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3463\Material de Consulta\7.Relatorio em construcao\6.1_Anexos QAQC\PMQQS\"/>
    </mc:Choice>
  </mc:AlternateContent>
  <bookViews>
    <workbookView xWindow="0" yWindow="0" windowWidth="20490" windowHeight="7755" firstSheet="7" activeTab="8"/>
  </bookViews>
  <sheets>
    <sheet name="Carbono" sheetId="1" r:id="rId1"/>
    <sheet name="OD" sheetId="2" r:id="rId2"/>
    <sheet name="pH" sheetId="3" r:id="rId3"/>
    <sheet name="pH Campo_Lab" sheetId="8" r:id="rId4"/>
    <sheet name="Cond Campo_Lab" sheetId="10" r:id="rId5"/>
    <sheet name="Temperatura" sheetId="11" r:id="rId6"/>
    <sheet name="pH e cond campo" sheetId="9" r:id="rId7"/>
    <sheet name="Fósforo" sheetId="4" r:id="rId8"/>
    <sheet name="Dureza e alc" sheetId="5" r:id="rId9"/>
    <sheet name="Cond e TDS" sheetId="6" r:id="rId10"/>
    <sheet name="Metais" sheetId="7" r:id="rId1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6" l="1"/>
  <c r="I2494" i="10" l="1"/>
  <c r="I2491" i="10"/>
  <c r="I2458" i="10"/>
  <c r="I2455" i="10"/>
  <c r="I2422" i="10"/>
  <c r="I2419" i="10"/>
  <c r="I2383" i="10"/>
  <c r="I2380" i="10"/>
  <c r="I2347" i="10"/>
  <c r="I2344" i="10"/>
  <c r="I2311" i="10"/>
  <c r="I2308" i="10"/>
  <c r="I2272" i="10"/>
  <c r="I2269" i="10"/>
  <c r="I2234" i="10"/>
  <c r="I2199" i="10"/>
  <c r="I2196" i="10"/>
  <c r="I2163" i="10"/>
  <c r="I2128" i="10"/>
  <c r="I2125" i="10"/>
  <c r="I2092" i="10"/>
  <c r="I2089" i="10"/>
  <c r="I2056" i="10"/>
  <c r="I2053" i="10"/>
  <c r="I2020" i="10"/>
  <c r="I2017" i="10"/>
  <c r="I1984" i="10"/>
  <c r="I1981" i="10"/>
  <c r="I1948" i="10"/>
  <c r="I1945" i="10"/>
  <c r="I1912" i="10"/>
  <c r="I1909" i="10"/>
  <c r="I1876" i="10"/>
  <c r="I1873" i="10"/>
  <c r="I1840" i="10"/>
  <c r="I1837" i="10"/>
  <c r="I1804" i="10"/>
  <c r="I1801" i="10"/>
  <c r="I1768" i="10"/>
  <c r="I1765" i="10"/>
  <c r="I1732" i="10"/>
  <c r="I1729" i="10"/>
  <c r="I1696" i="10"/>
  <c r="I1693" i="10"/>
  <c r="I1660" i="10"/>
  <c r="I1657" i="10"/>
  <c r="I1624" i="10"/>
  <c r="I1621" i="10"/>
  <c r="I1588" i="10"/>
  <c r="I1585" i="10"/>
  <c r="I1552" i="10"/>
  <c r="I1549" i="10"/>
  <c r="I1516" i="10"/>
  <c r="I1513" i="10"/>
  <c r="I1480" i="10"/>
  <c r="I1477" i="10"/>
  <c r="I1444" i="10"/>
  <c r="I1441" i="10"/>
  <c r="I1414" i="10"/>
  <c r="I1408" i="10"/>
  <c r="I1405" i="10"/>
  <c r="I1384" i="10"/>
  <c r="I1372" i="10"/>
  <c r="I1369" i="10"/>
  <c r="I1336" i="10"/>
  <c r="I1333" i="10"/>
  <c r="I1300" i="10"/>
  <c r="I1297" i="10"/>
  <c r="I1264" i="10"/>
  <c r="I1261" i="10"/>
  <c r="I1228" i="10"/>
  <c r="I1225" i="10"/>
  <c r="I1222" i="10"/>
  <c r="I1219" i="10"/>
  <c r="I1216" i="10"/>
  <c r="I1213" i="10"/>
  <c r="I1210" i="10"/>
  <c r="I1207" i="10"/>
  <c r="I1204" i="10"/>
  <c r="I1201" i="10"/>
  <c r="I1198" i="10"/>
  <c r="I1192" i="10"/>
  <c r="I1189" i="10"/>
  <c r="I1195" i="10"/>
  <c r="I1182" i="10"/>
  <c r="I1179" i="10"/>
  <c r="I1176" i="10"/>
  <c r="I1173" i="10"/>
  <c r="I1170" i="10"/>
  <c r="I1167" i="10"/>
  <c r="I1164" i="10"/>
  <c r="I1161" i="10"/>
  <c r="I1158" i="10"/>
  <c r="I1155" i="10"/>
  <c r="I1152" i="10"/>
  <c r="I1147" i="10"/>
  <c r="I1144" i="10"/>
  <c r="I1141" i="10"/>
  <c r="I1138" i="10"/>
  <c r="I1135" i="10"/>
  <c r="I1132" i="10"/>
  <c r="I1129" i="10"/>
  <c r="I1126" i="10"/>
  <c r="I1123" i="10"/>
  <c r="I1120" i="10"/>
  <c r="I1117" i="10"/>
  <c r="I1114" i="10"/>
  <c r="I1111" i="10"/>
  <c r="I1108" i="10"/>
  <c r="I1105" i="10"/>
  <c r="I1102" i="10"/>
  <c r="I1099" i="10"/>
  <c r="I1096" i="10"/>
  <c r="I1093" i="10"/>
  <c r="I1090" i="10"/>
  <c r="I1087" i="10"/>
  <c r="I1084" i="10"/>
  <c r="I1081" i="10"/>
  <c r="I1078" i="10"/>
  <c r="I1075" i="10"/>
  <c r="I1072" i="10"/>
  <c r="I1069" i="10"/>
  <c r="I1066" i="10"/>
  <c r="I1063" i="10"/>
  <c r="I1060" i="10"/>
  <c r="I1057" i="10"/>
  <c r="I1054" i="10"/>
  <c r="I1051" i="10"/>
  <c r="I1048" i="10"/>
  <c r="I1045" i="10"/>
  <c r="I1042" i="10"/>
  <c r="I1039" i="10"/>
  <c r="I1036" i="10"/>
  <c r="I1033" i="10"/>
  <c r="I1030" i="10"/>
  <c r="I1027" i="10"/>
  <c r="I1024" i="10"/>
  <c r="I1021" i="10"/>
  <c r="I1018" i="10"/>
  <c r="I1015" i="10"/>
  <c r="I1012" i="10"/>
  <c r="I1009" i="10"/>
  <c r="I1006" i="10"/>
  <c r="I1003" i="10"/>
  <c r="I1000" i="10"/>
  <c r="I997" i="10"/>
  <c r="I994" i="10"/>
  <c r="I991" i="10"/>
  <c r="I988" i="10"/>
  <c r="I985" i="10"/>
  <c r="I982" i="10"/>
  <c r="I979" i="10"/>
  <c r="I976" i="10"/>
  <c r="I973" i="10"/>
  <c r="I970" i="10"/>
  <c r="I967" i="10"/>
  <c r="I964" i="10"/>
  <c r="I961" i="10"/>
  <c r="I958" i="10"/>
  <c r="I953" i="10"/>
  <c r="I950" i="10"/>
  <c r="I947" i="10"/>
  <c r="I944" i="10"/>
  <c r="I941" i="10"/>
  <c r="I938" i="10"/>
  <c r="I935" i="10"/>
  <c r="I932" i="10"/>
  <c r="I929" i="10"/>
  <c r="I926" i="10"/>
  <c r="I923" i="10"/>
  <c r="I920" i="10"/>
  <c r="I917" i="10"/>
  <c r="I914" i="10"/>
  <c r="I911" i="10"/>
  <c r="I908" i="10"/>
  <c r="I905" i="10"/>
  <c r="I902" i="10"/>
  <c r="I899" i="10"/>
  <c r="I896" i="10"/>
  <c r="I893" i="10"/>
  <c r="I890" i="10"/>
  <c r="I887" i="10"/>
  <c r="I884" i="10"/>
  <c r="I881" i="10"/>
  <c r="I878" i="10"/>
  <c r="I875" i="10"/>
  <c r="I872" i="10"/>
  <c r="I869" i="10"/>
  <c r="I866" i="10"/>
  <c r="I863" i="10"/>
  <c r="I860" i="10"/>
  <c r="I857" i="10"/>
  <c r="I854" i="10"/>
  <c r="I851" i="10"/>
  <c r="I848" i="10"/>
  <c r="I845" i="10"/>
  <c r="I842" i="10"/>
  <c r="I839" i="10"/>
  <c r="I836" i="10"/>
  <c r="I833" i="10"/>
  <c r="I830" i="10"/>
  <c r="I827" i="10"/>
  <c r="I824" i="10"/>
  <c r="I821" i="10"/>
  <c r="I818" i="10"/>
  <c r="I815" i="10"/>
  <c r="I812" i="10"/>
  <c r="I809" i="10"/>
  <c r="I806" i="10"/>
  <c r="I803" i="10"/>
  <c r="I800" i="10"/>
  <c r="I797" i="10"/>
  <c r="I794" i="10"/>
  <c r="I791" i="10"/>
  <c r="I788" i="10"/>
  <c r="I785" i="10"/>
  <c r="I782" i="10"/>
  <c r="I779" i="10"/>
  <c r="I776" i="10"/>
  <c r="I773" i="10"/>
  <c r="I770" i="10"/>
  <c r="I767" i="10"/>
  <c r="I764" i="10"/>
  <c r="I761" i="10"/>
  <c r="I758" i="10"/>
  <c r="I755" i="10"/>
  <c r="I752" i="10"/>
  <c r="I749" i="10"/>
  <c r="I746" i="10"/>
  <c r="I743" i="10"/>
  <c r="I740" i="10"/>
  <c r="I737" i="10"/>
  <c r="I733" i="10"/>
  <c r="I730" i="10"/>
  <c r="I727" i="10"/>
  <c r="I724" i="10"/>
  <c r="I721" i="10"/>
  <c r="I718" i="10"/>
  <c r="I715" i="10"/>
  <c r="I712" i="10"/>
  <c r="I709" i="10"/>
  <c r="I705" i="10"/>
  <c r="I702" i="10"/>
  <c r="I699" i="10"/>
  <c r="I696" i="10"/>
  <c r="I693" i="10"/>
  <c r="I690" i="10"/>
  <c r="I687" i="10"/>
  <c r="I684" i="10"/>
  <c r="I681" i="10"/>
  <c r="I678" i="10"/>
  <c r="I675" i="10"/>
  <c r="I672" i="10"/>
  <c r="I669" i="10"/>
  <c r="I666" i="10"/>
  <c r="I663" i="10"/>
  <c r="I660" i="10"/>
  <c r="I657" i="10"/>
  <c r="I654" i="10"/>
  <c r="I651" i="10"/>
  <c r="I648" i="10"/>
  <c r="I645" i="10"/>
  <c r="I642" i="10"/>
  <c r="I639" i="10"/>
  <c r="I636" i="10"/>
  <c r="I633" i="10"/>
  <c r="I630" i="10"/>
  <c r="I627" i="10"/>
  <c r="I624" i="10"/>
  <c r="I621" i="10"/>
  <c r="I618" i="10"/>
  <c r="I614" i="10"/>
  <c r="I611" i="10"/>
  <c r="I608" i="10"/>
  <c r="I605" i="10"/>
  <c r="I602" i="10"/>
  <c r="I599" i="10"/>
  <c r="I596" i="10"/>
  <c r="I593" i="10"/>
  <c r="I590" i="10"/>
  <c r="I586" i="10"/>
  <c r="I583" i="10"/>
  <c r="I580" i="10"/>
  <c r="I576" i="10"/>
  <c r="I573" i="10"/>
  <c r="I570" i="10"/>
  <c r="I567" i="10"/>
  <c r="I564" i="10"/>
  <c r="I561" i="10"/>
  <c r="I558" i="10"/>
  <c r="I555" i="10"/>
  <c r="I552" i="10"/>
  <c r="I549" i="10"/>
  <c r="I546" i="10"/>
  <c r="I543" i="10"/>
  <c r="I537" i="10"/>
  <c r="I531" i="10"/>
  <c r="I528" i="10"/>
  <c r="I525" i="10"/>
  <c r="I522" i="10"/>
  <c r="I519" i="10"/>
  <c r="I512" i="10"/>
  <c r="I505" i="10"/>
  <c r="I498" i="10"/>
  <c r="I490" i="10"/>
  <c r="I487" i="10"/>
  <c r="I484" i="10"/>
  <c r="I481" i="10"/>
  <c r="I478" i="10"/>
  <c r="I475" i="10"/>
  <c r="I472" i="10"/>
  <c r="I469" i="10"/>
  <c r="I466" i="10"/>
  <c r="I463" i="10"/>
  <c r="I460" i="10"/>
  <c r="I457" i="10"/>
  <c r="I454" i="10"/>
  <c r="I451" i="10"/>
  <c r="I448" i="10"/>
  <c r="I445" i="10"/>
  <c r="I442" i="10"/>
  <c r="I439" i="10"/>
  <c r="I436" i="10"/>
  <c r="I433" i="10"/>
  <c r="I430" i="10"/>
  <c r="I427" i="10"/>
  <c r="I424" i="10"/>
  <c r="I421" i="10"/>
  <c r="I418" i="10"/>
  <c r="I415" i="10"/>
  <c r="I412" i="10"/>
  <c r="I409" i="10"/>
  <c r="I406" i="10"/>
  <c r="I403" i="10"/>
  <c r="I400" i="10"/>
  <c r="I397" i="10"/>
  <c r="I394" i="10"/>
  <c r="I391" i="10"/>
  <c r="I388" i="10"/>
  <c r="I385" i="10"/>
  <c r="I382" i="10"/>
  <c r="I379" i="10"/>
  <c r="I376" i="10"/>
  <c r="I373" i="10"/>
  <c r="I370" i="10"/>
  <c r="I367" i="10"/>
  <c r="I364" i="10"/>
  <c r="I361" i="10"/>
  <c r="I358" i="10"/>
  <c r="I355" i="10"/>
  <c r="I352" i="10"/>
  <c r="I349" i="10"/>
  <c r="I346" i="10"/>
  <c r="I343" i="10"/>
  <c r="I340" i="10"/>
  <c r="I337" i="10"/>
  <c r="I333" i="10"/>
  <c r="I330" i="10"/>
  <c r="I327" i="10"/>
  <c r="I324" i="10"/>
  <c r="I321" i="10"/>
  <c r="I318" i="10"/>
  <c r="I315" i="10"/>
  <c r="I312" i="10"/>
  <c r="I309" i="10"/>
  <c r="I306" i="10"/>
  <c r="I303" i="10"/>
  <c r="I300" i="10"/>
  <c r="I297" i="10"/>
  <c r="I294" i="10"/>
  <c r="I291" i="10"/>
  <c r="I288" i="10"/>
  <c r="I285" i="10"/>
  <c r="I282" i="10"/>
  <c r="I279" i="10"/>
  <c r="I276" i="10"/>
  <c r="I273" i="10"/>
  <c r="I270" i="10"/>
  <c r="I267" i="10"/>
  <c r="I264" i="10"/>
  <c r="I261" i="10"/>
  <c r="I258" i="10"/>
  <c r="I255" i="10"/>
  <c r="I252" i="10"/>
  <c r="I249" i="10"/>
  <c r="I246" i="10"/>
  <c r="I243" i="10"/>
  <c r="I240" i="10"/>
  <c r="I237" i="10"/>
  <c r="I234" i="10"/>
  <c r="I231" i="10"/>
  <c r="I228" i="10"/>
  <c r="I225" i="10"/>
  <c r="I222" i="10"/>
  <c r="I219" i="10"/>
  <c r="I216" i="10"/>
  <c r="I213" i="10"/>
  <c r="I210" i="10"/>
  <c r="I205" i="10"/>
  <c r="I202" i="10"/>
  <c r="I199" i="10"/>
  <c r="I196" i="10"/>
  <c r="I193" i="10"/>
  <c r="I190" i="10"/>
  <c r="I187" i="10"/>
  <c r="I184" i="10"/>
  <c r="I181" i="10"/>
  <c r="I178" i="10"/>
  <c r="I175" i="10"/>
  <c r="I172" i="10"/>
  <c r="I169" i="10"/>
  <c r="I166" i="10"/>
  <c r="I163" i="10"/>
  <c r="I160" i="10"/>
  <c r="I157" i="10"/>
  <c r="I154" i="10"/>
  <c r="I151" i="10"/>
  <c r="I148" i="10"/>
  <c r="I145" i="10"/>
  <c r="I142" i="10"/>
  <c r="I139" i="10"/>
  <c r="I136" i="10"/>
  <c r="I133" i="10"/>
  <c r="I130" i="10"/>
  <c r="I127" i="10"/>
  <c r="I124" i="10"/>
  <c r="I121" i="10"/>
  <c r="I118" i="10"/>
  <c r="I115" i="10"/>
  <c r="I112" i="10"/>
  <c r="I109" i="10"/>
  <c r="I106" i="10"/>
  <c r="I103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H4" i="10"/>
  <c r="I540" i="10"/>
  <c r="I534" i="10"/>
  <c r="J2066" i="7" l="1"/>
  <c r="K2053" i="4" l="1"/>
  <c r="L2053" i="4"/>
  <c r="J2066" i="6"/>
  <c r="J2065" i="6"/>
  <c r="J2524" i="11"/>
  <c r="L2066" i="5" l="1"/>
  <c r="L2065" i="5"/>
  <c r="L2067" i="5" s="1"/>
  <c r="J2066" i="5"/>
  <c r="J2065" i="5"/>
  <c r="J2067" i="5"/>
  <c r="I2065" i="5"/>
  <c r="H2065" i="5"/>
  <c r="H2065" i="6"/>
  <c r="L2067" i="6"/>
  <c r="J2067" i="6"/>
  <c r="L2065" i="6"/>
  <c r="I2065" i="6"/>
  <c r="L2066" i="6"/>
  <c r="K2017" i="6"/>
  <c r="J2017" i="6"/>
  <c r="I2524" i="8"/>
  <c r="I2525" i="8"/>
  <c r="I2065" i="3"/>
  <c r="H2065" i="3"/>
  <c r="J2065" i="2"/>
  <c r="H2065" i="2"/>
  <c r="K2066" i="1"/>
  <c r="I2065" i="1"/>
  <c r="L2067" i="4"/>
  <c r="CH2066" i="7"/>
  <c r="CD2066" i="7"/>
  <c r="BZ2066" i="7"/>
  <c r="BV2066" i="7"/>
  <c r="BR2066" i="7"/>
  <c r="BN2066" i="7"/>
  <c r="BJ2066" i="7"/>
  <c r="BF2066" i="7"/>
  <c r="BB2066" i="7"/>
  <c r="AX2066" i="7"/>
  <c r="AT2066" i="7"/>
  <c r="AP2066" i="7"/>
  <c r="AL2066" i="7"/>
  <c r="AH2066" i="7"/>
  <c r="AD2066" i="7"/>
  <c r="V2066" i="7"/>
  <c r="Z2066" i="7"/>
  <c r="R2066" i="7"/>
  <c r="N2066" i="7"/>
  <c r="M2065" i="7"/>
  <c r="Q2065" i="7"/>
  <c r="U2065" i="7"/>
  <c r="Y2065" i="7"/>
  <c r="AC2065" i="7"/>
  <c r="AG2065" i="7"/>
  <c r="AK2065" i="7"/>
  <c r="AO2065" i="7"/>
  <c r="AS2065" i="7"/>
  <c r="AW2065" i="7"/>
  <c r="BA2065" i="7"/>
  <c r="BE2065" i="7"/>
  <c r="BI2065" i="7"/>
  <c r="BM2065" i="7"/>
  <c r="BQ2065" i="7"/>
  <c r="BU2065" i="7"/>
  <c r="BY2065" i="7"/>
  <c r="CC2065" i="7"/>
  <c r="CG2065" i="7"/>
  <c r="I2065" i="7"/>
  <c r="F2525" i="9"/>
  <c r="D2525" i="9"/>
  <c r="D2526" i="9"/>
  <c r="H2528" i="11"/>
  <c r="H2524" i="11"/>
  <c r="K2" i="5" l="1"/>
  <c r="M2052" i="4"/>
  <c r="M2051" i="4"/>
  <c r="M2050" i="4"/>
  <c r="M2049" i="4"/>
  <c r="M2048" i="4"/>
  <c r="M2047" i="4"/>
  <c r="M2046" i="4"/>
  <c r="M2045" i="4"/>
  <c r="M2044" i="4"/>
  <c r="M2043" i="4"/>
  <c r="M2042" i="4"/>
  <c r="M2041" i="4"/>
  <c r="M2040" i="4"/>
  <c r="M2039" i="4"/>
  <c r="M2038" i="4"/>
  <c r="M2037" i="4"/>
  <c r="M2036" i="4"/>
  <c r="M2035" i="4"/>
  <c r="M2034" i="4"/>
  <c r="M2033" i="4"/>
  <c r="M2032" i="4"/>
  <c r="M2031" i="4"/>
  <c r="M2030" i="4"/>
  <c r="M2029" i="4"/>
  <c r="M2028" i="4"/>
  <c r="M2027" i="4"/>
  <c r="M2026" i="4"/>
  <c r="M2025" i="4"/>
  <c r="M2024" i="4"/>
  <c r="M2023" i="4"/>
  <c r="M2022" i="4"/>
  <c r="M2021" i="4"/>
  <c r="M2020" i="4"/>
  <c r="M2019" i="4"/>
  <c r="M2018" i="4"/>
  <c r="M2017" i="4"/>
  <c r="M2016" i="4"/>
  <c r="M2015" i="4"/>
  <c r="M2014" i="4"/>
  <c r="M2013" i="4"/>
  <c r="M2012" i="4"/>
  <c r="M2011" i="4"/>
  <c r="M2010" i="4"/>
  <c r="M2009" i="4"/>
  <c r="M2008" i="4"/>
  <c r="M2007" i="4"/>
  <c r="M2006" i="4"/>
  <c r="M2005" i="4"/>
  <c r="M2004" i="4"/>
  <c r="M2003" i="4"/>
  <c r="M2002" i="4"/>
  <c r="M2001" i="4"/>
  <c r="M2000" i="4"/>
  <c r="M1999" i="4"/>
  <c r="M1998" i="4"/>
  <c r="M1997" i="4"/>
  <c r="M1996" i="4"/>
  <c r="M1995" i="4"/>
  <c r="M1994" i="4"/>
  <c r="M1993" i="4"/>
  <c r="M1992" i="4"/>
  <c r="M1991" i="4"/>
  <c r="M1990" i="4"/>
  <c r="M1989" i="4"/>
  <c r="M1988" i="4"/>
  <c r="M1987" i="4"/>
  <c r="M1986" i="4"/>
  <c r="M1985" i="4"/>
  <c r="M1984" i="4"/>
  <c r="M1983" i="4"/>
  <c r="M1982" i="4"/>
  <c r="M1981" i="4"/>
  <c r="M1980" i="4"/>
  <c r="M1979" i="4"/>
  <c r="M1978" i="4"/>
  <c r="M1977" i="4"/>
  <c r="M1976" i="4"/>
  <c r="M1975" i="4"/>
  <c r="M1974" i="4"/>
  <c r="M1973" i="4"/>
  <c r="M1972" i="4"/>
  <c r="M1971" i="4"/>
  <c r="M1970" i="4"/>
  <c r="M1969" i="4"/>
  <c r="M1968" i="4"/>
  <c r="M1967" i="4"/>
  <c r="M1966" i="4"/>
  <c r="M1965" i="4"/>
  <c r="M1964" i="4"/>
  <c r="M1963" i="4"/>
  <c r="M1962" i="4"/>
  <c r="M1961" i="4"/>
  <c r="M1960" i="4"/>
  <c r="M1959" i="4"/>
  <c r="M1958" i="4"/>
  <c r="M1957" i="4"/>
  <c r="M1956" i="4"/>
  <c r="M1955" i="4"/>
  <c r="M1954" i="4"/>
  <c r="M1953" i="4"/>
  <c r="M1952" i="4"/>
  <c r="M1951" i="4"/>
  <c r="M1950" i="4"/>
  <c r="M1949" i="4"/>
  <c r="M1948" i="4"/>
  <c r="M1947" i="4"/>
  <c r="M1946" i="4"/>
  <c r="M1945" i="4"/>
  <c r="M1944" i="4"/>
  <c r="M1943" i="4"/>
  <c r="M1942" i="4"/>
  <c r="M1941" i="4"/>
  <c r="M1940" i="4"/>
  <c r="M1939" i="4"/>
  <c r="M1938" i="4"/>
  <c r="M1937" i="4"/>
  <c r="M1936" i="4"/>
  <c r="M1935" i="4"/>
  <c r="M1934" i="4"/>
  <c r="M1933" i="4"/>
  <c r="M1932" i="4"/>
  <c r="M1931" i="4"/>
  <c r="M1930" i="4"/>
  <c r="M1929" i="4"/>
  <c r="M1928" i="4"/>
  <c r="M1927" i="4"/>
  <c r="M1926" i="4"/>
  <c r="M1925" i="4"/>
  <c r="M1924" i="4"/>
  <c r="M1923" i="4"/>
  <c r="M1922" i="4"/>
  <c r="M1921" i="4"/>
  <c r="M1920" i="4"/>
  <c r="M1919" i="4"/>
  <c r="M1918" i="4"/>
  <c r="M1917" i="4"/>
  <c r="M1916" i="4"/>
  <c r="M1915" i="4"/>
  <c r="M1914" i="4"/>
  <c r="M1913" i="4"/>
  <c r="M1912" i="4"/>
  <c r="M1911" i="4"/>
  <c r="M1910" i="4"/>
  <c r="M1909" i="4"/>
  <c r="M1908" i="4"/>
  <c r="M1907" i="4"/>
  <c r="M1906" i="4"/>
  <c r="M1905" i="4"/>
  <c r="M1904" i="4"/>
  <c r="M1903" i="4"/>
  <c r="M1902" i="4"/>
  <c r="M1901" i="4"/>
  <c r="M1900" i="4"/>
  <c r="M1899" i="4"/>
  <c r="M1898" i="4"/>
  <c r="M1897" i="4"/>
  <c r="M1896" i="4"/>
  <c r="M1895" i="4"/>
  <c r="M1894" i="4"/>
  <c r="M1893" i="4"/>
  <c r="M1892" i="4"/>
  <c r="M1891" i="4"/>
  <c r="M1890" i="4"/>
  <c r="M1889" i="4"/>
  <c r="M1888" i="4"/>
  <c r="M1887" i="4"/>
  <c r="M1886" i="4"/>
  <c r="M1885" i="4"/>
  <c r="M1884" i="4"/>
  <c r="M1883" i="4"/>
  <c r="M1882" i="4"/>
  <c r="M1881" i="4"/>
  <c r="M1880" i="4"/>
  <c r="M1879" i="4"/>
  <c r="M1878" i="4"/>
  <c r="M1877" i="4"/>
  <c r="M1876" i="4"/>
  <c r="M1875" i="4"/>
  <c r="M1874" i="4"/>
  <c r="M1873" i="4"/>
  <c r="M1872" i="4"/>
  <c r="M1871" i="4"/>
  <c r="M1870" i="4"/>
  <c r="M1869" i="4"/>
  <c r="M1868" i="4"/>
  <c r="M1867" i="4"/>
  <c r="M1866" i="4"/>
  <c r="M1865" i="4"/>
  <c r="M1864" i="4"/>
  <c r="M1863" i="4"/>
  <c r="M1862" i="4"/>
  <c r="M1861" i="4"/>
  <c r="M1860" i="4"/>
  <c r="M1859" i="4"/>
  <c r="M1858" i="4"/>
  <c r="M1857" i="4"/>
  <c r="M1856" i="4"/>
  <c r="M1855" i="4"/>
  <c r="M1854" i="4"/>
  <c r="M1853" i="4"/>
  <c r="M1852" i="4"/>
  <c r="M1851" i="4"/>
  <c r="M1850" i="4"/>
  <c r="M1849" i="4"/>
  <c r="M1848" i="4"/>
  <c r="M1847" i="4"/>
  <c r="M1846" i="4"/>
  <c r="M1845" i="4"/>
  <c r="M1844" i="4"/>
  <c r="M1843" i="4"/>
  <c r="M1842" i="4"/>
  <c r="M1841" i="4"/>
  <c r="M1840" i="4"/>
  <c r="M1839" i="4"/>
  <c r="M1838" i="4"/>
  <c r="M1837" i="4"/>
  <c r="M1836" i="4"/>
  <c r="M1835" i="4"/>
  <c r="M1834" i="4"/>
  <c r="M1833" i="4"/>
  <c r="M1832" i="4"/>
  <c r="M1831" i="4"/>
  <c r="M1830" i="4"/>
  <c r="M1829" i="4"/>
  <c r="M1828" i="4"/>
  <c r="M1827" i="4"/>
  <c r="M1826" i="4"/>
  <c r="M1825" i="4"/>
  <c r="M1824" i="4"/>
  <c r="M1823" i="4"/>
  <c r="M1822" i="4"/>
  <c r="M1821" i="4"/>
  <c r="M1820" i="4"/>
  <c r="M1819" i="4"/>
  <c r="M1818" i="4"/>
  <c r="M1817" i="4"/>
  <c r="M1816" i="4"/>
  <c r="M1815" i="4"/>
  <c r="M1814" i="4"/>
  <c r="M1813" i="4"/>
  <c r="M1812" i="4"/>
  <c r="M1811" i="4"/>
  <c r="M1810" i="4"/>
  <c r="M1809" i="4"/>
  <c r="M1808" i="4"/>
  <c r="M1807" i="4"/>
  <c r="M1806" i="4"/>
  <c r="M1805" i="4"/>
  <c r="M1804" i="4"/>
  <c r="M1803" i="4"/>
  <c r="M1802" i="4"/>
  <c r="M1801" i="4"/>
  <c r="M1800" i="4"/>
  <c r="M1799" i="4"/>
  <c r="M1798" i="4"/>
  <c r="M1797" i="4"/>
  <c r="M1796" i="4"/>
  <c r="M1795" i="4"/>
  <c r="M1794" i="4"/>
  <c r="M1793" i="4"/>
  <c r="M1792" i="4"/>
  <c r="M1791" i="4"/>
  <c r="M1790" i="4"/>
  <c r="M1789" i="4"/>
  <c r="M1788" i="4"/>
  <c r="M1787" i="4"/>
  <c r="M1786" i="4"/>
  <c r="M1785" i="4"/>
  <c r="M1784" i="4"/>
  <c r="M1783" i="4"/>
  <c r="M1782" i="4"/>
  <c r="M1781" i="4"/>
  <c r="M1780" i="4"/>
  <c r="M1779" i="4"/>
  <c r="M1778" i="4"/>
  <c r="M1777" i="4"/>
  <c r="M1776" i="4"/>
  <c r="M1775" i="4"/>
  <c r="M1774" i="4"/>
  <c r="M1773" i="4"/>
  <c r="M1772" i="4"/>
  <c r="M1771" i="4"/>
  <c r="M1770" i="4"/>
  <c r="M1769" i="4"/>
  <c r="M1768" i="4"/>
  <c r="M1767" i="4"/>
  <c r="M1766" i="4"/>
  <c r="M1765" i="4"/>
  <c r="M1764" i="4"/>
  <c r="M1763" i="4"/>
  <c r="M1762" i="4"/>
  <c r="M1761" i="4"/>
  <c r="M1760" i="4"/>
  <c r="M1759" i="4"/>
  <c r="M1758" i="4"/>
  <c r="M1757" i="4"/>
  <c r="M1756" i="4"/>
  <c r="M1755" i="4"/>
  <c r="M1754" i="4"/>
  <c r="M1753" i="4"/>
  <c r="M1752" i="4"/>
  <c r="M1751" i="4"/>
  <c r="M1750" i="4"/>
  <c r="M1749" i="4"/>
  <c r="M1748" i="4"/>
  <c r="M1747" i="4"/>
  <c r="M1746" i="4"/>
  <c r="M1745" i="4"/>
  <c r="M1744" i="4"/>
  <c r="M1743" i="4"/>
  <c r="M1742" i="4"/>
  <c r="M1741" i="4"/>
  <c r="M1740" i="4"/>
  <c r="M1739" i="4"/>
  <c r="M1738" i="4"/>
  <c r="M1737" i="4"/>
  <c r="M1736" i="4"/>
  <c r="M1735" i="4"/>
  <c r="M1734" i="4"/>
  <c r="M1733" i="4"/>
  <c r="M1732" i="4"/>
  <c r="M1731" i="4"/>
  <c r="M1730" i="4"/>
  <c r="M1729" i="4"/>
  <c r="M1728" i="4"/>
  <c r="M1727" i="4"/>
  <c r="M1726" i="4"/>
  <c r="M1725" i="4"/>
  <c r="M1724" i="4"/>
  <c r="M1723" i="4"/>
  <c r="M1722" i="4"/>
  <c r="M1721" i="4"/>
  <c r="M1720" i="4"/>
  <c r="M1719" i="4"/>
  <c r="M1718" i="4"/>
  <c r="M1717" i="4"/>
  <c r="M1716" i="4"/>
  <c r="M1715" i="4"/>
  <c r="M1714" i="4"/>
  <c r="M1713" i="4"/>
  <c r="M1712" i="4"/>
  <c r="M1711" i="4"/>
  <c r="M1710" i="4"/>
  <c r="M1709" i="4"/>
  <c r="M1708" i="4"/>
  <c r="M1707" i="4"/>
  <c r="M1706" i="4"/>
  <c r="M1705" i="4"/>
  <c r="M1704" i="4"/>
  <c r="M1703" i="4"/>
  <c r="M1702" i="4"/>
  <c r="M1701" i="4"/>
  <c r="M1700" i="4"/>
  <c r="M1699" i="4"/>
  <c r="M1698" i="4"/>
  <c r="M1697" i="4"/>
  <c r="M1696" i="4"/>
  <c r="M1695" i="4"/>
  <c r="M1694" i="4"/>
  <c r="M1693" i="4"/>
  <c r="M1692" i="4"/>
  <c r="M1691" i="4"/>
  <c r="M1690" i="4"/>
  <c r="M1689" i="4"/>
  <c r="M1688" i="4"/>
  <c r="M1687" i="4"/>
  <c r="M1686" i="4"/>
  <c r="M1685" i="4"/>
  <c r="M1684" i="4"/>
  <c r="M1683" i="4"/>
  <c r="M1682" i="4"/>
  <c r="M1681" i="4"/>
  <c r="M1680" i="4"/>
  <c r="M1679" i="4"/>
  <c r="M1678" i="4"/>
  <c r="M1677" i="4"/>
  <c r="M1676" i="4"/>
  <c r="M1675" i="4"/>
  <c r="M1674" i="4"/>
  <c r="M1673" i="4"/>
  <c r="M1672" i="4"/>
  <c r="M1671" i="4"/>
  <c r="M1670" i="4"/>
  <c r="M1669" i="4"/>
  <c r="M1668" i="4"/>
  <c r="M1667" i="4"/>
  <c r="M1666" i="4"/>
  <c r="M1665" i="4"/>
  <c r="M1664" i="4"/>
  <c r="M1663" i="4"/>
  <c r="M1662" i="4"/>
  <c r="M1661" i="4"/>
  <c r="M1660" i="4"/>
  <c r="M1659" i="4"/>
  <c r="M1658" i="4"/>
  <c r="M1657" i="4"/>
  <c r="M1656" i="4"/>
  <c r="M1655" i="4"/>
  <c r="M1654" i="4"/>
  <c r="M1653" i="4"/>
  <c r="M1652" i="4"/>
  <c r="M1651" i="4"/>
  <c r="M1650" i="4"/>
  <c r="M1649" i="4"/>
  <c r="M1648" i="4"/>
  <c r="M1647" i="4"/>
  <c r="M1646" i="4"/>
  <c r="M1645" i="4"/>
  <c r="M1644" i="4"/>
  <c r="M1643" i="4"/>
  <c r="M1642" i="4"/>
  <c r="M1641" i="4"/>
  <c r="M1640" i="4"/>
  <c r="M1639" i="4"/>
  <c r="M1638" i="4"/>
  <c r="M1637" i="4"/>
  <c r="M1636" i="4"/>
  <c r="M1635" i="4"/>
  <c r="M1634" i="4"/>
  <c r="M1633" i="4"/>
  <c r="M1632" i="4"/>
  <c r="M1631" i="4"/>
  <c r="M1630" i="4"/>
  <c r="M1629" i="4"/>
  <c r="M1628" i="4"/>
  <c r="M1627" i="4"/>
  <c r="M1626" i="4"/>
  <c r="M1625" i="4"/>
  <c r="M1624" i="4"/>
  <c r="M1623" i="4"/>
  <c r="M1622" i="4"/>
  <c r="M1621" i="4"/>
  <c r="M1620" i="4"/>
  <c r="M1619" i="4"/>
  <c r="M1618" i="4"/>
  <c r="M1617" i="4"/>
  <c r="M1616" i="4"/>
  <c r="M1615" i="4"/>
  <c r="M1614" i="4"/>
  <c r="M1613" i="4"/>
  <c r="M1612" i="4"/>
  <c r="M1611" i="4"/>
  <c r="M1610" i="4"/>
  <c r="M1609" i="4"/>
  <c r="M1608" i="4"/>
  <c r="M1607" i="4"/>
  <c r="M1606" i="4"/>
  <c r="M1605" i="4"/>
  <c r="M1604" i="4"/>
  <c r="M1603" i="4"/>
  <c r="M1602" i="4"/>
  <c r="M1601" i="4"/>
  <c r="M1600" i="4"/>
  <c r="M1599" i="4"/>
  <c r="M1598" i="4"/>
  <c r="M1597" i="4"/>
  <c r="M1596" i="4"/>
  <c r="M1595" i="4"/>
  <c r="M1594" i="4"/>
  <c r="M1593" i="4"/>
  <c r="M1592" i="4"/>
  <c r="M1591" i="4"/>
  <c r="M1590" i="4"/>
  <c r="M1589" i="4"/>
  <c r="M1588" i="4"/>
  <c r="M1587" i="4"/>
  <c r="M1586" i="4"/>
  <c r="M1585" i="4"/>
  <c r="M1584" i="4"/>
  <c r="M1583" i="4"/>
  <c r="M1582" i="4"/>
  <c r="M1581" i="4"/>
  <c r="M1580" i="4"/>
  <c r="M1579" i="4"/>
  <c r="M1578" i="4"/>
  <c r="M1577" i="4"/>
  <c r="M1576" i="4"/>
  <c r="M1575" i="4"/>
  <c r="M1574" i="4"/>
  <c r="M1573" i="4"/>
  <c r="M1572" i="4"/>
  <c r="M1571" i="4"/>
  <c r="M1570" i="4"/>
  <c r="M1569" i="4"/>
  <c r="M1568" i="4"/>
  <c r="M1567" i="4"/>
  <c r="M1566" i="4"/>
  <c r="M1565" i="4"/>
  <c r="M1564" i="4"/>
  <c r="M1563" i="4"/>
  <c r="M1562" i="4"/>
  <c r="M1561" i="4"/>
  <c r="M1560" i="4"/>
  <c r="M1559" i="4"/>
  <c r="M1558" i="4"/>
  <c r="M1557" i="4"/>
  <c r="M1556" i="4"/>
  <c r="M1555" i="4"/>
  <c r="M1554" i="4"/>
  <c r="M1553" i="4"/>
  <c r="M1552" i="4"/>
  <c r="M1551" i="4"/>
  <c r="M1550" i="4"/>
  <c r="M1549" i="4"/>
  <c r="M1548" i="4"/>
  <c r="M1547" i="4"/>
  <c r="M1546" i="4"/>
  <c r="M1545" i="4"/>
  <c r="M1544" i="4"/>
  <c r="M1543" i="4"/>
  <c r="M1542" i="4"/>
  <c r="M1541" i="4"/>
  <c r="M1540" i="4"/>
  <c r="M1539" i="4"/>
  <c r="M1538" i="4"/>
  <c r="M1537" i="4"/>
  <c r="M1536" i="4"/>
  <c r="M1535" i="4"/>
  <c r="M1534" i="4"/>
  <c r="M1533" i="4"/>
  <c r="M1532" i="4"/>
  <c r="M1531" i="4"/>
  <c r="M1530" i="4"/>
  <c r="M1529" i="4"/>
  <c r="M1528" i="4"/>
  <c r="M1527" i="4"/>
  <c r="M1526" i="4"/>
  <c r="M1525" i="4"/>
  <c r="M1524" i="4"/>
  <c r="M1523" i="4"/>
  <c r="M1522" i="4"/>
  <c r="M1521" i="4"/>
  <c r="M1520" i="4"/>
  <c r="M1519" i="4"/>
  <c r="M1518" i="4"/>
  <c r="M1517" i="4"/>
  <c r="M1516" i="4"/>
  <c r="M1515" i="4"/>
  <c r="M1514" i="4"/>
  <c r="M1513" i="4"/>
  <c r="M1512" i="4"/>
  <c r="M1511" i="4"/>
  <c r="M1510" i="4"/>
  <c r="M1509" i="4"/>
  <c r="M1508" i="4"/>
  <c r="M1507" i="4"/>
  <c r="M1506" i="4"/>
  <c r="M1505" i="4"/>
  <c r="M1504" i="4"/>
  <c r="M1503" i="4"/>
  <c r="M1502" i="4"/>
  <c r="M1501" i="4"/>
  <c r="M1500" i="4"/>
  <c r="M1499" i="4"/>
  <c r="M1498" i="4"/>
  <c r="M1497" i="4"/>
  <c r="M1496" i="4"/>
  <c r="M1495" i="4"/>
  <c r="M1494" i="4"/>
  <c r="M1493" i="4"/>
  <c r="M1492" i="4"/>
  <c r="M1491" i="4"/>
  <c r="M1490" i="4"/>
  <c r="M1489" i="4"/>
  <c r="M1488" i="4"/>
  <c r="M1487" i="4"/>
  <c r="M1486" i="4"/>
  <c r="M1485" i="4"/>
  <c r="M1484" i="4"/>
  <c r="M1483" i="4"/>
  <c r="M1482" i="4"/>
  <c r="M1481" i="4"/>
  <c r="M1480" i="4"/>
  <c r="M1479" i="4"/>
  <c r="M1478" i="4"/>
  <c r="M1477" i="4"/>
  <c r="M1476" i="4"/>
  <c r="M1475" i="4"/>
  <c r="M1474" i="4"/>
  <c r="M1473" i="4"/>
  <c r="M1472" i="4"/>
  <c r="M1471" i="4"/>
  <c r="M1470" i="4"/>
  <c r="M1469" i="4"/>
  <c r="M1468" i="4"/>
  <c r="M1467" i="4"/>
  <c r="M1466" i="4"/>
  <c r="M1465" i="4"/>
  <c r="M1464" i="4"/>
  <c r="M1463" i="4"/>
  <c r="M1462" i="4"/>
  <c r="M1461" i="4"/>
  <c r="M1460" i="4"/>
  <c r="M1459" i="4"/>
  <c r="M1458" i="4"/>
  <c r="M1457" i="4"/>
  <c r="M1456" i="4"/>
  <c r="M1455" i="4"/>
  <c r="M1454" i="4"/>
  <c r="M1453" i="4"/>
  <c r="M1452" i="4"/>
  <c r="M1451" i="4"/>
  <c r="M1450" i="4"/>
  <c r="M1449" i="4"/>
  <c r="M1448" i="4"/>
  <c r="M1447" i="4"/>
  <c r="M1446" i="4"/>
  <c r="M1445" i="4"/>
  <c r="M1444" i="4"/>
  <c r="M1443" i="4"/>
  <c r="M1442" i="4"/>
  <c r="M1441" i="4"/>
  <c r="M1440" i="4"/>
  <c r="M1439" i="4"/>
  <c r="M1438" i="4"/>
  <c r="M1437" i="4"/>
  <c r="M1436" i="4"/>
  <c r="M1435" i="4"/>
  <c r="M1434" i="4"/>
  <c r="M1433" i="4"/>
  <c r="M1432" i="4"/>
  <c r="M1431" i="4"/>
  <c r="M1430" i="4"/>
  <c r="M1429" i="4"/>
  <c r="M1428" i="4"/>
  <c r="M1427" i="4"/>
  <c r="M1426" i="4"/>
  <c r="M1425" i="4"/>
  <c r="M1424" i="4"/>
  <c r="M1423" i="4"/>
  <c r="M1422" i="4"/>
  <c r="M1421" i="4"/>
  <c r="M1420" i="4"/>
  <c r="M1419" i="4"/>
  <c r="M1418" i="4"/>
  <c r="M1417" i="4"/>
  <c r="M1416" i="4"/>
  <c r="M1415" i="4"/>
  <c r="M1414" i="4"/>
  <c r="M1413" i="4"/>
  <c r="M1412" i="4"/>
  <c r="M1411" i="4"/>
  <c r="M1410" i="4"/>
  <c r="M1409" i="4"/>
  <c r="M1408" i="4"/>
  <c r="M1407" i="4"/>
  <c r="M1406" i="4"/>
  <c r="M1405" i="4"/>
  <c r="M1404" i="4"/>
  <c r="M1403" i="4"/>
  <c r="M1402" i="4"/>
  <c r="M1401" i="4"/>
  <c r="M1400" i="4"/>
  <c r="M1399" i="4"/>
  <c r="M1398" i="4"/>
  <c r="M1397" i="4"/>
  <c r="M1396" i="4"/>
  <c r="M1395" i="4"/>
  <c r="M1394" i="4"/>
  <c r="M1393" i="4"/>
  <c r="M1392" i="4"/>
  <c r="M1391" i="4"/>
  <c r="M1390" i="4"/>
  <c r="M1389" i="4"/>
  <c r="M1388" i="4"/>
  <c r="M1387" i="4"/>
  <c r="M1386" i="4"/>
  <c r="M1385" i="4"/>
  <c r="M1384" i="4"/>
  <c r="M1383" i="4"/>
  <c r="M1382" i="4"/>
  <c r="M1381" i="4"/>
  <c r="M1380" i="4"/>
  <c r="M1379" i="4"/>
  <c r="M1378" i="4"/>
  <c r="M1377" i="4"/>
  <c r="M1376" i="4"/>
  <c r="M1375" i="4"/>
  <c r="M1374" i="4"/>
  <c r="M1373" i="4"/>
  <c r="M1372" i="4"/>
  <c r="M1371" i="4"/>
  <c r="M1370" i="4"/>
  <c r="M1369" i="4"/>
  <c r="M1368" i="4"/>
  <c r="M1367" i="4"/>
  <c r="M1366" i="4"/>
  <c r="M1365" i="4"/>
  <c r="M1364" i="4"/>
  <c r="M1363" i="4"/>
  <c r="M1362" i="4"/>
  <c r="M1361" i="4"/>
  <c r="M1360" i="4"/>
  <c r="M1359" i="4"/>
  <c r="M1358" i="4"/>
  <c r="M1357" i="4"/>
  <c r="M1356" i="4"/>
  <c r="M1355" i="4"/>
  <c r="M1354" i="4"/>
  <c r="M1353" i="4"/>
  <c r="M1352" i="4"/>
  <c r="M1351" i="4"/>
  <c r="M1350" i="4"/>
  <c r="M1349" i="4"/>
  <c r="M1348" i="4"/>
  <c r="M1347" i="4"/>
  <c r="M1346" i="4"/>
  <c r="M1345" i="4"/>
  <c r="M1344" i="4"/>
  <c r="M1343" i="4"/>
  <c r="M1342" i="4"/>
  <c r="M1341" i="4"/>
  <c r="M1340" i="4"/>
  <c r="M1339" i="4"/>
  <c r="M1338" i="4"/>
  <c r="M1337" i="4"/>
  <c r="M1336" i="4"/>
  <c r="M1335" i="4"/>
  <c r="M1334" i="4"/>
  <c r="M1333" i="4"/>
  <c r="M1332" i="4"/>
  <c r="M1331" i="4"/>
  <c r="M1330" i="4"/>
  <c r="M1329" i="4"/>
  <c r="M1328" i="4"/>
  <c r="M1327" i="4"/>
  <c r="M1326" i="4"/>
  <c r="M1325" i="4"/>
  <c r="M1324" i="4"/>
  <c r="M1323" i="4"/>
  <c r="M1322" i="4"/>
  <c r="M1321" i="4"/>
  <c r="M1320" i="4"/>
  <c r="M1319" i="4"/>
  <c r="M1318" i="4"/>
  <c r="M1317" i="4"/>
  <c r="M1316" i="4"/>
  <c r="M1315" i="4"/>
  <c r="M1314" i="4"/>
  <c r="M1313" i="4"/>
  <c r="M1312" i="4"/>
  <c r="M1311" i="4"/>
  <c r="M1310" i="4"/>
  <c r="M1309" i="4"/>
  <c r="M1308" i="4"/>
  <c r="M1307" i="4"/>
  <c r="M1306" i="4"/>
  <c r="M1305" i="4"/>
  <c r="M1304" i="4"/>
  <c r="M1303" i="4"/>
  <c r="M1302" i="4"/>
  <c r="M1301" i="4"/>
  <c r="M1300" i="4"/>
  <c r="M1299" i="4"/>
  <c r="M1298" i="4"/>
  <c r="M1297" i="4"/>
  <c r="M1296" i="4"/>
  <c r="M1295" i="4"/>
  <c r="M1294" i="4"/>
  <c r="M1293" i="4"/>
  <c r="M1292" i="4"/>
  <c r="M1291" i="4"/>
  <c r="M1290" i="4"/>
  <c r="M1289" i="4"/>
  <c r="M1288" i="4"/>
  <c r="M1287" i="4"/>
  <c r="M1286" i="4"/>
  <c r="M1285" i="4"/>
  <c r="M1284" i="4"/>
  <c r="M1283" i="4"/>
  <c r="M1282" i="4"/>
  <c r="M1281" i="4"/>
  <c r="M1280" i="4"/>
  <c r="M1279" i="4"/>
  <c r="M1278" i="4"/>
  <c r="M1277" i="4"/>
  <c r="M1276" i="4"/>
  <c r="M1275" i="4"/>
  <c r="M1274" i="4"/>
  <c r="M1273" i="4"/>
  <c r="M1272" i="4"/>
  <c r="M1271" i="4"/>
  <c r="M1270" i="4"/>
  <c r="M1269" i="4"/>
  <c r="M1268" i="4"/>
  <c r="M1267" i="4"/>
  <c r="M1266" i="4"/>
  <c r="M1265" i="4"/>
  <c r="M1264" i="4"/>
  <c r="M1263" i="4"/>
  <c r="M1262" i="4"/>
  <c r="M1261" i="4"/>
  <c r="M1260" i="4"/>
  <c r="M1259" i="4"/>
  <c r="M1258" i="4"/>
  <c r="M1257" i="4"/>
  <c r="M1256" i="4"/>
  <c r="M1255" i="4"/>
  <c r="M1254" i="4"/>
  <c r="M1253" i="4"/>
  <c r="M1252" i="4"/>
  <c r="M1251" i="4"/>
  <c r="M1250" i="4"/>
  <c r="M1249" i="4"/>
  <c r="M1248" i="4"/>
  <c r="M1247" i="4"/>
  <c r="M1246" i="4"/>
  <c r="M1245" i="4"/>
  <c r="M1244" i="4"/>
  <c r="M1243" i="4"/>
  <c r="M1242" i="4"/>
  <c r="M1241" i="4"/>
  <c r="M1240" i="4"/>
  <c r="M1239" i="4"/>
  <c r="M1238" i="4"/>
  <c r="M1237" i="4"/>
  <c r="M1236" i="4"/>
  <c r="M1235" i="4"/>
  <c r="M1234" i="4"/>
  <c r="M1233" i="4"/>
  <c r="M1232" i="4"/>
  <c r="M1231" i="4"/>
  <c r="M1230" i="4"/>
  <c r="M1229" i="4"/>
  <c r="M1228" i="4"/>
  <c r="M1227" i="4"/>
  <c r="M1226" i="4"/>
  <c r="M1225" i="4"/>
  <c r="M1224" i="4"/>
  <c r="M1223" i="4"/>
  <c r="M1222" i="4"/>
  <c r="M1221" i="4"/>
  <c r="M1220" i="4"/>
  <c r="M1219" i="4"/>
  <c r="M1218" i="4"/>
  <c r="M1217" i="4"/>
  <c r="M1216" i="4"/>
  <c r="M1215" i="4"/>
  <c r="M1214" i="4"/>
  <c r="M1213" i="4"/>
  <c r="M1212" i="4"/>
  <c r="M1211" i="4"/>
  <c r="M1210" i="4"/>
  <c r="M1209" i="4"/>
  <c r="M1208" i="4"/>
  <c r="M1207" i="4"/>
  <c r="M1206" i="4"/>
  <c r="M1205" i="4"/>
  <c r="M1204" i="4"/>
  <c r="M1203" i="4"/>
  <c r="M1202" i="4"/>
  <c r="M1201" i="4"/>
  <c r="M1200" i="4"/>
  <c r="M1199" i="4"/>
  <c r="M1198" i="4"/>
  <c r="M1197" i="4"/>
  <c r="M1196" i="4"/>
  <c r="M1195" i="4"/>
  <c r="M1194" i="4"/>
  <c r="M1193" i="4"/>
  <c r="M1192" i="4"/>
  <c r="M1191" i="4"/>
  <c r="M1190" i="4"/>
  <c r="M1189" i="4"/>
  <c r="M1188" i="4"/>
  <c r="M1187" i="4"/>
  <c r="M1186" i="4"/>
  <c r="M1185" i="4"/>
  <c r="M1184" i="4"/>
  <c r="M1183" i="4"/>
  <c r="M1182" i="4"/>
  <c r="M1181" i="4"/>
  <c r="M1180" i="4"/>
  <c r="M1179" i="4"/>
  <c r="M1178" i="4"/>
  <c r="M1177" i="4"/>
  <c r="M1176" i="4"/>
  <c r="M1175" i="4"/>
  <c r="M1174" i="4"/>
  <c r="M1173" i="4"/>
  <c r="M1172" i="4"/>
  <c r="M1171" i="4"/>
  <c r="M1170" i="4"/>
  <c r="M1169" i="4"/>
  <c r="M1168" i="4"/>
  <c r="M1167" i="4"/>
  <c r="M1166" i="4"/>
  <c r="M1165" i="4"/>
  <c r="M1164" i="4"/>
  <c r="M1163" i="4"/>
  <c r="M1162" i="4"/>
  <c r="M1161" i="4"/>
  <c r="M1160" i="4"/>
  <c r="M1159" i="4"/>
  <c r="M1158" i="4"/>
  <c r="M1157" i="4"/>
  <c r="M1156" i="4"/>
  <c r="M1155" i="4"/>
  <c r="M1154" i="4"/>
  <c r="M1153" i="4"/>
  <c r="M1152" i="4"/>
  <c r="M1151" i="4"/>
  <c r="M1150" i="4"/>
  <c r="M1149" i="4"/>
  <c r="M1148" i="4"/>
  <c r="M1147" i="4"/>
  <c r="M1146" i="4"/>
  <c r="M1145" i="4"/>
  <c r="M1144" i="4"/>
  <c r="M1143" i="4"/>
  <c r="M1142" i="4"/>
  <c r="M1141" i="4"/>
  <c r="M1140" i="4"/>
  <c r="M1139" i="4"/>
  <c r="M1138" i="4"/>
  <c r="M1137" i="4"/>
  <c r="M1136" i="4"/>
  <c r="M1135" i="4"/>
  <c r="M1134" i="4"/>
  <c r="M1133" i="4"/>
  <c r="M1132" i="4"/>
  <c r="M1131" i="4"/>
  <c r="M1130" i="4"/>
  <c r="M1129" i="4"/>
  <c r="M1128" i="4"/>
  <c r="M1127" i="4"/>
  <c r="M1126" i="4"/>
  <c r="M1125" i="4"/>
  <c r="M1124" i="4"/>
  <c r="M1123" i="4"/>
  <c r="M1122" i="4"/>
  <c r="M1121" i="4"/>
  <c r="M1120" i="4"/>
  <c r="M1119" i="4"/>
  <c r="M1118" i="4"/>
  <c r="M1117" i="4"/>
  <c r="M1116" i="4"/>
  <c r="M1115" i="4"/>
  <c r="M1114" i="4"/>
  <c r="M1113" i="4"/>
  <c r="M1112" i="4"/>
  <c r="M1111" i="4"/>
  <c r="M1110" i="4"/>
  <c r="M1109" i="4"/>
  <c r="M1108" i="4"/>
  <c r="M1107" i="4"/>
  <c r="M1106" i="4"/>
  <c r="M1105" i="4"/>
  <c r="M1104" i="4"/>
  <c r="M1103" i="4"/>
  <c r="M1102" i="4"/>
  <c r="M1101" i="4"/>
  <c r="M1100" i="4"/>
  <c r="M1099" i="4"/>
  <c r="M1098" i="4"/>
  <c r="M1097" i="4"/>
  <c r="M1096" i="4"/>
  <c r="M1095" i="4"/>
  <c r="M1094" i="4"/>
  <c r="M1093" i="4"/>
  <c r="M1092" i="4"/>
  <c r="M1091" i="4"/>
  <c r="M1090" i="4"/>
  <c r="M1089" i="4"/>
  <c r="M1088" i="4"/>
  <c r="M1087" i="4"/>
  <c r="M1086" i="4"/>
  <c r="M1085" i="4"/>
  <c r="M1084" i="4"/>
  <c r="M1083" i="4"/>
  <c r="M1082" i="4"/>
  <c r="M1081" i="4"/>
  <c r="M1080" i="4"/>
  <c r="M1079" i="4"/>
  <c r="M1078" i="4"/>
  <c r="M1077" i="4"/>
  <c r="M1076" i="4"/>
  <c r="M1075" i="4"/>
  <c r="M1074" i="4"/>
  <c r="M1073" i="4"/>
  <c r="M1072" i="4"/>
  <c r="M1071" i="4"/>
  <c r="M1070" i="4"/>
  <c r="M1069" i="4"/>
  <c r="M1068" i="4"/>
  <c r="M1067" i="4"/>
  <c r="M1066" i="4"/>
  <c r="M1065" i="4"/>
  <c r="M1064" i="4"/>
  <c r="M1063" i="4"/>
  <c r="M1062" i="4"/>
  <c r="M1061" i="4"/>
  <c r="M1060" i="4"/>
  <c r="M1059" i="4"/>
  <c r="M1058" i="4"/>
  <c r="M1057" i="4"/>
  <c r="M1056" i="4"/>
  <c r="M1055" i="4"/>
  <c r="M1054" i="4"/>
  <c r="M1053" i="4"/>
  <c r="M1052" i="4"/>
  <c r="M1051" i="4"/>
  <c r="M1050" i="4"/>
  <c r="M1049" i="4"/>
  <c r="M1048" i="4"/>
  <c r="M1047" i="4"/>
  <c r="M1046" i="4"/>
  <c r="M1045" i="4"/>
  <c r="M1044" i="4"/>
  <c r="M1043" i="4"/>
  <c r="M1042" i="4"/>
  <c r="M1041" i="4"/>
  <c r="M1040" i="4"/>
  <c r="M1039" i="4"/>
  <c r="M1038" i="4"/>
  <c r="M1037" i="4"/>
  <c r="M1036" i="4"/>
  <c r="M1035" i="4"/>
  <c r="M1034" i="4"/>
  <c r="M1033" i="4"/>
  <c r="M1032" i="4"/>
  <c r="M1031" i="4"/>
  <c r="M1030" i="4"/>
  <c r="M1029" i="4"/>
  <c r="M1028" i="4"/>
  <c r="M1027" i="4"/>
  <c r="M1026" i="4"/>
  <c r="M1025" i="4"/>
  <c r="M1024" i="4"/>
  <c r="M1023" i="4"/>
  <c r="M1022" i="4"/>
  <c r="M1021" i="4"/>
  <c r="M1020" i="4"/>
  <c r="M1019" i="4"/>
  <c r="M1018" i="4"/>
  <c r="M1017" i="4"/>
  <c r="M1016" i="4"/>
  <c r="M1015" i="4"/>
  <c r="M1014" i="4"/>
  <c r="M1013" i="4"/>
  <c r="M1012" i="4"/>
  <c r="M1011" i="4"/>
  <c r="M1010" i="4"/>
  <c r="M1009" i="4"/>
  <c r="M1008" i="4"/>
  <c r="M1007" i="4"/>
  <c r="M1006" i="4"/>
  <c r="M1005" i="4"/>
  <c r="M1004" i="4"/>
  <c r="M1003" i="4"/>
  <c r="M1002" i="4"/>
  <c r="M1001" i="4"/>
  <c r="M1000" i="4"/>
  <c r="M999" i="4"/>
  <c r="M998" i="4"/>
  <c r="M997" i="4"/>
  <c r="M996" i="4"/>
  <c r="M995" i="4"/>
  <c r="M994" i="4"/>
  <c r="M993" i="4"/>
  <c r="M992" i="4"/>
  <c r="M991" i="4"/>
  <c r="M990" i="4"/>
  <c r="M989" i="4"/>
  <c r="M988" i="4"/>
  <c r="M987" i="4"/>
  <c r="M986" i="4"/>
  <c r="M985" i="4"/>
  <c r="M984" i="4"/>
  <c r="M983" i="4"/>
  <c r="M982" i="4"/>
  <c r="M981" i="4"/>
  <c r="M980" i="4"/>
  <c r="M979" i="4"/>
  <c r="M978" i="4"/>
  <c r="M977" i="4"/>
  <c r="M976" i="4"/>
  <c r="M975" i="4"/>
  <c r="M974" i="4"/>
  <c r="M973" i="4"/>
  <c r="M972" i="4"/>
  <c r="M971" i="4"/>
  <c r="M970" i="4"/>
  <c r="M969" i="4"/>
  <c r="M968" i="4"/>
  <c r="M967" i="4"/>
  <c r="M966" i="4"/>
  <c r="M965" i="4"/>
  <c r="M964" i="4"/>
  <c r="M963" i="4"/>
  <c r="M962" i="4"/>
  <c r="M961" i="4"/>
  <c r="M960" i="4"/>
  <c r="M959" i="4"/>
  <c r="M958" i="4"/>
  <c r="M957" i="4"/>
  <c r="M956" i="4"/>
  <c r="M955" i="4"/>
  <c r="M954" i="4"/>
  <c r="M953" i="4"/>
  <c r="M952" i="4"/>
  <c r="M951" i="4"/>
  <c r="M950" i="4"/>
  <c r="M949" i="4"/>
  <c r="M948" i="4"/>
  <c r="M947" i="4"/>
  <c r="M946" i="4"/>
  <c r="M945" i="4"/>
  <c r="M944" i="4"/>
  <c r="M943" i="4"/>
  <c r="M942" i="4"/>
  <c r="M941" i="4"/>
  <c r="M940" i="4"/>
  <c r="M939" i="4"/>
  <c r="M938" i="4"/>
  <c r="M937" i="4"/>
  <c r="M936" i="4"/>
  <c r="M935" i="4"/>
  <c r="M934" i="4"/>
  <c r="M933" i="4"/>
  <c r="M932" i="4"/>
  <c r="M931" i="4"/>
  <c r="M930" i="4"/>
  <c r="M929" i="4"/>
  <c r="M928" i="4"/>
  <c r="M927" i="4"/>
  <c r="M926" i="4"/>
  <c r="M925" i="4"/>
  <c r="M924" i="4"/>
  <c r="M923" i="4"/>
  <c r="M922" i="4"/>
  <c r="M921" i="4"/>
  <c r="M920" i="4"/>
  <c r="M919" i="4"/>
  <c r="M918" i="4"/>
  <c r="M917" i="4"/>
  <c r="M916" i="4"/>
  <c r="M915" i="4"/>
  <c r="M914" i="4"/>
  <c r="M913" i="4"/>
  <c r="M912" i="4"/>
  <c r="M911" i="4"/>
  <c r="M910" i="4"/>
  <c r="M909" i="4"/>
  <c r="M908" i="4"/>
  <c r="M907" i="4"/>
  <c r="M906" i="4"/>
  <c r="M905" i="4"/>
  <c r="M904" i="4"/>
  <c r="M903" i="4"/>
  <c r="M902" i="4"/>
  <c r="M901" i="4"/>
  <c r="M900" i="4"/>
  <c r="M899" i="4"/>
  <c r="M898" i="4"/>
  <c r="M897" i="4"/>
  <c r="M896" i="4"/>
  <c r="M895" i="4"/>
  <c r="M894" i="4"/>
  <c r="M893" i="4"/>
  <c r="M892" i="4"/>
  <c r="M891" i="4"/>
  <c r="M890" i="4"/>
  <c r="M889" i="4"/>
  <c r="M888" i="4"/>
  <c r="M887" i="4"/>
  <c r="M886" i="4"/>
  <c r="M885" i="4"/>
  <c r="M884" i="4"/>
  <c r="M883" i="4"/>
  <c r="M882" i="4"/>
  <c r="M881" i="4"/>
  <c r="M880" i="4"/>
  <c r="M879" i="4"/>
  <c r="M878" i="4"/>
  <c r="M877" i="4"/>
  <c r="M876" i="4"/>
  <c r="M875" i="4"/>
  <c r="M874" i="4"/>
  <c r="M873" i="4"/>
  <c r="M872" i="4"/>
  <c r="M871" i="4"/>
  <c r="M870" i="4"/>
  <c r="M869" i="4"/>
  <c r="M868" i="4"/>
  <c r="M867" i="4"/>
  <c r="M866" i="4"/>
  <c r="M865" i="4"/>
  <c r="M864" i="4"/>
  <c r="M863" i="4"/>
  <c r="M862" i="4"/>
  <c r="M861" i="4"/>
  <c r="M860" i="4"/>
  <c r="M859" i="4"/>
  <c r="M858" i="4"/>
  <c r="M857" i="4"/>
  <c r="M856" i="4"/>
  <c r="M855" i="4"/>
  <c r="M854" i="4"/>
  <c r="M853" i="4"/>
  <c r="M852" i="4"/>
  <c r="M851" i="4"/>
  <c r="M850" i="4"/>
  <c r="M849" i="4"/>
  <c r="M848" i="4"/>
  <c r="M847" i="4"/>
  <c r="M846" i="4"/>
  <c r="M845" i="4"/>
  <c r="M844" i="4"/>
  <c r="M843" i="4"/>
  <c r="M842" i="4"/>
  <c r="M841" i="4"/>
  <c r="M840" i="4"/>
  <c r="M839" i="4"/>
  <c r="M838" i="4"/>
  <c r="M837" i="4"/>
  <c r="M836" i="4"/>
  <c r="M835" i="4"/>
  <c r="M834" i="4"/>
  <c r="M833" i="4"/>
  <c r="M832" i="4"/>
  <c r="M831" i="4"/>
  <c r="M830" i="4"/>
  <c r="M829" i="4"/>
  <c r="M828" i="4"/>
  <c r="M827" i="4"/>
  <c r="M826" i="4"/>
  <c r="M825" i="4"/>
  <c r="M824" i="4"/>
  <c r="M823" i="4"/>
  <c r="M822" i="4"/>
  <c r="M821" i="4"/>
  <c r="M820" i="4"/>
  <c r="M819" i="4"/>
  <c r="M818" i="4"/>
  <c r="M817" i="4"/>
  <c r="M816" i="4"/>
  <c r="M815" i="4"/>
  <c r="M814" i="4"/>
  <c r="M813" i="4"/>
  <c r="M812" i="4"/>
  <c r="M811" i="4"/>
  <c r="M810" i="4"/>
  <c r="M809" i="4"/>
  <c r="M808" i="4"/>
  <c r="M807" i="4"/>
  <c r="M806" i="4"/>
  <c r="M805" i="4"/>
  <c r="M804" i="4"/>
  <c r="M803" i="4"/>
  <c r="M802" i="4"/>
  <c r="M801" i="4"/>
  <c r="M800" i="4"/>
  <c r="M799" i="4"/>
  <c r="M798" i="4"/>
  <c r="M797" i="4"/>
  <c r="M796" i="4"/>
  <c r="M795" i="4"/>
  <c r="M794" i="4"/>
  <c r="M793" i="4"/>
  <c r="M792" i="4"/>
  <c r="M791" i="4"/>
  <c r="M790" i="4"/>
  <c r="M789" i="4"/>
  <c r="M788" i="4"/>
  <c r="M787" i="4"/>
  <c r="M786" i="4"/>
  <c r="M785" i="4"/>
  <c r="M784" i="4"/>
  <c r="M783" i="4"/>
  <c r="M782" i="4"/>
  <c r="M781" i="4"/>
  <c r="M780" i="4"/>
  <c r="M779" i="4"/>
  <c r="M778" i="4"/>
  <c r="M777" i="4"/>
  <c r="M776" i="4"/>
  <c r="M775" i="4"/>
  <c r="M774" i="4"/>
  <c r="M773" i="4"/>
  <c r="M772" i="4"/>
  <c r="M771" i="4"/>
  <c r="M770" i="4"/>
  <c r="M769" i="4"/>
  <c r="M768" i="4"/>
  <c r="M767" i="4"/>
  <c r="M766" i="4"/>
  <c r="M765" i="4"/>
  <c r="M764" i="4"/>
  <c r="M763" i="4"/>
  <c r="M762" i="4"/>
  <c r="M761" i="4"/>
  <c r="M760" i="4"/>
  <c r="M759" i="4"/>
  <c r="M758" i="4"/>
  <c r="M757" i="4"/>
  <c r="M756" i="4"/>
  <c r="M755" i="4"/>
  <c r="M754" i="4"/>
  <c r="M753" i="4"/>
  <c r="M752" i="4"/>
  <c r="M751" i="4"/>
  <c r="M750" i="4"/>
  <c r="M749" i="4"/>
  <c r="M748" i="4"/>
  <c r="M747" i="4"/>
  <c r="M746" i="4"/>
  <c r="M745" i="4"/>
  <c r="M744" i="4"/>
  <c r="M743" i="4"/>
  <c r="M742" i="4"/>
  <c r="M741" i="4"/>
  <c r="M740" i="4"/>
  <c r="M739" i="4"/>
  <c r="M738" i="4"/>
  <c r="M737" i="4"/>
  <c r="M736" i="4"/>
  <c r="M735" i="4"/>
  <c r="M734" i="4"/>
  <c r="M733" i="4"/>
  <c r="M732" i="4"/>
  <c r="M731" i="4"/>
  <c r="M730" i="4"/>
  <c r="M729" i="4"/>
  <c r="M728" i="4"/>
  <c r="M727" i="4"/>
  <c r="M726" i="4"/>
  <c r="M725" i="4"/>
  <c r="M724" i="4"/>
  <c r="M723" i="4"/>
  <c r="M722" i="4"/>
  <c r="M721" i="4"/>
  <c r="M720" i="4"/>
  <c r="M719" i="4"/>
  <c r="M718" i="4"/>
  <c r="M717" i="4"/>
  <c r="M716" i="4"/>
  <c r="M715" i="4"/>
  <c r="M714" i="4"/>
  <c r="M713" i="4"/>
  <c r="M712" i="4"/>
  <c r="M711" i="4"/>
  <c r="M710" i="4"/>
  <c r="M709" i="4"/>
  <c r="M708" i="4"/>
  <c r="M707" i="4"/>
  <c r="M706" i="4"/>
  <c r="M705" i="4"/>
  <c r="M704" i="4"/>
  <c r="M703" i="4"/>
  <c r="M702" i="4"/>
  <c r="M701" i="4"/>
  <c r="M700" i="4"/>
  <c r="M699" i="4"/>
  <c r="M698" i="4"/>
  <c r="M697" i="4"/>
  <c r="M696" i="4"/>
  <c r="M695" i="4"/>
  <c r="M694" i="4"/>
  <c r="M693" i="4"/>
  <c r="M692" i="4"/>
  <c r="M691" i="4"/>
  <c r="M690" i="4"/>
  <c r="M689" i="4"/>
  <c r="M688" i="4"/>
  <c r="M687" i="4"/>
  <c r="M686" i="4"/>
  <c r="M685" i="4"/>
  <c r="M684" i="4"/>
  <c r="M683" i="4"/>
  <c r="M682" i="4"/>
  <c r="M681" i="4"/>
  <c r="M680" i="4"/>
  <c r="M679" i="4"/>
  <c r="M678" i="4"/>
  <c r="M677" i="4"/>
  <c r="M676" i="4"/>
  <c r="M675" i="4"/>
  <c r="M674" i="4"/>
  <c r="M673" i="4"/>
  <c r="M672" i="4"/>
  <c r="M671" i="4"/>
  <c r="M670" i="4"/>
  <c r="M669" i="4"/>
  <c r="M668" i="4"/>
  <c r="M667" i="4"/>
  <c r="M666" i="4"/>
  <c r="M665" i="4"/>
  <c r="M664" i="4"/>
  <c r="M663" i="4"/>
  <c r="M662" i="4"/>
  <c r="M661" i="4"/>
  <c r="M660" i="4"/>
  <c r="M659" i="4"/>
  <c r="M658" i="4"/>
  <c r="M657" i="4"/>
  <c r="M656" i="4"/>
  <c r="M655" i="4"/>
  <c r="M654" i="4"/>
  <c r="M653" i="4"/>
  <c r="M652" i="4"/>
  <c r="M651" i="4"/>
  <c r="M650" i="4"/>
  <c r="M649" i="4"/>
  <c r="M648" i="4"/>
  <c r="M647" i="4"/>
  <c r="M646" i="4"/>
  <c r="M645" i="4"/>
  <c r="M644" i="4"/>
  <c r="M643" i="4"/>
  <c r="M642" i="4"/>
  <c r="M641" i="4"/>
  <c r="M640" i="4"/>
  <c r="M639" i="4"/>
  <c r="M638" i="4"/>
  <c r="M637" i="4"/>
  <c r="M636" i="4"/>
  <c r="M635" i="4"/>
  <c r="M634" i="4"/>
  <c r="M633" i="4"/>
  <c r="M632" i="4"/>
  <c r="M631" i="4"/>
  <c r="M630" i="4"/>
  <c r="M629" i="4"/>
  <c r="M628" i="4"/>
  <c r="M627" i="4"/>
  <c r="M626" i="4"/>
  <c r="M625" i="4"/>
  <c r="M624" i="4"/>
  <c r="M623" i="4"/>
  <c r="M622" i="4"/>
  <c r="M621" i="4"/>
  <c r="M620" i="4"/>
  <c r="M619" i="4"/>
  <c r="M618" i="4"/>
  <c r="M617" i="4"/>
  <c r="M616" i="4"/>
  <c r="M615" i="4"/>
  <c r="M614" i="4"/>
  <c r="M613" i="4"/>
  <c r="M612" i="4"/>
  <c r="M611" i="4"/>
  <c r="M610" i="4"/>
  <c r="M609" i="4"/>
  <c r="M608" i="4"/>
  <c r="M607" i="4"/>
  <c r="M606" i="4"/>
  <c r="M605" i="4"/>
  <c r="M604" i="4"/>
  <c r="M603" i="4"/>
  <c r="M602" i="4"/>
  <c r="M601" i="4"/>
  <c r="M600" i="4"/>
  <c r="M599" i="4"/>
  <c r="M598" i="4"/>
  <c r="M597" i="4"/>
  <c r="M596" i="4"/>
  <c r="M595" i="4"/>
  <c r="M594" i="4"/>
  <c r="M593" i="4"/>
  <c r="M592" i="4"/>
  <c r="M591" i="4"/>
  <c r="M590" i="4"/>
  <c r="M589" i="4"/>
  <c r="M588" i="4"/>
  <c r="M587" i="4"/>
  <c r="M586" i="4"/>
  <c r="M585" i="4"/>
  <c r="M584" i="4"/>
  <c r="M583" i="4"/>
  <c r="M582" i="4"/>
  <c r="M581" i="4"/>
  <c r="M580" i="4"/>
  <c r="M579" i="4"/>
  <c r="M578" i="4"/>
  <c r="M577" i="4"/>
  <c r="M576" i="4"/>
  <c r="M575" i="4"/>
  <c r="M574" i="4"/>
  <c r="M573" i="4"/>
  <c r="M572" i="4"/>
  <c r="M571" i="4"/>
  <c r="M570" i="4"/>
  <c r="M569" i="4"/>
  <c r="M568" i="4"/>
  <c r="M567" i="4"/>
  <c r="M566" i="4"/>
  <c r="M565" i="4"/>
  <c r="M564" i="4"/>
  <c r="M563" i="4"/>
  <c r="M562" i="4"/>
  <c r="M561" i="4"/>
  <c r="M560" i="4"/>
  <c r="M559" i="4"/>
  <c r="M558" i="4"/>
  <c r="M557" i="4"/>
  <c r="M556" i="4"/>
  <c r="M555" i="4"/>
  <c r="M554" i="4"/>
  <c r="M553" i="4"/>
  <c r="M552" i="4"/>
  <c r="M551" i="4"/>
  <c r="M550" i="4"/>
  <c r="M549" i="4"/>
  <c r="M548" i="4"/>
  <c r="M547" i="4"/>
  <c r="M546" i="4"/>
  <c r="M545" i="4"/>
  <c r="M544" i="4"/>
  <c r="M543" i="4"/>
  <c r="M542" i="4"/>
  <c r="M541" i="4"/>
  <c r="M540" i="4"/>
  <c r="M539" i="4"/>
  <c r="M538" i="4"/>
  <c r="M537" i="4"/>
  <c r="M536" i="4"/>
  <c r="M535" i="4"/>
  <c r="M534" i="4"/>
  <c r="M533" i="4"/>
  <c r="M532" i="4"/>
  <c r="M531" i="4"/>
  <c r="M530" i="4"/>
  <c r="M529" i="4"/>
  <c r="M528" i="4"/>
  <c r="M527" i="4"/>
  <c r="M526" i="4"/>
  <c r="M525" i="4"/>
  <c r="M524" i="4"/>
  <c r="M523" i="4"/>
  <c r="M522" i="4"/>
  <c r="M521" i="4"/>
  <c r="M520" i="4"/>
  <c r="M519" i="4"/>
  <c r="M518" i="4"/>
  <c r="M517" i="4"/>
  <c r="M516" i="4"/>
  <c r="M515" i="4"/>
  <c r="M514" i="4"/>
  <c r="M513" i="4"/>
  <c r="M512" i="4"/>
  <c r="M511" i="4"/>
  <c r="M510" i="4"/>
  <c r="M509" i="4"/>
  <c r="M508" i="4"/>
  <c r="M507" i="4"/>
  <c r="M506" i="4"/>
  <c r="M505" i="4"/>
  <c r="M504" i="4"/>
  <c r="M503" i="4"/>
  <c r="M502" i="4"/>
  <c r="M501" i="4"/>
  <c r="M500" i="4"/>
  <c r="M499" i="4"/>
  <c r="M498" i="4"/>
  <c r="M497" i="4"/>
  <c r="M496" i="4"/>
  <c r="M495" i="4"/>
  <c r="M494" i="4"/>
  <c r="M493" i="4"/>
  <c r="M492" i="4"/>
  <c r="M491" i="4"/>
  <c r="M490" i="4"/>
  <c r="M489" i="4"/>
  <c r="M488" i="4"/>
  <c r="M487" i="4"/>
  <c r="M486" i="4"/>
  <c r="M485" i="4"/>
  <c r="M484" i="4"/>
  <c r="M483" i="4"/>
  <c r="M482" i="4"/>
  <c r="M481" i="4"/>
  <c r="M480" i="4"/>
  <c r="M479" i="4"/>
  <c r="M478" i="4"/>
  <c r="M477" i="4"/>
  <c r="M476" i="4"/>
  <c r="M475" i="4"/>
  <c r="M474" i="4"/>
  <c r="M473" i="4"/>
  <c r="M472" i="4"/>
  <c r="M471" i="4"/>
  <c r="M470" i="4"/>
  <c r="M469" i="4"/>
  <c r="M468" i="4"/>
  <c r="M467" i="4"/>
  <c r="M466" i="4"/>
  <c r="M465" i="4"/>
  <c r="M464" i="4"/>
  <c r="M463" i="4"/>
  <c r="M462" i="4"/>
  <c r="M461" i="4"/>
  <c r="M460" i="4"/>
  <c r="M459" i="4"/>
  <c r="M458" i="4"/>
  <c r="M457" i="4"/>
  <c r="M456" i="4"/>
  <c r="M455" i="4"/>
  <c r="M454" i="4"/>
  <c r="M453" i="4"/>
  <c r="M452" i="4"/>
  <c r="M451" i="4"/>
  <c r="M450" i="4"/>
  <c r="M449" i="4"/>
  <c r="M448" i="4"/>
  <c r="M447" i="4"/>
  <c r="M446" i="4"/>
  <c r="M445" i="4"/>
  <c r="M444" i="4"/>
  <c r="M443" i="4"/>
  <c r="M442" i="4"/>
  <c r="M441" i="4"/>
  <c r="M440" i="4"/>
  <c r="M439" i="4"/>
  <c r="M438" i="4"/>
  <c r="M437" i="4"/>
  <c r="M436" i="4"/>
  <c r="M435" i="4"/>
  <c r="M434" i="4"/>
  <c r="M433" i="4"/>
  <c r="M432" i="4"/>
  <c r="M431" i="4"/>
  <c r="M430" i="4"/>
  <c r="M429" i="4"/>
  <c r="M428" i="4"/>
  <c r="M427" i="4"/>
  <c r="M426" i="4"/>
  <c r="M425" i="4"/>
  <c r="M424" i="4"/>
  <c r="M423" i="4"/>
  <c r="M422" i="4"/>
  <c r="M421" i="4"/>
  <c r="M420" i="4"/>
  <c r="M419" i="4"/>
  <c r="M418" i="4"/>
  <c r="M417" i="4"/>
  <c r="M416" i="4"/>
  <c r="M415" i="4"/>
  <c r="M414" i="4"/>
  <c r="M413" i="4"/>
  <c r="M412" i="4"/>
  <c r="M411" i="4"/>
  <c r="M410" i="4"/>
  <c r="M409" i="4"/>
  <c r="M408" i="4"/>
  <c r="M407" i="4"/>
  <c r="M406" i="4"/>
  <c r="M405" i="4"/>
  <c r="M404" i="4"/>
  <c r="M403" i="4"/>
  <c r="M402" i="4"/>
  <c r="M401" i="4"/>
  <c r="M400" i="4"/>
  <c r="M399" i="4"/>
  <c r="M398" i="4"/>
  <c r="M397" i="4"/>
  <c r="M396" i="4"/>
  <c r="M395" i="4"/>
  <c r="M394" i="4"/>
  <c r="M393" i="4"/>
  <c r="M392" i="4"/>
  <c r="M391" i="4"/>
  <c r="M390" i="4"/>
  <c r="M389" i="4"/>
  <c r="M388" i="4"/>
  <c r="M387" i="4"/>
  <c r="M386" i="4"/>
  <c r="M385" i="4"/>
  <c r="M384" i="4"/>
  <c r="M383" i="4"/>
  <c r="M382" i="4"/>
  <c r="M381" i="4"/>
  <c r="M380" i="4"/>
  <c r="M379" i="4"/>
  <c r="M378" i="4"/>
  <c r="M377" i="4"/>
  <c r="M376" i="4"/>
  <c r="M375" i="4"/>
  <c r="M374" i="4"/>
  <c r="M373" i="4"/>
  <c r="M372" i="4"/>
  <c r="M371" i="4"/>
  <c r="M370" i="4"/>
  <c r="M369" i="4"/>
  <c r="M368" i="4"/>
  <c r="M367" i="4"/>
  <c r="M366" i="4"/>
  <c r="M365" i="4"/>
  <c r="M364" i="4"/>
  <c r="M363" i="4"/>
  <c r="M362" i="4"/>
  <c r="M361" i="4"/>
  <c r="M360" i="4"/>
  <c r="M359" i="4"/>
  <c r="M358" i="4"/>
  <c r="M357" i="4"/>
  <c r="M356" i="4"/>
  <c r="M355" i="4"/>
  <c r="M354" i="4"/>
  <c r="M353" i="4"/>
  <c r="M352" i="4"/>
  <c r="M351" i="4"/>
  <c r="M350" i="4"/>
  <c r="M349" i="4"/>
  <c r="M348" i="4"/>
  <c r="M347" i="4"/>
  <c r="M346" i="4"/>
  <c r="M345" i="4"/>
  <c r="M344" i="4"/>
  <c r="M343" i="4"/>
  <c r="M342" i="4"/>
  <c r="M341" i="4"/>
  <c r="M340" i="4"/>
  <c r="M339" i="4"/>
  <c r="M338" i="4"/>
  <c r="M337" i="4"/>
  <c r="M336" i="4"/>
  <c r="M335" i="4"/>
  <c r="M334" i="4"/>
  <c r="M333" i="4"/>
  <c r="M332" i="4"/>
  <c r="M331" i="4"/>
  <c r="M330" i="4"/>
  <c r="M329" i="4"/>
  <c r="M328" i="4"/>
  <c r="M327" i="4"/>
  <c r="M326" i="4"/>
  <c r="M325" i="4"/>
  <c r="M324" i="4"/>
  <c r="M323" i="4"/>
  <c r="M322" i="4"/>
  <c r="M321" i="4"/>
  <c r="M320" i="4"/>
  <c r="M319" i="4"/>
  <c r="M318" i="4"/>
  <c r="M317" i="4"/>
  <c r="M316" i="4"/>
  <c r="M315" i="4"/>
  <c r="M314" i="4"/>
  <c r="M313" i="4"/>
  <c r="M312" i="4"/>
  <c r="M311" i="4"/>
  <c r="M310" i="4"/>
  <c r="M309" i="4"/>
  <c r="M308" i="4"/>
  <c r="M307" i="4"/>
  <c r="M306" i="4"/>
  <c r="M305" i="4"/>
  <c r="M304" i="4"/>
  <c r="M303" i="4"/>
  <c r="M302" i="4"/>
  <c r="M301" i="4"/>
  <c r="M300" i="4"/>
  <c r="M299" i="4"/>
  <c r="M298" i="4"/>
  <c r="M297" i="4"/>
  <c r="M296" i="4"/>
  <c r="M295" i="4"/>
  <c r="M294" i="4"/>
  <c r="M293" i="4"/>
  <c r="M292" i="4"/>
  <c r="M291" i="4"/>
  <c r="M290" i="4"/>
  <c r="M289" i="4"/>
  <c r="M288" i="4"/>
  <c r="M287" i="4"/>
  <c r="M286" i="4"/>
  <c r="M285" i="4"/>
  <c r="M284" i="4"/>
  <c r="M283" i="4"/>
  <c r="M282" i="4"/>
  <c r="M281" i="4"/>
  <c r="M280" i="4"/>
  <c r="M279" i="4"/>
  <c r="M278" i="4"/>
  <c r="M277" i="4"/>
  <c r="M276" i="4"/>
  <c r="M275" i="4"/>
  <c r="M274" i="4"/>
  <c r="M273" i="4"/>
  <c r="M272" i="4"/>
  <c r="M271" i="4"/>
  <c r="M270" i="4"/>
  <c r="M269" i="4"/>
  <c r="M268" i="4"/>
  <c r="M267" i="4"/>
  <c r="M266" i="4"/>
  <c r="M265" i="4"/>
  <c r="M264" i="4"/>
  <c r="M263" i="4"/>
  <c r="M262" i="4"/>
  <c r="M261" i="4"/>
  <c r="M260" i="4"/>
  <c r="M259" i="4"/>
  <c r="M258" i="4"/>
  <c r="M257" i="4"/>
  <c r="M256" i="4"/>
  <c r="M255" i="4"/>
  <c r="M254" i="4"/>
  <c r="M253" i="4"/>
  <c r="M252" i="4"/>
  <c r="M251" i="4"/>
  <c r="M250" i="4"/>
  <c r="M249" i="4"/>
  <c r="M248" i="4"/>
  <c r="M247" i="4"/>
  <c r="M246" i="4"/>
  <c r="M245" i="4"/>
  <c r="M244" i="4"/>
  <c r="M243" i="4"/>
  <c r="M242" i="4"/>
  <c r="M241" i="4"/>
  <c r="M240" i="4"/>
  <c r="M239" i="4"/>
  <c r="M238" i="4"/>
  <c r="M237" i="4"/>
  <c r="M236" i="4"/>
  <c r="M235" i="4"/>
  <c r="M234" i="4"/>
  <c r="M233" i="4"/>
  <c r="M232" i="4"/>
  <c r="M231" i="4"/>
  <c r="M230" i="4"/>
  <c r="M229" i="4"/>
  <c r="M228" i="4"/>
  <c r="M227" i="4"/>
  <c r="M226" i="4"/>
  <c r="M225" i="4"/>
  <c r="M224" i="4"/>
  <c r="M223" i="4"/>
  <c r="M222" i="4"/>
  <c r="M221" i="4"/>
  <c r="M220" i="4"/>
  <c r="M219" i="4"/>
  <c r="M218" i="4"/>
  <c r="M217" i="4"/>
  <c r="M216" i="4"/>
  <c r="M215" i="4"/>
  <c r="M214" i="4"/>
  <c r="M213" i="4"/>
  <c r="M212" i="4"/>
  <c r="M211" i="4"/>
  <c r="M210" i="4"/>
  <c r="M209" i="4"/>
  <c r="M208" i="4"/>
  <c r="M207" i="4"/>
  <c r="M206" i="4"/>
  <c r="M205" i="4"/>
  <c r="M204" i="4"/>
  <c r="M203" i="4"/>
  <c r="M202" i="4"/>
  <c r="M201" i="4"/>
  <c r="M200" i="4"/>
  <c r="M199" i="4"/>
  <c r="M198" i="4"/>
  <c r="M197" i="4"/>
  <c r="M196" i="4"/>
  <c r="M195" i="4"/>
  <c r="M194" i="4"/>
  <c r="M193" i="4"/>
  <c r="M192" i="4"/>
  <c r="M191" i="4"/>
  <c r="M190" i="4"/>
  <c r="M189" i="4"/>
  <c r="M188" i="4"/>
  <c r="M187" i="4"/>
  <c r="M186" i="4"/>
  <c r="M185" i="4"/>
  <c r="M184" i="4"/>
  <c r="M183" i="4"/>
  <c r="M182" i="4"/>
  <c r="M181" i="4"/>
  <c r="M180" i="4"/>
  <c r="M179" i="4"/>
  <c r="M178" i="4"/>
  <c r="M177" i="4"/>
  <c r="M176" i="4"/>
  <c r="M175" i="4"/>
  <c r="M174" i="4"/>
  <c r="M173" i="4"/>
  <c r="M172" i="4"/>
  <c r="M171" i="4"/>
  <c r="M170" i="4"/>
  <c r="M169" i="4"/>
  <c r="M168" i="4"/>
  <c r="M167" i="4"/>
  <c r="M166" i="4"/>
  <c r="M165" i="4"/>
  <c r="M164" i="4"/>
  <c r="M163" i="4"/>
  <c r="M162" i="4"/>
  <c r="M161" i="4"/>
  <c r="M160" i="4"/>
  <c r="M159" i="4"/>
  <c r="M158" i="4"/>
  <c r="M157" i="4"/>
  <c r="M156" i="4"/>
  <c r="M155" i="4"/>
  <c r="M154" i="4"/>
  <c r="M153" i="4"/>
  <c r="M152" i="4"/>
  <c r="M151" i="4"/>
  <c r="M150" i="4"/>
  <c r="M149" i="4"/>
  <c r="M148" i="4"/>
  <c r="M147" i="4"/>
  <c r="M146" i="4"/>
  <c r="M145" i="4"/>
  <c r="M144" i="4"/>
  <c r="M143" i="4"/>
  <c r="M142" i="4"/>
  <c r="M141" i="4"/>
  <c r="M140" i="4"/>
  <c r="M139" i="4"/>
  <c r="M138" i="4"/>
  <c r="M137" i="4"/>
  <c r="M136" i="4"/>
  <c r="M135" i="4"/>
  <c r="M134" i="4"/>
  <c r="M133" i="4"/>
  <c r="M132" i="4"/>
  <c r="M131" i="4"/>
  <c r="M130" i="4"/>
  <c r="M129" i="4"/>
  <c r="M128" i="4"/>
  <c r="M127" i="4"/>
  <c r="M126" i="4"/>
  <c r="M125" i="4"/>
  <c r="M124" i="4"/>
  <c r="M123" i="4"/>
  <c r="M122" i="4"/>
  <c r="M121" i="4"/>
  <c r="M120" i="4"/>
  <c r="M119" i="4"/>
  <c r="M118" i="4"/>
  <c r="M117" i="4"/>
  <c r="M116" i="4"/>
  <c r="M115" i="4"/>
  <c r="M114" i="4"/>
  <c r="M113" i="4"/>
  <c r="M112" i="4"/>
  <c r="M111" i="4"/>
  <c r="M110" i="4"/>
  <c r="M109" i="4"/>
  <c r="M108" i="4"/>
  <c r="M107" i="4"/>
  <c r="M106" i="4"/>
  <c r="M105" i="4"/>
  <c r="M104" i="4"/>
  <c r="M103" i="4"/>
  <c r="M102" i="4"/>
  <c r="M101" i="4"/>
  <c r="M100" i="4"/>
  <c r="M99" i="4"/>
  <c r="M98" i="4"/>
  <c r="M97" i="4"/>
  <c r="M96" i="4"/>
  <c r="M95" i="4"/>
  <c r="M94" i="4"/>
  <c r="M93" i="4"/>
  <c r="M92" i="4"/>
  <c r="M91" i="4"/>
  <c r="M90" i="4"/>
  <c r="M89" i="4"/>
  <c r="M88" i="4"/>
  <c r="M87" i="4"/>
  <c r="M86" i="4"/>
  <c r="M85" i="4"/>
  <c r="M84" i="4"/>
  <c r="M83" i="4"/>
  <c r="M82" i="4"/>
  <c r="M81" i="4"/>
  <c r="M80" i="4"/>
  <c r="M79" i="4"/>
  <c r="M78" i="4"/>
  <c r="M77" i="4"/>
  <c r="M76" i="4"/>
  <c r="M75" i="4"/>
  <c r="M74" i="4"/>
  <c r="M73" i="4"/>
  <c r="M72" i="4"/>
  <c r="M71" i="4"/>
  <c r="M70" i="4"/>
  <c r="M69" i="4"/>
  <c r="M68" i="4"/>
  <c r="M67" i="4"/>
  <c r="M66" i="4"/>
  <c r="M65" i="4"/>
  <c r="M64" i="4"/>
  <c r="M63" i="4"/>
  <c r="M62" i="4"/>
  <c r="M61" i="4"/>
  <c r="M60" i="4"/>
  <c r="M59" i="4"/>
  <c r="M58" i="4"/>
  <c r="M57" i="4"/>
  <c r="M56" i="4"/>
  <c r="M55" i="4"/>
  <c r="M54" i="4"/>
  <c r="M53" i="4"/>
  <c r="M52" i="4"/>
  <c r="M51" i="4"/>
  <c r="M50" i="4"/>
  <c r="M49" i="4"/>
  <c r="M48" i="4"/>
  <c r="M47" i="4"/>
  <c r="M46" i="4"/>
  <c r="M45" i="4"/>
  <c r="M44" i="4"/>
  <c r="M43" i="4"/>
  <c r="M42" i="4"/>
  <c r="M41" i="4"/>
  <c r="M40" i="4"/>
  <c r="M3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M4" i="4"/>
  <c r="M3" i="4"/>
  <c r="M2" i="4"/>
  <c r="I2523" i="11"/>
  <c r="I2522" i="11"/>
  <c r="I2521" i="11"/>
  <c r="I2520" i="11"/>
  <c r="I2519" i="11"/>
  <c r="I2518" i="11"/>
  <c r="I2517" i="11"/>
  <c r="I2516" i="11"/>
  <c r="I2515" i="11"/>
  <c r="I2514" i="11"/>
  <c r="I2513" i="11"/>
  <c r="I2512" i="11"/>
  <c r="I2511" i="11"/>
  <c r="I2510" i="11"/>
  <c r="I2509" i="11"/>
  <c r="I2508" i="11"/>
  <c r="I2507" i="11"/>
  <c r="I2506" i="11"/>
  <c r="I2505" i="11"/>
  <c r="I2504" i="11"/>
  <c r="I2503" i="11"/>
  <c r="I2502" i="11"/>
  <c r="I2501" i="11"/>
  <c r="I2500" i="11"/>
  <c r="I2499" i="11"/>
  <c r="I2498" i="11"/>
  <c r="I2497" i="11"/>
  <c r="I2496" i="11"/>
  <c r="I2495" i="11"/>
  <c r="I2494" i="11"/>
  <c r="I2493" i="11"/>
  <c r="I2492" i="11"/>
  <c r="I2491" i="11"/>
  <c r="I2490" i="11"/>
  <c r="I2489" i="11"/>
  <c r="I2488" i="11"/>
  <c r="I2487" i="11"/>
  <c r="I2486" i="11"/>
  <c r="I2485" i="11"/>
  <c r="I2484" i="11"/>
  <c r="I2483" i="11"/>
  <c r="I2482" i="11"/>
  <c r="I2481" i="11"/>
  <c r="I2480" i="11"/>
  <c r="I2479" i="11"/>
  <c r="I2478" i="11"/>
  <c r="I2477" i="11"/>
  <c r="I2476" i="11"/>
  <c r="I2475" i="11"/>
  <c r="I2474" i="11"/>
  <c r="I2473" i="11"/>
  <c r="I2472" i="11"/>
  <c r="I2471" i="11"/>
  <c r="I2470" i="11"/>
  <c r="I2469" i="11"/>
  <c r="I2468" i="11"/>
  <c r="I2467" i="11"/>
  <c r="I2466" i="11"/>
  <c r="I2465" i="11"/>
  <c r="I2464" i="11"/>
  <c r="I2463" i="11"/>
  <c r="I2462" i="11"/>
  <c r="I2461" i="11"/>
  <c r="I2460" i="11"/>
  <c r="I2459" i="11"/>
  <c r="I2458" i="11"/>
  <c r="I2457" i="11"/>
  <c r="I2456" i="11"/>
  <c r="I2455" i="11"/>
  <c r="I2454" i="11"/>
  <c r="I2453" i="11"/>
  <c r="I2452" i="11"/>
  <c r="I2451" i="11"/>
  <c r="I2450" i="11"/>
  <c r="I2449" i="11"/>
  <c r="I2448" i="11"/>
  <c r="I2447" i="11"/>
  <c r="I2446" i="11"/>
  <c r="I2445" i="11"/>
  <c r="I2444" i="11"/>
  <c r="I2443" i="11"/>
  <c r="I2442" i="11"/>
  <c r="I2441" i="11"/>
  <c r="I2440" i="11"/>
  <c r="I2439" i="11"/>
  <c r="I2438" i="11"/>
  <c r="I2437" i="11"/>
  <c r="I2436" i="11"/>
  <c r="I2435" i="11"/>
  <c r="I2434" i="11"/>
  <c r="I2433" i="11"/>
  <c r="I2432" i="11"/>
  <c r="I2431" i="11"/>
  <c r="I2430" i="11"/>
  <c r="I2429" i="11"/>
  <c r="I2428" i="11"/>
  <c r="I2427" i="11"/>
  <c r="I2426" i="11"/>
  <c r="I2425" i="11"/>
  <c r="I2424" i="11"/>
  <c r="I2423" i="11"/>
  <c r="I2422" i="11"/>
  <c r="I2421" i="11"/>
  <c r="I2420" i="11"/>
  <c r="I2419" i="11"/>
  <c r="I2418" i="11"/>
  <c r="I2417" i="11"/>
  <c r="I2416" i="11"/>
  <c r="I2415" i="11"/>
  <c r="I2414" i="11"/>
  <c r="I2413" i="11"/>
  <c r="I2412" i="11"/>
  <c r="I2411" i="11"/>
  <c r="I2410" i="11"/>
  <c r="I2409" i="11"/>
  <c r="I2408" i="11"/>
  <c r="I2407" i="11"/>
  <c r="I2406" i="11"/>
  <c r="I2405" i="11"/>
  <c r="I2404" i="11"/>
  <c r="I2403" i="11"/>
  <c r="I2402" i="11"/>
  <c r="I2401" i="11"/>
  <c r="I2400" i="11"/>
  <c r="I2399" i="11"/>
  <c r="I2398" i="11"/>
  <c r="I2397" i="11"/>
  <c r="I2396" i="11"/>
  <c r="I2395" i="11"/>
  <c r="I2394" i="11"/>
  <c r="I2393" i="11"/>
  <c r="I2392" i="11"/>
  <c r="I2391" i="11"/>
  <c r="I2390" i="11"/>
  <c r="I2389" i="11"/>
  <c r="I2388" i="11"/>
  <c r="I2387" i="11"/>
  <c r="I2386" i="11"/>
  <c r="I2385" i="11"/>
  <c r="I2384" i="11"/>
  <c r="I2383" i="11"/>
  <c r="I2382" i="11"/>
  <c r="I2381" i="11"/>
  <c r="I2380" i="11"/>
  <c r="I2379" i="11"/>
  <c r="I2378" i="11"/>
  <c r="I2377" i="11"/>
  <c r="I2376" i="11"/>
  <c r="I2375" i="11"/>
  <c r="I2374" i="11"/>
  <c r="I2373" i="11"/>
  <c r="I2372" i="11"/>
  <c r="I2371" i="11"/>
  <c r="I2370" i="11"/>
  <c r="I2369" i="11"/>
  <c r="I2368" i="11"/>
  <c r="I2367" i="11"/>
  <c r="I2366" i="11"/>
  <c r="I2365" i="11"/>
  <c r="I2364" i="11"/>
  <c r="I2363" i="11"/>
  <c r="I2362" i="11"/>
  <c r="I2361" i="11"/>
  <c r="I2360" i="11"/>
  <c r="I2359" i="11"/>
  <c r="I2358" i="11"/>
  <c r="I2357" i="11"/>
  <c r="I2356" i="11"/>
  <c r="I2355" i="11"/>
  <c r="I2354" i="11"/>
  <c r="I2353" i="11"/>
  <c r="I2352" i="11"/>
  <c r="I2351" i="11"/>
  <c r="I2350" i="11"/>
  <c r="I2349" i="11"/>
  <c r="I2348" i="11"/>
  <c r="I2347" i="11"/>
  <c r="I2346" i="11"/>
  <c r="I2345" i="11"/>
  <c r="I2344" i="11"/>
  <c r="I2343" i="11"/>
  <c r="I2342" i="11"/>
  <c r="I2341" i="11"/>
  <c r="I2340" i="11"/>
  <c r="I2339" i="11"/>
  <c r="I2338" i="11"/>
  <c r="I2337" i="11"/>
  <c r="I2336" i="11"/>
  <c r="I2335" i="11"/>
  <c r="I2334" i="11"/>
  <c r="I2333" i="11"/>
  <c r="I2332" i="11"/>
  <c r="I2331" i="11"/>
  <c r="I2330" i="11"/>
  <c r="I2329" i="11"/>
  <c r="I2328" i="11"/>
  <c r="I2327" i="11"/>
  <c r="I2326" i="11"/>
  <c r="I2325" i="11"/>
  <c r="I2324" i="11"/>
  <c r="I2323" i="11"/>
  <c r="I2322" i="11"/>
  <c r="I2321" i="11"/>
  <c r="I2320" i="11"/>
  <c r="I2319" i="11"/>
  <c r="I2318" i="11"/>
  <c r="I2317" i="11"/>
  <c r="I2316" i="11"/>
  <c r="I2315" i="11"/>
  <c r="I2314" i="11"/>
  <c r="I2313" i="11"/>
  <c r="I2312" i="11"/>
  <c r="I2311" i="11"/>
  <c r="I2310" i="11"/>
  <c r="I2309" i="11"/>
  <c r="I2308" i="11"/>
  <c r="I2307" i="11"/>
  <c r="I2306" i="11"/>
  <c r="I2305" i="11"/>
  <c r="I2304" i="11"/>
  <c r="I2303" i="11"/>
  <c r="I2302" i="11"/>
  <c r="I2301" i="11"/>
  <c r="I2300" i="11"/>
  <c r="I2299" i="11"/>
  <c r="I2298" i="11"/>
  <c r="I2297" i="11"/>
  <c r="I2296" i="11"/>
  <c r="I2295" i="11"/>
  <c r="I2294" i="11"/>
  <c r="I2293" i="11"/>
  <c r="I2292" i="11"/>
  <c r="I2291" i="11"/>
  <c r="I2290" i="11"/>
  <c r="I2289" i="11"/>
  <c r="I2288" i="11"/>
  <c r="I2287" i="11"/>
  <c r="I2286" i="11"/>
  <c r="I2285" i="11"/>
  <c r="I2284" i="11"/>
  <c r="I2283" i="11"/>
  <c r="I2282" i="11"/>
  <c r="I2281" i="11"/>
  <c r="I2280" i="11"/>
  <c r="I2279" i="11"/>
  <c r="I2278" i="11"/>
  <c r="I2277" i="11"/>
  <c r="I2276" i="11"/>
  <c r="I2275" i="11"/>
  <c r="I2274" i="11"/>
  <c r="I2273" i="11"/>
  <c r="I2272" i="11"/>
  <c r="I2271" i="11"/>
  <c r="I2270" i="11"/>
  <c r="I2269" i="11"/>
  <c r="I2268" i="11"/>
  <c r="I2267" i="11"/>
  <c r="I2266" i="11"/>
  <c r="I2265" i="11"/>
  <c r="I2264" i="11"/>
  <c r="I2263" i="11"/>
  <c r="I2262" i="11"/>
  <c r="I2261" i="11"/>
  <c r="I2260" i="11"/>
  <c r="I2259" i="11"/>
  <c r="I2258" i="11"/>
  <c r="I2257" i="11"/>
  <c r="I2256" i="11"/>
  <c r="I2255" i="11"/>
  <c r="I2254" i="11"/>
  <c r="I2253" i="11"/>
  <c r="I2252" i="11"/>
  <c r="I2251" i="11"/>
  <c r="I2250" i="11"/>
  <c r="I2249" i="11"/>
  <c r="I2248" i="11"/>
  <c r="I2247" i="11"/>
  <c r="I2246" i="11"/>
  <c r="I2245" i="11"/>
  <c r="I2244" i="11"/>
  <c r="I2243" i="11"/>
  <c r="I2242" i="11"/>
  <c r="I2241" i="11"/>
  <c r="I2240" i="11"/>
  <c r="I2239" i="11"/>
  <c r="I2238" i="11"/>
  <c r="I2237" i="11"/>
  <c r="I2236" i="11"/>
  <c r="I2235" i="11"/>
  <c r="I2234" i="11"/>
  <c r="I2233" i="11"/>
  <c r="I2232" i="11"/>
  <c r="I2231" i="11"/>
  <c r="I2230" i="11"/>
  <c r="I2229" i="11"/>
  <c r="I2228" i="11"/>
  <c r="I2227" i="11"/>
  <c r="I2226" i="11"/>
  <c r="I2225" i="11"/>
  <c r="I2224" i="11"/>
  <c r="I2223" i="11"/>
  <c r="I2222" i="11"/>
  <c r="I2221" i="11"/>
  <c r="I2220" i="11"/>
  <c r="I2219" i="11"/>
  <c r="I2218" i="11"/>
  <c r="I2217" i="11"/>
  <c r="I2216" i="11"/>
  <c r="I2215" i="11"/>
  <c r="I2214" i="11"/>
  <c r="I2213" i="11"/>
  <c r="I2212" i="11"/>
  <c r="I2211" i="11"/>
  <c r="I2210" i="11"/>
  <c r="I2209" i="11"/>
  <c r="I2208" i="11"/>
  <c r="I2207" i="11"/>
  <c r="I2206" i="11"/>
  <c r="I2205" i="11"/>
  <c r="I2204" i="11"/>
  <c r="I2203" i="11"/>
  <c r="I2202" i="11"/>
  <c r="I2201" i="11"/>
  <c r="I2200" i="11"/>
  <c r="I2199" i="11"/>
  <c r="I2198" i="11"/>
  <c r="I2197" i="11"/>
  <c r="I2196" i="11"/>
  <c r="I2195" i="11"/>
  <c r="I2194" i="11"/>
  <c r="I2193" i="11"/>
  <c r="I2192" i="11"/>
  <c r="I2191" i="11"/>
  <c r="I2190" i="11"/>
  <c r="I2189" i="11"/>
  <c r="I2188" i="11"/>
  <c r="I2187" i="11"/>
  <c r="I2186" i="11"/>
  <c r="I2185" i="11"/>
  <c r="I2184" i="11"/>
  <c r="I2183" i="11"/>
  <c r="I2182" i="11"/>
  <c r="I2181" i="11"/>
  <c r="I2180" i="11"/>
  <c r="I2179" i="11"/>
  <c r="I2178" i="11"/>
  <c r="I2177" i="11"/>
  <c r="I2176" i="11"/>
  <c r="I2175" i="11"/>
  <c r="I2174" i="11"/>
  <c r="I2173" i="11"/>
  <c r="I2172" i="11"/>
  <c r="I2171" i="11"/>
  <c r="I2170" i="11"/>
  <c r="I2169" i="11"/>
  <c r="I2168" i="11"/>
  <c r="I2167" i="11"/>
  <c r="I2166" i="11"/>
  <c r="I2165" i="11"/>
  <c r="I2164" i="11"/>
  <c r="I2163" i="11"/>
  <c r="I2162" i="11"/>
  <c r="I2161" i="11"/>
  <c r="I2160" i="11"/>
  <c r="I2159" i="11"/>
  <c r="I2158" i="11"/>
  <c r="I2157" i="11"/>
  <c r="I2156" i="11"/>
  <c r="I2155" i="11"/>
  <c r="I2154" i="11"/>
  <c r="I2153" i="11"/>
  <c r="I2152" i="11"/>
  <c r="I2151" i="11"/>
  <c r="I2150" i="11"/>
  <c r="I2149" i="11"/>
  <c r="I2148" i="11"/>
  <c r="I2147" i="11"/>
  <c r="I2146" i="11"/>
  <c r="I2145" i="11"/>
  <c r="I2144" i="11"/>
  <c r="I2143" i="11"/>
  <c r="I2142" i="11"/>
  <c r="I2141" i="11"/>
  <c r="I2140" i="11"/>
  <c r="I2139" i="11"/>
  <c r="I2138" i="11"/>
  <c r="I2137" i="11"/>
  <c r="I2136" i="11"/>
  <c r="I2135" i="11"/>
  <c r="I2134" i="11"/>
  <c r="I2133" i="11"/>
  <c r="I2132" i="11"/>
  <c r="I2131" i="11"/>
  <c r="I2130" i="11"/>
  <c r="I2129" i="11"/>
  <c r="I2128" i="11"/>
  <c r="I2127" i="11"/>
  <c r="I2126" i="11"/>
  <c r="I2125" i="11"/>
  <c r="I2124" i="11"/>
  <c r="I2123" i="11"/>
  <c r="I2122" i="11"/>
  <c r="I2121" i="11"/>
  <c r="I2120" i="11"/>
  <c r="I2119" i="11"/>
  <c r="I2118" i="11"/>
  <c r="I2117" i="11"/>
  <c r="I2116" i="11"/>
  <c r="I2115" i="11"/>
  <c r="I2114" i="11"/>
  <c r="I2113" i="11"/>
  <c r="I2112" i="11"/>
  <c r="I2111" i="11"/>
  <c r="I2110" i="11"/>
  <c r="I2109" i="11"/>
  <c r="I2108" i="11"/>
  <c r="I2107" i="11"/>
  <c r="I2106" i="11"/>
  <c r="I2105" i="11"/>
  <c r="I2104" i="11"/>
  <c r="I2103" i="11"/>
  <c r="I2102" i="11"/>
  <c r="I2101" i="11"/>
  <c r="I2100" i="11"/>
  <c r="I2099" i="11"/>
  <c r="I2098" i="11"/>
  <c r="I2097" i="11"/>
  <c r="I2096" i="11"/>
  <c r="I2095" i="11"/>
  <c r="I2094" i="11"/>
  <c r="I2093" i="11"/>
  <c r="I2092" i="11"/>
  <c r="I2091" i="11"/>
  <c r="I2090" i="11"/>
  <c r="I2089" i="11"/>
  <c r="I2088" i="11"/>
  <c r="I2087" i="11"/>
  <c r="I2086" i="11"/>
  <c r="I2085" i="11"/>
  <c r="I2084" i="11"/>
  <c r="I2083" i="11"/>
  <c r="I2082" i="11"/>
  <c r="I2081" i="11"/>
  <c r="I2080" i="11"/>
  <c r="I2079" i="11"/>
  <c r="I2078" i="11"/>
  <c r="I2077" i="11"/>
  <c r="I2076" i="11"/>
  <c r="I2075" i="11"/>
  <c r="I2074" i="11"/>
  <c r="I2073" i="11"/>
  <c r="I2072" i="11"/>
  <c r="I2071" i="11"/>
  <c r="I2070" i="11"/>
  <c r="I2069" i="11"/>
  <c r="I2068" i="11"/>
  <c r="I2067" i="11"/>
  <c r="I2066" i="11"/>
  <c r="I2065" i="11"/>
  <c r="I2064" i="11"/>
  <c r="I2063" i="11"/>
  <c r="I2062" i="11"/>
  <c r="I2061" i="11"/>
  <c r="I2060" i="11"/>
  <c r="I2059" i="11"/>
  <c r="I2058" i="11"/>
  <c r="I2057" i="11"/>
  <c r="I2056" i="11"/>
  <c r="I2055" i="11"/>
  <c r="I2054" i="11"/>
  <c r="I2053" i="11"/>
  <c r="I2052" i="11"/>
  <c r="I2051" i="11"/>
  <c r="I2050" i="11"/>
  <c r="I2049" i="11"/>
  <c r="I2048" i="11"/>
  <c r="I2047" i="11"/>
  <c r="I2046" i="11"/>
  <c r="I2045" i="11"/>
  <c r="I2044" i="11"/>
  <c r="I2043" i="11"/>
  <c r="I2042" i="11"/>
  <c r="I2041" i="11"/>
  <c r="I2040" i="11"/>
  <c r="I2039" i="11"/>
  <c r="I2038" i="11"/>
  <c r="I2037" i="11"/>
  <c r="I2036" i="11"/>
  <c r="I2035" i="11"/>
  <c r="I2034" i="11"/>
  <c r="I2033" i="11"/>
  <c r="I2032" i="11"/>
  <c r="I2031" i="11"/>
  <c r="I2030" i="11"/>
  <c r="I2029" i="11"/>
  <c r="I2028" i="11"/>
  <c r="I2027" i="11"/>
  <c r="I2026" i="11"/>
  <c r="I2025" i="11"/>
  <c r="I2024" i="11"/>
  <c r="I2023" i="11"/>
  <c r="I2022" i="11"/>
  <c r="I2021" i="11"/>
  <c r="I2020" i="11"/>
  <c r="I2019" i="11"/>
  <c r="I2018" i="11"/>
  <c r="I2017" i="11"/>
  <c r="I2016" i="11"/>
  <c r="I2015" i="11"/>
  <c r="I2014" i="11"/>
  <c r="I2013" i="11"/>
  <c r="I2012" i="11"/>
  <c r="I2011" i="11"/>
  <c r="I2010" i="11"/>
  <c r="I2009" i="11"/>
  <c r="I2008" i="11"/>
  <c r="I2007" i="11"/>
  <c r="I2006" i="11"/>
  <c r="I2005" i="11"/>
  <c r="I2004" i="11"/>
  <c r="I2003" i="11"/>
  <c r="I2002" i="11"/>
  <c r="I2001" i="11"/>
  <c r="I2000" i="11"/>
  <c r="I1999" i="11"/>
  <c r="I1998" i="11"/>
  <c r="I1997" i="11"/>
  <c r="I1996" i="11"/>
  <c r="I1995" i="11"/>
  <c r="I1994" i="11"/>
  <c r="I1993" i="11"/>
  <c r="I1992" i="11"/>
  <c r="I1991" i="11"/>
  <c r="I1990" i="11"/>
  <c r="I1989" i="11"/>
  <c r="I1988" i="11"/>
  <c r="I1987" i="11"/>
  <c r="I1986" i="11"/>
  <c r="I1985" i="11"/>
  <c r="I1984" i="11"/>
  <c r="I1983" i="11"/>
  <c r="I1982" i="11"/>
  <c r="I1981" i="11"/>
  <c r="I1980" i="11"/>
  <c r="I1979" i="11"/>
  <c r="I1978" i="11"/>
  <c r="I1977" i="11"/>
  <c r="I1976" i="11"/>
  <c r="I1975" i="11"/>
  <c r="I1974" i="11"/>
  <c r="I1973" i="11"/>
  <c r="I1972" i="11"/>
  <c r="I1971" i="11"/>
  <c r="I1970" i="11"/>
  <c r="I1969" i="11"/>
  <c r="I1968" i="11"/>
  <c r="I1967" i="11"/>
  <c r="I1966" i="11"/>
  <c r="I1965" i="11"/>
  <c r="I1964" i="11"/>
  <c r="I1963" i="11"/>
  <c r="I1962" i="11"/>
  <c r="I1961" i="11"/>
  <c r="I1960" i="11"/>
  <c r="I1959" i="11"/>
  <c r="I1958" i="11"/>
  <c r="I1957" i="11"/>
  <c r="I1956" i="11"/>
  <c r="I1955" i="11"/>
  <c r="I1954" i="11"/>
  <c r="I1953" i="11"/>
  <c r="I1952" i="11"/>
  <c r="I1951" i="11"/>
  <c r="I1950" i="11"/>
  <c r="I1949" i="11"/>
  <c r="I1948" i="11"/>
  <c r="I1947" i="11"/>
  <c r="I1946" i="11"/>
  <c r="I1945" i="11"/>
  <c r="I1944" i="11"/>
  <c r="I1943" i="11"/>
  <c r="I1942" i="11"/>
  <c r="I1941" i="11"/>
  <c r="I1940" i="11"/>
  <c r="I1939" i="11"/>
  <c r="I1938" i="11"/>
  <c r="I1937" i="11"/>
  <c r="I1936" i="11"/>
  <c r="I1935" i="11"/>
  <c r="I1934" i="11"/>
  <c r="I1933" i="11"/>
  <c r="I1932" i="11"/>
  <c r="I1931" i="11"/>
  <c r="I1930" i="11"/>
  <c r="I1929" i="11"/>
  <c r="I1928" i="11"/>
  <c r="I1927" i="11"/>
  <c r="I1926" i="11"/>
  <c r="I1925" i="11"/>
  <c r="I1924" i="11"/>
  <c r="I1923" i="11"/>
  <c r="I1922" i="11"/>
  <c r="I1921" i="11"/>
  <c r="I1920" i="11"/>
  <c r="I1919" i="11"/>
  <c r="I1918" i="11"/>
  <c r="I1917" i="11"/>
  <c r="I1916" i="11"/>
  <c r="I1915" i="11"/>
  <c r="I1914" i="11"/>
  <c r="I1913" i="11"/>
  <c r="I1912" i="11"/>
  <c r="I1911" i="11"/>
  <c r="I1910" i="11"/>
  <c r="I1909" i="11"/>
  <c r="I1908" i="11"/>
  <c r="I1907" i="11"/>
  <c r="I1906" i="11"/>
  <c r="I1905" i="11"/>
  <c r="I1904" i="11"/>
  <c r="I1903" i="11"/>
  <c r="I1902" i="11"/>
  <c r="I1901" i="11"/>
  <c r="I1900" i="11"/>
  <c r="I1899" i="11"/>
  <c r="I1898" i="11"/>
  <c r="I1897" i="11"/>
  <c r="I1896" i="11"/>
  <c r="I1895" i="11"/>
  <c r="I1894" i="11"/>
  <c r="I1893" i="11"/>
  <c r="I1892" i="11"/>
  <c r="I1891" i="11"/>
  <c r="I1890" i="11"/>
  <c r="I1889" i="11"/>
  <c r="I1888" i="11"/>
  <c r="I1887" i="11"/>
  <c r="I1886" i="11"/>
  <c r="I1885" i="11"/>
  <c r="I1884" i="11"/>
  <c r="I1883" i="11"/>
  <c r="I1882" i="11"/>
  <c r="I1881" i="11"/>
  <c r="I1880" i="11"/>
  <c r="I1879" i="11"/>
  <c r="I1878" i="11"/>
  <c r="I1877" i="11"/>
  <c r="I1876" i="11"/>
  <c r="I1875" i="11"/>
  <c r="I1874" i="11"/>
  <c r="I1873" i="11"/>
  <c r="I1872" i="11"/>
  <c r="I1871" i="11"/>
  <c r="I1870" i="11"/>
  <c r="I1869" i="11"/>
  <c r="I1868" i="11"/>
  <c r="I1867" i="11"/>
  <c r="I1866" i="11"/>
  <c r="I1865" i="11"/>
  <c r="I1864" i="11"/>
  <c r="I1863" i="11"/>
  <c r="I1862" i="11"/>
  <c r="I1861" i="11"/>
  <c r="I1860" i="11"/>
  <c r="I1859" i="11"/>
  <c r="I1858" i="11"/>
  <c r="I1857" i="11"/>
  <c r="I1856" i="11"/>
  <c r="I1855" i="11"/>
  <c r="I1854" i="11"/>
  <c r="I1853" i="11"/>
  <c r="I1852" i="11"/>
  <c r="I1851" i="11"/>
  <c r="I1850" i="11"/>
  <c r="I1849" i="11"/>
  <c r="I1848" i="11"/>
  <c r="I1847" i="11"/>
  <c r="I1846" i="11"/>
  <c r="I1845" i="11"/>
  <c r="I1844" i="11"/>
  <c r="I1843" i="11"/>
  <c r="I1842" i="11"/>
  <c r="I1841" i="11"/>
  <c r="I1840" i="11"/>
  <c r="I1839" i="11"/>
  <c r="I1838" i="11"/>
  <c r="I1837" i="11"/>
  <c r="I1836" i="11"/>
  <c r="I1835" i="11"/>
  <c r="I1834" i="11"/>
  <c r="I1833" i="11"/>
  <c r="I1832" i="11"/>
  <c r="I1831" i="11"/>
  <c r="I1830" i="11"/>
  <c r="I1829" i="11"/>
  <c r="I1828" i="11"/>
  <c r="I1827" i="11"/>
  <c r="I1826" i="11"/>
  <c r="I1825" i="11"/>
  <c r="I1824" i="11"/>
  <c r="I1823" i="11"/>
  <c r="I1822" i="11"/>
  <c r="I1821" i="11"/>
  <c r="I1820" i="11"/>
  <c r="I1819" i="11"/>
  <c r="I1818" i="11"/>
  <c r="I1817" i="11"/>
  <c r="I1816" i="11"/>
  <c r="I1815" i="11"/>
  <c r="I1814" i="11"/>
  <c r="I1813" i="11"/>
  <c r="I1812" i="11"/>
  <c r="I1811" i="11"/>
  <c r="I1810" i="11"/>
  <c r="I1809" i="11"/>
  <c r="I1808" i="11"/>
  <c r="I1807" i="11"/>
  <c r="I1806" i="11"/>
  <c r="I1805" i="11"/>
  <c r="I1804" i="11"/>
  <c r="I1803" i="11"/>
  <c r="I1802" i="11"/>
  <c r="I1801" i="11"/>
  <c r="I1800" i="11"/>
  <c r="I1799" i="11"/>
  <c r="I1798" i="11"/>
  <c r="I1797" i="11"/>
  <c r="I1796" i="11"/>
  <c r="I1795" i="11"/>
  <c r="I1794" i="11"/>
  <c r="I1793" i="11"/>
  <c r="I1792" i="11"/>
  <c r="I1791" i="11"/>
  <c r="I1790" i="11"/>
  <c r="I1789" i="11"/>
  <c r="I1788" i="11"/>
  <c r="I1787" i="11"/>
  <c r="I1786" i="11"/>
  <c r="I1785" i="11"/>
  <c r="I1784" i="11"/>
  <c r="I1783" i="11"/>
  <c r="I1782" i="11"/>
  <c r="I1781" i="11"/>
  <c r="I1780" i="11"/>
  <c r="I1779" i="11"/>
  <c r="I1778" i="11"/>
  <c r="I1777" i="11"/>
  <c r="I1776" i="11"/>
  <c r="I1775" i="11"/>
  <c r="I1774" i="11"/>
  <c r="I1773" i="11"/>
  <c r="I1772" i="11"/>
  <c r="I1771" i="11"/>
  <c r="I1770" i="11"/>
  <c r="I1769" i="11"/>
  <c r="I1768" i="11"/>
  <c r="I1767" i="11"/>
  <c r="I1766" i="11"/>
  <c r="I1765" i="11"/>
  <c r="I1764" i="11"/>
  <c r="I1763" i="11"/>
  <c r="I1762" i="11"/>
  <c r="I1761" i="11"/>
  <c r="I1760" i="11"/>
  <c r="I1759" i="11"/>
  <c r="I1758" i="11"/>
  <c r="I1757" i="11"/>
  <c r="I1756" i="11"/>
  <c r="I1755" i="11"/>
  <c r="I1754" i="11"/>
  <c r="I1753" i="11"/>
  <c r="I1752" i="11"/>
  <c r="I1751" i="11"/>
  <c r="I1750" i="11"/>
  <c r="I1749" i="11"/>
  <c r="I1748" i="11"/>
  <c r="I1747" i="11"/>
  <c r="I1746" i="11"/>
  <c r="I1745" i="11"/>
  <c r="I1744" i="11"/>
  <c r="I1743" i="11"/>
  <c r="I1742" i="11"/>
  <c r="I1741" i="11"/>
  <c r="I1740" i="11"/>
  <c r="I1739" i="11"/>
  <c r="I1738" i="11"/>
  <c r="I1737" i="11"/>
  <c r="I1736" i="11"/>
  <c r="I1735" i="11"/>
  <c r="I1734" i="11"/>
  <c r="I1733" i="11"/>
  <c r="I1732" i="11"/>
  <c r="I1731" i="11"/>
  <c r="I1730" i="11"/>
  <c r="I1729" i="11"/>
  <c r="I1728" i="11"/>
  <c r="I1727" i="11"/>
  <c r="I1726" i="11"/>
  <c r="I1725" i="11"/>
  <c r="I1724" i="11"/>
  <c r="I1723" i="11"/>
  <c r="I1722" i="11"/>
  <c r="I1721" i="11"/>
  <c r="I1720" i="11"/>
  <c r="I1719" i="11"/>
  <c r="I1718" i="11"/>
  <c r="I1717" i="11"/>
  <c r="I1716" i="11"/>
  <c r="I1715" i="11"/>
  <c r="I1714" i="11"/>
  <c r="I1713" i="11"/>
  <c r="I1712" i="11"/>
  <c r="I1711" i="11"/>
  <c r="I1710" i="11"/>
  <c r="I1709" i="11"/>
  <c r="I1708" i="11"/>
  <c r="I1707" i="11"/>
  <c r="I1706" i="11"/>
  <c r="I1705" i="11"/>
  <c r="I1704" i="11"/>
  <c r="I1703" i="11"/>
  <c r="I1702" i="11"/>
  <c r="I1701" i="11"/>
  <c r="I1700" i="11"/>
  <c r="I1699" i="11"/>
  <c r="I1698" i="11"/>
  <c r="I1697" i="11"/>
  <c r="I1696" i="11"/>
  <c r="I1695" i="11"/>
  <c r="I1694" i="11"/>
  <c r="I1693" i="11"/>
  <c r="I1692" i="11"/>
  <c r="I1691" i="11"/>
  <c r="I1690" i="11"/>
  <c r="I1689" i="11"/>
  <c r="I1688" i="11"/>
  <c r="I1687" i="11"/>
  <c r="I1686" i="11"/>
  <c r="I1685" i="11"/>
  <c r="I1684" i="11"/>
  <c r="I1683" i="11"/>
  <c r="I1682" i="11"/>
  <c r="I1681" i="11"/>
  <c r="I1680" i="11"/>
  <c r="I1679" i="11"/>
  <c r="I1678" i="11"/>
  <c r="I1677" i="11"/>
  <c r="I1676" i="11"/>
  <c r="I1675" i="11"/>
  <c r="I1674" i="11"/>
  <c r="I1673" i="11"/>
  <c r="I1672" i="11"/>
  <c r="I1671" i="11"/>
  <c r="I1670" i="11"/>
  <c r="I1669" i="11"/>
  <c r="I1668" i="11"/>
  <c r="I1667" i="11"/>
  <c r="I1666" i="11"/>
  <c r="I1665" i="11"/>
  <c r="I1664" i="11"/>
  <c r="I1663" i="11"/>
  <c r="I1662" i="11"/>
  <c r="I1661" i="11"/>
  <c r="I1660" i="11"/>
  <c r="I1659" i="11"/>
  <c r="I1658" i="11"/>
  <c r="I1657" i="11"/>
  <c r="I1656" i="11"/>
  <c r="I1655" i="11"/>
  <c r="I1654" i="11"/>
  <c r="I1653" i="11"/>
  <c r="I1652" i="11"/>
  <c r="I1651" i="11"/>
  <c r="I1650" i="11"/>
  <c r="I1649" i="11"/>
  <c r="I1648" i="11"/>
  <c r="I1647" i="11"/>
  <c r="I1646" i="11"/>
  <c r="I1645" i="11"/>
  <c r="I1644" i="11"/>
  <c r="I1643" i="11"/>
  <c r="I1642" i="11"/>
  <c r="I1641" i="11"/>
  <c r="I1640" i="11"/>
  <c r="I1639" i="11"/>
  <c r="I1638" i="11"/>
  <c r="I1637" i="11"/>
  <c r="I1636" i="11"/>
  <c r="I1635" i="11"/>
  <c r="I1634" i="11"/>
  <c r="I1633" i="11"/>
  <c r="I1632" i="11"/>
  <c r="I1631" i="11"/>
  <c r="I1630" i="11"/>
  <c r="I1629" i="11"/>
  <c r="I1628" i="11"/>
  <c r="I1627" i="11"/>
  <c r="I1626" i="11"/>
  <c r="I1625" i="11"/>
  <c r="I1624" i="11"/>
  <c r="I1623" i="11"/>
  <c r="I1622" i="11"/>
  <c r="I1621" i="11"/>
  <c r="I1620" i="11"/>
  <c r="I1619" i="11"/>
  <c r="I1618" i="11"/>
  <c r="I1617" i="11"/>
  <c r="I1616" i="11"/>
  <c r="I1615" i="11"/>
  <c r="I1614" i="11"/>
  <c r="I1613" i="11"/>
  <c r="I1612" i="11"/>
  <c r="I1611" i="11"/>
  <c r="I1610" i="11"/>
  <c r="I1609" i="11"/>
  <c r="I1608" i="11"/>
  <c r="I1607" i="11"/>
  <c r="I1606" i="11"/>
  <c r="I1605" i="11"/>
  <c r="I1604" i="11"/>
  <c r="I1603" i="11"/>
  <c r="I1602" i="11"/>
  <c r="I1601" i="11"/>
  <c r="I1600" i="11"/>
  <c r="I1599" i="11"/>
  <c r="I1598" i="11"/>
  <c r="I1597" i="11"/>
  <c r="I1596" i="11"/>
  <c r="I1595" i="11"/>
  <c r="I1594" i="11"/>
  <c r="I1593" i="11"/>
  <c r="I1592" i="11"/>
  <c r="I1591" i="11"/>
  <c r="I1590" i="11"/>
  <c r="I1589" i="11"/>
  <c r="I1588" i="11"/>
  <c r="I1587" i="11"/>
  <c r="I1586" i="11"/>
  <c r="I1585" i="11"/>
  <c r="I1584" i="11"/>
  <c r="I1583" i="11"/>
  <c r="I1582" i="11"/>
  <c r="I1581" i="11"/>
  <c r="I1580" i="11"/>
  <c r="I1579" i="11"/>
  <c r="I1578" i="11"/>
  <c r="I1577" i="11"/>
  <c r="I1576" i="11"/>
  <c r="I1575" i="11"/>
  <c r="I1574" i="11"/>
  <c r="I1573" i="11"/>
  <c r="I1572" i="11"/>
  <c r="I1571" i="11"/>
  <c r="I1570" i="11"/>
  <c r="I1569" i="11"/>
  <c r="I1568" i="11"/>
  <c r="I1567" i="11"/>
  <c r="I1566" i="11"/>
  <c r="I1565" i="11"/>
  <c r="I1564" i="11"/>
  <c r="I1563" i="11"/>
  <c r="I1562" i="11"/>
  <c r="I1561" i="11"/>
  <c r="I1560" i="11"/>
  <c r="I1559" i="11"/>
  <c r="I1558" i="11"/>
  <c r="I1557" i="11"/>
  <c r="I1556" i="11"/>
  <c r="I1555" i="11"/>
  <c r="I1554" i="11"/>
  <c r="I1553" i="11"/>
  <c r="I1552" i="11"/>
  <c r="I1551" i="11"/>
  <c r="I1550" i="11"/>
  <c r="I1549" i="11"/>
  <c r="I1548" i="11"/>
  <c r="I1547" i="11"/>
  <c r="I1546" i="11"/>
  <c r="I1545" i="11"/>
  <c r="I1544" i="11"/>
  <c r="I1543" i="11"/>
  <c r="I1542" i="11"/>
  <c r="I1541" i="11"/>
  <c r="I1540" i="11"/>
  <c r="I1539" i="11"/>
  <c r="I1538" i="11"/>
  <c r="I1537" i="11"/>
  <c r="I1536" i="11"/>
  <c r="I1535" i="11"/>
  <c r="I1534" i="11"/>
  <c r="I1533" i="11"/>
  <c r="I1532" i="11"/>
  <c r="I1531" i="11"/>
  <c r="I1530" i="11"/>
  <c r="I1529" i="11"/>
  <c r="I1528" i="11"/>
  <c r="I1527" i="11"/>
  <c r="I1526" i="11"/>
  <c r="I1525" i="11"/>
  <c r="I1524" i="11"/>
  <c r="I1523" i="11"/>
  <c r="I1522" i="11"/>
  <c r="I1521" i="11"/>
  <c r="I1520" i="11"/>
  <c r="I1519" i="11"/>
  <c r="I1518" i="11"/>
  <c r="I1517" i="11"/>
  <c r="I1516" i="11"/>
  <c r="I1515" i="11"/>
  <c r="I1514" i="11"/>
  <c r="I1513" i="11"/>
  <c r="I1512" i="11"/>
  <c r="I1511" i="11"/>
  <c r="I1510" i="11"/>
  <c r="I1509" i="11"/>
  <c r="I1508" i="11"/>
  <c r="I1507" i="11"/>
  <c r="I1506" i="11"/>
  <c r="I1505" i="11"/>
  <c r="I1504" i="11"/>
  <c r="I1503" i="11"/>
  <c r="I1502" i="11"/>
  <c r="I1501" i="11"/>
  <c r="I1500" i="11"/>
  <c r="I1499" i="11"/>
  <c r="I1498" i="11"/>
  <c r="I1497" i="11"/>
  <c r="I1496" i="11"/>
  <c r="I1495" i="11"/>
  <c r="I1494" i="11"/>
  <c r="I1493" i="11"/>
  <c r="I1492" i="11"/>
  <c r="I1491" i="11"/>
  <c r="I1490" i="11"/>
  <c r="I1489" i="11"/>
  <c r="I1488" i="11"/>
  <c r="I1487" i="11"/>
  <c r="I1486" i="11"/>
  <c r="I1485" i="11"/>
  <c r="I1484" i="11"/>
  <c r="I1483" i="11"/>
  <c r="I1482" i="11"/>
  <c r="I1481" i="11"/>
  <c r="I1480" i="11"/>
  <c r="I1479" i="11"/>
  <c r="I1478" i="11"/>
  <c r="I1477" i="11"/>
  <c r="I1476" i="11"/>
  <c r="I1475" i="11"/>
  <c r="I1474" i="11"/>
  <c r="I1473" i="11"/>
  <c r="I1472" i="11"/>
  <c r="I1471" i="11"/>
  <c r="I1470" i="11"/>
  <c r="I1469" i="11"/>
  <c r="I1468" i="11"/>
  <c r="I1467" i="11"/>
  <c r="I1466" i="11"/>
  <c r="I1465" i="11"/>
  <c r="I1464" i="11"/>
  <c r="I1463" i="11"/>
  <c r="I1462" i="11"/>
  <c r="I1461" i="11"/>
  <c r="I1460" i="11"/>
  <c r="I1459" i="11"/>
  <c r="I1458" i="11"/>
  <c r="I1457" i="11"/>
  <c r="I1456" i="11"/>
  <c r="I1455" i="11"/>
  <c r="I1454" i="11"/>
  <c r="I1453" i="11"/>
  <c r="I1452" i="11"/>
  <c r="I1451" i="11"/>
  <c r="I1450" i="11"/>
  <c r="I1449" i="11"/>
  <c r="I1448" i="11"/>
  <c r="I1447" i="11"/>
  <c r="I1446" i="11"/>
  <c r="I1445" i="11"/>
  <c r="I1444" i="11"/>
  <c r="I1443" i="11"/>
  <c r="I1442" i="11"/>
  <c r="I1441" i="11"/>
  <c r="I1440" i="11"/>
  <c r="I1439" i="11"/>
  <c r="I1438" i="11"/>
  <c r="I1437" i="11"/>
  <c r="I1436" i="11"/>
  <c r="I1435" i="11"/>
  <c r="I1434" i="11"/>
  <c r="I1433" i="11"/>
  <c r="I1432" i="11"/>
  <c r="I1431" i="11"/>
  <c r="I1430" i="11"/>
  <c r="I1429" i="11"/>
  <c r="I1428" i="11"/>
  <c r="I1427" i="11"/>
  <c r="I1426" i="11"/>
  <c r="I1425" i="11"/>
  <c r="I1424" i="11"/>
  <c r="I1423" i="11"/>
  <c r="I1422" i="11"/>
  <c r="I1421" i="11"/>
  <c r="I1420" i="11"/>
  <c r="I1419" i="11"/>
  <c r="I1418" i="11"/>
  <c r="I1417" i="11"/>
  <c r="I1416" i="11"/>
  <c r="I1415" i="11"/>
  <c r="I1414" i="11"/>
  <c r="I1413" i="11"/>
  <c r="I1412" i="11"/>
  <c r="I1411" i="11"/>
  <c r="I1410" i="11"/>
  <c r="I1409" i="11"/>
  <c r="I1408" i="11"/>
  <c r="I1407" i="11"/>
  <c r="I1406" i="11"/>
  <c r="I1405" i="11"/>
  <c r="I1404" i="11"/>
  <c r="I1403" i="11"/>
  <c r="I1402" i="11"/>
  <c r="I1401" i="11"/>
  <c r="I1400" i="11"/>
  <c r="I1399" i="11"/>
  <c r="I1398" i="11"/>
  <c r="I1397" i="11"/>
  <c r="I1396" i="11"/>
  <c r="I1395" i="11"/>
  <c r="I1394" i="11"/>
  <c r="I1393" i="11"/>
  <c r="I1392" i="11"/>
  <c r="I1391" i="11"/>
  <c r="I1390" i="11"/>
  <c r="I1389" i="11"/>
  <c r="I1388" i="11"/>
  <c r="I1387" i="11"/>
  <c r="I1386" i="11"/>
  <c r="I1385" i="11"/>
  <c r="I1384" i="11"/>
  <c r="I1383" i="11"/>
  <c r="I1382" i="11"/>
  <c r="I1381" i="11"/>
  <c r="I1380" i="11"/>
  <c r="I1379" i="11"/>
  <c r="I1378" i="11"/>
  <c r="I1377" i="11"/>
  <c r="I1376" i="11"/>
  <c r="I1375" i="11"/>
  <c r="I1374" i="11"/>
  <c r="I1373" i="11"/>
  <c r="I1372" i="11"/>
  <c r="I1371" i="11"/>
  <c r="I1370" i="11"/>
  <c r="I1369" i="11"/>
  <c r="I1368" i="11"/>
  <c r="I1367" i="11"/>
  <c r="I1366" i="11"/>
  <c r="I1365" i="11"/>
  <c r="I1364" i="11"/>
  <c r="I1363" i="11"/>
  <c r="I1362" i="11"/>
  <c r="I1361" i="11"/>
  <c r="I1360" i="11"/>
  <c r="I1359" i="11"/>
  <c r="I1358" i="11"/>
  <c r="I1357" i="11"/>
  <c r="I1356" i="11"/>
  <c r="I1355" i="11"/>
  <c r="I1354" i="11"/>
  <c r="I1353" i="11"/>
  <c r="I1352" i="11"/>
  <c r="I1351" i="11"/>
  <c r="I1350" i="11"/>
  <c r="I1349" i="11"/>
  <c r="I1348" i="11"/>
  <c r="I1347" i="11"/>
  <c r="I1346" i="11"/>
  <c r="I1345" i="11"/>
  <c r="I1344" i="11"/>
  <c r="I1343" i="11"/>
  <c r="I1342" i="11"/>
  <c r="I1341" i="11"/>
  <c r="I1340" i="11"/>
  <c r="I1339" i="11"/>
  <c r="I1338" i="11"/>
  <c r="I1337" i="11"/>
  <c r="I1336" i="11"/>
  <c r="I1335" i="11"/>
  <c r="I1334" i="11"/>
  <c r="I1333" i="11"/>
  <c r="I1332" i="11"/>
  <c r="I1331" i="11"/>
  <c r="I1330" i="11"/>
  <c r="I1329" i="11"/>
  <c r="I1328" i="11"/>
  <c r="I1327" i="11"/>
  <c r="I1326" i="11"/>
  <c r="I1325" i="11"/>
  <c r="I1324" i="11"/>
  <c r="I1323" i="11"/>
  <c r="I1322" i="11"/>
  <c r="I1321" i="11"/>
  <c r="I1320" i="11"/>
  <c r="I1319" i="11"/>
  <c r="I1318" i="11"/>
  <c r="I1317" i="11"/>
  <c r="I1316" i="11"/>
  <c r="I1315" i="11"/>
  <c r="I1314" i="11"/>
  <c r="I1313" i="11"/>
  <c r="I1312" i="11"/>
  <c r="I1311" i="11"/>
  <c r="I1310" i="11"/>
  <c r="I1309" i="11"/>
  <c r="I1308" i="11"/>
  <c r="I1307" i="11"/>
  <c r="I1306" i="11"/>
  <c r="I1305" i="11"/>
  <c r="I1304" i="11"/>
  <c r="I1303" i="11"/>
  <c r="I1302" i="11"/>
  <c r="I1301" i="11"/>
  <c r="I1300" i="11"/>
  <c r="I1299" i="11"/>
  <c r="I1298" i="11"/>
  <c r="I1297" i="11"/>
  <c r="I1296" i="11"/>
  <c r="I1295" i="11"/>
  <c r="I1294" i="11"/>
  <c r="I1293" i="11"/>
  <c r="I1292" i="11"/>
  <c r="I1291" i="11"/>
  <c r="I1290" i="11"/>
  <c r="I1289" i="11"/>
  <c r="I1288" i="11"/>
  <c r="I1287" i="11"/>
  <c r="I1286" i="11"/>
  <c r="I1285" i="11"/>
  <c r="I1284" i="11"/>
  <c r="I1283" i="11"/>
  <c r="I1282" i="11"/>
  <c r="I1281" i="11"/>
  <c r="I1280" i="11"/>
  <c r="I1279" i="11"/>
  <c r="I1278" i="11"/>
  <c r="I1277" i="11"/>
  <c r="I1276" i="11"/>
  <c r="I1275" i="11"/>
  <c r="I1274" i="11"/>
  <c r="I1273" i="11"/>
  <c r="I1272" i="11"/>
  <c r="I1271" i="11"/>
  <c r="I1270" i="11"/>
  <c r="I1269" i="11"/>
  <c r="I1268" i="11"/>
  <c r="I1267" i="11"/>
  <c r="I1266" i="11"/>
  <c r="I1265" i="11"/>
  <c r="I1264" i="11"/>
  <c r="I1263" i="11"/>
  <c r="I1262" i="11"/>
  <c r="I1261" i="11"/>
  <c r="I1260" i="11"/>
  <c r="I1259" i="11"/>
  <c r="I1258" i="11"/>
  <c r="I1257" i="11"/>
  <c r="I1256" i="11"/>
  <c r="I1255" i="11"/>
  <c r="I1254" i="11"/>
  <c r="I1253" i="11"/>
  <c r="I1252" i="11"/>
  <c r="I1251" i="11"/>
  <c r="I1250" i="11"/>
  <c r="I1249" i="11"/>
  <c r="I1248" i="11"/>
  <c r="I1247" i="11"/>
  <c r="I1246" i="11"/>
  <c r="I1245" i="11"/>
  <c r="I1244" i="11"/>
  <c r="I1243" i="11"/>
  <c r="I1242" i="11"/>
  <c r="I1241" i="11"/>
  <c r="I1240" i="11"/>
  <c r="I1239" i="11"/>
  <c r="I1238" i="11"/>
  <c r="I1237" i="11"/>
  <c r="I1236" i="11"/>
  <c r="I1235" i="11"/>
  <c r="I1234" i="11"/>
  <c r="I1233" i="11"/>
  <c r="I1232" i="11"/>
  <c r="I1231" i="11"/>
  <c r="I1230" i="11"/>
  <c r="I1229" i="11"/>
  <c r="I1228" i="11"/>
  <c r="I1227" i="11"/>
  <c r="I1226" i="11"/>
  <c r="I1225" i="11"/>
  <c r="I1224" i="11"/>
  <c r="I1221" i="11"/>
  <c r="I1220" i="11"/>
  <c r="I1219" i="11"/>
  <c r="I1218" i="11"/>
  <c r="I1217" i="11"/>
  <c r="I1216" i="11"/>
  <c r="I1215" i="11"/>
  <c r="I1214" i="11"/>
  <c r="I1213" i="11"/>
  <c r="I1212" i="11"/>
  <c r="I1211" i="11"/>
  <c r="I1210" i="11"/>
  <c r="I1209" i="11"/>
  <c r="I1208" i="11"/>
  <c r="I1207" i="11"/>
  <c r="I1206" i="11"/>
  <c r="I1205" i="11"/>
  <c r="I1204" i="11"/>
  <c r="I1203" i="11"/>
  <c r="I1202" i="11"/>
  <c r="I1201" i="11"/>
  <c r="I1200" i="11"/>
  <c r="I1199" i="11"/>
  <c r="I1198" i="11"/>
  <c r="I1197" i="11"/>
  <c r="I1196" i="11"/>
  <c r="I1195" i="11"/>
  <c r="I1194" i="11"/>
  <c r="I1193" i="11"/>
  <c r="I1192" i="11"/>
  <c r="I1191" i="11"/>
  <c r="I1190" i="11"/>
  <c r="I1189" i="11"/>
  <c r="I1188" i="11"/>
  <c r="I1187" i="11"/>
  <c r="I1186" i="11"/>
  <c r="I1185" i="11"/>
  <c r="I1184" i="11"/>
  <c r="I1183" i="11"/>
  <c r="I1182" i="11"/>
  <c r="I1181" i="11"/>
  <c r="I1180" i="11"/>
  <c r="I1179" i="11"/>
  <c r="I1178" i="11"/>
  <c r="I1177" i="11"/>
  <c r="I1176" i="11"/>
  <c r="I1175" i="11"/>
  <c r="I1174" i="11"/>
  <c r="I1173" i="11"/>
  <c r="I1172" i="11"/>
  <c r="I1171" i="11"/>
  <c r="I1170" i="11"/>
  <c r="I1169" i="11"/>
  <c r="I1168" i="11"/>
  <c r="I1167" i="11"/>
  <c r="I1166" i="11"/>
  <c r="I1165" i="11"/>
  <c r="I1164" i="11"/>
  <c r="I1163" i="11"/>
  <c r="I1162" i="11"/>
  <c r="I1161" i="11"/>
  <c r="I1160" i="11"/>
  <c r="I1159" i="11"/>
  <c r="I1158" i="11"/>
  <c r="I1157" i="11"/>
  <c r="I1156" i="11"/>
  <c r="I1155" i="11"/>
  <c r="I1154" i="11"/>
  <c r="I1153" i="11"/>
  <c r="I1152" i="11"/>
  <c r="I1151" i="11"/>
  <c r="I1150" i="11"/>
  <c r="I1149" i="11"/>
  <c r="I1148" i="11"/>
  <c r="I1147" i="11"/>
  <c r="I1146" i="11"/>
  <c r="I1145" i="11"/>
  <c r="I1144" i="11"/>
  <c r="I1143" i="11"/>
  <c r="I1142" i="11"/>
  <c r="I1141" i="11"/>
  <c r="I1140" i="11"/>
  <c r="I1139" i="11"/>
  <c r="I1138" i="11"/>
  <c r="I1137" i="11"/>
  <c r="I1136" i="11"/>
  <c r="I1135" i="11"/>
  <c r="I1134" i="11"/>
  <c r="I1133" i="11"/>
  <c r="I1132" i="11"/>
  <c r="I1131" i="11"/>
  <c r="I1130" i="11"/>
  <c r="I1129" i="11"/>
  <c r="I1128" i="11"/>
  <c r="I1127" i="11"/>
  <c r="I1126" i="11"/>
  <c r="I1125" i="11"/>
  <c r="I1124" i="11"/>
  <c r="I1123" i="11"/>
  <c r="I1122" i="11"/>
  <c r="I1121" i="11"/>
  <c r="I1120" i="11"/>
  <c r="I1119" i="11"/>
  <c r="I1118" i="11"/>
  <c r="I1117" i="11"/>
  <c r="I1116" i="11"/>
  <c r="I1115" i="11"/>
  <c r="I1114" i="11"/>
  <c r="I1113" i="11"/>
  <c r="I1112" i="11"/>
  <c r="I1111" i="11"/>
  <c r="I1110" i="11"/>
  <c r="I1109" i="11"/>
  <c r="I1108" i="11"/>
  <c r="I1107" i="11"/>
  <c r="I1106" i="11"/>
  <c r="I1105" i="11"/>
  <c r="I1104" i="11"/>
  <c r="I1103" i="11"/>
  <c r="I1102" i="11"/>
  <c r="I1101" i="11"/>
  <c r="I1100" i="11"/>
  <c r="I1099" i="11"/>
  <c r="I1098" i="11"/>
  <c r="I1097" i="11"/>
  <c r="I1096" i="11"/>
  <c r="I1095" i="11"/>
  <c r="I1094" i="11"/>
  <c r="I1093" i="11"/>
  <c r="I1092" i="11"/>
  <c r="I1091" i="11"/>
  <c r="I1090" i="11"/>
  <c r="I1089" i="11"/>
  <c r="I1088" i="11"/>
  <c r="I1087" i="11"/>
  <c r="I1086" i="11"/>
  <c r="I1085" i="11"/>
  <c r="I1084" i="11"/>
  <c r="I1083" i="11"/>
  <c r="I1082" i="11"/>
  <c r="I1081" i="11"/>
  <c r="I1080" i="11"/>
  <c r="I1079" i="11"/>
  <c r="I1078" i="11"/>
  <c r="I1077" i="11"/>
  <c r="I1076" i="11"/>
  <c r="I1075" i="11"/>
  <c r="I1074" i="11"/>
  <c r="I1073" i="11"/>
  <c r="I1072" i="11"/>
  <c r="I1071" i="11"/>
  <c r="I1070" i="11"/>
  <c r="I1069" i="11"/>
  <c r="I1068" i="11"/>
  <c r="I1067" i="11"/>
  <c r="I1066" i="11"/>
  <c r="I1065" i="11"/>
  <c r="I1064" i="11"/>
  <c r="I1063" i="11"/>
  <c r="I1062" i="11"/>
  <c r="I1061" i="11"/>
  <c r="I1060" i="11"/>
  <c r="I1059" i="11"/>
  <c r="I1058" i="11"/>
  <c r="I1057" i="11"/>
  <c r="I1056" i="11"/>
  <c r="I1055" i="11"/>
  <c r="I1054" i="11"/>
  <c r="I1053" i="11"/>
  <c r="I1052" i="11"/>
  <c r="I1051" i="11"/>
  <c r="I1050" i="11"/>
  <c r="I1049" i="11"/>
  <c r="I1048" i="11"/>
  <c r="I1047" i="11"/>
  <c r="I1046" i="11"/>
  <c r="I1045" i="11"/>
  <c r="I1044" i="11"/>
  <c r="I1043" i="11"/>
  <c r="I1042" i="11"/>
  <c r="I1041" i="11"/>
  <c r="I1040" i="11"/>
  <c r="I1039" i="11"/>
  <c r="I1038" i="11"/>
  <c r="I1037" i="11"/>
  <c r="I1036" i="11"/>
  <c r="I1035" i="11"/>
  <c r="I1034" i="11"/>
  <c r="I1033" i="11"/>
  <c r="I1032" i="11"/>
  <c r="I1031" i="11"/>
  <c r="I1030" i="11"/>
  <c r="I1029" i="11"/>
  <c r="I1028" i="11"/>
  <c r="I1027" i="11"/>
  <c r="I1026" i="11"/>
  <c r="I1025" i="11"/>
  <c r="I1024" i="11"/>
  <c r="I1023" i="11"/>
  <c r="I1022" i="11"/>
  <c r="I1021" i="11"/>
  <c r="I1020" i="11"/>
  <c r="I1019" i="11"/>
  <c r="I1018" i="11"/>
  <c r="I1017" i="11"/>
  <c r="I1016" i="11"/>
  <c r="I1015" i="11"/>
  <c r="I1014" i="11"/>
  <c r="I1013" i="11"/>
  <c r="I1012" i="11"/>
  <c r="I1011" i="11"/>
  <c r="I1010" i="11"/>
  <c r="I1009" i="11"/>
  <c r="I1008" i="11"/>
  <c r="I1007" i="11"/>
  <c r="I1006" i="11"/>
  <c r="I1005" i="11"/>
  <c r="I1004" i="11"/>
  <c r="I1003" i="11"/>
  <c r="I1002" i="11"/>
  <c r="I1001" i="11"/>
  <c r="I1000" i="11"/>
  <c r="I999" i="11"/>
  <c r="I998" i="11"/>
  <c r="I997" i="11"/>
  <c r="I996" i="11"/>
  <c r="I995" i="11"/>
  <c r="I994" i="11"/>
  <c r="I993" i="11"/>
  <c r="I992" i="11"/>
  <c r="I991" i="11"/>
  <c r="I990" i="11"/>
  <c r="I989" i="11"/>
  <c r="I988" i="11"/>
  <c r="I987" i="11"/>
  <c r="I986" i="11"/>
  <c r="I985" i="11"/>
  <c r="I984" i="11"/>
  <c r="I983" i="11"/>
  <c r="I982" i="11"/>
  <c r="I981" i="11"/>
  <c r="I980" i="11"/>
  <c r="I979" i="11"/>
  <c r="I978" i="11"/>
  <c r="I977" i="11"/>
  <c r="I976" i="11"/>
  <c r="I975" i="11"/>
  <c r="I974" i="11"/>
  <c r="I973" i="11"/>
  <c r="I972" i="11"/>
  <c r="I971" i="11"/>
  <c r="I970" i="11"/>
  <c r="I969" i="11"/>
  <c r="I968" i="11"/>
  <c r="I967" i="11"/>
  <c r="I966" i="11"/>
  <c r="I965" i="11"/>
  <c r="I964" i="11"/>
  <c r="I963" i="11"/>
  <c r="I962" i="11"/>
  <c r="I961" i="11"/>
  <c r="I960" i="11"/>
  <c r="I959" i="11"/>
  <c r="I958" i="11"/>
  <c r="I957" i="11"/>
  <c r="I956" i="11"/>
  <c r="I955" i="11"/>
  <c r="I954" i="11"/>
  <c r="I953" i="11"/>
  <c r="I952" i="11"/>
  <c r="I951" i="11"/>
  <c r="I950" i="11"/>
  <c r="I949" i="11"/>
  <c r="I948" i="11"/>
  <c r="I947" i="11"/>
  <c r="I946" i="11"/>
  <c r="I945" i="11"/>
  <c r="I944" i="11"/>
  <c r="I943" i="11"/>
  <c r="I942" i="11"/>
  <c r="I941" i="11"/>
  <c r="I940" i="11"/>
  <c r="I939" i="11"/>
  <c r="I938" i="11"/>
  <c r="I937" i="11"/>
  <c r="I936" i="11"/>
  <c r="I935" i="11"/>
  <c r="I934" i="11"/>
  <c r="I933" i="11"/>
  <c r="I932" i="11"/>
  <c r="I931" i="11"/>
  <c r="I930" i="11"/>
  <c r="I929" i="11"/>
  <c r="I928" i="11"/>
  <c r="I927" i="11"/>
  <c r="I926" i="11"/>
  <c r="I925" i="11"/>
  <c r="I924" i="11"/>
  <c r="I923" i="11"/>
  <c r="I922" i="11"/>
  <c r="I921" i="11"/>
  <c r="I920" i="11"/>
  <c r="I919" i="11"/>
  <c r="I918" i="11"/>
  <c r="I917" i="11"/>
  <c r="I916" i="11"/>
  <c r="I915" i="11"/>
  <c r="I914" i="11"/>
  <c r="I913" i="11"/>
  <c r="I912" i="11"/>
  <c r="I911" i="11"/>
  <c r="I910" i="11"/>
  <c r="I909" i="11"/>
  <c r="I908" i="11"/>
  <c r="I907" i="11"/>
  <c r="I906" i="11"/>
  <c r="I905" i="11"/>
  <c r="I904" i="11"/>
  <c r="I903" i="11"/>
  <c r="I902" i="11"/>
  <c r="I901" i="11"/>
  <c r="I900" i="11"/>
  <c r="I899" i="11"/>
  <c r="I898" i="11"/>
  <c r="I897" i="11"/>
  <c r="I896" i="11"/>
  <c r="I895" i="11"/>
  <c r="I894" i="11"/>
  <c r="I893" i="11"/>
  <c r="I892" i="11"/>
  <c r="I891" i="11"/>
  <c r="I890" i="11"/>
  <c r="I889" i="11"/>
  <c r="I888" i="11"/>
  <c r="I887" i="11"/>
  <c r="I886" i="11"/>
  <c r="I885" i="11"/>
  <c r="I884" i="11"/>
  <c r="I883" i="11"/>
  <c r="I882" i="11"/>
  <c r="I881" i="11"/>
  <c r="I880" i="11"/>
  <c r="I879" i="11"/>
  <c r="I878" i="11"/>
  <c r="I877" i="11"/>
  <c r="I876" i="11"/>
  <c r="I875" i="11"/>
  <c r="I874" i="11"/>
  <c r="I873" i="11"/>
  <c r="I872" i="11"/>
  <c r="I871" i="11"/>
  <c r="I870" i="11"/>
  <c r="I869" i="11"/>
  <c r="I868" i="11"/>
  <c r="I867" i="11"/>
  <c r="I866" i="11"/>
  <c r="I865" i="11"/>
  <c r="I864" i="11"/>
  <c r="I863" i="11"/>
  <c r="I862" i="11"/>
  <c r="I861" i="11"/>
  <c r="I860" i="11"/>
  <c r="I859" i="11"/>
  <c r="I858" i="11"/>
  <c r="I857" i="11"/>
  <c r="I856" i="11"/>
  <c r="I855" i="11"/>
  <c r="I854" i="11"/>
  <c r="I853" i="11"/>
  <c r="I852" i="11"/>
  <c r="I851" i="11"/>
  <c r="I850" i="11"/>
  <c r="I849" i="11"/>
  <c r="I848" i="11"/>
  <c r="I847" i="11"/>
  <c r="I846" i="11"/>
  <c r="I845" i="11"/>
  <c r="I844" i="11"/>
  <c r="I843" i="11"/>
  <c r="I842" i="11"/>
  <c r="I841" i="11"/>
  <c r="I840" i="11"/>
  <c r="I839" i="11"/>
  <c r="I838" i="11"/>
  <c r="I837" i="11"/>
  <c r="I836" i="11"/>
  <c r="I835" i="11"/>
  <c r="I834" i="11"/>
  <c r="I833" i="11"/>
  <c r="I832" i="11"/>
  <c r="I831" i="11"/>
  <c r="I830" i="11"/>
  <c r="I829" i="11"/>
  <c r="I828" i="11"/>
  <c r="I827" i="11"/>
  <c r="I826" i="11"/>
  <c r="I825" i="11"/>
  <c r="I824" i="11"/>
  <c r="I823" i="11"/>
  <c r="I822" i="11"/>
  <c r="I821" i="11"/>
  <c r="I820" i="11"/>
  <c r="I819" i="11"/>
  <c r="I818" i="11"/>
  <c r="I817" i="11"/>
  <c r="I816" i="11"/>
  <c r="I815" i="11"/>
  <c r="I814" i="11"/>
  <c r="I813" i="11"/>
  <c r="I812" i="11"/>
  <c r="I811" i="11"/>
  <c r="I810" i="11"/>
  <c r="I809" i="11"/>
  <c r="I808" i="11"/>
  <c r="I807" i="11"/>
  <c r="I806" i="11"/>
  <c r="I805" i="11"/>
  <c r="I804" i="11"/>
  <c r="I803" i="11"/>
  <c r="I802" i="11"/>
  <c r="I801" i="11"/>
  <c r="I800" i="11"/>
  <c r="I799" i="11"/>
  <c r="I798" i="11"/>
  <c r="I797" i="11"/>
  <c r="I796" i="11"/>
  <c r="I795" i="11"/>
  <c r="I794" i="11"/>
  <c r="I793" i="11"/>
  <c r="I792" i="11"/>
  <c r="I791" i="11"/>
  <c r="I790" i="11"/>
  <c r="I789" i="11"/>
  <c r="I788" i="11"/>
  <c r="I787" i="11"/>
  <c r="I786" i="11"/>
  <c r="I785" i="11"/>
  <c r="I784" i="11"/>
  <c r="I783" i="11"/>
  <c r="I782" i="11"/>
  <c r="I781" i="11"/>
  <c r="I780" i="11"/>
  <c r="I779" i="11"/>
  <c r="I778" i="11"/>
  <c r="I777" i="11"/>
  <c r="I776" i="11"/>
  <c r="I775" i="11"/>
  <c r="I774" i="11"/>
  <c r="I773" i="11"/>
  <c r="I772" i="11"/>
  <c r="I771" i="11"/>
  <c r="I770" i="11"/>
  <c r="I769" i="11"/>
  <c r="I768" i="11"/>
  <c r="I767" i="11"/>
  <c r="I766" i="11"/>
  <c r="I765" i="11"/>
  <c r="I764" i="11"/>
  <c r="I763" i="11"/>
  <c r="I762" i="11"/>
  <c r="I761" i="11"/>
  <c r="I760" i="11"/>
  <c r="I759" i="11"/>
  <c r="I758" i="11"/>
  <c r="I757" i="11"/>
  <c r="I756" i="11"/>
  <c r="I755" i="11"/>
  <c r="I754" i="11"/>
  <c r="I753" i="11"/>
  <c r="I752" i="11"/>
  <c r="I751" i="11"/>
  <c r="I750" i="11"/>
  <c r="I749" i="11"/>
  <c r="I748" i="11"/>
  <c r="I747" i="11"/>
  <c r="I746" i="11"/>
  <c r="I745" i="11"/>
  <c r="I744" i="11"/>
  <c r="I743" i="11"/>
  <c r="I742" i="11"/>
  <c r="I741" i="11"/>
  <c r="I740" i="11"/>
  <c r="I739" i="11"/>
  <c r="I738" i="11"/>
  <c r="I737" i="11"/>
  <c r="I736" i="11"/>
  <c r="I735" i="11"/>
  <c r="I734" i="11"/>
  <c r="I733" i="11"/>
  <c r="I732" i="11"/>
  <c r="I731" i="11"/>
  <c r="I730" i="11"/>
  <c r="I729" i="11"/>
  <c r="I728" i="11"/>
  <c r="I727" i="11"/>
  <c r="I726" i="11"/>
  <c r="I725" i="11"/>
  <c r="I724" i="11"/>
  <c r="I723" i="11"/>
  <c r="I722" i="11"/>
  <c r="I721" i="11"/>
  <c r="I720" i="11"/>
  <c r="I719" i="11"/>
  <c r="I718" i="11"/>
  <c r="I717" i="11"/>
  <c r="I716" i="11"/>
  <c r="I715" i="11"/>
  <c r="I714" i="11"/>
  <c r="I713" i="11"/>
  <c r="I712" i="11"/>
  <c r="I711" i="11"/>
  <c r="I710" i="11"/>
  <c r="I709" i="11"/>
  <c r="I708" i="11"/>
  <c r="I707" i="11"/>
  <c r="I706" i="11"/>
  <c r="I705" i="11"/>
  <c r="I704" i="11"/>
  <c r="I703" i="11"/>
  <c r="I702" i="11"/>
  <c r="I701" i="11"/>
  <c r="I700" i="11"/>
  <c r="I699" i="11"/>
  <c r="I698" i="11"/>
  <c r="I697" i="11"/>
  <c r="I696" i="11"/>
  <c r="I695" i="11"/>
  <c r="I694" i="11"/>
  <c r="I693" i="11"/>
  <c r="I692" i="11"/>
  <c r="I691" i="11"/>
  <c r="I690" i="11"/>
  <c r="I689" i="11"/>
  <c r="I688" i="11"/>
  <c r="I687" i="11"/>
  <c r="I686" i="11"/>
  <c r="I685" i="11"/>
  <c r="I684" i="11"/>
  <c r="I683" i="11"/>
  <c r="I682" i="11"/>
  <c r="I681" i="11"/>
  <c r="I680" i="11"/>
  <c r="I679" i="11"/>
  <c r="I678" i="11"/>
  <c r="I677" i="11"/>
  <c r="I676" i="11"/>
  <c r="I675" i="11"/>
  <c r="I674" i="11"/>
  <c r="I673" i="11"/>
  <c r="I672" i="11"/>
  <c r="I671" i="11"/>
  <c r="I670" i="11"/>
  <c r="I669" i="11"/>
  <c r="I668" i="11"/>
  <c r="I667" i="11"/>
  <c r="I666" i="11"/>
  <c r="I665" i="11"/>
  <c r="I664" i="11"/>
  <c r="I663" i="11"/>
  <c r="I662" i="11"/>
  <c r="I661" i="11"/>
  <c r="I660" i="11"/>
  <c r="I659" i="11"/>
  <c r="I658" i="11"/>
  <c r="I657" i="11"/>
  <c r="I656" i="11"/>
  <c r="I655" i="11"/>
  <c r="I654" i="11"/>
  <c r="I653" i="11"/>
  <c r="I652" i="11"/>
  <c r="I651" i="11"/>
  <c r="I650" i="11"/>
  <c r="I649" i="11"/>
  <c r="I648" i="11"/>
  <c r="I647" i="11"/>
  <c r="I646" i="11"/>
  <c r="I645" i="11"/>
  <c r="I644" i="11"/>
  <c r="I643" i="11"/>
  <c r="I642" i="11"/>
  <c r="I641" i="11"/>
  <c r="I640" i="11"/>
  <c r="I639" i="11"/>
  <c r="I638" i="11"/>
  <c r="I637" i="11"/>
  <c r="I636" i="11"/>
  <c r="I635" i="11"/>
  <c r="I634" i="11"/>
  <c r="I633" i="11"/>
  <c r="I632" i="11"/>
  <c r="I631" i="11"/>
  <c r="I630" i="11"/>
  <c r="I629" i="11"/>
  <c r="I628" i="11"/>
  <c r="I627" i="11"/>
  <c r="I626" i="11"/>
  <c r="I625" i="11"/>
  <c r="I624" i="11"/>
  <c r="I623" i="11"/>
  <c r="I622" i="11"/>
  <c r="I621" i="11"/>
  <c r="I620" i="11"/>
  <c r="I619" i="11"/>
  <c r="I618" i="11"/>
  <c r="I617" i="11"/>
  <c r="I616" i="11"/>
  <c r="I615" i="11"/>
  <c r="I614" i="11"/>
  <c r="I613" i="11"/>
  <c r="I612" i="11"/>
  <c r="I611" i="11"/>
  <c r="I610" i="11"/>
  <c r="I609" i="11"/>
  <c r="I608" i="11"/>
  <c r="I607" i="11"/>
  <c r="I606" i="11"/>
  <c r="I605" i="11"/>
  <c r="I604" i="11"/>
  <c r="I603" i="11"/>
  <c r="I602" i="11"/>
  <c r="I601" i="11"/>
  <c r="I600" i="11"/>
  <c r="I599" i="11"/>
  <c r="I598" i="11"/>
  <c r="I597" i="11"/>
  <c r="I596" i="11"/>
  <c r="I595" i="11"/>
  <c r="I594" i="11"/>
  <c r="I593" i="11"/>
  <c r="I592" i="11"/>
  <c r="I591" i="11"/>
  <c r="I590" i="11"/>
  <c r="I589" i="11"/>
  <c r="I588" i="11"/>
  <c r="I587" i="11"/>
  <c r="I586" i="11"/>
  <c r="I585" i="11"/>
  <c r="I584" i="11"/>
  <c r="I583" i="11"/>
  <c r="I582" i="11"/>
  <c r="I581" i="11"/>
  <c r="I580" i="11"/>
  <c r="I579" i="11"/>
  <c r="I578" i="11"/>
  <c r="I577" i="11"/>
  <c r="I576" i="11"/>
  <c r="I575" i="11"/>
  <c r="I574" i="11"/>
  <c r="I573" i="11"/>
  <c r="I572" i="11"/>
  <c r="I571" i="11"/>
  <c r="I570" i="11"/>
  <c r="I569" i="11"/>
  <c r="I568" i="11"/>
  <c r="I567" i="11"/>
  <c r="I566" i="11"/>
  <c r="I565" i="11"/>
  <c r="I564" i="11"/>
  <c r="I563" i="11"/>
  <c r="I562" i="11"/>
  <c r="I561" i="11"/>
  <c r="I560" i="11"/>
  <c r="I559" i="11"/>
  <c r="I558" i="11"/>
  <c r="I557" i="11"/>
  <c r="I556" i="11"/>
  <c r="I555" i="11"/>
  <c r="I554" i="11"/>
  <c r="I553" i="11"/>
  <c r="I552" i="11"/>
  <c r="I551" i="11"/>
  <c r="I550" i="11"/>
  <c r="I549" i="11"/>
  <c r="I548" i="11"/>
  <c r="I547" i="11"/>
  <c r="I546" i="11"/>
  <c r="I545" i="11"/>
  <c r="I544" i="11"/>
  <c r="I543" i="11"/>
  <c r="I542" i="11"/>
  <c r="I541" i="11"/>
  <c r="I540" i="11"/>
  <c r="I539" i="11"/>
  <c r="I538" i="11"/>
  <c r="I537" i="11"/>
  <c r="I536" i="11"/>
  <c r="I535" i="11"/>
  <c r="I534" i="11"/>
  <c r="I533" i="11"/>
  <c r="I532" i="11"/>
  <c r="I531" i="11"/>
  <c r="I530" i="11"/>
  <c r="I529" i="11"/>
  <c r="I528" i="11"/>
  <c r="I527" i="11"/>
  <c r="I526" i="11"/>
  <c r="I525" i="11"/>
  <c r="I524" i="11"/>
  <c r="I523" i="11"/>
  <c r="I522" i="11"/>
  <c r="I521" i="11"/>
  <c r="I520" i="11"/>
  <c r="I519" i="11"/>
  <c r="I518" i="11"/>
  <c r="I517" i="11"/>
  <c r="I516" i="11"/>
  <c r="I515" i="11"/>
  <c r="I514" i="11"/>
  <c r="I513" i="11"/>
  <c r="I512" i="11"/>
  <c r="I511" i="11"/>
  <c r="I510" i="11"/>
  <c r="I509" i="11"/>
  <c r="I508" i="11"/>
  <c r="I507" i="11"/>
  <c r="I506" i="11"/>
  <c r="I505" i="11"/>
  <c r="I504" i="11"/>
  <c r="I503" i="11"/>
  <c r="I502" i="11"/>
  <c r="I501" i="11"/>
  <c r="I500" i="11"/>
  <c r="I499" i="11"/>
  <c r="I498" i="11"/>
  <c r="I497" i="11"/>
  <c r="I496" i="11"/>
  <c r="I495" i="11"/>
  <c r="I494" i="11"/>
  <c r="I493" i="11"/>
  <c r="I492" i="11"/>
  <c r="I491" i="11"/>
  <c r="I490" i="11"/>
  <c r="I489" i="11"/>
  <c r="I488" i="11"/>
  <c r="I487" i="11"/>
  <c r="I486" i="11"/>
  <c r="I485" i="11"/>
  <c r="I484" i="11"/>
  <c r="I483" i="11"/>
  <c r="I482" i="11"/>
  <c r="I481" i="11"/>
  <c r="I480" i="11"/>
  <c r="I479" i="11"/>
  <c r="I478" i="11"/>
  <c r="I477" i="11"/>
  <c r="I476" i="11"/>
  <c r="I475" i="11"/>
  <c r="I474" i="11"/>
  <c r="I473" i="11"/>
  <c r="I472" i="11"/>
  <c r="I471" i="11"/>
  <c r="I470" i="11"/>
  <c r="I469" i="11"/>
  <c r="I468" i="11"/>
  <c r="I467" i="11"/>
  <c r="I466" i="11"/>
  <c r="I465" i="11"/>
  <c r="I464" i="11"/>
  <c r="I463" i="11"/>
  <c r="I462" i="11"/>
  <c r="I461" i="11"/>
  <c r="I460" i="11"/>
  <c r="I459" i="11"/>
  <c r="I458" i="11"/>
  <c r="I457" i="11"/>
  <c r="I456" i="11"/>
  <c r="I455" i="11"/>
  <c r="I454" i="11"/>
  <c r="I453" i="11"/>
  <c r="I452" i="11"/>
  <c r="I451" i="11"/>
  <c r="I450" i="11"/>
  <c r="I449" i="11"/>
  <c r="I448" i="11"/>
  <c r="I447" i="11"/>
  <c r="I446" i="11"/>
  <c r="I445" i="11"/>
  <c r="I444" i="11"/>
  <c r="I443" i="11"/>
  <c r="I442" i="11"/>
  <c r="I441" i="11"/>
  <c r="I440" i="11"/>
  <c r="I439" i="11"/>
  <c r="I438" i="11"/>
  <c r="I437" i="11"/>
  <c r="I436" i="11"/>
  <c r="I435" i="11"/>
  <c r="I434" i="11"/>
  <c r="I433" i="11"/>
  <c r="I432" i="11"/>
  <c r="I431" i="11"/>
  <c r="I430" i="11"/>
  <c r="I429" i="11"/>
  <c r="I428" i="11"/>
  <c r="I427" i="11"/>
  <c r="I426" i="11"/>
  <c r="I425" i="11"/>
  <c r="I424" i="11"/>
  <c r="I423" i="11"/>
  <c r="I422" i="11"/>
  <c r="I421" i="11"/>
  <c r="I420" i="11"/>
  <c r="I419" i="11"/>
  <c r="I418" i="11"/>
  <c r="I417" i="11"/>
  <c r="I416" i="11"/>
  <c r="I415" i="11"/>
  <c r="I414" i="11"/>
  <c r="I413" i="11"/>
  <c r="I412" i="11"/>
  <c r="I411" i="11"/>
  <c r="I410" i="11"/>
  <c r="I409" i="11"/>
  <c r="I408" i="11"/>
  <c r="I407" i="11"/>
  <c r="I406" i="11"/>
  <c r="I405" i="11"/>
  <c r="I404" i="11"/>
  <c r="I403" i="11"/>
  <c r="I402" i="11"/>
  <c r="I401" i="11"/>
  <c r="I400" i="11"/>
  <c r="I399" i="11"/>
  <c r="I398" i="11"/>
  <c r="I397" i="11"/>
  <c r="I396" i="11"/>
  <c r="I395" i="11"/>
  <c r="I394" i="11"/>
  <c r="I393" i="11"/>
  <c r="I392" i="11"/>
  <c r="I391" i="11"/>
  <c r="I390" i="11"/>
  <c r="I389" i="11"/>
  <c r="I388" i="11"/>
  <c r="I387" i="11"/>
  <c r="I386" i="11"/>
  <c r="I385" i="11"/>
  <c r="I384" i="11"/>
  <c r="I383" i="11"/>
  <c r="I382" i="11"/>
  <c r="I381" i="11"/>
  <c r="I380" i="11"/>
  <c r="I379" i="11"/>
  <c r="I378" i="11"/>
  <c r="I377" i="11"/>
  <c r="I376" i="11"/>
  <c r="I375" i="11"/>
  <c r="I374" i="11"/>
  <c r="I373" i="11"/>
  <c r="I372" i="11"/>
  <c r="I371" i="11"/>
  <c r="I370" i="11"/>
  <c r="I369" i="11"/>
  <c r="I368" i="11"/>
  <c r="I367" i="11"/>
  <c r="I366" i="11"/>
  <c r="I365" i="11"/>
  <c r="I364" i="11"/>
  <c r="I363" i="11"/>
  <c r="I362" i="11"/>
  <c r="I361" i="11"/>
  <c r="I360" i="11"/>
  <c r="I359" i="11"/>
  <c r="I358" i="11"/>
  <c r="I357" i="11"/>
  <c r="I356" i="11"/>
  <c r="I355" i="11"/>
  <c r="I354" i="11"/>
  <c r="I353" i="11"/>
  <c r="I352" i="11"/>
  <c r="I351" i="11"/>
  <c r="I350" i="11"/>
  <c r="I349" i="11"/>
  <c r="I348" i="11"/>
  <c r="I347" i="11"/>
  <c r="I346" i="11"/>
  <c r="I345" i="11"/>
  <c r="I344" i="11"/>
  <c r="I343" i="11"/>
  <c r="I342" i="11"/>
  <c r="I341" i="11"/>
  <c r="I340" i="11"/>
  <c r="I339" i="11"/>
  <c r="I338" i="11"/>
  <c r="I337" i="11"/>
  <c r="I336" i="11"/>
  <c r="I335" i="11"/>
  <c r="I334" i="11"/>
  <c r="I333" i="11"/>
  <c r="I332" i="11"/>
  <c r="I331" i="11"/>
  <c r="I330" i="11"/>
  <c r="I329" i="11"/>
  <c r="I328" i="11"/>
  <c r="I327" i="11"/>
  <c r="I326" i="11"/>
  <c r="I325" i="11"/>
  <c r="I324" i="11"/>
  <c r="I323" i="11"/>
  <c r="I322" i="11"/>
  <c r="I321" i="11"/>
  <c r="I320" i="11"/>
  <c r="I319" i="11"/>
  <c r="I318" i="11"/>
  <c r="I317" i="11"/>
  <c r="I316" i="11"/>
  <c r="I315" i="11"/>
  <c r="I314" i="11"/>
  <c r="I313" i="11"/>
  <c r="I312" i="11"/>
  <c r="I311" i="11"/>
  <c r="I310" i="11"/>
  <c r="I309" i="11"/>
  <c r="I308" i="11"/>
  <c r="I307" i="11"/>
  <c r="I306" i="11"/>
  <c r="I305" i="11"/>
  <c r="I304" i="11"/>
  <c r="I303" i="11"/>
  <c r="I302" i="11"/>
  <c r="I301" i="11"/>
  <c r="I300" i="11"/>
  <c r="I299" i="11"/>
  <c r="I298" i="11"/>
  <c r="I297" i="11"/>
  <c r="I296" i="11"/>
  <c r="I295" i="11"/>
  <c r="I294" i="11"/>
  <c r="I293" i="11"/>
  <c r="I292" i="11"/>
  <c r="I291" i="11"/>
  <c r="I290" i="11"/>
  <c r="I289" i="11"/>
  <c r="I288" i="11"/>
  <c r="I287" i="11"/>
  <c r="I286" i="11"/>
  <c r="I285" i="11"/>
  <c r="I284" i="11"/>
  <c r="I283" i="11"/>
  <c r="I282" i="11"/>
  <c r="I281" i="11"/>
  <c r="I280" i="11"/>
  <c r="I279" i="11"/>
  <c r="I278" i="11"/>
  <c r="I277" i="11"/>
  <c r="I276" i="11"/>
  <c r="I275" i="11"/>
  <c r="I274" i="11"/>
  <c r="I273" i="11"/>
  <c r="I272" i="11"/>
  <c r="I271" i="11"/>
  <c r="I270" i="11"/>
  <c r="I269" i="11"/>
  <c r="I268" i="11"/>
  <c r="I267" i="11"/>
  <c r="I266" i="11"/>
  <c r="I265" i="11"/>
  <c r="I264" i="11"/>
  <c r="I263" i="11"/>
  <c r="I262" i="11"/>
  <c r="I261" i="11"/>
  <c r="I260" i="11"/>
  <c r="I259" i="11"/>
  <c r="I258" i="11"/>
  <c r="I257" i="11"/>
  <c r="I256" i="11"/>
  <c r="I255" i="11"/>
  <c r="I254" i="11"/>
  <c r="I253" i="11"/>
  <c r="I252" i="11"/>
  <c r="I251" i="11"/>
  <c r="I250" i="11"/>
  <c r="I249" i="11"/>
  <c r="I248" i="11"/>
  <c r="I247" i="11"/>
  <c r="I246" i="11"/>
  <c r="I245" i="11"/>
  <c r="I244" i="11"/>
  <c r="I243" i="11"/>
  <c r="I242" i="11"/>
  <c r="I241" i="11"/>
  <c r="I240" i="11"/>
  <c r="I239" i="11"/>
  <c r="I238" i="11"/>
  <c r="I237" i="11"/>
  <c r="I236" i="11"/>
  <c r="I235" i="11"/>
  <c r="I234" i="11"/>
  <c r="I233" i="11"/>
  <c r="I232" i="11"/>
  <c r="I231" i="11"/>
  <c r="I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I131" i="11"/>
  <c r="I130" i="11"/>
  <c r="I129" i="11"/>
  <c r="I128" i="11"/>
  <c r="I127" i="11"/>
  <c r="I126" i="11"/>
  <c r="I125" i="11"/>
  <c r="I124" i="11"/>
  <c r="I123" i="11"/>
  <c r="I122" i="11"/>
  <c r="I121" i="11"/>
  <c r="I120" i="11"/>
  <c r="I119" i="11"/>
  <c r="I118" i="11"/>
  <c r="I117" i="11"/>
  <c r="I116" i="11"/>
  <c r="I115" i="11"/>
  <c r="I114" i="11"/>
  <c r="I113" i="11"/>
  <c r="I112" i="11"/>
  <c r="I111" i="11"/>
  <c r="I110" i="11"/>
  <c r="I109" i="11"/>
  <c r="I108" i="11"/>
  <c r="I107" i="11"/>
  <c r="I106" i="11"/>
  <c r="I105" i="11"/>
  <c r="I104" i="1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I5" i="11"/>
  <c r="I4" i="11"/>
  <c r="I3" i="11"/>
  <c r="H8" i="10"/>
  <c r="H2494" i="10"/>
  <c r="H2491" i="10"/>
  <c r="H2458" i="10"/>
  <c r="H2455" i="10"/>
  <c r="H2422" i="10"/>
  <c r="H2419" i="10"/>
  <c r="H2383" i="10"/>
  <c r="H2380" i="10"/>
  <c r="H2347" i="10"/>
  <c r="H2344" i="10"/>
  <c r="H2311" i="10"/>
  <c r="H2308" i="10"/>
  <c r="H2272" i="10"/>
  <c r="H2269" i="10"/>
  <c r="H2234" i="10"/>
  <c r="H2199" i="10"/>
  <c r="H2196" i="10"/>
  <c r="H2163" i="10"/>
  <c r="H2128" i="10"/>
  <c r="H2125" i="10"/>
  <c r="H2092" i="10"/>
  <c r="H2089" i="10"/>
  <c r="H2056" i="10"/>
  <c r="H2053" i="10"/>
  <c r="H2020" i="10"/>
  <c r="H2017" i="10"/>
  <c r="H1984" i="10"/>
  <c r="H1981" i="10"/>
  <c r="H1948" i="10"/>
  <c r="H1945" i="10"/>
  <c r="H1912" i="10"/>
  <c r="H1909" i="10"/>
  <c r="H1876" i="10"/>
  <c r="H1873" i="10"/>
  <c r="H1840" i="10"/>
  <c r="H1837" i="10"/>
  <c r="H1804" i="10"/>
  <c r="H1801" i="10"/>
  <c r="H1768" i="10"/>
  <c r="H1765" i="10"/>
  <c r="H1732" i="10"/>
  <c r="H1729" i="10"/>
  <c r="H1696" i="10"/>
  <c r="H1693" i="10"/>
  <c r="H1660" i="10"/>
  <c r="H1657" i="10"/>
  <c r="H1624" i="10"/>
  <c r="H1621" i="10"/>
  <c r="H1588" i="10"/>
  <c r="H1585" i="10"/>
  <c r="H1552" i="10"/>
  <c r="H1549" i="10"/>
  <c r="H1516" i="10"/>
  <c r="H1513" i="10"/>
  <c r="H1480" i="10"/>
  <c r="H1477" i="10"/>
  <c r="H1444" i="10"/>
  <c r="H1441" i="10"/>
  <c r="H1414" i="10"/>
  <c r="H1408" i="10"/>
  <c r="H1405" i="10"/>
  <c r="H1384" i="10"/>
  <c r="H1372" i="10"/>
  <c r="H1369" i="10"/>
  <c r="H1336" i="10"/>
  <c r="H1333" i="10"/>
  <c r="H1300" i="10"/>
  <c r="H1297" i="10"/>
  <c r="H1264" i="10"/>
  <c r="H1261" i="10"/>
  <c r="H1228" i="10"/>
  <c r="H1225" i="10"/>
  <c r="H1222" i="10"/>
  <c r="H1219" i="10"/>
  <c r="H1216" i="10"/>
  <c r="H1213" i="10"/>
  <c r="H1210" i="10"/>
  <c r="H1207" i="10"/>
  <c r="H1204" i="10"/>
  <c r="H1201" i="10"/>
  <c r="H1198" i="10"/>
  <c r="H1195" i="10"/>
  <c r="H1192" i="10"/>
  <c r="H1182" i="10"/>
  <c r="H1179" i="10"/>
  <c r="H1176" i="10"/>
  <c r="H1173" i="10"/>
  <c r="H1170" i="10"/>
  <c r="H1167" i="10"/>
  <c r="H1164" i="10"/>
  <c r="H1161" i="10"/>
  <c r="H1158" i="10"/>
  <c r="H1155" i="10"/>
  <c r="H1152" i="10"/>
  <c r="H1147" i="10"/>
  <c r="H1144" i="10"/>
  <c r="H1141" i="10"/>
  <c r="H1138" i="10"/>
  <c r="H1135" i="10"/>
  <c r="H1132" i="10"/>
  <c r="H1129" i="10"/>
  <c r="H1126" i="10"/>
  <c r="H1123" i="10"/>
  <c r="H1120" i="10"/>
  <c r="H1117" i="10"/>
  <c r="H1114" i="10"/>
  <c r="H1111" i="10"/>
  <c r="H1108" i="10"/>
  <c r="H1105" i="10"/>
  <c r="H1102" i="10"/>
  <c r="H1099" i="10"/>
  <c r="H1096" i="10"/>
  <c r="H1093" i="10"/>
  <c r="H1090" i="10"/>
  <c r="H1087" i="10"/>
  <c r="H1084" i="10"/>
  <c r="H1081" i="10"/>
  <c r="H1078" i="10"/>
  <c r="H1075" i="10"/>
  <c r="H1072" i="10"/>
  <c r="H1069" i="10"/>
  <c r="H1066" i="10"/>
  <c r="H1063" i="10"/>
  <c r="H1060" i="10"/>
  <c r="H1057" i="10"/>
  <c r="H1054" i="10"/>
  <c r="H1051" i="10"/>
  <c r="H1048" i="10"/>
  <c r="H1045" i="10"/>
  <c r="H1042" i="10"/>
  <c r="H1039" i="10"/>
  <c r="H1036" i="10"/>
  <c r="H1033" i="10"/>
  <c r="H1030" i="10"/>
  <c r="H1027" i="10"/>
  <c r="H1024" i="10"/>
  <c r="H1021" i="10"/>
  <c r="H1018" i="10"/>
  <c r="H1015" i="10"/>
  <c r="H1012" i="10"/>
  <c r="H1009" i="10"/>
  <c r="H1006" i="10"/>
  <c r="H1003" i="10"/>
  <c r="H1000" i="10"/>
  <c r="H997" i="10"/>
  <c r="H994" i="10"/>
  <c r="H991" i="10"/>
  <c r="H988" i="10"/>
  <c r="H985" i="10"/>
  <c r="H982" i="10"/>
  <c r="H979" i="10"/>
  <c r="H976" i="10"/>
  <c r="H973" i="10"/>
  <c r="H970" i="10"/>
  <c r="H967" i="10"/>
  <c r="H964" i="10"/>
  <c r="H961" i="10"/>
  <c r="H953" i="10"/>
  <c r="H950" i="10"/>
  <c r="H947" i="10"/>
  <c r="H944" i="10"/>
  <c r="H941" i="10"/>
  <c r="H938" i="10"/>
  <c r="H935" i="10"/>
  <c r="H932" i="10"/>
  <c r="H929" i="10"/>
  <c r="H926" i="10"/>
  <c r="H923" i="10"/>
  <c r="H917" i="10"/>
  <c r="H914" i="10"/>
  <c r="H911" i="10"/>
  <c r="H908" i="10"/>
  <c r="H905" i="10"/>
  <c r="H902" i="10"/>
  <c r="H899" i="10"/>
  <c r="H896" i="10"/>
  <c r="H893" i="10"/>
  <c r="H890" i="10"/>
  <c r="H887" i="10"/>
  <c r="H884" i="10"/>
  <c r="H881" i="10"/>
  <c r="H878" i="10"/>
  <c r="H875" i="10"/>
  <c r="H872" i="10"/>
  <c r="H869" i="10"/>
  <c r="H866" i="10"/>
  <c r="H863" i="10"/>
  <c r="H860" i="10"/>
  <c r="H857" i="10"/>
  <c r="H854" i="10"/>
  <c r="H851" i="10"/>
  <c r="H848" i="10"/>
  <c r="H845" i="10"/>
  <c r="H842" i="10"/>
  <c r="H839" i="10"/>
  <c r="H836" i="10"/>
  <c r="H833" i="10"/>
  <c r="H830" i="10"/>
  <c r="H827" i="10"/>
  <c r="H824" i="10"/>
  <c r="H821" i="10"/>
  <c r="H818" i="10"/>
  <c r="H815" i="10"/>
  <c r="H812" i="10"/>
  <c r="H809" i="10"/>
  <c r="H806" i="10"/>
  <c r="H803" i="10"/>
  <c r="H800" i="10"/>
  <c r="H797" i="10"/>
  <c r="H794" i="10"/>
  <c r="H791" i="10"/>
  <c r="H788" i="10"/>
  <c r="H785" i="10"/>
  <c r="H782" i="10"/>
  <c r="H779" i="10"/>
  <c r="H776" i="10"/>
  <c r="H773" i="10"/>
  <c r="H770" i="10"/>
  <c r="H767" i="10"/>
  <c r="H764" i="10"/>
  <c r="H761" i="10"/>
  <c r="H758" i="10"/>
  <c r="H755" i="10"/>
  <c r="H752" i="10"/>
  <c r="H749" i="10"/>
  <c r="H746" i="10"/>
  <c r="H743" i="10"/>
  <c r="H740" i="10"/>
  <c r="H737" i="10"/>
  <c r="H733" i="10"/>
  <c r="H730" i="10"/>
  <c r="H727" i="10"/>
  <c r="H724" i="10"/>
  <c r="H721" i="10"/>
  <c r="H718" i="10"/>
  <c r="H715" i="10"/>
  <c r="H712" i="10"/>
  <c r="H709" i="10"/>
  <c r="H705" i="10"/>
  <c r="H702" i="10"/>
  <c r="H699" i="10"/>
  <c r="H696" i="10"/>
  <c r="H693" i="10"/>
  <c r="H690" i="10"/>
  <c r="H687" i="10"/>
  <c r="H684" i="10"/>
  <c r="H681" i="10"/>
  <c r="H678" i="10"/>
  <c r="H675" i="10"/>
  <c r="H672" i="10"/>
  <c r="H669" i="10"/>
  <c r="H666" i="10"/>
  <c r="H663" i="10"/>
  <c r="H660" i="10"/>
  <c r="H657" i="10"/>
  <c r="H654" i="10"/>
  <c r="H651" i="10"/>
  <c r="H648" i="10"/>
  <c r="H645" i="10"/>
  <c r="H642" i="10"/>
  <c r="H639" i="10"/>
  <c r="H636" i="10"/>
  <c r="H633" i="10"/>
  <c r="H630" i="10"/>
  <c r="H627" i="10"/>
  <c r="H624" i="10"/>
  <c r="H621" i="10"/>
  <c r="H618" i="10"/>
  <c r="H614" i="10"/>
  <c r="H611" i="10"/>
  <c r="H608" i="10"/>
  <c r="H605" i="10"/>
  <c r="H602" i="10"/>
  <c r="H599" i="10"/>
  <c r="H596" i="10"/>
  <c r="H593" i="10"/>
  <c r="H590" i="10"/>
  <c r="H586" i="10"/>
  <c r="H583" i="10"/>
  <c r="H580" i="10"/>
  <c r="H576" i="10"/>
  <c r="H573" i="10"/>
  <c r="H570" i="10"/>
  <c r="H567" i="10"/>
  <c r="H564" i="10"/>
  <c r="H561" i="10"/>
  <c r="H558" i="10"/>
  <c r="H555" i="10"/>
  <c r="H552" i="10"/>
  <c r="H549" i="10"/>
  <c r="H546" i="10"/>
  <c r="H543" i="10"/>
  <c r="H540" i="10"/>
  <c r="H537" i="10"/>
  <c r="H534" i="10"/>
  <c r="H531" i="10"/>
  <c r="H528" i="10"/>
  <c r="H525" i="10"/>
  <c r="H522" i="10"/>
  <c r="H490" i="10"/>
  <c r="H487" i="10"/>
  <c r="H484" i="10"/>
  <c r="H481" i="10"/>
  <c r="H478" i="10"/>
  <c r="H475" i="10"/>
  <c r="H472" i="10"/>
  <c r="H469" i="10"/>
  <c r="H466" i="10"/>
  <c r="H463" i="10"/>
  <c r="H460" i="10"/>
  <c r="H457" i="10"/>
  <c r="H454" i="10"/>
  <c r="H451" i="10"/>
  <c r="H448" i="10"/>
  <c r="H445" i="10"/>
  <c r="H442" i="10"/>
  <c r="H439" i="10"/>
  <c r="H436" i="10"/>
  <c r="H433" i="10"/>
  <c r="H430" i="10"/>
  <c r="H427" i="10"/>
  <c r="H424" i="10"/>
  <c r="H421" i="10"/>
  <c r="H418" i="10"/>
  <c r="H415" i="10"/>
  <c r="H412" i="10"/>
  <c r="H409" i="10"/>
  <c r="H406" i="10"/>
  <c r="H403" i="10"/>
  <c r="H400" i="10"/>
  <c r="H397" i="10"/>
  <c r="H394" i="10"/>
  <c r="H391" i="10"/>
  <c r="H388" i="10"/>
  <c r="H385" i="10"/>
  <c r="H382" i="10"/>
  <c r="H379" i="10"/>
  <c r="H376" i="10"/>
  <c r="H373" i="10"/>
  <c r="H370" i="10"/>
  <c r="H367" i="10"/>
  <c r="H364" i="10"/>
  <c r="H361" i="10"/>
  <c r="H358" i="10"/>
  <c r="H355" i="10"/>
  <c r="H352" i="10"/>
  <c r="H349" i="10"/>
  <c r="H346" i="10"/>
  <c r="H343" i="10"/>
  <c r="H340" i="10"/>
  <c r="H337" i="10"/>
  <c r="H333" i="10"/>
  <c r="H330" i="10"/>
  <c r="H327" i="10"/>
  <c r="H324" i="10"/>
  <c r="H321" i="10"/>
  <c r="H318" i="10"/>
  <c r="H315" i="10"/>
  <c r="H312" i="10"/>
  <c r="H309" i="10"/>
  <c r="H306" i="10"/>
  <c r="H303" i="10"/>
  <c r="H300" i="10"/>
  <c r="H297" i="10"/>
  <c r="H294" i="10"/>
  <c r="H291" i="10"/>
  <c r="H288" i="10"/>
  <c r="H285" i="10"/>
  <c r="H282" i="10"/>
  <c r="H279" i="10"/>
  <c r="H276" i="10"/>
  <c r="H273" i="10"/>
  <c r="H270" i="10"/>
  <c r="H267" i="10"/>
  <c r="H264" i="10"/>
  <c r="H261" i="10"/>
  <c r="H258" i="10"/>
  <c r="H255" i="10"/>
  <c r="H252" i="10"/>
  <c r="H249" i="10"/>
  <c r="H246" i="10"/>
  <c r="H243" i="10"/>
  <c r="H240" i="10"/>
  <c r="H237" i="10"/>
  <c r="H234" i="10"/>
  <c r="H231" i="10"/>
  <c r="H228" i="10"/>
  <c r="H225" i="10"/>
  <c r="H222" i="10"/>
  <c r="H219" i="10"/>
  <c r="H216" i="10"/>
  <c r="H213" i="10"/>
  <c r="H210" i="10"/>
  <c r="H205" i="10"/>
  <c r="H202" i="10"/>
  <c r="H199" i="10"/>
  <c r="H196" i="10"/>
  <c r="H193" i="10"/>
  <c r="H190" i="10"/>
  <c r="H187" i="10"/>
  <c r="H184" i="10"/>
  <c r="H181" i="10"/>
  <c r="H178" i="10"/>
  <c r="H175" i="10"/>
  <c r="H172" i="10"/>
  <c r="H169" i="10"/>
  <c r="H166" i="10"/>
  <c r="H163" i="10"/>
  <c r="H160" i="10"/>
  <c r="H157" i="10"/>
  <c r="H154" i="10"/>
  <c r="H151" i="10"/>
  <c r="H148" i="10"/>
  <c r="H145" i="10"/>
  <c r="H142" i="10"/>
  <c r="H139" i="10"/>
  <c r="H136" i="10"/>
  <c r="H133" i="10"/>
  <c r="H130" i="10"/>
  <c r="H127" i="10"/>
  <c r="H124" i="10"/>
  <c r="H121" i="10"/>
  <c r="H118" i="10"/>
  <c r="H115" i="10"/>
  <c r="H112" i="10"/>
  <c r="H109" i="10"/>
  <c r="H106" i="10"/>
  <c r="H103" i="10"/>
  <c r="H100" i="10"/>
  <c r="H96" i="10"/>
  <c r="H92" i="10"/>
  <c r="H88" i="10"/>
  <c r="H84" i="10"/>
  <c r="H80" i="10"/>
  <c r="H76" i="10"/>
  <c r="H72" i="10"/>
  <c r="H68" i="10"/>
  <c r="H64" i="10"/>
  <c r="H60" i="10"/>
  <c r="H56" i="10"/>
  <c r="H52" i="10"/>
  <c r="H48" i="10"/>
  <c r="H44" i="10"/>
  <c r="H40" i="10"/>
  <c r="H36" i="10"/>
  <c r="H32" i="10"/>
  <c r="H28" i="10"/>
  <c r="H24" i="10"/>
  <c r="H20" i="10"/>
  <c r="H16" i="10"/>
  <c r="H12" i="10"/>
  <c r="J2064" i="3"/>
  <c r="I2064" i="3"/>
  <c r="J2063" i="3"/>
  <c r="I2063" i="3"/>
  <c r="J2062" i="3"/>
  <c r="I2062" i="3"/>
  <c r="J2061" i="3"/>
  <c r="I2061" i="3"/>
  <c r="J2060" i="3"/>
  <c r="I2060" i="3"/>
  <c r="J2059" i="3"/>
  <c r="I2059" i="3"/>
  <c r="J2058" i="3"/>
  <c r="I2058" i="3"/>
  <c r="J2057" i="3"/>
  <c r="I2057" i="3"/>
  <c r="J2056" i="3"/>
  <c r="I2056" i="3"/>
  <c r="J2055" i="3"/>
  <c r="I2055" i="3"/>
  <c r="J2054" i="3"/>
  <c r="I2054" i="3"/>
  <c r="J2053" i="3"/>
  <c r="I2053" i="3"/>
  <c r="J2052" i="3"/>
  <c r="I2052" i="3"/>
  <c r="J2051" i="3"/>
  <c r="I2051" i="3"/>
  <c r="J2050" i="3"/>
  <c r="I2050" i="3"/>
  <c r="J2049" i="3"/>
  <c r="I2049" i="3"/>
  <c r="J2048" i="3"/>
  <c r="I2048" i="3"/>
  <c r="J2047" i="3"/>
  <c r="I2047" i="3"/>
  <c r="J2046" i="3"/>
  <c r="I2046" i="3"/>
  <c r="J2045" i="3"/>
  <c r="I2045" i="3"/>
  <c r="J2044" i="3"/>
  <c r="I2044" i="3"/>
  <c r="J2043" i="3"/>
  <c r="I2043" i="3"/>
  <c r="J2042" i="3"/>
  <c r="I2042" i="3"/>
  <c r="J2041" i="3"/>
  <c r="I2041" i="3"/>
  <c r="J2040" i="3"/>
  <c r="I2040" i="3"/>
  <c r="J2039" i="3"/>
  <c r="I2039" i="3"/>
  <c r="J2038" i="3"/>
  <c r="I2038" i="3"/>
  <c r="J2037" i="3"/>
  <c r="I2037" i="3"/>
  <c r="J2036" i="3"/>
  <c r="I2036" i="3"/>
  <c r="J2035" i="3"/>
  <c r="I2035" i="3"/>
  <c r="J2034" i="3"/>
  <c r="I2034" i="3"/>
  <c r="J2033" i="3"/>
  <c r="I2033" i="3"/>
  <c r="J2032" i="3"/>
  <c r="I2032" i="3"/>
  <c r="J2031" i="3"/>
  <c r="I2031" i="3"/>
  <c r="J2030" i="3"/>
  <c r="I2030" i="3"/>
  <c r="J2029" i="3"/>
  <c r="I2029" i="3"/>
  <c r="J2028" i="3"/>
  <c r="I2028" i="3"/>
  <c r="J2027" i="3"/>
  <c r="I2027" i="3"/>
  <c r="J2026" i="3"/>
  <c r="I2026" i="3"/>
  <c r="J2025" i="3"/>
  <c r="I2025" i="3"/>
  <c r="J2024" i="3"/>
  <c r="I2024" i="3"/>
  <c r="J2023" i="3"/>
  <c r="I2023" i="3"/>
  <c r="J2022" i="3"/>
  <c r="I2022" i="3"/>
  <c r="J2021" i="3"/>
  <c r="I2021" i="3"/>
  <c r="J2020" i="3"/>
  <c r="I2020" i="3"/>
  <c r="J2019" i="3"/>
  <c r="I2019" i="3"/>
  <c r="J2018" i="3"/>
  <c r="I2018" i="3"/>
  <c r="J2017" i="3"/>
  <c r="I2017" i="3"/>
  <c r="J2016" i="3"/>
  <c r="I2016" i="3"/>
  <c r="J2015" i="3"/>
  <c r="I2015" i="3"/>
  <c r="J2014" i="3"/>
  <c r="I2014" i="3"/>
  <c r="J2013" i="3"/>
  <c r="I2013" i="3"/>
  <c r="J2012" i="3"/>
  <c r="I2012" i="3"/>
  <c r="J2011" i="3"/>
  <c r="I2011" i="3"/>
  <c r="J2010" i="3"/>
  <c r="I2010" i="3"/>
  <c r="J2009" i="3"/>
  <c r="I2009" i="3"/>
  <c r="J2008" i="3"/>
  <c r="I2008" i="3"/>
  <c r="J2007" i="3"/>
  <c r="I2007" i="3"/>
  <c r="J2006" i="3"/>
  <c r="I2006" i="3"/>
  <c r="J2005" i="3"/>
  <c r="I2005" i="3"/>
  <c r="J2004" i="3"/>
  <c r="I2004" i="3"/>
  <c r="J2003" i="3"/>
  <c r="I2003" i="3"/>
  <c r="J2002" i="3"/>
  <c r="I2002" i="3"/>
  <c r="J2001" i="3"/>
  <c r="I2001" i="3"/>
  <c r="J2000" i="3"/>
  <c r="I2000" i="3"/>
  <c r="J1999" i="3"/>
  <c r="I1999" i="3"/>
  <c r="J1998" i="3"/>
  <c r="I1998" i="3"/>
  <c r="J1997" i="3"/>
  <c r="I1997" i="3"/>
  <c r="J1996" i="3"/>
  <c r="I1996" i="3"/>
  <c r="J1995" i="3"/>
  <c r="I1995" i="3"/>
  <c r="J1994" i="3"/>
  <c r="I1994" i="3"/>
  <c r="J1993" i="3"/>
  <c r="I1993" i="3"/>
  <c r="J1992" i="3"/>
  <c r="I1992" i="3"/>
  <c r="J1991" i="3"/>
  <c r="I1991" i="3"/>
  <c r="J1990" i="3"/>
  <c r="I1990" i="3"/>
  <c r="J1989" i="3"/>
  <c r="I1989" i="3"/>
  <c r="J1988" i="3"/>
  <c r="I1988" i="3"/>
  <c r="J1987" i="3"/>
  <c r="I1987" i="3"/>
  <c r="J1986" i="3"/>
  <c r="I1986" i="3"/>
  <c r="J1985" i="3"/>
  <c r="I1985" i="3"/>
  <c r="J1984" i="3"/>
  <c r="I1984" i="3"/>
  <c r="J1983" i="3"/>
  <c r="I1983" i="3"/>
  <c r="J1982" i="3"/>
  <c r="I1982" i="3"/>
  <c r="J1981" i="3"/>
  <c r="I1981" i="3"/>
  <c r="J1980" i="3"/>
  <c r="I1980" i="3"/>
  <c r="J1979" i="3"/>
  <c r="I1979" i="3"/>
  <c r="J1978" i="3"/>
  <c r="I1978" i="3"/>
  <c r="J1977" i="3"/>
  <c r="I1977" i="3"/>
  <c r="J1976" i="3"/>
  <c r="I1976" i="3"/>
  <c r="J1975" i="3"/>
  <c r="I1975" i="3"/>
  <c r="J1974" i="3"/>
  <c r="I1974" i="3"/>
  <c r="J1973" i="3"/>
  <c r="I1973" i="3"/>
  <c r="J1972" i="3"/>
  <c r="I1972" i="3"/>
  <c r="J1971" i="3"/>
  <c r="I1971" i="3"/>
  <c r="J1970" i="3"/>
  <c r="I1970" i="3"/>
  <c r="J1969" i="3"/>
  <c r="I1969" i="3"/>
  <c r="J1968" i="3"/>
  <c r="I1968" i="3"/>
  <c r="J1967" i="3"/>
  <c r="I1967" i="3"/>
  <c r="J1966" i="3"/>
  <c r="I1966" i="3"/>
  <c r="J1965" i="3"/>
  <c r="I1965" i="3"/>
  <c r="I1964" i="3"/>
  <c r="I1963" i="3"/>
  <c r="J1962" i="3"/>
  <c r="I1962" i="3"/>
  <c r="I1961" i="3"/>
  <c r="J1960" i="3"/>
  <c r="I1960" i="3"/>
  <c r="J1959" i="3"/>
  <c r="I1959" i="3"/>
  <c r="J1958" i="3"/>
  <c r="I1958" i="3"/>
  <c r="J1957" i="3"/>
  <c r="I1957" i="3"/>
  <c r="J1956" i="3"/>
  <c r="I1956" i="3"/>
  <c r="J1955" i="3"/>
  <c r="I1955" i="3"/>
  <c r="J1954" i="3"/>
  <c r="I1954" i="3"/>
  <c r="J1953" i="3"/>
  <c r="I1953" i="3"/>
  <c r="J1952" i="3"/>
  <c r="I1952" i="3"/>
  <c r="J1951" i="3"/>
  <c r="I1951" i="3"/>
  <c r="J1950" i="3"/>
  <c r="I1950" i="3"/>
  <c r="J1949" i="3"/>
  <c r="I1949" i="3"/>
  <c r="J1948" i="3"/>
  <c r="I1948" i="3"/>
  <c r="J1947" i="3"/>
  <c r="I1947" i="3"/>
  <c r="J1946" i="3"/>
  <c r="I1946" i="3"/>
  <c r="J1945" i="3"/>
  <c r="I1945" i="3"/>
  <c r="J1944" i="3"/>
  <c r="I1944" i="3"/>
  <c r="J1943" i="3"/>
  <c r="I1943" i="3"/>
  <c r="J1942" i="3"/>
  <c r="I1942" i="3"/>
  <c r="J1941" i="3"/>
  <c r="I1941" i="3"/>
  <c r="J1940" i="3"/>
  <c r="I1940" i="3"/>
  <c r="J1939" i="3"/>
  <c r="I1939" i="3"/>
  <c r="J1938" i="3"/>
  <c r="I1938" i="3"/>
  <c r="J1937" i="3"/>
  <c r="I1937" i="3"/>
  <c r="J1934" i="3"/>
  <c r="I1934" i="3"/>
  <c r="J1933" i="3"/>
  <c r="I1933" i="3"/>
  <c r="J1932" i="3"/>
  <c r="I1932" i="3"/>
  <c r="J1931" i="3"/>
  <c r="I1931" i="3"/>
  <c r="J1930" i="3"/>
  <c r="I1930" i="3"/>
  <c r="J1929" i="3"/>
  <c r="I1929" i="3"/>
  <c r="J1928" i="3"/>
  <c r="I1928" i="3"/>
  <c r="J1927" i="3"/>
  <c r="I1927" i="3"/>
  <c r="J1926" i="3"/>
  <c r="I1926" i="3"/>
  <c r="J1925" i="3"/>
  <c r="I1925" i="3"/>
  <c r="J1924" i="3"/>
  <c r="I1924" i="3"/>
  <c r="J1923" i="3"/>
  <c r="I1923" i="3"/>
  <c r="J1922" i="3"/>
  <c r="I1922" i="3"/>
  <c r="J1921" i="3"/>
  <c r="I1921" i="3"/>
  <c r="J1920" i="3"/>
  <c r="I1920" i="3"/>
  <c r="J1919" i="3"/>
  <c r="I1919" i="3"/>
  <c r="J1918" i="3"/>
  <c r="I1918" i="3"/>
  <c r="J1917" i="3"/>
  <c r="I1917" i="3"/>
  <c r="J1916" i="3"/>
  <c r="I1916" i="3"/>
  <c r="J1915" i="3"/>
  <c r="I1915" i="3"/>
  <c r="J1914" i="3"/>
  <c r="I1914" i="3"/>
  <c r="J1910" i="3"/>
  <c r="I1910" i="3"/>
  <c r="J1909" i="3"/>
  <c r="I1909" i="3"/>
  <c r="J1908" i="3"/>
  <c r="I1908" i="3"/>
  <c r="J1907" i="3"/>
  <c r="I1907" i="3"/>
  <c r="J1906" i="3"/>
  <c r="I1906" i="3"/>
  <c r="J1905" i="3"/>
  <c r="I1905" i="3"/>
  <c r="J1904" i="3"/>
  <c r="I1904" i="3"/>
  <c r="J1903" i="3"/>
  <c r="I1903" i="3"/>
  <c r="J1902" i="3"/>
  <c r="I1902" i="3"/>
  <c r="J1901" i="3"/>
  <c r="I1901" i="3"/>
  <c r="J1900" i="3"/>
  <c r="I1900" i="3"/>
  <c r="J1899" i="3"/>
  <c r="I1899" i="3"/>
  <c r="J1898" i="3"/>
  <c r="I1898" i="3"/>
  <c r="J1897" i="3"/>
  <c r="I1897" i="3"/>
  <c r="J1896" i="3"/>
  <c r="I1896" i="3"/>
  <c r="J1895" i="3"/>
  <c r="I1895" i="3"/>
  <c r="J1894" i="3"/>
  <c r="I1894" i="3"/>
  <c r="J1893" i="3"/>
  <c r="I1893" i="3"/>
  <c r="J1892" i="3"/>
  <c r="I1892" i="3"/>
  <c r="J1891" i="3"/>
  <c r="I1891" i="3"/>
  <c r="J1890" i="3"/>
  <c r="I1890" i="3"/>
  <c r="J1889" i="3"/>
  <c r="I1889" i="3"/>
  <c r="J1886" i="3"/>
  <c r="I1886" i="3"/>
  <c r="J1885" i="3"/>
  <c r="I1885" i="3"/>
  <c r="J1884" i="3"/>
  <c r="I1884" i="3"/>
  <c r="J1883" i="3"/>
  <c r="I1883" i="3"/>
  <c r="J1882" i="3"/>
  <c r="I1882" i="3"/>
  <c r="J1881" i="3"/>
  <c r="I1881" i="3"/>
  <c r="J1880" i="3"/>
  <c r="I1880" i="3"/>
  <c r="J1879" i="3"/>
  <c r="I1879" i="3"/>
  <c r="J1878" i="3"/>
  <c r="I1878" i="3"/>
  <c r="J1877" i="3"/>
  <c r="I1877" i="3"/>
  <c r="J1876" i="3"/>
  <c r="I1876" i="3"/>
  <c r="J1875" i="3"/>
  <c r="I1875" i="3"/>
  <c r="J1874" i="3"/>
  <c r="I1874" i="3"/>
  <c r="J1873" i="3"/>
  <c r="I1873" i="3"/>
  <c r="J1872" i="3"/>
  <c r="I1872" i="3"/>
  <c r="J1871" i="3"/>
  <c r="I1871" i="3"/>
  <c r="J1870" i="3"/>
  <c r="I1870" i="3"/>
  <c r="J1869" i="3"/>
  <c r="I1869" i="3"/>
  <c r="J1868" i="3"/>
  <c r="I1868" i="3"/>
  <c r="J1867" i="3"/>
  <c r="I1867" i="3"/>
  <c r="J1866" i="3"/>
  <c r="I1866" i="3"/>
  <c r="J1865" i="3"/>
  <c r="I1865" i="3"/>
  <c r="J1863" i="3"/>
  <c r="I1863" i="3"/>
  <c r="J1862" i="3"/>
  <c r="I1862" i="3"/>
  <c r="J1861" i="3"/>
  <c r="I1861" i="3"/>
  <c r="J1860" i="3"/>
  <c r="I1860" i="3"/>
  <c r="J1859" i="3"/>
  <c r="I1859" i="3"/>
  <c r="J1858" i="3"/>
  <c r="I1858" i="3"/>
  <c r="J1857" i="3"/>
  <c r="I1857" i="3"/>
  <c r="J1856" i="3"/>
  <c r="I1856" i="3"/>
  <c r="J1855" i="3"/>
  <c r="I1855" i="3"/>
  <c r="J1854" i="3"/>
  <c r="I1854" i="3"/>
  <c r="J1853" i="3"/>
  <c r="I1853" i="3"/>
  <c r="J1852" i="3"/>
  <c r="I1852" i="3"/>
  <c r="J1851" i="3"/>
  <c r="I1851" i="3"/>
  <c r="J1850" i="3"/>
  <c r="I1850" i="3"/>
  <c r="J1849" i="3"/>
  <c r="I1849" i="3"/>
  <c r="J1848" i="3"/>
  <c r="I1848" i="3"/>
  <c r="J1846" i="3"/>
  <c r="I1846" i="3"/>
  <c r="J1845" i="3"/>
  <c r="I1845" i="3"/>
  <c r="J1842" i="3"/>
  <c r="I1842" i="3"/>
  <c r="J1841" i="3"/>
  <c r="I1841" i="3"/>
  <c r="J1840" i="3"/>
  <c r="I1840" i="3"/>
  <c r="J1839" i="3"/>
  <c r="I1839" i="3"/>
  <c r="J1838" i="3"/>
  <c r="I1838" i="3"/>
  <c r="J1837" i="3"/>
  <c r="I1837" i="3"/>
  <c r="J1836" i="3"/>
  <c r="I1836" i="3"/>
  <c r="J1835" i="3"/>
  <c r="I1835" i="3"/>
  <c r="J1834" i="3"/>
  <c r="I1834" i="3"/>
  <c r="J1833" i="3"/>
  <c r="I1833" i="3"/>
  <c r="J1832" i="3"/>
  <c r="I1832" i="3"/>
  <c r="J1831" i="3"/>
  <c r="I1831" i="3"/>
  <c r="J1830" i="3"/>
  <c r="I1830" i="3"/>
  <c r="J1829" i="3"/>
  <c r="I1829" i="3"/>
  <c r="J1828" i="3"/>
  <c r="I1828" i="3"/>
  <c r="J1827" i="3"/>
  <c r="I1827" i="3"/>
  <c r="J1826" i="3"/>
  <c r="I1826" i="3"/>
  <c r="J1825" i="3"/>
  <c r="I1825" i="3"/>
  <c r="J1824" i="3"/>
  <c r="I1824" i="3"/>
  <c r="J1823" i="3"/>
  <c r="I1823" i="3"/>
  <c r="J1822" i="3"/>
  <c r="I1822" i="3"/>
  <c r="J1821" i="3"/>
  <c r="I1821" i="3"/>
  <c r="J1820" i="3"/>
  <c r="I1820" i="3"/>
  <c r="J1819" i="3"/>
  <c r="I1819" i="3"/>
  <c r="J1818" i="3"/>
  <c r="I1818" i="3"/>
  <c r="J1817" i="3"/>
  <c r="I1817" i="3"/>
  <c r="J1816" i="3"/>
  <c r="I1816" i="3"/>
  <c r="J1815" i="3"/>
  <c r="I1815" i="3"/>
  <c r="J1814" i="3"/>
  <c r="I1814" i="3"/>
  <c r="J1813" i="3"/>
  <c r="I1813" i="3"/>
  <c r="J1812" i="3"/>
  <c r="I1812" i="3"/>
  <c r="J1811" i="3"/>
  <c r="I1811" i="3"/>
  <c r="J1810" i="3"/>
  <c r="I1810" i="3"/>
  <c r="J1809" i="3"/>
  <c r="I1809" i="3"/>
  <c r="J1808" i="3"/>
  <c r="I1808" i="3"/>
  <c r="J1807" i="3"/>
  <c r="I1807" i="3"/>
  <c r="J1806" i="3"/>
  <c r="I1806" i="3"/>
  <c r="J1805" i="3"/>
  <c r="I1805" i="3"/>
  <c r="J1804" i="3"/>
  <c r="I1804" i="3"/>
  <c r="J1803" i="3"/>
  <c r="I1803" i="3"/>
  <c r="J1802" i="3"/>
  <c r="I1802" i="3"/>
  <c r="J1801" i="3"/>
  <c r="I1801" i="3"/>
  <c r="J1800" i="3"/>
  <c r="I1800" i="3"/>
  <c r="J1799" i="3"/>
  <c r="I1799" i="3"/>
  <c r="J1798" i="3"/>
  <c r="I1798" i="3"/>
  <c r="J1797" i="3"/>
  <c r="I1797" i="3"/>
  <c r="J1796" i="3"/>
  <c r="I1796" i="3"/>
  <c r="J1795" i="3"/>
  <c r="I1795" i="3"/>
  <c r="J1794" i="3"/>
  <c r="I1794" i="3"/>
  <c r="J1791" i="3"/>
  <c r="I1791" i="3"/>
  <c r="J1790" i="3"/>
  <c r="I1790" i="3"/>
  <c r="J1789" i="3"/>
  <c r="I1789" i="3"/>
  <c r="J1788" i="3"/>
  <c r="I1788" i="3"/>
  <c r="J1787" i="3"/>
  <c r="I1787" i="3"/>
  <c r="J1786" i="3"/>
  <c r="I1786" i="3"/>
  <c r="J1785" i="3"/>
  <c r="I1785" i="3"/>
  <c r="J1784" i="3"/>
  <c r="I1784" i="3"/>
  <c r="J1783" i="3"/>
  <c r="I1783" i="3"/>
  <c r="J1782" i="3"/>
  <c r="I1782" i="3"/>
  <c r="J1781" i="3"/>
  <c r="I1781" i="3"/>
  <c r="J1780" i="3"/>
  <c r="I1780" i="3"/>
  <c r="J1779" i="3"/>
  <c r="I1779" i="3"/>
  <c r="J1778" i="3"/>
  <c r="I1778" i="3"/>
  <c r="J1777" i="3"/>
  <c r="I1777" i="3"/>
  <c r="J1776" i="3"/>
  <c r="I1776" i="3"/>
  <c r="J1775" i="3"/>
  <c r="I1775" i="3"/>
  <c r="J1774" i="3"/>
  <c r="I1774" i="3"/>
  <c r="J1773" i="3"/>
  <c r="I1773" i="3"/>
  <c r="J1772" i="3"/>
  <c r="I1772" i="3"/>
  <c r="J1771" i="3"/>
  <c r="I1771" i="3"/>
  <c r="J1770" i="3"/>
  <c r="I1770" i="3"/>
  <c r="J1769" i="3"/>
  <c r="I1769" i="3"/>
  <c r="J1768" i="3"/>
  <c r="I1768" i="3"/>
  <c r="J1767" i="3"/>
  <c r="I1767" i="3"/>
  <c r="J1766" i="3"/>
  <c r="I1766" i="3"/>
  <c r="J1765" i="3"/>
  <c r="I1765" i="3"/>
  <c r="J1764" i="3"/>
  <c r="I1764" i="3"/>
  <c r="J1763" i="3"/>
  <c r="I1763" i="3"/>
  <c r="J1762" i="3"/>
  <c r="I1762" i="3"/>
  <c r="J1761" i="3"/>
  <c r="I1761" i="3"/>
  <c r="J1760" i="3"/>
  <c r="I1760" i="3"/>
  <c r="J1759" i="3"/>
  <c r="I1759" i="3"/>
  <c r="J1758" i="3"/>
  <c r="I1758" i="3"/>
  <c r="J1757" i="3"/>
  <c r="I1757" i="3"/>
  <c r="J1756" i="3"/>
  <c r="I1756" i="3"/>
  <c r="J1755" i="3"/>
  <c r="I1755" i="3"/>
  <c r="J1754" i="3"/>
  <c r="I1754" i="3"/>
  <c r="J1753" i="3"/>
  <c r="I1753" i="3"/>
  <c r="J1752" i="3"/>
  <c r="I1752" i="3"/>
  <c r="J1751" i="3"/>
  <c r="I1751" i="3"/>
  <c r="J1750" i="3"/>
  <c r="I1750" i="3"/>
  <c r="J1749" i="3"/>
  <c r="I1749" i="3"/>
  <c r="J1748" i="3"/>
  <c r="I1748" i="3"/>
  <c r="J1747" i="3"/>
  <c r="I1747" i="3"/>
  <c r="J1746" i="3"/>
  <c r="I1746" i="3"/>
  <c r="J1745" i="3"/>
  <c r="I1745" i="3"/>
  <c r="J1744" i="3"/>
  <c r="I1744" i="3"/>
  <c r="J1743" i="3"/>
  <c r="I1743" i="3"/>
  <c r="J1742" i="3"/>
  <c r="I1742" i="3"/>
  <c r="J1741" i="3"/>
  <c r="I1741" i="3"/>
  <c r="J1740" i="3"/>
  <c r="I1740" i="3"/>
  <c r="J1739" i="3"/>
  <c r="I1739" i="3"/>
  <c r="J1738" i="3"/>
  <c r="I1738" i="3"/>
  <c r="J1737" i="3"/>
  <c r="I1737" i="3"/>
  <c r="J1736" i="3"/>
  <c r="I1736" i="3"/>
  <c r="J1735" i="3"/>
  <c r="I1735" i="3"/>
  <c r="J1734" i="3"/>
  <c r="I1734" i="3"/>
  <c r="J1733" i="3"/>
  <c r="I1733" i="3"/>
  <c r="J1732" i="3"/>
  <c r="I1732" i="3"/>
  <c r="J1731" i="3"/>
  <c r="I1731" i="3"/>
  <c r="J1730" i="3"/>
  <c r="I1730" i="3"/>
  <c r="J1729" i="3"/>
  <c r="I1729" i="3"/>
  <c r="J1728" i="3"/>
  <c r="I1728" i="3"/>
  <c r="J1727" i="3"/>
  <c r="I1727" i="3"/>
  <c r="J1726" i="3"/>
  <c r="I1726" i="3"/>
  <c r="J1725" i="3"/>
  <c r="I1725" i="3"/>
  <c r="J1724" i="3"/>
  <c r="I1724" i="3"/>
  <c r="J1723" i="3"/>
  <c r="I1723" i="3"/>
  <c r="J1722" i="3"/>
  <c r="I1722" i="3"/>
  <c r="J1721" i="3"/>
  <c r="I1721" i="3"/>
  <c r="J1720" i="3"/>
  <c r="I1720" i="3"/>
  <c r="J1719" i="3"/>
  <c r="I1719" i="3"/>
  <c r="J1718" i="3"/>
  <c r="I1718" i="3"/>
  <c r="J1717" i="3"/>
  <c r="I1717" i="3"/>
  <c r="J1716" i="3"/>
  <c r="I1716" i="3"/>
  <c r="J1715" i="3"/>
  <c r="I1715" i="3"/>
  <c r="J1714" i="3"/>
  <c r="I1714" i="3"/>
  <c r="J1713" i="3"/>
  <c r="I1713" i="3"/>
  <c r="J1712" i="3"/>
  <c r="I1712" i="3"/>
  <c r="J1711" i="3"/>
  <c r="I1711" i="3"/>
  <c r="J1710" i="3"/>
  <c r="I1710" i="3"/>
  <c r="J1709" i="3"/>
  <c r="I1709" i="3"/>
  <c r="J1708" i="3"/>
  <c r="I1708" i="3"/>
  <c r="J1707" i="3"/>
  <c r="I1707" i="3"/>
  <c r="J1706" i="3"/>
  <c r="I1706" i="3"/>
  <c r="J1705" i="3"/>
  <c r="I1705" i="3"/>
  <c r="J1704" i="3"/>
  <c r="I1704" i="3"/>
  <c r="J1703" i="3"/>
  <c r="I1703" i="3"/>
  <c r="J1702" i="3"/>
  <c r="I1702" i="3"/>
  <c r="J1701" i="3"/>
  <c r="I1701" i="3"/>
  <c r="J1700" i="3"/>
  <c r="I1700" i="3"/>
  <c r="J1697" i="3"/>
  <c r="I1697" i="3"/>
  <c r="J1696" i="3"/>
  <c r="I1696" i="3"/>
  <c r="J1695" i="3"/>
  <c r="I1695" i="3"/>
  <c r="J1694" i="3"/>
  <c r="I1694" i="3"/>
  <c r="J1693" i="3"/>
  <c r="I1693" i="3"/>
  <c r="J1692" i="3"/>
  <c r="I1692" i="3"/>
  <c r="J1691" i="3"/>
  <c r="I1691" i="3"/>
  <c r="J1690" i="3"/>
  <c r="I1690" i="3"/>
  <c r="J1689" i="3"/>
  <c r="I1689" i="3"/>
  <c r="J1688" i="3"/>
  <c r="I1688" i="3"/>
  <c r="J1687" i="3"/>
  <c r="I1687" i="3"/>
  <c r="J1686" i="3"/>
  <c r="I1686" i="3"/>
  <c r="J1685" i="3"/>
  <c r="I1685" i="3"/>
  <c r="J1684" i="3"/>
  <c r="I1684" i="3"/>
  <c r="J1683" i="3"/>
  <c r="I1683" i="3"/>
  <c r="J1682" i="3"/>
  <c r="I1682" i="3"/>
  <c r="J1681" i="3"/>
  <c r="I1681" i="3"/>
  <c r="J1680" i="3"/>
  <c r="I1680" i="3"/>
  <c r="J1679" i="3"/>
  <c r="I1679" i="3"/>
  <c r="J1678" i="3"/>
  <c r="I1678" i="3"/>
  <c r="J1677" i="3"/>
  <c r="I1677" i="3"/>
  <c r="J1676" i="3"/>
  <c r="I1676" i="3"/>
  <c r="J1675" i="3"/>
  <c r="I1675" i="3"/>
  <c r="J1674" i="3"/>
  <c r="I1674" i="3"/>
  <c r="J1673" i="3"/>
  <c r="I1673" i="3"/>
  <c r="J1672" i="3"/>
  <c r="I1672" i="3"/>
  <c r="J1671" i="3"/>
  <c r="I1671" i="3"/>
  <c r="J1670" i="3"/>
  <c r="I1670" i="3"/>
  <c r="J1669" i="3"/>
  <c r="I1669" i="3"/>
  <c r="J1668" i="3"/>
  <c r="I1668" i="3"/>
  <c r="J1667" i="3"/>
  <c r="I1667" i="3"/>
  <c r="J1666" i="3"/>
  <c r="I1666" i="3"/>
  <c r="J1665" i="3"/>
  <c r="I1665" i="3"/>
  <c r="J1664" i="3"/>
  <c r="I1664" i="3"/>
  <c r="J1663" i="3"/>
  <c r="I1663" i="3"/>
  <c r="J1662" i="3"/>
  <c r="I1662" i="3"/>
  <c r="J1661" i="3"/>
  <c r="I1661" i="3"/>
  <c r="J1660" i="3"/>
  <c r="I1660" i="3"/>
  <c r="J1659" i="3"/>
  <c r="I1659" i="3"/>
  <c r="J1658" i="3"/>
  <c r="I1658" i="3"/>
  <c r="J1657" i="3"/>
  <c r="I1657" i="3"/>
  <c r="J1656" i="3"/>
  <c r="I1656" i="3"/>
  <c r="J1655" i="3"/>
  <c r="I1655" i="3"/>
  <c r="J1654" i="3"/>
  <c r="I1654" i="3"/>
  <c r="J1653" i="3"/>
  <c r="I1653" i="3"/>
  <c r="J1652" i="3"/>
  <c r="I1652" i="3"/>
  <c r="J1651" i="3"/>
  <c r="I1651" i="3"/>
  <c r="J1650" i="3"/>
  <c r="I1650" i="3"/>
  <c r="J1647" i="3"/>
  <c r="I1647" i="3"/>
  <c r="J1646" i="3"/>
  <c r="I1646" i="3"/>
  <c r="J1645" i="3"/>
  <c r="I1645" i="3"/>
  <c r="J1644" i="3"/>
  <c r="I1644" i="3"/>
  <c r="J1643" i="3"/>
  <c r="I1643" i="3"/>
  <c r="J1642" i="3"/>
  <c r="I1642" i="3"/>
  <c r="J1641" i="3"/>
  <c r="I1641" i="3"/>
  <c r="J1640" i="3"/>
  <c r="I1640" i="3"/>
  <c r="J1639" i="3"/>
  <c r="I1639" i="3"/>
  <c r="J1638" i="3"/>
  <c r="I1638" i="3"/>
  <c r="J1637" i="3"/>
  <c r="I1637" i="3"/>
  <c r="J1636" i="3"/>
  <c r="I1636" i="3"/>
  <c r="J1635" i="3"/>
  <c r="I1635" i="3"/>
  <c r="J1634" i="3"/>
  <c r="I1634" i="3"/>
  <c r="J1633" i="3"/>
  <c r="I1633" i="3"/>
  <c r="J1632" i="3"/>
  <c r="I1632" i="3"/>
  <c r="J1631" i="3"/>
  <c r="I1631" i="3"/>
  <c r="J1630" i="3"/>
  <c r="I1630" i="3"/>
  <c r="J1629" i="3"/>
  <c r="I1629" i="3"/>
  <c r="J1628" i="3"/>
  <c r="I1628" i="3"/>
  <c r="J1627" i="3"/>
  <c r="I1627" i="3"/>
  <c r="J1626" i="3"/>
  <c r="I1626" i="3"/>
  <c r="J1625" i="3"/>
  <c r="I1625" i="3"/>
  <c r="J1624" i="3"/>
  <c r="I1624" i="3"/>
  <c r="J1623" i="3"/>
  <c r="I1623" i="3"/>
  <c r="J1622" i="3"/>
  <c r="I1622" i="3"/>
  <c r="J1621" i="3"/>
  <c r="I1621" i="3"/>
  <c r="J1620" i="3"/>
  <c r="I1620" i="3"/>
  <c r="J1619" i="3"/>
  <c r="I1619" i="3"/>
  <c r="J1618" i="3"/>
  <c r="I1618" i="3"/>
  <c r="J1617" i="3"/>
  <c r="I1617" i="3"/>
  <c r="J1616" i="3"/>
  <c r="I1616" i="3"/>
  <c r="J1615" i="3"/>
  <c r="I1615" i="3"/>
  <c r="J1614" i="3"/>
  <c r="I1614" i="3"/>
  <c r="J1613" i="3"/>
  <c r="I1613" i="3"/>
  <c r="J1612" i="3"/>
  <c r="I1612" i="3"/>
  <c r="J1611" i="3"/>
  <c r="I1611" i="3"/>
  <c r="J1610" i="3"/>
  <c r="I1610" i="3"/>
  <c r="J1609" i="3"/>
  <c r="I1609" i="3"/>
  <c r="J1608" i="3"/>
  <c r="I1608" i="3"/>
  <c r="J1607" i="3"/>
  <c r="I1607" i="3"/>
  <c r="J1606" i="3"/>
  <c r="I1606" i="3"/>
  <c r="J1605" i="3"/>
  <c r="I1605" i="3"/>
  <c r="J1604" i="3"/>
  <c r="I1604" i="3"/>
  <c r="J1603" i="3"/>
  <c r="I1603" i="3"/>
  <c r="J1602" i="3"/>
  <c r="I1602" i="3"/>
  <c r="J1601" i="3"/>
  <c r="I1601" i="3"/>
  <c r="J1600" i="3"/>
  <c r="I1600" i="3"/>
  <c r="J1599" i="3"/>
  <c r="I1599" i="3"/>
  <c r="J1598" i="3"/>
  <c r="I1598" i="3"/>
  <c r="J1597" i="3"/>
  <c r="I1597" i="3"/>
  <c r="J1596" i="3"/>
  <c r="I1596" i="3"/>
  <c r="J1595" i="3"/>
  <c r="I1595" i="3"/>
  <c r="J1594" i="3"/>
  <c r="I1594" i="3"/>
  <c r="J1593" i="3"/>
  <c r="I1593" i="3"/>
  <c r="J1592" i="3"/>
  <c r="I1592" i="3"/>
  <c r="J1591" i="3"/>
  <c r="I1591" i="3"/>
  <c r="J1590" i="3"/>
  <c r="I1590" i="3"/>
  <c r="J1589" i="3"/>
  <c r="I1589" i="3"/>
  <c r="J1588" i="3"/>
  <c r="I1588" i="3"/>
  <c r="J1587" i="3"/>
  <c r="I1587" i="3"/>
  <c r="J1586" i="3"/>
  <c r="I1586" i="3"/>
  <c r="J1585" i="3"/>
  <c r="I1585" i="3"/>
  <c r="J1584" i="3"/>
  <c r="I1584" i="3"/>
  <c r="J1583" i="3"/>
  <c r="I1583" i="3"/>
  <c r="J1582" i="3"/>
  <c r="I1582" i="3"/>
  <c r="J1581" i="3"/>
  <c r="I1581" i="3"/>
  <c r="J1580" i="3"/>
  <c r="I1580" i="3"/>
  <c r="J1579" i="3"/>
  <c r="I1579" i="3"/>
  <c r="J1578" i="3"/>
  <c r="I1578" i="3"/>
  <c r="J1577" i="3"/>
  <c r="I1577" i="3"/>
  <c r="J1576" i="3"/>
  <c r="I1576" i="3"/>
  <c r="J1575" i="3"/>
  <c r="I1575" i="3"/>
  <c r="J1574" i="3"/>
  <c r="I1574" i="3"/>
  <c r="J1573" i="3"/>
  <c r="I1573" i="3"/>
  <c r="J1572" i="3"/>
  <c r="I1572" i="3"/>
  <c r="J1571" i="3"/>
  <c r="I1571" i="3"/>
  <c r="J1570" i="3"/>
  <c r="I1570" i="3"/>
  <c r="J1569" i="3"/>
  <c r="I1569" i="3"/>
  <c r="J1568" i="3"/>
  <c r="I1568" i="3"/>
  <c r="J1567" i="3"/>
  <c r="I1567" i="3"/>
  <c r="J1566" i="3"/>
  <c r="I1566" i="3"/>
  <c r="J1565" i="3"/>
  <c r="I1565" i="3"/>
  <c r="J1564" i="3"/>
  <c r="I1564" i="3"/>
  <c r="J1563" i="3"/>
  <c r="I1563" i="3"/>
  <c r="J1562" i="3"/>
  <c r="I1562" i="3"/>
  <c r="J1561" i="3"/>
  <c r="I1561" i="3"/>
  <c r="J1560" i="3"/>
  <c r="I1560" i="3"/>
  <c r="J1559" i="3"/>
  <c r="I1559" i="3"/>
  <c r="J1558" i="3"/>
  <c r="I1558" i="3"/>
  <c r="J1557" i="3"/>
  <c r="I1557" i="3"/>
  <c r="J1556" i="3"/>
  <c r="I1556" i="3"/>
  <c r="J1555" i="3"/>
  <c r="I1555" i="3"/>
  <c r="J1554" i="3"/>
  <c r="I1554" i="3"/>
  <c r="J1553" i="3"/>
  <c r="I1553" i="3"/>
  <c r="J1552" i="3"/>
  <c r="I1552" i="3"/>
  <c r="J1551" i="3"/>
  <c r="I1551" i="3"/>
  <c r="J1550" i="3"/>
  <c r="I1550" i="3"/>
  <c r="J1549" i="3"/>
  <c r="I1549" i="3"/>
  <c r="J1548" i="3"/>
  <c r="I1548" i="3"/>
  <c r="J1547" i="3"/>
  <c r="I1547" i="3"/>
  <c r="J1546" i="3"/>
  <c r="I1546" i="3"/>
  <c r="J1545" i="3"/>
  <c r="I1545" i="3"/>
  <c r="J1544" i="3"/>
  <c r="I1544" i="3"/>
  <c r="J1543" i="3"/>
  <c r="I1543" i="3"/>
  <c r="J1542" i="3"/>
  <c r="I1542" i="3"/>
  <c r="J1541" i="3"/>
  <c r="I1541" i="3"/>
  <c r="J1540" i="3"/>
  <c r="I1540" i="3"/>
  <c r="J1539" i="3"/>
  <c r="I1539" i="3"/>
  <c r="J1538" i="3"/>
  <c r="I1538" i="3"/>
  <c r="J1537" i="3"/>
  <c r="I1537" i="3"/>
  <c r="J1536" i="3"/>
  <c r="I1536" i="3"/>
  <c r="J1535" i="3"/>
  <c r="I1535" i="3"/>
  <c r="J1534" i="3"/>
  <c r="I1534" i="3"/>
  <c r="J1533" i="3"/>
  <c r="I1533" i="3"/>
  <c r="J1532" i="3"/>
  <c r="I1532" i="3"/>
  <c r="J1531" i="3"/>
  <c r="I1531" i="3"/>
  <c r="J1530" i="3"/>
  <c r="I1530" i="3"/>
  <c r="J1529" i="3"/>
  <c r="I1529" i="3"/>
  <c r="J1528" i="3"/>
  <c r="I1528" i="3"/>
  <c r="J1527" i="3"/>
  <c r="I1527" i="3"/>
  <c r="J1526" i="3"/>
  <c r="I1526" i="3"/>
  <c r="J1525" i="3"/>
  <c r="I1525" i="3"/>
  <c r="J1524" i="3"/>
  <c r="I1524" i="3"/>
  <c r="J1523" i="3"/>
  <c r="I1523" i="3"/>
  <c r="J1522" i="3"/>
  <c r="I1522" i="3"/>
  <c r="J1521" i="3"/>
  <c r="I1521" i="3"/>
  <c r="J1520" i="3"/>
  <c r="I1520" i="3"/>
  <c r="J1519" i="3"/>
  <c r="I1519" i="3"/>
  <c r="J1518" i="3"/>
  <c r="I1518" i="3"/>
  <c r="J1517" i="3"/>
  <c r="I1517" i="3"/>
  <c r="J1516" i="3"/>
  <c r="I1516" i="3"/>
  <c r="J1515" i="3"/>
  <c r="I1515" i="3"/>
  <c r="J1514" i="3"/>
  <c r="I1514" i="3"/>
  <c r="J1513" i="3"/>
  <c r="I1513" i="3"/>
  <c r="J1512" i="3"/>
  <c r="I1512" i="3"/>
  <c r="J1511" i="3"/>
  <c r="I1511" i="3"/>
  <c r="J1510" i="3"/>
  <c r="I1510" i="3"/>
  <c r="J1509" i="3"/>
  <c r="I1509" i="3"/>
  <c r="J1508" i="3"/>
  <c r="I1508" i="3"/>
  <c r="J1507" i="3"/>
  <c r="I1507" i="3"/>
  <c r="J1506" i="3"/>
  <c r="I1506" i="3"/>
  <c r="J1505" i="3"/>
  <c r="I1505" i="3"/>
  <c r="J1504" i="3"/>
  <c r="I1504" i="3"/>
  <c r="J1503" i="3"/>
  <c r="I1503" i="3"/>
  <c r="J1502" i="3"/>
  <c r="I1502" i="3"/>
  <c r="J1501" i="3"/>
  <c r="I1501" i="3"/>
  <c r="J1500" i="3"/>
  <c r="I1500" i="3"/>
  <c r="J1499" i="3"/>
  <c r="I1499" i="3"/>
  <c r="J1498" i="3"/>
  <c r="I1498" i="3"/>
  <c r="J1497" i="3"/>
  <c r="I1497" i="3"/>
  <c r="J1496" i="3"/>
  <c r="I1496" i="3"/>
  <c r="J1495" i="3"/>
  <c r="I1495" i="3"/>
  <c r="J1494" i="3"/>
  <c r="I1494" i="3"/>
  <c r="J1493" i="3"/>
  <c r="I1493" i="3"/>
  <c r="J1492" i="3"/>
  <c r="I1492" i="3"/>
  <c r="J1491" i="3"/>
  <c r="I1491" i="3"/>
  <c r="J1490" i="3"/>
  <c r="I1490" i="3"/>
  <c r="J1489" i="3"/>
  <c r="I1489" i="3"/>
  <c r="J1488" i="3"/>
  <c r="I1488" i="3"/>
  <c r="J1487" i="3"/>
  <c r="I1487" i="3"/>
  <c r="J1486" i="3"/>
  <c r="I1486" i="3"/>
  <c r="J1485" i="3"/>
  <c r="I1485" i="3"/>
  <c r="J1484" i="3"/>
  <c r="I1484" i="3"/>
  <c r="J1483" i="3"/>
  <c r="I1483" i="3"/>
  <c r="J1482" i="3"/>
  <c r="I1482" i="3"/>
  <c r="J1479" i="3"/>
  <c r="I1479" i="3"/>
  <c r="J1478" i="3"/>
  <c r="I1478" i="3"/>
  <c r="J1477" i="3"/>
  <c r="I1477" i="3"/>
  <c r="J1476" i="3"/>
  <c r="I1476" i="3"/>
  <c r="J1475" i="3"/>
  <c r="I1475" i="3"/>
  <c r="J1474" i="3"/>
  <c r="I1474" i="3"/>
  <c r="J1473" i="3"/>
  <c r="I1473" i="3"/>
  <c r="J1472" i="3"/>
  <c r="I1472" i="3"/>
  <c r="J1471" i="3"/>
  <c r="I1471" i="3"/>
  <c r="J1470" i="3"/>
  <c r="I1470" i="3"/>
  <c r="J1469" i="3"/>
  <c r="I1469" i="3"/>
  <c r="J1468" i="3"/>
  <c r="I1468" i="3"/>
  <c r="J1467" i="3"/>
  <c r="I1467" i="3"/>
  <c r="J1466" i="3"/>
  <c r="I1466" i="3"/>
  <c r="J1465" i="3"/>
  <c r="I1465" i="3"/>
  <c r="J1464" i="3"/>
  <c r="I1464" i="3"/>
  <c r="J1463" i="3"/>
  <c r="I1463" i="3"/>
  <c r="J1462" i="3"/>
  <c r="I1462" i="3"/>
  <c r="J1461" i="3"/>
  <c r="I1461" i="3"/>
  <c r="J1459" i="3"/>
  <c r="I1459" i="3"/>
  <c r="J1458" i="3"/>
  <c r="I1458" i="3"/>
  <c r="J1455" i="3"/>
  <c r="I1455" i="3"/>
  <c r="J1454" i="3"/>
  <c r="I1454" i="3"/>
  <c r="J1453" i="3"/>
  <c r="I1453" i="3"/>
  <c r="J1452" i="3"/>
  <c r="I1452" i="3"/>
  <c r="J1451" i="3"/>
  <c r="I1451" i="3"/>
  <c r="J1450" i="3"/>
  <c r="I1450" i="3"/>
  <c r="J1449" i="3"/>
  <c r="I1449" i="3"/>
  <c r="J1448" i="3"/>
  <c r="I1448" i="3"/>
  <c r="J1447" i="3"/>
  <c r="I1447" i="3"/>
  <c r="J1446" i="3"/>
  <c r="I1446" i="3"/>
  <c r="J1445" i="3"/>
  <c r="I1445" i="3"/>
  <c r="J1444" i="3"/>
  <c r="I1444" i="3"/>
  <c r="J1443" i="3"/>
  <c r="I1443" i="3"/>
  <c r="J1442" i="3"/>
  <c r="I1442" i="3"/>
  <c r="J1441" i="3"/>
  <c r="I1441" i="3"/>
  <c r="J1440" i="3"/>
  <c r="I1440" i="3"/>
  <c r="J1439" i="3"/>
  <c r="I1439" i="3"/>
  <c r="J1438" i="3"/>
  <c r="I1438" i="3"/>
  <c r="J1437" i="3"/>
  <c r="I1437" i="3"/>
  <c r="J1436" i="3"/>
  <c r="I1436" i="3"/>
  <c r="J1435" i="3"/>
  <c r="I1435" i="3"/>
  <c r="J1434" i="3"/>
  <c r="I1434" i="3"/>
  <c r="J1433" i="3"/>
  <c r="I1433" i="3"/>
  <c r="J1432" i="3"/>
  <c r="I1432" i="3"/>
  <c r="J1431" i="3"/>
  <c r="I1431" i="3"/>
  <c r="J1430" i="3"/>
  <c r="I1430" i="3"/>
  <c r="J1429" i="3"/>
  <c r="I1429" i="3"/>
  <c r="J1428" i="3"/>
  <c r="I1428" i="3"/>
  <c r="J1427" i="3"/>
  <c r="I1427" i="3"/>
  <c r="J1426" i="3"/>
  <c r="I1426" i="3"/>
  <c r="J1425" i="3"/>
  <c r="I1425" i="3"/>
  <c r="J1424" i="3"/>
  <c r="I1424" i="3"/>
  <c r="J1423" i="3"/>
  <c r="I1423" i="3"/>
  <c r="J1422" i="3"/>
  <c r="I1422" i="3"/>
  <c r="J1421" i="3"/>
  <c r="I1421" i="3"/>
  <c r="J1420" i="3"/>
  <c r="I1420" i="3"/>
  <c r="J1419" i="3"/>
  <c r="I1419" i="3"/>
  <c r="J1418" i="3"/>
  <c r="I1418" i="3"/>
  <c r="J1417" i="3"/>
  <c r="I1417" i="3"/>
  <c r="J1416" i="3"/>
  <c r="I1416" i="3"/>
  <c r="J1415" i="3"/>
  <c r="I1415" i="3"/>
  <c r="J1414" i="3"/>
  <c r="I1414" i="3"/>
  <c r="J1413" i="3"/>
  <c r="I1413" i="3"/>
  <c r="J1412" i="3"/>
  <c r="I1412" i="3"/>
  <c r="J1411" i="3"/>
  <c r="I1411" i="3"/>
  <c r="J1410" i="3"/>
  <c r="I1410" i="3"/>
  <c r="J1407" i="3"/>
  <c r="I1407" i="3"/>
  <c r="J1406" i="3"/>
  <c r="I1406" i="3"/>
  <c r="J1405" i="3"/>
  <c r="I1405" i="3"/>
  <c r="J1404" i="3"/>
  <c r="I1404" i="3"/>
  <c r="J1403" i="3"/>
  <c r="I1403" i="3"/>
  <c r="J1402" i="3"/>
  <c r="I1402" i="3"/>
  <c r="J1401" i="3"/>
  <c r="I1401" i="3"/>
  <c r="J1400" i="3"/>
  <c r="I1400" i="3"/>
  <c r="J1399" i="3"/>
  <c r="I1399" i="3"/>
  <c r="J1398" i="3"/>
  <c r="I1398" i="3"/>
  <c r="J1397" i="3"/>
  <c r="I1397" i="3"/>
  <c r="J1396" i="3"/>
  <c r="I1396" i="3"/>
  <c r="J1395" i="3"/>
  <c r="I1395" i="3"/>
  <c r="J1394" i="3"/>
  <c r="I1394" i="3"/>
  <c r="J1393" i="3"/>
  <c r="I1393" i="3"/>
  <c r="J1392" i="3"/>
  <c r="I1392" i="3"/>
  <c r="J1391" i="3"/>
  <c r="I1391" i="3"/>
  <c r="J1390" i="3"/>
  <c r="I1390" i="3"/>
  <c r="J1389" i="3"/>
  <c r="I1389" i="3"/>
  <c r="J1388" i="3"/>
  <c r="I1388" i="3"/>
  <c r="J1387" i="3"/>
  <c r="I1387" i="3"/>
  <c r="J1386" i="3"/>
  <c r="I1386" i="3"/>
  <c r="J1385" i="3"/>
  <c r="I1385" i="3"/>
  <c r="J1384" i="3"/>
  <c r="I1384" i="3"/>
  <c r="J1383" i="3"/>
  <c r="I1383" i="3"/>
  <c r="J1382" i="3"/>
  <c r="I1382" i="3"/>
  <c r="J1381" i="3"/>
  <c r="I1381" i="3"/>
  <c r="J1380" i="3"/>
  <c r="I1380" i="3"/>
  <c r="J1379" i="3"/>
  <c r="I1379" i="3"/>
  <c r="J1378" i="3"/>
  <c r="I1378" i="3"/>
  <c r="J1377" i="3"/>
  <c r="I1377" i="3"/>
  <c r="J1376" i="3"/>
  <c r="I1376" i="3"/>
  <c r="J1375" i="3"/>
  <c r="I1375" i="3"/>
  <c r="J1374" i="3"/>
  <c r="I1374" i="3"/>
  <c r="J1373" i="3"/>
  <c r="I1373" i="3"/>
  <c r="J1372" i="3"/>
  <c r="I1372" i="3"/>
  <c r="J1371" i="3"/>
  <c r="I1371" i="3"/>
  <c r="J1370" i="3"/>
  <c r="I1370" i="3"/>
  <c r="J1369" i="3"/>
  <c r="I1369" i="3"/>
  <c r="J1368" i="3"/>
  <c r="I1368" i="3"/>
  <c r="J1367" i="3"/>
  <c r="I1367" i="3"/>
  <c r="J1366" i="3"/>
  <c r="I1366" i="3"/>
  <c r="J1365" i="3"/>
  <c r="I1365" i="3"/>
  <c r="J1364" i="3"/>
  <c r="I1364" i="3"/>
  <c r="J1363" i="3"/>
  <c r="I1363" i="3"/>
  <c r="J1362" i="3"/>
  <c r="I1362" i="3"/>
  <c r="J1361" i="3"/>
  <c r="I1361" i="3"/>
  <c r="J1360" i="3"/>
  <c r="I1360" i="3"/>
  <c r="J1359" i="3"/>
  <c r="I1359" i="3"/>
  <c r="J1358" i="3"/>
  <c r="I1358" i="3"/>
  <c r="J1357" i="3"/>
  <c r="I1357" i="3"/>
  <c r="J1356" i="3"/>
  <c r="I1356" i="3"/>
  <c r="J1355" i="3"/>
  <c r="I1355" i="3"/>
  <c r="J1354" i="3"/>
  <c r="I1354" i="3"/>
  <c r="J1353" i="3"/>
  <c r="I1353" i="3"/>
  <c r="J1352" i="3"/>
  <c r="I1352" i="3"/>
  <c r="J1351" i="3"/>
  <c r="I1351" i="3"/>
  <c r="J1350" i="3"/>
  <c r="I1350" i="3"/>
  <c r="J1349" i="3"/>
  <c r="I1349" i="3"/>
  <c r="J1348" i="3"/>
  <c r="I1348" i="3"/>
  <c r="J1347" i="3"/>
  <c r="I1347" i="3"/>
  <c r="J1346" i="3"/>
  <c r="I1346" i="3"/>
  <c r="J1345" i="3"/>
  <c r="I1345" i="3"/>
  <c r="J1344" i="3"/>
  <c r="I1344" i="3"/>
  <c r="J1343" i="3"/>
  <c r="I1343" i="3"/>
  <c r="J1342" i="3"/>
  <c r="I1342" i="3"/>
  <c r="J1341" i="3"/>
  <c r="I1341" i="3"/>
  <c r="J1340" i="3"/>
  <c r="I1340" i="3"/>
  <c r="J1339" i="3"/>
  <c r="I1339" i="3"/>
  <c r="J1338" i="3"/>
  <c r="I1338" i="3"/>
  <c r="J1337" i="3"/>
  <c r="I1337" i="3"/>
  <c r="J1336" i="3"/>
  <c r="I1336" i="3"/>
  <c r="J1335" i="3"/>
  <c r="I1335" i="3"/>
  <c r="J1334" i="3"/>
  <c r="I1334" i="3"/>
  <c r="J1333" i="3"/>
  <c r="I1333" i="3"/>
  <c r="J1332" i="3"/>
  <c r="I1332" i="3"/>
  <c r="J1331" i="3"/>
  <c r="I1331" i="3"/>
  <c r="J1330" i="3"/>
  <c r="I1330" i="3"/>
  <c r="J1329" i="3"/>
  <c r="I1329" i="3"/>
  <c r="J1328" i="3"/>
  <c r="I1328" i="3"/>
  <c r="J1327" i="3"/>
  <c r="I1327" i="3"/>
  <c r="J1326" i="3"/>
  <c r="I1326" i="3"/>
  <c r="J1325" i="3"/>
  <c r="I1325" i="3"/>
  <c r="J1324" i="3"/>
  <c r="I1324" i="3"/>
  <c r="J1323" i="3"/>
  <c r="I1323" i="3"/>
  <c r="J1322" i="3"/>
  <c r="I1322" i="3"/>
  <c r="J1321" i="3"/>
  <c r="I1321" i="3"/>
  <c r="J1320" i="3"/>
  <c r="I1320" i="3"/>
  <c r="J1319" i="3"/>
  <c r="I1319" i="3"/>
  <c r="J1318" i="3"/>
  <c r="I1318" i="3"/>
  <c r="J1317" i="3"/>
  <c r="I1317" i="3"/>
  <c r="J1316" i="3"/>
  <c r="I1316" i="3"/>
  <c r="J1315" i="3"/>
  <c r="I1315" i="3"/>
  <c r="J1314" i="3"/>
  <c r="I1314" i="3"/>
  <c r="J1313" i="3"/>
  <c r="I1313" i="3"/>
  <c r="J1312" i="3"/>
  <c r="I1312" i="3"/>
  <c r="J1311" i="3"/>
  <c r="I1311" i="3"/>
  <c r="J1310" i="3"/>
  <c r="I1310" i="3"/>
  <c r="J1309" i="3"/>
  <c r="I1309" i="3"/>
  <c r="J1308" i="3"/>
  <c r="I1308" i="3"/>
  <c r="J1307" i="3"/>
  <c r="I1307" i="3"/>
  <c r="J1306" i="3"/>
  <c r="I1306" i="3"/>
  <c r="J1305" i="3"/>
  <c r="I1305" i="3"/>
  <c r="J1304" i="3"/>
  <c r="I1304" i="3"/>
  <c r="J1303" i="3"/>
  <c r="I1303" i="3"/>
  <c r="J1302" i="3"/>
  <c r="I1302" i="3"/>
  <c r="J1301" i="3"/>
  <c r="I1301" i="3"/>
  <c r="J1300" i="3"/>
  <c r="I1300" i="3"/>
  <c r="J1299" i="3"/>
  <c r="I1299" i="3"/>
  <c r="J1298" i="3"/>
  <c r="I1298" i="3"/>
  <c r="J1297" i="3"/>
  <c r="I1297" i="3"/>
  <c r="J1296" i="3"/>
  <c r="I1296" i="3"/>
  <c r="J1295" i="3"/>
  <c r="I1295" i="3"/>
  <c r="J1294" i="3"/>
  <c r="I1294" i="3"/>
  <c r="J1293" i="3"/>
  <c r="I1293" i="3"/>
  <c r="J1292" i="3"/>
  <c r="I1292" i="3"/>
  <c r="J1291" i="3"/>
  <c r="I1291" i="3"/>
  <c r="J1290" i="3"/>
  <c r="I1290" i="3"/>
  <c r="J1289" i="3"/>
  <c r="I1289" i="3"/>
  <c r="J1288" i="3"/>
  <c r="I1288" i="3"/>
  <c r="J1287" i="3"/>
  <c r="I1287" i="3"/>
  <c r="J1286" i="3"/>
  <c r="I1286" i="3"/>
  <c r="J1285" i="3"/>
  <c r="I1285" i="3"/>
  <c r="J1284" i="3"/>
  <c r="I1284" i="3"/>
  <c r="J1283" i="3"/>
  <c r="I1283" i="3"/>
  <c r="J1282" i="3"/>
  <c r="I1282" i="3"/>
  <c r="J1281" i="3"/>
  <c r="I1281" i="3"/>
  <c r="J1280" i="3"/>
  <c r="I1280" i="3"/>
  <c r="J1279" i="3"/>
  <c r="I1279" i="3"/>
  <c r="J1278" i="3"/>
  <c r="I1278" i="3"/>
  <c r="J1277" i="3"/>
  <c r="I1277" i="3"/>
  <c r="J1276" i="3"/>
  <c r="I1276" i="3"/>
  <c r="J1275" i="3"/>
  <c r="I1275" i="3"/>
  <c r="J1274" i="3"/>
  <c r="I1274" i="3"/>
  <c r="J1273" i="3"/>
  <c r="I1273" i="3"/>
  <c r="J1272" i="3"/>
  <c r="I1272" i="3"/>
  <c r="J1271" i="3"/>
  <c r="I1271" i="3"/>
  <c r="J1270" i="3"/>
  <c r="I1270" i="3"/>
  <c r="J1269" i="3"/>
  <c r="I1269" i="3"/>
  <c r="J1268" i="3"/>
  <c r="I1268" i="3"/>
  <c r="J1267" i="3"/>
  <c r="I1267" i="3"/>
  <c r="J1266" i="3"/>
  <c r="I1266" i="3"/>
  <c r="J1265" i="3"/>
  <c r="I1265" i="3"/>
  <c r="J1264" i="3"/>
  <c r="I1264" i="3"/>
  <c r="J1263" i="3"/>
  <c r="I1263" i="3"/>
  <c r="J1262" i="3"/>
  <c r="I1262" i="3"/>
  <c r="J1261" i="3"/>
  <c r="I1261" i="3"/>
  <c r="J1260" i="3"/>
  <c r="I1260" i="3"/>
  <c r="J1259" i="3"/>
  <c r="I1259" i="3"/>
  <c r="J1258" i="3"/>
  <c r="I1258" i="3"/>
  <c r="J1257" i="3"/>
  <c r="I1257" i="3"/>
  <c r="J1256" i="3"/>
  <c r="I1256" i="3"/>
  <c r="J1255" i="3"/>
  <c r="I1255" i="3"/>
  <c r="J1254" i="3"/>
  <c r="I1254" i="3"/>
  <c r="J1253" i="3"/>
  <c r="I1253" i="3"/>
  <c r="J1252" i="3"/>
  <c r="I1252" i="3"/>
  <c r="J1251" i="3"/>
  <c r="I1251" i="3"/>
  <c r="J1250" i="3"/>
  <c r="I1250" i="3"/>
  <c r="J1249" i="3"/>
  <c r="I1249" i="3"/>
  <c r="J1248" i="3"/>
  <c r="I1248" i="3"/>
  <c r="J1247" i="3"/>
  <c r="I1247" i="3"/>
  <c r="J1246" i="3"/>
  <c r="I1246" i="3"/>
  <c r="J1245" i="3"/>
  <c r="I1245" i="3"/>
  <c r="J1244" i="3"/>
  <c r="I1244" i="3"/>
  <c r="J1243" i="3"/>
  <c r="I1243" i="3"/>
  <c r="J1242" i="3"/>
  <c r="I1242" i="3"/>
  <c r="J1241" i="3"/>
  <c r="I1241" i="3"/>
  <c r="J1240" i="3"/>
  <c r="I1240" i="3"/>
  <c r="J1239" i="3"/>
  <c r="I1239" i="3"/>
  <c r="J1238" i="3"/>
  <c r="I1238" i="3"/>
  <c r="J1237" i="3"/>
  <c r="I1237" i="3"/>
  <c r="J1236" i="3"/>
  <c r="I1236" i="3"/>
  <c r="J1235" i="3"/>
  <c r="I1235" i="3"/>
  <c r="J1234" i="3"/>
  <c r="I1234" i="3"/>
  <c r="J1233" i="3"/>
  <c r="I1233" i="3"/>
  <c r="J1232" i="3"/>
  <c r="I1232" i="3"/>
  <c r="J1231" i="3"/>
  <c r="I1231" i="3"/>
  <c r="J1230" i="3"/>
  <c r="I1230" i="3"/>
  <c r="J1229" i="3"/>
  <c r="I1229" i="3"/>
  <c r="J1228" i="3"/>
  <c r="I1228" i="3"/>
  <c r="J1227" i="3"/>
  <c r="I1227" i="3"/>
  <c r="J1226" i="3"/>
  <c r="I1226" i="3"/>
  <c r="J1225" i="3"/>
  <c r="I1225" i="3"/>
  <c r="J1224" i="3"/>
  <c r="I1224" i="3"/>
  <c r="J1223" i="3"/>
  <c r="I1223" i="3"/>
  <c r="J1222" i="3"/>
  <c r="I1222" i="3"/>
  <c r="J1221" i="3"/>
  <c r="I1221" i="3"/>
  <c r="J1220" i="3"/>
  <c r="I1220" i="3"/>
  <c r="J1219" i="3"/>
  <c r="I1219" i="3"/>
  <c r="J1218" i="3"/>
  <c r="I1218" i="3"/>
  <c r="J1217" i="3"/>
  <c r="I1217" i="3"/>
  <c r="J1216" i="3"/>
  <c r="I1216" i="3"/>
  <c r="J1215" i="3"/>
  <c r="I1215" i="3"/>
  <c r="J1214" i="3"/>
  <c r="I1214" i="3"/>
  <c r="J1213" i="3"/>
  <c r="I1213" i="3"/>
  <c r="J1212" i="3"/>
  <c r="I1212" i="3"/>
  <c r="J1211" i="3"/>
  <c r="I1211" i="3"/>
  <c r="J1210" i="3"/>
  <c r="I1210" i="3"/>
  <c r="J1209" i="3"/>
  <c r="I1209" i="3"/>
  <c r="J1208" i="3"/>
  <c r="I1208" i="3"/>
  <c r="J1207" i="3"/>
  <c r="I1207" i="3"/>
  <c r="J1206" i="3"/>
  <c r="I1206" i="3"/>
  <c r="J1205" i="3"/>
  <c r="I1205" i="3"/>
  <c r="J1204" i="3"/>
  <c r="I1204" i="3"/>
  <c r="J1203" i="3"/>
  <c r="I1203" i="3"/>
  <c r="J1202" i="3"/>
  <c r="I1202" i="3"/>
  <c r="J1201" i="3"/>
  <c r="I1201" i="3"/>
  <c r="J1200" i="3"/>
  <c r="I1200" i="3"/>
  <c r="J1199" i="3"/>
  <c r="I1199" i="3"/>
  <c r="J1198" i="3"/>
  <c r="I1198" i="3"/>
  <c r="J1197" i="3"/>
  <c r="I1197" i="3"/>
  <c r="J1196" i="3"/>
  <c r="I1196" i="3"/>
  <c r="J1195" i="3"/>
  <c r="I1195" i="3"/>
  <c r="J1194" i="3"/>
  <c r="I1194" i="3"/>
  <c r="J1193" i="3"/>
  <c r="I1193" i="3"/>
  <c r="J1192" i="3"/>
  <c r="I1192" i="3"/>
  <c r="J1190" i="3"/>
  <c r="I1190" i="3"/>
  <c r="J1188" i="3"/>
  <c r="I1188" i="3"/>
  <c r="J1186" i="3"/>
  <c r="I1186" i="3"/>
  <c r="J1184" i="3"/>
  <c r="I1184" i="3"/>
  <c r="J1182" i="3"/>
  <c r="I1182" i="3"/>
  <c r="J1180" i="3"/>
  <c r="I1180" i="3"/>
  <c r="J1179" i="3"/>
  <c r="I1179" i="3"/>
  <c r="J1178" i="3"/>
  <c r="I1178" i="3"/>
  <c r="J1177" i="3"/>
  <c r="I1177" i="3"/>
  <c r="J1176" i="3"/>
  <c r="I1176" i="3"/>
  <c r="J1175" i="3"/>
  <c r="I1175" i="3"/>
  <c r="J1174" i="3"/>
  <c r="I1174" i="3"/>
  <c r="J1173" i="3"/>
  <c r="I1173" i="3"/>
  <c r="J1172" i="3"/>
  <c r="I1172" i="3"/>
  <c r="J1171" i="3"/>
  <c r="I1171" i="3"/>
  <c r="J1170" i="3"/>
  <c r="I1170" i="3"/>
  <c r="J1168" i="3"/>
  <c r="I1168" i="3"/>
  <c r="J1166" i="3"/>
  <c r="I1166" i="3"/>
  <c r="J1164" i="3"/>
  <c r="I1164" i="3"/>
  <c r="J1162" i="3"/>
  <c r="I1162" i="3"/>
  <c r="J1160" i="3"/>
  <c r="I1160" i="3"/>
  <c r="J1158" i="3"/>
  <c r="I1158" i="3"/>
  <c r="J1157" i="3"/>
  <c r="I1157" i="3"/>
  <c r="J1156" i="3"/>
  <c r="I1156" i="3"/>
  <c r="J1155" i="3"/>
  <c r="I1155" i="3"/>
  <c r="J1154" i="3"/>
  <c r="I1154" i="3"/>
  <c r="J1153" i="3"/>
  <c r="I1153" i="3"/>
  <c r="J1152" i="3"/>
  <c r="I1152" i="3"/>
  <c r="J1150" i="3"/>
  <c r="I1150" i="3"/>
  <c r="J1148" i="3"/>
  <c r="I1148" i="3"/>
  <c r="J1146" i="3"/>
  <c r="I1146" i="3"/>
  <c r="J1144" i="3"/>
  <c r="I1144" i="3"/>
  <c r="J1142" i="3"/>
  <c r="I1142" i="3"/>
  <c r="J1140" i="3"/>
  <c r="I1140" i="3"/>
  <c r="J1139" i="3"/>
  <c r="I1139" i="3"/>
  <c r="J1138" i="3"/>
  <c r="I1138" i="3"/>
  <c r="J1137" i="3"/>
  <c r="I1137" i="3"/>
  <c r="J1136" i="3"/>
  <c r="I1136" i="3"/>
  <c r="J1135" i="3"/>
  <c r="I1135" i="3"/>
  <c r="J1133" i="3"/>
  <c r="I1133" i="3"/>
  <c r="J1131" i="3"/>
  <c r="I1131" i="3"/>
  <c r="J1129" i="3"/>
  <c r="I1129" i="3"/>
  <c r="J1127" i="3"/>
  <c r="I1127" i="3"/>
  <c r="J1125" i="3"/>
  <c r="I1125" i="3"/>
  <c r="J1123" i="3"/>
  <c r="I1123" i="3"/>
  <c r="J1122" i="3"/>
  <c r="I1122" i="3"/>
  <c r="J1121" i="3"/>
  <c r="I1121" i="3"/>
  <c r="J1120" i="3"/>
  <c r="I1120" i="3"/>
  <c r="J1119" i="3"/>
  <c r="I1119" i="3"/>
  <c r="J1118" i="3"/>
  <c r="I1118" i="3"/>
  <c r="J1117" i="3"/>
  <c r="I1117" i="3"/>
  <c r="I1116" i="3"/>
  <c r="J1115" i="3"/>
  <c r="I1115" i="3"/>
  <c r="I1114" i="3"/>
  <c r="J1113" i="3"/>
  <c r="I1113" i="3"/>
  <c r="I1112" i="3"/>
  <c r="J1111" i="3"/>
  <c r="I1111" i="3"/>
  <c r="I1110" i="3"/>
  <c r="J1109" i="3"/>
  <c r="I1109" i="3"/>
  <c r="I1108" i="3"/>
  <c r="J1107" i="3"/>
  <c r="I1107" i="3"/>
  <c r="I1106" i="3"/>
  <c r="J1105" i="3"/>
  <c r="I1105" i="3"/>
  <c r="J1104" i="3"/>
  <c r="I1104" i="3"/>
  <c r="J1103" i="3"/>
  <c r="I1103" i="3"/>
  <c r="J1102" i="3"/>
  <c r="I1102" i="3"/>
  <c r="J1101" i="3"/>
  <c r="I1101" i="3"/>
  <c r="J1100" i="3"/>
  <c r="I1100" i="3"/>
  <c r="J1099" i="3"/>
  <c r="I1099" i="3"/>
  <c r="I1098" i="3"/>
  <c r="J1097" i="3"/>
  <c r="I1097" i="3"/>
  <c r="I1096" i="3"/>
  <c r="J1095" i="3"/>
  <c r="I1095" i="3"/>
  <c r="I1094" i="3"/>
  <c r="J1093" i="3"/>
  <c r="I1093" i="3"/>
  <c r="J1092" i="3"/>
  <c r="I1092" i="3"/>
  <c r="I1091" i="3"/>
  <c r="I1090" i="3"/>
  <c r="J1089" i="3"/>
  <c r="I1089" i="3"/>
  <c r="I1088" i="3"/>
  <c r="J1087" i="3"/>
  <c r="I1087" i="3"/>
  <c r="J1086" i="3"/>
  <c r="I1086" i="3"/>
  <c r="J1085" i="3"/>
  <c r="I1085" i="3"/>
  <c r="J1084" i="3"/>
  <c r="I1084" i="3"/>
  <c r="J1083" i="3"/>
  <c r="I1083" i="3"/>
  <c r="J1082" i="3"/>
  <c r="I1082" i="3"/>
  <c r="J1081" i="3"/>
  <c r="I1081" i="3"/>
  <c r="I1080" i="3"/>
  <c r="J1079" i="3"/>
  <c r="I1079" i="3"/>
  <c r="I1078" i="3"/>
  <c r="J1077" i="3"/>
  <c r="I1077" i="3"/>
  <c r="I1076" i="3"/>
  <c r="J1075" i="3"/>
  <c r="I1075" i="3"/>
  <c r="I1074" i="3"/>
  <c r="J1073" i="3"/>
  <c r="I1073" i="3"/>
  <c r="I1072" i="3"/>
  <c r="J1071" i="3"/>
  <c r="I1071" i="3"/>
  <c r="I1070" i="3"/>
  <c r="J1069" i="3"/>
  <c r="I1069" i="3"/>
  <c r="J1068" i="3"/>
  <c r="I1068" i="3"/>
  <c r="J1067" i="3"/>
  <c r="I1067" i="3"/>
  <c r="J1066" i="3"/>
  <c r="I1066" i="3"/>
  <c r="J1065" i="3"/>
  <c r="I1065" i="3"/>
  <c r="J1064" i="3"/>
  <c r="I1064" i="3"/>
  <c r="J1063" i="3"/>
  <c r="I1063" i="3"/>
  <c r="I1062" i="3"/>
  <c r="J1061" i="3"/>
  <c r="I1061" i="3"/>
  <c r="J1060" i="3"/>
  <c r="I1060" i="3"/>
  <c r="I1059" i="3"/>
  <c r="I1058" i="3"/>
  <c r="J1057" i="3"/>
  <c r="I1057" i="3"/>
  <c r="I1056" i="3"/>
  <c r="J1055" i="3"/>
  <c r="I1055" i="3"/>
  <c r="I1054" i="3"/>
  <c r="J1053" i="3"/>
  <c r="I1053" i="3"/>
  <c r="I1052" i="3"/>
  <c r="J1051" i="3"/>
  <c r="I1051" i="3"/>
  <c r="J1050" i="3"/>
  <c r="I1050" i="3"/>
  <c r="J1049" i="3"/>
  <c r="I1049" i="3"/>
  <c r="J1048" i="3"/>
  <c r="I1048" i="3"/>
  <c r="J1047" i="3"/>
  <c r="I1047" i="3"/>
  <c r="J1046" i="3"/>
  <c r="I1046" i="3"/>
  <c r="J1045" i="3"/>
  <c r="I1045" i="3"/>
  <c r="I1044" i="3"/>
  <c r="J1043" i="3"/>
  <c r="I1043" i="3"/>
  <c r="I1042" i="3"/>
  <c r="J1041" i="3"/>
  <c r="I1041" i="3"/>
  <c r="I1040" i="3"/>
  <c r="J1039" i="3"/>
  <c r="I1039" i="3"/>
  <c r="I1038" i="3"/>
  <c r="J1037" i="3"/>
  <c r="I1037" i="3"/>
  <c r="I1036" i="3"/>
  <c r="J1035" i="3"/>
  <c r="I1035" i="3"/>
  <c r="I1034" i="3"/>
  <c r="J1033" i="3"/>
  <c r="I1033" i="3"/>
  <c r="J1032" i="3"/>
  <c r="I1032" i="3"/>
  <c r="J1031" i="3"/>
  <c r="I1031" i="3"/>
  <c r="J1030" i="3"/>
  <c r="I1030" i="3"/>
  <c r="J1029" i="3"/>
  <c r="I1029" i="3"/>
  <c r="J1028" i="3"/>
  <c r="I1028" i="3"/>
  <c r="J1027" i="3"/>
  <c r="I1027" i="3"/>
  <c r="I1026" i="3"/>
  <c r="J1025" i="3"/>
  <c r="I1025" i="3"/>
  <c r="I1024" i="3"/>
  <c r="J1023" i="3"/>
  <c r="I1023" i="3"/>
  <c r="I1022" i="3"/>
  <c r="J1021" i="3"/>
  <c r="I1021" i="3"/>
  <c r="I1020" i="3"/>
  <c r="J1019" i="3"/>
  <c r="I1019" i="3"/>
  <c r="I1018" i="3"/>
  <c r="J1017" i="3"/>
  <c r="I1017" i="3"/>
  <c r="I1016" i="3"/>
  <c r="J1015" i="3"/>
  <c r="I1015" i="3"/>
  <c r="J1014" i="3"/>
  <c r="I1014" i="3"/>
  <c r="J1013" i="3"/>
  <c r="I1013" i="3"/>
  <c r="J1012" i="3"/>
  <c r="I1012" i="3"/>
  <c r="J1011" i="3"/>
  <c r="I1011" i="3"/>
  <c r="J1010" i="3"/>
  <c r="I1010" i="3"/>
  <c r="I1009" i="3"/>
  <c r="J1008" i="3"/>
  <c r="I1008" i="3"/>
  <c r="I1007" i="3"/>
  <c r="J1006" i="3"/>
  <c r="I1006" i="3"/>
  <c r="I1005" i="3"/>
  <c r="J1004" i="3"/>
  <c r="I1004" i="3"/>
  <c r="I1003" i="3"/>
  <c r="J1002" i="3"/>
  <c r="I1002" i="3"/>
  <c r="I1001" i="3"/>
  <c r="J1000" i="3"/>
  <c r="I1000" i="3"/>
  <c r="J999" i="3"/>
  <c r="I999" i="3"/>
  <c r="J998" i="3"/>
  <c r="I998" i="3"/>
  <c r="J997" i="3"/>
  <c r="I997" i="3"/>
  <c r="J996" i="3"/>
  <c r="I996" i="3"/>
  <c r="J995" i="3"/>
  <c r="I995" i="3"/>
  <c r="J994" i="3"/>
  <c r="I994" i="3"/>
  <c r="I993" i="3"/>
  <c r="J992" i="3"/>
  <c r="I992" i="3"/>
  <c r="I991" i="3"/>
  <c r="J990" i="3"/>
  <c r="I990" i="3"/>
  <c r="I989" i="3"/>
  <c r="J988" i="3"/>
  <c r="I988" i="3"/>
  <c r="I987" i="3"/>
  <c r="J986" i="3"/>
  <c r="I986" i="3"/>
  <c r="I985" i="3"/>
  <c r="J984" i="3"/>
  <c r="I984" i="3"/>
  <c r="I983" i="3"/>
  <c r="J982" i="3"/>
  <c r="I982" i="3"/>
  <c r="J981" i="3"/>
  <c r="I981" i="3"/>
  <c r="J980" i="3"/>
  <c r="I980" i="3"/>
  <c r="J979" i="3"/>
  <c r="I979" i="3"/>
  <c r="J978" i="3"/>
  <c r="I978" i="3"/>
  <c r="J977" i="3"/>
  <c r="I977" i="3"/>
  <c r="J976" i="3"/>
  <c r="I976" i="3"/>
  <c r="I975" i="3"/>
  <c r="J974" i="3"/>
  <c r="I974" i="3"/>
  <c r="I973" i="3"/>
  <c r="J972" i="3"/>
  <c r="I972" i="3"/>
  <c r="I971" i="3"/>
  <c r="J970" i="3"/>
  <c r="I970" i="3"/>
  <c r="I969" i="3"/>
  <c r="J968" i="3"/>
  <c r="I968" i="3"/>
  <c r="I967" i="3"/>
  <c r="J966" i="3"/>
  <c r="I966" i="3"/>
  <c r="I965" i="3"/>
  <c r="J964" i="3"/>
  <c r="I964" i="3"/>
  <c r="J963" i="3"/>
  <c r="I963" i="3"/>
  <c r="J962" i="3"/>
  <c r="I962" i="3"/>
  <c r="J961" i="3"/>
  <c r="I961" i="3"/>
  <c r="J960" i="3"/>
  <c r="I960" i="3"/>
  <c r="J959" i="3"/>
  <c r="I959" i="3"/>
  <c r="J958" i="3"/>
  <c r="I958" i="3"/>
  <c r="J956" i="3"/>
  <c r="I956" i="3"/>
  <c r="J955" i="3"/>
  <c r="I955" i="3"/>
  <c r="J952" i="3"/>
  <c r="I952" i="3"/>
  <c r="J950" i="3"/>
  <c r="I950" i="3"/>
  <c r="J948" i="3"/>
  <c r="I948" i="3"/>
  <c r="J946" i="3"/>
  <c r="I946" i="3"/>
  <c r="J945" i="3"/>
  <c r="I945" i="3"/>
  <c r="J944" i="3"/>
  <c r="I944" i="3"/>
  <c r="J943" i="3"/>
  <c r="I943" i="3"/>
  <c r="J942" i="3"/>
  <c r="I942" i="3"/>
  <c r="J941" i="3"/>
  <c r="I941" i="3"/>
  <c r="I940" i="3"/>
  <c r="J939" i="3"/>
  <c r="I939" i="3"/>
  <c r="I938" i="3"/>
  <c r="J937" i="3"/>
  <c r="I937" i="3"/>
  <c r="I936" i="3"/>
  <c r="J935" i="3"/>
  <c r="I935" i="3"/>
  <c r="I934" i="3"/>
  <c r="J933" i="3"/>
  <c r="I933" i="3"/>
  <c r="I932" i="3"/>
  <c r="J931" i="3"/>
  <c r="I931" i="3"/>
  <c r="I930" i="3"/>
  <c r="J929" i="3"/>
  <c r="I929" i="3"/>
  <c r="J928" i="3"/>
  <c r="I928" i="3"/>
  <c r="J927" i="3"/>
  <c r="I927" i="3"/>
  <c r="J926" i="3"/>
  <c r="I926" i="3"/>
  <c r="J925" i="3"/>
  <c r="I925" i="3"/>
  <c r="J924" i="3"/>
  <c r="I924" i="3"/>
  <c r="J923" i="3"/>
  <c r="I923" i="3"/>
  <c r="I922" i="3"/>
  <c r="J921" i="3"/>
  <c r="I921" i="3"/>
  <c r="I920" i="3"/>
  <c r="J919" i="3"/>
  <c r="I919" i="3"/>
  <c r="I918" i="3"/>
  <c r="J917" i="3"/>
  <c r="I917" i="3"/>
  <c r="I916" i="3"/>
  <c r="J915" i="3"/>
  <c r="I915" i="3"/>
  <c r="J914" i="3"/>
  <c r="I914" i="3"/>
  <c r="I913" i="3"/>
  <c r="I912" i="3"/>
  <c r="J911" i="3"/>
  <c r="I911" i="3"/>
  <c r="J910" i="3"/>
  <c r="I910" i="3"/>
  <c r="J909" i="3"/>
  <c r="I909" i="3"/>
  <c r="J908" i="3"/>
  <c r="I908" i="3"/>
  <c r="J907" i="3"/>
  <c r="I907" i="3"/>
  <c r="J906" i="3"/>
  <c r="I906" i="3"/>
  <c r="J905" i="3"/>
  <c r="I905" i="3"/>
  <c r="I904" i="3"/>
  <c r="J903" i="3"/>
  <c r="I903" i="3"/>
  <c r="I902" i="3"/>
  <c r="J901" i="3"/>
  <c r="I901" i="3"/>
  <c r="I900" i="3"/>
  <c r="J899" i="3"/>
  <c r="I899" i="3"/>
  <c r="I898" i="3"/>
  <c r="J897" i="3"/>
  <c r="I897" i="3"/>
  <c r="I896" i="3"/>
  <c r="J895" i="3"/>
  <c r="I895" i="3"/>
  <c r="I894" i="3"/>
  <c r="J893" i="3"/>
  <c r="I893" i="3"/>
  <c r="J892" i="3"/>
  <c r="I892" i="3"/>
  <c r="J891" i="3"/>
  <c r="I891" i="3"/>
  <c r="J890" i="3"/>
  <c r="I890" i="3"/>
  <c r="J889" i="3"/>
  <c r="I889" i="3"/>
  <c r="J888" i="3"/>
  <c r="I888" i="3"/>
  <c r="J887" i="3"/>
  <c r="I887" i="3"/>
  <c r="I886" i="3"/>
  <c r="J885" i="3"/>
  <c r="I885" i="3"/>
  <c r="I884" i="3"/>
  <c r="J883" i="3"/>
  <c r="I883" i="3"/>
  <c r="I882" i="3"/>
  <c r="J881" i="3"/>
  <c r="I881" i="3"/>
  <c r="I880" i="3"/>
  <c r="J879" i="3"/>
  <c r="I879" i="3"/>
  <c r="I878" i="3"/>
  <c r="J877" i="3"/>
  <c r="I877" i="3"/>
  <c r="I876" i="3"/>
  <c r="J875" i="3"/>
  <c r="I875" i="3"/>
  <c r="J874" i="3"/>
  <c r="I874" i="3"/>
  <c r="J873" i="3"/>
  <c r="I873" i="3"/>
  <c r="J872" i="3"/>
  <c r="I872" i="3"/>
  <c r="J871" i="3"/>
  <c r="I871" i="3"/>
  <c r="J870" i="3"/>
  <c r="I870" i="3"/>
  <c r="I869" i="3"/>
  <c r="J868" i="3"/>
  <c r="I868" i="3"/>
  <c r="I867" i="3"/>
  <c r="J866" i="3"/>
  <c r="I866" i="3"/>
  <c r="I865" i="3"/>
  <c r="J864" i="3"/>
  <c r="I864" i="3"/>
  <c r="I863" i="3"/>
  <c r="J862" i="3"/>
  <c r="I862" i="3"/>
  <c r="I861" i="3"/>
  <c r="J860" i="3"/>
  <c r="I860" i="3"/>
  <c r="J859" i="3"/>
  <c r="I859" i="3"/>
  <c r="J858" i="3"/>
  <c r="I858" i="3"/>
  <c r="J857" i="3"/>
  <c r="I857" i="3"/>
  <c r="J856" i="3"/>
  <c r="I856" i="3"/>
  <c r="J855" i="3"/>
  <c r="I855" i="3"/>
  <c r="I854" i="3"/>
  <c r="J853" i="3"/>
  <c r="I853" i="3"/>
  <c r="I852" i="3"/>
  <c r="J851" i="3"/>
  <c r="I851" i="3"/>
  <c r="I850" i="3"/>
  <c r="J849" i="3"/>
  <c r="I849" i="3"/>
  <c r="I848" i="3"/>
  <c r="J847" i="3"/>
  <c r="I847" i="3"/>
  <c r="I846" i="3"/>
  <c r="J845" i="3"/>
  <c r="I845" i="3"/>
  <c r="J844" i="3"/>
  <c r="I844" i="3"/>
  <c r="J843" i="3"/>
  <c r="I843" i="3"/>
  <c r="J842" i="3"/>
  <c r="I842" i="3"/>
  <c r="J841" i="3"/>
  <c r="I841" i="3"/>
  <c r="J840" i="3"/>
  <c r="I840" i="3"/>
  <c r="J839" i="3"/>
  <c r="I839" i="3"/>
  <c r="J838" i="3"/>
  <c r="I838" i="3"/>
  <c r="J837" i="3"/>
  <c r="I837" i="3"/>
  <c r="J836" i="3"/>
  <c r="I836" i="3"/>
  <c r="J835" i="3"/>
  <c r="I835" i="3"/>
  <c r="J834" i="3"/>
  <c r="I834" i="3"/>
  <c r="J833" i="3"/>
  <c r="I833" i="3"/>
  <c r="J832" i="3"/>
  <c r="I832" i="3"/>
  <c r="J831" i="3"/>
  <c r="I831" i="3"/>
  <c r="J830" i="3"/>
  <c r="I830" i="3"/>
  <c r="J829" i="3"/>
  <c r="I829" i="3"/>
  <c r="J828" i="3"/>
  <c r="I828" i="3"/>
  <c r="J827" i="3"/>
  <c r="I827" i="3"/>
  <c r="I826" i="3"/>
  <c r="J825" i="3"/>
  <c r="I825" i="3"/>
  <c r="I824" i="3"/>
  <c r="J823" i="3"/>
  <c r="I823" i="3"/>
  <c r="I822" i="3"/>
  <c r="J821" i="3"/>
  <c r="I821" i="3"/>
  <c r="I820" i="3"/>
  <c r="J819" i="3"/>
  <c r="I819" i="3"/>
  <c r="I818" i="3"/>
  <c r="J817" i="3"/>
  <c r="I817" i="3"/>
  <c r="I816" i="3"/>
  <c r="J815" i="3"/>
  <c r="I815" i="3"/>
  <c r="I814" i="3"/>
  <c r="J813" i="3"/>
  <c r="I813" i="3"/>
  <c r="I812" i="3"/>
  <c r="J811" i="3"/>
  <c r="I811" i="3"/>
  <c r="I810" i="3"/>
  <c r="J809" i="3"/>
  <c r="I809" i="3"/>
  <c r="I808" i="3"/>
  <c r="J807" i="3"/>
  <c r="I807" i="3"/>
  <c r="I806" i="3"/>
  <c r="J805" i="3"/>
  <c r="I805" i="3"/>
  <c r="I804" i="3"/>
  <c r="J803" i="3"/>
  <c r="I803" i="3"/>
  <c r="I802" i="3"/>
  <c r="J801" i="3"/>
  <c r="I801" i="3"/>
  <c r="I800" i="3"/>
  <c r="J799" i="3"/>
  <c r="I799" i="3"/>
  <c r="I798" i="3"/>
  <c r="J797" i="3"/>
  <c r="I797" i="3"/>
  <c r="I796" i="3"/>
  <c r="J795" i="3"/>
  <c r="I795" i="3"/>
  <c r="I794" i="3"/>
  <c r="J793" i="3"/>
  <c r="I793" i="3"/>
  <c r="I792" i="3"/>
  <c r="J791" i="3"/>
  <c r="I791" i="3"/>
  <c r="J790" i="3"/>
  <c r="I790" i="3"/>
  <c r="J789" i="3"/>
  <c r="I789" i="3"/>
  <c r="J788" i="3"/>
  <c r="I788" i="3"/>
  <c r="J787" i="3"/>
  <c r="I787" i="3"/>
  <c r="J786" i="3"/>
  <c r="I786" i="3"/>
  <c r="J785" i="3"/>
  <c r="I785" i="3"/>
  <c r="J784" i="3"/>
  <c r="I784" i="3"/>
  <c r="J783" i="3"/>
  <c r="I783" i="3"/>
  <c r="J782" i="3"/>
  <c r="I782" i="3"/>
  <c r="J781" i="3"/>
  <c r="I781" i="3"/>
  <c r="J780" i="3"/>
  <c r="I780" i="3"/>
  <c r="J779" i="3"/>
  <c r="I779" i="3"/>
  <c r="J778" i="3"/>
  <c r="I778" i="3"/>
  <c r="J777" i="3"/>
  <c r="I777" i="3"/>
  <c r="J776" i="3"/>
  <c r="I776" i="3"/>
  <c r="J775" i="3"/>
  <c r="I775" i="3"/>
  <c r="J774" i="3"/>
  <c r="I774" i="3"/>
  <c r="J773" i="3"/>
  <c r="I773" i="3"/>
  <c r="I772" i="3"/>
  <c r="J771" i="3"/>
  <c r="I771" i="3"/>
  <c r="J770" i="3"/>
  <c r="I770" i="3"/>
  <c r="I769" i="3"/>
  <c r="I768" i="3"/>
  <c r="J767" i="3"/>
  <c r="I767" i="3"/>
  <c r="I766" i="3"/>
  <c r="J765" i="3"/>
  <c r="I765" i="3"/>
  <c r="I764" i="3"/>
  <c r="J763" i="3"/>
  <c r="I763" i="3"/>
  <c r="I762" i="3"/>
  <c r="J761" i="3"/>
  <c r="I761" i="3"/>
  <c r="I760" i="3"/>
  <c r="J759" i="3"/>
  <c r="I759" i="3"/>
  <c r="J758" i="3"/>
  <c r="I758" i="3"/>
  <c r="I757" i="3"/>
  <c r="I756" i="3"/>
  <c r="J755" i="3"/>
  <c r="I755" i="3"/>
  <c r="I754" i="3"/>
  <c r="J753" i="3"/>
  <c r="I753" i="3"/>
  <c r="J752" i="3"/>
  <c r="I752" i="3"/>
  <c r="I751" i="3"/>
  <c r="I750" i="3"/>
  <c r="J749" i="3"/>
  <c r="I749" i="3"/>
  <c r="I748" i="3"/>
  <c r="J747" i="3"/>
  <c r="I747" i="3"/>
  <c r="I746" i="3"/>
  <c r="J745" i="3"/>
  <c r="I745" i="3"/>
  <c r="I744" i="3"/>
  <c r="J743" i="3"/>
  <c r="I743" i="3"/>
  <c r="I742" i="3"/>
  <c r="J741" i="3"/>
  <c r="I741" i="3"/>
  <c r="I740" i="3"/>
  <c r="J739" i="3"/>
  <c r="I739" i="3"/>
  <c r="I738" i="3"/>
  <c r="J737" i="3"/>
  <c r="I737" i="3"/>
  <c r="J736" i="3"/>
  <c r="I736" i="3"/>
  <c r="J735" i="3"/>
  <c r="I735" i="3"/>
  <c r="J734" i="3"/>
  <c r="I734" i="3"/>
  <c r="J733" i="3"/>
  <c r="I733" i="3"/>
  <c r="J732" i="3"/>
  <c r="I732" i="3"/>
  <c r="J731" i="3"/>
  <c r="I731" i="3"/>
  <c r="I730" i="3"/>
  <c r="J729" i="3"/>
  <c r="I729" i="3"/>
  <c r="I728" i="3"/>
  <c r="J727" i="3"/>
  <c r="I727" i="3"/>
  <c r="I726" i="3"/>
  <c r="J725" i="3"/>
  <c r="I725" i="3"/>
  <c r="I724" i="3"/>
  <c r="J723" i="3"/>
  <c r="I723" i="3"/>
  <c r="I722" i="3"/>
  <c r="J721" i="3"/>
  <c r="I721" i="3"/>
  <c r="I720" i="3"/>
  <c r="J719" i="3"/>
  <c r="I719" i="3"/>
  <c r="J718" i="3"/>
  <c r="I718" i="3"/>
  <c r="J717" i="3"/>
  <c r="I717" i="3"/>
  <c r="J716" i="3"/>
  <c r="I716" i="3"/>
  <c r="J715" i="3"/>
  <c r="I715" i="3"/>
  <c r="J714" i="3"/>
  <c r="I714" i="3"/>
  <c r="J713" i="3"/>
  <c r="I713" i="3"/>
  <c r="J712" i="3"/>
  <c r="I712" i="3"/>
  <c r="I711" i="3"/>
  <c r="J710" i="3"/>
  <c r="I710" i="3"/>
  <c r="I709" i="3"/>
  <c r="J708" i="3"/>
  <c r="I708" i="3"/>
  <c r="I707" i="3"/>
  <c r="J706" i="3"/>
  <c r="I706" i="3"/>
  <c r="I705" i="3"/>
  <c r="J704" i="3"/>
  <c r="I704" i="3"/>
  <c r="I703" i="3"/>
  <c r="I702" i="3"/>
  <c r="J701" i="3"/>
  <c r="I701" i="3"/>
  <c r="I700" i="3"/>
  <c r="J699" i="3"/>
  <c r="I699" i="3"/>
  <c r="I698" i="3"/>
  <c r="J697" i="3"/>
  <c r="I697" i="3"/>
  <c r="J696" i="3"/>
  <c r="I696" i="3"/>
  <c r="J695" i="3"/>
  <c r="I695" i="3"/>
  <c r="J694" i="3"/>
  <c r="I694" i="3"/>
  <c r="J693" i="3"/>
  <c r="I693" i="3"/>
  <c r="J692" i="3"/>
  <c r="I692" i="3"/>
  <c r="J691" i="3"/>
  <c r="I691" i="3"/>
  <c r="J690" i="3"/>
  <c r="I690" i="3"/>
  <c r="J689" i="3"/>
  <c r="I689" i="3"/>
  <c r="J688" i="3"/>
  <c r="I688" i="3"/>
  <c r="J687" i="3"/>
  <c r="I687" i="3"/>
  <c r="I686" i="3"/>
  <c r="J685" i="3"/>
  <c r="I685" i="3"/>
  <c r="I684" i="3"/>
  <c r="J683" i="3"/>
  <c r="I683" i="3"/>
  <c r="I682" i="3"/>
  <c r="J681" i="3"/>
  <c r="I681" i="3"/>
  <c r="I680" i="3"/>
  <c r="J679" i="3"/>
  <c r="I679" i="3"/>
  <c r="I678" i="3"/>
  <c r="J677" i="3"/>
  <c r="I677" i="3"/>
  <c r="I676" i="3"/>
  <c r="J675" i="3"/>
  <c r="I675" i="3"/>
  <c r="I674" i="3"/>
  <c r="J673" i="3"/>
  <c r="I673" i="3"/>
  <c r="I672" i="3"/>
  <c r="I671" i="3"/>
  <c r="J670" i="3"/>
  <c r="I670" i="3"/>
  <c r="I669" i="3"/>
  <c r="J668" i="3"/>
  <c r="I668" i="3"/>
  <c r="I667" i="3"/>
  <c r="J666" i="3"/>
  <c r="I666" i="3"/>
  <c r="J665" i="3"/>
  <c r="I665" i="3"/>
  <c r="J664" i="3"/>
  <c r="I664" i="3"/>
  <c r="J663" i="3"/>
  <c r="I663" i="3"/>
  <c r="J662" i="3"/>
  <c r="I662" i="3"/>
  <c r="J661" i="3"/>
  <c r="I661" i="3"/>
  <c r="J660" i="3"/>
  <c r="I660" i="3"/>
  <c r="J659" i="3"/>
  <c r="I659" i="3"/>
  <c r="J658" i="3"/>
  <c r="I658" i="3"/>
  <c r="J657" i="3"/>
  <c r="I657" i="3"/>
  <c r="J656" i="3"/>
  <c r="I656" i="3"/>
  <c r="J655" i="3"/>
  <c r="I655" i="3"/>
  <c r="J654" i="3"/>
  <c r="I654" i="3"/>
  <c r="J653" i="3"/>
  <c r="I653" i="3"/>
  <c r="J652" i="3"/>
  <c r="I652" i="3"/>
  <c r="J651" i="3"/>
  <c r="I651" i="3"/>
  <c r="I650" i="3"/>
  <c r="J649" i="3"/>
  <c r="I649" i="3"/>
  <c r="I648" i="3"/>
  <c r="J647" i="3"/>
  <c r="I647" i="3"/>
  <c r="I646" i="3"/>
  <c r="J645" i="3"/>
  <c r="I645" i="3"/>
  <c r="I644" i="3"/>
  <c r="J643" i="3"/>
  <c r="I643" i="3"/>
  <c r="I642" i="3"/>
  <c r="J641" i="3"/>
  <c r="I641" i="3"/>
  <c r="I640" i="3"/>
  <c r="J639" i="3"/>
  <c r="I639" i="3"/>
  <c r="I638" i="3"/>
  <c r="J637" i="3"/>
  <c r="I637" i="3"/>
  <c r="I636" i="3"/>
  <c r="J635" i="3"/>
  <c r="I635" i="3"/>
  <c r="I634" i="3"/>
  <c r="J633" i="3"/>
  <c r="I633" i="3"/>
  <c r="I632" i="3"/>
  <c r="J631" i="3"/>
  <c r="I631" i="3"/>
  <c r="I630" i="3"/>
  <c r="J629" i="3"/>
  <c r="I629" i="3"/>
  <c r="J628" i="3"/>
  <c r="I628" i="3"/>
  <c r="I627" i="3"/>
  <c r="I626" i="3"/>
  <c r="J625" i="3"/>
  <c r="I625" i="3"/>
  <c r="I624" i="3"/>
  <c r="J623" i="3"/>
  <c r="I623" i="3"/>
  <c r="I622" i="3"/>
  <c r="J621" i="3"/>
  <c r="I621" i="3"/>
  <c r="J620" i="3"/>
  <c r="I620" i="3"/>
  <c r="J619" i="3"/>
  <c r="I619" i="3"/>
  <c r="J618" i="3"/>
  <c r="I618" i="3"/>
  <c r="J617" i="3"/>
  <c r="I617" i="3"/>
  <c r="J616" i="3"/>
  <c r="I616" i="3"/>
  <c r="J615" i="3"/>
  <c r="I615" i="3"/>
  <c r="J614" i="3"/>
  <c r="I614" i="3"/>
  <c r="J613" i="3"/>
  <c r="I613" i="3"/>
  <c r="J612" i="3"/>
  <c r="I612" i="3"/>
  <c r="J611" i="3"/>
  <c r="I611" i="3"/>
  <c r="I610" i="3"/>
  <c r="I609" i="3"/>
  <c r="J608" i="3"/>
  <c r="I608" i="3"/>
  <c r="I607" i="3"/>
  <c r="J606" i="3"/>
  <c r="I606" i="3"/>
  <c r="I605" i="3"/>
  <c r="J604" i="3"/>
  <c r="I604" i="3"/>
  <c r="I603" i="3"/>
  <c r="J602" i="3"/>
  <c r="I602" i="3"/>
  <c r="I601" i="3"/>
  <c r="J600" i="3"/>
  <c r="I600" i="3"/>
  <c r="I599" i="3"/>
  <c r="J598" i="3"/>
  <c r="I598" i="3"/>
  <c r="I597" i="3"/>
  <c r="J596" i="3"/>
  <c r="I596" i="3"/>
  <c r="I595" i="3"/>
  <c r="J594" i="3"/>
  <c r="I594" i="3"/>
  <c r="I593" i="3"/>
  <c r="J592" i="3"/>
  <c r="I592" i="3"/>
  <c r="I591" i="3"/>
  <c r="J590" i="3"/>
  <c r="I590" i="3"/>
  <c r="J589" i="3"/>
  <c r="I589" i="3"/>
  <c r="J588" i="3"/>
  <c r="I588" i="3"/>
  <c r="J587" i="3"/>
  <c r="I587" i="3"/>
  <c r="J586" i="3"/>
  <c r="I586" i="3"/>
  <c r="J585" i="3"/>
  <c r="I585" i="3"/>
  <c r="J584" i="3"/>
  <c r="I584" i="3"/>
  <c r="J583" i="3"/>
  <c r="I583" i="3"/>
  <c r="J582" i="3"/>
  <c r="I582" i="3"/>
  <c r="J581" i="3"/>
  <c r="I581" i="3"/>
  <c r="I580" i="3"/>
  <c r="I579" i="3"/>
  <c r="J578" i="3"/>
  <c r="I578" i="3"/>
  <c r="I577" i="3"/>
  <c r="J576" i="3"/>
  <c r="I576" i="3"/>
  <c r="I575" i="3"/>
  <c r="J574" i="3"/>
  <c r="I574" i="3"/>
  <c r="I573" i="3"/>
  <c r="J572" i="3"/>
  <c r="I572" i="3"/>
  <c r="I571" i="3"/>
  <c r="J570" i="3"/>
  <c r="I570" i="3"/>
  <c r="I569" i="3"/>
  <c r="J568" i="3"/>
  <c r="I568" i="3"/>
  <c r="I567" i="3"/>
  <c r="J566" i="3"/>
  <c r="I566" i="3"/>
  <c r="I565" i="3"/>
  <c r="J564" i="3"/>
  <c r="I564" i="3"/>
  <c r="I563" i="3"/>
  <c r="J562" i="3"/>
  <c r="I562" i="3"/>
  <c r="J561" i="3"/>
  <c r="I561" i="3"/>
  <c r="J560" i="3"/>
  <c r="I560" i="3"/>
  <c r="J559" i="3"/>
  <c r="I559" i="3"/>
  <c r="J558" i="3"/>
  <c r="I558" i="3"/>
  <c r="J557" i="3"/>
  <c r="I557" i="3"/>
  <c r="J556" i="3"/>
  <c r="I556" i="3"/>
  <c r="I555" i="3"/>
  <c r="J554" i="3"/>
  <c r="I554" i="3"/>
  <c r="I553" i="3"/>
  <c r="J552" i="3"/>
  <c r="I552" i="3"/>
  <c r="I551" i="3"/>
  <c r="J550" i="3"/>
  <c r="I550" i="3"/>
  <c r="I549" i="3"/>
  <c r="J548" i="3"/>
  <c r="I548" i="3"/>
  <c r="I547" i="3"/>
  <c r="I546" i="3"/>
  <c r="J545" i="3"/>
  <c r="I545" i="3"/>
  <c r="I544" i="3"/>
  <c r="J543" i="3"/>
  <c r="I543" i="3"/>
  <c r="J542" i="3"/>
  <c r="I542" i="3"/>
  <c r="J541" i="3"/>
  <c r="I541" i="3"/>
  <c r="J540" i="3"/>
  <c r="I540" i="3"/>
  <c r="J539" i="3"/>
  <c r="I539" i="3"/>
  <c r="J538" i="3"/>
  <c r="I538" i="3"/>
  <c r="J537" i="3"/>
  <c r="I537" i="3"/>
  <c r="J536" i="3"/>
  <c r="I536" i="3"/>
  <c r="I535" i="3"/>
  <c r="J534" i="3"/>
  <c r="I534" i="3"/>
  <c r="I533" i="3"/>
  <c r="J532" i="3"/>
  <c r="I532" i="3"/>
  <c r="I531" i="3"/>
  <c r="J530" i="3"/>
  <c r="I530" i="3"/>
  <c r="I529" i="3"/>
  <c r="J528" i="3"/>
  <c r="I528" i="3"/>
  <c r="I527" i="3"/>
  <c r="J526" i="3"/>
  <c r="I526" i="3"/>
  <c r="I525" i="3"/>
  <c r="J524" i="3"/>
  <c r="I524" i="3"/>
  <c r="I523" i="3"/>
  <c r="J522" i="3"/>
  <c r="I522" i="3"/>
  <c r="J521" i="3"/>
  <c r="I521" i="3"/>
  <c r="J520" i="3"/>
  <c r="I520" i="3"/>
  <c r="J519" i="3"/>
  <c r="I519" i="3"/>
  <c r="J518" i="3"/>
  <c r="I518" i="3"/>
  <c r="J517" i="3"/>
  <c r="I517" i="3"/>
  <c r="J516" i="3"/>
  <c r="I516" i="3"/>
  <c r="J515" i="3"/>
  <c r="I515" i="3"/>
  <c r="I514" i="3"/>
  <c r="J513" i="3"/>
  <c r="I513" i="3"/>
  <c r="I512" i="3"/>
  <c r="J511" i="3"/>
  <c r="I511" i="3"/>
  <c r="I510" i="3"/>
  <c r="J509" i="3"/>
  <c r="I509" i="3"/>
  <c r="I508" i="3"/>
  <c r="J507" i="3"/>
  <c r="I507" i="3"/>
  <c r="I506" i="3"/>
  <c r="J505" i="3"/>
  <c r="I505" i="3"/>
  <c r="I504" i="3"/>
  <c r="J503" i="3"/>
  <c r="I503" i="3"/>
  <c r="I502" i="3"/>
  <c r="J501" i="3"/>
  <c r="I501" i="3"/>
  <c r="J500" i="3"/>
  <c r="I500" i="3"/>
  <c r="J499" i="3"/>
  <c r="I499" i="3"/>
  <c r="J498" i="3"/>
  <c r="I498" i="3"/>
  <c r="J497" i="3"/>
  <c r="I497" i="3"/>
  <c r="J496" i="3"/>
  <c r="I496" i="3"/>
  <c r="J495" i="3"/>
  <c r="I495" i="3"/>
  <c r="J494" i="3"/>
  <c r="I494" i="3"/>
  <c r="J493" i="3"/>
  <c r="I493" i="3"/>
  <c r="J492" i="3"/>
  <c r="I492" i="3"/>
  <c r="J491" i="3"/>
  <c r="I491" i="3"/>
  <c r="J490" i="3"/>
  <c r="I490" i="3"/>
  <c r="J489" i="3"/>
  <c r="I489" i="3"/>
  <c r="J488" i="3"/>
  <c r="I488" i="3"/>
  <c r="J487" i="3"/>
  <c r="I487" i="3"/>
  <c r="J486" i="3"/>
  <c r="I486" i="3"/>
  <c r="J485" i="3"/>
  <c r="I485" i="3"/>
  <c r="J484" i="3"/>
  <c r="I484" i="3"/>
  <c r="J483" i="3"/>
  <c r="I483" i="3"/>
  <c r="J482" i="3"/>
  <c r="I482" i="3"/>
  <c r="J481" i="3"/>
  <c r="I481" i="3"/>
  <c r="J480" i="3"/>
  <c r="I480" i="3"/>
  <c r="J479" i="3"/>
  <c r="I479" i="3"/>
  <c r="I478" i="3"/>
  <c r="I477" i="3"/>
  <c r="J476" i="3"/>
  <c r="I476" i="3"/>
  <c r="I475" i="3"/>
  <c r="J474" i="3"/>
  <c r="I474" i="3"/>
  <c r="I473" i="3"/>
  <c r="J472" i="3"/>
  <c r="I472" i="3"/>
  <c r="I471" i="3"/>
  <c r="J470" i="3"/>
  <c r="I470" i="3"/>
  <c r="I469" i="3"/>
  <c r="J468" i="3"/>
  <c r="I468" i="3"/>
  <c r="I467" i="3"/>
  <c r="J466" i="3"/>
  <c r="I466" i="3"/>
  <c r="J465" i="3"/>
  <c r="I465" i="3"/>
  <c r="J464" i="3"/>
  <c r="I464" i="3"/>
  <c r="J463" i="3"/>
  <c r="I463" i="3"/>
  <c r="J462" i="3"/>
  <c r="I462" i="3"/>
  <c r="J461" i="3"/>
  <c r="I461" i="3"/>
  <c r="J460" i="3"/>
  <c r="I460" i="3"/>
  <c r="J459" i="3"/>
  <c r="I459" i="3"/>
  <c r="I458" i="3"/>
  <c r="I457" i="3"/>
  <c r="J456" i="3"/>
  <c r="I456" i="3"/>
  <c r="I455" i="3"/>
  <c r="J454" i="3"/>
  <c r="I454" i="3"/>
  <c r="I453" i="3"/>
  <c r="J452" i="3"/>
  <c r="I452" i="3"/>
  <c r="I451" i="3"/>
  <c r="J450" i="3"/>
  <c r="I450" i="3"/>
  <c r="I449" i="3"/>
  <c r="J448" i="3"/>
  <c r="I448" i="3"/>
  <c r="J447" i="3"/>
  <c r="I447" i="3"/>
  <c r="J446" i="3"/>
  <c r="I446" i="3"/>
  <c r="J445" i="3"/>
  <c r="I445" i="3"/>
  <c r="J444" i="3"/>
  <c r="I444" i="3"/>
  <c r="J443" i="3"/>
  <c r="I443" i="3"/>
  <c r="J442" i="3"/>
  <c r="I442" i="3"/>
  <c r="I441" i="3"/>
  <c r="J440" i="3"/>
  <c r="I440" i="3"/>
  <c r="I439" i="3"/>
  <c r="J438" i="3"/>
  <c r="I438" i="3"/>
  <c r="I437" i="3"/>
  <c r="J436" i="3"/>
  <c r="I436" i="3"/>
  <c r="I435" i="3"/>
  <c r="J434" i="3"/>
  <c r="I434" i="3"/>
  <c r="I433" i="3"/>
  <c r="J432" i="3"/>
  <c r="I432" i="3"/>
  <c r="I431" i="3"/>
  <c r="J430" i="3"/>
  <c r="I430" i="3"/>
  <c r="J429" i="3"/>
  <c r="I429" i="3"/>
  <c r="J428" i="3"/>
  <c r="I428" i="3"/>
  <c r="J427" i="3"/>
  <c r="I427" i="3"/>
  <c r="J426" i="3"/>
  <c r="I426" i="3"/>
  <c r="J425" i="3"/>
  <c r="I425" i="3"/>
  <c r="J424" i="3"/>
  <c r="I424" i="3"/>
  <c r="J423" i="3"/>
  <c r="I423" i="3"/>
  <c r="I422" i="3"/>
  <c r="J421" i="3"/>
  <c r="I421" i="3"/>
  <c r="I420" i="3"/>
  <c r="J419" i="3"/>
  <c r="I419" i="3"/>
  <c r="I418" i="3"/>
  <c r="J417" i="3"/>
  <c r="I417" i="3"/>
  <c r="I416" i="3"/>
  <c r="J415" i="3"/>
  <c r="I415" i="3"/>
  <c r="I414" i="3"/>
  <c r="J413" i="3"/>
  <c r="I413" i="3"/>
  <c r="I412" i="3"/>
  <c r="J411" i="3"/>
  <c r="I411" i="3"/>
  <c r="I410" i="3"/>
  <c r="J409" i="3"/>
  <c r="I409" i="3"/>
  <c r="J408" i="3"/>
  <c r="I408" i="3"/>
  <c r="J407" i="3"/>
  <c r="I407" i="3"/>
  <c r="J406" i="3"/>
  <c r="I406" i="3"/>
  <c r="J405" i="3"/>
  <c r="I405" i="3"/>
  <c r="J404" i="3"/>
  <c r="I404" i="3"/>
  <c r="J403" i="3"/>
  <c r="I403" i="3"/>
  <c r="I402" i="3"/>
  <c r="J401" i="3"/>
  <c r="I401" i="3"/>
  <c r="J400" i="3"/>
  <c r="I400" i="3"/>
  <c r="I399" i="3"/>
  <c r="I398" i="3"/>
  <c r="J397" i="3"/>
  <c r="I397" i="3"/>
  <c r="I396" i="3"/>
  <c r="J395" i="3"/>
  <c r="I395" i="3"/>
  <c r="I394" i="3"/>
  <c r="J393" i="3"/>
  <c r="I393" i="3"/>
  <c r="I392" i="3"/>
  <c r="J391" i="3"/>
  <c r="I391" i="3"/>
  <c r="J390" i="3"/>
  <c r="I390" i="3"/>
  <c r="J389" i="3"/>
  <c r="I389" i="3"/>
  <c r="J388" i="3"/>
  <c r="I388" i="3"/>
  <c r="J387" i="3"/>
  <c r="I387" i="3"/>
  <c r="J386" i="3"/>
  <c r="I386" i="3"/>
  <c r="J385" i="3"/>
  <c r="I385" i="3"/>
  <c r="I384" i="3"/>
  <c r="J383" i="3"/>
  <c r="I383" i="3"/>
  <c r="I382" i="3"/>
  <c r="J381" i="3"/>
  <c r="I381" i="3"/>
  <c r="I380" i="3"/>
  <c r="J379" i="3"/>
  <c r="I379" i="3"/>
  <c r="I378" i="3"/>
  <c r="J377" i="3"/>
  <c r="I377" i="3"/>
  <c r="I376" i="3"/>
  <c r="J375" i="3"/>
  <c r="I375" i="3"/>
  <c r="I374" i="3"/>
  <c r="J373" i="3"/>
  <c r="I373" i="3"/>
  <c r="J372" i="3"/>
  <c r="I372" i="3"/>
  <c r="J371" i="3"/>
  <c r="I371" i="3"/>
  <c r="J370" i="3"/>
  <c r="I370" i="3"/>
  <c r="J369" i="3"/>
  <c r="I369" i="3"/>
  <c r="J368" i="3"/>
  <c r="I368" i="3"/>
  <c r="J367" i="3"/>
  <c r="I367" i="3"/>
  <c r="J366" i="3"/>
  <c r="I366" i="3"/>
  <c r="J365" i="3"/>
  <c r="I365" i="3"/>
  <c r="J364" i="3"/>
  <c r="I364" i="3"/>
  <c r="J363" i="3"/>
  <c r="I363" i="3"/>
  <c r="J362" i="3"/>
  <c r="I362" i="3"/>
  <c r="J361" i="3"/>
  <c r="I361" i="3"/>
  <c r="J360" i="3"/>
  <c r="I360" i="3"/>
  <c r="J359" i="3"/>
  <c r="I359" i="3"/>
  <c r="J358" i="3"/>
  <c r="I358" i="3"/>
  <c r="J357" i="3"/>
  <c r="I357" i="3"/>
  <c r="J356" i="3"/>
  <c r="I356" i="3"/>
  <c r="I355" i="3"/>
  <c r="J354" i="3"/>
  <c r="I354" i="3"/>
  <c r="I353" i="3"/>
  <c r="J352" i="3"/>
  <c r="I352" i="3"/>
  <c r="I351" i="3"/>
  <c r="J350" i="3"/>
  <c r="I350" i="3"/>
  <c r="I349" i="3"/>
  <c r="J348" i="3"/>
  <c r="I348" i="3"/>
  <c r="I347" i="3"/>
  <c r="J346" i="3"/>
  <c r="I346" i="3"/>
  <c r="I345" i="3"/>
  <c r="J344" i="3"/>
  <c r="I344" i="3"/>
  <c r="I343" i="3"/>
  <c r="J342" i="3"/>
  <c r="I342" i="3"/>
  <c r="I341" i="3"/>
  <c r="J340" i="3"/>
  <c r="I340" i="3"/>
  <c r="I339" i="3"/>
  <c r="J338" i="3"/>
  <c r="I338" i="3"/>
  <c r="I337" i="3"/>
  <c r="J336" i="3"/>
  <c r="I336" i="3"/>
  <c r="I335" i="3"/>
  <c r="J334" i="3"/>
  <c r="I334" i="3"/>
  <c r="I333" i="3"/>
  <c r="J332" i="3"/>
  <c r="I332" i="3"/>
  <c r="I331" i="3"/>
  <c r="J330" i="3"/>
  <c r="I330" i="3"/>
  <c r="I329" i="3"/>
  <c r="J328" i="3"/>
  <c r="I328" i="3"/>
  <c r="I327" i="3"/>
  <c r="J326" i="3"/>
  <c r="I326" i="3"/>
  <c r="I325" i="3"/>
  <c r="J324" i="3"/>
  <c r="I324" i="3"/>
  <c r="I323" i="3"/>
  <c r="J322" i="3"/>
  <c r="I322" i="3"/>
  <c r="J321" i="3"/>
  <c r="I321" i="3"/>
  <c r="J320" i="3"/>
  <c r="I320" i="3"/>
  <c r="J319" i="3"/>
  <c r="I319" i="3"/>
  <c r="J318" i="3"/>
  <c r="I318" i="3"/>
  <c r="J317" i="3"/>
  <c r="I317" i="3"/>
  <c r="J316" i="3"/>
  <c r="I316" i="3"/>
  <c r="J315" i="3"/>
  <c r="I315" i="3"/>
  <c r="I314" i="3"/>
  <c r="J313" i="3"/>
  <c r="I313" i="3"/>
  <c r="I312" i="3"/>
  <c r="J311" i="3"/>
  <c r="I311" i="3"/>
  <c r="I310" i="3"/>
  <c r="J309" i="3"/>
  <c r="I309" i="3"/>
  <c r="I308" i="3"/>
  <c r="J307" i="3"/>
  <c r="I307" i="3"/>
  <c r="I306" i="3"/>
  <c r="I305" i="3"/>
  <c r="J304" i="3"/>
  <c r="I304" i="3"/>
  <c r="I303" i="3"/>
  <c r="J302" i="3"/>
  <c r="I302" i="3"/>
  <c r="I301" i="3"/>
  <c r="J300" i="3"/>
  <c r="I300" i="3"/>
  <c r="J299" i="3"/>
  <c r="I299" i="3"/>
  <c r="J298" i="3"/>
  <c r="I298" i="3"/>
  <c r="J297" i="3"/>
  <c r="I297" i="3"/>
  <c r="J296" i="3"/>
  <c r="I296" i="3"/>
  <c r="J295" i="3"/>
  <c r="I295" i="3"/>
  <c r="J294" i="3"/>
  <c r="I294" i="3"/>
  <c r="J293" i="3"/>
  <c r="I293" i="3"/>
  <c r="J292" i="3"/>
  <c r="I292" i="3"/>
  <c r="J291" i="3"/>
  <c r="I291" i="3"/>
  <c r="I290" i="3"/>
  <c r="J289" i="3"/>
  <c r="I289" i="3"/>
  <c r="I288" i="3"/>
  <c r="J287" i="3"/>
  <c r="I287" i="3"/>
  <c r="I286" i="3"/>
  <c r="J285" i="3"/>
  <c r="I285" i="3"/>
  <c r="I284" i="3"/>
  <c r="J283" i="3"/>
  <c r="I283" i="3"/>
  <c r="I282" i="3"/>
  <c r="J281" i="3"/>
  <c r="I281" i="3"/>
  <c r="I280" i="3"/>
  <c r="J279" i="3"/>
  <c r="I279" i="3"/>
  <c r="I278" i="3"/>
  <c r="J277" i="3"/>
  <c r="I277" i="3"/>
  <c r="I276" i="3"/>
  <c r="J275" i="3"/>
  <c r="I275" i="3"/>
  <c r="I274" i="3"/>
  <c r="J273" i="3"/>
  <c r="I273" i="3"/>
  <c r="J272" i="3"/>
  <c r="I272" i="3"/>
  <c r="J271" i="3"/>
  <c r="I271" i="3"/>
  <c r="J270" i="3"/>
  <c r="I270" i="3"/>
  <c r="J269" i="3"/>
  <c r="I269" i="3"/>
  <c r="J268" i="3"/>
  <c r="I268" i="3"/>
  <c r="J267" i="3"/>
  <c r="I267" i="3"/>
  <c r="I266" i="3"/>
  <c r="J265" i="3"/>
  <c r="I265" i="3"/>
  <c r="I264" i="3"/>
  <c r="J263" i="3"/>
  <c r="I263" i="3"/>
  <c r="I262" i="3"/>
  <c r="J261" i="3"/>
  <c r="I261" i="3"/>
  <c r="I260" i="3"/>
  <c r="J259" i="3"/>
  <c r="I259" i="3"/>
  <c r="I258" i="3"/>
  <c r="J257" i="3"/>
  <c r="I257" i="3"/>
  <c r="I256" i="3"/>
  <c r="J255" i="3"/>
  <c r="I255" i="3"/>
  <c r="J254" i="3"/>
  <c r="I254" i="3"/>
  <c r="J253" i="3"/>
  <c r="I253" i="3"/>
  <c r="J252" i="3"/>
  <c r="I252" i="3"/>
  <c r="J251" i="3"/>
  <c r="I251" i="3"/>
  <c r="J250" i="3"/>
  <c r="I250" i="3"/>
  <c r="J249" i="3"/>
  <c r="I249" i="3"/>
  <c r="I248" i="3"/>
  <c r="J247" i="3"/>
  <c r="I247" i="3"/>
  <c r="I246" i="3"/>
  <c r="J245" i="3"/>
  <c r="I245" i="3"/>
  <c r="I244" i="3"/>
  <c r="J243" i="3"/>
  <c r="I243" i="3"/>
  <c r="I242" i="3"/>
  <c r="J241" i="3"/>
  <c r="I241" i="3"/>
  <c r="I240" i="3"/>
  <c r="J239" i="3"/>
  <c r="I239" i="3"/>
  <c r="I238" i="3"/>
  <c r="J237" i="3"/>
  <c r="I237" i="3"/>
  <c r="J236" i="3"/>
  <c r="I236" i="3"/>
  <c r="J235" i="3"/>
  <c r="I235" i="3"/>
  <c r="J234" i="3"/>
  <c r="I234" i="3"/>
  <c r="J233" i="3"/>
  <c r="I233" i="3"/>
  <c r="J232" i="3"/>
  <c r="I232" i="3"/>
  <c r="J231" i="3"/>
  <c r="I231" i="3"/>
  <c r="I230" i="3"/>
  <c r="J229" i="3"/>
  <c r="I229" i="3"/>
  <c r="I228" i="3"/>
  <c r="J227" i="3"/>
  <c r="I227" i="3"/>
  <c r="I226" i="3"/>
  <c r="J225" i="3"/>
  <c r="I225" i="3"/>
  <c r="I224" i="3"/>
  <c r="J223" i="3"/>
  <c r="I223" i="3"/>
  <c r="I222" i="3"/>
  <c r="J221" i="3"/>
  <c r="I221" i="3"/>
  <c r="I220" i="3"/>
  <c r="J219" i="3"/>
  <c r="I219" i="3"/>
  <c r="J218" i="3"/>
  <c r="I218" i="3"/>
  <c r="J217" i="3"/>
  <c r="I217" i="3"/>
  <c r="J216" i="3"/>
  <c r="I216" i="3"/>
  <c r="J215" i="3"/>
  <c r="I215" i="3"/>
  <c r="J214" i="3"/>
  <c r="I214" i="3"/>
  <c r="J213" i="3"/>
  <c r="I213" i="3"/>
  <c r="I212" i="3"/>
  <c r="J211" i="3"/>
  <c r="I211" i="3"/>
  <c r="I210" i="3"/>
  <c r="J209" i="3"/>
  <c r="I209" i="3"/>
  <c r="I208" i="3"/>
  <c r="J207" i="3"/>
  <c r="I207" i="3"/>
  <c r="I206" i="3"/>
  <c r="J205" i="3"/>
  <c r="I205" i="3"/>
  <c r="I204" i="3"/>
  <c r="J203" i="3"/>
  <c r="I203" i="3"/>
  <c r="I202" i="3"/>
  <c r="J201" i="3"/>
  <c r="I201" i="3"/>
  <c r="J200" i="3"/>
  <c r="I200" i="3"/>
  <c r="J199" i="3"/>
  <c r="I199" i="3"/>
  <c r="J198" i="3"/>
  <c r="I198" i="3"/>
  <c r="J197" i="3"/>
  <c r="I197" i="3"/>
  <c r="J196" i="3"/>
  <c r="I196" i="3"/>
  <c r="J195" i="3"/>
  <c r="I195" i="3"/>
  <c r="I194" i="3"/>
  <c r="I193" i="3"/>
  <c r="J192" i="3"/>
  <c r="I192" i="3"/>
  <c r="J191" i="3"/>
  <c r="I191" i="3"/>
  <c r="I190" i="3"/>
  <c r="I189" i="3"/>
  <c r="J188" i="3"/>
  <c r="I188" i="3"/>
  <c r="I187" i="3"/>
  <c r="J186" i="3"/>
  <c r="I186" i="3"/>
  <c r="I185" i="3"/>
  <c r="J184" i="3"/>
  <c r="I184" i="3"/>
  <c r="I183" i="3"/>
  <c r="J182" i="3"/>
  <c r="I182" i="3"/>
  <c r="J181" i="3"/>
  <c r="I181" i="3"/>
  <c r="J180" i="3"/>
  <c r="I180" i="3"/>
  <c r="J179" i="3"/>
  <c r="I179" i="3"/>
  <c r="J178" i="3"/>
  <c r="I178" i="3"/>
  <c r="J177" i="3"/>
  <c r="I177" i="3"/>
  <c r="J176" i="3"/>
  <c r="I176" i="3"/>
  <c r="I175" i="3"/>
  <c r="J174" i="3"/>
  <c r="I174" i="3"/>
  <c r="I173" i="3"/>
  <c r="J172" i="3"/>
  <c r="I172" i="3"/>
  <c r="I171" i="3"/>
  <c r="J170" i="3"/>
  <c r="I170" i="3"/>
  <c r="I169" i="3"/>
  <c r="J168" i="3"/>
  <c r="I168" i="3"/>
  <c r="J167" i="3"/>
  <c r="I167" i="3"/>
  <c r="I166" i="3"/>
  <c r="I165" i="3"/>
  <c r="J164" i="3"/>
  <c r="I164" i="3"/>
  <c r="J163" i="3"/>
  <c r="I163" i="3"/>
  <c r="J162" i="3"/>
  <c r="I162" i="3"/>
  <c r="J161" i="3"/>
  <c r="I161" i="3"/>
  <c r="J160" i="3"/>
  <c r="I160" i="3"/>
  <c r="J159" i="3"/>
  <c r="I159" i="3"/>
  <c r="J158" i="3"/>
  <c r="I158" i="3"/>
  <c r="I157" i="3"/>
  <c r="J156" i="3"/>
  <c r="I156" i="3"/>
  <c r="I155" i="3"/>
  <c r="J154" i="3"/>
  <c r="I154" i="3"/>
  <c r="I153" i="3"/>
  <c r="J152" i="3"/>
  <c r="I152" i="3"/>
  <c r="I151" i="3"/>
  <c r="J150" i="3"/>
  <c r="I150" i="3"/>
  <c r="I149" i="3"/>
  <c r="J148" i="3"/>
  <c r="I148" i="3"/>
  <c r="I147" i="3"/>
  <c r="J146" i="3"/>
  <c r="I146" i="3"/>
  <c r="J145" i="3"/>
  <c r="I145" i="3"/>
  <c r="J144" i="3"/>
  <c r="I144" i="3"/>
  <c r="J143" i="3"/>
  <c r="I143" i="3"/>
  <c r="J142" i="3"/>
  <c r="I142" i="3"/>
  <c r="J141" i="3"/>
  <c r="I141" i="3"/>
  <c r="J140" i="3"/>
  <c r="I140" i="3"/>
  <c r="I139" i="3"/>
  <c r="J138" i="3"/>
  <c r="I138" i="3"/>
  <c r="I137" i="3"/>
  <c r="J136" i="3"/>
  <c r="I136" i="3"/>
  <c r="I135" i="3"/>
  <c r="J134" i="3"/>
  <c r="I134" i="3"/>
  <c r="I133" i="3"/>
  <c r="J132" i="3"/>
  <c r="I132" i="3"/>
  <c r="I131" i="3"/>
  <c r="J130" i="3"/>
  <c r="I130" i="3"/>
  <c r="I129" i="3"/>
  <c r="J128" i="3"/>
  <c r="I128" i="3"/>
  <c r="J127" i="3"/>
  <c r="I127" i="3"/>
  <c r="J126" i="3"/>
  <c r="I126" i="3"/>
  <c r="J125" i="3"/>
  <c r="I125" i="3"/>
  <c r="J124" i="3"/>
  <c r="I124" i="3"/>
  <c r="J123" i="3"/>
  <c r="I123" i="3"/>
  <c r="J122" i="3"/>
  <c r="I122" i="3"/>
  <c r="I121" i="3"/>
  <c r="J120" i="3"/>
  <c r="I120" i="3"/>
  <c r="I119" i="3"/>
  <c r="J118" i="3"/>
  <c r="I118" i="3"/>
  <c r="I117" i="3"/>
  <c r="J116" i="3"/>
  <c r="I116" i="3"/>
  <c r="J115" i="3"/>
  <c r="I115" i="3"/>
  <c r="I114" i="3"/>
  <c r="I113" i="3"/>
  <c r="J112" i="3"/>
  <c r="I112" i="3"/>
  <c r="I111" i="3"/>
  <c r="J110" i="3"/>
  <c r="I110" i="3"/>
  <c r="J109" i="3"/>
  <c r="I109" i="3"/>
  <c r="J108" i="3"/>
  <c r="I108" i="3"/>
  <c r="J107" i="3"/>
  <c r="I107" i="3"/>
  <c r="J106" i="3"/>
  <c r="I106" i="3"/>
  <c r="J105" i="3"/>
  <c r="I105" i="3"/>
  <c r="J104" i="3"/>
  <c r="I104" i="3"/>
  <c r="I103" i="3"/>
  <c r="J102" i="3"/>
  <c r="I102" i="3"/>
  <c r="I101" i="3"/>
  <c r="J100" i="3"/>
  <c r="I100" i="3"/>
  <c r="I99" i="3"/>
  <c r="J98" i="3"/>
  <c r="I98" i="3"/>
  <c r="J97" i="3"/>
  <c r="I97" i="3"/>
  <c r="I96" i="3"/>
  <c r="I95" i="3"/>
  <c r="J94" i="3"/>
  <c r="I94" i="3"/>
  <c r="I93" i="3"/>
  <c r="J92" i="3"/>
  <c r="I92" i="3"/>
  <c r="J91" i="3"/>
  <c r="I91" i="3"/>
  <c r="J90" i="3"/>
  <c r="I90" i="3"/>
  <c r="J89" i="3"/>
  <c r="I89" i="3"/>
  <c r="J88" i="3"/>
  <c r="I88" i="3"/>
  <c r="J87" i="3"/>
  <c r="I87" i="3"/>
  <c r="J86" i="3"/>
  <c r="I86" i="3"/>
  <c r="I85" i="3"/>
  <c r="J84" i="3"/>
  <c r="I84" i="3"/>
  <c r="I83" i="3"/>
  <c r="J82" i="3"/>
  <c r="I82" i="3"/>
  <c r="I81" i="3"/>
  <c r="J80" i="3"/>
  <c r="I80" i="3"/>
  <c r="J79" i="3"/>
  <c r="I79" i="3"/>
  <c r="I78" i="3"/>
  <c r="I77" i="3"/>
  <c r="J76" i="3"/>
  <c r="I76" i="3"/>
  <c r="I75" i="3"/>
  <c r="J74" i="3"/>
  <c r="I74" i="3"/>
  <c r="J73" i="3"/>
  <c r="I73" i="3"/>
  <c r="J72" i="3"/>
  <c r="I72" i="3"/>
  <c r="J71" i="3"/>
  <c r="I71" i="3"/>
  <c r="J70" i="3"/>
  <c r="I70" i="3"/>
  <c r="J69" i="3"/>
  <c r="I69" i="3"/>
  <c r="J68" i="3"/>
  <c r="I68" i="3"/>
  <c r="I67" i="3"/>
  <c r="J66" i="3"/>
  <c r="I66" i="3"/>
  <c r="I65" i="3"/>
  <c r="J64" i="3"/>
  <c r="I64" i="3"/>
  <c r="I63" i="3"/>
  <c r="J62" i="3"/>
  <c r="I62" i="3"/>
  <c r="J61" i="3"/>
  <c r="I61" i="3"/>
  <c r="I60" i="3"/>
  <c r="I59" i="3"/>
  <c r="J58" i="3"/>
  <c r="I58" i="3"/>
  <c r="I57" i="3"/>
  <c r="J56" i="3"/>
  <c r="I56" i="3"/>
  <c r="J55" i="3"/>
  <c r="I55" i="3"/>
  <c r="J54" i="3"/>
  <c r="I54" i="3"/>
  <c r="J53" i="3"/>
  <c r="I53" i="3"/>
  <c r="J52" i="3"/>
  <c r="I52" i="3"/>
  <c r="J51" i="3"/>
  <c r="I51" i="3"/>
  <c r="J50" i="3"/>
  <c r="I50" i="3"/>
  <c r="I49" i="3"/>
  <c r="J48" i="3"/>
  <c r="I48" i="3"/>
  <c r="I47" i="3"/>
  <c r="J46" i="3"/>
  <c r="I46" i="3"/>
  <c r="I45" i="3"/>
  <c r="J44" i="3"/>
  <c r="I44" i="3"/>
  <c r="J43" i="3"/>
  <c r="I43" i="3"/>
  <c r="I42" i="3"/>
  <c r="I41" i="3"/>
  <c r="J40" i="3"/>
  <c r="I40" i="3"/>
  <c r="I39" i="3"/>
  <c r="J38" i="3"/>
  <c r="I38" i="3"/>
  <c r="J37" i="3"/>
  <c r="I37" i="3"/>
  <c r="J36" i="3"/>
  <c r="I36" i="3"/>
  <c r="J35" i="3"/>
  <c r="I35" i="3"/>
  <c r="J34" i="3"/>
  <c r="I34" i="3"/>
  <c r="J33" i="3"/>
  <c r="I33" i="3"/>
  <c r="J32" i="3"/>
  <c r="I32" i="3"/>
  <c r="I31" i="3"/>
  <c r="J30" i="3"/>
  <c r="I30" i="3"/>
  <c r="I29" i="3"/>
  <c r="J28" i="3"/>
  <c r="I28" i="3"/>
  <c r="I27" i="3"/>
  <c r="J26" i="3"/>
  <c r="I26" i="3"/>
  <c r="I25" i="3"/>
  <c r="J24" i="3"/>
  <c r="I24" i="3"/>
  <c r="I23" i="3"/>
  <c r="J22" i="3"/>
  <c r="I22" i="3"/>
  <c r="I21" i="3"/>
  <c r="J20" i="3"/>
  <c r="I20" i="3"/>
  <c r="J19" i="3"/>
  <c r="I19" i="3"/>
  <c r="J18" i="3"/>
  <c r="I18" i="3"/>
  <c r="J17" i="3"/>
  <c r="I17" i="3"/>
  <c r="J16" i="3"/>
  <c r="I16" i="3"/>
  <c r="J15" i="3"/>
  <c r="I15" i="3"/>
  <c r="J14" i="3"/>
  <c r="I14" i="3"/>
  <c r="I13" i="3"/>
  <c r="J12" i="3"/>
  <c r="I12" i="3"/>
  <c r="I11" i="3"/>
  <c r="J10" i="3"/>
  <c r="I10" i="3"/>
  <c r="I9" i="3"/>
  <c r="J8" i="3"/>
  <c r="I8" i="3"/>
  <c r="I7" i="3"/>
  <c r="J6" i="3"/>
  <c r="I6" i="3"/>
  <c r="I5" i="3"/>
  <c r="J4" i="3"/>
  <c r="I4" i="3"/>
  <c r="I3" i="3"/>
  <c r="J2" i="3"/>
  <c r="I2" i="3"/>
  <c r="I2051" i="2"/>
  <c r="I17" i="2"/>
  <c r="I2054" i="2"/>
  <c r="I2053" i="2"/>
  <c r="I2052" i="2"/>
  <c r="I2050" i="2"/>
  <c r="I2049" i="2"/>
  <c r="I2048" i="2"/>
  <c r="I2047" i="2"/>
  <c r="I2046" i="2"/>
  <c r="I2045" i="2"/>
  <c r="I2044" i="2"/>
  <c r="I2043" i="2"/>
  <c r="I2042" i="2"/>
  <c r="I2041" i="2"/>
  <c r="I2040" i="2"/>
  <c r="I2039" i="2"/>
  <c r="I2038" i="2"/>
  <c r="I2037" i="2"/>
  <c r="I2036" i="2"/>
  <c r="I2035" i="2"/>
  <c r="I2034" i="2"/>
  <c r="I2033" i="2"/>
  <c r="I2032" i="2"/>
  <c r="I2031" i="2"/>
  <c r="I2030" i="2"/>
  <c r="I2029" i="2"/>
  <c r="I2028" i="2"/>
  <c r="I2027" i="2"/>
  <c r="I2026" i="2"/>
  <c r="I2025" i="2"/>
  <c r="I2024" i="2"/>
  <c r="I2023" i="2"/>
  <c r="I2022" i="2"/>
  <c r="I2021" i="2"/>
  <c r="I2020" i="2"/>
  <c r="I2019" i="2"/>
  <c r="I2018" i="2"/>
  <c r="I2017" i="2"/>
  <c r="I2016" i="2"/>
  <c r="I2015" i="2"/>
  <c r="I2014" i="2"/>
  <c r="I2013" i="2"/>
  <c r="I2012" i="2"/>
  <c r="I2011" i="2"/>
  <c r="I2010" i="2"/>
  <c r="I2009" i="2"/>
  <c r="I2008" i="2"/>
  <c r="I2007" i="2"/>
  <c r="I2006" i="2"/>
  <c r="I2005" i="2"/>
  <c r="I2004" i="2"/>
  <c r="I2003" i="2"/>
  <c r="I2002" i="2"/>
  <c r="I2001" i="2"/>
  <c r="I2000" i="2"/>
  <c r="I1999" i="2"/>
  <c r="I1998" i="2"/>
  <c r="I1997" i="2"/>
  <c r="I1996" i="2"/>
  <c r="I1995" i="2"/>
  <c r="I1994" i="2"/>
  <c r="I1993" i="2"/>
  <c r="I1992" i="2"/>
  <c r="I1991" i="2"/>
  <c r="I1990" i="2"/>
  <c r="I1989" i="2"/>
  <c r="I1988" i="2"/>
  <c r="I1987" i="2"/>
  <c r="I1986" i="2"/>
  <c r="I1985" i="2"/>
  <c r="I1984" i="2"/>
  <c r="I1983" i="2"/>
  <c r="I1982" i="2"/>
  <c r="I1981" i="2"/>
  <c r="I1980" i="2"/>
  <c r="I1979" i="2"/>
  <c r="I1978" i="2"/>
  <c r="I1977" i="2"/>
  <c r="I1976" i="2"/>
  <c r="I1975" i="2"/>
  <c r="I1974" i="2"/>
  <c r="I1973" i="2"/>
  <c r="I1972" i="2"/>
  <c r="I1971" i="2"/>
  <c r="I1970" i="2"/>
  <c r="I1969" i="2"/>
  <c r="I1968" i="2"/>
  <c r="I1967" i="2"/>
  <c r="I1966" i="2"/>
  <c r="I1965" i="2"/>
  <c r="I1964" i="2"/>
  <c r="I1963" i="2"/>
  <c r="I1962" i="2"/>
  <c r="I1961" i="2"/>
  <c r="I1960" i="2"/>
  <c r="I1959" i="2"/>
  <c r="I1958" i="2"/>
  <c r="I1957" i="2"/>
  <c r="I1956" i="2"/>
  <c r="I1955" i="2"/>
  <c r="I1954" i="2"/>
  <c r="I1953" i="2"/>
  <c r="I1952" i="2"/>
  <c r="I1951" i="2"/>
  <c r="I1950" i="2"/>
  <c r="I1949" i="2"/>
  <c r="I1948" i="2"/>
  <c r="I1947" i="2"/>
  <c r="I1946" i="2"/>
  <c r="I1945" i="2"/>
  <c r="I1944" i="2"/>
  <c r="I1943" i="2"/>
  <c r="I1942" i="2"/>
  <c r="I1941" i="2"/>
  <c r="I1940" i="2"/>
  <c r="I1939" i="2"/>
  <c r="I1938" i="2"/>
  <c r="I1937" i="2"/>
  <c r="I1936" i="2"/>
  <c r="I1935" i="2"/>
  <c r="I1934" i="2"/>
  <c r="I1933" i="2"/>
  <c r="I1932" i="2"/>
  <c r="I1931" i="2"/>
  <c r="I1930" i="2"/>
  <c r="I1929" i="2"/>
  <c r="I1928" i="2"/>
  <c r="I1927" i="2"/>
  <c r="I1926" i="2"/>
  <c r="I1925" i="2"/>
  <c r="I1924" i="2"/>
  <c r="I1923" i="2"/>
  <c r="I1922" i="2"/>
  <c r="I1921" i="2"/>
  <c r="I1920" i="2"/>
  <c r="I1919" i="2"/>
  <c r="I1918" i="2"/>
  <c r="I1917" i="2"/>
  <c r="I1916" i="2"/>
  <c r="I1915" i="2"/>
  <c r="I1914" i="2"/>
  <c r="I1913" i="2"/>
  <c r="I1912" i="2"/>
  <c r="I1911" i="2"/>
  <c r="I1910" i="2"/>
  <c r="I1909" i="2"/>
  <c r="I1908" i="2"/>
  <c r="I1907" i="2"/>
  <c r="I1906" i="2"/>
  <c r="I1905" i="2"/>
  <c r="I1904" i="2"/>
  <c r="I1903" i="2"/>
  <c r="I1902" i="2"/>
  <c r="I1901" i="2"/>
  <c r="I1900" i="2"/>
  <c r="I1899" i="2"/>
  <c r="I1898" i="2"/>
  <c r="I1897" i="2"/>
  <c r="I1896" i="2"/>
  <c r="I1895" i="2"/>
  <c r="I1894" i="2"/>
  <c r="I1893" i="2"/>
  <c r="I1892" i="2"/>
  <c r="I1891" i="2"/>
  <c r="I1890" i="2"/>
  <c r="I1889" i="2"/>
  <c r="I1888" i="2"/>
  <c r="I1887" i="2"/>
  <c r="I1886" i="2"/>
  <c r="I1885" i="2"/>
  <c r="I1884" i="2"/>
  <c r="I1883" i="2"/>
  <c r="I1882" i="2"/>
  <c r="I1881" i="2"/>
  <c r="I1880" i="2"/>
  <c r="I1879" i="2"/>
  <c r="I1878" i="2"/>
  <c r="I1877" i="2"/>
  <c r="I1876" i="2"/>
  <c r="I1875" i="2"/>
  <c r="I1874" i="2"/>
  <c r="I1873" i="2"/>
  <c r="I1872" i="2"/>
  <c r="I1871" i="2"/>
  <c r="I1870" i="2"/>
  <c r="I1869" i="2"/>
  <c r="I1868" i="2"/>
  <c r="I1867" i="2"/>
  <c r="I1866" i="2"/>
  <c r="I1865" i="2"/>
  <c r="I1864" i="2"/>
  <c r="I1863" i="2"/>
  <c r="I1862" i="2"/>
  <c r="I1861" i="2"/>
  <c r="I1860" i="2"/>
  <c r="I1859" i="2"/>
  <c r="I1858" i="2"/>
  <c r="I1857" i="2"/>
  <c r="I1856" i="2"/>
  <c r="I1855" i="2"/>
  <c r="I1854" i="2"/>
  <c r="I1853" i="2"/>
  <c r="I1852" i="2"/>
  <c r="I1851" i="2"/>
  <c r="I1850" i="2"/>
  <c r="I1849" i="2"/>
  <c r="I1848" i="2"/>
  <c r="I1847" i="2"/>
  <c r="I1846" i="2"/>
  <c r="I1845" i="2"/>
  <c r="I1844" i="2"/>
  <c r="I1843" i="2"/>
  <c r="I1842" i="2"/>
  <c r="I1841" i="2"/>
  <c r="I1840" i="2"/>
  <c r="I1839" i="2"/>
  <c r="I1838" i="2"/>
  <c r="I1837" i="2"/>
  <c r="I1836" i="2"/>
  <c r="I1835" i="2"/>
  <c r="I1834" i="2"/>
  <c r="I1833" i="2"/>
  <c r="I1832" i="2"/>
  <c r="I1831" i="2"/>
  <c r="I1830" i="2"/>
  <c r="I1829" i="2"/>
  <c r="I1828" i="2"/>
  <c r="I1827" i="2"/>
  <c r="I1826" i="2"/>
  <c r="I1825" i="2"/>
  <c r="I1824" i="2"/>
  <c r="I1823" i="2"/>
  <c r="I1822" i="2"/>
  <c r="I1821" i="2"/>
  <c r="I1820" i="2"/>
  <c r="I1819" i="2"/>
  <c r="I1818" i="2"/>
  <c r="I1817" i="2"/>
  <c r="I1816" i="2"/>
  <c r="I1815" i="2"/>
  <c r="I1814" i="2"/>
  <c r="I1813" i="2"/>
  <c r="I1812" i="2"/>
  <c r="I1811" i="2"/>
  <c r="I1810" i="2"/>
  <c r="I1809" i="2"/>
  <c r="I1808" i="2"/>
  <c r="I1807" i="2"/>
  <c r="I1806" i="2"/>
  <c r="I1805" i="2"/>
  <c r="I1804" i="2"/>
  <c r="I1803" i="2"/>
  <c r="I1802" i="2"/>
  <c r="I1801" i="2"/>
  <c r="I1800" i="2"/>
  <c r="I1799" i="2"/>
  <c r="I1798" i="2"/>
  <c r="I1797" i="2"/>
  <c r="I1796" i="2"/>
  <c r="I1795" i="2"/>
  <c r="I1794" i="2"/>
  <c r="I1793" i="2"/>
  <c r="I1792" i="2"/>
  <c r="I1791" i="2"/>
  <c r="I1790" i="2"/>
  <c r="I1789" i="2"/>
  <c r="I1788" i="2"/>
  <c r="I1787" i="2"/>
  <c r="I1786" i="2"/>
  <c r="I1785" i="2"/>
  <c r="I1784" i="2"/>
  <c r="I1783" i="2"/>
  <c r="I1782" i="2"/>
  <c r="I1781" i="2"/>
  <c r="I1780" i="2"/>
  <c r="I1779" i="2"/>
  <c r="I1778" i="2"/>
  <c r="I1777" i="2"/>
  <c r="I1776" i="2"/>
  <c r="I1775" i="2"/>
  <c r="I1774" i="2"/>
  <c r="I1773" i="2"/>
  <c r="I1772" i="2"/>
  <c r="I1771" i="2"/>
  <c r="I1770" i="2"/>
  <c r="I1769" i="2"/>
  <c r="I1768" i="2"/>
  <c r="I1767" i="2"/>
  <c r="I1766" i="2"/>
  <c r="I1765" i="2"/>
  <c r="I1764" i="2"/>
  <c r="I1763" i="2"/>
  <c r="I1762" i="2"/>
  <c r="I1761" i="2"/>
  <c r="I1760" i="2"/>
  <c r="I1759" i="2"/>
  <c r="I1758" i="2"/>
  <c r="I1757" i="2"/>
  <c r="I1756" i="2"/>
  <c r="I1755" i="2"/>
  <c r="I1754" i="2"/>
  <c r="I1753" i="2"/>
  <c r="I1752" i="2"/>
  <c r="I1751" i="2"/>
  <c r="I1750" i="2"/>
  <c r="I1749" i="2"/>
  <c r="I1748" i="2"/>
  <c r="I1747" i="2"/>
  <c r="I1746" i="2"/>
  <c r="I1745" i="2"/>
  <c r="I1744" i="2"/>
  <c r="I1743" i="2"/>
  <c r="I1742" i="2"/>
  <c r="I1741" i="2"/>
  <c r="I1740" i="2"/>
  <c r="I1739" i="2"/>
  <c r="I1738" i="2"/>
  <c r="I1737" i="2"/>
  <c r="I1736" i="2"/>
  <c r="I1735" i="2"/>
  <c r="I1734" i="2"/>
  <c r="I1733" i="2"/>
  <c r="I1732" i="2"/>
  <c r="I1731" i="2"/>
  <c r="I1730" i="2"/>
  <c r="I1729" i="2"/>
  <c r="I1728" i="2"/>
  <c r="I1727" i="2"/>
  <c r="I1726" i="2"/>
  <c r="I1725" i="2"/>
  <c r="I1724" i="2"/>
  <c r="I1723" i="2"/>
  <c r="I1722" i="2"/>
  <c r="I1721" i="2"/>
  <c r="I1720" i="2"/>
  <c r="I1719" i="2"/>
  <c r="I1718" i="2"/>
  <c r="I1717" i="2"/>
  <c r="I1716" i="2"/>
  <c r="I1715" i="2"/>
  <c r="I1714" i="2"/>
  <c r="I1713" i="2"/>
  <c r="I1712" i="2"/>
  <c r="I1711" i="2"/>
  <c r="I1710" i="2"/>
  <c r="I1709" i="2"/>
  <c r="I1708" i="2"/>
  <c r="I1707" i="2"/>
  <c r="I1706" i="2"/>
  <c r="I1705" i="2"/>
  <c r="I1704" i="2"/>
  <c r="I1703" i="2"/>
  <c r="I1702" i="2"/>
  <c r="I1701" i="2"/>
  <c r="I1700" i="2"/>
  <c r="I1699" i="2"/>
  <c r="I1698" i="2"/>
  <c r="I1697" i="2"/>
  <c r="I1696" i="2"/>
  <c r="I1695" i="2"/>
  <c r="I1694" i="2"/>
  <c r="I1693" i="2"/>
  <c r="I1692" i="2"/>
  <c r="I1691" i="2"/>
  <c r="I1690" i="2"/>
  <c r="I1689" i="2"/>
  <c r="I1688" i="2"/>
  <c r="I1687" i="2"/>
  <c r="I1686" i="2"/>
  <c r="I1685" i="2"/>
  <c r="I1684" i="2"/>
  <c r="I1683" i="2"/>
  <c r="I1682" i="2"/>
  <c r="I1681" i="2"/>
  <c r="I1680" i="2"/>
  <c r="I1679" i="2"/>
  <c r="I1678" i="2"/>
  <c r="I1677" i="2"/>
  <c r="I1676" i="2"/>
  <c r="I1675" i="2"/>
  <c r="I1674" i="2"/>
  <c r="I1673" i="2"/>
  <c r="I1672" i="2"/>
  <c r="I1671" i="2"/>
  <c r="I1670" i="2"/>
  <c r="I1669" i="2"/>
  <c r="I1668" i="2"/>
  <c r="I1667" i="2"/>
  <c r="I1666" i="2"/>
  <c r="I1665" i="2"/>
  <c r="I1664" i="2"/>
  <c r="I1663" i="2"/>
  <c r="I1662" i="2"/>
  <c r="I1661" i="2"/>
  <c r="I1660" i="2"/>
  <c r="I1659" i="2"/>
  <c r="I1658" i="2"/>
  <c r="I1657" i="2"/>
  <c r="I1656" i="2"/>
  <c r="I1655" i="2"/>
  <c r="I1654" i="2"/>
  <c r="I1653" i="2"/>
  <c r="I1652" i="2"/>
  <c r="I1651" i="2"/>
  <c r="I1650" i="2"/>
  <c r="I1649" i="2"/>
  <c r="I1648" i="2"/>
  <c r="I1647" i="2"/>
  <c r="I1646" i="2"/>
  <c r="I1645" i="2"/>
  <c r="I1644" i="2"/>
  <c r="I1643" i="2"/>
  <c r="I1642" i="2"/>
  <c r="I1641" i="2"/>
  <c r="I1640" i="2"/>
  <c r="I1639" i="2"/>
  <c r="I1638" i="2"/>
  <c r="I1637" i="2"/>
  <c r="I1636" i="2"/>
  <c r="I1635" i="2"/>
  <c r="I1634" i="2"/>
  <c r="I1633" i="2"/>
  <c r="I1632" i="2"/>
  <c r="I1631" i="2"/>
  <c r="I1630" i="2"/>
  <c r="I1629" i="2"/>
  <c r="I1628" i="2"/>
  <c r="I1627" i="2"/>
  <c r="I1626" i="2"/>
  <c r="I1625" i="2"/>
  <c r="I1624" i="2"/>
  <c r="I1623" i="2"/>
  <c r="I1622" i="2"/>
  <c r="I1621" i="2"/>
  <c r="I1620" i="2"/>
  <c r="I1619" i="2"/>
  <c r="I1618" i="2"/>
  <c r="I1617" i="2"/>
  <c r="I1616" i="2"/>
  <c r="I1615" i="2"/>
  <c r="I1614" i="2"/>
  <c r="I1613" i="2"/>
  <c r="I1612" i="2"/>
  <c r="I1611" i="2"/>
  <c r="I1610" i="2"/>
  <c r="I1609" i="2"/>
  <c r="I1608" i="2"/>
  <c r="I1607" i="2"/>
  <c r="I1606" i="2"/>
  <c r="I1605" i="2"/>
  <c r="I1604" i="2"/>
  <c r="I1603" i="2"/>
  <c r="I1602" i="2"/>
  <c r="I1601" i="2"/>
  <c r="I1600" i="2"/>
  <c r="I1599" i="2"/>
  <c r="I1598" i="2"/>
  <c r="I1597" i="2"/>
  <c r="I1596" i="2"/>
  <c r="I1595" i="2"/>
  <c r="I1594" i="2"/>
  <c r="I1593" i="2"/>
  <c r="I1592" i="2"/>
  <c r="I1591" i="2"/>
  <c r="I1590" i="2"/>
  <c r="I1589" i="2"/>
  <c r="I1588" i="2"/>
  <c r="I1587" i="2"/>
  <c r="I1586" i="2"/>
  <c r="I1585" i="2"/>
  <c r="I1584" i="2"/>
  <c r="I1583" i="2"/>
  <c r="I1582" i="2"/>
  <c r="I1581" i="2"/>
  <c r="I1580" i="2"/>
  <c r="I1579" i="2"/>
  <c r="I1578" i="2"/>
  <c r="I1577" i="2"/>
  <c r="I1576" i="2"/>
  <c r="I1575" i="2"/>
  <c r="I1574" i="2"/>
  <c r="I1573" i="2"/>
  <c r="I1572" i="2"/>
  <c r="I1571" i="2"/>
  <c r="I1570" i="2"/>
  <c r="I1569" i="2"/>
  <c r="I1568" i="2"/>
  <c r="I1567" i="2"/>
  <c r="I1566" i="2"/>
  <c r="I1565" i="2"/>
  <c r="I1564" i="2"/>
  <c r="I1563" i="2"/>
  <c r="I1562" i="2"/>
  <c r="I1561" i="2"/>
  <c r="I1560" i="2"/>
  <c r="I1559" i="2"/>
  <c r="I1558" i="2"/>
  <c r="I1557" i="2"/>
  <c r="I1556" i="2"/>
  <c r="I1555" i="2"/>
  <c r="I1554" i="2"/>
  <c r="I1553" i="2"/>
  <c r="I1552" i="2"/>
  <c r="I1551" i="2"/>
  <c r="I1550" i="2"/>
  <c r="I1549" i="2"/>
  <c r="I1548" i="2"/>
  <c r="I1547" i="2"/>
  <c r="I1546" i="2"/>
  <c r="I1545" i="2"/>
  <c r="I1544" i="2"/>
  <c r="I1543" i="2"/>
  <c r="I1542" i="2"/>
  <c r="I1541" i="2"/>
  <c r="I1540" i="2"/>
  <c r="I1539" i="2"/>
  <c r="I1538" i="2"/>
  <c r="I1537" i="2"/>
  <c r="I1536" i="2"/>
  <c r="I1535" i="2"/>
  <c r="I1534" i="2"/>
  <c r="I1533" i="2"/>
  <c r="I1532" i="2"/>
  <c r="I1531" i="2"/>
  <c r="I1530" i="2"/>
  <c r="I1529" i="2"/>
  <c r="I1528" i="2"/>
  <c r="I1527" i="2"/>
  <c r="I1526" i="2"/>
  <c r="I1525" i="2"/>
  <c r="I1524" i="2"/>
  <c r="I1523" i="2"/>
  <c r="I1522" i="2"/>
  <c r="I1521" i="2"/>
  <c r="I1520" i="2"/>
  <c r="I1519" i="2"/>
  <c r="I1518" i="2"/>
  <c r="I1517" i="2"/>
  <c r="I1516" i="2"/>
  <c r="I1515" i="2"/>
  <c r="I1514" i="2"/>
  <c r="I1513" i="2"/>
  <c r="I1512" i="2"/>
  <c r="I1511" i="2"/>
  <c r="I1510" i="2"/>
  <c r="I1509" i="2"/>
  <c r="I1508" i="2"/>
  <c r="I1507" i="2"/>
  <c r="I1506" i="2"/>
  <c r="I1505" i="2"/>
  <c r="I1504" i="2"/>
  <c r="I1503" i="2"/>
  <c r="I1502" i="2"/>
  <c r="I1501" i="2"/>
  <c r="I1500" i="2"/>
  <c r="I1499" i="2"/>
  <c r="I1498" i="2"/>
  <c r="I1497" i="2"/>
  <c r="I1496" i="2"/>
  <c r="I1495" i="2"/>
  <c r="I1494" i="2"/>
  <c r="I1493" i="2"/>
  <c r="I1492" i="2"/>
  <c r="I1491" i="2"/>
  <c r="I1490" i="2"/>
  <c r="I1489" i="2"/>
  <c r="I1488" i="2"/>
  <c r="I1487" i="2"/>
  <c r="I1486" i="2"/>
  <c r="I1485" i="2"/>
  <c r="I1484" i="2"/>
  <c r="I1483" i="2"/>
  <c r="I1482" i="2"/>
  <c r="I1481" i="2"/>
  <c r="I1480" i="2"/>
  <c r="I1479" i="2"/>
  <c r="I1478" i="2"/>
  <c r="I1477" i="2"/>
  <c r="I1476" i="2"/>
  <c r="I1475" i="2"/>
  <c r="I1474" i="2"/>
  <c r="I1473" i="2"/>
  <c r="I1472" i="2"/>
  <c r="I1471" i="2"/>
  <c r="I1470" i="2"/>
  <c r="I1469" i="2"/>
  <c r="I1468" i="2"/>
  <c r="I1467" i="2"/>
  <c r="I1466" i="2"/>
  <c r="I1465" i="2"/>
  <c r="I1464" i="2"/>
  <c r="I1463" i="2"/>
  <c r="I1462" i="2"/>
  <c r="I1461" i="2"/>
  <c r="I1460" i="2"/>
  <c r="I1459" i="2"/>
  <c r="I1458" i="2"/>
  <c r="I1457" i="2"/>
  <c r="I1456" i="2"/>
  <c r="I1455" i="2"/>
  <c r="I1454" i="2"/>
  <c r="I1453" i="2"/>
  <c r="I1452" i="2"/>
  <c r="I1451" i="2"/>
  <c r="I1450" i="2"/>
  <c r="I1449" i="2"/>
  <c r="I1448" i="2"/>
  <c r="I1447" i="2"/>
  <c r="I1446" i="2"/>
  <c r="I1445" i="2"/>
  <c r="I1444" i="2"/>
  <c r="I1443" i="2"/>
  <c r="I1442" i="2"/>
  <c r="I1441" i="2"/>
  <c r="I1440" i="2"/>
  <c r="I1439" i="2"/>
  <c r="I1438" i="2"/>
  <c r="I1437" i="2"/>
  <c r="I1436" i="2"/>
  <c r="I1435" i="2"/>
  <c r="I1434" i="2"/>
  <c r="I1433" i="2"/>
  <c r="I1432" i="2"/>
  <c r="I1431" i="2"/>
  <c r="I1430" i="2"/>
  <c r="I1429" i="2"/>
  <c r="I1428" i="2"/>
  <c r="I1427" i="2"/>
  <c r="I1426" i="2"/>
  <c r="I1425" i="2"/>
  <c r="I1424" i="2"/>
  <c r="I1423" i="2"/>
  <c r="I1422" i="2"/>
  <c r="I1421" i="2"/>
  <c r="I1420" i="2"/>
  <c r="I1419" i="2"/>
  <c r="I1418" i="2"/>
  <c r="I1417" i="2"/>
  <c r="I1416" i="2"/>
  <c r="I1415" i="2"/>
  <c r="I1414" i="2"/>
  <c r="I1413" i="2"/>
  <c r="I1412" i="2"/>
  <c r="I1411" i="2"/>
  <c r="I1410" i="2"/>
  <c r="I1409" i="2"/>
  <c r="I1408" i="2"/>
  <c r="I1407" i="2"/>
  <c r="I1406" i="2"/>
  <c r="I1405" i="2"/>
  <c r="I1404" i="2"/>
  <c r="I1403" i="2"/>
  <c r="I1402" i="2"/>
  <c r="I1401" i="2"/>
  <c r="I1400" i="2"/>
  <c r="I1399" i="2"/>
  <c r="I1398" i="2"/>
  <c r="I1397" i="2"/>
  <c r="I1396" i="2"/>
  <c r="I1395" i="2"/>
  <c r="I1394" i="2"/>
  <c r="I1393" i="2"/>
  <c r="I1392" i="2"/>
  <c r="I1391" i="2"/>
  <c r="I1390" i="2"/>
  <c r="I1389" i="2"/>
  <c r="I1388" i="2"/>
  <c r="I1387" i="2"/>
  <c r="I1386" i="2"/>
  <c r="I1385" i="2"/>
  <c r="I1384" i="2"/>
  <c r="I1383" i="2"/>
  <c r="I1382" i="2"/>
  <c r="I1381" i="2"/>
  <c r="I1380" i="2"/>
  <c r="I1379" i="2"/>
  <c r="I1378" i="2"/>
  <c r="I1377" i="2"/>
  <c r="I1376" i="2"/>
  <c r="I1375" i="2"/>
  <c r="I1374" i="2"/>
  <c r="I1373" i="2"/>
  <c r="I1372" i="2"/>
  <c r="I1371" i="2"/>
  <c r="I1370" i="2"/>
  <c r="I1369" i="2"/>
  <c r="I1368" i="2"/>
  <c r="I1367" i="2"/>
  <c r="I1366" i="2"/>
  <c r="I1365" i="2"/>
  <c r="I1364" i="2"/>
  <c r="I1363" i="2"/>
  <c r="I1362" i="2"/>
  <c r="I1361" i="2"/>
  <c r="I1360" i="2"/>
  <c r="I1359" i="2"/>
  <c r="I1358" i="2"/>
  <c r="I1357" i="2"/>
  <c r="I1356" i="2"/>
  <c r="I1355" i="2"/>
  <c r="I1354" i="2"/>
  <c r="I1353" i="2"/>
  <c r="I1352" i="2"/>
  <c r="I1351" i="2"/>
  <c r="I1350" i="2"/>
  <c r="I1349" i="2"/>
  <c r="I1348" i="2"/>
  <c r="I1347" i="2"/>
  <c r="I1346" i="2"/>
  <c r="I1345" i="2"/>
  <c r="I1344" i="2"/>
  <c r="I1343" i="2"/>
  <c r="I1342" i="2"/>
  <c r="I1341" i="2"/>
  <c r="I1340" i="2"/>
  <c r="I1339" i="2"/>
  <c r="I1338" i="2"/>
  <c r="I1337" i="2"/>
  <c r="I1336" i="2"/>
  <c r="I1335" i="2"/>
  <c r="I1334" i="2"/>
  <c r="I1333" i="2"/>
  <c r="I1332" i="2"/>
  <c r="I1331" i="2"/>
  <c r="I1330" i="2"/>
  <c r="I1329" i="2"/>
  <c r="I1328" i="2"/>
  <c r="I1327" i="2"/>
  <c r="I1326" i="2"/>
  <c r="I1325" i="2"/>
  <c r="I1324" i="2"/>
  <c r="I1323" i="2"/>
  <c r="I1322" i="2"/>
  <c r="I1321" i="2"/>
  <c r="I1320" i="2"/>
  <c r="I1319" i="2"/>
  <c r="I1318" i="2"/>
  <c r="I1317" i="2"/>
  <c r="I1316" i="2"/>
  <c r="I1315" i="2"/>
  <c r="I1314" i="2"/>
  <c r="I1313" i="2"/>
  <c r="I1312" i="2"/>
  <c r="I1311" i="2"/>
  <c r="I1310" i="2"/>
  <c r="I1309" i="2"/>
  <c r="I1308" i="2"/>
  <c r="I1307" i="2"/>
  <c r="I1306" i="2"/>
  <c r="I1305" i="2"/>
  <c r="I1304" i="2"/>
  <c r="I1303" i="2"/>
  <c r="I1302" i="2"/>
  <c r="I1301" i="2"/>
  <c r="I1300" i="2"/>
  <c r="I1299" i="2"/>
  <c r="I1298" i="2"/>
  <c r="I1297" i="2"/>
  <c r="I1296" i="2"/>
  <c r="I1295" i="2"/>
  <c r="I1294" i="2"/>
  <c r="I1293" i="2"/>
  <c r="I1292" i="2"/>
  <c r="I1291" i="2"/>
  <c r="I1290" i="2"/>
  <c r="I1289" i="2"/>
  <c r="I1288" i="2"/>
  <c r="I1287" i="2"/>
  <c r="I1286" i="2"/>
  <c r="I1285" i="2"/>
  <c r="I1284" i="2"/>
  <c r="I1283" i="2"/>
  <c r="I1282" i="2"/>
  <c r="I1281" i="2"/>
  <c r="I1280" i="2"/>
  <c r="I1279" i="2"/>
  <c r="I1278" i="2"/>
  <c r="I1277" i="2"/>
  <c r="I1276" i="2"/>
  <c r="I1275" i="2"/>
  <c r="I1274" i="2"/>
  <c r="I1273" i="2"/>
  <c r="I1272" i="2"/>
  <c r="I1271" i="2"/>
  <c r="I1270" i="2"/>
  <c r="I1269" i="2"/>
  <c r="I1268" i="2"/>
  <c r="I1267" i="2"/>
  <c r="I1266" i="2"/>
  <c r="I1265" i="2"/>
  <c r="I1264" i="2"/>
  <c r="I1263" i="2"/>
  <c r="I1262" i="2"/>
  <c r="I1261" i="2"/>
  <c r="I1260" i="2"/>
  <c r="I1259" i="2"/>
  <c r="I1258" i="2"/>
  <c r="I1257" i="2"/>
  <c r="I1256" i="2"/>
  <c r="I1255" i="2"/>
  <c r="I1254" i="2"/>
  <c r="I1253" i="2"/>
  <c r="I1252" i="2"/>
  <c r="I1251" i="2"/>
  <c r="I1250" i="2"/>
  <c r="I1249" i="2"/>
  <c r="I1248" i="2"/>
  <c r="I1247" i="2"/>
  <c r="I1246" i="2"/>
  <c r="I1245" i="2"/>
  <c r="I1244" i="2"/>
  <c r="I1243" i="2"/>
  <c r="I1242" i="2"/>
  <c r="I1241" i="2"/>
  <c r="I1240" i="2"/>
  <c r="I1239" i="2"/>
  <c r="I1238" i="2"/>
  <c r="I1237" i="2"/>
  <c r="I1236" i="2"/>
  <c r="I1235" i="2"/>
  <c r="I1234" i="2"/>
  <c r="I1233" i="2"/>
  <c r="I1232" i="2"/>
  <c r="I1231" i="2"/>
  <c r="I1230" i="2"/>
  <c r="I1229" i="2"/>
  <c r="I1228" i="2"/>
  <c r="I1227" i="2"/>
  <c r="I1226" i="2"/>
  <c r="I1225" i="2"/>
  <c r="I1224" i="2"/>
  <c r="I1223" i="2"/>
  <c r="I1222" i="2"/>
  <c r="I1221" i="2"/>
  <c r="I1220" i="2"/>
  <c r="I1219" i="2"/>
  <c r="I1218" i="2"/>
  <c r="I1217" i="2"/>
  <c r="I1216" i="2"/>
  <c r="I1215" i="2"/>
  <c r="I1214" i="2"/>
  <c r="I1213" i="2"/>
  <c r="I1212" i="2"/>
  <c r="I1211" i="2"/>
  <c r="I1210" i="2"/>
  <c r="I1209" i="2"/>
  <c r="I1208" i="2"/>
  <c r="I1207" i="2"/>
  <c r="I1206" i="2"/>
  <c r="I1205" i="2"/>
  <c r="I1204" i="2"/>
  <c r="I1203" i="2"/>
  <c r="I1202" i="2"/>
  <c r="I1201" i="2"/>
  <c r="I1200" i="2"/>
  <c r="I1199" i="2"/>
  <c r="I1198" i="2"/>
  <c r="I1197" i="2"/>
  <c r="I1196" i="2"/>
  <c r="I1195" i="2"/>
  <c r="I1194" i="2"/>
  <c r="I1193" i="2"/>
  <c r="I1192" i="2"/>
  <c r="I1191" i="2"/>
  <c r="I1190" i="2"/>
  <c r="I1189" i="2"/>
  <c r="I1188" i="2"/>
  <c r="I1187" i="2"/>
  <c r="I1186" i="2"/>
  <c r="I1185" i="2"/>
  <c r="I1184" i="2"/>
  <c r="I1183" i="2"/>
  <c r="I1182" i="2"/>
  <c r="I1181" i="2"/>
  <c r="I1180" i="2"/>
  <c r="I1179" i="2"/>
  <c r="I1178" i="2"/>
  <c r="I1177" i="2"/>
  <c r="I1176" i="2"/>
  <c r="I1175" i="2"/>
  <c r="I1174" i="2"/>
  <c r="I1173" i="2"/>
  <c r="I1172" i="2"/>
  <c r="I1171" i="2"/>
  <c r="I1170" i="2"/>
  <c r="I1169" i="2"/>
  <c r="I1168" i="2"/>
  <c r="I1167" i="2"/>
  <c r="I1166" i="2"/>
  <c r="I1165" i="2"/>
  <c r="I1164" i="2"/>
  <c r="I1163" i="2"/>
  <c r="I1162" i="2"/>
  <c r="I1161" i="2"/>
  <c r="I1160" i="2"/>
  <c r="I1159" i="2"/>
  <c r="I1158" i="2"/>
  <c r="I1157" i="2"/>
  <c r="I1156" i="2"/>
  <c r="I1155" i="2"/>
  <c r="I1154" i="2"/>
  <c r="I1153" i="2"/>
  <c r="I1152" i="2"/>
  <c r="I1151" i="2"/>
  <c r="I1150" i="2"/>
  <c r="I1149" i="2"/>
  <c r="I1148" i="2"/>
  <c r="I1147" i="2"/>
  <c r="I1146" i="2"/>
  <c r="I1145" i="2"/>
  <c r="I1144" i="2"/>
  <c r="I1143" i="2"/>
  <c r="I1142" i="2"/>
  <c r="I1141" i="2"/>
  <c r="I1140" i="2"/>
  <c r="I1139" i="2"/>
  <c r="I1138" i="2"/>
  <c r="I1137" i="2"/>
  <c r="I1136" i="2"/>
  <c r="I1135" i="2"/>
  <c r="I1134" i="2"/>
  <c r="I1133" i="2"/>
  <c r="I1132" i="2"/>
  <c r="I1131" i="2"/>
  <c r="I1130" i="2"/>
  <c r="I1129" i="2"/>
  <c r="I1128" i="2"/>
  <c r="I1127" i="2"/>
  <c r="I1126" i="2"/>
  <c r="I1125" i="2"/>
  <c r="I1124" i="2"/>
  <c r="I1123" i="2"/>
  <c r="I1122" i="2"/>
  <c r="I1121" i="2"/>
  <c r="I1120" i="2"/>
  <c r="I1119" i="2"/>
  <c r="I1118" i="2"/>
  <c r="I1117" i="2"/>
  <c r="I1116" i="2"/>
  <c r="I1115" i="2"/>
  <c r="I1114" i="2"/>
  <c r="I1113" i="2"/>
  <c r="I1112" i="2"/>
  <c r="I1111" i="2"/>
  <c r="I1110" i="2"/>
  <c r="I1109" i="2"/>
  <c r="I1108" i="2"/>
  <c r="I1107" i="2"/>
  <c r="I1106" i="2"/>
  <c r="I1105" i="2"/>
  <c r="I1104" i="2"/>
  <c r="I1103" i="2"/>
  <c r="I1102" i="2"/>
  <c r="I1101" i="2"/>
  <c r="I1100" i="2"/>
  <c r="I1099" i="2"/>
  <c r="I1098" i="2"/>
  <c r="I1097" i="2"/>
  <c r="I1096" i="2"/>
  <c r="I1095" i="2"/>
  <c r="I1094" i="2"/>
  <c r="I1093" i="2"/>
  <c r="I1092" i="2"/>
  <c r="I1091" i="2"/>
  <c r="I1090" i="2"/>
  <c r="I1089" i="2"/>
  <c r="I1088" i="2"/>
  <c r="I1087" i="2"/>
  <c r="I1086" i="2"/>
  <c r="I1085" i="2"/>
  <c r="I1084" i="2"/>
  <c r="I1083" i="2"/>
  <c r="I1082" i="2"/>
  <c r="I1081" i="2"/>
  <c r="I1080" i="2"/>
  <c r="I1079" i="2"/>
  <c r="I1078" i="2"/>
  <c r="I1077" i="2"/>
  <c r="I1076" i="2"/>
  <c r="I1075" i="2"/>
  <c r="I1074" i="2"/>
  <c r="I1073" i="2"/>
  <c r="I1072" i="2"/>
  <c r="I1071" i="2"/>
  <c r="I1070" i="2"/>
  <c r="I1069" i="2"/>
  <c r="I1068" i="2"/>
  <c r="I1067" i="2"/>
  <c r="I1066" i="2"/>
  <c r="I1065" i="2"/>
  <c r="I1064" i="2"/>
  <c r="I1063" i="2"/>
  <c r="I1062" i="2"/>
  <c r="I1061" i="2"/>
  <c r="I1060" i="2"/>
  <c r="I1059" i="2"/>
  <c r="I1058" i="2"/>
  <c r="I1057" i="2"/>
  <c r="I1056" i="2"/>
  <c r="I1055" i="2"/>
  <c r="I1054" i="2"/>
  <c r="I1053" i="2"/>
  <c r="I1052" i="2"/>
  <c r="I1051" i="2"/>
  <c r="I1050" i="2"/>
  <c r="I1049" i="2"/>
  <c r="I1048" i="2"/>
  <c r="I1047" i="2"/>
  <c r="I1046" i="2"/>
  <c r="I1045" i="2"/>
  <c r="I1044" i="2"/>
  <c r="I1043" i="2"/>
  <c r="I1042" i="2"/>
  <c r="I1041" i="2"/>
  <c r="I1040" i="2"/>
  <c r="I1039" i="2"/>
  <c r="I1038" i="2"/>
  <c r="I1037" i="2"/>
  <c r="I1036" i="2"/>
  <c r="I1035" i="2"/>
  <c r="I1034" i="2"/>
  <c r="I1033" i="2"/>
  <c r="I1032" i="2"/>
  <c r="I1031" i="2"/>
  <c r="I1030" i="2"/>
  <c r="I1029" i="2"/>
  <c r="I1028" i="2"/>
  <c r="I1027" i="2"/>
  <c r="I1026" i="2"/>
  <c r="I1025" i="2"/>
  <c r="I1024" i="2"/>
  <c r="I1023" i="2"/>
  <c r="I1022" i="2"/>
  <c r="I1021" i="2"/>
  <c r="I1020" i="2"/>
  <c r="I1019" i="2"/>
  <c r="I1018" i="2"/>
  <c r="I1017" i="2"/>
  <c r="I1016" i="2"/>
  <c r="I1015" i="2"/>
  <c r="I1014" i="2"/>
  <c r="I1013" i="2"/>
  <c r="I1012" i="2"/>
  <c r="I1011" i="2"/>
  <c r="I1010" i="2"/>
  <c r="I1009" i="2"/>
  <c r="I1008" i="2"/>
  <c r="I1007" i="2"/>
  <c r="I1006" i="2"/>
  <c r="I1005" i="2"/>
  <c r="I1004" i="2"/>
  <c r="I1003" i="2"/>
  <c r="I1002" i="2"/>
  <c r="I1001" i="2"/>
  <c r="I1000" i="2"/>
  <c r="I999" i="2"/>
  <c r="I998" i="2"/>
  <c r="I997" i="2"/>
  <c r="I996" i="2"/>
  <c r="I995" i="2"/>
  <c r="I994" i="2"/>
  <c r="I993" i="2"/>
  <c r="I992" i="2"/>
  <c r="I991" i="2"/>
  <c r="I990" i="2"/>
  <c r="I989" i="2"/>
  <c r="I988" i="2"/>
  <c r="I987" i="2"/>
  <c r="I986" i="2"/>
  <c r="I985" i="2"/>
  <c r="I984" i="2"/>
  <c r="I983" i="2"/>
  <c r="I982" i="2"/>
  <c r="I981" i="2"/>
  <c r="I980" i="2"/>
  <c r="I979" i="2"/>
  <c r="I978" i="2"/>
  <c r="I977" i="2"/>
  <c r="I976" i="2"/>
  <c r="I975" i="2"/>
  <c r="I974" i="2"/>
  <c r="I973" i="2"/>
  <c r="I972" i="2"/>
  <c r="I971" i="2"/>
  <c r="I970" i="2"/>
  <c r="I969" i="2"/>
  <c r="I968" i="2"/>
  <c r="I967" i="2"/>
  <c r="I966" i="2"/>
  <c r="I965" i="2"/>
  <c r="I964" i="2"/>
  <c r="I963" i="2"/>
  <c r="I962" i="2"/>
  <c r="I961" i="2"/>
  <c r="I960" i="2"/>
  <c r="I959" i="2"/>
  <c r="I958" i="2"/>
  <c r="I957" i="2"/>
  <c r="I956" i="2"/>
  <c r="I955" i="2"/>
  <c r="I954" i="2"/>
  <c r="I953" i="2"/>
  <c r="I952" i="2"/>
  <c r="I951" i="2"/>
  <c r="I950" i="2"/>
  <c r="I949" i="2"/>
  <c r="I948" i="2"/>
  <c r="I947" i="2"/>
  <c r="I946" i="2"/>
  <c r="I945" i="2"/>
  <c r="I944" i="2"/>
  <c r="I943" i="2"/>
  <c r="I942" i="2"/>
  <c r="I941" i="2"/>
  <c r="I940" i="2"/>
  <c r="I939" i="2"/>
  <c r="I938" i="2"/>
  <c r="I937" i="2"/>
  <c r="I936" i="2"/>
  <c r="I935" i="2"/>
  <c r="I934" i="2"/>
  <c r="I933" i="2"/>
  <c r="I932" i="2"/>
  <c r="I931" i="2"/>
  <c r="I930" i="2"/>
  <c r="I929" i="2"/>
  <c r="I928" i="2"/>
  <c r="I927" i="2"/>
  <c r="I926" i="2"/>
  <c r="I925" i="2"/>
  <c r="I924" i="2"/>
  <c r="I923" i="2"/>
  <c r="I922" i="2"/>
  <c r="I921" i="2"/>
  <c r="I920" i="2"/>
  <c r="I919" i="2"/>
  <c r="I918" i="2"/>
  <c r="I917" i="2"/>
  <c r="I916" i="2"/>
  <c r="I915" i="2"/>
  <c r="I914" i="2"/>
  <c r="I913" i="2"/>
  <c r="I912" i="2"/>
  <c r="I911" i="2"/>
  <c r="I910" i="2"/>
  <c r="I909" i="2"/>
  <c r="I908" i="2"/>
  <c r="I907" i="2"/>
  <c r="I906" i="2"/>
  <c r="I905" i="2"/>
  <c r="I904" i="2"/>
  <c r="I903" i="2"/>
  <c r="I902" i="2"/>
  <c r="I901" i="2"/>
  <c r="I900" i="2"/>
  <c r="I899" i="2"/>
  <c r="I898" i="2"/>
  <c r="I897" i="2"/>
  <c r="I896" i="2"/>
  <c r="I895" i="2"/>
  <c r="I894" i="2"/>
  <c r="I893" i="2"/>
  <c r="I892" i="2"/>
  <c r="I891" i="2"/>
  <c r="I890" i="2"/>
  <c r="I889" i="2"/>
  <c r="I888" i="2"/>
  <c r="I887" i="2"/>
  <c r="I886" i="2"/>
  <c r="I885" i="2"/>
  <c r="I884" i="2"/>
  <c r="I883" i="2"/>
  <c r="I882" i="2"/>
  <c r="I881" i="2"/>
  <c r="I880" i="2"/>
  <c r="I879" i="2"/>
  <c r="I878" i="2"/>
  <c r="I877" i="2"/>
  <c r="I876" i="2"/>
  <c r="I875" i="2"/>
  <c r="I874" i="2"/>
  <c r="I873" i="2"/>
  <c r="I872" i="2"/>
  <c r="I871" i="2"/>
  <c r="I870" i="2"/>
  <c r="I869" i="2"/>
  <c r="I868" i="2"/>
  <c r="I867" i="2"/>
  <c r="I866" i="2"/>
  <c r="I865" i="2"/>
  <c r="I864" i="2"/>
  <c r="I863" i="2"/>
  <c r="I862" i="2"/>
  <c r="I861" i="2"/>
  <c r="I860" i="2"/>
  <c r="I859" i="2"/>
  <c r="I858" i="2"/>
  <c r="I857" i="2"/>
  <c r="I856" i="2"/>
  <c r="I855" i="2"/>
  <c r="I854" i="2"/>
  <c r="I853" i="2"/>
  <c r="I852" i="2"/>
  <c r="I851" i="2"/>
  <c r="I850" i="2"/>
  <c r="I849" i="2"/>
  <c r="I848" i="2"/>
  <c r="I847" i="2"/>
  <c r="I846" i="2"/>
  <c r="I845" i="2"/>
  <c r="I844" i="2"/>
  <c r="I843" i="2"/>
  <c r="I842" i="2"/>
  <c r="I841" i="2"/>
  <c r="I840" i="2"/>
  <c r="I839" i="2"/>
  <c r="I838" i="2"/>
  <c r="I837" i="2"/>
  <c r="I836" i="2"/>
  <c r="I835" i="2"/>
  <c r="I834" i="2"/>
  <c r="I833" i="2"/>
  <c r="I832" i="2"/>
  <c r="I831" i="2"/>
  <c r="I830" i="2"/>
  <c r="I829" i="2"/>
  <c r="I828" i="2"/>
  <c r="I827" i="2"/>
  <c r="I826" i="2"/>
  <c r="I825" i="2"/>
  <c r="I824" i="2"/>
  <c r="I823" i="2"/>
  <c r="I822" i="2"/>
  <c r="I821" i="2"/>
  <c r="I820" i="2"/>
  <c r="I819" i="2"/>
  <c r="I818" i="2"/>
  <c r="I817" i="2"/>
  <c r="I816" i="2"/>
  <c r="I815" i="2"/>
  <c r="I814" i="2"/>
  <c r="I813" i="2"/>
  <c r="I812" i="2"/>
  <c r="I811" i="2"/>
  <c r="I810" i="2"/>
  <c r="I809" i="2"/>
  <c r="I808" i="2"/>
  <c r="I807" i="2"/>
  <c r="I806" i="2"/>
  <c r="I805" i="2"/>
  <c r="I804" i="2"/>
  <c r="I803" i="2"/>
  <c r="I802" i="2"/>
  <c r="I801" i="2"/>
  <c r="I800" i="2"/>
  <c r="I799" i="2"/>
  <c r="I798" i="2"/>
  <c r="I797" i="2"/>
  <c r="I796" i="2"/>
  <c r="I795" i="2"/>
  <c r="I794" i="2"/>
  <c r="I793" i="2"/>
  <c r="I792" i="2"/>
  <c r="I791" i="2"/>
  <c r="I790" i="2"/>
  <c r="I789" i="2"/>
  <c r="I788" i="2"/>
  <c r="I787" i="2"/>
  <c r="I786" i="2"/>
  <c r="I785" i="2"/>
  <c r="I784" i="2"/>
  <c r="I783" i="2"/>
  <c r="I782" i="2"/>
  <c r="I781" i="2"/>
  <c r="I780" i="2"/>
  <c r="I779" i="2"/>
  <c r="I778" i="2"/>
  <c r="I777" i="2"/>
  <c r="I776" i="2"/>
  <c r="I775" i="2"/>
  <c r="I774" i="2"/>
  <c r="I773" i="2"/>
  <c r="I772" i="2"/>
  <c r="I771" i="2"/>
  <c r="I770" i="2"/>
  <c r="I769" i="2"/>
  <c r="I768" i="2"/>
  <c r="I767" i="2"/>
  <c r="I766" i="2"/>
  <c r="I765" i="2"/>
  <c r="I764" i="2"/>
  <c r="I763" i="2"/>
  <c r="I762" i="2"/>
  <c r="I761" i="2"/>
  <c r="I760" i="2"/>
  <c r="I759" i="2"/>
  <c r="I758" i="2"/>
  <c r="I757" i="2"/>
  <c r="I756" i="2"/>
  <c r="I755" i="2"/>
  <c r="I754" i="2"/>
  <c r="I753" i="2"/>
  <c r="I752" i="2"/>
  <c r="I751" i="2"/>
  <c r="I750" i="2"/>
  <c r="I749" i="2"/>
  <c r="I748" i="2"/>
  <c r="I747" i="2"/>
  <c r="I746" i="2"/>
  <c r="I745" i="2"/>
  <c r="I744" i="2"/>
  <c r="I743" i="2"/>
  <c r="I742" i="2"/>
  <c r="I741" i="2"/>
  <c r="I740" i="2"/>
  <c r="I739" i="2"/>
  <c r="I738" i="2"/>
  <c r="I737" i="2"/>
  <c r="I736" i="2"/>
  <c r="I735" i="2"/>
  <c r="I734" i="2"/>
  <c r="I733" i="2"/>
  <c r="I732" i="2"/>
  <c r="I731" i="2"/>
  <c r="I730" i="2"/>
  <c r="I729" i="2"/>
  <c r="I728" i="2"/>
  <c r="I727" i="2"/>
  <c r="I726" i="2"/>
  <c r="I725" i="2"/>
  <c r="I724" i="2"/>
  <c r="I723" i="2"/>
  <c r="I722" i="2"/>
  <c r="I721" i="2"/>
  <c r="I720" i="2"/>
  <c r="I719" i="2"/>
  <c r="I718" i="2"/>
  <c r="I717" i="2"/>
  <c r="I716" i="2"/>
  <c r="I715" i="2"/>
  <c r="I714" i="2"/>
  <c r="I713" i="2"/>
  <c r="I712" i="2"/>
  <c r="I711" i="2"/>
  <c r="I710" i="2"/>
  <c r="I709" i="2"/>
  <c r="I708" i="2"/>
  <c r="I707" i="2"/>
  <c r="I706" i="2"/>
  <c r="I705" i="2"/>
  <c r="I704" i="2"/>
  <c r="I703" i="2"/>
  <c r="I702" i="2"/>
  <c r="I701" i="2"/>
  <c r="I700" i="2"/>
  <c r="I699" i="2"/>
  <c r="I698" i="2"/>
  <c r="I697" i="2"/>
  <c r="I696" i="2"/>
  <c r="I695" i="2"/>
  <c r="I694" i="2"/>
  <c r="I693" i="2"/>
  <c r="I692" i="2"/>
  <c r="I691" i="2"/>
  <c r="I690" i="2"/>
  <c r="I689" i="2"/>
  <c r="I688" i="2"/>
  <c r="I687" i="2"/>
  <c r="I686" i="2"/>
  <c r="I685" i="2"/>
  <c r="I684" i="2"/>
  <c r="I683" i="2"/>
  <c r="I682" i="2"/>
  <c r="I681" i="2"/>
  <c r="I680" i="2"/>
  <c r="I679" i="2"/>
  <c r="I678" i="2"/>
  <c r="I677" i="2"/>
  <c r="I676" i="2"/>
  <c r="I675" i="2"/>
  <c r="I674" i="2"/>
  <c r="I673" i="2"/>
  <c r="I672" i="2"/>
  <c r="I671" i="2"/>
  <c r="I670" i="2"/>
  <c r="I669" i="2"/>
  <c r="I668" i="2"/>
  <c r="I667" i="2"/>
  <c r="I666" i="2"/>
  <c r="I665" i="2"/>
  <c r="I664" i="2"/>
  <c r="I663" i="2"/>
  <c r="I662" i="2"/>
  <c r="I661" i="2"/>
  <c r="I660" i="2"/>
  <c r="I659" i="2"/>
  <c r="I658" i="2"/>
  <c r="I657" i="2"/>
  <c r="I656" i="2"/>
  <c r="I655" i="2"/>
  <c r="I654" i="2"/>
  <c r="I653" i="2"/>
  <c r="I652" i="2"/>
  <c r="I651" i="2"/>
  <c r="I650" i="2"/>
  <c r="I649" i="2"/>
  <c r="I648" i="2"/>
  <c r="I647" i="2"/>
  <c r="I646" i="2"/>
  <c r="I645" i="2"/>
  <c r="I644" i="2"/>
  <c r="I643" i="2"/>
  <c r="I642" i="2"/>
  <c r="I641" i="2"/>
  <c r="I640" i="2"/>
  <c r="I639" i="2"/>
  <c r="I638" i="2"/>
  <c r="I637" i="2"/>
  <c r="I636" i="2"/>
  <c r="I635" i="2"/>
  <c r="I634" i="2"/>
  <c r="I633" i="2"/>
  <c r="I632" i="2"/>
  <c r="I631" i="2"/>
  <c r="I630" i="2"/>
  <c r="I629" i="2"/>
  <c r="I628" i="2"/>
  <c r="I627" i="2"/>
  <c r="I626" i="2"/>
  <c r="I625" i="2"/>
  <c r="I624" i="2"/>
  <c r="I623" i="2"/>
  <c r="I622" i="2"/>
  <c r="I621" i="2"/>
  <c r="I620" i="2"/>
  <c r="I619" i="2"/>
  <c r="I618" i="2"/>
  <c r="I617" i="2"/>
  <c r="I616" i="2"/>
  <c r="I615" i="2"/>
  <c r="I614" i="2"/>
  <c r="I613" i="2"/>
  <c r="I612" i="2"/>
  <c r="I611" i="2"/>
  <c r="I610" i="2"/>
  <c r="I609" i="2"/>
  <c r="I608" i="2"/>
  <c r="I607" i="2"/>
  <c r="I606" i="2"/>
  <c r="I605" i="2"/>
  <c r="I604" i="2"/>
  <c r="I603" i="2"/>
  <c r="I602" i="2"/>
  <c r="I601" i="2"/>
  <c r="I600" i="2"/>
  <c r="I599" i="2"/>
  <c r="I598" i="2"/>
  <c r="I597" i="2"/>
  <c r="I596" i="2"/>
  <c r="I595" i="2"/>
  <c r="I594" i="2"/>
  <c r="I593" i="2"/>
  <c r="I592" i="2"/>
  <c r="I591" i="2"/>
  <c r="I590" i="2"/>
  <c r="I589" i="2"/>
  <c r="I588" i="2"/>
  <c r="I587" i="2"/>
  <c r="I586" i="2"/>
  <c r="I585" i="2"/>
  <c r="I584" i="2"/>
  <c r="I583" i="2"/>
  <c r="I582" i="2"/>
  <c r="I581" i="2"/>
  <c r="I580" i="2"/>
  <c r="I579" i="2"/>
  <c r="I578" i="2"/>
  <c r="I577" i="2"/>
  <c r="I576" i="2"/>
  <c r="I575" i="2"/>
  <c r="I574" i="2"/>
  <c r="I573" i="2"/>
  <c r="I572" i="2"/>
  <c r="I571" i="2"/>
  <c r="I570" i="2"/>
  <c r="I569" i="2"/>
  <c r="I568" i="2"/>
  <c r="I567" i="2"/>
  <c r="I566" i="2"/>
  <c r="I565" i="2"/>
  <c r="I564" i="2"/>
  <c r="I563" i="2"/>
  <c r="I562" i="2"/>
  <c r="I561" i="2"/>
  <c r="I560" i="2"/>
  <c r="I559" i="2"/>
  <c r="I558" i="2"/>
  <c r="I557" i="2"/>
  <c r="I556" i="2"/>
  <c r="I555" i="2"/>
  <c r="I554" i="2"/>
  <c r="I553" i="2"/>
  <c r="I552" i="2"/>
  <c r="I551" i="2"/>
  <c r="I550" i="2"/>
  <c r="I549" i="2"/>
  <c r="I548" i="2"/>
  <c r="I547" i="2"/>
  <c r="I546" i="2"/>
  <c r="I545" i="2"/>
  <c r="I544" i="2"/>
  <c r="I543" i="2"/>
  <c r="I542" i="2"/>
  <c r="I541" i="2"/>
  <c r="I540" i="2"/>
  <c r="I539" i="2"/>
  <c r="I538" i="2"/>
  <c r="I537" i="2"/>
  <c r="I536" i="2"/>
  <c r="I535" i="2"/>
  <c r="I534" i="2"/>
  <c r="I533" i="2"/>
  <c r="I532" i="2"/>
  <c r="I531" i="2"/>
  <c r="I530" i="2"/>
  <c r="I529" i="2"/>
  <c r="I528" i="2"/>
  <c r="I527" i="2"/>
  <c r="I526" i="2"/>
  <c r="I525" i="2"/>
  <c r="I524" i="2"/>
  <c r="I523" i="2"/>
  <c r="I522" i="2"/>
  <c r="I521" i="2"/>
  <c r="I520" i="2"/>
  <c r="I519" i="2"/>
  <c r="I518" i="2"/>
  <c r="I517" i="2"/>
  <c r="I516" i="2"/>
  <c r="I515" i="2"/>
  <c r="I514" i="2"/>
  <c r="I513" i="2"/>
  <c r="I512" i="2"/>
  <c r="I511" i="2"/>
  <c r="I510" i="2"/>
  <c r="I509" i="2"/>
  <c r="I508" i="2"/>
  <c r="I507" i="2"/>
  <c r="I506" i="2"/>
  <c r="I505" i="2"/>
  <c r="I504" i="2"/>
  <c r="I503" i="2"/>
  <c r="I502" i="2"/>
  <c r="I501" i="2"/>
  <c r="I500" i="2"/>
  <c r="I499" i="2"/>
  <c r="I498" i="2"/>
  <c r="I497" i="2"/>
  <c r="I496" i="2"/>
  <c r="I495" i="2"/>
  <c r="I494" i="2"/>
  <c r="I493" i="2"/>
  <c r="I492" i="2"/>
  <c r="I491" i="2"/>
  <c r="I490" i="2"/>
  <c r="I489" i="2"/>
  <c r="I488" i="2"/>
  <c r="I487" i="2"/>
  <c r="I486" i="2"/>
  <c r="I485" i="2"/>
  <c r="I484" i="2"/>
  <c r="I483" i="2"/>
  <c r="I482" i="2"/>
  <c r="I481" i="2"/>
  <c r="I480" i="2"/>
  <c r="I479" i="2"/>
  <c r="I478" i="2"/>
  <c r="I477" i="2"/>
  <c r="I476" i="2"/>
  <c r="I475" i="2"/>
  <c r="I474" i="2"/>
  <c r="I473" i="2"/>
  <c r="I472" i="2"/>
  <c r="I471" i="2"/>
  <c r="I470" i="2"/>
  <c r="I469" i="2"/>
  <c r="I468" i="2"/>
  <c r="I467" i="2"/>
  <c r="I466" i="2"/>
  <c r="I465" i="2"/>
  <c r="I464" i="2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F2524" i="9" l="1"/>
  <c r="H4" i="8"/>
  <c r="I4" i="8" s="1"/>
  <c r="I84" i="8" l="1"/>
  <c r="H210" i="8"/>
  <c r="I210" i="8" s="1"/>
  <c r="H213" i="8"/>
  <c r="I213" i="8" s="1"/>
  <c r="H216" i="8"/>
  <c r="I216" i="8" s="1"/>
  <c r="H219" i="8"/>
  <c r="I219" i="8" s="1"/>
  <c r="H222" i="8"/>
  <c r="I222" i="8" s="1"/>
  <c r="H225" i="8"/>
  <c r="I225" i="8" s="1"/>
  <c r="H228" i="8"/>
  <c r="I228" i="8" s="1"/>
  <c r="H231" i="8"/>
  <c r="I231" i="8" s="1"/>
  <c r="H234" i="8"/>
  <c r="I234" i="8" s="1"/>
  <c r="H237" i="8"/>
  <c r="I237" i="8" s="1"/>
  <c r="H240" i="8"/>
  <c r="I240" i="8" s="1"/>
  <c r="H243" i="8"/>
  <c r="I243" i="8" s="1"/>
  <c r="H246" i="8"/>
  <c r="I246" i="8" s="1"/>
  <c r="H249" i="8"/>
  <c r="I249" i="8" s="1"/>
  <c r="H252" i="8"/>
  <c r="I252" i="8" s="1"/>
  <c r="H255" i="8"/>
  <c r="I255" i="8" s="1"/>
  <c r="H258" i="8"/>
  <c r="I258" i="8" s="1"/>
  <c r="H261" i="8"/>
  <c r="I261" i="8" s="1"/>
  <c r="H264" i="8"/>
  <c r="I264" i="8" s="1"/>
  <c r="H267" i="8"/>
  <c r="I267" i="8" s="1"/>
  <c r="H270" i="8"/>
  <c r="I270" i="8" s="1"/>
  <c r="H273" i="8"/>
  <c r="I273" i="8" s="1"/>
  <c r="H276" i="8"/>
  <c r="I276" i="8" s="1"/>
  <c r="H279" i="8"/>
  <c r="I279" i="8" s="1"/>
  <c r="H282" i="8"/>
  <c r="I282" i="8" s="1"/>
  <c r="H285" i="8"/>
  <c r="I285" i="8" s="1"/>
  <c r="H288" i="8"/>
  <c r="I288" i="8" s="1"/>
  <c r="H291" i="8"/>
  <c r="I291" i="8" s="1"/>
  <c r="H294" i="8"/>
  <c r="I294" i="8" s="1"/>
  <c r="H297" i="8"/>
  <c r="I297" i="8" s="1"/>
  <c r="H300" i="8"/>
  <c r="I300" i="8" s="1"/>
  <c r="H303" i="8"/>
  <c r="I303" i="8" s="1"/>
  <c r="H306" i="8"/>
  <c r="I306" i="8" s="1"/>
  <c r="H309" i="8"/>
  <c r="I309" i="8" s="1"/>
  <c r="H312" i="8"/>
  <c r="I312" i="8" s="1"/>
  <c r="H315" i="8"/>
  <c r="I315" i="8" s="1"/>
  <c r="H318" i="8"/>
  <c r="I318" i="8" s="1"/>
  <c r="H321" i="8"/>
  <c r="I321" i="8" s="1"/>
  <c r="H324" i="8"/>
  <c r="I324" i="8" s="1"/>
  <c r="H327" i="8"/>
  <c r="I327" i="8" s="1"/>
  <c r="H330" i="8"/>
  <c r="I330" i="8" s="1"/>
  <c r="H333" i="8"/>
  <c r="I333" i="8" s="1"/>
  <c r="H337" i="8"/>
  <c r="I337" i="8" s="1"/>
  <c r="H340" i="8"/>
  <c r="I340" i="8" s="1"/>
  <c r="H343" i="8"/>
  <c r="I343" i="8" s="1"/>
  <c r="H346" i="8"/>
  <c r="I346" i="8" s="1"/>
  <c r="H349" i="8"/>
  <c r="I349" i="8" s="1"/>
  <c r="H352" i="8"/>
  <c r="I352" i="8" s="1"/>
  <c r="H355" i="8"/>
  <c r="I355" i="8" s="1"/>
  <c r="H358" i="8"/>
  <c r="I358" i="8" s="1"/>
  <c r="H361" i="8"/>
  <c r="I361" i="8" s="1"/>
  <c r="H364" i="8"/>
  <c r="I364" i="8" s="1"/>
  <c r="H367" i="8"/>
  <c r="I367" i="8" s="1"/>
  <c r="H370" i="8"/>
  <c r="I370" i="8" s="1"/>
  <c r="H373" i="8"/>
  <c r="I373" i="8" s="1"/>
  <c r="H376" i="8"/>
  <c r="I376" i="8" s="1"/>
  <c r="H379" i="8"/>
  <c r="I379" i="8" s="1"/>
  <c r="H382" i="8"/>
  <c r="I382" i="8" s="1"/>
  <c r="H385" i="8"/>
  <c r="I385" i="8" s="1"/>
  <c r="H388" i="8"/>
  <c r="I388" i="8" s="1"/>
  <c r="H391" i="8"/>
  <c r="I391" i="8" s="1"/>
  <c r="H394" i="8"/>
  <c r="I394" i="8" s="1"/>
  <c r="H397" i="8"/>
  <c r="I397" i="8" s="1"/>
  <c r="H400" i="8"/>
  <c r="I400" i="8" s="1"/>
  <c r="H403" i="8"/>
  <c r="I403" i="8" s="1"/>
  <c r="H406" i="8"/>
  <c r="I406" i="8" s="1"/>
  <c r="H409" i="8"/>
  <c r="I409" i="8" s="1"/>
  <c r="H412" i="8"/>
  <c r="I412" i="8" s="1"/>
  <c r="H415" i="8"/>
  <c r="I415" i="8" s="1"/>
  <c r="H418" i="8"/>
  <c r="I418" i="8" s="1"/>
  <c r="H421" i="8"/>
  <c r="I421" i="8" s="1"/>
  <c r="H424" i="8"/>
  <c r="I424" i="8" s="1"/>
  <c r="H427" i="8"/>
  <c r="I427" i="8" s="1"/>
  <c r="H433" i="8"/>
  <c r="I433" i="8" s="1"/>
  <c r="H436" i="8"/>
  <c r="I436" i="8" s="1"/>
  <c r="H439" i="8"/>
  <c r="I439" i="8" s="1"/>
  <c r="H442" i="8"/>
  <c r="I442" i="8" s="1"/>
  <c r="H445" i="8"/>
  <c r="I445" i="8" s="1"/>
  <c r="H448" i="8"/>
  <c r="I448" i="8" s="1"/>
  <c r="H451" i="8"/>
  <c r="I451" i="8" s="1"/>
  <c r="H454" i="8"/>
  <c r="I454" i="8" s="1"/>
  <c r="H457" i="8"/>
  <c r="I457" i="8" s="1"/>
  <c r="H460" i="8"/>
  <c r="I460" i="8" s="1"/>
  <c r="H463" i="8"/>
  <c r="I463" i="8" s="1"/>
  <c r="H466" i="8"/>
  <c r="I466" i="8" s="1"/>
  <c r="H469" i="8"/>
  <c r="I469" i="8" s="1"/>
  <c r="H472" i="8"/>
  <c r="I472" i="8" s="1"/>
  <c r="H475" i="8"/>
  <c r="I475" i="8" s="1"/>
  <c r="H478" i="8"/>
  <c r="I478" i="8" s="1"/>
  <c r="H481" i="8"/>
  <c r="I481" i="8" s="1"/>
  <c r="H484" i="8"/>
  <c r="I484" i="8" s="1"/>
  <c r="H487" i="8"/>
  <c r="I487" i="8" s="1"/>
  <c r="H490" i="8"/>
  <c r="I490" i="8" s="1"/>
  <c r="H498" i="8"/>
  <c r="I498" i="8" s="1"/>
  <c r="H505" i="8"/>
  <c r="I505" i="8" s="1"/>
  <c r="H512" i="8"/>
  <c r="I512" i="8" s="1"/>
  <c r="H522" i="8"/>
  <c r="I522" i="8" s="1"/>
  <c r="H525" i="8"/>
  <c r="I525" i="8" s="1"/>
  <c r="H528" i="8"/>
  <c r="I528" i="8" s="1"/>
  <c r="H531" i="8"/>
  <c r="I531" i="8" s="1"/>
  <c r="H534" i="8"/>
  <c r="I534" i="8" s="1"/>
  <c r="H537" i="8"/>
  <c r="I537" i="8" s="1"/>
  <c r="H540" i="8"/>
  <c r="I540" i="8" s="1"/>
  <c r="H543" i="8"/>
  <c r="I543" i="8" s="1"/>
  <c r="H546" i="8"/>
  <c r="I546" i="8" s="1"/>
  <c r="H549" i="8"/>
  <c r="I549" i="8" s="1"/>
  <c r="H552" i="8"/>
  <c r="I552" i="8" s="1"/>
  <c r="H555" i="8"/>
  <c r="I555" i="8" s="1"/>
  <c r="H558" i="8"/>
  <c r="I558" i="8" s="1"/>
  <c r="H561" i="8"/>
  <c r="I561" i="8" s="1"/>
  <c r="H564" i="8"/>
  <c r="I564" i="8" s="1"/>
  <c r="H567" i="8"/>
  <c r="I567" i="8" s="1"/>
  <c r="H570" i="8"/>
  <c r="I570" i="8" s="1"/>
  <c r="H573" i="8"/>
  <c r="I573" i="8" s="1"/>
  <c r="H576" i="8"/>
  <c r="I576" i="8" s="1"/>
  <c r="H580" i="8"/>
  <c r="I580" i="8" s="1"/>
  <c r="H590" i="8"/>
  <c r="I590" i="8" s="1"/>
  <c r="H583" i="8"/>
  <c r="I583" i="8" s="1"/>
  <c r="H586" i="8"/>
  <c r="I586" i="8" s="1"/>
  <c r="H593" i="8"/>
  <c r="I593" i="8" s="1"/>
  <c r="H596" i="8"/>
  <c r="I596" i="8" s="1"/>
  <c r="H599" i="8"/>
  <c r="I599" i="8" s="1"/>
  <c r="H602" i="8"/>
  <c r="I602" i="8" s="1"/>
  <c r="H605" i="8"/>
  <c r="I605" i="8" s="1"/>
  <c r="H608" i="8"/>
  <c r="I608" i="8" s="1"/>
  <c r="H618" i="8"/>
  <c r="I618" i="8" s="1"/>
  <c r="H611" i="8"/>
  <c r="I611" i="8" s="1"/>
  <c r="H614" i="8"/>
  <c r="I614" i="8" s="1"/>
  <c r="H621" i="8"/>
  <c r="I621" i="8" s="1"/>
  <c r="H624" i="8"/>
  <c r="I624" i="8" s="1"/>
  <c r="H627" i="8"/>
  <c r="I627" i="8" s="1"/>
  <c r="H630" i="8"/>
  <c r="I630" i="8" s="1"/>
  <c r="H633" i="8"/>
  <c r="I633" i="8" s="1"/>
  <c r="H636" i="8"/>
  <c r="I636" i="8" s="1"/>
  <c r="H639" i="8"/>
  <c r="I639" i="8" s="1"/>
  <c r="H642" i="8"/>
  <c r="I642" i="8" s="1"/>
  <c r="H645" i="8"/>
  <c r="I645" i="8" s="1"/>
  <c r="H648" i="8"/>
  <c r="I648" i="8" s="1"/>
  <c r="H651" i="8"/>
  <c r="I651" i="8" s="1"/>
  <c r="H654" i="8"/>
  <c r="I654" i="8" s="1"/>
  <c r="H657" i="8"/>
  <c r="I657" i="8" s="1"/>
  <c r="H660" i="8"/>
  <c r="I660" i="8" s="1"/>
  <c r="H663" i="8"/>
  <c r="I663" i="8" s="1"/>
  <c r="H666" i="8"/>
  <c r="I666" i="8" s="1"/>
  <c r="H669" i="8"/>
  <c r="I669" i="8" s="1"/>
  <c r="H672" i="8"/>
  <c r="I672" i="8" s="1"/>
  <c r="H675" i="8"/>
  <c r="I675" i="8" s="1"/>
  <c r="H678" i="8"/>
  <c r="I678" i="8" s="1"/>
  <c r="H681" i="8"/>
  <c r="I681" i="8" s="1"/>
  <c r="H684" i="8"/>
  <c r="I684" i="8" s="1"/>
  <c r="H687" i="8"/>
  <c r="I687" i="8" s="1"/>
  <c r="H690" i="8"/>
  <c r="I690" i="8" s="1"/>
  <c r="H693" i="8"/>
  <c r="I693" i="8" s="1"/>
  <c r="H696" i="8"/>
  <c r="I696" i="8" s="1"/>
  <c r="H699" i="8"/>
  <c r="I699" i="8" s="1"/>
  <c r="H702" i="8"/>
  <c r="I702" i="8" s="1"/>
  <c r="H705" i="8"/>
  <c r="I705" i="8" s="1"/>
  <c r="H709" i="8"/>
  <c r="I709" i="8" s="1"/>
  <c r="H712" i="8"/>
  <c r="I712" i="8" s="1"/>
  <c r="H715" i="8"/>
  <c r="I715" i="8" s="1"/>
  <c r="H718" i="8"/>
  <c r="I718" i="8" s="1"/>
  <c r="H721" i="8"/>
  <c r="I721" i="8" s="1"/>
  <c r="H724" i="8"/>
  <c r="I724" i="8" s="1"/>
  <c r="H727" i="8"/>
  <c r="I727" i="8" s="1"/>
  <c r="H730" i="8"/>
  <c r="I730" i="8" s="1"/>
  <c r="H733" i="8"/>
  <c r="I733" i="8" s="1"/>
  <c r="H737" i="8"/>
  <c r="I737" i="8" s="1"/>
  <c r="H740" i="8"/>
  <c r="I740" i="8" s="1"/>
  <c r="H743" i="8"/>
  <c r="I743" i="8" s="1"/>
  <c r="H746" i="8"/>
  <c r="I746" i="8" s="1"/>
  <c r="H749" i="8"/>
  <c r="I749" i="8" s="1"/>
  <c r="H752" i="8"/>
  <c r="I752" i="8" s="1"/>
  <c r="H755" i="8"/>
  <c r="I755" i="8" s="1"/>
  <c r="H758" i="8"/>
  <c r="I758" i="8" s="1"/>
  <c r="H761" i="8"/>
  <c r="I761" i="8" s="1"/>
  <c r="H764" i="8"/>
  <c r="I764" i="8" s="1"/>
  <c r="H767" i="8"/>
  <c r="I767" i="8" s="1"/>
  <c r="H770" i="8"/>
  <c r="I770" i="8" s="1"/>
  <c r="H773" i="8"/>
  <c r="I773" i="8" s="1"/>
  <c r="H776" i="8"/>
  <c r="I776" i="8" s="1"/>
  <c r="H779" i="8"/>
  <c r="I779" i="8" s="1"/>
  <c r="H782" i="8"/>
  <c r="I782" i="8" s="1"/>
  <c r="H785" i="8"/>
  <c r="I785" i="8" s="1"/>
  <c r="H794" i="8"/>
  <c r="I794" i="8" s="1"/>
  <c r="H788" i="8"/>
  <c r="I788" i="8" s="1"/>
  <c r="H791" i="8"/>
  <c r="I791" i="8" s="1"/>
  <c r="H797" i="8"/>
  <c r="I797" i="8" s="1"/>
  <c r="H800" i="8"/>
  <c r="I800" i="8" s="1"/>
  <c r="H803" i="8"/>
  <c r="I803" i="8" s="1"/>
  <c r="H806" i="8"/>
  <c r="I806" i="8" s="1"/>
  <c r="H809" i="8"/>
  <c r="I809" i="8" s="1"/>
  <c r="H812" i="8"/>
  <c r="I812" i="8" s="1"/>
  <c r="H815" i="8"/>
  <c r="I815" i="8" s="1"/>
  <c r="H818" i="8"/>
  <c r="I818" i="8" s="1"/>
  <c r="H821" i="8"/>
  <c r="I821" i="8" s="1"/>
  <c r="H824" i="8"/>
  <c r="I824" i="8" s="1"/>
  <c r="H827" i="8"/>
  <c r="I827" i="8" s="1"/>
  <c r="H830" i="8"/>
  <c r="I830" i="8" s="1"/>
  <c r="H833" i="8"/>
  <c r="I833" i="8" s="1"/>
  <c r="H836" i="8"/>
  <c r="I836" i="8" s="1"/>
  <c r="H839" i="8"/>
  <c r="I839" i="8" s="1"/>
  <c r="H842" i="8"/>
  <c r="I842" i="8" s="1"/>
  <c r="H845" i="8"/>
  <c r="I845" i="8" s="1"/>
  <c r="H848" i="8"/>
  <c r="I848" i="8" s="1"/>
  <c r="H851" i="8"/>
  <c r="I851" i="8" s="1"/>
  <c r="H854" i="8"/>
  <c r="I854" i="8" s="1"/>
  <c r="H857" i="8"/>
  <c r="I857" i="8" s="1"/>
  <c r="H860" i="8"/>
  <c r="I860" i="8" s="1"/>
  <c r="H863" i="8"/>
  <c r="I863" i="8" s="1"/>
  <c r="H866" i="8"/>
  <c r="I866" i="8" s="1"/>
  <c r="H869" i="8"/>
  <c r="I869" i="8" s="1"/>
  <c r="H872" i="8"/>
  <c r="I872" i="8" s="1"/>
  <c r="H875" i="8"/>
  <c r="I875" i="8" s="1"/>
  <c r="H878" i="8"/>
  <c r="I878" i="8" s="1"/>
  <c r="H881" i="8"/>
  <c r="I881" i="8" s="1"/>
  <c r="H884" i="8"/>
  <c r="I884" i="8" s="1"/>
  <c r="H887" i="8"/>
  <c r="I887" i="8" s="1"/>
  <c r="H890" i="8"/>
  <c r="I890" i="8" s="1"/>
  <c r="H893" i="8"/>
  <c r="I893" i="8" s="1"/>
  <c r="H896" i="8"/>
  <c r="I896" i="8" s="1"/>
  <c r="H917" i="8"/>
  <c r="I917" i="8" s="1"/>
  <c r="H914" i="8"/>
  <c r="I914" i="8" s="1"/>
  <c r="H911" i="8"/>
  <c r="I911" i="8" s="1"/>
  <c r="H908" i="8"/>
  <c r="I908" i="8" s="1"/>
  <c r="H905" i="8"/>
  <c r="I905" i="8" s="1"/>
  <c r="H902" i="8"/>
  <c r="I902" i="8" s="1"/>
  <c r="H899" i="8"/>
  <c r="I899" i="8" s="1"/>
  <c r="H920" i="8"/>
  <c r="I920" i="8" s="1"/>
  <c r="H923" i="8"/>
  <c r="I923" i="8" s="1"/>
  <c r="H926" i="8"/>
  <c r="I926" i="8" s="1"/>
  <c r="H929" i="8"/>
  <c r="I929" i="8" s="1"/>
  <c r="H932" i="8"/>
  <c r="I932" i="8" s="1"/>
  <c r="H935" i="8"/>
  <c r="I935" i="8" s="1"/>
  <c r="H938" i="8"/>
  <c r="I938" i="8" s="1"/>
  <c r="H941" i="8"/>
  <c r="I941" i="8" s="1"/>
  <c r="H944" i="8"/>
  <c r="I944" i="8" s="1"/>
  <c r="H947" i="8"/>
  <c r="I947" i="8" s="1"/>
  <c r="H950" i="8"/>
  <c r="I950" i="8" s="1"/>
  <c r="H953" i="8"/>
  <c r="I953" i="8" s="1"/>
  <c r="H958" i="8"/>
  <c r="I958" i="8" s="1"/>
  <c r="H961" i="8"/>
  <c r="I961" i="8" s="1"/>
  <c r="H964" i="8"/>
  <c r="I964" i="8" s="1"/>
  <c r="H967" i="8"/>
  <c r="I967" i="8" s="1"/>
  <c r="H970" i="8"/>
  <c r="I970" i="8" s="1"/>
  <c r="H973" i="8"/>
  <c r="I973" i="8" s="1"/>
  <c r="H976" i="8"/>
  <c r="I976" i="8" s="1"/>
  <c r="H979" i="8"/>
  <c r="I979" i="8" s="1"/>
  <c r="H982" i="8"/>
  <c r="I982" i="8" s="1"/>
  <c r="H985" i="8"/>
  <c r="I985" i="8" s="1"/>
  <c r="H988" i="8"/>
  <c r="I988" i="8" s="1"/>
  <c r="H991" i="8"/>
  <c r="I991" i="8" s="1"/>
  <c r="H994" i="8"/>
  <c r="I994" i="8" s="1"/>
  <c r="H997" i="8"/>
  <c r="I997" i="8" s="1"/>
  <c r="H1000" i="8"/>
  <c r="I1000" i="8" s="1"/>
  <c r="H1003" i="8"/>
  <c r="I1003" i="8" s="1"/>
  <c r="H1006" i="8"/>
  <c r="I1006" i="8" s="1"/>
  <c r="H1009" i="8"/>
  <c r="I1009" i="8" s="1"/>
  <c r="H1012" i="8"/>
  <c r="I1012" i="8" s="1"/>
  <c r="H1015" i="8"/>
  <c r="I1015" i="8" s="1"/>
  <c r="H1018" i="8"/>
  <c r="I1018" i="8" s="1"/>
  <c r="H1021" i="8"/>
  <c r="I1021" i="8" s="1"/>
  <c r="H1024" i="8"/>
  <c r="I1024" i="8" s="1"/>
  <c r="H1027" i="8"/>
  <c r="I1027" i="8" s="1"/>
  <c r="H1030" i="8"/>
  <c r="I1030" i="8" s="1"/>
  <c r="H1033" i="8"/>
  <c r="I1033" i="8" s="1"/>
  <c r="H1036" i="8"/>
  <c r="I1036" i="8" s="1"/>
  <c r="H1039" i="8"/>
  <c r="I1039" i="8" s="1"/>
  <c r="H1042" i="8"/>
  <c r="I1042" i="8" s="1"/>
  <c r="H1045" i="8"/>
  <c r="I1045" i="8" s="1"/>
  <c r="H1048" i="8"/>
  <c r="I1048" i="8" s="1"/>
  <c r="H1051" i="8"/>
  <c r="I1051" i="8" s="1"/>
  <c r="H1054" i="8"/>
  <c r="I1054" i="8" s="1"/>
  <c r="H1057" i="8"/>
  <c r="I1057" i="8" s="1"/>
  <c r="H1060" i="8"/>
  <c r="I1060" i="8" s="1"/>
  <c r="H1063" i="8"/>
  <c r="I1063" i="8" s="1"/>
  <c r="H1066" i="8"/>
  <c r="I1066" i="8" s="1"/>
  <c r="H1069" i="8"/>
  <c r="I1069" i="8" s="1"/>
  <c r="H1072" i="8"/>
  <c r="I1072" i="8" s="1"/>
  <c r="H1075" i="8"/>
  <c r="I1075" i="8" s="1"/>
  <c r="H1078" i="8"/>
  <c r="I1078" i="8" s="1"/>
  <c r="H1081" i="8"/>
  <c r="I1081" i="8" s="1"/>
  <c r="H1084" i="8"/>
  <c r="I1084" i="8" s="1"/>
  <c r="H1087" i="8"/>
  <c r="I1087" i="8" s="1"/>
  <c r="H1090" i="8"/>
  <c r="I1090" i="8" s="1"/>
  <c r="H1093" i="8"/>
  <c r="I1093" i="8" s="1"/>
  <c r="H1096" i="8"/>
  <c r="I1096" i="8" s="1"/>
  <c r="H1099" i="8"/>
  <c r="I1099" i="8" s="1"/>
  <c r="H1102" i="8"/>
  <c r="I1102" i="8" s="1"/>
  <c r="H1105" i="8"/>
  <c r="I1105" i="8" s="1"/>
  <c r="H1108" i="8"/>
  <c r="I1108" i="8" s="1"/>
  <c r="H1111" i="8"/>
  <c r="I1111" i="8" s="1"/>
  <c r="H1114" i="8"/>
  <c r="I1114" i="8" s="1"/>
  <c r="H1117" i="8"/>
  <c r="I1117" i="8" s="1"/>
  <c r="H1120" i="8"/>
  <c r="I1120" i="8" s="1"/>
  <c r="H1123" i="8"/>
  <c r="I1123" i="8" s="1"/>
  <c r="H1126" i="8"/>
  <c r="I1126" i="8" s="1"/>
  <c r="H1129" i="8"/>
  <c r="I1129" i="8" s="1"/>
  <c r="H1132" i="8"/>
  <c r="I1132" i="8" s="1"/>
  <c r="H1135" i="8"/>
  <c r="I1135" i="8" s="1"/>
  <c r="H1138" i="8"/>
  <c r="I1138" i="8" s="1"/>
  <c r="H1141" i="8"/>
  <c r="I1141" i="8" s="1"/>
  <c r="H1144" i="8"/>
  <c r="I1144" i="8" s="1"/>
  <c r="H1147" i="8"/>
  <c r="I1147" i="8" s="1"/>
  <c r="H1152" i="8"/>
  <c r="I1152" i="8" s="1"/>
  <c r="H1155" i="8"/>
  <c r="I1155" i="8" s="1"/>
  <c r="H1158" i="8"/>
  <c r="I1158" i="8" s="1"/>
  <c r="H1161" i="8"/>
  <c r="I1161" i="8" s="1"/>
  <c r="H1164" i="8"/>
  <c r="I1164" i="8" s="1"/>
  <c r="H1167" i="8"/>
  <c r="I1167" i="8" s="1"/>
  <c r="H1170" i="8"/>
  <c r="I1170" i="8" s="1"/>
  <c r="H1173" i="8"/>
  <c r="I1173" i="8" s="1"/>
  <c r="H1176" i="8"/>
  <c r="I1176" i="8" s="1"/>
  <c r="H1179" i="8"/>
  <c r="I1179" i="8" s="1"/>
  <c r="H1182" i="8"/>
  <c r="I1182" i="8" s="1"/>
  <c r="H1192" i="8"/>
  <c r="I1192" i="8" s="1"/>
  <c r="H1195" i="8"/>
  <c r="I1195" i="8" s="1"/>
  <c r="H1204" i="8"/>
  <c r="I1204" i="8" s="1"/>
  <c r="H1198" i="8"/>
  <c r="I1198" i="8" s="1"/>
  <c r="H1201" i="8"/>
  <c r="I1201" i="8" s="1"/>
  <c r="H1207" i="8"/>
  <c r="I1207" i="8" s="1"/>
  <c r="H1210" i="8"/>
  <c r="I1210" i="8" s="1"/>
  <c r="H1213" i="8"/>
  <c r="I1213" i="8" s="1"/>
  <c r="H1216" i="8"/>
  <c r="I1216" i="8" s="1"/>
  <c r="H1219" i="8"/>
  <c r="I1219" i="8" s="1"/>
  <c r="H1222" i="8"/>
  <c r="I1222" i="8" s="1"/>
  <c r="H1225" i="8"/>
  <c r="I1225" i="8" s="1"/>
  <c r="H1228" i="8"/>
  <c r="I1228" i="8" s="1"/>
  <c r="H1231" i="8"/>
  <c r="I1231" i="8" s="1"/>
  <c r="H1234" i="8"/>
  <c r="I1234" i="8" s="1"/>
  <c r="H1237" i="8"/>
  <c r="I1237" i="8" s="1"/>
  <c r="H1240" i="8"/>
  <c r="I1240" i="8" s="1"/>
  <c r="H1243" i="8"/>
  <c r="I1243" i="8" s="1"/>
  <c r="H1246" i="8"/>
  <c r="I1246" i="8" s="1"/>
  <c r="H1249" i="8"/>
  <c r="I1249" i="8" s="1"/>
  <c r="H1252" i="8"/>
  <c r="I1252" i="8" s="1"/>
  <c r="H1255" i="8"/>
  <c r="I1255" i="8" s="1"/>
  <c r="H1258" i="8"/>
  <c r="I1258" i="8" s="1"/>
  <c r="H1261" i="8"/>
  <c r="I1261" i="8" s="1"/>
  <c r="H1264" i="8"/>
  <c r="I1264" i="8" s="1"/>
  <c r="H1267" i="8"/>
  <c r="I1267" i="8" s="1"/>
  <c r="H1270" i="8"/>
  <c r="I1270" i="8" s="1"/>
  <c r="H1273" i="8"/>
  <c r="I1273" i="8" s="1"/>
  <c r="H1276" i="8"/>
  <c r="I1276" i="8" s="1"/>
  <c r="H1279" i="8"/>
  <c r="I1279" i="8" s="1"/>
  <c r="H1282" i="8"/>
  <c r="I1282" i="8" s="1"/>
  <c r="H1285" i="8"/>
  <c r="I1285" i="8" s="1"/>
  <c r="H1288" i="8"/>
  <c r="I1288" i="8" s="1"/>
  <c r="H1291" i="8"/>
  <c r="I1291" i="8" s="1"/>
  <c r="H1294" i="8"/>
  <c r="I1294" i="8" s="1"/>
  <c r="H1297" i="8"/>
  <c r="I1297" i="8" s="1"/>
  <c r="H1300" i="8"/>
  <c r="I1300" i="8" s="1"/>
  <c r="H1303" i="8"/>
  <c r="I1303" i="8" s="1"/>
  <c r="H1306" i="8"/>
  <c r="I1306" i="8" s="1"/>
  <c r="H1309" i="8"/>
  <c r="I1309" i="8" s="1"/>
  <c r="H1312" i="8"/>
  <c r="I1312" i="8" s="1"/>
  <c r="H1315" i="8"/>
  <c r="I1315" i="8" s="1"/>
  <c r="H1318" i="8"/>
  <c r="I1318" i="8" s="1"/>
  <c r="H1321" i="8"/>
  <c r="I1321" i="8" s="1"/>
  <c r="H1324" i="8"/>
  <c r="I1324" i="8" s="1"/>
  <c r="H1327" i="8"/>
  <c r="I1327" i="8" s="1"/>
  <c r="H1330" i="8"/>
  <c r="I1330" i="8" s="1"/>
  <c r="H1333" i="8"/>
  <c r="I1333" i="8" s="1"/>
  <c r="H1336" i="8"/>
  <c r="I1336" i="8" s="1"/>
  <c r="H1339" i="8"/>
  <c r="I1339" i="8" s="1"/>
  <c r="H1342" i="8"/>
  <c r="I1342" i="8" s="1"/>
  <c r="H1345" i="8"/>
  <c r="I1345" i="8" s="1"/>
  <c r="H1348" i="8"/>
  <c r="I1348" i="8" s="1"/>
  <c r="H1351" i="8"/>
  <c r="I1351" i="8" s="1"/>
  <c r="H1354" i="8"/>
  <c r="I1354" i="8" s="1"/>
  <c r="H1357" i="8"/>
  <c r="I1357" i="8" s="1"/>
  <c r="H1360" i="8"/>
  <c r="I1360" i="8" s="1"/>
  <c r="H1363" i="8"/>
  <c r="I1363" i="8" s="1"/>
  <c r="H1375" i="8"/>
  <c r="I1375" i="8" s="1"/>
  <c r="H1366" i="8"/>
  <c r="I1366" i="8" s="1"/>
  <c r="H1369" i="8"/>
  <c r="I1369" i="8" s="1"/>
  <c r="H1372" i="8"/>
  <c r="I1372" i="8" s="1"/>
  <c r="H1378" i="8"/>
  <c r="I1378" i="8" s="1"/>
  <c r="H1381" i="8"/>
  <c r="I1381" i="8" s="1"/>
  <c r="H1387" i="8"/>
  <c r="I1387" i="8" s="1"/>
  <c r="H1390" i="8"/>
  <c r="I1390" i="8" s="1"/>
  <c r="H1393" i="8"/>
  <c r="I1393" i="8" s="1"/>
  <c r="H1396" i="8"/>
  <c r="I1396" i="8" s="1"/>
  <c r="H1399" i="8"/>
  <c r="I1399" i="8" s="1"/>
  <c r="H1402" i="8"/>
  <c r="I1402" i="8" s="1"/>
  <c r="H1405" i="8"/>
  <c r="I1405" i="8" s="1"/>
  <c r="H1408" i="8"/>
  <c r="I1408" i="8" s="1"/>
  <c r="H1411" i="8"/>
  <c r="I1411" i="8" s="1"/>
  <c r="H1414" i="8"/>
  <c r="I1414" i="8" s="1"/>
  <c r="H1417" i="8"/>
  <c r="I1417" i="8" s="1"/>
  <c r="H1420" i="8"/>
  <c r="I1420" i="8" s="1"/>
  <c r="H1423" i="8"/>
  <c r="I1423" i="8" s="1"/>
  <c r="H1426" i="8"/>
  <c r="I1426" i="8" s="1"/>
  <c r="H1429" i="8"/>
  <c r="I1429" i="8" s="1"/>
  <c r="H1432" i="8"/>
  <c r="I1432" i="8" s="1"/>
  <c r="H1435" i="8"/>
  <c r="I1435" i="8" s="1"/>
  <c r="H1438" i="8"/>
  <c r="I1438" i="8" s="1"/>
  <c r="H1441" i="8"/>
  <c r="I1441" i="8" s="1"/>
  <c r="H1444" i="8"/>
  <c r="I1444" i="8" s="1"/>
  <c r="H1447" i="8"/>
  <c r="I1447" i="8" s="1"/>
  <c r="H1450" i="8"/>
  <c r="I1450" i="8" s="1"/>
  <c r="H1453" i="8"/>
  <c r="I1453" i="8" s="1"/>
  <c r="H1456" i="8"/>
  <c r="I1456" i="8" s="1"/>
  <c r="H1459" i="8"/>
  <c r="I1459" i="8" s="1"/>
  <c r="H1462" i="8"/>
  <c r="I1462" i="8" s="1"/>
  <c r="H1465" i="8"/>
  <c r="I1465" i="8" s="1"/>
  <c r="H1468" i="8"/>
  <c r="I1468" i="8" s="1"/>
  <c r="H1471" i="8"/>
  <c r="I1471" i="8" s="1"/>
  <c r="H1474" i="8"/>
  <c r="I1474" i="8" s="1"/>
  <c r="H1477" i="8"/>
  <c r="I1477" i="8" s="1"/>
  <c r="H1480" i="8"/>
  <c r="I1480" i="8" s="1"/>
  <c r="H1483" i="8"/>
  <c r="I1483" i="8" s="1"/>
  <c r="H1486" i="8"/>
  <c r="I1486" i="8" s="1"/>
  <c r="H1489" i="8"/>
  <c r="I1489" i="8" s="1"/>
  <c r="H1492" i="8"/>
  <c r="I1492" i="8" s="1"/>
  <c r="H1495" i="8"/>
  <c r="I1495" i="8" s="1"/>
  <c r="H1498" i="8"/>
  <c r="I1498" i="8" s="1"/>
  <c r="H1501" i="8"/>
  <c r="I1501" i="8" s="1"/>
  <c r="H1504" i="8"/>
  <c r="I1504" i="8" s="1"/>
  <c r="H1507" i="8"/>
  <c r="I1507" i="8" s="1"/>
  <c r="H1510" i="8"/>
  <c r="I1510" i="8" s="1"/>
  <c r="H1513" i="8"/>
  <c r="I1513" i="8" s="1"/>
  <c r="H1516" i="8"/>
  <c r="I1516" i="8" s="1"/>
  <c r="H1519" i="8"/>
  <c r="I1519" i="8" s="1"/>
  <c r="H1522" i="8"/>
  <c r="I1522" i="8" s="1"/>
  <c r="H1525" i="8"/>
  <c r="I1525" i="8" s="1"/>
  <c r="H1528" i="8"/>
  <c r="I1528" i="8" s="1"/>
  <c r="H1537" i="8"/>
  <c r="I1537" i="8" s="1"/>
  <c r="H1540" i="8"/>
  <c r="I1540" i="8" s="1"/>
  <c r="H1543" i="8"/>
  <c r="I1543" i="8" s="1"/>
  <c r="H1546" i="8"/>
  <c r="I1546" i="8" s="1"/>
  <c r="H1549" i="8"/>
  <c r="I1549" i="8" s="1"/>
  <c r="H1555" i="8"/>
  <c r="I1555" i="8" s="1"/>
  <c r="H1552" i="8"/>
  <c r="I1552" i="8" s="1"/>
  <c r="H1558" i="8"/>
  <c r="I1558" i="8" s="1"/>
  <c r="H1561" i="8"/>
  <c r="I1561" i="8" s="1"/>
  <c r="H1564" i="8"/>
  <c r="I1564" i="8" s="1"/>
  <c r="H1567" i="8"/>
  <c r="I1567" i="8" s="1"/>
  <c r="H1570" i="8"/>
  <c r="I1570" i="8" s="1"/>
  <c r="H1573" i="8"/>
  <c r="I1573" i="8" s="1"/>
  <c r="H1576" i="8"/>
  <c r="I1576" i="8" s="1"/>
  <c r="H1579" i="8"/>
  <c r="I1579" i="8" s="1"/>
  <c r="H1582" i="8"/>
  <c r="I1582" i="8" s="1"/>
  <c r="H1585" i="8"/>
  <c r="I1585" i="8" s="1"/>
  <c r="H1588" i="8"/>
  <c r="I1588" i="8" s="1"/>
  <c r="H1591" i="8"/>
  <c r="I1591" i="8" s="1"/>
  <c r="H1594" i="8"/>
  <c r="I1594" i="8" s="1"/>
  <c r="H1597" i="8"/>
  <c r="I1597" i="8" s="1"/>
  <c r="H1600" i="8"/>
  <c r="I1600" i="8" s="1"/>
  <c r="H1609" i="8"/>
  <c r="I1609" i="8" s="1"/>
  <c r="H1612" i="8"/>
  <c r="I1612" i="8" s="1"/>
  <c r="H1618" i="8"/>
  <c r="I1618" i="8" s="1"/>
  <c r="H1621" i="8"/>
  <c r="I1621" i="8" s="1"/>
  <c r="H1624" i="8"/>
  <c r="I1624" i="8" s="1"/>
  <c r="H1627" i="8"/>
  <c r="I1627" i="8" s="1"/>
  <c r="H1630" i="8"/>
  <c r="I1630" i="8" s="1"/>
  <c r="H1633" i="8"/>
  <c r="I1633" i="8" s="1"/>
  <c r="H1636" i="8"/>
  <c r="I1636" i="8" s="1"/>
  <c r="H1645" i="8"/>
  <c r="I1645" i="8" s="1"/>
  <c r="H1648" i="8"/>
  <c r="I1648" i="8" s="1"/>
  <c r="H1651" i="8"/>
  <c r="I1651" i="8" s="1"/>
  <c r="H1654" i="8"/>
  <c r="I1654" i="8" s="1"/>
  <c r="H1657" i="8"/>
  <c r="I1657" i="8" s="1"/>
  <c r="H1660" i="8"/>
  <c r="I1660" i="8" s="1"/>
  <c r="H1663" i="8"/>
  <c r="I1663" i="8" s="1"/>
  <c r="H1666" i="8"/>
  <c r="I1666" i="8" s="1"/>
  <c r="H1669" i="8"/>
  <c r="I1669" i="8" s="1"/>
  <c r="H1672" i="8"/>
  <c r="I1672" i="8" s="1"/>
  <c r="H1675" i="8"/>
  <c r="I1675" i="8" s="1"/>
  <c r="H1678" i="8"/>
  <c r="I1678" i="8" s="1"/>
  <c r="H1681" i="8"/>
  <c r="I1681" i="8" s="1"/>
  <c r="H1684" i="8"/>
  <c r="I1684" i="8" s="1"/>
  <c r="H1687" i="8"/>
  <c r="I1687" i="8" s="1"/>
  <c r="H1690" i="8"/>
  <c r="I1690" i="8" s="1"/>
  <c r="H1693" i="8"/>
  <c r="I1693" i="8" s="1"/>
  <c r="H1696" i="8"/>
  <c r="I1696" i="8" s="1"/>
  <c r="H1699" i="8"/>
  <c r="I1699" i="8" s="1"/>
  <c r="H1702" i="8"/>
  <c r="I1702" i="8" s="1"/>
  <c r="H1705" i="8"/>
  <c r="I1705" i="8" s="1"/>
  <c r="H1708" i="8"/>
  <c r="I1708" i="8" s="1"/>
  <c r="H1711" i="8"/>
  <c r="I1711" i="8" s="1"/>
  <c r="H1714" i="8"/>
  <c r="I1714" i="8" s="1"/>
  <c r="H1717" i="8"/>
  <c r="I1717" i="8" s="1"/>
  <c r="H1720" i="8"/>
  <c r="I1720" i="8" s="1"/>
  <c r="H1723" i="8"/>
  <c r="I1723" i="8" s="1"/>
  <c r="H1726" i="8"/>
  <c r="I1726" i="8" s="1"/>
  <c r="H1729" i="8"/>
  <c r="I1729" i="8" s="1"/>
  <c r="H1732" i="8"/>
  <c r="I1732" i="8" s="1"/>
  <c r="H1735" i="8"/>
  <c r="I1735" i="8" s="1"/>
  <c r="H1738" i="8"/>
  <c r="I1738" i="8" s="1"/>
  <c r="H1741" i="8"/>
  <c r="I1741" i="8" s="1"/>
  <c r="H1744" i="8"/>
  <c r="I1744" i="8" s="1"/>
  <c r="H1747" i="8"/>
  <c r="I1747" i="8" s="1"/>
  <c r="H1750" i="8"/>
  <c r="I1750" i="8" s="1"/>
  <c r="H1753" i="8"/>
  <c r="I1753" i="8" s="1"/>
  <c r="H1756" i="8"/>
  <c r="I1756" i="8" s="1"/>
  <c r="H1759" i="8"/>
  <c r="I1759" i="8" s="1"/>
  <c r="H1762" i="8"/>
  <c r="I1762" i="8" s="1"/>
  <c r="H1765" i="8"/>
  <c r="I1765" i="8" s="1"/>
  <c r="H1768" i="8"/>
  <c r="I1768" i="8" s="1"/>
  <c r="H1771" i="8"/>
  <c r="I1771" i="8" s="1"/>
  <c r="H1774" i="8"/>
  <c r="I1774" i="8" s="1"/>
  <c r="H1777" i="8"/>
  <c r="I1777" i="8" s="1"/>
  <c r="H1780" i="8"/>
  <c r="I1780" i="8" s="1"/>
  <c r="H1783" i="8"/>
  <c r="I1783" i="8" s="1"/>
  <c r="H1786" i="8"/>
  <c r="I1786" i="8" s="1"/>
  <c r="H1789" i="8"/>
  <c r="I1789" i="8" s="1"/>
  <c r="H1792" i="8"/>
  <c r="I1792" i="8" s="1"/>
  <c r="H1795" i="8"/>
  <c r="I1795" i="8" s="1"/>
  <c r="H1798" i="8"/>
  <c r="I1798" i="8" s="1"/>
  <c r="H1801" i="8"/>
  <c r="I1801" i="8" s="1"/>
  <c r="H1804" i="8"/>
  <c r="I1804" i="8" s="1"/>
  <c r="H1807" i="8"/>
  <c r="I1807" i="8" s="1"/>
  <c r="H1810" i="8"/>
  <c r="I1810" i="8" s="1"/>
  <c r="H1813" i="8"/>
  <c r="I1813" i="8" s="1"/>
  <c r="H1816" i="8"/>
  <c r="I1816" i="8" s="1"/>
  <c r="H1819" i="8"/>
  <c r="I1819" i="8" s="1"/>
  <c r="H1822" i="8"/>
  <c r="I1822" i="8" s="1"/>
  <c r="H1825" i="8"/>
  <c r="I1825" i="8" s="1"/>
  <c r="H1828" i="8"/>
  <c r="I1828" i="8" s="1"/>
  <c r="H1831" i="8"/>
  <c r="I1831" i="8" s="1"/>
  <c r="H1834" i="8"/>
  <c r="I1834" i="8" s="1"/>
  <c r="H1837" i="8"/>
  <c r="I1837" i="8" s="1"/>
  <c r="H1840" i="8"/>
  <c r="I1840" i="8" s="1"/>
  <c r="H1843" i="8"/>
  <c r="I1843" i="8" s="1"/>
  <c r="H1846" i="8"/>
  <c r="I1846" i="8" s="1"/>
  <c r="H1849" i="8"/>
  <c r="I1849" i="8" s="1"/>
  <c r="H1852" i="8"/>
  <c r="I1852" i="8" s="1"/>
  <c r="H1855" i="8"/>
  <c r="I1855" i="8" s="1"/>
  <c r="H1858" i="8"/>
  <c r="I1858" i="8" s="1"/>
  <c r="H1861" i="8"/>
  <c r="I1861" i="8" s="1"/>
  <c r="H1864" i="8"/>
  <c r="I1864" i="8" s="1"/>
  <c r="H1867" i="8"/>
  <c r="I1867" i="8" s="1"/>
  <c r="H1870" i="8"/>
  <c r="I1870" i="8" s="1"/>
  <c r="H1873" i="8"/>
  <c r="I1873" i="8" s="1"/>
  <c r="H1876" i="8"/>
  <c r="I1876" i="8" s="1"/>
  <c r="H1879" i="8"/>
  <c r="I1879" i="8" s="1"/>
  <c r="H1882" i="8"/>
  <c r="I1882" i="8" s="1"/>
  <c r="H1885" i="8"/>
  <c r="I1885" i="8" s="1"/>
  <c r="H1888" i="8"/>
  <c r="I1888" i="8" s="1"/>
  <c r="H1897" i="8"/>
  <c r="I1897" i="8" s="1"/>
  <c r="H1900" i="8"/>
  <c r="I1900" i="8" s="1"/>
  <c r="H1903" i="8"/>
  <c r="I1903" i="8" s="1"/>
  <c r="H1906" i="8"/>
  <c r="I1906" i="8" s="1"/>
  <c r="H1909" i="8"/>
  <c r="I1909" i="8" s="1"/>
  <c r="H1912" i="8"/>
  <c r="I1912" i="8" s="1"/>
  <c r="H1915" i="8"/>
  <c r="I1915" i="8" s="1"/>
  <c r="H1918" i="8"/>
  <c r="I1918" i="8" s="1"/>
  <c r="H1921" i="8"/>
  <c r="I1921" i="8" s="1"/>
  <c r="H1924" i="8"/>
  <c r="I1924" i="8" s="1"/>
  <c r="H1927" i="8"/>
  <c r="I1927" i="8" s="1"/>
  <c r="H1930" i="8"/>
  <c r="I1930" i="8" s="1"/>
  <c r="H1933" i="8"/>
  <c r="I1933" i="8" s="1"/>
  <c r="H1936" i="8"/>
  <c r="I1936" i="8" s="1"/>
  <c r="H1939" i="8"/>
  <c r="I1939" i="8" s="1"/>
  <c r="H1942" i="8"/>
  <c r="I1942" i="8" s="1"/>
  <c r="H1945" i="8"/>
  <c r="I1945" i="8" s="1"/>
  <c r="H1948" i="8"/>
  <c r="I1948" i="8" s="1"/>
  <c r="H1951" i="8"/>
  <c r="I1951" i="8" s="1"/>
  <c r="H1954" i="8"/>
  <c r="I1954" i="8" s="1"/>
  <c r="H1957" i="8"/>
  <c r="I1957" i="8" s="1"/>
  <c r="H1960" i="8"/>
  <c r="I1960" i="8" s="1"/>
  <c r="H1966" i="8"/>
  <c r="I1966" i="8" s="1"/>
  <c r="H1963" i="8"/>
  <c r="I1963" i="8" s="1"/>
  <c r="H1975" i="8"/>
  <c r="I1975" i="8" s="1"/>
  <c r="H1978" i="8"/>
  <c r="I1978" i="8" s="1"/>
  <c r="H1981" i="8"/>
  <c r="I1981" i="8" s="1"/>
  <c r="H1984" i="8"/>
  <c r="I1984" i="8" s="1"/>
  <c r="H1987" i="8"/>
  <c r="I1987" i="8" s="1"/>
  <c r="H1990" i="8"/>
  <c r="I1990" i="8" s="1"/>
  <c r="H1993" i="8"/>
  <c r="I1993" i="8" s="1"/>
  <c r="H1996" i="8"/>
  <c r="I1996" i="8" s="1"/>
  <c r="H1999" i="8"/>
  <c r="I1999" i="8" s="1"/>
  <c r="H2002" i="8"/>
  <c r="I2002" i="8" s="1"/>
  <c r="H2005" i="8"/>
  <c r="I2005" i="8" s="1"/>
  <c r="H2008" i="8"/>
  <c r="I2008" i="8" s="1"/>
  <c r="H2011" i="8"/>
  <c r="I2011" i="8" s="1"/>
  <c r="H2014" i="8"/>
  <c r="I2014" i="8" s="1"/>
  <c r="H2017" i="8"/>
  <c r="I2017" i="8" s="1"/>
  <c r="H2020" i="8"/>
  <c r="I2020" i="8" s="1"/>
  <c r="H2023" i="8"/>
  <c r="I2023" i="8" s="1"/>
  <c r="H2026" i="8"/>
  <c r="I2026" i="8" s="1"/>
  <c r="H2029" i="8"/>
  <c r="I2029" i="8" s="1"/>
  <c r="H2032" i="8"/>
  <c r="I2032" i="8" s="1"/>
  <c r="H2035" i="8"/>
  <c r="I2035" i="8" s="1"/>
  <c r="H2038" i="8"/>
  <c r="I2038" i="8" s="1"/>
  <c r="H2041" i="8"/>
  <c r="I2041" i="8" s="1"/>
  <c r="H2044" i="8"/>
  <c r="I2044" i="8" s="1"/>
  <c r="H2047" i="8"/>
  <c r="I2047" i="8" s="1"/>
  <c r="H2050" i="8"/>
  <c r="I2050" i="8" s="1"/>
  <c r="H2053" i="8"/>
  <c r="I2053" i="8" s="1"/>
  <c r="H2056" i="8"/>
  <c r="I2056" i="8" s="1"/>
  <c r="H2059" i="8"/>
  <c r="I2059" i="8" s="1"/>
  <c r="H2062" i="8"/>
  <c r="I2062" i="8" s="1"/>
  <c r="H2065" i="8"/>
  <c r="I2065" i="8" s="1"/>
  <c r="H2068" i="8"/>
  <c r="I2068" i="8" s="1"/>
  <c r="H2071" i="8"/>
  <c r="I2071" i="8" s="1"/>
  <c r="H2074" i="8"/>
  <c r="I2074" i="8" s="1"/>
  <c r="H2077" i="8"/>
  <c r="I2077" i="8" s="1"/>
  <c r="H2080" i="8"/>
  <c r="I2080" i="8" s="1"/>
  <c r="H2083" i="8"/>
  <c r="I2083" i="8" s="1"/>
  <c r="H2086" i="8"/>
  <c r="I2086" i="8" s="1"/>
  <c r="H2089" i="8"/>
  <c r="I2089" i="8" s="1"/>
  <c r="H2092" i="8"/>
  <c r="I2092" i="8" s="1"/>
  <c r="H2095" i="8"/>
  <c r="I2095" i="8" s="1"/>
  <c r="H2098" i="8"/>
  <c r="I2098" i="8" s="1"/>
  <c r="H2101" i="8"/>
  <c r="I2101" i="8" s="1"/>
  <c r="H2104" i="8"/>
  <c r="I2104" i="8" s="1"/>
  <c r="H2113" i="8"/>
  <c r="I2113" i="8" s="1"/>
  <c r="H2116" i="8"/>
  <c r="I2116" i="8" s="1"/>
  <c r="H2119" i="8"/>
  <c r="I2119" i="8" s="1"/>
  <c r="H2122" i="8"/>
  <c r="I2122" i="8" s="1"/>
  <c r="H2125" i="8"/>
  <c r="I2125" i="8" s="1"/>
  <c r="H2128" i="8"/>
  <c r="I2128" i="8" s="1"/>
  <c r="H2131" i="8"/>
  <c r="I2131" i="8" s="1"/>
  <c r="H2134" i="8"/>
  <c r="I2134" i="8" s="1"/>
  <c r="H2137" i="8"/>
  <c r="I2137" i="8" s="1"/>
  <c r="H2140" i="8"/>
  <c r="I2140" i="8" s="1"/>
  <c r="H2143" i="8"/>
  <c r="I2143" i="8" s="1"/>
  <c r="H2146" i="8"/>
  <c r="I2146" i="8" s="1"/>
  <c r="H2149" i="8"/>
  <c r="I2149" i="8" s="1"/>
  <c r="H2152" i="8"/>
  <c r="I2152" i="8" s="1"/>
  <c r="H2155" i="8"/>
  <c r="I2155" i="8" s="1"/>
  <c r="H2158" i="8"/>
  <c r="I2158" i="8" s="1"/>
  <c r="H2163" i="8"/>
  <c r="I2163" i="8" s="1"/>
  <c r="H2166" i="8"/>
  <c r="I2166" i="8" s="1"/>
  <c r="H2169" i="8"/>
  <c r="I2169" i="8" s="1"/>
  <c r="H2172" i="8"/>
  <c r="I2172" i="8" s="1"/>
  <c r="H2175" i="8"/>
  <c r="I2175" i="8" s="1"/>
  <c r="H2178" i="8"/>
  <c r="I2178" i="8" s="1"/>
  <c r="H2181" i="8"/>
  <c r="I2181" i="8" s="1"/>
  <c r="H2184" i="8"/>
  <c r="I2184" i="8" s="1"/>
  <c r="H2187" i="8"/>
  <c r="I2187" i="8" s="1"/>
  <c r="H2196" i="8"/>
  <c r="I2196" i="8" s="1"/>
  <c r="H2199" i="8"/>
  <c r="I2199" i="8" s="1"/>
  <c r="H2204" i="8"/>
  <c r="I2204" i="8" s="1"/>
  <c r="H2207" i="8"/>
  <c r="I2207" i="8" s="1"/>
  <c r="H2210" i="8"/>
  <c r="I2210" i="8" s="1"/>
  <c r="H2213" i="8"/>
  <c r="I2213" i="8" s="1"/>
  <c r="H2219" i="8"/>
  <c r="I2219" i="8" s="1"/>
  <c r="H2222" i="8"/>
  <c r="I2222" i="8" s="1"/>
  <c r="H2225" i="8"/>
  <c r="I2225" i="8" s="1"/>
  <c r="H2228" i="8"/>
  <c r="I2228" i="8" s="1"/>
  <c r="H2231" i="8"/>
  <c r="I2231" i="8" s="1"/>
  <c r="H2234" i="8"/>
  <c r="I2234" i="8" s="1"/>
  <c r="H2242" i="8"/>
  <c r="I2242" i="8" s="1"/>
  <c r="H2245" i="8"/>
  <c r="I2245" i="8" s="1"/>
  <c r="H2248" i="8"/>
  <c r="I2248" i="8" s="1"/>
  <c r="H2257" i="8"/>
  <c r="I2257" i="8" s="1"/>
  <c r="H2260" i="8"/>
  <c r="I2260" i="8" s="1"/>
  <c r="H2263" i="8"/>
  <c r="I2263" i="8" s="1"/>
  <c r="H2266" i="8"/>
  <c r="I2266" i="8" s="1"/>
  <c r="H2269" i="8"/>
  <c r="I2269" i="8" s="1"/>
  <c r="H2272" i="8"/>
  <c r="I2272" i="8" s="1"/>
  <c r="H2275" i="8"/>
  <c r="I2275" i="8" s="1"/>
  <c r="H2278" i="8"/>
  <c r="I2278" i="8" s="1"/>
  <c r="H2287" i="8"/>
  <c r="I2287" i="8" s="1"/>
  <c r="H2290" i="8"/>
  <c r="I2290" i="8" s="1"/>
  <c r="H2293" i="8"/>
  <c r="I2293" i="8" s="1"/>
  <c r="H2296" i="8"/>
  <c r="I2296" i="8" s="1"/>
  <c r="H2299" i="8"/>
  <c r="I2299" i="8" s="1"/>
  <c r="H2302" i="8"/>
  <c r="I2302" i="8" s="1"/>
  <c r="H2305" i="8"/>
  <c r="I2305" i="8" s="1"/>
  <c r="H2308" i="8"/>
  <c r="I2308" i="8" s="1"/>
  <c r="H2311" i="8"/>
  <c r="I2311" i="8" s="1"/>
  <c r="H2314" i="8"/>
  <c r="I2314" i="8" s="1"/>
  <c r="H2317" i="8"/>
  <c r="I2317" i="8" s="1"/>
  <c r="H2326" i="8"/>
  <c r="I2326" i="8" s="1"/>
  <c r="H2329" i="8"/>
  <c r="I2329" i="8" s="1"/>
  <c r="H2332" i="8"/>
  <c r="I2332" i="8" s="1"/>
  <c r="H2335" i="8"/>
  <c r="I2335" i="8" s="1"/>
  <c r="H2338" i="8"/>
  <c r="I2338" i="8" s="1"/>
  <c r="H2341" i="8"/>
  <c r="I2341" i="8" s="1"/>
  <c r="H2344" i="8"/>
  <c r="I2344" i="8" s="1"/>
  <c r="H2347" i="8"/>
  <c r="I2347" i="8" s="1"/>
  <c r="H2350" i="8"/>
  <c r="I2350" i="8" s="1"/>
  <c r="H2353" i="8"/>
  <c r="I2353" i="8" s="1"/>
  <c r="H2356" i="8"/>
  <c r="I2356" i="8" s="1"/>
  <c r="H2359" i="8"/>
  <c r="I2359" i="8" s="1"/>
  <c r="H2374" i="8"/>
  <c r="I2374" i="8" s="1"/>
  <c r="H2377" i="8"/>
  <c r="I2377" i="8" s="1"/>
  <c r="H2380" i="8"/>
  <c r="I2380" i="8" s="1"/>
  <c r="H2383" i="8"/>
  <c r="I2383" i="8" s="1"/>
  <c r="H2386" i="8"/>
  <c r="I2386" i="8" s="1"/>
  <c r="H2389" i="8"/>
  <c r="I2389" i="8" s="1"/>
  <c r="H2392" i="8"/>
  <c r="I2392" i="8" s="1"/>
  <c r="H2395" i="8"/>
  <c r="I2395" i="8" s="1"/>
  <c r="H2398" i="8"/>
  <c r="I2398" i="8" s="1"/>
  <c r="H2401" i="8"/>
  <c r="I2401" i="8" s="1"/>
  <c r="H2404" i="8"/>
  <c r="I2404" i="8" s="1"/>
  <c r="H2407" i="8"/>
  <c r="I2407" i="8" s="1"/>
  <c r="H2410" i="8"/>
  <c r="I2410" i="8" s="1"/>
  <c r="H2413" i="8"/>
  <c r="I2413" i="8" s="1"/>
  <c r="H2416" i="8"/>
  <c r="I2416" i="8" s="1"/>
  <c r="H2419" i="8"/>
  <c r="I2419" i="8" s="1"/>
  <c r="H2422" i="8"/>
  <c r="I2422" i="8" s="1"/>
  <c r="H2425" i="8"/>
  <c r="I2425" i="8" s="1"/>
  <c r="H2428" i="8"/>
  <c r="I2428" i="8" s="1"/>
  <c r="H2431" i="8"/>
  <c r="I2431" i="8" s="1"/>
  <c r="H2434" i="8"/>
  <c r="I2434" i="8" s="1"/>
  <c r="H2437" i="8"/>
  <c r="I2437" i="8" s="1"/>
  <c r="H2440" i="8"/>
  <c r="I2440" i="8" s="1"/>
  <c r="H2443" i="8"/>
  <c r="I2443" i="8" s="1"/>
  <c r="H2446" i="8"/>
  <c r="I2446" i="8" s="1"/>
  <c r="H2449" i="8"/>
  <c r="I2449" i="8" s="1"/>
  <c r="H2452" i="8"/>
  <c r="I2452" i="8" s="1"/>
  <c r="H2473" i="8"/>
  <c r="I2473" i="8" s="1"/>
  <c r="H2464" i="8"/>
  <c r="I2464" i="8" s="1"/>
  <c r="H2461" i="8"/>
  <c r="I2461" i="8" s="1"/>
  <c r="H2455" i="8"/>
  <c r="I2455" i="8" s="1"/>
  <c r="H2458" i="8"/>
  <c r="I2458" i="8" s="1"/>
  <c r="H2467" i="8"/>
  <c r="I2467" i="8" s="1"/>
  <c r="H2470" i="8"/>
  <c r="I2470" i="8" s="1"/>
  <c r="H2476" i="8"/>
  <c r="I2476" i="8" s="1"/>
  <c r="H2479" i="8"/>
  <c r="I2479" i="8" s="1"/>
  <c r="H2482" i="8"/>
  <c r="I2482" i="8" s="1"/>
  <c r="H2485" i="8"/>
  <c r="I2485" i="8" s="1"/>
  <c r="H2488" i="8"/>
  <c r="I2488" i="8" s="1"/>
  <c r="H2491" i="8"/>
  <c r="I2491" i="8" s="1"/>
  <c r="H2494" i="8"/>
  <c r="I2494" i="8" s="1"/>
  <c r="H2497" i="8"/>
  <c r="I2497" i="8" s="1"/>
  <c r="H2500" i="8"/>
  <c r="I2500" i="8" s="1"/>
  <c r="H2503" i="8"/>
  <c r="I2503" i="8" s="1"/>
  <c r="H2506" i="8"/>
  <c r="I2506" i="8" s="1"/>
  <c r="H2521" i="8"/>
  <c r="I2521" i="8" s="1"/>
  <c r="H2509" i="8"/>
  <c r="I2509" i="8" s="1"/>
  <c r="H2512" i="8"/>
  <c r="I2512" i="8" s="1"/>
  <c r="H2515" i="8"/>
  <c r="I2515" i="8" s="1"/>
  <c r="H2518" i="8"/>
  <c r="I2518" i="8" s="1"/>
  <c r="H2524" i="8"/>
  <c r="H205" i="8" l="1"/>
  <c r="I205" i="8" s="1"/>
  <c r="H202" i="8"/>
  <c r="I202" i="8" s="1"/>
  <c r="H199" i="8"/>
  <c r="I199" i="8" s="1"/>
  <c r="H196" i="8"/>
  <c r="I196" i="8" s="1"/>
  <c r="H193" i="8"/>
  <c r="I193" i="8" s="1"/>
  <c r="H190" i="8"/>
  <c r="I190" i="8" s="1"/>
  <c r="H187" i="8"/>
  <c r="I187" i="8" s="1"/>
  <c r="H184" i="8"/>
  <c r="I184" i="8" s="1"/>
  <c r="H181" i="8"/>
  <c r="I181" i="8" s="1"/>
  <c r="H178" i="8"/>
  <c r="I178" i="8" s="1"/>
  <c r="H175" i="8"/>
  <c r="I175" i="8" s="1"/>
  <c r="H172" i="8"/>
  <c r="I172" i="8" s="1"/>
  <c r="H169" i="8"/>
  <c r="I169" i="8" s="1"/>
  <c r="H166" i="8"/>
  <c r="I166" i="8" s="1"/>
  <c r="H163" i="8"/>
  <c r="I163" i="8" s="1"/>
  <c r="H160" i="8"/>
  <c r="I160" i="8" s="1"/>
  <c r="H157" i="8"/>
  <c r="I157" i="8" s="1"/>
  <c r="H154" i="8"/>
  <c r="I154" i="8" s="1"/>
  <c r="H151" i="8"/>
  <c r="I151" i="8" s="1"/>
  <c r="H148" i="8"/>
  <c r="I148" i="8" s="1"/>
  <c r="H145" i="8"/>
  <c r="I145" i="8" s="1"/>
  <c r="H142" i="8"/>
  <c r="I142" i="8" s="1"/>
  <c r="H139" i="8"/>
  <c r="I139" i="8" s="1"/>
  <c r="H136" i="8"/>
  <c r="I136" i="8" s="1"/>
  <c r="H133" i="8"/>
  <c r="I133" i="8" s="1"/>
  <c r="H130" i="8"/>
  <c r="I130" i="8" s="1"/>
  <c r="H127" i="8"/>
  <c r="I127" i="8" s="1"/>
  <c r="H124" i="8"/>
  <c r="I124" i="8" s="1"/>
  <c r="H121" i="8"/>
  <c r="I121" i="8" s="1"/>
  <c r="H118" i="8"/>
  <c r="I118" i="8" s="1"/>
  <c r="H115" i="8"/>
  <c r="I115" i="8" s="1"/>
  <c r="H112" i="8"/>
  <c r="I112" i="8" s="1"/>
  <c r="H109" i="8"/>
  <c r="I109" i="8" s="1"/>
  <c r="H106" i="8"/>
  <c r="I106" i="8" s="1"/>
  <c r="H103" i="8"/>
  <c r="I103" i="8" s="1"/>
  <c r="H100" i="8"/>
  <c r="I100" i="8" s="1"/>
  <c r="H96" i="8"/>
  <c r="I96" i="8" s="1"/>
  <c r="H92" i="8"/>
  <c r="I92" i="8" s="1"/>
  <c r="H88" i="8"/>
  <c r="I88" i="8" s="1"/>
  <c r="H80" i="8"/>
  <c r="I80" i="8" s="1"/>
  <c r="H76" i="8"/>
  <c r="I76" i="8" s="1"/>
  <c r="H72" i="8"/>
  <c r="I72" i="8" s="1"/>
  <c r="H68" i="8"/>
  <c r="I68" i="8" s="1"/>
  <c r="H64" i="8"/>
  <c r="I64" i="8" s="1"/>
  <c r="H60" i="8"/>
  <c r="I60" i="8" s="1"/>
  <c r="H56" i="8"/>
  <c r="I56" i="8" s="1"/>
  <c r="H52" i="8"/>
  <c r="I52" i="8" s="1"/>
  <c r="H48" i="8"/>
  <c r="I48" i="8" s="1"/>
  <c r="H12" i="8"/>
  <c r="I12" i="8" s="1"/>
  <c r="H36" i="8"/>
  <c r="I36" i="8" s="1"/>
  <c r="H44" i="8"/>
  <c r="I44" i="8" s="1"/>
  <c r="H40" i="8"/>
  <c r="I40" i="8" s="1"/>
  <c r="H32" i="8"/>
  <c r="I32" i="8" s="1"/>
  <c r="H28" i="8"/>
  <c r="I28" i="8" s="1"/>
  <c r="H24" i="8"/>
  <c r="I24" i="8" s="1"/>
  <c r="H20" i="8"/>
  <c r="I20" i="8" s="1"/>
  <c r="H16" i="8"/>
  <c r="I16" i="8" s="1"/>
  <c r="H8" i="8"/>
  <c r="I8" i="8" s="1"/>
  <c r="H2065" i="1" l="1"/>
  <c r="K1857" i="6" l="1"/>
  <c r="J94" i="5" l="1"/>
  <c r="J4" i="6" l="1"/>
  <c r="J2052" i="6"/>
  <c r="K2052" i="6" s="1"/>
  <c r="K2051" i="6"/>
  <c r="J2051" i="6"/>
  <c r="J2050" i="6"/>
  <c r="K2050" i="6" s="1"/>
  <c r="J2049" i="6"/>
  <c r="K2049" i="6" s="1"/>
  <c r="J2048" i="6"/>
  <c r="K2048" i="6" s="1"/>
  <c r="K2047" i="6"/>
  <c r="J2047" i="6"/>
  <c r="J2046" i="6"/>
  <c r="K2046" i="6" s="1"/>
  <c r="J2045" i="6"/>
  <c r="K2045" i="6" s="1"/>
  <c r="J2044" i="6"/>
  <c r="K2044" i="6" s="1"/>
  <c r="K2043" i="6"/>
  <c r="J2043" i="6"/>
  <c r="J2042" i="6"/>
  <c r="K2042" i="6" s="1"/>
  <c r="J2041" i="6"/>
  <c r="K2041" i="6" s="1"/>
  <c r="J2028" i="6"/>
  <c r="K2028" i="6" s="1"/>
  <c r="K2027" i="6"/>
  <c r="J2027" i="6"/>
  <c r="J2026" i="6"/>
  <c r="K2026" i="6" s="1"/>
  <c r="J2025" i="6"/>
  <c r="K2025" i="6" s="1"/>
  <c r="J2024" i="6"/>
  <c r="K2024" i="6" s="1"/>
  <c r="K2023" i="6"/>
  <c r="J2023" i="6"/>
  <c r="J2022" i="6"/>
  <c r="K2022" i="6" s="1"/>
  <c r="J2021" i="6"/>
  <c r="K2021" i="6" s="1"/>
  <c r="J2020" i="6"/>
  <c r="K2020" i="6" s="1"/>
  <c r="K2019" i="6"/>
  <c r="J2019" i="6"/>
  <c r="J2018" i="6"/>
  <c r="K2018" i="6" s="1"/>
  <c r="J2004" i="6"/>
  <c r="K2004" i="6" s="1"/>
  <c r="K2003" i="6"/>
  <c r="J2003" i="6"/>
  <c r="J2002" i="6"/>
  <c r="K2002" i="6" s="1"/>
  <c r="J2001" i="6"/>
  <c r="K2001" i="6" s="1"/>
  <c r="J2000" i="6"/>
  <c r="K2000" i="6" s="1"/>
  <c r="K1999" i="6"/>
  <c r="J1999" i="6"/>
  <c r="J1998" i="6"/>
  <c r="K1998" i="6" s="1"/>
  <c r="J1997" i="6"/>
  <c r="K1997" i="6" s="1"/>
  <c r="J1996" i="6"/>
  <c r="K1996" i="6" s="1"/>
  <c r="K1995" i="6"/>
  <c r="J1995" i="6"/>
  <c r="J1994" i="6"/>
  <c r="K1994" i="6" s="1"/>
  <c r="J1993" i="6"/>
  <c r="K1993" i="6" s="1"/>
  <c r="J1979" i="6"/>
  <c r="K1979" i="6" s="1"/>
  <c r="K1978" i="6"/>
  <c r="J1978" i="6"/>
  <c r="J1977" i="6"/>
  <c r="K1977" i="6" s="1"/>
  <c r="J1976" i="6"/>
  <c r="K1976" i="6" s="1"/>
  <c r="J1975" i="6"/>
  <c r="K1975" i="6" s="1"/>
  <c r="K1974" i="6"/>
  <c r="J1974" i="6"/>
  <c r="J1973" i="6"/>
  <c r="K1973" i="6" s="1"/>
  <c r="J1972" i="6"/>
  <c r="K1972" i="6" s="1"/>
  <c r="J1971" i="6"/>
  <c r="K1971" i="6" s="1"/>
  <c r="K1970" i="6"/>
  <c r="J1970" i="6"/>
  <c r="J1969" i="6"/>
  <c r="K1969" i="6" s="1"/>
  <c r="J1968" i="6"/>
  <c r="K1968" i="6" s="1"/>
  <c r="J1967" i="6"/>
  <c r="K1967" i="6" s="1"/>
  <c r="K1954" i="6"/>
  <c r="J1954" i="6"/>
  <c r="J1953" i="6"/>
  <c r="K1953" i="6" s="1"/>
  <c r="J1952" i="6"/>
  <c r="K1952" i="6" s="1"/>
  <c r="J1951" i="6"/>
  <c r="K1951" i="6" s="1"/>
  <c r="K1950" i="6"/>
  <c r="J1950" i="6"/>
  <c r="J1949" i="6"/>
  <c r="K1949" i="6" s="1"/>
  <c r="J1948" i="6"/>
  <c r="K1948" i="6" s="1"/>
  <c r="J1947" i="6"/>
  <c r="K1947" i="6" s="1"/>
  <c r="K1946" i="6"/>
  <c r="J1946" i="6"/>
  <c r="J1945" i="6"/>
  <c r="K1945" i="6" s="1"/>
  <c r="J1944" i="6"/>
  <c r="K1944" i="6" s="1"/>
  <c r="J1943" i="6"/>
  <c r="K1943" i="6" s="1"/>
  <c r="K1930" i="6"/>
  <c r="J1930" i="6"/>
  <c r="J1929" i="6"/>
  <c r="K1929" i="6" s="1"/>
  <c r="J1928" i="6"/>
  <c r="K1928" i="6" s="1"/>
  <c r="J1927" i="6"/>
  <c r="K1927" i="6" s="1"/>
  <c r="K1926" i="6"/>
  <c r="J1926" i="6"/>
  <c r="J1925" i="6"/>
  <c r="K1925" i="6" s="1"/>
  <c r="J1924" i="6"/>
  <c r="K1924" i="6" s="1"/>
  <c r="J1923" i="6"/>
  <c r="K1923" i="6" s="1"/>
  <c r="K1922" i="6"/>
  <c r="J1922" i="6"/>
  <c r="J1921" i="6"/>
  <c r="K1921" i="6" s="1"/>
  <c r="J1920" i="6"/>
  <c r="K1920" i="6" s="1"/>
  <c r="J1919" i="6"/>
  <c r="K1919" i="6" s="1"/>
  <c r="K1905" i="6"/>
  <c r="J1905" i="6"/>
  <c r="J1904" i="6"/>
  <c r="K1904" i="6" s="1"/>
  <c r="J1903" i="6"/>
  <c r="K1903" i="6" s="1"/>
  <c r="J1902" i="6"/>
  <c r="K1902" i="6" s="1"/>
  <c r="K1901" i="6"/>
  <c r="J1901" i="6"/>
  <c r="J1900" i="6"/>
  <c r="K1900" i="6" s="1"/>
  <c r="J1899" i="6"/>
  <c r="K1899" i="6" s="1"/>
  <c r="J1898" i="6"/>
  <c r="K1898" i="6" s="1"/>
  <c r="K1897" i="6"/>
  <c r="J1897" i="6"/>
  <c r="J1896" i="6"/>
  <c r="K1896" i="6" s="1"/>
  <c r="J1895" i="6"/>
  <c r="K1895" i="6" s="1"/>
  <c r="J1894" i="6"/>
  <c r="K1894" i="6" s="1"/>
  <c r="K1893" i="6"/>
  <c r="J1893" i="6"/>
  <c r="J1881" i="6"/>
  <c r="K1881" i="6" s="1"/>
  <c r="J1880" i="6"/>
  <c r="K1880" i="6" s="1"/>
  <c r="J1879" i="6"/>
  <c r="K1879" i="6" s="1"/>
  <c r="K1878" i="6"/>
  <c r="J1878" i="6"/>
  <c r="J1877" i="6"/>
  <c r="K1877" i="6" s="1"/>
  <c r="J1876" i="6"/>
  <c r="K1876" i="6" s="1"/>
  <c r="J1875" i="6"/>
  <c r="K1875" i="6" s="1"/>
  <c r="K1874" i="6"/>
  <c r="J1874" i="6"/>
  <c r="J1873" i="6"/>
  <c r="K1873" i="6" s="1"/>
  <c r="J1872" i="6"/>
  <c r="K1872" i="6" s="1"/>
  <c r="J1871" i="6"/>
  <c r="K1871" i="6" s="1"/>
  <c r="K1870" i="6"/>
  <c r="J1870" i="6"/>
  <c r="J1857" i="6"/>
  <c r="J1856" i="6"/>
  <c r="K1856" i="6" s="1"/>
  <c r="J1855" i="6"/>
  <c r="K1855" i="6" s="1"/>
  <c r="K1854" i="6"/>
  <c r="J1854" i="6"/>
  <c r="J1853" i="6"/>
  <c r="K1853" i="6" s="1"/>
  <c r="J1852" i="6"/>
  <c r="K1852" i="6" s="1"/>
  <c r="J1851" i="6"/>
  <c r="K1851" i="6" s="1"/>
  <c r="K1850" i="6"/>
  <c r="J1850" i="6"/>
  <c r="J1849" i="6"/>
  <c r="K1849" i="6" s="1"/>
  <c r="J1848" i="6"/>
  <c r="K1848" i="6" s="1"/>
  <c r="J1846" i="6"/>
  <c r="K1846" i="6" s="1"/>
  <c r="K1845" i="6"/>
  <c r="J1845" i="6"/>
  <c r="J1833" i="6"/>
  <c r="K1833" i="6" s="1"/>
  <c r="J1832" i="6"/>
  <c r="K1832" i="6" s="1"/>
  <c r="J1831" i="6"/>
  <c r="K1831" i="6" s="1"/>
  <c r="K1830" i="6"/>
  <c r="J1830" i="6"/>
  <c r="J1829" i="6"/>
  <c r="K1829" i="6" s="1"/>
  <c r="J1828" i="6"/>
  <c r="K1828" i="6" s="1"/>
  <c r="J1827" i="6"/>
  <c r="K1827" i="6" s="1"/>
  <c r="K1826" i="6"/>
  <c r="J1826" i="6"/>
  <c r="J1825" i="6"/>
  <c r="K1825" i="6" s="1"/>
  <c r="J1824" i="6"/>
  <c r="K1824" i="6" s="1"/>
  <c r="J1823" i="6"/>
  <c r="K1823" i="6" s="1"/>
  <c r="K1822" i="6"/>
  <c r="J1822" i="6"/>
  <c r="J1809" i="6"/>
  <c r="K1809" i="6" s="1"/>
  <c r="J1808" i="6"/>
  <c r="K1808" i="6" s="1"/>
  <c r="J1807" i="6"/>
  <c r="K1807" i="6" s="1"/>
  <c r="K1806" i="6"/>
  <c r="J1806" i="6"/>
  <c r="J1805" i="6"/>
  <c r="K1805" i="6" s="1"/>
  <c r="J1804" i="6"/>
  <c r="K1804" i="6" s="1"/>
  <c r="J1803" i="6"/>
  <c r="K1803" i="6" s="1"/>
  <c r="K1802" i="6"/>
  <c r="J1802" i="6"/>
  <c r="J1801" i="6"/>
  <c r="K1801" i="6" s="1"/>
  <c r="J1800" i="6"/>
  <c r="K1800" i="6" s="1"/>
  <c r="J1799" i="6"/>
  <c r="K1799" i="6" s="1"/>
  <c r="K1798" i="6"/>
  <c r="J1798" i="6"/>
  <c r="J1785" i="6"/>
  <c r="K1785" i="6" s="1"/>
  <c r="J1784" i="6"/>
  <c r="K1784" i="6" s="1"/>
  <c r="J1783" i="6"/>
  <c r="K1783" i="6" s="1"/>
  <c r="K1782" i="6"/>
  <c r="J1782" i="6"/>
  <c r="J1781" i="6"/>
  <c r="K1781" i="6" s="1"/>
  <c r="J1780" i="6"/>
  <c r="K1780" i="6" s="1"/>
  <c r="J1779" i="6"/>
  <c r="K1779" i="6" s="1"/>
  <c r="K1778" i="6"/>
  <c r="J1778" i="6"/>
  <c r="J1777" i="6"/>
  <c r="K1777" i="6" s="1"/>
  <c r="J1776" i="6"/>
  <c r="K1776" i="6" s="1"/>
  <c r="J1775" i="6"/>
  <c r="K1775" i="6" s="1"/>
  <c r="K1774" i="6"/>
  <c r="J1774" i="6"/>
  <c r="J1761" i="6"/>
  <c r="K1761" i="6" s="1"/>
  <c r="J1760" i="6"/>
  <c r="K1760" i="6" s="1"/>
  <c r="J1759" i="6"/>
  <c r="K1759" i="6" s="1"/>
  <c r="K1758" i="6"/>
  <c r="J1758" i="6"/>
  <c r="J1757" i="6"/>
  <c r="K1757" i="6" s="1"/>
  <c r="J1756" i="6"/>
  <c r="K1756" i="6" s="1"/>
  <c r="J1755" i="6"/>
  <c r="K1755" i="6" s="1"/>
  <c r="K1754" i="6"/>
  <c r="J1754" i="6"/>
  <c r="J1753" i="6"/>
  <c r="K1753" i="6" s="1"/>
  <c r="J1752" i="6"/>
  <c r="K1752" i="6" s="1"/>
  <c r="J1751" i="6"/>
  <c r="K1751" i="6" s="1"/>
  <c r="K1750" i="6"/>
  <c r="J1750" i="6"/>
  <c r="J1737" i="6"/>
  <c r="K1737" i="6" s="1"/>
  <c r="J1736" i="6"/>
  <c r="K1736" i="6" s="1"/>
  <c r="J1735" i="6"/>
  <c r="K1735" i="6" s="1"/>
  <c r="K1734" i="6"/>
  <c r="J1734" i="6"/>
  <c r="J1733" i="6"/>
  <c r="K1733" i="6" s="1"/>
  <c r="J1732" i="6"/>
  <c r="K1732" i="6" s="1"/>
  <c r="J1731" i="6"/>
  <c r="K1731" i="6" s="1"/>
  <c r="K1730" i="6"/>
  <c r="J1730" i="6"/>
  <c r="J1729" i="6"/>
  <c r="K1729" i="6" s="1"/>
  <c r="J1728" i="6"/>
  <c r="K1728" i="6" s="1"/>
  <c r="J1727" i="6"/>
  <c r="K1727" i="6" s="1"/>
  <c r="K1726" i="6"/>
  <c r="J1726" i="6"/>
  <c r="K1713" i="6"/>
  <c r="J1713" i="6"/>
  <c r="K1712" i="6"/>
  <c r="J1712" i="6"/>
  <c r="K1711" i="6"/>
  <c r="J1711" i="6"/>
  <c r="K1710" i="6"/>
  <c r="J1710" i="6"/>
  <c r="K1709" i="6"/>
  <c r="J1709" i="6"/>
  <c r="K1708" i="6"/>
  <c r="J1708" i="6"/>
  <c r="K1707" i="6"/>
  <c r="J1707" i="6"/>
  <c r="K1706" i="6"/>
  <c r="J1706" i="6"/>
  <c r="K1705" i="6"/>
  <c r="J1705" i="6"/>
  <c r="K1704" i="6"/>
  <c r="J1704" i="6"/>
  <c r="K1703" i="6"/>
  <c r="J1703" i="6"/>
  <c r="K1702" i="6"/>
  <c r="J1702" i="6"/>
  <c r="K1689" i="6"/>
  <c r="J1689" i="6"/>
  <c r="K1688" i="6"/>
  <c r="J1688" i="6"/>
  <c r="K1687" i="6"/>
  <c r="J1687" i="6"/>
  <c r="K1686" i="6"/>
  <c r="J1686" i="6"/>
  <c r="K1685" i="6"/>
  <c r="J1685" i="6"/>
  <c r="K1684" i="6"/>
  <c r="J1684" i="6"/>
  <c r="K1683" i="6"/>
  <c r="J1683" i="6"/>
  <c r="K1682" i="6"/>
  <c r="J1682" i="6"/>
  <c r="K1681" i="6"/>
  <c r="J1681" i="6"/>
  <c r="K1680" i="6"/>
  <c r="J1680" i="6"/>
  <c r="K1679" i="6"/>
  <c r="J1679" i="6"/>
  <c r="K1678" i="6"/>
  <c r="J1678" i="6"/>
  <c r="K1665" i="6"/>
  <c r="J1665" i="6"/>
  <c r="K1664" i="6"/>
  <c r="J1664" i="6"/>
  <c r="K1663" i="6"/>
  <c r="J1663" i="6"/>
  <c r="K1662" i="6"/>
  <c r="J1662" i="6"/>
  <c r="K1661" i="6"/>
  <c r="J1661" i="6"/>
  <c r="K1660" i="6"/>
  <c r="J1660" i="6"/>
  <c r="K1659" i="6"/>
  <c r="J1659" i="6"/>
  <c r="K1658" i="6"/>
  <c r="J1658" i="6"/>
  <c r="J1657" i="6"/>
  <c r="K1657" i="6" s="1"/>
  <c r="K1656" i="6"/>
  <c r="J1656" i="6"/>
  <c r="K1655" i="6"/>
  <c r="J1655" i="6"/>
  <c r="K1654" i="6"/>
  <c r="J1654" i="6"/>
  <c r="K1641" i="6"/>
  <c r="J1641" i="6"/>
  <c r="K1640" i="6"/>
  <c r="J1640" i="6"/>
  <c r="K1639" i="6"/>
  <c r="J1639" i="6"/>
  <c r="K1638" i="6"/>
  <c r="J1638" i="6"/>
  <c r="K1637" i="6"/>
  <c r="J1637" i="6"/>
  <c r="K1636" i="6"/>
  <c r="J1636" i="6"/>
  <c r="K1635" i="6"/>
  <c r="J1635" i="6"/>
  <c r="K1634" i="6"/>
  <c r="J1634" i="6"/>
  <c r="K1633" i="6"/>
  <c r="J1633" i="6"/>
  <c r="K1632" i="6"/>
  <c r="J1632" i="6"/>
  <c r="J1631" i="6"/>
  <c r="K1631" i="6" s="1"/>
  <c r="J1630" i="6"/>
  <c r="K1630" i="6" s="1"/>
  <c r="K1617" i="6"/>
  <c r="J1617" i="6"/>
  <c r="K1616" i="6"/>
  <c r="J1616" i="6"/>
  <c r="K1615" i="6"/>
  <c r="J1615" i="6"/>
  <c r="K1614" i="6"/>
  <c r="J1614" i="6"/>
  <c r="K1613" i="6"/>
  <c r="J1613" i="6"/>
  <c r="K1612" i="6"/>
  <c r="J1612" i="6"/>
  <c r="K1611" i="6"/>
  <c r="J1611" i="6"/>
  <c r="K1610" i="6"/>
  <c r="J1610" i="6"/>
  <c r="K1609" i="6"/>
  <c r="J1609" i="6"/>
  <c r="K1608" i="6"/>
  <c r="J1608" i="6"/>
  <c r="K1607" i="6"/>
  <c r="J1607" i="6"/>
  <c r="K1606" i="6"/>
  <c r="J1606" i="6"/>
  <c r="K1593" i="6"/>
  <c r="J1593" i="6"/>
  <c r="K1592" i="6"/>
  <c r="J1592" i="6"/>
  <c r="K1591" i="6"/>
  <c r="J1591" i="6"/>
  <c r="K1590" i="6"/>
  <c r="J1590" i="6"/>
  <c r="K1589" i="6"/>
  <c r="J1589" i="6"/>
  <c r="K1588" i="6"/>
  <c r="J1588" i="6"/>
  <c r="K1587" i="6"/>
  <c r="J1587" i="6"/>
  <c r="K1586" i="6"/>
  <c r="J1586" i="6"/>
  <c r="K1585" i="6"/>
  <c r="J1585" i="6"/>
  <c r="K1584" i="6"/>
  <c r="J1584" i="6"/>
  <c r="K1583" i="6"/>
  <c r="J1583" i="6"/>
  <c r="K1582" i="6"/>
  <c r="J1582" i="6"/>
  <c r="K1569" i="6"/>
  <c r="J1569" i="6"/>
  <c r="K1568" i="6"/>
  <c r="J1568" i="6"/>
  <c r="K1567" i="6"/>
  <c r="J1567" i="6"/>
  <c r="K1566" i="6"/>
  <c r="J1566" i="6"/>
  <c r="K1565" i="6"/>
  <c r="J1565" i="6"/>
  <c r="K1564" i="6"/>
  <c r="J1564" i="6"/>
  <c r="K1563" i="6"/>
  <c r="J1563" i="6"/>
  <c r="K1562" i="6"/>
  <c r="J1562" i="6"/>
  <c r="K1561" i="6"/>
  <c r="J1561" i="6"/>
  <c r="K1560" i="6"/>
  <c r="J1560" i="6"/>
  <c r="K1559" i="6"/>
  <c r="J1559" i="6"/>
  <c r="K1558" i="6"/>
  <c r="J1558" i="6"/>
  <c r="K1545" i="6"/>
  <c r="J1545" i="6"/>
  <c r="K1544" i="6"/>
  <c r="J1544" i="6"/>
  <c r="K1543" i="6"/>
  <c r="J1543" i="6"/>
  <c r="K1542" i="6"/>
  <c r="J1542" i="6"/>
  <c r="K1541" i="6"/>
  <c r="J1541" i="6"/>
  <c r="K1540" i="6"/>
  <c r="J1540" i="6"/>
  <c r="K1539" i="6"/>
  <c r="J1539" i="6"/>
  <c r="K1538" i="6"/>
  <c r="J1538" i="6"/>
  <c r="K1537" i="6"/>
  <c r="J1537" i="6"/>
  <c r="K1536" i="6"/>
  <c r="J1536" i="6"/>
  <c r="K1535" i="6"/>
  <c r="J1535" i="6"/>
  <c r="K1534" i="6"/>
  <c r="J1534" i="6"/>
  <c r="K1521" i="6"/>
  <c r="J1521" i="6"/>
  <c r="K1520" i="6"/>
  <c r="J1520" i="6"/>
  <c r="K1519" i="6"/>
  <c r="J1519" i="6"/>
  <c r="K1518" i="6"/>
  <c r="J1518" i="6"/>
  <c r="K1517" i="6"/>
  <c r="J1517" i="6"/>
  <c r="K1516" i="6"/>
  <c r="J1516" i="6"/>
  <c r="K1515" i="6"/>
  <c r="J1515" i="6"/>
  <c r="K1514" i="6"/>
  <c r="J1514" i="6"/>
  <c r="K1513" i="6"/>
  <c r="J1513" i="6"/>
  <c r="K1512" i="6"/>
  <c r="J1512" i="6"/>
  <c r="K1511" i="6"/>
  <c r="J1511" i="6"/>
  <c r="K1510" i="6"/>
  <c r="J1510" i="6"/>
  <c r="K1497" i="6"/>
  <c r="J1497" i="6"/>
  <c r="K1496" i="6"/>
  <c r="J1496" i="6"/>
  <c r="K1495" i="6"/>
  <c r="J1495" i="6"/>
  <c r="K1494" i="6"/>
  <c r="J1494" i="6"/>
  <c r="K1493" i="6"/>
  <c r="J1493" i="6"/>
  <c r="K1492" i="6"/>
  <c r="J1492" i="6"/>
  <c r="K1491" i="6"/>
  <c r="J1491" i="6"/>
  <c r="K1490" i="6"/>
  <c r="J1490" i="6"/>
  <c r="K1489" i="6"/>
  <c r="J1489" i="6"/>
  <c r="K1488" i="6"/>
  <c r="J1488" i="6"/>
  <c r="K1487" i="6"/>
  <c r="J1487" i="6"/>
  <c r="K1486" i="6"/>
  <c r="J1486" i="6"/>
  <c r="K1473" i="6"/>
  <c r="J1473" i="6"/>
  <c r="K1472" i="6"/>
  <c r="J1472" i="6"/>
  <c r="K1471" i="6"/>
  <c r="J1471" i="6"/>
  <c r="K1470" i="6"/>
  <c r="J1470" i="6"/>
  <c r="K1469" i="6"/>
  <c r="J1469" i="6"/>
  <c r="K1468" i="6"/>
  <c r="J1468" i="6"/>
  <c r="K1467" i="6"/>
  <c r="J1467" i="6"/>
  <c r="K1466" i="6"/>
  <c r="J1466" i="6"/>
  <c r="K1465" i="6"/>
  <c r="J1465" i="6"/>
  <c r="K1464" i="6"/>
  <c r="J1464" i="6"/>
  <c r="K1463" i="6"/>
  <c r="J1463" i="6"/>
  <c r="K1462" i="6"/>
  <c r="J1462" i="6"/>
  <c r="K1449" i="6"/>
  <c r="J1449" i="6"/>
  <c r="K1448" i="6"/>
  <c r="J1448" i="6"/>
  <c r="K1447" i="6"/>
  <c r="J1447" i="6"/>
  <c r="K1446" i="6"/>
  <c r="J1446" i="6"/>
  <c r="K1445" i="6"/>
  <c r="J1445" i="6"/>
  <c r="K1444" i="6"/>
  <c r="J1444" i="6"/>
  <c r="K1443" i="6"/>
  <c r="J1443" i="6"/>
  <c r="K1442" i="6"/>
  <c r="J1442" i="6"/>
  <c r="K1441" i="6"/>
  <c r="J1441" i="6"/>
  <c r="K1440" i="6"/>
  <c r="J1440" i="6"/>
  <c r="K1439" i="6"/>
  <c r="J1439" i="6"/>
  <c r="K1438" i="6"/>
  <c r="J1438" i="6"/>
  <c r="K1425" i="6"/>
  <c r="J1425" i="6"/>
  <c r="K1424" i="6"/>
  <c r="J1424" i="6"/>
  <c r="K1423" i="6"/>
  <c r="J1423" i="6"/>
  <c r="K1422" i="6"/>
  <c r="J1422" i="6"/>
  <c r="K1421" i="6"/>
  <c r="J1421" i="6"/>
  <c r="K1420" i="6"/>
  <c r="J1420" i="6"/>
  <c r="K1419" i="6"/>
  <c r="J1419" i="6"/>
  <c r="K1418" i="6"/>
  <c r="J1418" i="6"/>
  <c r="K1417" i="6"/>
  <c r="J1417" i="6"/>
  <c r="K1416" i="6"/>
  <c r="J1416" i="6"/>
  <c r="K1415" i="6"/>
  <c r="J1415" i="6"/>
  <c r="K1414" i="6"/>
  <c r="J1414" i="6"/>
  <c r="K1401" i="6"/>
  <c r="J1401" i="6"/>
  <c r="K1400" i="6"/>
  <c r="J1400" i="6"/>
  <c r="K1399" i="6"/>
  <c r="J1399" i="6"/>
  <c r="K1398" i="6"/>
  <c r="J1398" i="6"/>
  <c r="K1397" i="6"/>
  <c r="J1397" i="6"/>
  <c r="K1396" i="6"/>
  <c r="J1396" i="6"/>
  <c r="K1395" i="6"/>
  <c r="J1395" i="6"/>
  <c r="K1394" i="6"/>
  <c r="J1394" i="6"/>
  <c r="K1393" i="6"/>
  <c r="J1393" i="6"/>
  <c r="K1392" i="6"/>
  <c r="J1392" i="6"/>
  <c r="K1391" i="6"/>
  <c r="J1391" i="6"/>
  <c r="K1390" i="6"/>
  <c r="J1390" i="6"/>
  <c r="K1377" i="6"/>
  <c r="J1377" i="6"/>
  <c r="K1376" i="6"/>
  <c r="J1376" i="6"/>
  <c r="K1375" i="6"/>
  <c r="J1375" i="6"/>
  <c r="K1374" i="6"/>
  <c r="J1374" i="6"/>
  <c r="K1373" i="6"/>
  <c r="J1373" i="6"/>
  <c r="K1372" i="6"/>
  <c r="J1372" i="6"/>
  <c r="K1371" i="6"/>
  <c r="J1371" i="6"/>
  <c r="K1370" i="6"/>
  <c r="J1370" i="6"/>
  <c r="K1369" i="6"/>
  <c r="J1369" i="6"/>
  <c r="K1368" i="6"/>
  <c r="J1368" i="6"/>
  <c r="K1367" i="6"/>
  <c r="J1367" i="6"/>
  <c r="K1366" i="6"/>
  <c r="J1366" i="6"/>
  <c r="K1353" i="6"/>
  <c r="J1353" i="6"/>
  <c r="K1352" i="6"/>
  <c r="J1352" i="6"/>
  <c r="K1351" i="6"/>
  <c r="J1351" i="6"/>
  <c r="K1350" i="6"/>
  <c r="J1350" i="6"/>
  <c r="K1349" i="6"/>
  <c r="J1349" i="6"/>
  <c r="K1348" i="6"/>
  <c r="J1348" i="6"/>
  <c r="K1347" i="6"/>
  <c r="J1347" i="6"/>
  <c r="K1346" i="6"/>
  <c r="J1346" i="6"/>
  <c r="K1345" i="6"/>
  <c r="J1345" i="6"/>
  <c r="K1344" i="6"/>
  <c r="J1344" i="6"/>
  <c r="K1343" i="6"/>
  <c r="J1343" i="6"/>
  <c r="K1342" i="6"/>
  <c r="J1342" i="6"/>
  <c r="K1329" i="6"/>
  <c r="J1329" i="6"/>
  <c r="K1328" i="6"/>
  <c r="J1328" i="6"/>
  <c r="K1327" i="6"/>
  <c r="J1327" i="6"/>
  <c r="K1326" i="6"/>
  <c r="J1326" i="6"/>
  <c r="K1325" i="6"/>
  <c r="J1325" i="6"/>
  <c r="K1324" i="6"/>
  <c r="J1324" i="6"/>
  <c r="K1323" i="6"/>
  <c r="J1323" i="6"/>
  <c r="K1322" i="6"/>
  <c r="J1322" i="6"/>
  <c r="K1321" i="6"/>
  <c r="J1321" i="6"/>
  <c r="K1320" i="6"/>
  <c r="J1320" i="6"/>
  <c r="K1319" i="6"/>
  <c r="J1319" i="6"/>
  <c r="K1318" i="6"/>
  <c r="J1318" i="6"/>
  <c r="K1305" i="6"/>
  <c r="J1305" i="6"/>
  <c r="K1304" i="6"/>
  <c r="J1304" i="6"/>
  <c r="K1303" i="6"/>
  <c r="J1303" i="6"/>
  <c r="K1302" i="6"/>
  <c r="J1302" i="6"/>
  <c r="K1301" i="6"/>
  <c r="J1301" i="6"/>
  <c r="K1300" i="6"/>
  <c r="J1300" i="6"/>
  <c r="K1299" i="6"/>
  <c r="J1299" i="6"/>
  <c r="K1298" i="6"/>
  <c r="J1298" i="6"/>
  <c r="K1297" i="6"/>
  <c r="J1297" i="6"/>
  <c r="K1296" i="6"/>
  <c r="J1296" i="6"/>
  <c r="K1295" i="6"/>
  <c r="J1295" i="6"/>
  <c r="K1294" i="6"/>
  <c r="J1294" i="6"/>
  <c r="K1281" i="6"/>
  <c r="J1281" i="6"/>
  <c r="K1280" i="6"/>
  <c r="J1280" i="6"/>
  <c r="K1279" i="6"/>
  <c r="J1279" i="6"/>
  <c r="K1278" i="6"/>
  <c r="J1278" i="6"/>
  <c r="K1277" i="6"/>
  <c r="J1277" i="6"/>
  <c r="K1276" i="6"/>
  <c r="J1276" i="6"/>
  <c r="K1275" i="6"/>
  <c r="J1275" i="6"/>
  <c r="K1274" i="6"/>
  <c r="J1274" i="6"/>
  <c r="K1273" i="6"/>
  <c r="J1273" i="6"/>
  <c r="K1272" i="6"/>
  <c r="J1272" i="6"/>
  <c r="K1271" i="6"/>
  <c r="J1271" i="6"/>
  <c r="K1270" i="6"/>
  <c r="J1270" i="6"/>
  <c r="K1257" i="6"/>
  <c r="J1257" i="6"/>
  <c r="K1256" i="6"/>
  <c r="J1256" i="6"/>
  <c r="K1255" i="6"/>
  <c r="J1255" i="6"/>
  <c r="K1254" i="6"/>
  <c r="J1254" i="6"/>
  <c r="K1253" i="6"/>
  <c r="J1253" i="6"/>
  <c r="K1252" i="6"/>
  <c r="J1252" i="6"/>
  <c r="K1251" i="6"/>
  <c r="J1251" i="6"/>
  <c r="K1250" i="6"/>
  <c r="J1250" i="6"/>
  <c r="K1249" i="6"/>
  <c r="J1249" i="6"/>
  <c r="K1248" i="6"/>
  <c r="J1248" i="6"/>
  <c r="K1247" i="6"/>
  <c r="J1247" i="6"/>
  <c r="K1246" i="6"/>
  <c r="J1246" i="6"/>
  <c r="K1233" i="6"/>
  <c r="J1233" i="6"/>
  <c r="K1232" i="6"/>
  <c r="J1232" i="6"/>
  <c r="K1231" i="6"/>
  <c r="J1231" i="6"/>
  <c r="K1230" i="6"/>
  <c r="J1230" i="6"/>
  <c r="K1229" i="6"/>
  <c r="J1229" i="6"/>
  <c r="K1228" i="6"/>
  <c r="J1228" i="6"/>
  <c r="K1227" i="6"/>
  <c r="J1227" i="6"/>
  <c r="K1226" i="6"/>
  <c r="J1226" i="6"/>
  <c r="K1225" i="6"/>
  <c r="J1225" i="6"/>
  <c r="K1224" i="6"/>
  <c r="J1224" i="6"/>
  <c r="K1223" i="6"/>
  <c r="J1223" i="6"/>
  <c r="K1222" i="6"/>
  <c r="J1222" i="6"/>
  <c r="K1209" i="6"/>
  <c r="J1209" i="6"/>
  <c r="K1208" i="6"/>
  <c r="J1208" i="6"/>
  <c r="K1207" i="6"/>
  <c r="J1207" i="6"/>
  <c r="K1206" i="6"/>
  <c r="J1206" i="6"/>
  <c r="K1205" i="6"/>
  <c r="J1205" i="6"/>
  <c r="K1204" i="6"/>
  <c r="J1204" i="6"/>
  <c r="K1203" i="6"/>
  <c r="J1203" i="6"/>
  <c r="K1202" i="6"/>
  <c r="J1202" i="6"/>
  <c r="K1201" i="6"/>
  <c r="J1201" i="6"/>
  <c r="K1200" i="6"/>
  <c r="J1200" i="6"/>
  <c r="K1199" i="6"/>
  <c r="J1199" i="6"/>
  <c r="K1198" i="6"/>
  <c r="J1198" i="6"/>
  <c r="K1190" i="6"/>
  <c r="J1190" i="6"/>
  <c r="K1188" i="6"/>
  <c r="J1188" i="6"/>
  <c r="K1186" i="6"/>
  <c r="J1186" i="6"/>
  <c r="K1184" i="6"/>
  <c r="J1184" i="6"/>
  <c r="K1182" i="6"/>
  <c r="J1182" i="6"/>
  <c r="K1180" i="6"/>
  <c r="J1180" i="6"/>
  <c r="K1168" i="6"/>
  <c r="J1168" i="6"/>
  <c r="K1166" i="6"/>
  <c r="J1166" i="6"/>
  <c r="K1164" i="6"/>
  <c r="J1164" i="6"/>
  <c r="K1162" i="6"/>
  <c r="J1162" i="6"/>
  <c r="K1160" i="6"/>
  <c r="J1160" i="6"/>
  <c r="K1158" i="6"/>
  <c r="J1158" i="6"/>
  <c r="K1150" i="6"/>
  <c r="J1150" i="6"/>
  <c r="K1148" i="6"/>
  <c r="J1148" i="6"/>
  <c r="K1146" i="6"/>
  <c r="J1146" i="6"/>
  <c r="K1144" i="6"/>
  <c r="J1144" i="6"/>
  <c r="K1142" i="6"/>
  <c r="J1142" i="6"/>
  <c r="K1140" i="6"/>
  <c r="J1140" i="6"/>
  <c r="K1133" i="6"/>
  <c r="J1133" i="6"/>
  <c r="K1131" i="6"/>
  <c r="J1131" i="6"/>
  <c r="K1129" i="6"/>
  <c r="J1129" i="6"/>
  <c r="K1127" i="6"/>
  <c r="J1127" i="6"/>
  <c r="K1125" i="6"/>
  <c r="J1125" i="6"/>
  <c r="K1123" i="6"/>
  <c r="J1123" i="6"/>
  <c r="K1115" i="6"/>
  <c r="J1115" i="6"/>
  <c r="K1113" i="6"/>
  <c r="J1113" i="6"/>
  <c r="K1111" i="6"/>
  <c r="J1111" i="6"/>
  <c r="K1109" i="6"/>
  <c r="J1109" i="6"/>
  <c r="K1107" i="6"/>
  <c r="J1107" i="6"/>
  <c r="K1105" i="6"/>
  <c r="J1105" i="6"/>
  <c r="K1097" i="6"/>
  <c r="J1097" i="6"/>
  <c r="K1095" i="6"/>
  <c r="J1095" i="6"/>
  <c r="K1093" i="6"/>
  <c r="J1093" i="6"/>
  <c r="K1092" i="6"/>
  <c r="J1092" i="6"/>
  <c r="K1089" i="6"/>
  <c r="J1089" i="6"/>
  <c r="K1087" i="6"/>
  <c r="J1087" i="6"/>
  <c r="K1079" i="6"/>
  <c r="J1079" i="6"/>
  <c r="K1077" i="6"/>
  <c r="J1077" i="6"/>
  <c r="K1075" i="6"/>
  <c r="J1075" i="6"/>
  <c r="K1073" i="6"/>
  <c r="J1073" i="6"/>
  <c r="K1071" i="6"/>
  <c r="J1071" i="6"/>
  <c r="K1069" i="6"/>
  <c r="J1069" i="6"/>
  <c r="K1061" i="6"/>
  <c r="J1061" i="6"/>
  <c r="K1060" i="6"/>
  <c r="J1060" i="6"/>
  <c r="K1057" i="6"/>
  <c r="J1057" i="6"/>
  <c r="K1055" i="6"/>
  <c r="J1055" i="6"/>
  <c r="K1053" i="6"/>
  <c r="J1053" i="6"/>
  <c r="K1051" i="6"/>
  <c r="J1051" i="6"/>
  <c r="K1043" i="6"/>
  <c r="J1043" i="6"/>
  <c r="K1041" i="6"/>
  <c r="J1041" i="6"/>
  <c r="K1039" i="6"/>
  <c r="J1039" i="6"/>
  <c r="K1037" i="6"/>
  <c r="J1037" i="6"/>
  <c r="K1035" i="6"/>
  <c r="J1035" i="6"/>
  <c r="K1033" i="6"/>
  <c r="J1033" i="6"/>
  <c r="K1025" i="6"/>
  <c r="J1025" i="6"/>
  <c r="K1023" i="6"/>
  <c r="J1023" i="6"/>
  <c r="K1019" i="6"/>
  <c r="J1019" i="6"/>
  <c r="K1017" i="6"/>
  <c r="J1017" i="6"/>
  <c r="K1015" i="6"/>
  <c r="J1015" i="6"/>
  <c r="K992" i="6"/>
  <c r="J992" i="6"/>
  <c r="K990" i="6"/>
  <c r="J990" i="6"/>
  <c r="K988" i="6"/>
  <c r="J988" i="6"/>
  <c r="K986" i="6"/>
  <c r="J986" i="6"/>
  <c r="K984" i="6"/>
  <c r="J984" i="6"/>
  <c r="K982" i="6"/>
  <c r="J982" i="6"/>
  <c r="K974" i="6"/>
  <c r="J974" i="6"/>
  <c r="K972" i="6"/>
  <c r="J972" i="6"/>
  <c r="K970" i="6"/>
  <c r="J970" i="6"/>
  <c r="K968" i="6"/>
  <c r="J968" i="6"/>
  <c r="K966" i="6"/>
  <c r="J966" i="6"/>
  <c r="K964" i="6"/>
  <c r="J964" i="6"/>
  <c r="K956" i="6"/>
  <c r="J956" i="6"/>
  <c r="K955" i="6"/>
  <c r="J955" i="6"/>
  <c r="K952" i="6"/>
  <c r="J952" i="6"/>
  <c r="K950" i="6"/>
  <c r="J950" i="6"/>
  <c r="K948" i="6"/>
  <c r="J948" i="6"/>
  <c r="K946" i="6"/>
  <c r="J946" i="6"/>
  <c r="K939" i="6"/>
  <c r="J939" i="6"/>
  <c r="K937" i="6"/>
  <c r="J937" i="6"/>
  <c r="K935" i="6"/>
  <c r="J935" i="6"/>
  <c r="K933" i="6"/>
  <c r="J933" i="6"/>
  <c r="K931" i="6"/>
  <c r="J931" i="6"/>
  <c r="K929" i="6"/>
  <c r="J929" i="6"/>
  <c r="K921" i="6"/>
  <c r="J921" i="6"/>
  <c r="K919" i="6"/>
  <c r="J919" i="6"/>
  <c r="K917" i="6"/>
  <c r="J917" i="6"/>
  <c r="K915" i="6"/>
  <c r="J915" i="6"/>
  <c r="K914" i="6"/>
  <c r="J914" i="6"/>
  <c r="K911" i="6"/>
  <c r="J911" i="6"/>
  <c r="K903" i="6"/>
  <c r="J903" i="6"/>
  <c r="K901" i="6"/>
  <c r="J901" i="6"/>
  <c r="K899" i="6"/>
  <c r="J899" i="6"/>
  <c r="K897" i="6"/>
  <c r="J897" i="6"/>
  <c r="K895" i="6"/>
  <c r="J895" i="6"/>
  <c r="K893" i="6"/>
  <c r="J893" i="6"/>
  <c r="K885" i="6"/>
  <c r="J885" i="6"/>
  <c r="K883" i="6"/>
  <c r="J883" i="6"/>
  <c r="K881" i="6"/>
  <c r="J881" i="6"/>
  <c r="K879" i="6"/>
  <c r="J879" i="6"/>
  <c r="K877" i="6"/>
  <c r="J877" i="6"/>
  <c r="K875" i="6"/>
  <c r="J875" i="6"/>
  <c r="K868" i="6"/>
  <c r="J868" i="6"/>
  <c r="K866" i="6"/>
  <c r="J866" i="6"/>
  <c r="K864" i="6"/>
  <c r="J864" i="6"/>
  <c r="K862" i="6"/>
  <c r="J862" i="6"/>
  <c r="K860" i="6"/>
  <c r="J860" i="6"/>
  <c r="K853" i="6"/>
  <c r="J853" i="6"/>
  <c r="K851" i="6"/>
  <c r="J851" i="6"/>
  <c r="K849" i="6"/>
  <c r="J849" i="6"/>
  <c r="K847" i="6"/>
  <c r="J847" i="6"/>
  <c r="K845" i="6"/>
  <c r="J845" i="6"/>
  <c r="K825" i="6"/>
  <c r="J825" i="6"/>
  <c r="J823" i="6"/>
  <c r="K823" i="6" s="1"/>
  <c r="K821" i="6"/>
  <c r="J821" i="6"/>
  <c r="K819" i="6"/>
  <c r="J819" i="6"/>
  <c r="K817" i="6"/>
  <c r="J817" i="6"/>
  <c r="K815" i="6"/>
  <c r="J815" i="6"/>
  <c r="K813" i="6"/>
  <c r="J813" i="6"/>
  <c r="K811" i="6"/>
  <c r="J811" i="6"/>
  <c r="K809" i="6"/>
  <c r="J809" i="6"/>
  <c r="K807" i="6"/>
  <c r="J807" i="6"/>
  <c r="K805" i="6"/>
  <c r="J805" i="6"/>
  <c r="K803" i="6"/>
  <c r="J803" i="6"/>
  <c r="K801" i="6"/>
  <c r="J801" i="6"/>
  <c r="K799" i="6"/>
  <c r="J799" i="6"/>
  <c r="K795" i="6"/>
  <c r="J795" i="6"/>
  <c r="K793" i="6"/>
  <c r="J793" i="6"/>
  <c r="K791" i="6"/>
  <c r="J791" i="6"/>
  <c r="K771" i="6"/>
  <c r="J771" i="6"/>
  <c r="K770" i="6"/>
  <c r="J770" i="6"/>
  <c r="K767" i="6"/>
  <c r="J767" i="6"/>
  <c r="K765" i="6"/>
  <c r="J765" i="6"/>
  <c r="K763" i="6"/>
  <c r="J763" i="6"/>
  <c r="K761" i="6"/>
  <c r="J761" i="6"/>
  <c r="K759" i="6"/>
  <c r="J759" i="6"/>
  <c r="K758" i="6"/>
  <c r="J758" i="6"/>
  <c r="K755" i="6"/>
  <c r="J755" i="6"/>
  <c r="K753" i="6"/>
  <c r="J753" i="6"/>
  <c r="K752" i="6"/>
  <c r="J752" i="6"/>
  <c r="K749" i="6"/>
  <c r="J749" i="6"/>
  <c r="K747" i="6"/>
  <c r="J747" i="6"/>
  <c r="K745" i="6"/>
  <c r="J745" i="6"/>
  <c r="K743" i="6"/>
  <c r="J743" i="6"/>
  <c r="K741" i="6"/>
  <c r="J741" i="6"/>
  <c r="K739" i="6"/>
  <c r="J739" i="6"/>
  <c r="K737" i="6"/>
  <c r="J737" i="6"/>
  <c r="K729" i="6"/>
  <c r="J729" i="6"/>
  <c r="K727" i="6"/>
  <c r="J727" i="6"/>
  <c r="K725" i="6"/>
  <c r="J725" i="6"/>
  <c r="K723" i="6"/>
  <c r="J723" i="6"/>
  <c r="K721" i="6"/>
  <c r="J721" i="6"/>
  <c r="K719" i="6"/>
  <c r="J719" i="6"/>
  <c r="K710" i="6"/>
  <c r="J710" i="6"/>
  <c r="K708" i="6"/>
  <c r="J708" i="6"/>
  <c r="K706" i="6"/>
  <c r="J706" i="6"/>
  <c r="K704" i="6"/>
  <c r="J704" i="6"/>
  <c r="K701" i="6"/>
  <c r="J701" i="6"/>
  <c r="K699" i="6"/>
  <c r="J699" i="6"/>
  <c r="K697" i="6"/>
  <c r="J697" i="6"/>
  <c r="K685" i="6"/>
  <c r="J685" i="6"/>
  <c r="K683" i="6"/>
  <c r="J683" i="6"/>
  <c r="K681" i="6"/>
  <c r="J681" i="6"/>
  <c r="K679" i="6"/>
  <c r="J679" i="6"/>
  <c r="K677" i="6"/>
  <c r="J677" i="6"/>
  <c r="K675" i="6"/>
  <c r="J675" i="6"/>
  <c r="K673" i="6"/>
  <c r="J673" i="6"/>
  <c r="K670" i="6"/>
  <c r="J670" i="6"/>
  <c r="K668" i="6"/>
  <c r="J668" i="6"/>
  <c r="K666" i="6"/>
  <c r="J666" i="6"/>
  <c r="K649" i="6"/>
  <c r="J649" i="6"/>
  <c r="K647" i="6"/>
  <c r="J647" i="6"/>
  <c r="K645" i="6"/>
  <c r="J645" i="6"/>
  <c r="K643" i="6"/>
  <c r="J643" i="6"/>
  <c r="K641" i="6"/>
  <c r="J641" i="6"/>
  <c r="K639" i="6"/>
  <c r="J639" i="6"/>
  <c r="K637" i="6"/>
  <c r="J637" i="6"/>
  <c r="K635" i="6"/>
  <c r="J635" i="6"/>
  <c r="K633" i="6"/>
  <c r="J633" i="6"/>
  <c r="K631" i="6"/>
  <c r="J631" i="6"/>
  <c r="K629" i="6"/>
  <c r="J629" i="6"/>
  <c r="K628" i="6"/>
  <c r="J628" i="6"/>
  <c r="K625" i="6"/>
  <c r="J625" i="6"/>
  <c r="K623" i="6"/>
  <c r="J623" i="6"/>
  <c r="K621" i="6"/>
  <c r="J621" i="6"/>
  <c r="K608" i="6"/>
  <c r="J608" i="6"/>
  <c r="K606" i="6"/>
  <c r="J606" i="6"/>
  <c r="K604" i="6"/>
  <c r="J604" i="6"/>
  <c r="K602" i="6"/>
  <c r="J602" i="6"/>
  <c r="K600" i="6"/>
  <c r="J600" i="6"/>
  <c r="K598" i="6"/>
  <c r="J598" i="6"/>
  <c r="K596" i="6"/>
  <c r="J596" i="6"/>
  <c r="K594" i="6"/>
  <c r="J594" i="6"/>
  <c r="K592" i="6"/>
  <c r="J592" i="6"/>
  <c r="K590" i="6"/>
  <c r="J590" i="6"/>
  <c r="K578" i="6"/>
  <c r="J578" i="6"/>
  <c r="K576" i="6"/>
  <c r="J576" i="6"/>
  <c r="K574" i="6"/>
  <c r="J574" i="6"/>
  <c r="K572" i="6"/>
  <c r="J572" i="6"/>
  <c r="K570" i="6"/>
  <c r="J570" i="6"/>
  <c r="K568" i="6"/>
  <c r="J568" i="6"/>
  <c r="K566" i="6"/>
  <c r="J566" i="6"/>
  <c r="K564" i="6"/>
  <c r="J564" i="6"/>
  <c r="K562" i="6"/>
  <c r="J562" i="6"/>
  <c r="K554" i="6"/>
  <c r="J554" i="6"/>
  <c r="K552" i="6"/>
  <c r="J552" i="6"/>
  <c r="K550" i="6"/>
  <c r="J550" i="6"/>
  <c r="K548" i="6"/>
  <c r="J548" i="6"/>
  <c r="K545" i="6"/>
  <c r="J545" i="6"/>
  <c r="K543" i="6"/>
  <c r="J543" i="6"/>
  <c r="K534" i="6"/>
  <c r="J534" i="6"/>
  <c r="K532" i="6"/>
  <c r="J532" i="6"/>
  <c r="K530" i="6"/>
  <c r="J530" i="6"/>
  <c r="K528" i="6"/>
  <c r="J528" i="6"/>
  <c r="K526" i="6"/>
  <c r="J526" i="6"/>
  <c r="K524" i="6"/>
  <c r="J524" i="6"/>
  <c r="K522" i="6"/>
  <c r="J522" i="6"/>
  <c r="K513" i="6"/>
  <c r="J513" i="6"/>
  <c r="K511" i="6"/>
  <c r="J511" i="6"/>
  <c r="K509" i="6"/>
  <c r="J509" i="6"/>
  <c r="K507" i="6"/>
  <c r="J507" i="6"/>
  <c r="K505" i="6"/>
  <c r="J505" i="6"/>
  <c r="K503" i="6"/>
  <c r="J503" i="6"/>
  <c r="K501" i="6"/>
  <c r="J501" i="6"/>
  <c r="K476" i="6"/>
  <c r="J476" i="6"/>
  <c r="K474" i="6"/>
  <c r="J474" i="6"/>
  <c r="K472" i="6"/>
  <c r="J472" i="6"/>
  <c r="K470" i="6"/>
  <c r="J470" i="6"/>
  <c r="K468" i="6"/>
  <c r="J468" i="6"/>
  <c r="K466" i="6"/>
  <c r="J466" i="6"/>
  <c r="K459" i="6"/>
  <c r="J459" i="6"/>
  <c r="K456" i="6"/>
  <c r="J456" i="6"/>
  <c r="K454" i="6"/>
  <c r="J454" i="6"/>
  <c r="K452" i="6"/>
  <c r="J452" i="6"/>
  <c r="K450" i="6"/>
  <c r="J450" i="6"/>
  <c r="K448" i="6"/>
  <c r="J448" i="6"/>
  <c r="K440" i="6"/>
  <c r="J440" i="6"/>
  <c r="K438" i="6"/>
  <c r="J438" i="6"/>
  <c r="K436" i="6"/>
  <c r="J436" i="6"/>
  <c r="K434" i="6"/>
  <c r="J434" i="6"/>
  <c r="K432" i="6"/>
  <c r="J432" i="6"/>
  <c r="K430" i="6"/>
  <c r="J430" i="6"/>
  <c r="K421" i="6"/>
  <c r="J421" i="6"/>
  <c r="K419" i="6"/>
  <c r="J419" i="6"/>
  <c r="K417" i="6"/>
  <c r="J417" i="6"/>
  <c r="K415" i="6"/>
  <c r="J415" i="6"/>
  <c r="K413" i="6"/>
  <c r="J413" i="6"/>
  <c r="K411" i="6"/>
  <c r="J411" i="6"/>
  <c r="K409" i="6"/>
  <c r="J409" i="6"/>
  <c r="K401" i="6"/>
  <c r="J401" i="6"/>
  <c r="K400" i="6"/>
  <c r="J400" i="6"/>
  <c r="K397" i="6"/>
  <c r="J397" i="6"/>
  <c r="K395" i="6"/>
  <c r="J395" i="6"/>
  <c r="K393" i="6"/>
  <c r="J393" i="6"/>
  <c r="K391" i="6"/>
  <c r="J391" i="6"/>
  <c r="K383" i="6"/>
  <c r="J383" i="6"/>
  <c r="K381" i="6"/>
  <c r="J381" i="6"/>
  <c r="K379" i="6"/>
  <c r="J379" i="6"/>
  <c r="K377" i="6"/>
  <c r="J377" i="6"/>
  <c r="K375" i="6"/>
  <c r="J375" i="6"/>
  <c r="K373" i="6"/>
  <c r="J373" i="6"/>
  <c r="K354" i="6"/>
  <c r="J354" i="6"/>
  <c r="K352" i="6"/>
  <c r="J352" i="6"/>
  <c r="K350" i="6"/>
  <c r="J350" i="6"/>
  <c r="K349" i="6"/>
  <c r="J349" i="6"/>
  <c r="K348" i="6"/>
  <c r="J348" i="6"/>
  <c r="K346" i="6"/>
  <c r="J346" i="6"/>
  <c r="K344" i="6"/>
  <c r="J344" i="6"/>
  <c r="K342" i="6"/>
  <c r="J342" i="6"/>
  <c r="K340" i="6"/>
  <c r="J340" i="6"/>
  <c r="K338" i="6"/>
  <c r="J338" i="6"/>
  <c r="K336" i="6"/>
  <c r="J336" i="6"/>
  <c r="K334" i="6"/>
  <c r="J334" i="6"/>
  <c r="K332" i="6"/>
  <c r="J332" i="6"/>
  <c r="K330" i="6"/>
  <c r="J330" i="6"/>
  <c r="K328" i="6"/>
  <c r="J328" i="6"/>
  <c r="K324" i="6"/>
  <c r="J324" i="6"/>
  <c r="K322" i="6"/>
  <c r="J322" i="6"/>
  <c r="K313" i="6"/>
  <c r="J313" i="6"/>
  <c r="K311" i="6"/>
  <c r="J311" i="6"/>
  <c r="K309" i="6"/>
  <c r="J309" i="6"/>
  <c r="K307" i="6"/>
  <c r="J307" i="6"/>
  <c r="K304" i="6"/>
  <c r="J304" i="6"/>
  <c r="K302" i="6"/>
  <c r="J302" i="6"/>
  <c r="K300" i="6"/>
  <c r="J300" i="6"/>
  <c r="K289" i="6"/>
  <c r="J289" i="6"/>
  <c r="K287" i="6"/>
  <c r="J287" i="6"/>
  <c r="K285" i="6"/>
  <c r="J285" i="6"/>
  <c r="K283" i="6"/>
  <c r="J283" i="6"/>
  <c r="K281" i="6"/>
  <c r="J281" i="6"/>
  <c r="K279" i="6"/>
  <c r="J279" i="6"/>
  <c r="K277" i="6"/>
  <c r="J277" i="6"/>
  <c r="K275" i="6"/>
  <c r="J275" i="6"/>
  <c r="K273" i="6"/>
  <c r="J273" i="6"/>
  <c r="K265" i="6"/>
  <c r="J265" i="6"/>
  <c r="K263" i="6"/>
  <c r="J263" i="6"/>
  <c r="K261" i="6"/>
  <c r="J261" i="6"/>
  <c r="K259" i="6"/>
  <c r="J259" i="6"/>
  <c r="K257" i="6"/>
  <c r="J257" i="6"/>
  <c r="K255" i="6"/>
  <c r="J255" i="6"/>
  <c r="K247" i="6"/>
  <c r="J247" i="6"/>
  <c r="K245" i="6"/>
  <c r="J245" i="6"/>
  <c r="K243" i="6"/>
  <c r="J243" i="6"/>
  <c r="K241" i="6"/>
  <c r="J241" i="6"/>
  <c r="J240" i="6"/>
  <c r="J239" i="6"/>
  <c r="K239" i="6" s="1"/>
  <c r="J238" i="6"/>
  <c r="K237" i="6"/>
  <c r="J237" i="6"/>
  <c r="J236" i="6"/>
  <c r="J235" i="6"/>
  <c r="J234" i="6"/>
  <c r="J233" i="6"/>
  <c r="J232" i="6"/>
  <c r="J231" i="6"/>
  <c r="J230" i="6"/>
  <c r="J229" i="6"/>
  <c r="K229" i="6" s="1"/>
  <c r="J228" i="6"/>
  <c r="K227" i="6"/>
  <c r="J227" i="6"/>
  <c r="J226" i="6"/>
  <c r="J225" i="6"/>
  <c r="K225" i="6" s="1"/>
  <c r="J224" i="6"/>
  <c r="K223" i="6"/>
  <c r="J223" i="6"/>
  <c r="J222" i="6"/>
  <c r="J221" i="6"/>
  <c r="K221" i="6" s="1"/>
  <c r="J220" i="6"/>
  <c r="J219" i="6"/>
  <c r="J218" i="6"/>
  <c r="J217" i="6"/>
  <c r="J216" i="6"/>
  <c r="J215" i="6"/>
  <c r="J214" i="6"/>
  <c r="J213" i="6"/>
  <c r="J212" i="6"/>
  <c r="K211" i="6"/>
  <c r="J211" i="6"/>
  <c r="J210" i="6"/>
  <c r="J209" i="6"/>
  <c r="K209" i="6" s="1"/>
  <c r="J208" i="6"/>
  <c r="K207" i="6"/>
  <c r="J207" i="6"/>
  <c r="J206" i="6"/>
  <c r="J205" i="6"/>
  <c r="K205" i="6" s="1"/>
  <c r="J204" i="6"/>
  <c r="K203" i="6"/>
  <c r="J203" i="6"/>
  <c r="J202" i="6"/>
  <c r="J201" i="6"/>
  <c r="K201" i="6" s="1"/>
  <c r="J200" i="6"/>
  <c r="J199" i="6"/>
  <c r="J198" i="6"/>
  <c r="J197" i="6"/>
  <c r="J196" i="6"/>
  <c r="J195" i="6"/>
  <c r="J194" i="6"/>
  <c r="J193" i="6"/>
  <c r="J192" i="6"/>
  <c r="K192" i="6" s="1"/>
  <c r="J191" i="6"/>
  <c r="K191" i="6" s="1"/>
  <c r="J190" i="6"/>
  <c r="J189" i="6"/>
  <c r="J188" i="6"/>
  <c r="K188" i="6" s="1"/>
  <c r="J187" i="6"/>
  <c r="K186" i="6"/>
  <c r="J186" i="6"/>
  <c r="J185" i="6"/>
  <c r="J184" i="6"/>
  <c r="K184" i="6" s="1"/>
  <c r="J183" i="6"/>
  <c r="K182" i="6"/>
  <c r="J182" i="6"/>
  <c r="J181" i="6"/>
  <c r="J180" i="6"/>
  <c r="J179" i="6"/>
  <c r="J178" i="6"/>
  <c r="J177" i="6"/>
  <c r="J176" i="6"/>
  <c r="J175" i="6"/>
  <c r="J174" i="6"/>
  <c r="K174" i="6" s="1"/>
  <c r="J173" i="6"/>
  <c r="K172" i="6"/>
  <c r="J172" i="6"/>
  <c r="J171" i="6"/>
  <c r="J170" i="6"/>
  <c r="K170" i="6" s="1"/>
  <c r="J169" i="6"/>
  <c r="K168" i="6"/>
  <c r="J168" i="6"/>
  <c r="K167" i="6"/>
  <c r="J167" i="6"/>
  <c r="J166" i="6"/>
  <c r="J165" i="6"/>
  <c r="J164" i="6"/>
  <c r="K164" i="6" s="1"/>
  <c r="J163" i="6"/>
  <c r="J162" i="6"/>
  <c r="J161" i="6"/>
  <c r="J160" i="6"/>
  <c r="J159" i="6"/>
  <c r="J158" i="6"/>
  <c r="J157" i="6"/>
  <c r="J156" i="6"/>
  <c r="K156" i="6" s="1"/>
  <c r="J155" i="6"/>
  <c r="K154" i="6"/>
  <c r="J154" i="6"/>
  <c r="J153" i="6"/>
  <c r="J152" i="6"/>
  <c r="K152" i="6" s="1"/>
  <c r="J151" i="6"/>
  <c r="K150" i="6"/>
  <c r="J150" i="6"/>
  <c r="J149" i="6"/>
  <c r="J148" i="6"/>
  <c r="K148" i="6" s="1"/>
  <c r="J147" i="6"/>
  <c r="K146" i="6"/>
  <c r="J146" i="6"/>
  <c r="J145" i="6"/>
  <c r="J144" i="6"/>
  <c r="J143" i="6"/>
  <c r="J142" i="6"/>
  <c r="J141" i="6"/>
  <c r="J140" i="6"/>
  <c r="J139" i="6"/>
  <c r="J138" i="6"/>
  <c r="K138" i="6" s="1"/>
  <c r="J137" i="6"/>
  <c r="K136" i="6"/>
  <c r="J136" i="6"/>
  <c r="J135" i="6"/>
  <c r="J134" i="6"/>
  <c r="K134" i="6" s="1"/>
  <c r="J133" i="6"/>
  <c r="K132" i="6"/>
  <c r="J132" i="6"/>
  <c r="J131" i="6"/>
  <c r="J130" i="6"/>
  <c r="K130" i="6" s="1"/>
  <c r="J129" i="6"/>
  <c r="K128" i="6"/>
  <c r="J128" i="6"/>
  <c r="J127" i="6"/>
  <c r="J126" i="6"/>
  <c r="J125" i="6"/>
  <c r="J124" i="6"/>
  <c r="J123" i="6"/>
  <c r="J122" i="6"/>
  <c r="J121" i="6"/>
  <c r="J120" i="6"/>
  <c r="K120" i="6" s="1"/>
  <c r="J119" i="6"/>
  <c r="K118" i="6"/>
  <c r="J118" i="6"/>
  <c r="J117" i="6"/>
  <c r="J116" i="6"/>
  <c r="K116" i="6" s="1"/>
  <c r="J115" i="6"/>
  <c r="K115" i="6" s="1"/>
  <c r="J114" i="6"/>
  <c r="J113" i="6"/>
  <c r="J112" i="6"/>
  <c r="K112" i="6" s="1"/>
  <c r="J111" i="6"/>
  <c r="K110" i="6"/>
  <c r="J110" i="6"/>
  <c r="J109" i="6"/>
  <c r="J108" i="6"/>
  <c r="J107" i="6"/>
  <c r="J106" i="6"/>
  <c r="J105" i="6"/>
  <c r="J104" i="6"/>
  <c r="J103" i="6"/>
  <c r="J102" i="6"/>
  <c r="K102" i="6" s="1"/>
  <c r="J101" i="6"/>
  <c r="K100" i="6"/>
  <c r="J100" i="6"/>
  <c r="J99" i="6"/>
  <c r="J98" i="6"/>
  <c r="K98" i="6" s="1"/>
  <c r="J97" i="6"/>
  <c r="K97" i="6" s="1"/>
  <c r="J96" i="6"/>
  <c r="J95" i="6"/>
  <c r="J94" i="6"/>
  <c r="K94" i="6" s="1"/>
  <c r="J93" i="6"/>
  <c r="J92" i="6"/>
  <c r="K92" i="6" s="1"/>
  <c r="J91" i="6"/>
  <c r="J90" i="6"/>
  <c r="J89" i="6"/>
  <c r="J88" i="6"/>
  <c r="J87" i="6"/>
  <c r="J86" i="6"/>
  <c r="J85" i="6"/>
  <c r="J84" i="6"/>
  <c r="K84" i="6" s="1"/>
  <c r="J83" i="6"/>
  <c r="K82" i="6"/>
  <c r="J82" i="6"/>
  <c r="J81" i="6"/>
  <c r="J80" i="6"/>
  <c r="K80" i="6" s="1"/>
  <c r="J79" i="6"/>
  <c r="K79" i="6" s="1"/>
  <c r="J78" i="6"/>
  <c r="J77" i="6"/>
  <c r="J76" i="6"/>
  <c r="K76" i="6" s="1"/>
  <c r="J75" i="6"/>
  <c r="K74" i="6"/>
  <c r="J74" i="6"/>
  <c r="J73" i="6"/>
  <c r="J72" i="6"/>
  <c r="J71" i="6"/>
  <c r="J70" i="6"/>
  <c r="J69" i="6"/>
  <c r="J68" i="6"/>
  <c r="J67" i="6"/>
  <c r="J66" i="6"/>
  <c r="K66" i="6" s="1"/>
  <c r="J65" i="6"/>
  <c r="K64" i="6"/>
  <c r="J64" i="6"/>
  <c r="J63" i="6"/>
  <c r="J62" i="6"/>
  <c r="K62" i="6" s="1"/>
  <c r="J61" i="6"/>
  <c r="K61" i="6" s="1"/>
  <c r="J60" i="6"/>
  <c r="J59" i="6"/>
  <c r="J58" i="6"/>
  <c r="K58" i="6" s="1"/>
  <c r="J57" i="6"/>
  <c r="J56" i="6"/>
  <c r="J55" i="6"/>
  <c r="J54" i="6"/>
  <c r="J53" i="6"/>
  <c r="J52" i="6"/>
  <c r="J51" i="6"/>
  <c r="J50" i="6"/>
  <c r="J49" i="6"/>
  <c r="K48" i="6"/>
  <c r="J48" i="6"/>
  <c r="J47" i="6"/>
  <c r="J46" i="6"/>
  <c r="K46" i="6" s="1"/>
  <c r="J45" i="6"/>
  <c r="K44" i="6"/>
  <c r="J44" i="6"/>
  <c r="K43" i="6"/>
  <c r="J43" i="6"/>
  <c r="J42" i="6"/>
  <c r="J41" i="6"/>
  <c r="K40" i="6"/>
  <c r="J40" i="6"/>
  <c r="J39" i="6"/>
  <c r="J38" i="6"/>
  <c r="K38" i="6" s="1"/>
  <c r="J37" i="6"/>
  <c r="J36" i="6"/>
  <c r="J35" i="6"/>
  <c r="J34" i="6"/>
  <c r="J33" i="6"/>
  <c r="J32" i="6"/>
  <c r="J31" i="6"/>
  <c r="J30" i="6"/>
  <c r="K30" i="6" s="1"/>
  <c r="J29" i="6"/>
  <c r="J28" i="6"/>
  <c r="K28" i="6" s="1"/>
  <c r="J27" i="6"/>
  <c r="K26" i="6"/>
  <c r="J26" i="6"/>
  <c r="J25" i="6"/>
  <c r="J24" i="6"/>
  <c r="K24" i="6" s="1"/>
  <c r="J23" i="6"/>
  <c r="K22" i="6"/>
  <c r="J22" i="6"/>
  <c r="J21" i="6"/>
  <c r="J20" i="6"/>
  <c r="K20" i="6" s="1"/>
  <c r="J12" i="6"/>
  <c r="K12" i="6" s="1"/>
  <c r="J10" i="6"/>
  <c r="K10" i="6" s="1"/>
  <c r="J8" i="6"/>
  <c r="K8" i="6" s="1"/>
  <c r="J6" i="6"/>
  <c r="K6" i="6" s="1"/>
  <c r="K4" i="6"/>
  <c r="K2" i="6"/>
  <c r="J2052" i="5"/>
  <c r="K2052" i="5" s="1"/>
  <c r="J2051" i="5"/>
  <c r="K2051" i="5" s="1"/>
  <c r="J2050" i="5"/>
  <c r="K2050" i="5" s="1"/>
  <c r="J2049" i="5"/>
  <c r="K2049" i="5" s="1"/>
  <c r="J2048" i="5"/>
  <c r="K2048" i="5" s="1"/>
  <c r="J2047" i="5"/>
  <c r="K2047" i="5" s="1"/>
  <c r="K2046" i="5"/>
  <c r="J2046" i="5"/>
  <c r="J2045" i="5"/>
  <c r="K2045" i="5" s="1"/>
  <c r="J2044" i="5"/>
  <c r="K2044" i="5" s="1"/>
  <c r="J2043" i="5"/>
  <c r="K2043" i="5" s="1"/>
  <c r="J2042" i="5"/>
  <c r="K2042" i="5" s="1"/>
  <c r="J2041" i="5"/>
  <c r="K2041" i="5" s="1"/>
  <c r="J2028" i="5"/>
  <c r="K2028" i="5" s="1"/>
  <c r="J2027" i="5"/>
  <c r="K2027" i="5" s="1"/>
  <c r="K2026" i="5"/>
  <c r="J2026" i="5"/>
  <c r="J2025" i="5"/>
  <c r="K2025" i="5" s="1"/>
  <c r="J2024" i="5"/>
  <c r="K2024" i="5" s="1"/>
  <c r="J2023" i="5"/>
  <c r="K2023" i="5" s="1"/>
  <c r="J2022" i="5"/>
  <c r="K2022" i="5" s="1"/>
  <c r="J2021" i="5"/>
  <c r="K2021" i="5" s="1"/>
  <c r="J2020" i="5"/>
  <c r="K2020" i="5" s="1"/>
  <c r="J2019" i="5"/>
  <c r="K2019" i="5" s="1"/>
  <c r="K2018" i="5"/>
  <c r="J2018" i="5"/>
  <c r="J2017" i="5"/>
  <c r="K2017" i="5" s="1"/>
  <c r="J2004" i="5"/>
  <c r="K2004" i="5" s="1"/>
  <c r="J2003" i="5"/>
  <c r="K2003" i="5" s="1"/>
  <c r="J2002" i="5"/>
  <c r="K2002" i="5" s="1"/>
  <c r="J2001" i="5"/>
  <c r="K2001" i="5" s="1"/>
  <c r="J2000" i="5"/>
  <c r="K2000" i="5" s="1"/>
  <c r="J1999" i="5"/>
  <c r="K1999" i="5" s="1"/>
  <c r="K1998" i="5"/>
  <c r="J1998" i="5"/>
  <c r="J1997" i="5"/>
  <c r="K1997" i="5" s="1"/>
  <c r="J1996" i="5"/>
  <c r="K1996" i="5" s="1"/>
  <c r="J1995" i="5"/>
  <c r="K1995" i="5" s="1"/>
  <c r="J1994" i="5"/>
  <c r="K1994" i="5" s="1"/>
  <c r="J1993" i="5"/>
  <c r="K1993" i="5" s="1"/>
  <c r="J1979" i="5"/>
  <c r="K1979" i="5" s="1"/>
  <c r="J1978" i="5"/>
  <c r="K1978" i="5" s="1"/>
  <c r="K1977" i="5"/>
  <c r="J1977" i="5"/>
  <c r="J1976" i="5"/>
  <c r="K1976" i="5" s="1"/>
  <c r="J1975" i="5"/>
  <c r="K1975" i="5" s="1"/>
  <c r="J1974" i="5"/>
  <c r="K1974" i="5" s="1"/>
  <c r="J1973" i="5"/>
  <c r="K1973" i="5" s="1"/>
  <c r="J1972" i="5"/>
  <c r="K1972" i="5" s="1"/>
  <c r="J1971" i="5"/>
  <c r="K1971" i="5" s="1"/>
  <c r="J1970" i="5"/>
  <c r="K1970" i="5" s="1"/>
  <c r="K1969" i="5"/>
  <c r="J1969" i="5"/>
  <c r="J1968" i="5"/>
  <c r="K1968" i="5" s="1"/>
  <c r="J1967" i="5"/>
  <c r="K1967" i="5" s="1"/>
  <c r="J1954" i="5"/>
  <c r="K1954" i="5" s="1"/>
  <c r="J1953" i="5"/>
  <c r="K1953" i="5" s="1"/>
  <c r="J1952" i="5"/>
  <c r="K1952" i="5" s="1"/>
  <c r="J1951" i="5"/>
  <c r="K1951" i="5" s="1"/>
  <c r="J1950" i="5"/>
  <c r="K1950" i="5" s="1"/>
  <c r="K1949" i="5"/>
  <c r="J1949" i="5"/>
  <c r="J1948" i="5"/>
  <c r="K1948" i="5" s="1"/>
  <c r="J1947" i="5"/>
  <c r="K1947" i="5" s="1"/>
  <c r="J1946" i="5"/>
  <c r="K1946" i="5" s="1"/>
  <c r="J1945" i="5"/>
  <c r="K1945" i="5" s="1"/>
  <c r="J1944" i="5"/>
  <c r="K1944" i="5" s="1"/>
  <c r="J1943" i="5"/>
  <c r="K1943" i="5" s="1"/>
  <c r="J1930" i="5"/>
  <c r="K1930" i="5" s="1"/>
  <c r="K1929" i="5"/>
  <c r="J1929" i="5"/>
  <c r="J1928" i="5"/>
  <c r="K1928" i="5" s="1"/>
  <c r="J1927" i="5"/>
  <c r="K1927" i="5" s="1"/>
  <c r="J1926" i="5"/>
  <c r="K1926" i="5" s="1"/>
  <c r="J1925" i="5"/>
  <c r="K1925" i="5" s="1"/>
  <c r="J1924" i="5"/>
  <c r="K1924" i="5" s="1"/>
  <c r="J1923" i="5"/>
  <c r="K1923" i="5" s="1"/>
  <c r="J1922" i="5"/>
  <c r="K1922" i="5" s="1"/>
  <c r="K1921" i="5"/>
  <c r="J1921" i="5"/>
  <c r="J1920" i="5"/>
  <c r="K1920" i="5" s="1"/>
  <c r="J1919" i="5"/>
  <c r="K1919" i="5" s="1"/>
  <c r="J1905" i="5"/>
  <c r="K1905" i="5" s="1"/>
  <c r="J1904" i="5"/>
  <c r="K1904" i="5" s="1"/>
  <c r="J1903" i="5"/>
  <c r="K1903" i="5" s="1"/>
  <c r="J1902" i="5"/>
  <c r="K1902" i="5" s="1"/>
  <c r="J1901" i="5"/>
  <c r="K1901" i="5" s="1"/>
  <c r="K1900" i="5"/>
  <c r="J1900" i="5"/>
  <c r="J1899" i="5"/>
  <c r="K1899" i="5" s="1"/>
  <c r="J1898" i="5"/>
  <c r="K1898" i="5" s="1"/>
  <c r="J1897" i="5"/>
  <c r="K1897" i="5" s="1"/>
  <c r="J1896" i="5"/>
  <c r="K1896" i="5" s="1"/>
  <c r="J1895" i="5"/>
  <c r="K1895" i="5" s="1"/>
  <c r="J1894" i="5"/>
  <c r="K1894" i="5" s="1"/>
  <c r="J1893" i="5"/>
  <c r="K1893" i="5" s="1"/>
  <c r="K1881" i="5"/>
  <c r="J1881" i="5"/>
  <c r="J1880" i="5"/>
  <c r="K1880" i="5" s="1"/>
  <c r="J1879" i="5"/>
  <c r="K1879" i="5" s="1"/>
  <c r="J1878" i="5"/>
  <c r="K1878" i="5" s="1"/>
  <c r="J1877" i="5"/>
  <c r="K1877" i="5" s="1"/>
  <c r="J1876" i="5"/>
  <c r="K1876" i="5" s="1"/>
  <c r="J1875" i="5"/>
  <c r="K1875" i="5" s="1"/>
  <c r="J1874" i="5"/>
  <c r="K1874" i="5" s="1"/>
  <c r="K1873" i="5"/>
  <c r="J1873" i="5"/>
  <c r="J1872" i="5"/>
  <c r="K1872" i="5" s="1"/>
  <c r="J1871" i="5"/>
  <c r="K1871" i="5" s="1"/>
  <c r="J1870" i="5"/>
  <c r="K1870" i="5" s="1"/>
  <c r="J1857" i="5"/>
  <c r="K1857" i="5" s="1"/>
  <c r="J1856" i="5"/>
  <c r="K1856" i="5" s="1"/>
  <c r="J1855" i="5"/>
  <c r="K1855" i="5" s="1"/>
  <c r="J1854" i="5"/>
  <c r="K1854" i="5" s="1"/>
  <c r="K1853" i="5"/>
  <c r="J1853" i="5"/>
  <c r="J1852" i="5"/>
  <c r="K1852" i="5" s="1"/>
  <c r="J1851" i="5"/>
  <c r="K1851" i="5" s="1"/>
  <c r="J1850" i="5"/>
  <c r="K1850" i="5" s="1"/>
  <c r="J1849" i="5"/>
  <c r="K1849" i="5" s="1"/>
  <c r="J1848" i="5"/>
  <c r="K1848" i="5" s="1"/>
  <c r="J1846" i="5"/>
  <c r="K1846" i="5" s="1"/>
  <c r="K1845" i="5"/>
  <c r="J1845" i="5"/>
  <c r="J1833" i="5"/>
  <c r="K1833" i="5" s="1"/>
  <c r="J1832" i="5"/>
  <c r="K1832" i="5" s="1"/>
  <c r="J1831" i="5"/>
  <c r="K1831" i="5" s="1"/>
  <c r="J1830" i="5"/>
  <c r="K1830" i="5" s="1"/>
  <c r="J1829" i="5"/>
  <c r="K1829" i="5" s="1"/>
  <c r="J1828" i="5"/>
  <c r="K1828" i="5" s="1"/>
  <c r="J1827" i="5"/>
  <c r="K1827" i="5" s="1"/>
  <c r="K1826" i="5"/>
  <c r="J1826" i="5"/>
  <c r="J1825" i="5"/>
  <c r="K1825" i="5" s="1"/>
  <c r="J1824" i="5"/>
  <c r="K1824" i="5" s="1"/>
  <c r="J1823" i="5"/>
  <c r="K1823" i="5" s="1"/>
  <c r="J1822" i="5"/>
  <c r="K1822" i="5" s="1"/>
  <c r="J1809" i="5"/>
  <c r="K1809" i="5" s="1"/>
  <c r="J1808" i="5"/>
  <c r="K1808" i="5" s="1"/>
  <c r="J1807" i="5"/>
  <c r="K1807" i="5" s="1"/>
  <c r="K1806" i="5"/>
  <c r="J1806" i="5"/>
  <c r="J1805" i="5"/>
  <c r="K1805" i="5" s="1"/>
  <c r="J1804" i="5"/>
  <c r="K1804" i="5" s="1"/>
  <c r="J1803" i="5"/>
  <c r="K1803" i="5" s="1"/>
  <c r="J1802" i="5"/>
  <c r="K1802" i="5" s="1"/>
  <c r="J1801" i="5"/>
  <c r="K1801" i="5" s="1"/>
  <c r="J1800" i="5"/>
  <c r="K1800" i="5" s="1"/>
  <c r="J1799" i="5"/>
  <c r="K1799" i="5" s="1"/>
  <c r="K1798" i="5"/>
  <c r="J1798" i="5"/>
  <c r="J1785" i="5"/>
  <c r="K1785" i="5" s="1"/>
  <c r="J1784" i="5"/>
  <c r="K1784" i="5" s="1"/>
  <c r="J1783" i="5"/>
  <c r="K1783" i="5" s="1"/>
  <c r="J1782" i="5"/>
  <c r="K1782" i="5" s="1"/>
  <c r="J1781" i="5"/>
  <c r="K1781" i="5" s="1"/>
  <c r="J1780" i="5"/>
  <c r="K1780" i="5" s="1"/>
  <c r="J1779" i="5"/>
  <c r="K1779" i="5" s="1"/>
  <c r="K1778" i="5"/>
  <c r="J1778" i="5"/>
  <c r="J1777" i="5"/>
  <c r="K1777" i="5" s="1"/>
  <c r="J1776" i="5"/>
  <c r="K1776" i="5" s="1"/>
  <c r="J1775" i="5"/>
  <c r="K1775" i="5" s="1"/>
  <c r="J1774" i="5"/>
  <c r="K1774" i="5" s="1"/>
  <c r="J1761" i="5"/>
  <c r="K1761" i="5" s="1"/>
  <c r="J1760" i="5"/>
  <c r="K1760" i="5" s="1"/>
  <c r="J1759" i="5"/>
  <c r="K1759" i="5" s="1"/>
  <c r="K1758" i="5"/>
  <c r="J1758" i="5"/>
  <c r="J1757" i="5"/>
  <c r="K1757" i="5" s="1"/>
  <c r="J1756" i="5"/>
  <c r="K1756" i="5" s="1"/>
  <c r="J1755" i="5"/>
  <c r="K1755" i="5" s="1"/>
  <c r="J1754" i="5"/>
  <c r="K1754" i="5" s="1"/>
  <c r="J1753" i="5"/>
  <c r="K1753" i="5" s="1"/>
  <c r="J1752" i="5"/>
  <c r="K1752" i="5" s="1"/>
  <c r="J1751" i="5"/>
  <c r="K1751" i="5" s="1"/>
  <c r="K1750" i="5"/>
  <c r="J1750" i="5"/>
  <c r="J1737" i="5"/>
  <c r="K1737" i="5" s="1"/>
  <c r="J1736" i="5"/>
  <c r="K1736" i="5" s="1"/>
  <c r="J1735" i="5"/>
  <c r="K1735" i="5" s="1"/>
  <c r="J1734" i="5"/>
  <c r="K1734" i="5" s="1"/>
  <c r="J1733" i="5"/>
  <c r="K1733" i="5" s="1"/>
  <c r="J1732" i="5"/>
  <c r="K1732" i="5" s="1"/>
  <c r="J1731" i="5"/>
  <c r="K1731" i="5" s="1"/>
  <c r="K1730" i="5"/>
  <c r="J1730" i="5"/>
  <c r="J1729" i="5"/>
  <c r="K1729" i="5" s="1"/>
  <c r="J1728" i="5"/>
  <c r="K1728" i="5" s="1"/>
  <c r="J1727" i="5"/>
  <c r="K1727" i="5" s="1"/>
  <c r="J1726" i="5"/>
  <c r="K1726" i="5" s="1"/>
  <c r="K1713" i="5"/>
  <c r="J1713" i="5"/>
  <c r="J1712" i="5"/>
  <c r="K1712" i="5" s="1"/>
  <c r="K1711" i="5"/>
  <c r="J1711" i="5"/>
  <c r="J1710" i="5"/>
  <c r="K1710" i="5" s="1"/>
  <c r="K1709" i="5"/>
  <c r="J1709" i="5"/>
  <c r="J1708" i="5"/>
  <c r="K1708" i="5" s="1"/>
  <c r="K1707" i="5"/>
  <c r="J1707" i="5"/>
  <c r="J1706" i="5"/>
  <c r="K1706" i="5" s="1"/>
  <c r="K1705" i="5"/>
  <c r="J1705" i="5"/>
  <c r="J1704" i="5"/>
  <c r="K1704" i="5" s="1"/>
  <c r="K1703" i="5"/>
  <c r="J1703" i="5"/>
  <c r="J1702" i="5"/>
  <c r="K1702" i="5" s="1"/>
  <c r="K1689" i="5"/>
  <c r="J1689" i="5"/>
  <c r="J1688" i="5"/>
  <c r="K1688" i="5" s="1"/>
  <c r="K1687" i="5"/>
  <c r="J1687" i="5"/>
  <c r="J1686" i="5"/>
  <c r="K1686" i="5" s="1"/>
  <c r="K1685" i="5"/>
  <c r="J1685" i="5"/>
  <c r="J1684" i="5"/>
  <c r="K1684" i="5" s="1"/>
  <c r="K1683" i="5"/>
  <c r="J1683" i="5"/>
  <c r="J1682" i="5"/>
  <c r="K1682" i="5" s="1"/>
  <c r="K1681" i="5"/>
  <c r="J1681" i="5"/>
  <c r="J1680" i="5"/>
  <c r="K1680" i="5" s="1"/>
  <c r="K1679" i="5"/>
  <c r="J1679" i="5"/>
  <c r="J1678" i="5"/>
  <c r="K1678" i="5" s="1"/>
  <c r="K1665" i="5"/>
  <c r="J1665" i="5"/>
  <c r="J1664" i="5"/>
  <c r="K1664" i="5" s="1"/>
  <c r="K1663" i="5"/>
  <c r="J1663" i="5"/>
  <c r="J1662" i="5"/>
  <c r="K1662" i="5" s="1"/>
  <c r="K1661" i="5"/>
  <c r="J1661" i="5"/>
  <c r="J1660" i="5"/>
  <c r="K1660" i="5" s="1"/>
  <c r="K1659" i="5"/>
  <c r="J1659" i="5"/>
  <c r="J1658" i="5"/>
  <c r="K1658" i="5" s="1"/>
  <c r="K1657" i="5"/>
  <c r="J1657" i="5"/>
  <c r="J1656" i="5"/>
  <c r="K1656" i="5" s="1"/>
  <c r="K1655" i="5"/>
  <c r="J1655" i="5"/>
  <c r="J1654" i="5"/>
  <c r="K1654" i="5" s="1"/>
  <c r="K1641" i="5"/>
  <c r="J1641" i="5"/>
  <c r="J1640" i="5"/>
  <c r="K1640" i="5" s="1"/>
  <c r="K1639" i="5"/>
  <c r="J1639" i="5"/>
  <c r="J1638" i="5"/>
  <c r="K1638" i="5" s="1"/>
  <c r="K1637" i="5"/>
  <c r="J1637" i="5"/>
  <c r="J1636" i="5"/>
  <c r="K1636" i="5" s="1"/>
  <c r="K1635" i="5"/>
  <c r="J1635" i="5"/>
  <c r="J1634" i="5"/>
  <c r="K1634" i="5" s="1"/>
  <c r="K1633" i="5"/>
  <c r="J1633" i="5"/>
  <c r="J1632" i="5"/>
  <c r="K1632" i="5" s="1"/>
  <c r="K1631" i="5"/>
  <c r="J1631" i="5"/>
  <c r="J1630" i="5"/>
  <c r="K1630" i="5" s="1"/>
  <c r="K1617" i="5"/>
  <c r="J1617" i="5"/>
  <c r="J1616" i="5"/>
  <c r="K1616" i="5" s="1"/>
  <c r="K1615" i="5"/>
  <c r="J1615" i="5"/>
  <c r="J1614" i="5"/>
  <c r="K1614" i="5" s="1"/>
  <c r="K1613" i="5"/>
  <c r="J1613" i="5"/>
  <c r="J1612" i="5"/>
  <c r="K1612" i="5" s="1"/>
  <c r="K1611" i="5"/>
  <c r="J1611" i="5"/>
  <c r="J1610" i="5"/>
  <c r="K1610" i="5" s="1"/>
  <c r="K1609" i="5"/>
  <c r="J1609" i="5"/>
  <c r="J1608" i="5"/>
  <c r="K1608" i="5" s="1"/>
  <c r="K1607" i="5"/>
  <c r="J1607" i="5"/>
  <c r="J1606" i="5"/>
  <c r="K1606" i="5" s="1"/>
  <c r="K1593" i="5"/>
  <c r="J1593" i="5"/>
  <c r="J1592" i="5"/>
  <c r="K1592" i="5" s="1"/>
  <c r="K1591" i="5"/>
  <c r="J1591" i="5"/>
  <c r="J1590" i="5"/>
  <c r="K1590" i="5" s="1"/>
  <c r="K1589" i="5"/>
  <c r="J1589" i="5"/>
  <c r="J1588" i="5"/>
  <c r="K1588" i="5" s="1"/>
  <c r="K1587" i="5"/>
  <c r="J1587" i="5"/>
  <c r="J1586" i="5"/>
  <c r="K1586" i="5" s="1"/>
  <c r="K1585" i="5"/>
  <c r="J1585" i="5"/>
  <c r="J1584" i="5"/>
  <c r="K1584" i="5" s="1"/>
  <c r="K1583" i="5"/>
  <c r="J1583" i="5"/>
  <c r="J1582" i="5"/>
  <c r="K1582" i="5" s="1"/>
  <c r="K1569" i="5"/>
  <c r="J1569" i="5"/>
  <c r="J1568" i="5"/>
  <c r="K1568" i="5" s="1"/>
  <c r="K1567" i="5"/>
  <c r="J1567" i="5"/>
  <c r="J1566" i="5"/>
  <c r="K1566" i="5" s="1"/>
  <c r="K1565" i="5"/>
  <c r="J1565" i="5"/>
  <c r="J1564" i="5"/>
  <c r="K1564" i="5" s="1"/>
  <c r="K1563" i="5"/>
  <c r="J1563" i="5"/>
  <c r="J1562" i="5"/>
  <c r="K1562" i="5" s="1"/>
  <c r="K1561" i="5"/>
  <c r="J1561" i="5"/>
  <c r="J1560" i="5"/>
  <c r="K1560" i="5" s="1"/>
  <c r="K1559" i="5"/>
  <c r="J1559" i="5"/>
  <c r="J1558" i="5"/>
  <c r="K1558" i="5" s="1"/>
  <c r="K1545" i="5"/>
  <c r="J1545" i="5"/>
  <c r="J1544" i="5"/>
  <c r="K1544" i="5" s="1"/>
  <c r="K1543" i="5"/>
  <c r="J1543" i="5"/>
  <c r="J1542" i="5"/>
  <c r="K1542" i="5" s="1"/>
  <c r="K1541" i="5"/>
  <c r="J1541" i="5"/>
  <c r="J1540" i="5"/>
  <c r="K1540" i="5" s="1"/>
  <c r="K1539" i="5"/>
  <c r="J1539" i="5"/>
  <c r="J1538" i="5"/>
  <c r="K1538" i="5" s="1"/>
  <c r="K1537" i="5"/>
  <c r="J1537" i="5"/>
  <c r="J1536" i="5"/>
  <c r="K1536" i="5" s="1"/>
  <c r="K1535" i="5"/>
  <c r="J1535" i="5"/>
  <c r="J1534" i="5"/>
  <c r="K1534" i="5" s="1"/>
  <c r="K1521" i="5"/>
  <c r="J1521" i="5"/>
  <c r="J1520" i="5"/>
  <c r="K1520" i="5" s="1"/>
  <c r="K1519" i="5"/>
  <c r="J1519" i="5"/>
  <c r="J1518" i="5"/>
  <c r="K1518" i="5" s="1"/>
  <c r="K1517" i="5"/>
  <c r="J1517" i="5"/>
  <c r="J1516" i="5"/>
  <c r="K1516" i="5" s="1"/>
  <c r="K1515" i="5"/>
  <c r="J1515" i="5"/>
  <c r="J1514" i="5"/>
  <c r="K1514" i="5" s="1"/>
  <c r="K1513" i="5"/>
  <c r="J1513" i="5"/>
  <c r="J1512" i="5"/>
  <c r="K1512" i="5" s="1"/>
  <c r="K1511" i="5"/>
  <c r="J1511" i="5"/>
  <c r="J1510" i="5"/>
  <c r="K1510" i="5" s="1"/>
  <c r="K1497" i="5"/>
  <c r="J1497" i="5"/>
  <c r="J1496" i="5"/>
  <c r="K1496" i="5" s="1"/>
  <c r="K1495" i="5"/>
  <c r="J1495" i="5"/>
  <c r="J1494" i="5"/>
  <c r="K1494" i="5" s="1"/>
  <c r="K1493" i="5"/>
  <c r="J1493" i="5"/>
  <c r="J1492" i="5"/>
  <c r="K1492" i="5" s="1"/>
  <c r="K1491" i="5"/>
  <c r="J1491" i="5"/>
  <c r="J1490" i="5"/>
  <c r="K1490" i="5" s="1"/>
  <c r="K1489" i="5"/>
  <c r="J1489" i="5"/>
  <c r="J1488" i="5"/>
  <c r="K1488" i="5" s="1"/>
  <c r="K1487" i="5"/>
  <c r="J1487" i="5"/>
  <c r="J1486" i="5"/>
  <c r="K1486" i="5" s="1"/>
  <c r="K1473" i="5"/>
  <c r="J1473" i="5"/>
  <c r="J1472" i="5"/>
  <c r="K1472" i="5" s="1"/>
  <c r="K1471" i="5"/>
  <c r="J1471" i="5"/>
  <c r="J1470" i="5"/>
  <c r="K1470" i="5" s="1"/>
  <c r="K1469" i="5"/>
  <c r="J1469" i="5"/>
  <c r="J1468" i="5"/>
  <c r="K1468" i="5" s="1"/>
  <c r="K1467" i="5"/>
  <c r="J1467" i="5"/>
  <c r="J1466" i="5"/>
  <c r="K1466" i="5" s="1"/>
  <c r="K1465" i="5"/>
  <c r="J1465" i="5"/>
  <c r="J1464" i="5"/>
  <c r="K1464" i="5" s="1"/>
  <c r="K1463" i="5"/>
  <c r="J1463" i="5"/>
  <c r="J1462" i="5"/>
  <c r="K1462" i="5" s="1"/>
  <c r="K1449" i="5"/>
  <c r="J1449" i="5"/>
  <c r="J1448" i="5"/>
  <c r="K1448" i="5" s="1"/>
  <c r="K1447" i="5"/>
  <c r="J1447" i="5"/>
  <c r="J1446" i="5"/>
  <c r="K1446" i="5" s="1"/>
  <c r="K1445" i="5"/>
  <c r="J1445" i="5"/>
  <c r="J1444" i="5"/>
  <c r="K1444" i="5" s="1"/>
  <c r="K1443" i="5"/>
  <c r="J1443" i="5"/>
  <c r="J1442" i="5"/>
  <c r="K1442" i="5" s="1"/>
  <c r="K1441" i="5"/>
  <c r="J1441" i="5"/>
  <c r="J1440" i="5"/>
  <c r="K1440" i="5" s="1"/>
  <c r="K1439" i="5"/>
  <c r="J1439" i="5"/>
  <c r="J1438" i="5"/>
  <c r="K1438" i="5" s="1"/>
  <c r="K1425" i="5"/>
  <c r="J1425" i="5"/>
  <c r="J1424" i="5"/>
  <c r="K1424" i="5" s="1"/>
  <c r="K1423" i="5"/>
  <c r="J1423" i="5"/>
  <c r="J1422" i="5"/>
  <c r="K1422" i="5" s="1"/>
  <c r="K1421" i="5"/>
  <c r="J1421" i="5"/>
  <c r="J1420" i="5"/>
  <c r="K1420" i="5" s="1"/>
  <c r="K1419" i="5"/>
  <c r="J1419" i="5"/>
  <c r="J1418" i="5"/>
  <c r="K1418" i="5" s="1"/>
  <c r="K1417" i="5"/>
  <c r="J1417" i="5"/>
  <c r="J1416" i="5"/>
  <c r="K1416" i="5" s="1"/>
  <c r="K1415" i="5"/>
  <c r="J1415" i="5"/>
  <c r="J1414" i="5"/>
  <c r="K1414" i="5" s="1"/>
  <c r="K1401" i="5"/>
  <c r="J1401" i="5"/>
  <c r="J1400" i="5"/>
  <c r="K1400" i="5" s="1"/>
  <c r="K1399" i="5"/>
  <c r="J1399" i="5"/>
  <c r="J1398" i="5"/>
  <c r="K1398" i="5" s="1"/>
  <c r="K1397" i="5"/>
  <c r="J1397" i="5"/>
  <c r="J1396" i="5"/>
  <c r="K1396" i="5" s="1"/>
  <c r="K1395" i="5"/>
  <c r="J1395" i="5"/>
  <c r="J1394" i="5"/>
  <c r="K1394" i="5" s="1"/>
  <c r="K1393" i="5"/>
  <c r="J1393" i="5"/>
  <c r="J1392" i="5"/>
  <c r="K1392" i="5" s="1"/>
  <c r="K1391" i="5"/>
  <c r="J1391" i="5"/>
  <c r="J1390" i="5"/>
  <c r="K1390" i="5" s="1"/>
  <c r="K1377" i="5"/>
  <c r="J1377" i="5"/>
  <c r="J1376" i="5"/>
  <c r="K1376" i="5" s="1"/>
  <c r="K1375" i="5"/>
  <c r="J1375" i="5"/>
  <c r="J1374" i="5"/>
  <c r="K1374" i="5" s="1"/>
  <c r="K1373" i="5"/>
  <c r="J1373" i="5"/>
  <c r="J1372" i="5"/>
  <c r="K1372" i="5" s="1"/>
  <c r="K1371" i="5"/>
  <c r="J1371" i="5"/>
  <c r="J1370" i="5"/>
  <c r="K1370" i="5" s="1"/>
  <c r="K1369" i="5"/>
  <c r="J1369" i="5"/>
  <c r="J1368" i="5"/>
  <c r="K1368" i="5" s="1"/>
  <c r="K1367" i="5"/>
  <c r="J1367" i="5"/>
  <c r="J1366" i="5"/>
  <c r="K1366" i="5" s="1"/>
  <c r="K1353" i="5"/>
  <c r="J1353" i="5"/>
  <c r="J1352" i="5"/>
  <c r="K1352" i="5" s="1"/>
  <c r="K1351" i="5"/>
  <c r="J1351" i="5"/>
  <c r="J1350" i="5"/>
  <c r="K1350" i="5" s="1"/>
  <c r="K1349" i="5"/>
  <c r="J1349" i="5"/>
  <c r="J1348" i="5"/>
  <c r="K1348" i="5" s="1"/>
  <c r="K1347" i="5"/>
  <c r="J1347" i="5"/>
  <c r="J1346" i="5"/>
  <c r="K1346" i="5" s="1"/>
  <c r="K1345" i="5"/>
  <c r="J1345" i="5"/>
  <c r="J1344" i="5"/>
  <c r="K1344" i="5" s="1"/>
  <c r="K1343" i="5"/>
  <c r="J1343" i="5"/>
  <c r="J1342" i="5"/>
  <c r="K1342" i="5" s="1"/>
  <c r="K1329" i="5"/>
  <c r="J1329" i="5"/>
  <c r="J1328" i="5"/>
  <c r="K1328" i="5" s="1"/>
  <c r="K1327" i="5"/>
  <c r="J1327" i="5"/>
  <c r="J1326" i="5"/>
  <c r="K1326" i="5" s="1"/>
  <c r="K1325" i="5"/>
  <c r="J1325" i="5"/>
  <c r="J1324" i="5"/>
  <c r="K1324" i="5" s="1"/>
  <c r="K1323" i="5"/>
  <c r="J1323" i="5"/>
  <c r="J1322" i="5"/>
  <c r="K1322" i="5" s="1"/>
  <c r="K1321" i="5"/>
  <c r="J1321" i="5"/>
  <c r="J1320" i="5"/>
  <c r="K1320" i="5" s="1"/>
  <c r="K1319" i="5"/>
  <c r="J1319" i="5"/>
  <c r="J1318" i="5"/>
  <c r="K1318" i="5" s="1"/>
  <c r="K1303" i="5"/>
  <c r="J1303" i="5"/>
  <c r="J1302" i="5"/>
  <c r="K1302" i="5" s="1"/>
  <c r="K1301" i="5"/>
  <c r="J1301" i="5"/>
  <c r="J1300" i="5"/>
  <c r="K1300" i="5" s="1"/>
  <c r="K1299" i="5"/>
  <c r="J1299" i="5"/>
  <c r="J1298" i="5"/>
  <c r="K1298" i="5" s="1"/>
  <c r="K1297" i="5"/>
  <c r="J1297" i="5"/>
  <c r="J1296" i="5"/>
  <c r="K1296" i="5" s="1"/>
  <c r="K1294" i="5"/>
  <c r="J1294" i="5"/>
  <c r="J1281" i="5"/>
  <c r="K1281" i="5" s="1"/>
  <c r="K1280" i="5"/>
  <c r="J1280" i="5"/>
  <c r="J1279" i="5"/>
  <c r="K1279" i="5" s="1"/>
  <c r="K1278" i="5"/>
  <c r="J1278" i="5"/>
  <c r="J1277" i="5"/>
  <c r="K1277" i="5" s="1"/>
  <c r="K1276" i="5"/>
  <c r="J1276" i="5"/>
  <c r="J1275" i="5"/>
  <c r="K1275" i="5" s="1"/>
  <c r="K1274" i="5"/>
  <c r="J1274" i="5"/>
  <c r="J1273" i="5"/>
  <c r="K1273" i="5" s="1"/>
  <c r="K1272" i="5"/>
  <c r="J1272" i="5"/>
  <c r="J1271" i="5"/>
  <c r="K1271" i="5" s="1"/>
  <c r="K1270" i="5"/>
  <c r="J1270" i="5"/>
  <c r="J1257" i="5"/>
  <c r="K1257" i="5" s="1"/>
  <c r="K1256" i="5"/>
  <c r="J1256" i="5"/>
  <c r="J1255" i="5"/>
  <c r="K1255" i="5" s="1"/>
  <c r="K1254" i="5"/>
  <c r="J1254" i="5"/>
  <c r="J1253" i="5"/>
  <c r="K1253" i="5" s="1"/>
  <c r="K1252" i="5"/>
  <c r="J1252" i="5"/>
  <c r="J1251" i="5"/>
  <c r="K1251" i="5" s="1"/>
  <c r="K1250" i="5"/>
  <c r="J1250" i="5"/>
  <c r="J1249" i="5"/>
  <c r="K1249" i="5" s="1"/>
  <c r="K1248" i="5"/>
  <c r="J1248" i="5"/>
  <c r="J1247" i="5"/>
  <c r="K1247" i="5" s="1"/>
  <c r="K1246" i="5"/>
  <c r="J1246" i="5"/>
  <c r="J1233" i="5"/>
  <c r="K1233" i="5" s="1"/>
  <c r="K1232" i="5"/>
  <c r="J1232" i="5"/>
  <c r="J1231" i="5"/>
  <c r="K1231" i="5" s="1"/>
  <c r="K1230" i="5"/>
  <c r="J1230" i="5"/>
  <c r="J1229" i="5"/>
  <c r="K1229" i="5" s="1"/>
  <c r="K1228" i="5"/>
  <c r="J1228" i="5"/>
  <c r="J1227" i="5"/>
  <c r="K1227" i="5" s="1"/>
  <c r="K1226" i="5"/>
  <c r="J1226" i="5"/>
  <c r="J1225" i="5"/>
  <c r="K1225" i="5" s="1"/>
  <c r="K1224" i="5"/>
  <c r="J1224" i="5"/>
  <c r="J1223" i="5"/>
  <c r="K1223" i="5" s="1"/>
  <c r="K1222" i="5"/>
  <c r="J1222" i="5"/>
  <c r="J1209" i="5"/>
  <c r="K1209" i="5" s="1"/>
  <c r="K1208" i="5"/>
  <c r="J1208" i="5"/>
  <c r="J1207" i="5"/>
  <c r="K1207" i="5" s="1"/>
  <c r="K1206" i="5"/>
  <c r="J1206" i="5"/>
  <c r="J1205" i="5"/>
  <c r="K1205" i="5" s="1"/>
  <c r="K1204" i="5"/>
  <c r="J1204" i="5"/>
  <c r="K1203" i="5"/>
  <c r="J1203" i="5"/>
  <c r="K1202" i="5"/>
  <c r="J1202" i="5"/>
  <c r="K1201" i="5"/>
  <c r="J1201" i="5"/>
  <c r="K1200" i="5"/>
  <c r="J1200" i="5"/>
  <c r="K1199" i="5"/>
  <c r="J1199" i="5"/>
  <c r="K1198" i="5"/>
  <c r="J1198" i="5"/>
  <c r="K1190" i="5"/>
  <c r="J1190" i="5"/>
  <c r="K1188" i="5"/>
  <c r="J1188" i="5"/>
  <c r="K1186" i="5"/>
  <c r="J1186" i="5"/>
  <c r="K1184" i="5"/>
  <c r="J1184" i="5"/>
  <c r="K1182" i="5"/>
  <c r="J1182" i="5"/>
  <c r="K1180" i="5"/>
  <c r="J1180" i="5"/>
  <c r="K1168" i="5"/>
  <c r="J1168" i="5"/>
  <c r="K1166" i="5"/>
  <c r="J1166" i="5"/>
  <c r="K1164" i="5"/>
  <c r="J1164" i="5"/>
  <c r="K1162" i="5"/>
  <c r="J1162" i="5"/>
  <c r="K1160" i="5"/>
  <c r="J1160" i="5"/>
  <c r="K1158" i="5"/>
  <c r="J1158" i="5"/>
  <c r="K1150" i="5"/>
  <c r="J1150" i="5"/>
  <c r="K1148" i="5"/>
  <c r="J1148" i="5"/>
  <c r="K1146" i="5"/>
  <c r="J1146" i="5"/>
  <c r="K1144" i="5"/>
  <c r="J1144" i="5"/>
  <c r="K1142" i="5"/>
  <c r="J1142" i="5"/>
  <c r="K1140" i="5"/>
  <c r="J1140" i="5"/>
  <c r="K1133" i="5"/>
  <c r="J1133" i="5"/>
  <c r="K1131" i="5"/>
  <c r="J1131" i="5"/>
  <c r="K1129" i="5"/>
  <c r="J1129" i="5"/>
  <c r="K1127" i="5"/>
  <c r="J1127" i="5"/>
  <c r="K1125" i="5"/>
  <c r="J1125" i="5"/>
  <c r="K1123" i="5"/>
  <c r="J1123" i="5"/>
  <c r="K1115" i="5"/>
  <c r="J1115" i="5"/>
  <c r="K1113" i="5"/>
  <c r="J1113" i="5"/>
  <c r="K1111" i="5"/>
  <c r="J1111" i="5"/>
  <c r="K1109" i="5"/>
  <c r="J1109" i="5"/>
  <c r="K1107" i="5"/>
  <c r="J1107" i="5"/>
  <c r="K1105" i="5"/>
  <c r="J1105" i="5"/>
  <c r="K1097" i="5"/>
  <c r="J1097" i="5"/>
  <c r="K1095" i="5"/>
  <c r="J1095" i="5"/>
  <c r="K1093" i="5"/>
  <c r="J1093" i="5"/>
  <c r="K1092" i="5"/>
  <c r="J1092" i="5"/>
  <c r="K1089" i="5"/>
  <c r="J1089" i="5"/>
  <c r="K1087" i="5"/>
  <c r="J1087" i="5"/>
  <c r="K1079" i="5"/>
  <c r="J1079" i="5"/>
  <c r="K1077" i="5"/>
  <c r="J1077" i="5"/>
  <c r="K1075" i="5"/>
  <c r="J1075" i="5"/>
  <c r="K1073" i="5"/>
  <c r="J1073" i="5"/>
  <c r="K1071" i="5"/>
  <c r="J1071" i="5"/>
  <c r="K1069" i="5"/>
  <c r="J1069" i="5"/>
  <c r="K1061" i="5"/>
  <c r="J1061" i="5"/>
  <c r="K1060" i="5"/>
  <c r="J1060" i="5"/>
  <c r="K1057" i="5"/>
  <c r="J1057" i="5"/>
  <c r="K1055" i="5"/>
  <c r="J1055" i="5"/>
  <c r="K1053" i="5"/>
  <c r="J1053" i="5"/>
  <c r="K1051" i="5"/>
  <c r="J1051" i="5"/>
  <c r="K1043" i="5"/>
  <c r="J1043" i="5"/>
  <c r="K1041" i="5"/>
  <c r="J1041" i="5"/>
  <c r="K1039" i="5"/>
  <c r="J1039" i="5"/>
  <c r="K1037" i="5"/>
  <c r="J1037" i="5"/>
  <c r="K1035" i="5"/>
  <c r="J1035" i="5"/>
  <c r="K1033" i="5"/>
  <c r="J1033" i="5"/>
  <c r="K1025" i="5"/>
  <c r="J1025" i="5"/>
  <c r="K1021" i="5"/>
  <c r="J1021" i="5"/>
  <c r="K1019" i="5"/>
  <c r="J1019" i="5"/>
  <c r="K1017" i="5"/>
  <c r="J1017" i="5"/>
  <c r="K1015" i="5"/>
  <c r="J1015" i="5"/>
  <c r="K992" i="5"/>
  <c r="J992" i="5"/>
  <c r="K990" i="5"/>
  <c r="J990" i="5"/>
  <c r="K988" i="5"/>
  <c r="J988" i="5"/>
  <c r="K986" i="5"/>
  <c r="J986" i="5"/>
  <c r="K984" i="5"/>
  <c r="J984" i="5"/>
  <c r="K982" i="5"/>
  <c r="J982" i="5"/>
  <c r="K974" i="5"/>
  <c r="J974" i="5"/>
  <c r="K972" i="5"/>
  <c r="J972" i="5"/>
  <c r="K970" i="5"/>
  <c r="J970" i="5"/>
  <c r="K968" i="5"/>
  <c r="J968" i="5"/>
  <c r="K966" i="5"/>
  <c r="J966" i="5"/>
  <c r="K964" i="5"/>
  <c r="J964" i="5"/>
  <c r="K956" i="5"/>
  <c r="J956" i="5"/>
  <c r="K955" i="5"/>
  <c r="J955" i="5"/>
  <c r="K952" i="5"/>
  <c r="J952" i="5"/>
  <c r="K950" i="5"/>
  <c r="J950" i="5"/>
  <c r="K948" i="5"/>
  <c r="J948" i="5"/>
  <c r="K946" i="5"/>
  <c r="J946" i="5"/>
  <c r="K939" i="5"/>
  <c r="J939" i="5"/>
  <c r="K937" i="5"/>
  <c r="J937" i="5"/>
  <c r="K935" i="5"/>
  <c r="J935" i="5"/>
  <c r="K933" i="5"/>
  <c r="J933" i="5"/>
  <c r="K931" i="5"/>
  <c r="J931" i="5"/>
  <c r="K929" i="5"/>
  <c r="J929" i="5"/>
  <c r="K921" i="5"/>
  <c r="J921" i="5"/>
  <c r="K919" i="5"/>
  <c r="J919" i="5"/>
  <c r="K917" i="5"/>
  <c r="J917" i="5"/>
  <c r="K915" i="5"/>
  <c r="J915" i="5"/>
  <c r="K914" i="5"/>
  <c r="J914" i="5"/>
  <c r="K911" i="5"/>
  <c r="J911" i="5"/>
  <c r="K903" i="5"/>
  <c r="J903" i="5"/>
  <c r="K901" i="5"/>
  <c r="J901" i="5"/>
  <c r="K899" i="5"/>
  <c r="J899" i="5"/>
  <c r="K897" i="5"/>
  <c r="J897" i="5"/>
  <c r="K895" i="5"/>
  <c r="J895" i="5"/>
  <c r="K893" i="5"/>
  <c r="J893" i="5"/>
  <c r="K885" i="5"/>
  <c r="J885" i="5"/>
  <c r="K883" i="5"/>
  <c r="J883" i="5"/>
  <c r="K881" i="5"/>
  <c r="J881" i="5"/>
  <c r="K879" i="5"/>
  <c r="J879" i="5"/>
  <c r="K877" i="5"/>
  <c r="J877" i="5"/>
  <c r="K875" i="5"/>
  <c r="J875" i="5"/>
  <c r="K868" i="5"/>
  <c r="J868" i="5"/>
  <c r="K866" i="5"/>
  <c r="J866" i="5"/>
  <c r="K864" i="5"/>
  <c r="J864" i="5"/>
  <c r="K862" i="5"/>
  <c r="J862" i="5"/>
  <c r="K860" i="5"/>
  <c r="J860" i="5"/>
  <c r="K853" i="5"/>
  <c r="J853" i="5"/>
  <c r="K851" i="5"/>
  <c r="J851" i="5"/>
  <c r="K849" i="5"/>
  <c r="J849" i="5"/>
  <c r="K847" i="5"/>
  <c r="J847" i="5"/>
  <c r="K845" i="5"/>
  <c r="J845" i="5"/>
  <c r="K825" i="5"/>
  <c r="J825" i="5"/>
  <c r="K823" i="5"/>
  <c r="J823" i="5"/>
  <c r="K821" i="5"/>
  <c r="J821" i="5"/>
  <c r="K819" i="5"/>
  <c r="J819" i="5"/>
  <c r="K817" i="5"/>
  <c r="J817" i="5"/>
  <c r="K815" i="5"/>
  <c r="J815" i="5"/>
  <c r="K813" i="5"/>
  <c r="J813" i="5"/>
  <c r="K811" i="5"/>
  <c r="J811" i="5"/>
  <c r="K809" i="5"/>
  <c r="J809" i="5"/>
  <c r="K807" i="5"/>
  <c r="J807" i="5"/>
  <c r="K805" i="5"/>
  <c r="J805" i="5"/>
  <c r="K803" i="5"/>
  <c r="J803" i="5"/>
  <c r="K801" i="5"/>
  <c r="J801" i="5"/>
  <c r="K799" i="5"/>
  <c r="J799" i="5"/>
  <c r="K797" i="5"/>
  <c r="J797" i="5"/>
  <c r="K795" i="5"/>
  <c r="J795" i="5"/>
  <c r="K793" i="5"/>
  <c r="J793" i="5"/>
  <c r="K791" i="5"/>
  <c r="J791" i="5"/>
  <c r="K771" i="5"/>
  <c r="J771" i="5"/>
  <c r="K770" i="5"/>
  <c r="J770" i="5"/>
  <c r="K767" i="5"/>
  <c r="J767" i="5"/>
  <c r="K765" i="5"/>
  <c r="J765" i="5"/>
  <c r="K763" i="5"/>
  <c r="J763" i="5"/>
  <c r="K761" i="5"/>
  <c r="J761" i="5"/>
  <c r="K759" i="5"/>
  <c r="J759" i="5"/>
  <c r="K758" i="5"/>
  <c r="J758" i="5"/>
  <c r="K755" i="5"/>
  <c r="J755" i="5"/>
  <c r="K753" i="5"/>
  <c r="J753" i="5"/>
  <c r="K752" i="5"/>
  <c r="J752" i="5"/>
  <c r="K749" i="5"/>
  <c r="J749" i="5"/>
  <c r="K747" i="5"/>
  <c r="J747" i="5"/>
  <c r="K745" i="5"/>
  <c r="J745" i="5"/>
  <c r="K743" i="5"/>
  <c r="J743" i="5"/>
  <c r="K741" i="5"/>
  <c r="J741" i="5"/>
  <c r="K739" i="5"/>
  <c r="J739" i="5"/>
  <c r="K737" i="5"/>
  <c r="J737" i="5"/>
  <c r="K729" i="5"/>
  <c r="J729" i="5"/>
  <c r="K727" i="5"/>
  <c r="J727" i="5"/>
  <c r="K725" i="5"/>
  <c r="J725" i="5"/>
  <c r="K723" i="5"/>
  <c r="J723" i="5"/>
  <c r="K721" i="5"/>
  <c r="J721" i="5"/>
  <c r="K719" i="5"/>
  <c r="J719" i="5"/>
  <c r="K710" i="5"/>
  <c r="J710" i="5"/>
  <c r="K708" i="5"/>
  <c r="J708" i="5"/>
  <c r="K706" i="5"/>
  <c r="J706" i="5"/>
  <c r="K704" i="5"/>
  <c r="J704" i="5"/>
  <c r="K701" i="5"/>
  <c r="J701" i="5"/>
  <c r="K699" i="5"/>
  <c r="J699" i="5"/>
  <c r="K697" i="5"/>
  <c r="J697" i="5"/>
  <c r="K685" i="5"/>
  <c r="J685" i="5"/>
  <c r="K683" i="5"/>
  <c r="J683" i="5"/>
  <c r="K681" i="5"/>
  <c r="J681" i="5"/>
  <c r="K679" i="5"/>
  <c r="J679" i="5"/>
  <c r="K677" i="5"/>
  <c r="J677" i="5"/>
  <c r="K675" i="5"/>
  <c r="J675" i="5"/>
  <c r="K673" i="5"/>
  <c r="J673" i="5"/>
  <c r="K670" i="5"/>
  <c r="J670" i="5"/>
  <c r="K668" i="5"/>
  <c r="J668" i="5"/>
  <c r="K666" i="5"/>
  <c r="J666" i="5"/>
  <c r="K649" i="5"/>
  <c r="J649" i="5"/>
  <c r="K647" i="5"/>
  <c r="J647" i="5"/>
  <c r="K645" i="5"/>
  <c r="J645" i="5"/>
  <c r="K643" i="5"/>
  <c r="J643" i="5"/>
  <c r="K641" i="5"/>
  <c r="J641" i="5"/>
  <c r="K639" i="5"/>
  <c r="J639" i="5"/>
  <c r="K637" i="5"/>
  <c r="J637" i="5"/>
  <c r="K635" i="5"/>
  <c r="J635" i="5"/>
  <c r="K633" i="5"/>
  <c r="J633" i="5"/>
  <c r="K631" i="5"/>
  <c r="J631" i="5"/>
  <c r="K629" i="5"/>
  <c r="J629" i="5"/>
  <c r="K628" i="5"/>
  <c r="J628" i="5"/>
  <c r="K625" i="5"/>
  <c r="J625" i="5"/>
  <c r="K623" i="5"/>
  <c r="J623" i="5"/>
  <c r="K621" i="5"/>
  <c r="J621" i="5"/>
  <c r="K608" i="5"/>
  <c r="J608" i="5"/>
  <c r="K606" i="5"/>
  <c r="J606" i="5"/>
  <c r="K604" i="5"/>
  <c r="J604" i="5"/>
  <c r="K602" i="5"/>
  <c r="J602" i="5"/>
  <c r="K600" i="5"/>
  <c r="J600" i="5"/>
  <c r="K598" i="5"/>
  <c r="J598" i="5"/>
  <c r="K596" i="5"/>
  <c r="J596" i="5"/>
  <c r="K594" i="5"/>
  <c r="J594" i="5"/>
  <c r="K592" i="5"/>
  <c r="J592" i="5"/>
  <c r="K590" i="5"/>
  <c r="J590" i="5"/>
  <c r="K578" i="5"/>
  <c r="J578" i="5"/>
  <c r="K576" i="5"/>
  <c r="J576" i="5"/>
  <c r="K574" i="5"/>
  <c r="J574" i="5"/>
  <c r="K572" i="5"/>
  <c r="J572" i="5"/>
  <c r="K570" i="5"/>
  <c r="J570" i="5"/>
  <c r="K568" i="5"/>
  <c r="J568" i="5"/>
  <c r="K566" i="5"/>
  <c r="J566" i="5"/>
  <c r="K564" i="5"/>
  <c r="J564" i="5"/>
  <c r="K562" i="5"/>
  <c r="J562" i="5"/>
  <c r="K554" i="5"/>
  <c r="J554" i="5"/>
  <c r="K552" i="5"/>
  <c r="J552" i="5"/>
  <c r="K550" i="5"/>
  <c r="J550" i="5"/>
  <c r="K548" i="5"/>
  <c r="J548" i="5"/>
  <c r="K545" i="5"/>
  <c r="J545" i="5"/>
  <c r="K543" i="5"/>
  <c r="J543" i="5"/>
  <c r="K534" i="5"/>
  <c r="J534" i="5"/>
  <c r="K532" i="5"/>
  <c r="J532" i="5"/>
  <c r="K530" i="5"/>
  <c r="J530" i="5"/>
  <c r="K528" i="5"/>
  <c r="J528" i="5"/>
  <c r="K526" i="5"/>
  <c r="J526" i="5"/>
  <c r="K524" i="5"/>
  <c r="J524" i="5"/>
  <c r="K522" i="5"/>
  <c r="J522" i="5"/>
  <c r="K513" i="5"/>
  <c r="J513" i="5"/>
  <c r="K511" i="5"/>
  <c r="J511" i="5"/>
  <c r="K509" i="5"/>
  <c r="J509" i="5"/>
  <c r="K507" i="5"/>
  <c r="J507" i="5"/>
  <c r="K505" i="5"/>
  <c r="J505" i="5"/>
  <c r="K503" i="5"/>
  <c r="J503" i="5"/>
  <c r="K501" i="5"/>
  <c r="J501" i="5"/>
  <c r="K476" i="5"/>
  <c r="J476" i="5"/>
  <c r="K474" i="5"/>
  <c r="J474" i="5"/>
  <c r="K472" i="5"/>
  <c r="J472" i="5"/>
  <c r="K470" i="5"/>
  <c r="J470" i="5"/>
  <c r="K468" i="5"/>
  <c r="J468" i="5"/>
  <c r="K466" i="5"/>
  <c r="J466" i="5"/>
  <c r="K459" i="5"/>
  <c r="J459" i="5"/>
  <c r="K456" i="5"/>
  <c r="J456" i="5"/>
  <c r="K454" i="5"/>
  <c r="J454" i="5"/>
  <c r="K452" i="5"/>
  <c r="J452" i="5"/>
  <c r="K450" i="5"/>
  <c r="J450" i="5"/>
  <c r="K448" i="5"/>
  <c r="J448" i="5"/>
  <c r="K440" i="5"/>
  <c r="J440" i="5"/>
  <c r="K438" i="5"/>
  <c r="J438" i="5"/>
  <c r="K436" i="5"/>
  <c r="J436" i="5"/>
  <c r="K434" i="5"/>
  <c r="J434" i="5"/>
  <c r="K432" i="5"/>
  <c r="J432" i="5"/>
  <c r="K430" i="5"/>
  <c r="J430" i="5"/>
  <c r="K421" i="5"/>
  <c r="J421" i="5"/>
  <c r="K419" i="5"/>
  <c r="J419" i="5"/>
  <c r="K417" i="5"/>
  <c r="J417" i="5"/>
  <c r="K415" i="5"/>
  <c r="J415" i="5"/>
  <c r="K413" i="5"/>
  <c r="J413" i="5"/>
  <c r="K411" i="5"/>
  <c r="J411" i="5"/>
  <c r="K409" i="5"/>
  <c r="J409" i="5"/>
  <c r="K401" i="5"/>
  <c r="J401" i="5"/>
  <c r="K400" i="5"/>
  <c r="J400" i="5"/>
  <c r="K397" i="5"/>
  <c r="J397" i="5"/>
  <c r="K395" i="5"/>
  <c r="J395" i="5"/>
  <c r="K393" i="5"/>
  <c r="J393" i="5"/>
  <c r="K391" i="5"/>
  <c r="J391" i="5"/>
  <c r="K383" i="5"/>
  <c r="J383" i="5"/>
  <c r="K381" i="5"/>
  <c r="J381" i="5"/>
  <c r="K379" i="5"/>
  <c r="J379" i="5"/>
  <c r="K377" i="5"/>
  <c r="J377" i="5"/>
  <c r="K375" i="5"/>
  <c r="J375" i="5"/>
  <c r="K373" i="5"/>
  <c r="J373" i="5"/>
  <c r="K354" i="5"/>
  <c r="J354" i="5"/>
  <c r="K352" i="5"/>
  <c r="J352" i="5"/>
  <c r="K350" i="5"/>
  <c r="J350" i="5"/>
  <c r="K348" i="5"/>
  <c r="J348" i="5"/>
  <c r="K346" i="5"/>
  <c r="J346" i="5"/>
  <c r="K344" i="5"/>
  <c r="J344" i="5"/>
  <c r="K342" i="5"/>
  <c r="J342" i="5"/>
  <c r="K340" i="5"/>
  <c r="J340" i="5"/>
  <c r="K338" i="5"/>
  <c r="J338" i="5"/>
  <c r="K336" i="5"/>
  <c r="J336" i="5"/>
  <c r="K334" i="5"/>
  <c r="J334" i="5"/>
  <c r="K332" i="5"/>
  <c r="J332" i="5"/>
  <c r="K330" i="5"/>
  <c r="J330" i="5"/>
  <c r="K328" i="5"/>
  <c r="J328" i="5"/>
  <c r="K326" i="5"/>
  <c r="J326" i="5"/>
  <c r="K324" i="5"/>
  <c r="J324" i="5"/>
  <c r="K322" i="5"/>
  <c r="J322" i="5"/>
  <c r="K313" i="5"/>
  <c r="J313" i="5"/>
  <c r="K311" i="5"/>
  <c r="J311" i="5"/>
  <c r="K309" i="5"/>
  <c r="J309" i="5"/>
  <c r="K307" i="5"/>
  <c r="J307" i="5"/>
  <c r="K304" i="5"/>
  <c r="J304" i="5"/>
  <c r="K302" i="5"/>
  <c r="J302" i="5"/>
  <c r="K300" i="5"/>
  <c r="J300" i="5"/>
  <c r="K289" i="5"/>
  <c r="J289" i="5"/>
  <c r="K287" i="5"/>
  <c r="J287" i="5"/>
  <c r="K285" i="5"/>
  <c r="J285" i="5"/>
  <c r="K283" i="5"/>
  <c r="J283" i="5"/>
  <c r="K281" i="5"/>
  <c r="J281" i="5"/>
  <c r="K279" i="5"/>
  <c r="J279" i="5"/>
  <c r="K277" i="5"/>
  <c r="J277" i="5"/>
  <c r="K275" i="5"/>
  <c r="J275" i="5"/>
  <c r="K273" i="5"/>
  <c r="J273" i="5"/>
  <c r="K265" i="5"/>
  <c r="J265" i="5"/>
  <c r="K263" i="5"/>
  <c r="J263" i="5"/>
  <c r="K261" i="5"/>
  <c r="J261" i="5"/>
  <c r="K259" i="5"/>
  <c r="J259" i="5"/>
  <c r="K257" i="5"/>
  <c r="J257" i="5"/>
  <c r="K255" i="5"/>
  <c r="J255" i="5"/>
  <c r="K247" i="5"/>
  <c r="J247" i="5"/>
  <c r="K245" i="5"/>
  <c r="J245" i="5"/>
  <c r="K243" i="5"/>
  <c r="J243" i="5"/>
  <c r="K241" i="5"/>
  <c r="J241" i="5"/>
  <c r="K239" i="5"/>
  <c r="J239" i="5"/>
  <c r="K237" i="5"/>
  <c r="J237" i="5"/>
  <c r="K229" i="5"/>
  <c r="J229" i="5"/>
  <c r="K227" i="5"/>
  <c r="J227" i="5"/>
  <c r="K225" i="5"/>
  <c r="J225" i="5"/>
  <c r="K223" i="5"/>
  <c r="J223" i="5"/>
  <c r="K221" i="5"/>
  <c r="J221" i="5"/>
  <c r="K219" i="5"/>
  <c r="J219" i="5"/>
  <c r="K211" i="5"/>
  <c r="J211" i="5"/>
  <c r="K209" i="5"/>
  <c r="J209" i="5"/>
  <c r="K207" i="5"/>
  <c r="J207" i="5"/>
  <c r="K205" i="5"/>
  <c r="J205" i="5"/>
  <c r="K203" i="5"/>
  <c r="J203" i="5"/>
  <c r="K201" i="5"/>
  <c r="J201" i="5"/>
  <c r="K192" i="5"/>
  <c r="J192" i="5"/>
  <c r="K191" i="5"/>
  <c r="J191" i="5"/>
  <c r="K188" i="5"/>
  <c r="J188" i="5"/>
  <c r="K186" i="5"/>
  <c r="J186" i="5"/>
  <c r="K184" i="5"/>
  <c r="J184" i="5"/>
  <c r="K182" i="5"/>
  <c r="J182" i="5"/>
  <c r="K174" i="5"/>
  <c r="J174" i="5"/>
  <c r="K172" i="5"/>
  <c r="J172" i="5"/>
  <c r="K170" i="5"/>
  <c r="J170" i="5"/>
  <c r="K168" i="5"/>
  <c r="J168" i="5"/>
  <c r="K167" i="5"/>
  <c r="J167" i="5"/>
  <c r="K164" i="5"/>
  <c r="J164" i="5"/>
  <c r="K156" i="5"/>
  <c r="J156" i="5"/>
  <c r="K154" i="5"/>
  <c r="J154" i="5"/>
  <c r="K152" i="5"/>
  <c r="J152" i="5"/>
  <c r="K150" i="5"/>
  <c r="J150" i="5"/>
  <c r="K148" i="5"/>
  <c r="J148" i="5"/>
  <c r="K146" i="5"/>
  <c r="J146" i="5"/>
  <c r="K138" i="5"/>
  <c r="J138" i="5"/>
  <c r="K136" i="5"/>
  <c r="J136" i="5"/>
  <c r="K134" i="5"/>
  <c r="J134" i="5"/>
  <c r="K132" i="5"/>
  <c r="J132" i="5"/>
  <c r="K130" i="5"/>
  <c r="J130" i="5"/>
  <c r="K128" i="5"/>
  <c r="J128" i="5"/>
  <c r="K120" i="5"/>
  <c r="J120" i="5"/>
  <c r="K118" i="5"/>
  <c r="J118" i="5"/>
  <c r="K116" i="5"/>
  <c r="J116" i="5"/>
  <c r="K115" i="5"/>
  <c r="J115" i="5"/>
  <c r="K112" i="5"/>
  <c r="J112" i="5"/>
  <c r="K110" i="5"/>
  <c r="J110" i="5"/>
  <c r="K102" i="5"/>
  <c r="J102" i="5"/>
  <c r="K100" i="5"/>
  <c r="J100" i="5"/>
  <c r="K98" i="5"/>
  <c r="J98" i="5"/>
  <c r="K97" i="5"/>
  <c r="J97" i="5"/>
  <c r="K94" i="5"/>
  <c r="K92" i="5"/>
  <c r="J92" i="5"/>
  <c r="K84" i="5"/>
  <c r="J84" i="5"/>
  <c r="K82" i="5"/>
  <c r="J82" i="5"/>
  <c r="K80" i="5"/>
  <c r="J80" i="5"/>
  <c r="K79" i="5"/>
  <c r="J79" i="5"/>
  <c r="K76" i="5"/>
  <c r="J76" i="5"/>
  <c r="K74" i="5"/>
  <c r="J74" i="5"/>
  <c r="K66" i="5"/>
  <c r="J66" i="5"/>
  <c r="K64" i="5"/>
  <c r="J64" i="5"/>
  <c r="K62" i="5"/>
  <c r="J62" i="5"/>
  <c r="K61" i="5"/>
  <c r="J61" i="5"/>
  <c r="K58" i="5"/>
  <c r="J58" i="5"/>
  <c r="K56" i="5"/>
  <c r="J56" i="5"/>
  <c r="K48" i="5"/>
  <c r="J48" i="5"/>
  <c r="K46" i="5"/>
  <c r="J46" i="5"/>
  <c r="K44" i="5"/>
  <c r="J44" i="5"/>
  <c r="K43" i="5"/>
  <c r="J43" i="5"/>
  <c r="K40" i="5"/>
  <c r="J40" i="5"/>
  <c r="K38" i="5"/>
  <c r="J38" i="5"/>
  <c r="K30" i="5"/>
  <c r="J30" i="5"/>
  <c r="K28" i="5"/>
  <c r="J28" i="5"/>
  <c r="K26" i="5"/>
  <c r="J26" i="5"/>
  <c r="K24" i="5"/>
  <c r="J24" i="5"/>
  <c r="K22" i="5"/>
  <c r="J22" i="5"/>
  <c r="K20" i="5"/>
  <c r="J20" i="5"/>
  <c r="K12" i="5"/>
  <c r="J12" i="5"/>
  <c r="K10" i="5"/>
  <c r="J10" i="5"/>
  <c r="K8" i="5"/>
  <c r="J8" i="5"/>
  <c r="K6" i="5"/>
  <c r="J6" i="5"/>
  <c r="K4" i="5"/>
  <c r="J4" i="5"/>
  <c r="J2" i="5"/>
  <c r="J8" i="1"/>
  <c r="J2064" i="1"/>
  <c r="J2063" i="1"/>
  <c r="J2062" i="1"/>
  <c r="J2061" i="1"/>
  <c r="J2060" i="1"/>
  <c r="J2059" i="1"/>
  <c r="J2058" i="1"/>
  <c r="J2057" i="1"/>
  <c r="J2056" i="1"/>
  <c r="J2055" i="1"/>
  <c r="J2054" i="1"/>
  <c r="J2053" i="1"/>
  <c r="J2052" i="1"/>
  <c r="J2051" i="1"/>
  <c r="J2050" i="1"/>
  <c r="J2049" i="1"/>
  <c r="J2048" i="1"/>
  <c r="J2047" i="1"/>
  <c r="J2046" i="1"/>
  <c r="J2045" i="1"/>
  <c r="J2044" i="1"/>
  <c r="J2043" i="1"/>
  <c r="J2042" i="1"/>
  <c r="J2041" i="1"/>
  <c r="J2040" i="1"/>
  <c r="J2039" i="1"/>
  <c r="J2038" i="1"/>
  <c r="J2037" i="1"/>
  <c r="J2036" i="1"/>
  <c r="J2035" i="1"/>
  <c r="J2034" i="1"/>
  <c r="J2033" i="1"/>
  <c r="J2032" i="1"/>
  <c r="J2031" i="1"/>
  <c r="J2030" i="1"/>
  <c r="J2029" i="1"/>
  <c r="J2028" i="1"/>
  <c r="J2027" i="1"/>
  <c r="J2026" i="1"/>
  <c r="J2025" i="1"/>
  <c r="J2024" i="1"/>
  <c r="J2023" i="1"/>
  <c r="J2022" i="1"/>
  <c r="J2021" i="1"/>
  <c r="J2020" i="1"/>
  <c r="J2019" i="1"/>
  <c r="J2018" i="1"/>
  <c r="J2017" i="1"/>
  <c r="J2016" i="1"/>
  <c r="J2015" i="1"/>
  <c r="J2014" i="1"/>
  <c r="J2013" i="1"/>
  <c r="J2012" i="1"/>
  <c r="J2011" i="1"/>
  <c r="J2010" i="1"/>
  <c r="J2009" i="1"/>
  <c r="J2008" i="1"/>
  <c r="J2007" i="1"/>
  <c r="J2006" i="1"/>
  <c r="J2005" i="1"/>
  <c r="J2004" i="1"/>
  <c r="J2003" i="1"/>
  <c r="J2002" i="1"/>
  <c r="J2001" i="1"/>
  <c r="J2000" i="1"/>
  <c r="J1999" i="1"/>
  <c r="J1998" i="1"/>
  <c r="J1997" i="1"/>
  <c r="J1996" i="1"/>
  <c r="J1995" i="1"/>
  <c r="J1994" i="1"/>
  <c r="J1993" i="1"/>
  <c r="J1992" i="1"/>
  <c r="J1991" i="1"/>
  <c r="J1990" i="1"/>
  <c r="J1989" i="1"/>
  <c r="J1988" i="1"/>
  <c r="J1987" i="1"/>
  <c r="J1986" i="1"/>
  <c r="J1985" i="1"/>
  <c r="J1984" i="1"/>
  <c r="J1983" i="1"/>
  <c r="J1982" i="1"/>
  <c r="J1981" i="1"/>
  <c r="J1980" i="1"/>
  <c r="J1979" i="1"/>
  <c r="J1978" i="1"/>
  <c r="J1977" i="1"/>
  <c r="J1976" i="1"/>
  <c r="J1975" i="1"/>
  <c r="J1974" i="1"/>
  <c r="J1973" i="1"/>
  <c r="J1972" i="1"/>
  <c r="J1971" i="1"/>
  <c r="J1970" i="1"/>
  <c r="J1969" i="1"/>
  <c r="J1968" i="1"/>
  <c r="J1967" i="1"/>
  <c r="J1966" i="1"/>
  <c r="J1965" i="1"/>
  <c r="J1964" i="1"/>
  <c r="J1963" i="1"/>
  <c r="J1962" i="1"/>
  <c r="J1961" i="1"/>
  <c r="J1960" i="1"/>
  <c r="J1959" i="1"/>
  <c r="J1958" i="1"/>
  <c r="J1957" i="1"/>
  <c r="J1956" i="1"/>
  <c r="J1955" i="1"/>
  <c r="J1954" i="1"/>
  <c r="J1953" i="1"/>
  <c r="J1952" i="1"/>
  <c r="J1951" i="1"/>
  <c r="J1950" i="1"/>
  <c r="J1949" i="1"/>
  <c r="J1948" i="1"/>
  <c r="J1947" i="1"/>
  <c r="J1946" i="1"/>
  <c r="J1945" i="1"/>
  <c r="J1944" i="1"/>
  <c r="J1943" i="1"/>
  <c r="J1942" i="1"/>
  <c r="J1941" i="1"/>
  <c r="J1940" i="1"/>
  <c r="J1939" i="1"/>
  <c r="J1938" i="1"/>
  <c r="J1937" i="1"/>
  <c r="J1936" i="1"/>
  <c r="J1935" i="1"/>
  <c r="J1934" i="1"/>
  <c r="J1933" i="1"/>
  <c r="J1932" i="1"/>
  <c r="J1931" i="1"/>
  <c r="J1930" i="1"/>
  <c r="J1929" i="1"/>
  <c r="J1928" i="1"/>
  <c r="J1927" i="1"/>
  <c r="J1926" i="1"/>
  <c r="J1925" i="1"/>
  <c r="J1924" i="1"/>
  <c r="J1923" i="1"/>
  <c r="J1922" i="1"/>
  <c r="J1921" i="1"/>
  <c r="J1920" i="1"/>
  <c r="J1919" i="1"/>
  <c r="J1918" i="1"/>
  <c r="J1917" i="1"/>
  <c r="J1916" i="1"/>
  <c r="J1915" i="1"/>
  <c r="J1914" i="1"/>
  <c r="J1913" i="1"/>
  <c r="J1912" i="1"/>
  <c r="J1911" i="1"/>
  <c r="J1910" i="1"/>
  <c r="J1909" i="1"/>
  <c r="J1908" i="1"/>
  <c r="J1907" i="1"/>
  <c r="J1906" i="1"/>
  <c r="J1905" i="1"/>
  <c r="J1904" i="1"/>
  <c r="J1903" i="1"/>
  <c r="J1902" i="1"/>
  <c r="J1901" i="1"/>
  <c r="J1900" i="1"/>
  <c r="J1899" i="1"/>
  <c r="J1898" i="1"/>
  <c r="J1897" i="1"/>
  <c r="J1896" i="1"/>
  <c r="J1895" i="1"/>
  <c r="J1894" i="1"/>
  <c r="J1893" i="1"/>
  <c r="J1892" i="1"/>
  <c r="J1891" i="1"/>
  <c r="J1890" i="1"/>
  <c r="J1889" i="1"/>
  <c r="J1888" i="1"/>
  <c r="J1887" i="1"/>
  <c r="J1886" i="1"/>
  <c r="J1885" i="1"/>
  <c r="J1884" i="1"/>
  <c r="J1883" i="1"/>
  <c r="J1882" i="1"/>
  <c r="J1881" i="1"/>
  <c r="J1880" i="1"/>
  <c r="J1879" i="1"/>
  <c r="J1878" i="1"/>
  <c r="J1877" i="1"/>
  <c r="J1876" i="1"/>
  <c r="J1875" i="1"/>
  <c r="J1874" i="1"/>
  <c r="J1873" i="1"/>
  <c r="J1872" i="1"/>
  <c r="J1871" i="1"/>
  <c r="J1870" i="1"/>
  <c r="J1869" i="1"/>
  <c r="J1868" i="1"/>
  <c r="J1867" i="1"/>
  <c r="J1866" i="1"/>
  <c r="J1865" i="1"/>
  <c r="J1864" i="1"/>
  <c r="J1863" i="1"/>
  <c r="J1862" i="1"/>
  <c r="J1861" i="1"/>
  <c r="J1860" i="1"/>
  <c r="J1859" i="1"/>
  <c r="J1858" i="1"/>
  <c r="J1857" i="1"/>
  <c r="J1856" i="1"/>
  <c r="J1855" i="1"/>
  <c r="J1854" i="1"/>
  <c r="J1853" i="1"/>
  <c r="J1852" i="1"/>
  <c r="J1851" i="1"/>
  <c r="J1850" i="1"/>
  <c r="J1849" i="1"/>
  <c r="J1848" i="1"/>
  <c r="J1847" i="1"/>
  <c r="J1846" i="1"/>
  <c r="J1845" i="1"/>
  <c r="J1844" i="1"/>
  <c r="J1843" i="1"/>
  <c r="J1842" i="1"/>
  <c r="J1841" i="1"/>
  <c r="J1840" i="1"/>
  <c r="J1839" i="1"/>
  <c r="J1838" i="1"/>
  <c r="J1837" i="1"/>
  <c r="J1836" i="1"/>
  <c r="J1835" i="1"/>
  <c r="J1834" i="1"/>
  <c r="J1833" i="1"/>
  <c r="J1832" i="1"/>
  <c r="J1831" i="1"/>
  <c r="J1830" i="1"/>
  <c r="J1829" i="1"/>
  <c r="J1828" i="1"/>
  <c r="J1827" i="1"/>
  <c r="J1826" i="1"/>
  <c r="J1825" i="1"/>
  <c r="J1824" i="1"/>
  <c r="J1823" i="1"/>
  <c r="J1822" i="1"/>
  <c r="J1821" i="1"/>
  <c r="J1820" i="1"/>
  <c r="J1819" i="1"/>
  <c r="J1818" i="1"/>
  <c r="J1817" i="1"/>
  <c r="J1816" i="1"/>
  <c r="J1815" i="1"/>
  <c r="J1814" i="1"/>
  <c r="J1813" i="1"/>
  <c r="J1812" i="1"/>
  <c r="J1811" i="1"/>
  <c r="J1810" i="1"/>
  <c r="J1809" i="1"/>
  <c r="J1808" i="1"/>
  <c r="J1807" i="1"/>
  <c r="J1806" i="1"/>
  <c r="J1805" i="1"/>
  <c r="J1804" i="1"/>
  <c r="J1803" i="1"/>
  <c r="J1802" i="1"/>
  <c r="J1801" i="1"/>
  <c r="J1800" i="1"/>
  <c r="J1799" i="1"/>
  <c r="J1798" i="1"/>
  <c r="J1797" i="1"/>
  <c r="J1796" i="1"/>
  <c r="J1795" i="1"/>
  <c r="J1794" i="1"/>
  <c r="J1793" i="1"/>
  <c r="J1792" i="1"/>
  <c r="J1791" i="1"/>
  <c r="J1790" i="1"/>
  <c r="J1789" i="1"/>
  <c r="J1788" i="1"/>
  <c r="J1787" i="1"/>
  <c r="J1786" i="1"/>
  <c r="J1785" i="1"/>
  <c r="J1784" i="1"/>
  <c r="J1783" i="1"/>
  <c r="J1782" i="1"/>
  <c r="J1781" i="1"/>
  <c r="J1780" i="1"/>
  <c r="J1779" i="1"/>
  <c r="J1778" i="1"/>
  <c r="J1777" i="1"/>
  <c r="J1776" i="1"/>
  <c r="J1775" i="1"/>
  <c r="J1774" i="1"/>
  <c r="J1773" i="1"/>
  <c r="J1772" i="1"/>
  <c r="J1771" i="1"/>
  <c r="J1770" i="1"/>
  <c r="J1769" i="1"/>
  <c r="J1768" i="1"/>
  <c r="J1767" i="1"/>
  <c r="J1766" i="1"/>
  <c r="J1765" i="1"/>
  <c r="J1764" i="1"/>
  <c r="J1763" i="1"/>
  <c r="J1762" i="1"/>
  <c r="J1761" i="1"/>
  <c r="J1760" i="1"/>
  <c r="J1759" i="1"/>
  <c r="J1758" i="1"/>
  <c r="J1757" i="1"/>
  <c r="J1756" i="1"/>
  <c r="J1755" i="1"/>
  <c r="J1754" i="1"/>
  <c r="J1753" i="1"/>
  <c r="J1752" i="1"/>
  <c r="J1751" i="1"/>
  <c r="J1750" i="1"/>
  <c r="J1749" i="1"/>
  <c r="J1748" i="1"/>
  <c r="J1747" i="1"/>
  <c r="J1746" i="1"/>
  <c r="J1745" i="1"/>
  <c r="J1744" i="1"/>
  <c r="J1743" i="1"/>
  <c r="J1742" i="1"/>
  <c r="J1741" i="1"/>
  <c r="J1740" i="1"/>
  <c r="J1739" i="1"/>
  <c r="J1738" i="1"/>
  <c r="J1737" i="1"/>
  <c r="J1736" i="1"/>
  <c r="J1735" i="1"/>
  <c r="J1734" i="1"/>
  <c r="J1733" i="1"/>
  <c r="J1732" i="1"/>
  <c r="J1731" i="1"/>
  <c r="J1730" i="1"/>
  <c r="J1729" i="1"/>
  <c r="J1728" i="1"/>
  <c r="J1727" i="1"/>
  <c r="J1726" i="1"/>
  <c r="J1725" i="1"/>
  <c r="J1724" i="1"/>
  <c r="J1723" i="1"/>
  <c r="J1722" i="1"/>
  <c r="J1721" i="1"/>
  <c r="J1720" i="1"/>
  <c r="J1719" i="1"/>
  <c r="J1718" i="1"/>
  <c r="J1717" i="1"/>
  <c r="J1716" i="1"/>
  <c r="J1715" i="1"/>
  <c r="J1714" i="1"/>
  <c r="J1713" i="1"/>
  <c r="J1712" i="1"/>
  <c r="J1711" i="1"/>
  <c r="J1710" i="1"/>
  <c r="J1709" i="1"/>
  <c r="J1708" i="1"/>
  <c r="J1707" i="1"/>
  <c r="J1706" i="1"/>
  <c r="J1705" i="1"/>
  <c r="J1704" i="1"/>
  <c r="J1703" i="1"/>
  <c r="J1702" i="1"/>
  <c r="J1701" i="1"/>
  <c r="J1700" i="1"/>
  <c r="J1699" i="1"/>
  <c r="J1698" i="1"/>
  <c r="J1697" i="1"/>
  <c r="J1696" i="1"/>
  <c r="J1695" i="1"/>
  <c r="J1694" i="1"/>
  <c r="J1693" i="1"/>
  <c r="J1692" i="1"/>
  <c r="J1691" i="1"/>
  <c r="J1690" i="1"/>
  <c r="J1689" i="1"/>
  <c r="J1688" i="1"/>
  <c r="J1687" i="1"/>
  <c r="J1686" i="1"/>
  <c r="J1685" i="1"/>
  <c r="J1684" i="1"/>
  <c r="J1683" i="1"/>
  <c r="J1682" i="1"/>
  <c r="J1681" i="1"/>
  <c r="J1680" i="1"/>
  <c r="J1679" i="1"/>
  <c r="J1678" i="1"/>
  <c r="J1677" i="1"/>
  <c r="J1676" i="1"/>
  <c r="J1675" i="1"/>
  <c r="J1674" i="1"/>
  <c r="J1673" i="1"/>
  <c r="J1672" i="1"/>
  <c r="J1671" i="1"/>
  <c r="J1670" i="1"/>
  <c r="J1669" i="1"/>
  <c r="J1668" i="1"/>
  <c r="J1667" i="1"/>
  <c r="J1666" i="1"/>
  <c r="J1665" i="1"/>
  <c r="J1664" i="1"/>
  <c r="J1663" i="1"/>
  <c r="J1662" i="1"/>
  <c r="J1661" i="1"/>
  <c r="J1660" i="1"/>
  <c r="J1659" i="1"/>
  <c r="J1658" i="1"/>
  <c r="J1657" i="1"/>
  <c r="J1656" i="1"/>
  <c r="J1655" i="1"/>
  <c r="J1654" i="1"/>
  <c r="J1653" i="1"/>
  <c r="J1652" i="1"/>
  <c r="J1651" i="1"/>
  <c r="J1650" i="1"/>
  <c r="J1649" i="1"/>
  <c r="J1648" i="1"/>
  <c r="J1647" i="1"/>
  <c r="J1646" i="1"/>
  <c r="J1645" i="1"/>
  <c r="J1644" i="1"/>
  <c r="J1643" i="1"/>
  <c r="J1642" i="1"/>
  <c r="J1641" i="1"/>
  <c r="J1640" i="1"/>
  <c r="J1639" i="1"/>
  <c r="J1638" i="1"/>
  <c r="J1637" i="1"/>
  <c r="J1636" i="1"/>
  <c r="J1635" i="1"/>
  <c r="J1634" i="1"/>
  <c r="J1633" i="1"/>
  <c r="J1632" i="1"/>
  <c r="J1631" i="1"/>
  <c r="J1630" i="1"/>
  <c r="J1629" i="1"/>
  <c r="J1628" i="1"/>
  <c r="J1627" i="1"/>
  <c r="J1626" i="1"/>
  <c r="J1625" i="1"/>
  <c r="J1624" i="1"/>
  <c r="J1623" i="1"/>
  <c r="J1622" i="1"/>
  <c r="J1621" i="1"/>
  <c r="J1620" i="1"/>
  <c r="J1619" i="1"/>
  <c r="J1618" i="1"/>
  <c r="J1617" i="1"/>
  <c r="J1616" i="1"/>
  <c r="J1615" i="1"/>
  <c r="J1614" i="1"/>
  <c r="J1613" i="1"/>
  <c r="J1612" i="1"/>
  <c r="J1611" i="1"/>
  <c r="J1610" i="1"/>
  <c r="J1609" i="1"/>
  <c r="J1608" i="1"/>
  <c r="J1607" i="1"/>
  <c r="J1606" i="1"/>
  <c r="J1605" i="1"/>
  <c r="J1604" i="1"/>
  <c r="J1603" i="1"/>
  <c r="J1602" i="1"/>
  <c r="J1601" i="1"/>
  <c r="J1600" i="1"/>
  <c r="J1599" i="1"/>
  <c r="J1598" i="1"/>
  <c r="J1597" i="1"/>
  <c r="J1596" i="1"/>
  <c r="J1595" i="1"/>
  <c r="J1594" i="1"/>
  <c r="J1593" i="1"/>
  <c r="J1592" i="1"/>
  <c r="J1591" i="1"/>
  <c r="J1590" i="1"/>
  <c r="J1589" i="1"/>
  <c r="J1588" i="1"/>
  <c r="J1587" i="1"/>
  <c r="J1586" i="1"/>
  <c r="J1585" i="1"/>
  <c r="J1584" i="1"/>
  <c r="J1583" i="1"/>
  <c r="J1582" i="1"/>
  <c r="J1581" i="1"/>
  <c r="J1580" i="1"/>
  <c r="J1579" i="1"/>
  <c r="J1578" i="1"/>
  <c r="J1577" i="1"/>
  <c r="J1576" i="1"/>
  <c r="J1575" i="1"/>
  <c r="J1574" i="1"/>
  <c r="J1573" i="1"/>
  <c r="J1572" i="1"/>
  <c r="J1571" i="1"/>
  <c r="J1570" i="1"/>
  <c r="J1569" i="1"/>
  <c r="J1568" i="1"/>
  <c r="J1567" i="1"/>
  <c r="J1566" i="1"/>
  <c r="J1565" i="1"/>
  <c r="J1564" i="1"/>
  <c r="J1563" i="1"/>
  <c r="J1562" i="1"/>
  <c r="J1561" i="1"/>
  <c r="J1560" i="1"/>
  <c r="J1559" i="1"/>
  <c r="J1558" i="1"/>
  <c r="J1557" i="1"/>
  <c r="J1556" i="1"/>
  <c r="J1555" i="1"/>
  <c r="J1554" i="1"/>
  <c r="J1553" i="1"/>
  <c r="J1552" i="1"/>
  <c r="J1551" i="1"/>
  <c r="J1550" i="1"/>
  <c r="J1549" i="1"/>
  <c r="J1548" i="1"/>
  <c r="J1547" i="1"/>
  <c r="J1546" i="1"/>
  <c r="J1545" i="1"/>
  <c r="J1544" i="1"/>
  <c r="J1543" i="1"/>
  <c r="J1542" i="1"/>
  <c r="J1541" i="1"/>
  <c r="J1540" i="1"/>
  <c r="J1539" i="1"/>
  <c r="J1538" i="1"/>
  <c r="J1537" i="1"/>
  <c r="J1536" i="1"/>
  <c r="J1535" i="1"/>
  <c r="J1534" i="1"/>
  <c r="J1533" i="1"/>
  <c r="J1532" i="1"/>
  <c r="J1531" i="1"/>
  <c r="J1530" i="1"/>
  <c r="J1529" i="1"/>
  <c r="J1528" i="1"/>
  <c r="J1527" i="1"/>
  <c r="J1526" i="1"/>
  <c r="J1525" i="1"/>
  <c r="J1524" i="1"/>
  <c r="J1523" i="1"/>
  <c r="J1522" i="1"/>
  <c r="J1521" i="1"/>
  <c r="J1520" i="1"/>
  <c r="J1519" i="1"/>
  <c r="J1518" i="1"/>
  <c r="J1517" i="1"/>
  <c r="J1516" i="1"/>
  <c r="J1515" i="1"/>
  <c r="J1514" i="1"/>
  <c r="J1513" i="1"/>
  <c r="J1512" i="1"/>
  <c r="J1511" i="1"/>
  <c r="J1510" i="1"/>
  <c r="J1509" i="1"/>
  <c r="J1508" i="1"/>
  <c r="J1507" i="1"/>
  <c r="J1506" i="1"/>
  <c r="J1505" i="1"/>
  <c r="J1504" i="1"/>
  <c r="J1503" i="1"/>
  <c r="J1502" i="1"/>
  <c r="J1501" i="1"/>
  <c r="J1500" i="1"/>
  <c r="J1499" i="1"/>
  <c r="J1498" i="1"/>
  <c r="J1497" i="1"/>
  <c r="J1496" i="1"/>
  <c r="J1495" i="1"/>
  <c r="J1494" i="1"/>
  <c r="J1493" i="1"/>
  <c r="J1492" i="1"/>
  <c r="J1491" i="1"/>
  <c r="J1490" i="1"/>
  <c r="J1489" i="1"/>
  <c r="J1488" i="1"/>
  <c r="J1487" i="1"/>
  <c r="J1486" i="1"/>
  <c r="J1485" i="1"/>
  <c r="J1484" i="1"/>
  <c r="J1483" i="1"/>
  <c r="J1482" i="1"/>
  <c r="J1481" i="1"/>
  <c r="J1480" i="1"/>
  <c r="J1479" i="1"/>
  <c r="J1478" i="1"/>
  <c r="J1477" i="1"/>
  <c r="J1476" i="1"/>
  <c r="J1475" i="1"/>
  <c r="J1474" i="1"/>
  <c r="J1473" i="1"/>
  <c r="J1472" i="1"/>
  <c r="J1471" i="1"/>
  <c r="J1470" i="1"/>
  <c r="J1469" i="1"/>
  <c r="J1468" i="1"/>
  <c r="J1467" i="1"/>
  <c r="J1466" i="1"/>
  <c r="J1465" i="1"/>
  <c r="J1464" i="1"/>
  <c r="J1463" i="1"/>
  <c r="J1462" i="1"/>
  <c r="J1461" i="1"/>
  <c r="J1460" i="1"/>
  <c r="J1459" i="1"/>
  <c r="J1458" i="1"/>
  <c r="J1457" i="1"/>
  <c r="J1456" i="1"/>
  <c r="J1455" i="1"/>
  <c r="J1454" i="1"/>
  <c r="J1453" i="1"/>
  <c r="J1452" i="1"/>
  <c r="J1451" i="1"/>
  <c r="J1450" i="1"/>
  <c r="J1449" i="1"/>
  <c r="J1447" i="1"/>
  <c r="J1446" i="1"/>
  <c r="J1445" i="1"/>
  <c r="J1444" i="1"/>
  <c r="J1443" i="1"/>
  <c r="J1442" i="1"/>
  <c r="J1441" i="1"/>
  <c r="J1440" i="1"/>
  <c r="J1439" i="1"/>
  <c r="J1438" i="1"/>
  <c r="J1437" i="1"/>
  <c r="J1436" i="1"/>
  <c r="J1435" i="1"/>
  <c r="J1434" i="1"/>
  <c r="J1433" i="1"/>
  <c r="J1432" i="1"/>
  <c r="J1431" i="1"/>
  <c r="J1430" i="1"/>
  <c r="J1429" i="1"/>
  <c r="J1428" i="1"/>
  <c r="J1427" i="1"/>
  <c r="J1426" i="1"/>
  <c r="J1425" i="1"/>
  <c r="J1424" i="1"/>
  <c r="J1423" i="1"/>
  <c r="J1422" i="1"/>
  <c r="J1421" i="1"/>
  <c r="J1420" i="1"/>
  <c r="J1419" i="1"/>
  <c r="J1418" i="1"/>
  <c r="J1417" i="1"/>
  <c r="J1416" i="1"/>
  <c r="J1415" i="1"/>
  <c r="J1414" i="1"/>
  <c r="J1413" i="1"/>
  <c r="J1412" i="1"/>
  <c r="J1411" i="1"/>
  <c r="J1410" i="1"/>
  <c r="J1409" i="1"/>
  <c r="J1408" i="1"/>
  <c r="J1407" i="1"/>
  <c r="J1406" i="1"/>
  <c r="J1405" i="1"/>
  <c r="J1404" i="1"/>
  <c r="J1403" i="1"/>
  <c r="J1402" i="1"/>
  <c r="J1401" i="1"/>
  <c r="J1400" i="1"/>
  <c r="J1399" i="1"/>
  <c r="J1398" i="1"/>
  <c r="J1397" i="1"/>
  <c r="J1396" i="1"/>
  <c r="J1395" i="1"/>
  <c r="J1394" i="1"/>
  <c r="J1393" i="1"/>
  <c r="J1392" i="1"/>
  <c r="J1391" i="1"/>
  <c r="J1390" i="1"/>
  <c r="J1389" i="1"/>
  <c r="J1388" i="1"/>
  <c r="J1387" i="1"/>
  <c r="J1386" i="1"/>
  <c r="J1385" i="1"/>
  <c r="J1384" i="1"/>
  <c r="J1383" i="1"/>
  <c r="J1382" i="1"/>
  <c r="J1381" i="1"/>
  <c r="J1380" i="1"/>
  <c r="J1379" i="1"/>
  <c r="J1378" i="1"/>
  <c r="J1377" i="1"/>
  <c r="J1376" i="1"/>
  <c r="J1375" i="1"/>
  <c r="J1374" i="1"/>
  <c r="J1373" i="1"/>
  <c r="J1372" i="1"/>
  <c r="J1371" i="1"/>
  <c r="J1370" i="1"/>
  <c r="J1369" i="1"/>
  <c r="J1368" i="1"/>
  <c r="J1367" i="1"/>
  <c r="J1366" i="1"/>
  <c r="J1365" i="1"/>
  <c r="J1364" i="1"/>
  <c r="J1363" i="1"/>
  <c r="J1362" i="1"/>
  <c r="J1361" i="1"/>
  <c r="J1360" i="1"/>
  <c r="J1359" i="1"/>
  <c r="J1358" i="1"/>
  <c r="J1357" i="1"/>
  <c r="J1356" i="1"/>
  <c r="J1355" i="1"/>
  <c r="J1354" i="1"/>
  <c r="J1353" i="1"/>
  <c r="J1352" i="1"/>
  <c r="J1351" i="1"/>
  <c r="J1350" i="1"/>
  <c r="J1349" i="1"/>
  <c r="J1348" i="1"/>
  <c r="J1347" i="1"/>
  <c r="J1346" i="1"/>
  <c r="J1345" i="1"/>
  <c r="J1344" i="1"/>
  <c r="J1343" i="1"/>
  <c r="J1342" i="1"/>
  <c r="J1341" i="1"/>
  <c r="J1340" i="1"/>
  <c r="J1339" i="1"/>
  <c r="J1338" i="1"/>
  <c r="J1337" i="1"/>
  <c r="J1336" i="1"/>
  <c r="J1335" i="1"/>
  <c r="J1334" i="1"/>
  <c r="J1333" i="1"/>
  <c r="J1332" i="1"/>
  <c r="J1331" i="1"/>
  <c r="J1330" i="1"/>
  <c r="J1329" i="1"/>
  <c r="J1328" i="1"/>
  <c r="J1327" i="1"/>
  <c r="J1326" i="1"/>
  <c r="J1325" i="1"/>
  <c r="J1324" i="1"/>
  <c r="J1323" i="1"/>
  <c r="J1322" i="1"/>
  <c r="J1321" i="1"/>
  <c r="J1320" i="1"/>
  <c r="J1319" i="1"/>
  <c r="J1318" i="1"/>
  <c r="J1317" i="1"/>
  <c r="J1316" i="1"/>
  <c r="J1315" i="1"/>
  <c r="J1314" i="1"/>
  <c r="J1313" i="1"/>
  <c r="J1312" i="1"/>
  <c r="J1311" i="1"/>
  <c r="J1310" i="1"/>
  <c r="J1309" i="1"/>
  <c r="J1308" i="1"/>
  <c r="J1307" i="1"/>
  <c r="J1306" i="1"/>
  <c r="J1305" i="1"/>
  <c r="J1304" i="1"/>
  <c r="J1303" i="1"/>
  <c r="J1302" i="1"/>
  <c r="J1301" i="1"/>
  <c r="J1300" i="1"/>
  <c r="J1299" i="1"/>
  <c r="J1298" i="1"/>
  <c r="J1297" i="1"/>
  <c r="J1296" i="1"/>
  <c r="J1295" i="1"/>
  <c r="J1294" i="1"/>
  <c r="J1293" i="1"/>
  <c r="J1292" i="1"/>
  <c r="J1291" i="1"/>
  <c r="J1290" i="1"/>
  <c r="J1289" i="1"/>
  <c r="J1288" i="1"/>
  <c r="J1287" i="1"/>
  <c r="J1286" i="1"/>
  <c r="J1285" i="1"/>
  <c r="J1284" i="1"/>
  <c r="J1283" i="1"/>
  <c r="J1282" i="1"/>
  <c r="J1281" i="1"/>
  <c r="J1280" i="1"/>
  <c r="J1279" i="1"/>
  <c r="J1278" i="1"/>
  <c r="J1277" i="1"/>
  <c r="J1276" i="1"/>
  <c r="J1275" i="1"/>
  <c r="J1274" i="1"/>
  <c r="J1273" i="1"/>
  <c r="J1272" i="1"/>
  <c r="J1271" i="1"/>
  <c r="J1270" i="1"/>
  <c r="J1269" i="1"/>
  <c r="J1268" i="1"/>
  <c r="J1267" i="1"/>
  <c r="J1266" i="1"/>
  <c r="J1265" i="1"/>
  <c r="J1264" i="1"/>
  <c r="J1263" i="1"/>
  <c r="J1262" i="1"/>
  <c r="J1261" i="1"/>
  <c r="J1260" i="1"/>
  <c r="J1259" i="1"/>
  <c r="J1258" i="1"/>
  <c r="J1257" i="1"/>
  <c r="J1256" i="1"/>
  <c r="J1255" i="1"/>
  <c r="J1254" i="1"/>
  <c r="J1253" i="1"/>
  <c r="J1252" i="1"/>
  <c r="J1251" i="1"/>
  <c r="J1250" i="1"/>
  <c r="J1249" i="1"/>
  <c r="J1248" i="1"/>
  <c r="J1247" i="1"/>
  <c r="J1246" i="1"/>
  <c r="J1245" i="1"/>
  <c r="J1244" i="1"/>
  <c r="J1243" i="1"/>
  <c r="J1242" i="1"/>
  <c r="J1241" i="1"/>
  <c r="J1240" i="1"/>
  <c r="J1239" i="1"/>
  <c r="J1238" i="1"/>
  <c r="J1237" i="1"/>
  <c r="J1236" i="1"/>
  <c r="J1235" i="1"/>
  <c r="J1234" i="1"/>
  <c r="J1233" i="1"/>
  <c r="J1232" i="1"/>
  <c r="J1231" i="1"/>
  <c r="J1230" i="1"/>
  <c r="J1229" i="1"/>
  <c r="J1228" i="1"/>
  <c r="J1227" i="1"/>
  <c r="J1226" i="1"/>
  <c r="J1225" i="1"/>
  <c r="J1224" i="1"/>
  <c r="J1223" i="1"/>
  <c r="J1222" i="1"/>
  <c r="J1221" i="1"/>
  <c r="J1220" i="1"/>
  <c r="J1219" i="1"/>
  <c r="J1218" i="1"/>
  <c r="J1217" i="1"/>
  <c r="J1216" i="1"/>
  <c r="J1215" i="1"/>
  <c r="J1214" i="1"/>
  <c r="J1213" i="1"/>
  <c r="J1212" i="1"/>
  <c r="J1211" i="1"/>
  <c r="J1210" i="1"/>
  <c r="J1209" i="1"/>
  <c r="J1208" i="1"/>
  <c r="J1207" i="1"/>
  <c r="J1206" i="1"/>
  <c r="J1205" i="1"/>
  <c r="J1204" i="1"/>
  <c r="J1203" i="1"/>
  <c r="J1202" i="1"/>
  <c r="J1201" i="1"/>
  <c r="J1200" i="1"/>
  <c r="J1199" i="1"/>
  <c r="J1198" i="1"/>
  <c r="J1197" i="1"/>
  <c r="J1196" i="1"/>
  <c r="J1195" i="1"/>
  <c r="J1194" i="1"/>
  <c r="J1193" i="1"/>
  <c r="J1192" i="1"/>
  <c r="J1191" i="1"/>
  <c r="J1190" i="1"/>
  <c r="J1189" i="1"/>
  <c r="J1188" i="1"/>
  <c r="J1187" i="1"/>
  <c r="J1186" i="1"/>
  <c r="J1185" i="1"/>
  <c r="J1184" i="1"/>
  <c r="J1183" i="1"/>
  <c r="J1182" i="1"/>
  <c r="J1181" i="1"/>
  <c r="J1180" i="1"/>
  <c r="J1179" i="1"/>
  <c r="J1178" i="1"/>
  <c r="J1177" i="1"/>
  <c r="J1176" i="1"/>
  <c r="J1175" i="1"/>
  <c r="J1174" i="1"/>
  <c r="J1173" i="1"/>
  <c r="J1172" i="1"/>
  <c r="J1171" i="1"/>
  <c r="J1170" i="1"/>
  <c r="J1169" i="1"/>
  <c r="J1168" i="1"/>
  <c r="J1167" i="1"/>
  <c r="J1166" i="1"/>
  <c r="J1165" i="1"/>
  <c r="J1164" i="1"/>
  <c r="J1163" i="1"/>
  <c r="J1162" i="1"/>
  <c r="J1161" i="1"/>
  <c r="J1160" i="1"/>
  <c r="J1159" i="1"/>
  <c r="J1158" i="1"/>
  <c r="J1157" i="1"/>
  <c r="J1156" i="1"/>
  <c r="J1155" i="1"/>
  <c r="J1154" i="1"/>
  <c r="J1153" i="1"/>
  <c r="J1152" i="1"/>
  <c r="J1151" i="1"/>
  <c r="J1150" i="1"/>
  <c r="J1149" i="1"/>
  <c r="J1148" i="1"/>
  <c r="J1147" i="1"/>
  <c r="J1146" i="1"/>
  <c r="J1145" i="1"/>
  <c r="J1144" i="1"/>
  <c r="J1143" i="1"/>
  <c r="J1142" i="1"/>
  <c r="J1141" i="1"/>
  <c r="J1140" i="1"/>
  <c r="J1139" i="1"/>
  <c r="J1138" i="1"/>
  <c r="J1137" i="1"/>
  <c r="J1136" i="1"/>
  <c r="J1135" i="1"/>
  <c r="J1134" i="1"/>
  <c r="J1133" i="1"/>
  <c r="J1132" i="1"/>
  <c r="J1131" i="1"/>
  <c r="J1130" i="1"/>
  <c r="J1129" i="1"/>
  <c r="J1128" i="1"/>
  <c r="J1127" i="1"/>
  <c r="J1126" i="1"/>
  <c r="J1125" i="1"/>
  <c r="J1124" i="1"/>
  <c r="J1123" i="1"/>
  <c r="J1122" i="1"/>
  <c r="J1121" i="1"/>
  <c r="J1120" i="1"/>
  <c r="J1119" i="1"/>
  <c r="J1118" i="1"/>
  <c r="J1117" i="1"/>
  <c r="J1116" i="1"/>
  <c r="J1115" i="1"/>
  <c r="J1114" i="1"/>
  <c r="J1113" i="1"/>
  <c r="J1112" i="1"/>
  <c r="J1111" i="1"/>
  <c r="J1110" i="1"/>
  <c r="J1109" i="1"/>
  <c r="J1108" i="1"/>
  <c r="J1107" i="1"/>
  <c r="J1106" i="1"/>
  <c r="J1105" i="1"/>
  <c r="J1104" i="1"/>
  <c r="J1103" i="1"/>
  <c r="J1102" i="1"/>
  <c r="J1101" i="1"/>
  <c r="J1100" i="1"/>
  <c r="J1099" i="1"/>
  <c r="J1098" i="1"/>
  <c r="J1097" i="1"/>
  <c r="J1096" i="1"/>
  <c r="J1095" i="1"/>
  <c r="J1094" i="1"/>
  <c r="J1093" i="1"/>
  <c r="J1092" i="1"/>
  <c r="J1091" i="1"/>
  <c r="J1090" i="1"/>
  <c r="J1088" i="1"/>
  <c r="J1087" i="1"/>
  <c r="J1086" i="1"/>
  <c r="J1085" i="1"/>
  <c r="J1084" i="1"/>
  <c r="J1083" i="1"/>
  <c r="J1082" i="1"/>
  <c r="J1081" i="1"/>
  <c r="J1080" i="1"/>
  <c r="J1079" i="1"/>
  <c r="J1078" i="1"/>
  <c r="J1077" i="1"/>
  <c r="J1076" i="1"/>
  <c r="J1075" i="1"/>
  <c r="J1074" i="1"/>
  <c r="J1073" i="1"/>
  <c r="J1072" i="1"/>
  <c r="J1071" i="1"/>
  <c r="J1070" i="1"/>
  <c r="J1069" i="1"/>
  <c r="J1068" i="1"/>
  <c r="J1067" i="1"/>
  <c r="J1066" i="1"/>
  <c r="J1065" i="1"/>
  <c r="J1064" i="1"/>
  <c r="J1063" i="1"/>
  <c r="J1062" i="1"/>
  <c r="J1061" i="1"/>
  <c r="J1060" i="1"/>
  <c r="J1059" i="1"/>
  <c r="J1058" i="1"/>
  <c r="J1057" i="1"/>
  <c r="J1056" i="1"/>
  <c r="J1055" i="1"/>
  <c r="J1054" i="1"/>
  <c r="J1053" i="1"/>
  <c r="J1052" i="1"/>
  <c r="J1051" i="1"/>
  <c r="J1050" i="1"/>
  <c r="J1049" i="1"/>
  <c r="J1048" i="1"/>
  <c r="J1047" i="1"/>
  <c r="J1046" i="1"/>
  <c r="J1045" i="1"/>
  <c r="J1044" i="1"/>
  <c r="J1043" i="1"/>
  <c r="J1042" i="1"/>
  <c r="J1041" i="1"/>
  <c r="J1040" i="1"/>
  <c r="J1039" i="1"/>
  <c r="J1038" i="1"/>
  <c r="J1037" i="1"/>
  <c r="J1036" i="1"/>
  <c r="J1035" i="1"/>
  <c r="J1034" i="1"/>
  <c r="J1033" i="1"/>
  <c r="J1032" i="1"/>
  <c r="J1031" i="1"/>
  <c r="J1030" i="1"/>
  <c r="J1029" i="1"/>
  <c r="J1028" i="1"/>
  <c r="J1027" i="1"/>
  <c r="J1026" i="1"/>
  <c r="J1025" i="1"/>
  <c r="J1024" i="1"/>
  <c r="J1023" i="1"/>
  <c r="J1022" i="1"/>
  <c r="J1021" i="1"/>
  <c r="J1020" i="1"/>
  <c r="J1019" i="1"/>
  <c r="J1018" i="1"/>
  <c r="J1017" i="1"/>
  <c r="J1016" i="1"/>
  <c r="J1015" i="1"/>
  <c r="J1014" i="1"/>
  <c r="J1013" i="1"/>
  <c r="J1012" i="1"/>
  <c r="J1011" i="1"/>
  <c r="J1010" i="1"/>
  <c r="J1009" i="1"/>
  <c r="J1008" i="1"/>
  <c r="J1007" i="1"/>
  <c r="J1006" i="1"/>
  <c r="J1005" i="1"/>
  <c r="J1004" i="1"/>
  <c r="J1003" i="1"/>
  <c r="J1002" i="1"/>
  <c r="J1001" i="1"/>
  <c r="J1000" i="1"/>
  <c r="J999" i="1"/>
  <c r="J998" i="1"/>
  <c r="J997" i="1"/>
  <c r="J996" i="1"/>
  <c r="J995" i="1"/>
  <c r="J994" i="1"/>
  <c r="J993" i="1"/>
  <c r="J992" i="1"/>
  <c r="J991" i="1"/>
  <c r="J990" i="1"/>
  <c r="J989" i="1"/>
  <c r="J988" i="1"/>
  <c r="J987" i="1"/>
  <c r="J986" i="1"/>
  <c r="J985" i="1"/>
  <c r="J984" i="1"/>
  <c r="J983" i="1"/>
  <c r="J982" i="1"/>
  <c r="J981" i="1"/>
  <c r="J980" i="1"/>
  <c r="J979" i="1"/>
  <c r="J978" i="1"/>
  <c r="J977" i="1"/>
  <c r="J976" i="1"/>
  <c r="J975" i="1"/>
  <c r="J974" i="1"/>
  <c r="J973" i="1"/>
  <c r="J972" i="1"/>
  <c r="J971" i="1"/>
  <c r="J970" i="1"/>
  <c r="J969" i="1"/>
  <c r="J968" i="1"/>
  <c r="J967" i="1"/>
  <c r="J966" i="1"/>
  <c r="J965" i="1"/>
  <c r="J964" i="1"/>
  <c r="J963" i="1"/>
  <c r="J962" i="1"/>
  <c r="J961" i="1"/>
  <c r="J960" i="1"/>
  <c r="J959" i="1"/>
  <c r="J958" i="1"/>
  <c r="J957" i="1"/>
  <c r="J956" i="1"/>
  <c r="J955" i="1"/>
  <c r="J954" i="1"/>
  <c r="J953" i="1"/>
  <c r="J952" i="1"/>
  <c r="J951" i="1"/>
  <c r="J950" i="1"/>
  <c r="J949" i="1"/>
  <c r="J948" i="1"/>
  <c r="J947" i="1"/>
  <c r="J946" i="1"/>
  <c r="J945" i="1"/>
  <c r="J944" i="1"/>
  <c r="J943" i="1"/>
  <c r="J942" i="1"/>
  <c r="J941" i="1"/>
  <c r="J940" i="1"/>
  <c r="J939" i="1"/>
  <c r="J938" i="1"/>
  <c r="J937" i="1"/>
  <c r="J936" i="1"/>
  <c r="J935" i="1"/>
  <c r="J934" i="1"/>
  <c r="J933" i="1"/>
  <c r="J932" i="1"/>
  <c r="J931" i="1"/>
  <c r="J930" i="1"/>
  <c r="J929" i="1"/>
  <c r="J928" i="1"/>
  <c r="J927" i="1"/>
  <c r="J926" i="1"/>
  <c r="J925" i="1"/>
  <c r="J924" i="1"/>
  <c r="J923" i="1"/>
  <c r="J922" i="1"/>
  <c r="J921" i="1"/>
  <c r="J920" i="1"/>
  <c r="J919" i="1"/>
  <c r="J918" i="1"/>
  <c r="J917" i="1"/>
  <c r="J916" i="1"/>
  <c r="J915" i="1"/>
  <c r="J914" i="1"/>
  <c r="J913" i="1"/>
  <c r="J912" i="1"/>
  <c r="J911" i="1"/>
  <c r="J910" i="1"/>
  <c r="J909" i="1"/>
  <c r="J908" i="1"/>
  <c r="J907" i="1"/>
  <c r="J906" i="1"/>
  <c r="J905" i="1"/>
  <c r="J904" i="1"/>
  <c r="J903" i="1"/>
  <c r="J902" i="1"/>
  <c r="J901" i="1"/>
  <c r="J900" i="1"/>
  <c r="J899" i="1"/>
  <c r="J898" i="1"/>
  <c r="J897" i="1"/>
  <c r="J896" i="1"/>
  <c r="J895" i="1"/>
  <c r="J894" i="1"/>
  <c r="J893" i="1"/>
  <c r="J892" i="1"/>
  <c r="J891" i="1"/>
  <c r="J890" i="1"/>
  <c r="J889" i="1"/>
  <c r="J888" i="1"/>
  <c r="J887" i="1"/>
  <c r="J886" i="1"/>
  <c r="J885" i="1"/>
  <c r="J884" i="1"/>
  <c r="J883" i="1"/>
  <c r="J882" i="1"/>
  <c r="J881" i="1"/>
  <c r="J880" i="1"/>
  <c r="J879" i="1"/>
  <c r="J878" i="1"/>
  <c r="J877" i="1"/>
  <c r="J876" i="1"/>
  <c r="J875" i="1"/>
  <c r="J874" i="1"/>
  <c r="J873" i="1"/>
  <c r="J872" i="1"/>
  <c r="J871" i="1"/>
  <c r="J870" i="1"/>
  <c r="J869" i="1"/>
  <c r="J868" i="1"/>
  <c r="J867" i="1"/>
  <c r="J866" i="1"/>
  <c r="J865" i="1"/>
  <c r="J864" i="1"/>
  <c r="J863" i="1"/>
  <c r="J862" i="1"/>
  <c r="J861" i="1"/>
  <c r="J860" i="1"/>
  <c r="J859" i="1"/>
  <c r="J858" i="1"/>
  <c r="J857" i="1"/>
  <c r="J856" i="1"/>
  <c r="J855" i="1"/>
  <c r="J854" i="1"/>
  <c r="J853" i="1"/>
  <c r="J852" i="1"/>
  <c r="J851" i="1"/>
  <c r="J850" i="1"/>
  <c r="J849" i="1"/>
  <c r="J848" i="1"/>
  <c r="J847" i="1"/>
  <c r="J846" i="1"/>
  <c r="J845" i="1"/>
  <c r="J844" i="1"/>
  <c r="J843" i="1"/>
  <c r="J842" i="1"/>
  <c r="J841" i="1"/>
  <c r="J840" i="1"/>
  <c r="J839" i="1"/>
  <c r="J838" i="1"/>
  <c r="J837" i="1"/>
  <c r="J836" i="1"/>
  <c r="J835" i="1"/>
  <c r="J834" i="1"/>
  <c r="J833" i="1"/>
  <c r="J832" i="1"/>
  <c r="J831" i="1"/>
  <c r="J830" i="1"/>
  <c r="J829" i="1"/>
  <c r="J828" i="1"/>
  <c r="J827" i="1"/>
  <c r="J826" i="1"/>
  <c r="J825" i="1"/>
  <c r="J824" i="1"/>
  <c r="J823" i="1"/>
  <c r="J822" i="1"/>
  <c r="J821" i="1"/>
  <c r="J820" i="1"/>
  <c r="J819" i="1"/>
  <c r="J818" i="1"/>
  <c r="J817" i="1"/>
  <c r="J816" i="1"/>
  <c r="J815" i="1"/>
  <c r="J814" i="1"/>
  <c r="J813" i="1"/>
  <c r="J812" i="1"/>
  <c r="J811" i="1"/>
  <c r="J810" i="1"/>
  <c r="J809" i="1"/>
  <c r="J808" i="1"/>
  <c r="J807" i="1"/>
  <c r="J806" i="1"/>
  <c r="J805" i="1"/>
  <c r="J804" i="1"/>
  <c r="J803" i="1"/>
  <c r="J802" i="1"/>
  <c r="J801" i="1"/>
  <c r="J800" i="1"/>
  <c r="J799" i="1"/>
  <c r="J798" i="1"/>
  <c r="J797" i="1"/>
  <c r="J796" i="1"/>
  <c r="J795" i="1"/>
  <c r="J794" i="1"/>
  <c r="J793" i="1"/>
  <c r="J792" i="1"/>
  <c r="J791" i="1"/>
  <c r="J790" i="1"/>
  <c r="J789" i="1"/>
  <c r="J788" i="1"/>
  <c r="J787" i="1"/>
  <c r="J786" i="1"/>
  <c r="J785" i="1"/>
  <c r="J784" i="1"/>
  <c r="J783" i="1"/>
  <c r="J782" i="1"/>
  <c r="J781" i="1"/>
  <c r="J780" i="1"/>
  <c r="J779" i="1"/>
  <c r="J778" i="1"/>
  <c r="J777" i="1"/>
  <c r="J776" i="1"/>
  <c r="J775" i="1"/>
  <c r="J774" i="1"/>
  <c r="J773" i="1"/>
  <c r="J772" i="1"/>
  <c r="J771" i="1"/>
  <c r="J770" i="1"/>
  <c r="J769" i="1"/>
  <c r="J768" i="1"/>
  <c r="J767" i="1"/>
  <c r="J766" i="1"/>
  <c r="J765" i="1"/>
  <c r="J764" i="1"/>
  <c r="J763" i="1"/>
  <c r="J762" i="1"/>
  <c r="J761" i="1"/>
  <c r="J760" i="1"/>
  <c r="J759" i="1"/>
  <c r="J758" i="1"/>
  <c r="J757" i="1"/>
  <c r="J756" i="1"/>
  <c r="J755" i="1"/>
  <c r="J754" i="1"/>
  <c r="J753" i="1"/>
  <c r="J752" i="1"/>
  <c r="J751" i="1"/>
  <c r="J750" i="1"/>
  <c r="J749" i="1"/>
  <c r="J748" i="1"/>
  <c r="J747" i="1"/>
  <c r="J746" i="1"/>
  <c r="J745" i="1"/>
  <c r="J744" i="1"/>
  <c r="J743" i="1"/>
  <c r="J742" i="1"/>
  <c r="J741" i="1"/>
  <c r="J740" i="1"/>
  <c r="J739" i="1"/>
  <c r="J738" i="1"/>
  <c r="J737" i="1"/>
  <c r="J736" i="1"/>
  <c r="J735" i="1"/>
  <c r="J734" i="1"/>
  <c r="J733" i="1"/>
  <c r="J732" i="1"/>
  <c r="J731" i="1"/>
  <c r="J730" i="1"/>
  <c r="J729" i="1"/>
  <c r="J728" i="1"/>
  <c r="J727" i="1"/>
  <c r="J726" i="1"/>
  <c r="J725" i="1"/>
  <c r="J724" i="1"/>
  <c r="J723" i="1"/>
  <c r="J722" i="1"/>
  <c r="J721" i="1"/>
  <c r="J720" i="1"/>
  <c r="J719" i="1"/>
  <c r="J718" i="1"/>
  <c r="J717" i="1"/>
  <c r="J716" i="1"/>
  <c r="J715" i="1"/>
  <c r="J714" i="1"/>
  <c r="J713" i="1"/>
  <c r="J712" i="1"/>
  <c r="J711" i="1"/>
  <c r="J710" i="1"/>
  <c r="J709" i="1"/>
  <c r="J708" i="1"/>
  <c r="J707" i="1"/>
  <c r="J706" i="1"/>
  <c r="J705" i="1"/>
  <c r="J704" i="1"/>
  <c r="J703" i="1"/>
  <c r="J702" i="1"/>
  <c r="J701" i="1"/>
  <c r="J700" i="1"/>
  <c r="J699" i="1"/>
  <c r="J698" i="1"/>
  <c r="J697" i="1"/>
  <c r="J696" i="1"/>
  <c r="J695" i="1"/>
  <c r="J694" i="1"/>
  <c r="J693" i="1"/>
  <c r="J692" i="1"/>
  <c r="J691" i="1"/>
  <c r="J690" i="1"/>
  <c r="J689" i="1"/>
  <c r="J688" i="1"/>
  <c r="J687" i="1"/>
  <c r="J686" i="1"/>
  <c r="J685" i="1"/>
  <c r="J684" i="1"/>
  <c r="J683" i="1"/>
  <c r="J682" i="1"/>
  <c r="J681" i="1"/>
  <c r="J680" i="1"/>
  <c r="J679" i="1"/>
  <c r="J678" i="1"/>
  <c r="J677" i="1"/>
  <c r="J676" i="1"/>
  <c r="J675" i="1"/>
  <c r="J674" i="1"/>
  <c r="J673" i="1"/>
  <c r="J672" i="1"/>
  <c r="J671" i="1"/>
  <c r="J670" i="1"/>
  <c r="J669" i="1"/>
  <c r="J668" i="1"/>
  <c r="J667" i="1"/>
  <c r="J666" i="1"/>
  <c r="J665" i="1"/>
  <c r="J664" i="1"/>
  <c r="J663" i="1"/>
  <c r="J662" i="1"/>
  <c r="J661" i="1"/>
  <c r="J660" i="1"/>
  <c r="J659" i="1"/>
  <c r="J658" i="1"/>
  <c r="J657" i="1"/>
  <c r="J656" i="1"/>
  <c r="J655" i="1"/>
  <c r="J654" i="1"/>
  <c r="J653" i="1"/>
  <c r="J652" i="1"/>
  <c r="J651" i="1"/>
  <c r="J650" i="1"/>
  <c r="J649" i="1"/>
  <c r="J648" i="1"/>
  <c r="J647" i="1"/>
  <c r="J646" i="1"/>
  <c r="J645" i="1"/>
  <c r="J644" i="1"/>
  <c r="J643" i="1"/>
  <c r="J642" i="1"/>
  <c r="J641" i="1"/>
  <c r="J640" i="1"/>
  <c r="J639" i="1"/>
  <c r="J638" i="1"/>
  <c r="J637" i="1"/>
  <c r="J636" i="1"/>
  <c r="J635" i="1"/>
  <c r="J634" i="1"/>
  <c r="J633" i="1"/>
  <c r="J632" i="1"/>
  <c r="J631" i="1"/>
  <c r="J630" i="1"/>
  <c r="J629" i="1"/>
  <c r="J628" i="1"/>
  <c r="J627" i="1"/>
  <c r="J626" i="1"/>
  <c r="J625" i="1"/>
  <c r="J624" i="1"/>
  <c r="J623" i="1"/>
  <c r="J622" i="1"/>
  <c r="J621" i="1"/>
  <c r="J620" i="1"/>
  <c r="J619" i="1"/>
  <c r="J618" i="1"/>
  <c r="J617" i="1"/>
  <c r="J616" i="1"/>
  <c r="J615" i="1"/>
  <c r="J614" i="1"/>
  <c r="J613" i="1"/>
  <c r="J612" i="1"/>
  <c r="J611" i="1"/>
  <c r="J610" i="1"/>
  <c r="J609" i="1"/>
  <c r="J608" i="1"/>
  <c r="J607" i="1"/>
  <c r="J606" i="1"/>
  <c r="J605" i="1"/>
  <c r="J604" i="1"/>
  <c r="J603" i="1"/>
  <c r="J602" i="1"/>
  <c r="J601" i="1"/>
  <c r="J600" i="1"/>
  <c r="J599" i="1"/>
  <c r="J598" i="1"/>
  <c r="J597" i="1"/>
  <c r="J596" i="1"/>
  <c r="J595" i="1"/>
  <c r="J594" i="1"/>
  <c r="J593" i="1"/>
  <c r="J592" i="1"/>
  <c r="J591" i="1"/>
  <c r="J590" i="1"/>
  <c r="J589" i="1"/>
  <c r="J588" i="1"/>
  <c r="J587" i="1"/>
  <c r="J586" i="1"/>
  <c r="J585" i="1"/>
  <c r="J584" i="1"/>
  <c r="J583" i="1"/>
  <c r="J582" i="1"/>
  <c r="J581" i="1"/>
  <c r="J580" i="1"/>
  <c r="J579" i="1"/>
  <c r="J578" i="1"/>
  <c r="J577" i="1"/>
  <c r="J576" i="1"/>
  <c r="J575" i="1"/>
  <c r="J574" i="1"/>
  <c r="J573" i="1"/>
  <c r="J572" i="1"/>
  <c r="J571" i="1"/>
  <c r="J570" i="1"/>
  <c r="J569" i="1"/>
  <c r="J568" i="1"/>
  <c r="J567" i="1"/>
  <c r="J566" i="1"/>
  <c r="J565" i="1"/>
  <c r="J564" i="1"/>
  <c r="J563" i="1"/>
  <c r="J562" i="1"/>
  <c r="J561" i="1"/>
  <c r="J560" i="1"/>
  <c r="J559" i="1"/>
  <c r="J558" i="1"/>
  <c r="J557" i="1"/>
  <c r="J556" i="1"/>
  <c r="J555" i="1"/>
  <c r="J554" i="1"/>
  <c r="J553" i="1"/>
  <c r="J552" i="1"/>
  <c r="J551" i="1"/>
  <c r="J550" i="1"/>
  <c r="J549" i="1"/>
  <c r="J548" i="1"/>
  <c r="J547" i="1"/>
  <c r="J546" i="1"/>
  <c r="J545" i="1"/>
  <c r="J544" i="1"/>
  <c r="J543" i="1"/>
  <c r="J542" i="1"/>
  <c r="J541" i="1"/>
  <c r="J540" i="1"/>
  <c r="J539" i="1"/>
  <c r="J538" i="1"/>
  <c r="J537" i="1"/>
  <c r="J536" i="1"/>
  <c r="J535" i="1"/>
  <c r="J534" i="1"/>
  <c r="J533" i="1"/>
  <c r="J532" i="1"/>
  <c r="J531" i="1"/>
  <c r="J530" i="1"/>
  <c r="J529" i="1"/>
  <c r="J528" i="1"/>
  <c r="J527" i="1"/>
  <c r="J526" i="1"/>
  <c r="J525" i="1"/>
  <c r="J524" i="1"/>
  <c r="J523" i="1"/>
  <c r="J522" i="1"/>
  <c r="J521" i="1"/>
  <c r="J520" i="1"/>
  <c r="J519" i="1"/>
  <c r="J518" i="1"/>
  <c r="J517" i="1"/>
  <c r="J516" i="1"/>
  <c r="J515" i="1"/>
  <c r="J514" i="1"/>
  <c r="J513" i="1"/>
  <c r="J512" i="1"/>
  <c r="J511" i="1"/>
  <c r="J510" i="1"/>
  <c r="J509" i="1"/>
  <c r="J508" i="1"/>
  <c r="J507" i="1"/>
  <c r="J506" i="1"/>
  <c r="J505" i="1"/>
  <c r="J504" i="1"/>
  <c r="J503" i="1"/>
  <c r="J502" i="1"/>
  <c r="J501" i="1"/>
  <c r="J500" i="1"/>
  <c r="J499" i="1"/>
  <c r="J498" i="1"/>
  <c r="J497" i="1"/>
  <c r="J496" i="1"/>
  <c r="J495" i="1"/>
  <c r="J494" i="1"/>
  <c r="J493" i="1"/>
  <c r="J492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7" i="1"/>
  <c r="J6" i="1"/>
  <c r="J5" i="1"/>
  <c r="J4" i="1"/>
  <c r="J3" i="1"/>
  <c r="J2" i="1"/>
</calcChain>
</file>

<file path=xl/sharedStrings.xml><?xml version="1.0" encoding="utf-8"?>
<sst xmlns="http://schemas.openxmlformats.org/spreadsheetml/2006/main" count="197550" uniqueCount="1573">
  <si>
    <t>Sample Point Short Name</t>
  </si>
  <si>
    <t>RCA-01</t>
  </si>
  <si>
    <t>RMH-01</t>
  </si>
  <si>
    <t>RDO-11</t>
  </si>
  <si>
    <t>RGU-01</t>
  </si>
  <si>
    <t>RCA-02</t>
  </si>
  <si>
    <t>RCA-03</t>
  </si>
  <si>
    <t>RCA-04</t>
  </si>
  <si>
    <t>RCA-05</t>
  </si>
  <si>
    <t>RCA-06</t>
  </si>
  <si>
    <t>RGN-08</t>
  </si>
  <si>
    <t>RDO-05</t>
  </si>
  <si>
    <t>RDO-04</t>
  </si>
  <si>
    <t>RDO-12</t>
  </si>
  <si>
    <t>RDO-13</t>
  </si>
  <si>
    <t>RDO-14</t>
  </si>
  <si>
    <t>LLM-01</t>
  </si>
  <si>
    <t>LLM-02</t>
  </si>
  <si>
    <t>LLM-03</t>
  </si>
  <si>
    <t>RCR-01</t>
  </si>
  <si>
    <t>RDO-07</t>
  </si>
  <si>
    <t>RDO-08</t>
  </si>
  <si>
    <t>RSG-01</t>
  </si>
  <si>
    <t>RDO-15</t>
  </si>
  <si>
    <t>RDO-16</t>
  </si>
  <si>
    <t>LAL-01</t>
  </si>
  <si>
    <t>LAO-01</t>
  </si>
  <si>
    <t>LAO-02</t>
  </si>
  <si>
    <t>LJP-01</t>
  </si>
  <si>
    <t>LJP-02</t>
  </si>
  <si>
    <t>LJP-03</t>
  </si>
  <si>
    <t>LMN-01</t>
  </si>
  <si>
    <t>LMN-02</t>
  </si>
  <si>
    <t>LNV-01</t>
  </si>
  <si>
    <t>LNV-02</t>
  </si>
  <si>
    <t>LNV-03</t>
  </si>
  <si>
    <t>RVD-03</t>
  </si>
  <si>
    <t>RVD-04</t>
  </si>
  <si>
    <t>RGN-01</t>
  </si>
  <si>
    <t>RGN-02</t>
  </si>
  <si>
    <t>RGN-03</t>
  </si>
  <si>
    <t>RGN-04</t>
  </si>
  <si>
    <t>RGN-05</t>
  </si>
  <si>
    <t>RGN-06</t>
  </si>
  <si>
    <t>RGN-07</t>
  </si>
  <si>
    <t>RPC-01</t>
  </si>
  <si>
    <t>RPC-02</t>
  </si>
  <si>
    <t>RSA-01</t>
  </si>
  <si>
    <t>RDO-06</t>
  </si>
  <si>
    <t>RPG-01</t>
  </si>
  <si>
    <t>RMA-01</t>
  </si>
  <si>
    <t>RDO-10</t>
  </si>
  <si>
    <t>RDO-01</t>
  </si>
  <si>
    <t>RDO-03</t>
  </si>
  <si>
    <t>RPC-03</t>
  </si>
  <si>
    <t>RDO-09</t>
  </si>
  <si>
    <t>ZCS 03</t>
  </si>
  <si>
    <t>ZCS 04</t>
  </si>
  <si>
    <t>EPA 01</t>
  </si>
  <si>
    <t>EPA 02</t>
  </si>
  <si>
    <t>ERR 01</t>
  </si>
  <si>
    <t>ERR 02</t>
  </si>
  <si>
    <t>ZCS 02</t>
  </si>
  <si>
    <t>ZCS 01</t>
  </si>
  <si>
    <t>ERC 02</t>
  </si>
  <si>
    <t>ZCN 10</t>
  </si>
  <si>
    <t>ECR 01</t>
  </si>
  <si>
    <t>ECR 02</t>
  </si>
  <si>
    <t>EIT 01</t>
  </si>
  <si>
    <t>EIT 02</t>
  </si>
  <si>
    <t>ERM 01</t>
  </si>
  <si>
    <t>ERM 02</t>
  </si>
  <si>
    <t>ERD 01</t>
  </si>
  <si>
    <t>ERI 01</t>
  </si>
  <si>
    <t>ERI 02</t>
  </si>
  <si>
    <t>ZCN 03</t>
  </si>
  <si>
    <t>ZCN 01</t>
  </si>
  <si>
    <t>ZCS 05</t>
  </si>
  <si>
    <t>ZCS 06</t>
  </si>
  <si>
    <t>ZCN 02</t>
  </si>
  <si>
    <t>ZCN 07</t>
  </si>
  <si>
    <t>ERU 01</t>
  </si>
  <si>
    <t>ZCN 08</t>
  </si>
  <si>
    <t>ERC 01</t>
  </si>
  <si>
    <t>ZCN 09</t>
  </si>
  <si>
    <t>EBN 01</t>
  </si>
  <si>
    <t>EBN 02</t>
  </si>
  <si>
    <t>ZCN 05</t>
  </si>
  <si>
    <t>ZCN 06</t>
  </si>
  <si>
    <t>ZCN 04</t>
  </si>
  <si>
    <t>ZCS 07</t>
  </si>
  <si>
    <t>ZCS 08</t>
  </si>
  <si>
    <t>Sample Point</t>
  </si>
  <si>
    <t>Data Source</t>
  </si>
  <si>
    <t>Date</t>
  </si>
  <si>
    <t>Acaiaca - Carmo 01</t>
  </si>
  <si>
    <t>ALS</t>
  </si>
  <si>
    <t>ALS - In Situ</t>
  </si>
  <si>
    <t>Aimores - Manhuacu 01</t>
  </si>
  <si>
    <t>Baixo Guandu - Doce 11</t>
  </si>
  <si>
    <t>Baixo Guandu - Guandu 01</t>
  </si>
  <si>
    <t>Barra Longa - Carmo 02</t>
  </si>
  <si>
    <t>Barra Longa - Carmo 03</t>
  </si>
  <si>
    <t>Barra Longa - Carmo 04</t>
  </si>
  <si>
    <t>Barra Longa - Carmo 05</t>
  </si>
  <si>
    <t>Barra Longa - Carmo 06</t>
  </si>
  <si>
    <t>Barra Longa - Gualaxo Norte 08</t>
  </si>
  <si>
    <t>Belo Oriente - Doce 05</t>
  </si>
  <si>
    <t>Bom Jesus do Galho - Doce 04</t>
  </si>
  <si>
    <t>Colatina - Doce 12</t>
  </si>
  <si>
    <t>Colatina - Doce 13</t>
  </si>
  <si>
    <t>Colatina - Doce 14</t>
  </si>
  <si>
    <t>Colatina - Lagoa do Limao 01</t>
  </si>
  <si>
    <t>Colatina - Lagoa do Limao 02</t>
  </si>
  <si>
    <t>Colatina - Lagoa do Limao 03</t>
  </si>
  <si>
    <t>Conselheiro Pena - Caratinga 01</t>
  </si>
  <si>
    <t>Governador Valadares - Doce 07</t>
  </si>
  <si>
    <t>Governador Valadares - Doce 08</t>
  </si>
  <si>
    <t>Governador Valadares - Suacui 01</t>
  </si>
  <si>
    <t>Linhares - Doce 15</t>
  </si>
  <si>
    <t>Linhares - Doce 16</t>
  </si>
  <si>
    <t>Linhares - Lagoa do Areal 01</t>
  </si>
  <si>
    <t>Linhares - Lagoa do Areao 01</t>
  </si>
  <si>
    <t>Linhares - Lagoa do Areao 02</t>
  </si>
  <si>
    <t>Linhares - Lagoa Juparana 01</t>
  </si>
  <si>
    <t>Linhares - Lagoa Juparana 02</t>
  </si>
  <si>
    <t>Linhares - Lagoa Juparana 03</t>
  </si>
  <si>
    <t>Linhares - Lagoa Monsaras 01</t>
  </si>
  <si>
    <t>Linhares - Lagoa Monsaras 02</t>
  </si>
  <si>
    <t>Linhares - Lagoa Nova 01</t>
  </si>
  <si>
    <t>Linhares - Lagoa Nova 02</t>
  </si>
  <si>
    <t>Linhares - Lagoa Nova 03</t>
  </si>
  <si>
    <t>Mariana - Dique S3</t>
  </si>
  <si>
    <t>Mariana - Dique S4</t>
  </si>
  <si>
    <t>Mariana - Gualaxo Norte 01</t>
  </si>
  <si>
    <t>Mariana - Gualaxo Norte 02</t>
  </si>
  <si>
    <t>Mariana - Gualaxo Norte 03</t>
  </si>
  <si>
    <t>Mariana - Gualaxo Norte 04</t>
  </si>
  <si>
    <t>Mariana - Gualaxo Norte 05</t>
  </si>
  <si>
    <t>Mariana - Gualaxo Norte 06</t>
  </si>
  <si>
    <t>Mariana - Gualaxo Norte 07</t>
  </si>
  <si>
    <t>Mariana - Piracicaba 01</t>
  </si>
  <si>
    <t>Mariana - Piracicaba 02</t>
  </si>
  <si>
    <t>Naque - Santo Antonio 01</t>
  </si>
  <si>
    <t>Periquito - Doce 06</t>
  </si>
  <si>
    <t>Ponte Nova - Piranga 01</t>
  </si>
  <si>
    <t>Raul Soares - Matipo 01</t>
  </si>
  <si>
    <t>Resplendor - Doce 10</t>
  </si>
  <si>
    <t>Rio Doce - Doce 01</t>
  </si>
  <si>
    <t>Sao Domingos do Prata - Doce 03</t>
  </si>
  <si>
    <t>Timoteo - Piracicaba 03</t>
  </si>
  <si>
    <t>Tumiritinga - Doce 09</t>
  </si>
  <si>
    <t>Aracruz - Barra do Riacho</t>
  </si>
  <si>
    <t>Aracruz - Comboios</t>
  </si>
  <si>
    <t>Aracruz - Estuario Piraque-Acu 01</t>
  </si>
  <si>
    <t>Aracruz - Estuario Piraque-Acu 02</t>
  </si>
  <si>
    <t>Aracruz - Estuario Rio Riacho 01</t>
  </si>
  <si>
    <t>Aracruz - Estuario Rio Riacho 02</t>
  </si>
  <si>
    <t>Aracruz - Padres</t>
  </si>
  <si>
    <t>Aracruz - Refugio</t>
  </si>
  <si>
    <t>Caravelas - Estuario Rio Caravelas</t>
  </si>
  <si>
    <t>Caravelas - Ponta de Areia</t>
  </si>
  <si>
    <t>Conceicao da Barra - Estuario Cricare 01</t>
  </si>
  <si>
    <t>Conceicao da Barra - Estuario Cricare 02</t>
  </si>
  <si>
    <t>Conceicao da Barra - Estuario Itaunas 01</t>
  </si>
  <si>
    <t>Conceicao da Barra - Estuario Itaunas 02</t>
  </si>
  <si>
    <t>Fundao - Estuario Reis Magos 01</t>
  </si>
  <si>
    <t>Fundao - Estuario Reis Magos 02</t>
  </si>
  <si>
    <t>Linhares - Estuario Rio Doce 01</t>
  </si>
  <si>
    <t>Linhares - Estuario Rio Ipiranga 01</t>
  </si>
  <si>
    <t>Linhares - Estuario Rio Ipiranga 02</t>
  </si>
  <si>
    <t>Linhares - Pontal do Ipiranga</t>
  </si>
  <si>
    <t>Linhares - Povoacao</t>
  </si>
  <si>
    <t>Linhares - Regencia 01</t>
  </si>
  <si>
    <t>Linhares - Regencia 02</t>
  </si>
  <si>
    <t>Linhares - Vila de Cacimbas</t>
  </si>
  <si>
    <t>Mucuri - Costa Dourada</t>
  </si>
  <si>
    <t>Mucuri - Estuario Rio Mucuri</t>
  </si>
  <si>
    <t>Mucuri - Mucuri</t>
  </si>
  <si>
    <t>Nova Vicosa - Estuario Rio Caravelas</t>
  </si>
  <si>
    <t>Nova Vicosa - Nova Vicosa</t>
  </si>
  <si>
    <t>Sao Mateus - Estuario Barra Nova 01</t>
  </si>
  <si>
    <t>Sao Mateus - Estuario Barra Nova 02</t>
  </si>
  <si>
    <t>Sao Mateus - Guriri</t>
  </si>
  <si>
    <t>Sao Mateus - Itaunas</t>
  </si>
  <si>
    <t>Sao Mateus - Urussuquara</t>
  </si>
  <si>
    <t>Serra - Jacaraipe</t>
  </si>
  <si>
    <t>Serra - Manguinhos</t>
  </si>
  <si>
    <t>Sample Ref</t>
  </si>
  <si>
    <t>Lab Ref</t>
  </si>
  <si>
    <t>Sample Type</t>
  </si>
  <si>
    <t>314020-2017-1</t>
  </si>
  <si>
    <t>Superficial</t>
  </si>
  <si>
    <t>314020-2017-4</t>
  </si>
  <si>
    <t>370770-2017-1</t>
  </si>
  <si>
    <t>370770-2017-3</t>
  </si>
  <si>
    <t>417112-2017-1</t>
  </si>
  <si>
    <t>422226-2017-3</t>
  </si>
  <si>
    <t>473254-2017-1</t>
  </si>
  <si>
    <t>473254-2017-3</t>
  </si>
  <si>
    <t>528270-2017-1</t>
  </si>
  <si>
    <t>528270-2017-3</t>
  </si>
  <si>
    <t>13645-2018-1</t>
  </si>
  <si>
    <t>13645-2018-3</t>
  </si>
  <si>
    <t>316214-2017-1</t>
  </si>
  <si>
    <t>316214-2017-4</t>
  </si>
  <si>
    <t>368778-2017-1</t>
  </si>
  <si>
    <t>368778-2017-3</t>
  </si>
  <si>
    <t>415542-2017-1</t>
  </si>
  <si>
    <t>430253-2017-3</t>
  </si>
  <si>
    <t>468550-2017-1</t>
  </si>
  <si>
    <t>468550-2017-3</t>
  </si>
  <si>
    <t>526914-2017-1</t>
  </si>
  <si>
    <t>526914-2017-3</t>
  </si>
  <si>
    <t>12331-2018-1</t>
  </si>
  <si>
    <t>12331-2018-3</t>
  </si>
  <si>
    <t>320025-2017-1</t>
  </si>
  <si>
    <t>320025-2017-4</t>
  </si>
  <si>
    <t>370857-2017-1</t>
  </si>
  <si>
    <t>370857-2017-3</t>
  </si>
  <si>
    <t>421903-2017-3</t>
  </si>
  <si>
    <t>421962-2017-1</t>
  </si>
  <si>
    <t>470599-2017-1</t>
  </si>
  <si>
    <t>470599-2017-3</t>
  </si>
  <si>
    <t>525744-2017-1</t>
  </si>
  <si>
    <t>525744-2017-3</t>
  </si>
  <si>
    <t>14009-2018-1</t>
  </si>
  <si>
    <t>14009-2018-3</t>
  </si>
  <si>
    <t>316202-2017-1</t>
  </si>
  <si>
    <t>316202-2017-4</t>
  </si>
  <si>
    <t>368777-2017-1</t>
  </si>
  <si>
    <t>368777-2017-3</t>
  </si>
  <si>
    <t>415953-2017-3</t>
  </si>
  <si>
    <t>415966-2017-1</t>
  </si>
  <si>
    <t>468542-2017-1</t>
  </si>
  <si>
    <t>468542-2017-3</t>
  </si>
  <si>
    <t>526913-2017-1</t>
  </si>
  <si>
    <t>526913-2017-3</t>
  </si>
  <si>
    <t>13970-2018-1</t>
  </si>
  <si>
    <t>13970-2018-3</t>
  </si>
  <si>
    <t>316206-2017-1</t>
  </si>
  <si>
    <t>316206-2017-4</t>
  </si>
  <si>
    <t>370771-2017-1</t>
  </si>
  <si>
    <t>370771-2017-3</t>
  </si>
  <si>
    <t>421610-2017-3</t>
  </si>
  <si>
    <t>421615-2017-1</t>
  </si>
  <si>
    <t>473255-2017-1</t>
  </si>
  <si>
    <t>473255-2017-3</t>
  </si>
  <si>
    <t>528271-2017-1</t>
  </si>
  <si>
    <t>528271-2017-3</t>
  </si>
  <si>
    <t>13650-2018-1</t>
  </si>
  <si>
    <t>13650-2018-3</t>
  </si>
  <si>
    <t>320023-2017-1</t>
  </si>
  <si>
    <t>320023-2017-4</t>
  </si>
  <si>
    <t>372063-2017-1</t>
  </si>
  <si>
    <t>372063-2017-3</t>
  </si>
  <si>
    <t>421608-2017-3</t>
  </si>
  <si>
    <t>421609-2017-1</t>
  </si>
  <si>
    <t>475093-2017-1</t>
  </si>
  <si>
    <t>475093-2017-3</t>
  </si>
  <si>
    <t>530932-2017-1</t>
  </si>
  <si>
    <t>530932-2017-3</t>
  </si>
  <si>
    <t>17533-2018-1</t>
  </si>
  <si>
    <t>17533-2018-3</t>
  </si>
  <si>
    <t>320024-2017-1</t>
  </si>
  <si>
    <t>320024-2017-4</t>
  </si>
  <si>
    <t>375087-2017-1</t>
  </si>
  <si>
    <t>375087-2017-3</t>
  </si>
  <si>
    <t>421581-2017-3</t>
  </si>
  <si>
    <t>421922-2017-1</t>
  </si>
  <si>
    <t>475094-2017-1</t>
  </si>
  <si>
    <t>475094-2017-3</t>
  </si>
  <si>
    <t>530931-2017-1</t>
  </si>
  <si>
    <t>530931-2017-3</t>
  </si>
  <si>
    <t>17531-2018-1</t>
  </si>
  <si>
    <t>17531-2018-3</t>
  </si>
  <si>
    <t>321179-2017-1</t>
  </si>
  <si>
    <t>321179-2017-4</t>
  </si>
  <si>
    <t>379982-2017-1</t>
  </si>
  <si>
    <t>379982-2017-3</t>
  </si>
  <si>
    <t>421919-2017-1</t>
  </si>
  <si>
    <t>421916-2017-3</t>
  </si>
  <si>
    <t>477592-2017-1</t>
  </si>
  <si>
    <t>477592-2017-3</t>
  </si>
  <si>
    <t>531665-2017-1</t>
  </si>
  <si>
    <t>531665-2017-3</t>
  </si>
  <si>
    <t>20723-2018-1</t>
  </si>
  <si>
    <t>20723-2018-3</t>
  </si>
  <si>
    <t>321180-2017-1</t>
  </si>
  <si>
    <t>321180-2017-4</t>
  </si>
  <si>
    <t>379983-2017-1</t>
  </si>
  <si>
    <t>379983-2017-3</t>
  </si>
  <si>
    <t>422578-2017-1</t>
  </si>
  <si>
    <t>422578-2017-3</t>
  </si>
  <si>
    <t>477593-2017-1</t>
  </si>
  <si>
    <t>477593-2017-3</t>
  </si>
  <si>
    <t>531666-2017-1</t>
  </si>
  <si>
    <t>531666-2017-3</t>
  </si>
  <si>
    <t>20724-2018-1</t>
  </si>
  <si>
    <t>20724-2018-3</t>
  </si>
  <si>
    <t>314021-2017-1</t>
  </si>
  <si>
    <t>314021-2017-4</t>
  </si>
  <si>
    <t>366702-2017-3</t>
  </si>
  <si>
    <t>366702-2017-1</t>
  </si>
  <si>
    <t>417116-2017-1</t>
  </si>
  <si>
    <t>422222-2017-3</t>
  </si>
  <si>
    <t>468382-2017-1</t>
  </si>
  <si>
    <t>468382-2017-3</t>
  </si>
  <si>
    <t>525743-2017-1</t>
  </si>
  <si>
    <t>525743-2017-3</t>
  </si>
  <si>
    <t>11732-2018-1</t>
  </si>
  <si>
    <t>11732-2018-3</t>
  </si>
  <si>
    <t>334151-2017-1</t>
  </si>
  <si>
    <t>334151-2017-4</t>
  </si>
  <si>
    <t>392676-2017-1</t>
  </si>
  <si>
    <t>392676-2017-3</t>
  </si>
  <si>
    <t>435097-2017-1</t>
  </si>
  <si>
    <t>435097-2017-3</t>
  </si>
  <si>
    <t>503631-2017-1</t>
  </si>
  <si>
    <t>503631-2017-3</t>
  </si>
  <si>
    <t>550919-2017-3</t>
  </si>
  <si>
    <t>550919-2017-1</t>
  </si>
  <si>
    <t>34199-2018-1</t>
  </si>
  <si>
    <t>34199-2018-3</t>
  </si>
  <si>
    <t>329405-2017-1-insitu3</t>
  </si>
  <si>
    <t>334156-2017-1</t>
  </si>
  <si>
    <t>334156-2017-4</t>
  </si>
  <si>
    <t>390898-2017-1</t>
  </si>
  <si>
    <t>390898-2017-3</t>
  </si>
  <si>
    <t>442279-2017-1</t>
  </si>
  <si>
    <t>442279-2017-3</t>
  </si>
  <si>
    <t>493229-2017-1</t>
  </si>
  <si>
    <t>493229-2017-3</t>
  </si>
  <si>
    <t>548429-2017-1</t>
  </si>
  <si>
    <t>548429-2017-3</t>
  </si>
  <si>
    <t>29470-2018-1</t>
  </si>
  <si>
    <t>29470-2018-3</t>
  </si>
  <si>
    <t>320026-2017-1</t>
  </si>
  <si>
    <t>320026-2017-4</t>
  </si>
  <si>
    <t>376323-2017-1</t>
  </si>
  <si>
    <t>376323-2017-3</t>
  </si>
  <si>
    <t>421908-2017-1</t>
  </si>
  <si>
    <t>421909-2017-3</t>
  </si>
  <si>
    <t>470601-2017-1</t>
  </si>
  <si>
    <t>470601-2017-3</t>
  </si>
  <si>
    <t>532310-2017-1</t>
  </si>
  <si>
    <t>532310-2017-3</t>
  </si>
  <si>
    <t>17537-2018-1</t>
  </si>
  <si>
    <t>17537-2018-3</t>
  </si>
  <si>
    <t>327308-2017-1</t>
  </si>
  <si>
    <t>327308-2017-4</t>
  </si>
  <si>
    <t>382136-2017-1</t>
  </si>
  <si>
    <t>382136-2017-3</t>
  </si>
  <si>
    <t>422581-2017-1</t>
  </si>
  <si>
    <t>435503-2017-3</t>
  </si>
  <si>
    <t>477587-2017-1</t>
  </si>
  <si>
    <t>477587-2017-3</t>
  </si>
  <si>
    <t>532311-2017-1</t>
  </si>
  <si>
    <t>532311-2017-3</t>
  </si>
  <si>
    <t>24554-2018-1</t>
  </si>
  <si>
    <t>24554-2018-3</t>
  </si>
  <si>
    <t>327309-2017-1</t>
  </si>
  <si>
    <t>327309-2017-4</t>
  </si>
  <si>
    <t>382137-2017-1</t>
  </si>
  <si>
    <t>382137-2017-3</t>
  </si>
  <si>
    <t>433327-2017-1</t>
  </si>
  <si>
    <t>434733-2017-3</t>
  </si>
  <si>
    <t>492844-2017-1</t>
  </si>
  <si>
    <t>492844-2017-3</t>
  </si>
  <si>
    <t>536520-2017-1</t>
  </si>
  <si>
    <t>536520-2017-3</t>
  </si>
  <si>
    <t>22322-2018-1</t>
  </si>
  <si>
    <t>22322-2018-3</t>
  </si>
  <si>
    <t>329507-2017-1</t>
  </si>
  <si>
    <t>Profundidade I</t>
  </si>
  <si>
    <t>329507-2017-4</t>
  </si>
  <si>
    <t>329510-2017-1</t>
  </si>
  <si>
    <t>Profundidade II</t>
  </si>
  <si>
    <t>329510-2017-4</t>
  </si>
  <si>
    <t>379860-2017-1</t>
  </si>
  <si>
    <t>379860-2017-3</t>
  </si>
  <si>
    <t>433280-2017-1</t>
  </si>
  <si>
    <t>433280-2017-3</t>
  </si>
  <si>
    <t>483943-2017-1</t>
  </si>
  <si>
    <t>483943-2017-3</t>
  </si>
  <si>
    <t>538609-2017-1</t>
  </si>
  <si>
    <t>538609-2017-3</t>
  </si>
  <si>
    <t>24553-2018-1</t>
  </si>
  <si>
    <t>24553-2018-3</t>
  </si>
  <si>
    <t>24555-2018-1</t>
  </si>
  <si>
    <t>24555-2018-3</t>
  </si>
  <si>
    <t>24546-2018-1</t>
  </si>
  <si>
    <t>Profundidade III</t>
  </si>
  <si>
    <t>24546-2018-3</t>
  </si>
  <si>
    <t>329508-2017-1</t>
  </si>
  <si>
    <t>329508-2017-4</t>
  </si>
  <si>
    <t>329511-2017-1</t>
  </si>
  <si>
    <t>329511-2017-4</t>
  </si>
  <si>
    <t>379873-2017-1</t>
  </si>
  <si>
    <t>379873-2017-3</t>
  </si>
  <si>
    <t>433308-2017-1</t>
  </si>
  <si>
    <t>433308-2017-3</t>
  </si>
  <si>
    <t>485256-2017-1</t>
  </si>
  <si>
    <t>485256-2017-3</t>
  </si>
  <si>
    <t>538612-2017-1</t>
  </si>
  <si>
    <t>538612-2017-3</t>
  </si>
  <si>
    <t>24549-2018-1</t>
  </si>
  <si>
    <t>24549-2018-3</t>
  </si>
  <si>
    <t>329509-2017-1</t>
  </si>
  <si>
    <t>329509-2017-4</t>
  </si>
  <si>
    <t>329512-2017-1</t>
  </si>
  <si>
    <t>329512-2017-4</t>
  </si>
  <si>
    <t>379879-2017-1</t>
  </si>
  <si>
    <t>379879-2017-3</t>
  </si>
  <si>
    <t>379889-2017-1</t>
  </si>
  <si>
    <t>379889-2017-3</t>
  </si>
  <si>
    <t>379898-2017-1</t>
  </si>
  <si>
    <t>379898-2017-3</t>
  </si>
  <si>
    <t>433311-2017-1</t>
  </si>
  <si>
    <t>433311-2017-3</t>
  </si>
  <si>
    <t>433317-2017-1</t>
  </si>
  <si>
    <t>433317-2017-3</t>
  </si>
  <si>
    <t>433310-2017-1</t>
  </si>
  <si>
    <t>433310-2017-3</t>
  </si>
  <si>
    <t>485257-2017-1</t>
  </si>
  <si>
    <t>485257-2017-3</t>
  </si>
  <si>
    <t>483944-2017-1</t>
  </si>
  <si>
    <t>483944-2017-3</t>
  </si>
  <si>
    <t>485259-2017-1</t>
  </si>
  <si>
    <t>485259-2017-3</t>
  </si>
  <si>
    <t>538615-2017-1</t>
  </si>
  <si>
    <t>538615-2017-3</t>
  </si>
  <si>
    <t>538616-2017-1</t>
  </si>
  <si>
    <t>538616-2017-3</t>
  </si>
  <si>
    <t>538617-2017-1</t>
  </si>
  <si>
    <t>538617-2017-3</t>
  </si>
  <si>
    <t>24551-2018-1</t>
  </si>
  <si>
    <t>24551-2018-3</t>
  </si>
  <si>
    <t>24548-2018-1</t>
  </si>
  <si>
    <t>24548-2018-3</t>
  </si>
  <si>
    <t>24550-2018-1</t>
  </si>
  <si>
    <t>24550-2018-3</t>
  </si>
  <si>
    <t>313988-2017-1</t>
  </si>
  <si>
    <t>313988-2017-4</t>
  </si>
  <si>
    <t>362615-2017-1</t>
  </si>
  <si>
    <t>362615-2017-3</t>
  </si>
  <si>
    <t>411809-2017-1</t>
  </si>
  <si>
    <t>411810-2017-3</t>
  </si>
  <si>
    <t>466058-2017-1</t>
  </si>
  <si>
    <t>466058-2017-3</t>
  </si>
  <si>
    <t>519087-2017-1</t>
  </si>
  <si>
    <t>519087-2017-3</t>
  </si>
  <si>
    <t>7386-2018-1</t>
  </si>
  <si>
    <t>7386-2018-3</t>
  </si>
  <si>
    <t>312477-2017-1</t>
  </si>
  <si>
    <t>312477-2017-4</t>
  </si>
  <si>
    <t>357504-2017-1</t>
  </si>
  <si>
    <t>357504-2017-3</t>
  </si>
  <si>
    <t>407411-2017-1</t>
  </si>
  <si>
    <t>407415-2017-3</t>
  </si>
  <si>
    <t>462049-2017-1</t>
  </si>
  <si>
    <t>462049-2017-3</t>
  </si>
  <si>
    <t>513668-2017-3</t>
  </si>
  <si>
    <t>513668-2017-1</t>
  </si>
  <si>
    <t>4639-2018-1</t>
  </si>
  <si>
    <t>4639-2018-3</t>
  </si>
  <si>
    <t>312476-2017-1</t>
  </si>
  <si>
    <t>312476-2017-4</t>
  </si>
  <si>
    <t>356328-2017-1</t>
  </si>
  <si>
    <t>356328-2017-3</t>
  </si>
  <si>
    <t>407410-2017-1</t>
  </si>
  <si>
    <t>407417-2017-3</t>
  </si>
  <si>
    <t>432698-2017-1</t>
  </si>
  <si>
    <t>432706-2017-3</t>
  </si>
  <si>
    <t>463696-2017-1</t>
  </si>
  <si>
    <t>463696-2017-3</t>
  </si>
  <si>
    <t>513663-2017-1</t>
  </si>
  <si>
    <t>513663-2017-3</t>
  </si>
  <si>
    <t>4638-2018-1</t>
  </si>
  <si>
    <t>4638-2018-3</t>
  </si>
  <si>
    <t>314018-2017-1</t>
  </si>
  <si>
    <t>314018-2017-4</t>
  </si>
  <si>
    <t>358349-2017-1</t>
  </si>
  <si>
    <t>358349-2017-3</t>
  </si>
  <si>
    <t>409804-2017-1</t>
  </si>
  <si>
    <t>409809-2017-3</t>
  </si>
  <si>
    <t>464574-2017-1</t>
  </si>
  <si>
    <t>464574-2017-3</t>
  </si>
  <si>
    <t>519090-2017-1</t>
  </si>
  <si>
    <t>519090-2017-3</t>
  </si>
  <si>
    <t>5362-2018-1</t>
  </si>
  <si>
    <t>5362-2018-3</t>
  </si>
  <si>
    <t>327302-2017-1</t>
  </si>
  <si>
    <t>327302-2017-4</t>
  </si>
  <si>
    <t>384159-2017-1</t>
  </si>
  <si>
    <t>384159-2017-3</t>
  </si>
  <si>
    <t>434643-2017-1</t>
  </si>
  <si>
    <t>434643-2017-3</t>
  </si>
  <si>
    <t>492845-2017-1</t>
  </si>
  <si>
    <t>492845-2017-3</t>
  </si>
  <si>
    <t>536522-2017-1</t>
  </si>
  <si>
    <t>536522-2017-3</t>
  </si>
  <si>
    <t>32967-2018-3</t>
  </si>
  <si>
    <t>32967-2018-1</t>
  </si>
  <si>
    <t>332739-2017-1</t>
  </si>
  <si>
    <t>332739-2017-4</t>
  </si>
  <si>
    <t>394981-2017-1</t>
  </si>
  <si>
    <t>394981-2017-3</t>
  </si>
  <si>
    <t>446393-2017-1</t>
  </si>
  <si>
    <t>446393-2017-3</t>
  </si>
  <si>
    <t>508454-2017-1</t>
  </si>
  <si>
    <t>508454-2017-3</t>
  </si>
  <si>
    <t>552615-2017-1</t>
  </si>
  <si>
    <t>552615-2017-3</t>
  </si>
  <si>
    <t>43324-2018-1</t>
  </si>
  <si>
    <t>43324-2018-3</t>
  </si>
  <si>
    <t>329405-2017-1</t>
  </si>
  <si>
    <t>332739-2017-1-insitu2</t>
  </si>
  <si>
    <t>332739-2017-1-insitu3</t>
  </si>
  <si>
    <t>332739-2017-1-insitu4</t>
  </si>
  <si>
    <t>332739-2017-1-insitu5</t>
  </si>
  <si>
    <t>394981-2017-1-insitu2</t>
  </si>
  <si>
    <t>394981-2017-1-insitu3</t>
  </si>
  <si>
    <t>394981-2017-1-insitu4</t>
  </si>
  <si>
    <t>394981-2017-1-insitu5</t>
  </si>
  <si>
    <t>446393-2017-1-insitu2</t>
  </si>
  <si>
    <t>446393-2017-1-insitu3</t>
  </si>
  <si>
    <t>446393-2017-1-insitu4</t>
  </si>
  <si>
    <t>446393-2017-1-insitu5</t>
  </si>
  <si>
    <t>508454-2017-1-insitu2</t>
  </si>
  <si>
    <t>508454-2017-1-insitu3</t>
  </si>
  <si>
    <t>508454-2017-1-insitu4</t>
  </si>
  <si>
    <t>508454-2017-1-insitu5</t>
  </si>
  <si>
    <t>329537-2017-1</t>
  </si>
  <si>
    <t>329537-2017-4</t>
  </si>
  <si>
    <t>335670-2017-1</t>
  </si>
  <si>
    <t>335670-2017-4</t>
  </si>
  <si>
    <t>393102-2017-1</t>
  </si>
  <si>
    <t>393102-2017-3</t>
  </si>
  <si>
    <t>447849-2017-1</t>
  </si>
  <si>
    <t>447849-2017-3</t>
  </si>
  <si>
    <t>500258-2017-1</t>
  </si>
  <si>
    <t>500258-2017-3</t>
  </si>
  <si>
    <t>552616-2017-1</t>
  </si>
  <si>
    <t>552616-2017-3</t>
  </si>
  <si>
    <t>40957-2018-1</t>
  </si>
  <si>
    <t>40957-2018-3</t>
  </si>
  <si>
    <t>329538-2017-1</t>
  </si>
  <si>
    <t>329538-2017-4</t>
  </si>
  <si>
    <t>394979-2017-1</t>
  </si>
  <si>
    <t>394979-2017-3</t>
  </si>
  <si>
    <t>453026-2017-1</t>
  </si>
  <si>
    <t>453026-2017-3</t>
  </si>
  <si>
    <t>500259-2017-1</t>
  </si>
  <si>
    <t>500259-2017-3</t>
  </si>
  <si>
    <t>500261-2017-1</t>
  </si>
  <si>
    <t>500261-2017-3</t>
  </si>
  <si>
    <t>552612-2017-1</t>
  </si>
  <si>
    <t>552612-2017-3</t>
  </si>
  <si>
    <t>40958-2018-1</t>
  </si>
  <si>
    <t>40958-2018-3</t>
  </si>
  <si>
    <t>329539-2017-1</t>
  </si>
  <si>
    <t>329539-2017-4</t>
  </si>
  <si>
    <t>394980-2017-1</t>
  </si>
  <si>
    <t>394980-2017-3</t>
  </si>
  <si>
    <t>447854-2017-1</t>
  </si>
  <si>
    <t>447854-2017-3</t>
  </si>
  <si>
    <t>500260-2017-1</t>
  </si>
  <si>
    <t>500260-2017-3</t>
  </si>
  <si>
    <t>552613-2017-1</t>
  </si>
  <si>
    <t>552613-2017-3</t>
  </si>
  <si>
    <t>40956-2018-1</t>
  </si>
  <si>
    <t>40956-2018-3</t>
  </si>
  <si>
    <t>332740-2017-1</t>
  </si>
  <si>
    <t>332740-2017-4</t>
  </si>
  <si>
    <t>332742-2017-1</t>
  </si>
  <si>
    <t>332742-2017-4</t>
  </si>
  <si>
    <t>384160-2017-1</t>
  </si>
  <si>
    <t>384160-2017-3</t>
  </si>
  <si>
    <t>434644-2017-1</t>
  </si>
  <si>
    <t>434644-2017-3</t>
  </si>
  <si>
    <t>500145-2017-1</t>
  </si>
  <si>
    <t>500145-2017-3</t>
  </si>
  <si>
    <t>547815-2017-1</t>
  </si>
  <si>
    <t>547815-2017-3</t>
  </si>
  <si>
    <t>29477-2018-1</t>
  </si>
  <si>
    <t>29477-2018-3</t>
  </si>
  <si>
    <t>29480-2018-1</t>
  </si>
  <si>
    <t>29480-2018-3</t>
  </si>
  <si>
    <t>29483-2018-1</t>
  </si>
  <si>
    <t>29483-2018-3</t>
  </si>
  <si>
    <t>329405-2017-1-insitu5</t>
  </si>
  <si>
    <t>332741-2017-1</t>
  </si>
  <si>
    <t>332741-2017-4</t>
  </si>
  <si>
    <t>384161-2017-1</t>
  </si>
  <si>
    <t>384161-2017-3</t>
  </si>
  <si>
    <t>384163-2017-1</t>
  </si>
  <si>
    <t>384163-2017-3</t>
  </si>
  <si>
    <t>434645-2017-1</t>
  </si>
  <si>
    <t>434645-2017-3</t>
  </si>
  <si>
    <t>500140-2017-1</t>
  </si>
  <si>
    <t>500140-2017-3</t>
  </si>
  <si>
    <t>547810-2017-1</t>
  </si>
  <si>
    <t>547810-2017-3</t>
  </si>
  <si>
    <t>547813-2017-1</t>
  </si>
  <si>
    <t>547813-2017-3</t>
  </si>
  <si>
    <t>29478-2018-1</t>
  </si>
  <si>
    <t>29478-2018-3</t>
  </si>
  <si>
    <t>29481-2018-1</t>
  </si>
  <si>
    <t>29481-2018-3</t>
  </si>
  <si>
    <t>29484-2018-1</t>
  </si>
  <si>
    <t>29484-2018-3</t>
  </si>
  <si>
    <t>329405-2017-1-insitu4</t>
  </si>
  <si>
    <t>334757-2017-1</t>
  </si>
  <si>
    <t>334757-2017-4</t>
  </si>
  <si>
    <t>334760-2017-1</t>
  </si>
  <si>
    <t>334760-2017-4</t>
  </si>
  <si>
    <t>384219-2017-1</t>
  </si>
  <si>
    <t>384219-2017-3</t>
  </si>
  <si>
    <t>384162-2017-3</t>
  </si>
  <si>
    <t>384162-2017-1</t>
  </si>
  <si>
    <t>434646-2017-1</t>
  </si>
  <si>
    <t>434646-2017-3</t>
  </si>
  <si>
    <t>434647-2017-1</t>
  </si>
  <si>
    <t>434647-2017-3</t>
  </si>
  <si>
    <t>434648-2017-1</t>
  </si>
  <si>
    <t>434648-2017-3</t>
  </si>
  <si>
    <t>500141-2017-1</t>
  </si>
  <si>
    <t>500141-2017-3</t>
  </si>
  <si>
    <t>500142-2017-1</t>
  </si>
  <si>
    <t>500142-2017-3</t>
  </si>
  <si>
    <t>547798-2017-1</t>
  </si>
  <si>
    <t>547798-2017-3</t>
  </si>
  <si>
    <t>547801-2017-1</t>
  </si>
  <si>
    <t>547801-2017-3</t>
  </si>
  <si>
    <t>547809-2017-1</t>
  </si>
  <si>
    <t>547809-2017-3</t>
  </si>
  <si>
    <t>29479-2018-1</t>
  </si>
  <si>
    <t>29479-2018-3</t>
  </si>
  <si>
    <t>29482-2018-1</t>
  </si>
  <si>
    <t>29482-2018-3</t>
  </si>
  <si>
    <t>29485-2018-1</t>
  </si>
  <si>
    <t>29485-2018-3</t>
  </si>
  <si>
    <t>327303-2017-1</t>
  </si>
  <si>
    <t>327303-2017-4</t>
  </si>
  <si>
    <t>327304-2017-1</t>
  </si>
  <si>
    <t>327304-2017-4</t>
  </si>
  <si>
    <t>393101-2017-1</t>
  </si>
  <si>
    <t>393101-2017-3</t>
  </si>
  <si>
    <t>439702-2017-1</t>
  </si>
  <si>
    <t>439702-2017-3</t>
  </si>
  <si>
    <t>508457-2017-1</t>
  </si>
  <si>
    <t>508457-2017-3</t>
  </si>
  <si>
    <t>508458-2017-1</t>
  </si>
  <si>
    <t>508458-2017-3</t>
  </si>
  <si>
    <t>548446-2017-1</t>
  </si>
  <si>
    <t>548446-2017-3</t>
  </si>
  <si>
    <t>548447-2017-1</t>
  </si>
  <si>
    <t>548447-2017-3</t>
  </si>
  <si>
    <t>548448-2017-1</t>
  </si>
  <si>
    <t>548448-2017-3</t>
  </si>
  <si>
    <t>38960-2018-1</t>
  </si>
  <si>
    <t>38960-2018-3</t>
  </si>
  <si>
    <t>327305-2017-1</t>
  </si>
  <si>
    <t>327305-2017-4</t>
  </si>
  <si>
    <t>335676-2017-1</t>
  </si>
  <si>
    <t>335676-2017-4</t>
  </si>
  <si>
    <t>393103-2017-1</t>
  </si>
  <si>
    <t>393103-2017-3</t>
  </si>
  <si>
    <t>435714-2017-1</t>
  </si>
  <si>
    <t>435714-2017-3</t>
  </si>
  <si>
    <t>508459-2017-1</t>
  </si>
  <si>
    <t>508459-2017-3</t>
  </si>
  <si>
    <t>548449-2017-1</t>
  </si>
  <si>
    <t>548449-2017-3</t>
  </si>
  <si>
    <t>38961-2018-1</t>
  </si>
  <si>
    <t>38961-2018-3</t>
  </si>
  <si>
    <t>334764-2017-1</t>
  </si>
  <si>
    <t>334764-2017-4</t>
  </si>
  <si>
    <t>386410-2017-1</t>
  </si>
  <si>
    <t>386410-2017-3</t>
  </si>
  <si>
    <t>435650-2017-1</t>
  </si>
  <si>
    <t>435650-2017-3</t>
  </si>
  <si>
    <t>495124-2017-1</t>
  </si>
  <si>
    <t>495124-2017-3</t>
  </si>
  <si>
    <t>544403-2017-1</t>
  </si>
  <si>
    <t>544403-2017-3</t>
  </si>
  <si>
    <t>37164-2018-1</t>
  </si>
  <si>
    <t>37164-2018-3</t>
  </si>
  <si>
    <t>334755-2017-1</t>
  </si>
  <si>
    <t>334755-2017-4</t>
  </si>
  <si>
    <t>334758-2017-1</t>
  </si>
  <si>
    <t>334758-2017-4</t>
  </si>
  <si>
    <t>334765-2017-1</t>
  </si>
  <si>
    <t>334765-2017-4</t>
  </si>
  <si>
    <t>386411-2017-1</t>
  </si>
  <si>
    <t>386411-2017-3</t>
  </si>
  <si>
    <t>386414-2017-1</t>
  </si>
  <si>
    <t>386414-2017-3</t>
  </si>
  <si>
    <t>386421-2017-1</t>
  </si>
  <si>
    <t>386421-2017-3</t>
  </si>
  <si>
    <t>435651-2017-1</t>
  </si>
  <si>
    <t>435651-2017-3</t>
  </si>
  <si>
    <t>435656-2017-3</t>
  </si>
  <si>
    <t>435656-2017-1</t>
  </si>
  <si>
    <t>435658-2017-1</t>
  </si>
  <si>
    <t>435658-2017-3</t>
  </si>
  <si>
    <t>495132-2017-1</t>
  </si>
  <si>
    <t>495132-2017-3</t>
  </si>
  <si>
    <t>495130-2017-3</t>
  </si>
  <si>
    <t>495130-2017-1</t>
  </si>
  <si>
    <t>495131-2017-1</t>
  </si>
  <si>
    <t>495131-2017-3</t>
  </si>
  <si>
    <t>544404-2017-1</t>
  </si>
  <si>
    <t>544404-2017-3</t>
  </si>
  <si>
    <t>544412-2017-1</t>
  </si>
  <si>
    <t>544412-2017-3</t>
  </si>
  <si>
    <t>544413-2017-1</t>
  </si>
  <si>
    <t>544413-2017-3</t>
  </si>
  <si>
    <t>37153-2018-1</t>
  </si>
  <si>
    <t>37153-2018-3</t>
  </si>
  <si>
    <t>37151-2018-3</t>
  </si>
  <si>
    <t>37151-2018-1</t>
  </si>
  <si>
    <t>37152-2018-1</t>
  </si>
  <si>
    <t>37152-2018-3</t>
  </si>
  <si>
    <t>334756-2017-1</t>
  </si>
  <si>
    <t>334756-2017-4</t>
  </si>
  <si>
    <t>334759-2017-1</t>
  </si>
  <si>
    <t>334759-2017-4</t>
  </si>
  <si>
    <t>334761-2017-1</t>
  </si>
  <si>
    <t>334761-2017-4</t>
  </si>
  <si>
    <t>386412-2017-1</t>
  </si>
  <si>
    <t>386412-2017-3</t>
  </si>
  <si>
    <t>386418-2017-1</t>
  </si>
  <si>
    <t>386418-2017-3</t>
  </si>
  <si>
    <t>386422-2017-1</t>
  </si>
  <si>
    <t>386422-2017-3</t>
  </si>
  <si>
    <t>435655-2017-1</t>
  </si>
  <si>
    <t>435655-2017-3</t>
  </si>
  <si>
    <t>435657-2017-1</t>
  </si>
  <si>
    <t>435657-2017-3</t>
  </si>
  <si>
    <t>435659-2017-1</t>
  </si>
  <si>
    <t>435659-2017-3</t>
  </si>
  <si>
    <t>495129-2017-1</t>
  </si>
  <si>
    <t>495129-2017-3</t>
  </si>
  <si>
    <t>495128-2017-1</t>
  </si>
  <si>
    <t>495128-2017-3</t>
  </si>
  <si>
    <t>495127-2017-1</t>
  </si>
  <si>
    <t>495127-2017-3</t>
  </si>
  <si>
    <t>544405-2017-1</t>
  </si>
  <si>
    <t>544405-2017-3</t>
  </si>
  <si>
    <t>544411-2017-1</t>
  </si>
  <si>
    <t>544411-2017-3</t>
  </si>
  <si>
    <t>544416-2017-1</t>
  </si>
  <si>
    <t>544416-2017-3</t>
  </si>
  <si>
    <t>37150-2018-1</t>
  </si>
  <si>
    <t>37150-2018-3</t>
  </si>
  <si>
    <t>37147-2018-1</t>
  </si>
  <si>
    <t>37147-2018-3</t>
  </si>
  <si>
    <t>37146-2018-1</t>
  </si>
  <si>
    <t>37146-2018-3</t>
  </si>
  <si>
    <t>392665-2017-1</t>
  </si>
  <si>
    <t>392665-2017-3</t>
  </si>
  <si>
    <t>439279-2017-1</t>
  </si>
  <si>
    <t>439279-2017-3</t>
  </si>
  <si>
    <t>479105-2017-1</t>
  </si>
  <si>
    <t>479105-2017-3</t>
  </si>
  <si>
    <t>514130-2017-1</t>
  </si>
  <si>
    <t>514130-2017-3</t>
  </si>
  <si>
    <t>10040-2018-1</t>
  </si>
  <si>
    <t>10040-2018-3</t>
  </si>
  <si>
    <t>392666-2017-1</t>
  </si>
  <si>
    <t>392666-2017-3</t>
  </si>
  <si>
    <t>439281-2017-1</t>
  </si>
  <si>
    <t>439281-2017-3</t>
  </si>
  <si>
    <t>479106-2017-1</t>
  </si>
  <si>
    <t>479106-2017-3</t>
  </si>
  <si>
    <t>514133-2017-1</t>
  </si>
  <si>
    <t>514133-2017-3</t>
  </si>
  <si>
    <t>10041-2018-1</t>
  </si>
  <si>
    <t>10041-2018-3</t>
  </si>
  <si>
    <t>312473-2017-1</t>
  </si>
  <si>
    <t>312473-2017-4</t>
  </si>
  <si>
    <t>355330-2017-1</t>
  </si>
  <si>
    <t>355330-2017-3</t>
  </si>
  <si>
    <t>406499-2017-1</t>
  </si>
  <si>
    <t>406503-2017-3</t>
  </si>
  <si>
    <t>463513-2017-1</t>
  </si>
  <si>
    <t>463513-2017-3</t>
  </si>
  <si>
    <t>523735-2017-1</t>
  </si>
  <si>
    <t>523735-2017-3</t>
  </si>
  <si>
    <t>4427-2018-1</t>
  </si>
  <si>
    <t>4427-2018-3</t>
  </si>
  <si>
    <t>312474-2017-1</t>
  </si>
  <si>
    <t>312474-2017-4</t>
  </si>
  <si>
    <t>355331-2017-1</t>
  </si>
  <si>
    <t>355331-2017-3</t>
  </si>
  <si>
    <t>409791-2017-1</t>
  </si>
  <si>
    <t>411813-2017-3</t>
  </si>
  <si>
    <t>470445-2017-1</t>
  </si>
  <si>
    <t>470445-2017-3</t>
  </si>
  <si>
    <t>518021-2017-1</t>
  </si>
  <si>
    <t>518021-2017-3</t>
  </si>
  <si>
    <t>5935-2018-1</t>
  </si>
  <si>
    <t>5935-2018-3</t>
  </si>
  <si>
    <t>312475-2017-1</t>
  </si>
  <si>
    <t>312475-2017-4</t>
  </si>
  <si>
    <t>355332-2017-3</t>
  </si>
  <si>
    <t>355332-2017-1</t>
  </si>
  <si>
    <t>409792-2017-1</t>
  </si>
  <si>
    <t>411815-2017-3</t>
  </si>
  <si>
    <t>470449-2017-1</t>
  </si>
  <si>
    <t>470449-2017-3</t>
  </si>
  <si>
    <t>518022-2017-1</t>
  </si>
  <si>
    <t>518022-2017-3</t>
  </si>
  <si>
    <t>5936-2018-1</t>
  </si>
  <si>
    <t>5936-2018-3</t>
  </si>
  <si>
    <t>313748-2017-1</t>
  </si>
  <si>
    <t>313748-2017-4</t>
  </si>
  <si>
    <t>357603-2017-1</t>
  </si>
  <si>
    <t>357603-2017-3</t>
  </si>
  <si>
    <t>409793-2017-1</t>
  </si>
  <si>
    <t>411814-2017-3</t>
  </si>
  <si>
    <t>470448-2017-1</t>
  </si>
  <si>
    <t>470448-2017-3</t>
  </si>
  <si>
    <t>518023-2017-1</t>
  </si>
  <si>
    <t>518023-2017-3</t>
  </si>
  <si>
    <t>5937-2018-1</t>
  </si>
  <si>
    <t>5937-2018-3</t>
  </si>
  <si>
    <t>313749-2017-1</t>
  </si>
  <si>
    <t>313749-2017-4</t>
  </si>
  <si>
    <t>357604-2017-1</t>
  </si>
  <si>
    <t>357604-2017-3</t>
  </si>
  <si>
    <t>411954-2017-1</t>
  </si>
  <si>
    <t>411960-2017-3</t>
  </si>
  <si>
    <t>465964-2017-1</t>
  </si>
  <si>
    <t>465964-2017-3</t>
  </si>
  <si>
    <t>526911-2017-3</t>
  </si>
  <si>
    <t>526911-2017-1</t>
  </si>
  <si>
    <t>7082-2018-1</t>
  </si>
  <si>
    <t>7082-2018-3</t>
  </si>
  <si>
    <t>313750-2017-1</t>
  </si>
  <si>
    <t>313750-2017-4</t>
  </si>
  <si>
    <t>358742-2017-1</t>
  </si>
  <si>
    <t>358742-2017-3</t>
  </si>
  <si>
    <t>411955-2017-1</t>
  </si>
  <si>
    <t>411961-2017-3</t>
  </si>
  <si>
    <t>465965-2017-1</t>
  </si>
  <si>
    <t>465965-2017-3</t>
  </si>
  <si>
    <t>526912-2017-1</t>
  </si>
  <si>
    <t>526912-2017-3</t>
  </si>
  <si>
    <t>7086-2018-1</t>
  </si>
  <si>
    <t>7086-2018-3</t>
  </si>
  <si>
    <t>316196-2017-1</t>
  </si>
  <si>
    <t>316196-2017-4</t>
  </si>
  <si>
    <t>366701-2017-1</t>
  </si>
  <si>
    <t>366701-2017-3</t>
  </si>
  <si>
    <t>411918-2017-1</t>
  </si>
  <si>
    <t>411921-2017-3</t>
  </si>
  <si>
    <t>468381-2017-1</t>
  </si>
  <si>
    <t>468381-2017-3</t>
  </si>
  <si>
    <t>525742-2017-1</t>
  </si>
  <si>
    <t>525742-2017-3</t>
  </si>
  <si>
    <t>11731-2018-1</t>
  </si>
  <si>
    <t>11731-2018-3</t>
  </si>
  <si>
    <t>395094-2017-1</t>
  </si>
  <si>
    <t>395094-2017-3</t>
  </si>
  <si>
    <t>439283-2017-1</t>
  </si>
  <si>
    <t>439283-2017-3</t>
  </si>
  <si>
    <t>479107-2017-1</t>
  </si>
  <si>
    <t>479107-2017-3</t>
  </si>
  <si>
    <t>514134-2017-1</t>
  </si>
  <si>
    <t>514134-2017-3</t>
  </si>
  <si>
    <t>38572-2018-1</t>
  </si>
  <si>
    <t>38572-2018-3</t>
  </si>
  <si>
    <t>338163-2017-1</t>
  </si>
  <si>
    <t>338163-2017-4</t>
  </si>
  <si>
    <t>395095-2017-1</t>
  </si>
  <si>
    <t>395095-2017-3</t>
  </si>
  <si>
    <t>406500-2017-1</t>
  </si>
  <si>
    <t>406504-2017-3</t>
  </si>
  <si>
    <t>463511-2017-1</t>
  </si>
  <si>
    <t>463511-2017-3</t>
  </si>
  <si>
    <t>523727-2017-1</t>
  </si>
  <si>
    <t>523727-2017-3</t>
  </si>
  <si>
    <t>4428-2018-1</t>
  </si>
  <si>
    <t>4428-2018-3</t>
  </si>
  <si>
    <t>334150-2017-1</t>
  </si>
  <si>
    <t>334150-2017-4</t>
  </si>
  <si>
    <t>390076-2017-1</t>
  </si>
  <si>
    <t>390076-2017-3</t>
  </si>
  <si>
    <t>435098-2017-1</t>
  </si>
  <si>
    <t>435098-2017-3</t>
  </si>
  <si>
    <t>497608-2017-1</t>
  </si>
  <si>
    <t>497608-2017-3</t>
  </si>
  <si>
    <t>550920-2017-1</t>
  </si>
  <si>
    <t>550920-2017-3</t>
  </si>
  <si>
    <t>32966-2018-1</t>
  </si>
  <si>
    <t>32966-2018-3</t>
  </si>
  <si>
    <t>335610-2017-1</t>
  </si>
  <si>
    <t>335610-2017-4</t>
  </si>
  <si>
    <t>390078-2017-1</t>
  </si>
  <si>
    <t>390078-2017-3</t>
  </si>
  <si>
    <t>435695-2017-1</t>
  </si>
  <si>
    <t>435695-2017-3</t>
  </si>
  <si>
    <t>503632-2017-1</t>
  </si>
  <si>
    <t>503632-2017-3</t>
  </si>
  <si>
    <t>552556-2017-3</t>
  </si>
  <si>
    <t>552556-2017-1</t>
  </si>
  <si>
    <t>34200-2018-1</t>
  </si>
  <si>
    <t>34200-2018-3</t>
  </si>
  <si>
    <t>323129-2017-1</t>
  </si>
  <si>
    <t>323129-2017-4</t>
  </si>
  <si>
    <t>380159-2017-1</t>
  </si>
  <si>
    <t>380159-2017-3</t>
  </si>
  <si>
    <t>428445-2017-1</t>
  </si>
  <si>
    <t>428445-2017-3</t>
  </si>
  <si>
    <t>490124-2017-1</t>
  </si>
  <si>
    <t>490124-2017-3</t>
  </si>
  <si>
    <t>536648-2017-1</t>
  </si>
  <si>
    <t>536648-2017-3</t>
  </si>
  <si>
    <t>22646-2018-1</t>
  </si>
  <si>
    <t>22646-2018-3</t>
  </si>
  <si>
    <t>325110-2017-1</t>
  </si>
  <si>
    <t>325110-2017-4</t>
  </si>
  <si>
    <t>390897-2017-1</t>
  </si>
  <si>
    <t>390897-2017-3</t>
  </si>
  <si>
    <t>435502-2017-3</t>
  </si>
  <si>
    <t>435502-2017-1</t>
  </si>
  <si>
    <t>490122-2017-1</t>
  </si>
  <si>
    <t>490122-2017-3</t>
  </si>
  <si>
    <t>546369-2017-1</t>
  </si>
  <si>
    <t>546369-2017-3</t>
  </si>
  <si>
    <t>24947-2018-1</t>
  </si>
  <si>
    <t>24947-2018-3</t>
  </si>
  <si>
    <t>313990-2017-1</t>
  </si>
  <si>
    <t>313990-2017-4</t>
  </si>
  <si>
    <t>362617-2017-1</t>
  </si>
  <si>
    <t>362617-2017-3</t>
  </si>
  <si>
    <t>413345-2017-1</t>
  </si>
  <si>
    <t>413346-2017-3</t>
  </si>
  <si>
    <t>466059-2017-1</t>
  </si>
  <si>
    <t>466059-2017-3</t>
  </si>
  <si>
    <t>519091-2017-1</t>
  </si>
  <si>
    <t>519091-2017-3</t>
  </si>
  <si>
    <t>12307-2018-1</t>
  </si>
  <si>
    <t>12307-2018-3</t>
  </si>
  <si>
    <t>325109-2017-1</t>
  </si>
  <si>
    <t>325109-2017-4</t>
  </si>
  <si>
    <t>380158-2017-1</t>
  </si>
  <si>
    <t>380158-2017-3</t>
  </si>
  <si>
    <t>428448-2017-1</t>
  </si>
  <si>
    <t>428449-2017-3</t>
  </si>
  <si>
    <t>488730-2017-1</t>
  </si>
  <si>
    <t>488730-2017-3</t>
  </si>
  <si>
    <t>536645-2017-1</t>
  </si>
  <si>
    <t>536645-2017-3</t>
  </si>
  <si>
    <t>22645-2018-1</t>
  </si>
  <si>
    <t>22645-2018-3</t>
  </si>
  <si>
    <t>337041-2017-1</t>
  </si>
  <si>
    <t>337041-2017-4</t>
  </si>
  <si>
    <t>384158-2017-1</t>
  </si>
  <si>
    <t>384158-2017-3</t>
  </si>
  <si>
    <t>430849-2017-1</t>
  </si>
  <si>
    <t>430849-2017-3</t>
  </si>
  <si>
    <t>500321-2017-1</t>
  </si>
  <si>
    <t>500321-2017-3</t>
  </si>
  <si>
    <t>544464-2017-1</t>
  </si>
  <si>
    <t>544464-2017-3</t>
  </si>
  <si>
    <t>24948-2018-1</t>
  </si>
  <si>
    <t>24948-2018-3</t>
  </si>
  <si>
    <t>329405-2017-4</t>
  </si>
  <si>
    <t>392677-2017-1</t>
  </si>
  <si>
    <t>392677-2017-3</t>
  </si>
  <si>
    <t>442278-2017-1</t>
  </si>
  <si>
    <t>442278-2017-3</t>
  </si>
  <si>
    <t>493228-2017-1</t>
  </si>
  <si>
    <t>493228-2017-3</t>
  </si>
  <si>
    <t>548428-2017-1</t>
  </si>
  <si>
    <t>548428-2017-3</t>
  </si>
  <si>
    <t>29468-2018-1</t>
  </si>
  <si>
    <t>29468-2018-3</t>
  </si>
  <si>
    <t>329405-2017-1-insitu2</t>
  </si>
  <si>
    <t>314019-2017-1</t>
  </si>
  <si>
    <t>314019-2017-4</t>
  </si>
  <si>
    <t>361884-2017-1</t>
  </si>
  <si>
    <t>361884-2017-3</t>
  </si>
  <si>
    <t>409805-2017-1</t>
  </si>
  <si>
    <t>409810-2017-3</t>
  </si>
  <si>
    <t>464575-2017-1</t>
  </si>
  <si>
    <t>464575-2017-3</t>
  </si>
  <si>
    <t>516639-2017-1</t>
  </si>
  <si>
    <t>516639-2017-3</t>
  </si>
  <si>
    <t>5363-2018-1</t>
  </si>
  <si>
    <t>5363-2018-3</t>
  </si>
  <si>
    <t>317869-2017-1</t>
  </si>
  <si>
    <t>P15</t>
  </si>
  <si>
    <t>317871-2017-1</t>
  </si>
  <si>
    <t>P50</t>
  </si>
  <si>
    <t>372860-2017-1</t>
  </si>
  <si>
    <t>372861-2017-1</t>
  </si>
  <si>
    <t>433241-2017-1</t>
  </si>
  <si>
    <t>433243-2017-1</t>
  </si>
  <si>
    <t>481107-2017-1</t>
  </si>
  <si>
    <t>481112-2017-1</t>
  </si>
  <si>
    <t>523550-2017-1</t>
  </si>
  <si>
    <t>523554-2017-1</t>
  </si>
  <si>
    <t>9902-2018-1</t>
  </si>
  <si>
    <t>9908-2018-1</t>
  </si>
  <si>
    <t>329526-2017-1</t>
  </si>
  <si>
    <t>329531-2017-1</t>
  </si>
  <si>
    <t>376807-2017-1</t>
  </si>
  <si>
    <t>376813-2017-1</t>
  </si>
  <si>
    <t>435682-2017-1</t>
  </si>
  <si>
    <t>435686-2017-1</t>
  </si>
  <si>
    <t>483927-2017-1</t>
  </si>
  <si>
    <t>483930-2017-1</t>
  </si>
  <si>
    <t>525728-2017-1</t>
  </si>
  <si>
    <t>525731-2017-1</t>
  </si>
  <si>
    <t>9903-2018-1</t>
  </si>
  <si>
    <t>9909-2018-1</t>
  </si>
  <si>
    <t>317874-2017-1</t>
  </si>
  <si>
    <t>317878-2017-1</t>
  </si>
  <si>
    <t>370756-2017-1</t>
  </si>
  <si>
    <t>370758-2017-1</t>
  </si>
  <si>
    <t>433236-2017-1</t>
  </si>
  <si>
    <t>433238-2017-1</t>
  </si>
  <si>
    <t>483929-2017-1</t>
  </si>
  <si>
    <t>483935-2017-1</t>
  </si>
  <si>
    <t>523545-2017-1</t>
  </si>
  <si>
    <t>523547-2017-1</t>
  </si>
  <si>
    <t>9864-2018-1</t>
  </si>
  <si>
    <t>9865-2018-1</t>
  </si>
  <si>
    <t>317875-2017-1</t>
  </si>
  <si>
    <t>317879-2017-1</t>
  </si>
  <si>
    <t>370757-2017-1</t>
  </si>
  <si>
    <t>370759-2017-1</t>
  </si>
  <si>
    <t>433237-2017-1</t>
  </si>
  <si>
    <t>433239-2017-1</t>
  </si>
  <si>
    <t>485252-2017-1</t>
  </si>
  <si>
    <t>485253-2017-1</t>
  </si>
  <si>
    <t>523546-2017-1</t>
  </si>
  <si>
    <t>523548-2017-1</t>
  </si>
  <si>
    <t>9872-2018-1</t>
  </si>
  <si>
    <t>9871-2018-1</t>
  </si>
  <si>
    <t>317872-2017-1</t>
  </si>
  <si>
    <t>317876-2017-1</t>
  </si>
  <si>
    <t>372871-2017-1</t>
  </si>
  <si>
    <t>372872-2017-1</t>
  </si>
  <si>
    <t>434730-2017-1</t>
  </si>
  <si>
    <t>434731-2017-1</t>
  </si>
  <si>
    <t>509783-2017-1</t>
  </si>
  <si>
    <t>509782-2017-1</t>
  </si>
  <si>
    <t>528288-2017-1</t>
  </si>
  <si>
    <t>528285-2017-1</t>
  </si>
  <si>
    <t>9893-2018-1</t>
  </si>
  <si>
    <t>9897-2018-1</t>
  </si>
  <si>
    <t>317873-2017-1</t>
  </si>
  <si>
    <t>317877-2017-1</t>
  </si>
  <si>
    <t>372873-2017-1</t>
  </si>
  <si>
    <t>372875-2017-1</t>
  </si>
  <si>
    <t>434701-2017-1</t>
  </si>
  <si>
    <t>434706-2017-1</t>
  </si>
  <si>
    <t>501285-2017-1</t>
  </si>
  <si>
    <t>501286-2017-1</t>
  </si>
  <si>
    <t>528294-2017-1</t>
  </si>
  <si>
    <t>528289-2017-1</t>
  </si>
  <si>
    <t>9894-2018-1</t>
  </si>
  <si>
    <t>9898-2018-1</t>
  </si>
  <si>
    <t>317868-2017-1</t>
  </si>
  <si>
    <t>317870-2017-1</t>
  </si>
  <si>
    <t>370760-2017-1</t>
  </si>
  <si>
    <t>370761-2017-1</t>
  </si>
  <si>
    <t>433422-2017-1</t>
  </si>
  <si>
    <t>433423-2017-1</t>
  </si>
  <si>
    <t>481106-2017-1</t>
  </si>
  <si>
    <t>481111-2017-1</t>
  </si>
  <si>
    <t>529232-2017-1</t>
  </si>
  <si>
    <t>525754-2017-1</t>
  </si>
  <si>
    <t>9901-2018-1</t>
  </si>
  <si>
    <t>9907-2018-1</t>
  </si>
  <si>
    <t>316577-2017-1</t>
  </si>
  <si>
    <t>316562-2017-1</t>
  </si>
  <si>
    <t>372854-2017-1</t>
  </si>
  <si>
    <t>372853-2017-1</t>
  </si>
  <si>
    <t>433240-2017-1</t>
  </si>
  <si>
    <t>433247-2017-1</t>
  </si>
  <si>
    <t>481105-2017-1</t>
  </si>
  <si>
    <t>481110-2017-1</t>
  </si>
  <si>
    <t>523549-2017-1</t>
  </si>
  <si>
    <t>523553-2017-1</t>
  </si>
  <si>
    <t>9870-2018-1</t>
  </si>
  <si>
    <t>9906-2018-1</t>
  </si>
  <si>
    <t>350303-2017-1</t>
  </si>
  <si>
    <t>350301-2017-1</t>
  </si>
  <si>
    <t>390979-2017-1</t>
  </si>
  <si>
    <t>390983-2017-1</t>
  </si>
  <si>
    <t>446062-2017-1</t>
  </si>
  <si>
    <t>446065-2017-1</t>
  </si>
  <si>
    <t>505754-2017-1</t>
  </si>
  <si>
    <t>505759-2017-1</t>
  </si>
  <si>
    <t>541086-2017-1</t>
  </si>
  <si>
    <t>541085-2017-1</t>
  </si>
  <si>
    <t>18927-2018-1</t>
  </si>
  <si>
    <t>18929-2018-1</t>
  </si>
  <si>
    <t>350296-2017-1</t>
  </si>
  <si>
    <t>350308-2017-1</t>
  </si>
  <si>
    <t>390994-2017-1</t>
  </si>
  <si>
    <t>390990-2017-1</t>
  </si>
  <si>
    <t>446039-2017-1</t>
  </si>
  <si>
    <t>446040-2017-1</t>
  </si>
  <si>
    <t>501965-2017-1</t>
  </si>
  <si>
    <t>501967-2017-1</t>
  </si>
  <si>
    <t>541265-2017-1</t>
  </si>
  <si>
    <t>541266-2017-1</t>
  </si>
  <si>
    <t>16190-2018-1</t>
  </si>
  <si>
    <t>16192-2018-1</t>
  </si>
  <si>
    <t>335616-2017-1</t>
  </si>
  <si>
    <t>335625-2017-1</t>
  </si>
  <si>
    <t>384209-2017-1</t>
  </si>
  <si>
    <t>384211-2017-1</t>
  </si>
  <si>
    <t>446064-2017-1</t>
  </si>
  <si>
    <t>446063-2017-1</t>
  </si>
  <si>
    <t>501962-2017-1</t>
  </si>
  <si>
    <t>501960-2017-1</t>
  </si>
  <si>
    <t>541077-2017-1</t>
  </si>
  <si>
    <t>541078-2017-1</t>
  </si>
  <si>
    <t>15971-2018-1</t>
  </si>
  <si>
    <t>15975-2018-1</t>
  </si>
  <si>
    <t>334745-2017-1</t>
  </si>
  <si>
    <t>334746-2017-1</t>
  </si>
  <si>
    <t>384210-2017-1</t>
  </si>
  <si>
    <t>384212-2017-1</t>
  </si>
  <si>
    <t>446031-2017-1</t>
  </si>
  <si>
    <t>446037-2017-1</t>
  </si>
  <si>
    <t>501961-2017-1</t>
  </si>
  <si>
    <t>501963-2017-1</t>
  </si>
  <si>
    <t>541080-2017-1</t>
  </si>
  <si>
    <t>541076-2017-1</t>
  </si>
  <si>
    <t>15972-2018-1</t>
  </si>
  <si>
    <t>15977-2018-1</t>
  </si>
  <si>
    <t>334742-2017-1</t>
  </si>
  <si>
    <t>334743-2017-1</t>
  </si>
  <si>
    <t>390981-2017-1</t>
  </si>
  <si>
    <t>390984-2017-1</t>
  </si>
  <si>
    <t>449557-2017-1</t>
  </si>
  <si>
    <t>449565-2017-1</t>
  </si>
  <si>
    <t>503669-2017-1</t>
  </si>
  <si>
    <t>503673-2017-1</t>
  </si>
  <si>
    <t>541074-2017-1</t>
  </si>
  <si>
    <t>541073-2017-1</t>
  </si>
  <si>
    <t>16183-2018-1</t>
  </si>
  <si>
    <t>16186-2018-1</t>
  </si>
  <si>
    <t>334738-2017-1</t>
  </si>
  <si>
    <t>334737-2017-1</t>
  </si>
  <si>
    <t>390982-2017-1</t>
  </si>
  <si>
    <t>390985-2017-1</t>
  </si>
  <si>
    <t>449566-2017-1</t>
  </si>
  <si>
    <t>449559-2017-1</t>
  </si>
  <si>
    <t>503663-2017-1</t>
  </si>
  <si>
    <t>503662-2017-1</t>
  </si>
  <si>
    <t>541079-2017-1</t>
  </si>
  <si>
    <t>541072-2017-1</t>
  </si>
  <si>
    <t>16184-2018-1</t>
  </si>
  <si>
    <t>16188-2018-1</t>
  </si>
  <si>
    <t>316573-2017-1</t>
  </si>
  <si>
    <t>316575-2017-1</t>
  </si>
  <si>
    <t>389375-2017-1</t>
  </si>
  <si>
    <t>389380-2017-1</t>
  </si>
  <si>
    <t>434711-2017-1</t>
  </si>
  <si>
    <t>434708-2017-1</t>
  </si>
  <si>
    <t>501289-2017-1</t>
  </si>
  <si>
    <t>501290-2017-1</t>
  </si>
  <si>
    <t>528286-2017-1</t>
  </si>
  <si>
    <t>528290-2017-1</t>
  </si>
  <si>
    <t>9895-2018-1</t>
  </si>
  <si>
    <t>9899-2018-1</t>
  </si>
  <si>
    <t>316574-2017-1</t>
  </si>
  <si>
    <t>316576-2017-1</t>
  </si>
  <si>
    <t>389350-2017-1</t>
  </si>
  <si>
    <t>389352-2017-1</t>
  </si>
  <si>
    <t>434712-2017-1</t>
  </si>
  <si>
    <t>434710-2017-1</t>
  </si>
  <si>
    <t>501293-2017-1</t>
  </si>
  <si>
    <t>501292-2017-1</t>
  </si>
  <si>
    <t>529241-2017-1</t>
  </si>
  <si>
    <t>529261-2017-1</t>
  </si>
  <si>
    <t>9896-2018-1</t>
  </si>
  <si>
    <t>9900-2018-1</t>
  </si>
  <si>
    <t>332735-2017-1</t>
  </si>
  <si>
    <t>332738-2017-1</t>
  </si>
  <si>
    <t>389349-2017-1</t>
  </si>
  <si>
    <t>389351-2017-1</t>
  </si>
  <si>
    <t>449569-2017-1</t>
  </si>
  <si>
    <t>449562-2017-1</t>
  </si>
  <si>
    <t>505757-2017-1</t>
  </si>
  <si>
    <t>505763-2017-1</t>
  </si>
  <si>
    <t>528284-2017-1</t>
  </si>
  <si>
    <t>528287-2017-1</t>
  </si>
  <si>
    <t>9890-2018-1</t>
  </si>
  <si>
    <t>9889-2018-1</t>
  </si>
  <si>
    <t>332733-2017-1</t>
  </si>
  <si>
    <t>332736-2017-1</t>
  </si>
  <si>
    <t>389373-2017-1</t>
  </si>
  <si>
    <t>389378-2017-1</t>
  </si>
  <si>
    <t>446599-2017-1</t>
  </si>
  <si>
    <t>446601-2017-1</t>
  </si>
  <si>
    <t>503672-2017-1</t>
  </si>
  <si>
    <t>503666-2017-1</t>
  </si>
  <si>
    <t>536457-2017-1</t>
  </si>
  <si>
    <t>536458-2017-1</t>
  </si>
  <si>
    <t>9888-2018-1</t>
  </si>
  <si>
    <t>9887-2018-1</t>
  </si>
  <si>
    <t>332734-2017-1</t>
  </si>
  <si>
    <t>332737-2017-1</t>
  </si>
  <si>
    <t>389374-2017-1</t>
  </si>
  <si>
    <t>389379-2017-1</t>
  </si>
  <si>
    <t>446600-2017-1</t>
  </si>
  <si>
    <t>446602-2017-1</t>
  </si>
  <si>
    <t>503675-2017-1</t>
  </si>
  <si>
    <t>503674-2017-1</t>
  </si>
  <si>
    <t>536459-2017-1</t>
  </si>
  <si>
    <t>536460-2017-1</t>
  </si>
  <si>
    <t>9886-2018-1</t>
  </si>
  <si>
    <t>9885-2018-1</t>
  </si>
  <si>
    <t>334751-2017-1</t>
  </si>
  <si>
    <t>334744-2017-1</t>
  </si>
  <si>
    <t>376812-2017-1</t>
  </si>
  <si>
    <t>376821-2017-1</t>
  </si>
  <si>
    <t>442645-2017-1</t>
  </si>
  <si>
    <t>442648-2017-1</t>
  </si>
  <si>
    <t>501601-2017-1</t>
  </si>
  <si>
    <t>501605-2017-1</t>
  </si>
  <si>
    <t>541101-2017-1</t>
  </si>
  <si>
    <t>541100-2017-1</t>
  </si>
  <si>
    <t>14512-2018-1</t>
  </si>
  <si>
    <t>14517-2018-1</t>
  </si>
  <si>
    <t>329529-2017-1</t>
  </si>
  <si>
    <t>329534-2017-1</t>
  </si>
  <si>
    <t>376818-2017-1</t>
  </si>
  <si>
    <t>376810-2017-1</t>
  </si>
  <si>
    <t>435685-2017-1</t>
  </si>
  <si>
    <t>435689-2017-1</t>
  </si>
  <si>
    <t>501599-2017-1</t>
  </si>
  <si>
    <t>501602-2017-1</t>
  </si>
  <si>
    <t>541093-2017-1</t>
  </si>
  <si>
    <t>541096-2017-1</t>
  </si>
  <si>
    <t>14510-2018-1</t>
  </si>
  <si>
    <t>14515-2018-1</t>
  </si>
  <si>
    <t>329527-2017-1</t>
  </si>
  <si>
    <t>329532-2017-1</t>
  </si>
  <si>
    <t>376808-2017-1</t>
  </si>
  <si>
    <t>376814-2017-1</t>
  </si>
  <si>
    <t>435683-2017-1</t>
  </si>
  <si>
    <t>435687-2017-1</t>
  </si>
  <si>
    <t>483936-2017-1</t>
  </si>
  <si>
    <t>483938-2017-1</t>
  </si>
  <si>
    <t>525729-2017-1</t>
  </si>
  <si>
    <t>525732-2017-1</t>
  </si>
  <si>
    <t>9904-2018-1</t>
  </si>
  <si>
    <t>9910-2018-1</t>
  </si>
  <si>
    <t>329528-2017-1</t>
  </si>
  <si>
    <t>329533-2017-1</t>
  </si>
  <si>
    <t>376809-2017-1</t>
  </si>
  <si>
    <t>376815-2017-1</t>
  </si>
  <si>
    <t>435684-2017-1</t>
  </si>
  <si>
    <t>435688-2017-1</t>
  </si>
  <si>
    <t>483937-2017-1</t>
  </si>
  <si>
    <t>483928-2017-1</t>
  </si>
  <si>
    <t>525730-2017-1</t>
  </si>
  <si>
    <t>525733-2017-1</t>
  </si>
  <si>
    <t>9905-2018-1</t>
  </si>
  <si>
    <t>9911-2018-1</t>
  </si>
  <si>
    <t>329530-2017-1</t>
  </si>
  <si>
    <t>329535-2017-1</t>
  </si>
  <si>
    <t>376811-2017-1</t>
  </si>
  <si>
    <t>376820-2017-1</t>
  </si>
  <si>
    <t>442642-2017-1</t>
  </si>
  <si>
    <t>442646-2017-1</t>
  </si>
  <si>
    <t>501600-2017-1</t>
  </si>
  <si>
    <t>501603-2017-1</t>
  </si>
  <si>
    <t>541084-2017-1</t>
  </si>
  <si>
    <t>541083-2017-1</t>
  </si>
  <si>
    <t>14511-2018-1</t>
  </si>
  <si>
    <t>14516-2018-1</t>
  </si>
  <si>
    <t>350304-2017-1</t>
  </si>
  <si>
    <t>350300-2017-1</t>
  </si>
  <si>
    <t>390986-2017-1</t>
  </si>
  <si>
    <t>390991-2017-1</t>
  </si>
  <si>
    <t>446044-2017-1</t>
  </si>
  <si>
    <t>446045-2017-1</t>
  </si>
  <si>
    <t>501846-2017-1</t>
  </si>
  <si>
    <t>501850-2017-1</t>
  </si>
  <si>
    <t>541113-2017-1</t>
  </si>
  <si>
    <t>541114-2017-1</t>
  </si>
  <si>
    <t>15983-2018-1</t>
  </si>
  <si>
    <t>15980-2018-1</t>
  </si>
  <si>
    <t>350302-2017-1</t>
  </si>
  <si>
    <t>350311-2017-1</t>
  </si>
  <si>
    <t>390316-2017-1</t>
  </si>
  <si>
    <t>390318-2017-1</t>
  </si>
  <si>
    <t>449555-2017-1</t>
  </si>
  <si>
    <t>449563-2017-1</t>
  </si>
  <si>
    <t>505756-2017-1</t>
  </si>
  <si>
    <t>505762-2017-1</t>
  </si>
  <si>
    <t>541090-2017-1</t>
  </si>
  <si>
    <t>541089-2017-1</t>
  </si>
  <si>
    <t>16182-2018-1</t>
  </si>
  <si>
    <t>16185-2018-1</t>
  </si>
  <si>
    <t>350310-2017-1</t>
  </si>
  <si>
    <t>350294-2017-1</t>
  </si>
  <si>
    <t>390987-2017-1</t>
  </si>
  <si>
    <t>390992-2017-1</t>
  </si>
  <si>
    <t>446043-2017-1</t>
  </si>
  <si>
    <t>445990-2017-1</t>
  </si>
  <si>
    <t>501847-2017-1</t>
  </si>
  <si>
    <t>501851-2017-1</t>
  </si>
  <si>
    <t>541115-2017-1</t>
  </si>
  <si>
    <t>541110-2017-1</t>
  </si>
  <si>
    <t>15981-2018-1</t>
  </si>
  <si>
    <t>15984-2018-1</t>
  </si>
  <si>
    <t>350295-2017-1</t>
  </si>
  <si>
    <t>350309-2017-1</t>
  </si>
  <si>
    <t>390315-2017-1</t>
  </si>
  <si>
    <t>390317-2017-1</t>
  </si>
  <si>
    <t>445991-2017-1</t>
  </si>
  <si>
    <t>446038-2017-1</t>
  </si>
  <si>
    <t>505755-2017-1</t>
  </si>
  <si>
    <t>505761-2017-1</t>
  </si>
  <si>
    <t>541088-2017-1</t>
  </si>
  <si>
    <t>541087-2017-1</t>
  </si>
  <si>
    <t>18928-2018-1</t>
  </si>
  <si>
    <t>18930-2018-1</t>
  </si>
  <si>
    <t>350307-2017-1</t>
  </si>
  <si>
    <t>350297-2017-1</t>
  </si>
  <si>
    <t>390989-2017-1</t>
  </si>
  <si>
    <t>390993-2017-1</t>
  </si>
  <si>
    <t>446041-2017-1</t>
  </si>
  <si>
    <t>446042-2017-1</t>
  </si>
  <si>
    <t>501964-2017-1</t>
  </si>
  <si>
    <t>501966-2017-1</t>
  </si>
  <si>
    <t>541111-2017-1</t>
  </si>
  <si>
    <t>541112-2017-1</t>
  </si>
  <si>
    <t>16189-2018-1</t>
  </si>
  <si>
    <t>16191-2018-1</t>
  </si>
  <si>
    <t>350305-2017-1</t>
  </si>
  <si>
    <t>350299-2017-1</t>
  </si>
  <si>
    <t>389371-2017-1</t>
  </si>
  <si>
    <t>389376-2017-1</t>
  </si>
  <si>
    <t>449560-2017-1</t>
  </si>
  <si>
    <t>449567-2017-1</t>
  </si>
  <si>
    <t>503671-2017-1</t>
  </si>
  <si>
    <t>503670-2017-1</t>
  </si>
  <si>
    <t>536453-2017-1</t>
  </si>
  <si>
    <t>536454-2017-1</t>
  </si>
  <si>
    <t>11639-2018-1</t>
  </si>
  <si>
    <t>11641-2018-1</t>
  </si>
  <si>
    <t>350306-2017-1</t>
  </si>
  <si>
    <t>350298-2017-1</t>
  </si>
  <si>
    <t>389372-2017-1</t>
  </si>
  <si>
    <t>389377-2017-1</t>
  </si>
  <si>
    <t>449561-2017-1</t>
  </si>
  <si>
    <t>449568-2017-1</t>
  </si>
  <si>
    <t>503668-2017-1</t>
  </si>
  <si>
    <t>503667-2017-1</t>
  </si>
  <si>
    <t>536451-2017-1</t>
  </si>
  <si>
    <t>536452-2017-1</t>
  </si>
  <si>
    <t>11642-2018-1</t>
  </si>
  <si>
    <t>11640-2018-1</t>
  </si>
  <si>
    <t>334749-2017-1</t>
  </si>
  <si>
    <t>334750-2017-1</t>
  </si>
  <si>
    <t>384214-2017-1</t>
  </si>
  <si>
    <t>384217-2017-1</t>
  </si>
  <si>
    <t>443685-2017-1</t>
  </si>
  <si>
    <t>443681-2017-1</t>
  </si>
  <si>
    <t>501848-2017-1</t>
  </si>
  <si>
    <t>501844-2017-1</t>
  </si>
  <si>
    <t>541095-2017-1</t>
  </si>
  <si>
    <t>541094-2017-1</t>
  </si>
  <si>
    <t>14514-2018-1</t>
  </si>
  <si>
    <t>14520-2018-1</t>
  </si>
  <si>
    <t>334747-2017-1</t>
  </si>
  <si>
    <t>334748-2017-1</t>
  </si>
  <si>
    <t>384215-2017-1</t>
  </si>
  <si>
    <t>384218-2017-1</t>
  </si>
  <si>
    <t>443684-2017-1</t>
  </si>
  <si>
    <t>443683-2017-1</t>
  </si>
  <si>
    <t>501845-2017-1</t>
  </si>
  <si>
    <t>501849-2017-1</t>
  </si>
  <si>
    <t>541108-2017-1</t>
  </si>
  <si>
    <t>541107-2017-1</t>
  </si>
  <si>
    <t>15979-2018-1</t>
  </si>
  <si>
    <t>15982-2018-1</t>
  </si>
  <si>
    <t>334739-2017-1</t>
  </si>
  <si>
    <t>334740-2017-1</t>
  </si>
  <si>
    <t>384213-2017-1</t>
  </si>
  <si>
    <t>384216-2017-1</t>
  </si>
  <si>
    <t>443686-2017-1</t>
  </si>
  <si>
    <t>443682-2017-1</t>
  </si>
  <si>
    <t>501654-2017-1</t>
  </si>
  <si>
    <t>501655-2017-1</t>
  </si>
  <si>
    <t>541098-2017-1</t>
  </si>
  <si>
    <t>541099-2017-1</t>
  </si>
  <si>
    <t>14513-2018-1</t>
  </si>
  <si>
    <t>14519-2018-1</t>
  </si>
  <si>
    <t>316560-2017-1</t>
  </si>
  <si>
    <t>316563-2017-1</t>
  </si>
  <si>
    <t>372858-2017-1</t>
  </si>
  <si>
    <t>372859-2017-1</t>
  </si>
  <si>
    <t>434714-2017-1</t>
  </si>
  <si>
    <t>434732-2017-1</t>
  </si>
  <si>
    <t>481108-2017-1</t>
  </si>
  <si>
    <t>481113-2017-1</t>
  </si>
  <si>
    <t>523551-2017-1</t>
  </si>
  <si>
    <t>523555-2017-1</t>
  </si>
  <si>
    <t>9868-2018-1</t>
  </si>
  <si>
    <t>9869-2018-1</t>
  </si>
  <si>
    <t>316561-2017-1</t>
  </si>
  <si>
    <t>316566-2017-1</t>
  </si>
  <si>
    <t>372857-2017-1</t>
  </si>
  <si>
    <t>372856-2017-1</t>
  </si>
  <si>
    <t>434715-2017-1</t>
  </si>
  <si>
    <t>434722-2017-1</t>
  </si>
  <si>
    <t>481109-2017-1</t>
  </si>
  <si>
    <t>481114-2017-1</t>
  </si>
  <si>
    <t>523552-2017-1</t>
  </si>
  <si>
    <t>523557-2017-1</t>
  </si>
  <si>
    <t>9866-2018-1</t>
  </si>
  <si>
    <t>9867-2018-1</t>
  </si>
  <si>
    <t>Carbono organico dissolvido (mg/L)</t>
  </si>
  <si>
    <t>Carbono organico total (mg/L)</t>
  </si>
  <si>
    <t>&lt;2,0</t>
  </si>
  <si>
    <t>&lt;2,5</t>
  </si>
  <si>
    <t>OK</t>
  </si>
  <si>
    <t>INCONSISTENTE</t>
  </si>
  <si>
    <t>CARBONO ORGÂNICO</t>
  </si>
  <si>
    <t>Oxigenio dissolvido (mg/L)</t>
  </si>
  <si>
    <t>OXIGÊNIO DISSOLVIDO</t>
  </si>
  <si>
    <t>pH</t>
  </si>
  <si>
    <t>Dureza total (mgCaCO3/L)</t>
  </si>
  <si>
    <t>Alcalinidade total (mgCaCO3/L)</t>
  </si>
  <si>
    <t>&lt;3,0</t>
  </si>
  <si>
    <t>&lt;6,0</t>
  </si>
  <si>
    <t>Condutividade (µS/cm)</t>
  </si>
  <si>
    <t>Solidos dissolvidos totais (mg/L)</t>
  </si>
  <si>
    <t>RAZÃO</t>
  </si>
  <si>
    <t>COND:SST</t>
  </si>
  <si>
    <t>&lt;10</t>
  </si>
  <si>
    <t>Aluminio dissolvido (mg/L)</t>
  </si>
  <si>
    <t>Aluminio total (mg/L)</t>
  </si>
  <si>
    <t>&lt;0,050</t>
  </si>
  <si>
    <t>&lt;0,0250</t>
  </si>
  <si>
    <t>&lt;0,025</t>
  </si>
  <si>
    <t>&lt;0,0500</t>
  </si>
  <si>
    <t>Antimonio dissolvido (mg/L)</t>
  </si>
  <si>
    <t>Antimonio total (mg/L)</t>
  </si>
  <si>
    <t>&lt;0,005</t>
  </si>
  <si>
    <t>&lt;0,0005</t>
  </si>
  <si>
    <t>&lt;0,00050</t>
  </si>
  <si>
    <t>&lt;0,0010</t>
  </si>
  <si>
    <t>&lt;0,00100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</si>
  <si>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</si>
  <si>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</si>
  <si>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</si>
  <si>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</si>
  <si>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</si>
  <si>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</si>
  <si>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Boro dissolvido (mg/L)</t>
  </si>
  <si>
    <t>Boro total (mg/L)</t>
  </si>
  <si>
    <t>&lt;0,010</t>
  </si>
  <si>
    <t>&lt;0,020</t>
  </si>
  <si>
    <t>&lt;0,004</t>
  </si>
  <si>
    <t>&lt;0,200</t>
  </si>
  <si>
    <t>&lt;0,0050</t>
  </si>
  <si>
    <t>&lt;0,004000</t>
  </si>
  <si>
    <t>&lt;0,0100</t>
  </si>
  <si>
    <t>Cadmio dissolvido (mg/L)</t>
  </si>
  <si>
    <t>Cadmio total (mg/L)</t>
  </si>
  <si>
    <t>Chumbo dissolvido (mg/L)</t>
  </si>
  <si>
    <t>Chumbo total (mg/L)</t>
  </si>
  <si>
    <t>Cobalto dissolvido (mg/L)</t>
  </si>
  <si>
    <t>Cobalto total (mg/L)</t>
  </si>
  <si>
    <t>Cobre dissolvido (mg/L)</t>
  </si>
  <si>
    <t>Cobre total (mg/L)</t>
  </si>
  <si>
    <t>Cromo dissolvido (mg/L)</t>
  </si>
  <si>
    <t>Cromo total (mg/L)</t>
  </si>
  <si>
    <t>Ferro dissolvido (mg/L)</t>
  </si>
  <si>
    <t>&lt;0,100</t>
  </si>
  <si>
    <t>Ferro total (mg/L)</t>
  </si>
  <si>
    <t>Manganes dissolvido (mg/L)</t>
  </si>
  <si>
    <t>Manganes total (mg/L)</t>
  </si>
  <si>
    <t>Mercurio dissolvido (mg/L)</t>
  </si>
  <si>
    <t>&lt;0,000200</t>
  </si>
  <si>
    <t>&lt;0,00005</t>
  </si>
  <si>
    <t>&lt;0,000050</t>
  </si>
  <si>
    <t>&lt;0,00010</t>
  </si>
  <si>
    <t>&lt;0,000100</t>
  </si>
  <si>
    <t>&lt;0,20</t>
  </si>
  <si>
    <t>Mercurio total (mg/L)</t>
  </si>
  <si>
    <t>&lt;0,0002</t>
  </si>
  <si>
    <t>Molibdenio dissolvido (mg/L)</t>
  </si>
  <si>
    <t>Molibdenio total (mg/L)</t>
  </si>
  <si>
    <t>Niquel dissolvido (mg/L)</t>
  </si>
  <si>
    <t>Niquel total (mg/L)</t>
  </si>
  <si>
    <t>Selenio dissolvido (mg/L)</t>
  </si>
  <si>
    <t>Selenio total (mg/L)</t>
  </si>
  <si>
    <t>Vanadio dissolvido (mg/L)</t>
  </si>
  <si>
    <t>Vanadio total (mg/L)</t>
  </si>
  <si>
    <t>Zinco dissolvido (mg/L)</t>
  </si>
  <si>
    <t>Zinco total (mg/L)</t>
  </si>
  <si>
    <t>ALUMÍNIO</t>
  </si>
  <si>
    <t>ANTIMÔNIO</t>
  </si>
  <si>
    <t>BÁRIO</t>
  </si>
  <si>
    <t>ARSÊNIO</t>
  </si>
  <si>
    <t>BERÍLIO</t>
  </si>
  <si>
    <t>BORO</t>
  </si>
  <si>
    <t>CÁDMIO</t>
  </si>
  <si>
    <t>CHUMBO</t>
  </si>
  <si>
    <t>COBALTO</t>
  </si>
  <si>
    <t>FERRO</t>
  </si>
  <si>
    <t>CROMO</t>
  </si>
  <si>
    <t>COBRE</t>
  </si>
  <si>
    <t>VANÁDIO</t>
  </si>
  <si>
    <t>ZINCO</t>
  </si>
  <si>
    <t>SELÊNIO</t>
  </si>
  <si>
    <t>NÍQUEL</t>
  </si>
  <si>
    <t>MOLIBDÊNIO</t>
  </si>
  <si>
    <t>MANGANÊS</t>
  </si>
  <si>
    <t>MERCÚRIO</t>
  </si>
  <si>
    <t>Prata dissolvido (mg/L)</t>
  </si>
  <si>
    <t>Prata total (mg/L)</t>
  </si>
  <si>
    <t>&lt;0,0025</t>
  </si>
  <si>
    <t>&lt;0,00250</t>
  </si>
  <si>
    <t>&lt;0,00500</t>
  </si>
  <si>
    <t>PRATA</t>
  </si>
  <si>
    <t>Fosforo dissolvido (mg/L)</t>
  </si>
  <si>
    <t>&lt;0,015</t>
  </si>
  <si>
    <t>&lt;18</t>
  </si>
  <si>
    <t>Fosforo total (mg/L)</t>
  </si>
  <si>
    <t>ALS in situ</t>
  </si>
  <si>
    <t>resultado correto no laudo 5,5</t>
  </si>
  <si>
    <t>&lt;0,10</t>
  </si>
  <si>
    <t>Temperatura da amostra (ºC)</t>
  </si>
  <si>
    <t>APROX. 31%</t>
  </si>
  <si>
    <t>INCON</t>
  </si>
  <si>
    <t>MEDIDOS:</t>
  </si>
  <si>
    <t>temperatura</t>
  </si>
  <si>
    <t>CONSISTÊNCIA pH</t>
  </si>
  <si>
    <t>Consistência temperatura</t>
  </si>
  <si>
    <t>sem &lt;</t>
  </si>
  <si>
    <t>TEMPERATURA</t>
  </si>
  <si>
    <t>INCONSISTENTES</t>
  </si>
  <si>
    <t>QUANTIDADE DE DADOS</t>
  </si>
  <si>
    <t>TOTAL</t>
  </si>
  <si>
    <t>AMOSTRAS</t>
  </si>
  <si>
    <t>COD</t>
  </si>
  <si>
    <t>COT</t>
  </si>
  <si>
    <t>Carbono</t>
  </si>
  <si>
    <t>OD</t>
  </si>
  <si>
    <t>pH campo/lab</t>
  </si>
  <si>
    <t xml:space="preserve">Fósforo </t>
  </si>
  <si>
    <t>INCONSISTÊNCIAS</t>
  </si>
  <si>
    <t>INCONSISTÊNCIAS RIOS</t>
  </si>
  <si>
    <t>INCONSISTÊNCIAS ESTUÁRIO/ZC</t>
  </si>
  <si>
    <t>AMOSTRAS RIOS</t>
  </si>
  <si>
    <t>AMOSTRAS ESTUÁRIOS /ZC</t>
  </si>
  <si>
    <t>RAZÃO CONDUTIVIDADE:TDS</t>
  </si>
  <si>
    <t xml:space="preserve">AMOSTRAS </t>
  </si>
  <si>
    <t xml:space="preserve">INCONSISTÊNCIAS </t>
  </si>
  <si>
    <t>RAZÃO DUREZA:ALCALINIDADE</t>
  </si>
  <si>
    <t>RIOS</t>
  </si>
  <si>
    <t>ESTUÁRIOS/ZC</t>
  </si>
  <si>
    <t>invertido campo/lab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</si>
</sst>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22" fontId="0" fillId="0" borderId="0" xfId="0" applyNumberFormat="1"/>
    <xf numFmtId="0" fontId="0" fillId="2" borderId="0" xfId="0" applyFill="1"/>
    <xf numFmtId="0" fontId="0" fillId="0" borderId="0" xfId="0" applyFill="1"/>
    <xf numFmtId="22" fontId="0" fillId="2" borderId="0" xfId="0" applyNumberFormat="1" applyFill="1"/>
    <xf numFmtId="22" fontId="0" fillId="0" borderId="0" xfId="0" applyNumberFormat="1" applyFill="1"/>
    <xf numFmtId="0" fontId="0" fillId="3" borderId="0" xfId="0" applyFill="1"/>
    <xf numFmtId="22" fontId="0" fillId="3" borderId="0" xfId="0" applyNumberFormat="1" applyFill="1"/>
    <xf numFmtId="0" fontId="0" fillId="4" borderId="0" xfId="0" applyFill="1"/>
    <xf numFmtId="22" fontId="0" fillId="4" borderId="0" xfId="0" applyNumberFormat="1" applyFill="1"/>
    <xf numFmtId="0" fontId="0" fillId="5" borderId="0" xfId="0" applyFill="1"/>
    <xf numFmtId="22" fontId="0" fillId="5" borderId="0" xfId="0" applyNumberFormat="1" applyFill="1"/>
    <xf numFmtId="0" fontId="1" fillId="5" borderId="0" xfId="0" applyFont="1" applyFill="1"/>
    <xf numFmtId="0" fontId="1" fillId="0" borderId="0" xfId="0" applyFont="1" applyFill="1"/>
    <xf numFmtId="10" fontId="0" fillId="0" borderId="0" xfId="0" applyNumberFormat="1" applyFill="1"/>
    <xf numFmtId="0" fontId="0" fillId="0" borderId="0" xfId="0" applyFill="1" applyAlignment="1">
      <alignment horizontal="right"/>
    </xf>
    <xf numFmtId="0" fontId="0" fillId="2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1" fillId="4" borderId="0" xfId="0" applyFont="1" applyFill="1"/>
    <xf numFmtId="22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Carbono!$K$2070</c:f>
              <c:strCache>
                <c:ptCount val="1"/>
                <c:pt idx="0">
                  <c:v>AMOSTRAS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Carbono!$L$2069</c:f>
              <c:strCache>
                <c:ptCount val="1"/>
                <c:pt idx="0">
                  <c:v>Carbono</c:v>
                </c:pt>
              </c:strCache>
            </c:strRef>
          </c:cat>
          <c:val>
            <c:numRef>
              <c:f>Carbono!$L$2070</c:f>
              <c:numCache>
                <c:formatCode>General</c:formatCode>
                <c:ptCount val="1"/>
                <c:pt idx="0">
                  <c:v>824</c:v>
                </c:pt>
              </c:numCache>
            </c:numRef>
          </c:val>
        </c:ser>
        <c:ser>
          <c:idx val="1"/>
          <c:order val="1"/>
          <c:tx>
            <c:strRef>
              <c:f>Carbono!$K$2071</c:f>
              <c:strCache>
                <c:ptCount val="1"/>
                <c:pt idx="0">
                  <c:v>INCONSISTENTES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Carbono!$L$2069</c:f>
              <c:strCache>
                <c:ptCount val="1"/>
                <c:pt idx="0">
                  <c:v>Carbono</c:v>
                </c:pt>
              </c:strCache>
            </c:strRef>
          </c:cat>
          <c:val>
            <c:numRef>
              <c:f>Carbono!$L$2071</c:f>
              <c:numCache>
                <c:formatCode>General</c:formatCode>
                <c:ptCount val="1"/>
                <c:pt idx="0">
                  <c:v>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297174272"/>
        <c:axId val="297174832"/>
      </c:barChart>
      <c:catAx>
        <c:axId val="29717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174832"/>
        <c:crosses val="autoZero"/>
        <c:auto val="1"/>
        <c:lblAlgn val="ctr"/>
        <c:lblOffset val="100"/>
        <c:noMultiLvlLbl val="0"/>
      </c:catAx>
      <c:valAx>
        <c:axId val="297174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17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pH!$H$2070</c:f>
              <c:strCache>
                <c:ptCount val="1"/>
                <c:pt idx="0">
                  <c:v>pH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pH!$G$2071:$G$2072</c:f>
              <c:strCache>
                <c:ptCount val="2"/>
                <c:pt idx="0">
                  <c:v>AMOSTRAS</c:v>
                </c:pt>
                <c:pt idx="1">
                  <c:v>INCONSISTENTE</c:v>
                </c:pt>
              </c:strCache>
            </c:strRef>
          </c:cat>
          <c:val>
            <c:numRef>
              <c:f>pH!$H$2071:$H$2072</c:f>
              <c:numCache>
                <c:formatCode>General</c:formatCode>
                <c:ptCount val="2"/>
                <c:pt idx="0">
                  <c:v>1638</c:v>
                </c:pt>
                <c:pt idx="1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'pH Campo_Lab'!$G$2529</c:f>
              <c:strCache>
                <c:ptCount val="1"/>
                <c:pt idx="0">
                  <c:v>AMOSTRAS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'pH Campo_Lab'!$H$2528</c:f>
              <c:strCache>
                <c:ptCount val="1"/>
                <c:pt idx="0">
                  <c:v>pH campo/lab</c:v>
                </c:pt>
              </c:strCache>
            </c:strRef>
          </c:cat>
          <c:val>
            <c:numRef>
              <c:f>'pH Campo_Lab'!$H$2529</c:f>
              <c:numCache>
                <c:formatCode>General</c:formatCode>
                <c:ptCount val="1"/>
                <c:pt idx="0">
                  <c:v>1638</c:v>
                </c:pt>
              </c:numCache>
            </c:numRef>
          </c:val>
        </c:ser>
        <c:ser>
          <c:idx val="1"/>
          <c:order val="1"/>
          <c:tx>
            <c:strRef>
              <c:f>'pH Campo_Lab'!$G$2530</c:f>
              <c:strCache>
                <c:ptCount val="1"/>
                <c:pt idx="0">
                  <c:v>INCONSISTENTE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'pH Campo_Lab'!$H$2528</c:f>
              <c:strCache>
                <c:ptCount val="1"/>
                <c:pt idx="0">
                  <c:v>pH campo/lab</c:v>
                </c:pt>
              </c:strCache>
            </c:strRef>
          </c:cat>
          <c:val>
            <c:numRef>
              <c:f>'pH Campo_Lab'!$H$2530</c:f>
              <c:numCache>
                <c:formatCode>General</c:formatCode>
                <c:ptCount val="1"/>
                <c:pt idx="0">
                  <c:v>189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297179872"/>
        <c:axId val="297180432"/>
      </c:barChart>
      <c:catAx>
        <c:axId val="29717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180432"/>
        <c:crosses val="autoZero"/>
        <c:auto val="1"/>
        <c:lblAlgn val="ctr"/>
        <c:lblOffset val="100"/>
        <c:noMultiLvlLbl val="0"/>
      </c:catAx>
      <c:valAx>
        <c:axId val="29718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17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Temperatura!$G$2528</c:f>
              <c:strCache>
                <c:ptCount val="1"/>
                <c:pt idx="0">
                  <c:v>QUANTIDADE DE DADOS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lumMod val="110000"/>
                    <a:satMod val="105000"/>
                    <a:tint val="67000"/>
                  </a:schemeClr>
                </a:gs>
                <a:gs pos="50000">
                  <a:schemeClr val="accent1">
                    <a:lumMod val="105000"/>
                    <a:satMod val="103000"/>
                    <a:tint val="73000"/>
                  </a:schemeClr>
                </a:gs>
                <a:gs pos="100000">
                  <a:schemeClr val="accent1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1">
                  <a:shade val="95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dPt>
          <c:dPt>
            <c:idx val="1"/>
            <c:invertIfNegative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dPt>
          <c:cat>
            <c:strRef>
              <c:f>Temperatura!$H$2527</c:f>
              <c:strCache>
                <c:ptCount val="1"/>
                <c:pt idx="0">
                  <c:v>TEMPERATURA</c:v>
                </c:pt>
              </c:strCache>
            </c:strRef>
          </c:cat>
          <c:val>
            <c:numRef>
              <c:f>Temperatura!$H$2528</c:f>
              <c:numCache>
                <c:formatCode>General</c:formatCode>
                <c:ptCount val="1"/>
                <c:pt idx="0">
                  <c:v>838</c:v>
                </c:pt>
              </c:numCache>
            </c:numRef>
          </c:val>
        </c:ser>
        <c:ser>
          <c:idx val="1"/>
          <c:order val="1"/>
          <c:tx>
            <c:strRef>
              <c:f>Temperatura!$G$2529</c:f>
              <c:strCache>
                <c:ptCount val="1"/>
                <c:pt idx="0">
                  <c:v>INCONSISTENTES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lumMod val="110000"/>
                    <a:satMod val="105000"/>
                    <a:tint val="67000"/>
                  </a:schemeClr>
                </a:gs>
                <a:gs pos="50000">
                  <a:schemeClr val="accent2">
                    <a:lumMod val="105000"/>
                    <a:satMod val="103000"/>
                    <a:tint val="73000"/>
                  </a:schemeClr>
                </a:gs>
                <a:gs pos="100000">
                  <a:schemeClr val="accent2">
                    <a:lumMod val="105000"/>
                    <a:satMod val="109000"/>
                    <a:tint val="81000"/>
                  </a:schemeClr>
                </a:gs>
              </a:gsLst>
              <a:lin ang="5400000" scaled="0"/>
            </a:gradFill>
            <a:ln w="9525" cap="flat" cmpd="sng" algn="ctr">
              <a:solidFill>
                <a:schemeClr val="accent2">
                  <a:shade val="95000"/>
                </a:schemeClr>
              </a:solidFill>
              <a:round/>
            </a:ln>
            <a:effectLst/>
          </c:spPr>
          <c:invertIfNegative val="0"/>
          <c:cat>
            <c:strRef>
              <c:f>Temperatura!$H$2527</c:f>
              <c:strCache>
                <c:ptCount val="1"/>
                <c:pt idx="0">
                  <c:v>TEMPERATURA</c:v>
                </c:pt>
              </c:strCache>
            </c:strRef>
          </c:cat>
          <c:val>
            <c:numRef>
              <c:f>Temperatura!$H$2529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297183792"/>
        <c:axId val="297184352"/>
      </c:barChart>
      <c:catAx>
        <c:axId val="297183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184352"/>
        <c:crosses val="autoZero"/>
        <c:auto val="1"/>
        <c:lblAlgn val="ctr"/>
        <c:lblOffset val="100"/>
        <c:noMultiLvlLbl val="0"/>
      </c:catAx>
      <c:valAx>
        <c:axId val="29718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97183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tx>
            <c:strRef>
              <c:f>Fósforo!$L$2066</c:f>
              <c:strCache>
                <c:ptCount val="1"/>
                <c:pt idx="0">
                  <c:v>Fósforo </c:v>
                </c:pt>
              </c:strCache>
            </c:strRef>
          </c:tx>
          <c:dPt>
            <c:idx val="0"/>
            <c:bubble3D val="0"/>
            <c:spPr>
              <a:gradFill rotWithShape="1">
                <a:gsLst>
                  <a:gs pos="0">
                    <a:schemeClr val="accent1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1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1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1">
                    <a:shade val="95000"/>
                  </a:schemeClr>
                </a:solidFill>
                <a:round/>
              </a:ln>
              <a:effectLst/>
            </c:spPr>
          </c:dPt>
          <c:dPt>
            <c:idx val="1"/>
            <c:bubble3D val="0"/>
            <c:spPr>
              <a:gradFill rotWithShape="1">
                <a:gsLst>
                  <a:gs pos="0">
                    <a:schemeClr val="accent2">
                      <a:lumMod val="110000"/>
                      <a:satMod val="105000"/>
                      <a:tint val="67000"/>
                    </a:schemeClr>
                  </a:gs>
                  <a:gs pos="50000">
                    <a:schemeClr val="accent2">
                      <a:lumMod val="105000"/>
                      <a:satMod val="103000"/>
                      <a:tint val="73000"/>
                    </a:schemeClr>
                  </a:gs>
                  <a:gs pos="100000">
                    <a:schemeClr val="accent2"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 w="9525" cap="flat" cmpd="sng" algn="ctr">
                <a:solidFill>
                  <a:schemeClr val="accent2">
                    <a:shade val="95000"/>
                  </a:schemeClr>
                </a:solidFill>
                <a:round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Fósforo!$K$2067:$K$2068</c:f>
              <c:strCache>
                <c:ptCount val="2"/>
                <c:pt idx="0">
                  <c:v>AMOSTRAS</c:v>
                </c:pt>
                <c:pt idx="1">
                  <c:v>INCONSISTENTE</c:v>
                </c:pt>
              </c:strCache>
            </c:strRef>
          </c:cat>
          <c:val>
            <c:numRef>
              <c:f>Fósforo!$L$2067:$L$2068</c:f>
              <c:numCache>
                <c:formatCode>General</c:formatCode>
                <c:ptCount val="2"/>
                <c:pt idx="0">
                  <c:v>824</c:v>
                </c:pt>
                <c:pt idx="1">
                  <c:v>1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pt-BR"/>
              <a:t>DUREZA:ALCALINIDADE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'Dureza e alc'!$I$2073</c:f>
              <c:strCache>
                <c:ptCount val="1"/>
                <c:pt idx="0">
                  <c:v>AMOSTRAS 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'Dureza e alc'!$J$2072:$L$2072</c:f>
              <c:strCache>
                <c:ptCount val="3"/>
                <c:pt idx="0">
                  <c:v>TOTAL</c:v>
                </c:pt>
                <c:pt idx="1">
                  <c:v>RIOS</c:v>
                </c:pt>
                <c:pt idx="2">
                  <c:v>ESTUÁRIOS/ZC</c:v>
                </c:pt>
              </c:strCache>
            </c:strRef>
          </c:cat>
          <c:val>
            <c:numRef>
              <c:f>'Dureza e alc'!$J$2073:$L$2073</c:f>
              <c:numCache>
                <c:formatCode>General</c:formatCode>
                <c:ptCount val="3"/>
                <c:pt idx="0">
                  <c:v>797</c:v>
                </c:pt>
                <c:pt idx="1">
                  <c:v>384</c:v>
                </c:pt>
                <c:pt idx="2">
                  <c:v>413</c:v>
                </c:pt>
              </c:numCache>
            </c:numRef>
          </c:val>
        </c:ser>
        <c:ser>
          <c:idx val="1"/>
          <c:order val="1"/>
          <c:tx>
            <c:strRef>
              <c:f>'Dureza e alc'!$I$2074</c:f>
              <c:strCache>
                <c:ptCount val="1"/>
                <c:pt idx="0">
                  <c:v>INCONSISTÊNCIAS 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'Dureza e alc'!$J$2072:$L$2072</c:f>
              <c:strCache>
                <c:ptCount val="3"/>
                <c:pt idx="0">
                  <c:v>TOTAL</c:v>
                </c:pt>
                <c:pt idx="1">
                  <c:v>RIOS</c:v>
                </c:pt>
                <c:pt idx="2">
                  <c:v>ESTUÁRIOS/ZC</c:v>
                </c:pt>
              </c:strCache>
            </c:strRef>
          </c:cat>
          <c:val>
            <c:numRef>
              <c:f>'Dureza e alc'!$J$2074:$L$2074</c:f>
              <c:numCache>
                <c:formatCode>General</c:formatCode>
                <c:ptCount val="3"/>
                <c:pt idx="0">
                  <c:v>432</c:v>
                </c:pt>
                <c:pt idx="1">
                  <c:v>31</c:v>
                </c:pt>
                <c:pt idx="2">
                  <c:v>401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419214784"/>
        <c:axId val="419215344"/>
      </c:barChart>
      <c:catAx>
        <c:axId val="419214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9215344"/>
        <c:crosses val="autoZero"/>
        <c:auto val="1"/>
        <c:lblAlgn val="ctr"/>
        <c:lblOffset val="100"/>
        <c:noMultiLvlLbl val="0"/>
      </c:catAx>
      <c:valAx>
        <c:axId val="41921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9214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'Dureza e alc'!$I$1:$I$1928</c:f>
              <c:strCache>
                <c:ptCount val="1928"/>
                <c:pt idx="0">
                  <c:v>Alcalinidade total (mgCaCO3/L)</c:v>
                </c:pt>
                <c:pt idx="1">
                  <c:v>22</c:v>
                </c:pt>
                <c:pt idx="3">
                  <c:v>26</c:v>
                </c:pt>
                <c:pt idx="5">
                  <c:v>25</c:v>
                </c:pt>
                <c:pt idx="7">
                  <c:v>36</c:v>
                </c:pt>
                <c:pt idx="9">
                  <c:v>22</c:v>
                </c:pt>
                <c:pt idx="11">
                  <c:v>25</c:v>
                </c:pt>
                <c:pt idx="19">
                  <c:v>15</c:v>
                </c:pt>
                <c:pt idx="21">
                  <c:v>20</c:v>
                </c:pt>
                <c:pt idx="23">
                  <c:v>19</c:v>
                </c:pt>
                <c:pt idx="25">
                  <c:v>20</c:v>
                </c:pt>
                <c:pt idx="27">
                  <c:v>14</c:v>
                </c:pt>
                <c:pt idx="29">
                  <c:v>16</c:v>
                </c:pt>
                <c:pt idx="37">
                  <c:v>14</c:v>
                </c:pt>
                <c:pt idx="39">
                  <c:v>30</c:v>
                </c:pt>
                <c:pt idx="42">
                  <c:v>22</c:v>
                </c:pt>
                <c:pt idx="43">
                  <c:v>26</c:v>
                </c:pt>
                <c:pt idx="45">
                  <c:v>9,5</c:v>
                </c:pt>
                <c:pt idx="47">
                  <c:v>23</c:v>
                </c:pt>
                <c:pt idx="55">
                  <c:v>27</c:v>
                </c:pt>
                <c:pt idx="57">
                  <c:v>56</c:v>
                </c:pt>
                <c:pt idx="60">
                  <c:v>23</c:v>
                </c:pt>
                <c:pt idx="61">
                  <c:v>32</c:v>
                </c:pt>
                <c:pt idx="63">
                  <c:v>14</c:v>
                </c:pt>
                <c:pt idx="65">
                  <c:v>28</c:v>
                </c:pt>
                <c:pt idx="73">
                  <c:v>25</c:v>
                </c:pt>
                <c:pt idx="75">
                  <c:v>32</c:v>
                </c:pt>
                <c:pt idx="78">
                  <c:v>30</c:v>
                </c:pt>
                <c:pt idx="79">
                  <c:v>36</c:v>
                </c:pt>
                <c:pt idx="81">
                  <c:v>23</c:v>
                </c:pt>
                <c:pt idx="83">
                  <c:v>27</c:v>
                </c:pt>
                <c:pt idx="91">
                  <c:v>25</c:v>
                </c:pt>
                <c:pt idx="93">
                  <c:v>9,9</c:v>
                </c:pt>
                <c:pt idx="96">
                  <c:v>31</c:v>
                </c:pt>
                <c:pt idx="97">
                  <c:v>34</c:v>
                </c:pt>
                <c:pt idx="99">
                  <c:v>25</c:v>
                </c:pt>
                <c:pt idx="101">
                  <c:v>25</c:v>
                </c:pt>
                <c:pt idx="109">
                  <c:v>25</c:v>
                </c:pt>
                <c:pt idx="111">
                  <c:v>50</c:v>
                </c:pt>
                <c:pt idx="114">
                  <c:v>30</c:v>
                </c:pt>
                <c:pt idx="115">
                  <c:v>38</c:v>
                </c:pt>
                <c:pt idx="117">
                  <c:v>24</c:v>
                </c:pt>
                <c:pt idx="119">
                  <c:v>26</c:v>
                </c:pt>
                <c:pt idx="127">
                  <c:v>29</c:v>
                </c:pt>
                <c:pt idx="129">
                  <c:v>34</c:v>
                </c:pt>
                <c:pt idx="131">
                  <c:v>34</c:v>
                </c:pt>
                <c:pt idx="133">
                  <c:v>39</c:v>
                </c:pt>
                <c:pt idx="135">
                  <c:v>26</c:v>
                </c:pt>
                <c:pt idx="137">
                  <c:v>23</c:v>
                </c:pt>
                <c:pt idx="145">
                  <c:v>20</c:v>
                </c:pt>
                <c:pt idx="147">
                  <c:v>32</c:v>
                </c:pt>
                <c:pt idx="149">
                  <c:v>32</c:v>
                </c:pt>
                <c:pt idx="151">
                  <c:v>39</c:v>
                </c:pt>
                <c:pt idx="153">
                  <c:v>24</c:v>
                </c:pt>
                <c:pt idx="155">
                  <c:v>22</c:v>
                </c:pt>
                <c:pt idx="163">
                  <c:v>29</c:v>
                </c:pt>
                <c:pt idx="166">
                  <c:v>33</c:v>
                </c:pt>
                <c:pt idx="167">
                  <c:v>31</c:v>
                </c:pt>
                <c:pt idx="169">
                  <c:v>34</c:v>
                </c:pt>
                <c:pt idx="171">
                  <c:v>25</c:v>
                </c:pt>
                <c:pt idx="173">
                  <c:v>27</c:v>
                </c:pt>
                <c:pt idx="181">
                  <c:v>29</c:v>
                </c:pt>
                <c:pt idx="183">
                  <c:v>36</c:v>
                </c:pt>
                <c:pt idx="185">
                  <c:v>36</c:v>
                </c:pt>
                <c:pt idx="187">
                  <c:v>25</c:v>
                </c:pt>
                <c:pt idx="190">
                  <c:v>26</c:v>
                </c:pt>
                <c:pt idx="191">
                  <c:v>32</c:v>
                </c:pt>
                <c:pt idx="200">
                  <c:v>20</c:v>
                </c:pt>
                <c:pt idx="202">
                  <c:v>24</c:v>
                </c:pt>
                <c:pt idx="204">
                  <c:v>28</c:v>
                </c:pt>
                <c:pt idx="206">
                  <c:v>25</c:v>
                </c:pt>
                <c:pt idx="208">
                  <c:v>26</c:v>
                </c:pt>
                <c:pt idx="210">
                  <c:v>32</c:v>
                </c:pt>
                <c:pt idx="218">
                  <c:v>38</c:v>
                </c:pt>
                <c:pt idx="220">
                  <c:v>24</c:v>
                </c:pt>
                <c:pt idx="222">
                  <c:v>26</c:v>
                </c:pt>
                <c:pt idx="224">
                  <c:v>30</c:v>
                </c:pt>
                <c:pt idx="226">
                  <c:v>18</c:v>
                </c:pt>
                <c:pt idx="228">
                  <c:v>21</c:v>
                </c:pt>
                <c:pt idx="236">
                  <c:v>34</c:v>
                </c:pt>
                <c:pt idx="238">
                  <c:v>24</c:v>
                </c:pt>
                <c:pt idx="240">
                  <c:v>21</c:v>
                </c:pt>
                <c:pt idx="242">
                  <c:v>26</c:v>
                </c:pt>
                <c:pt idx="244">
                  <c:v>25</c:v>
                </c:pt>
                <c:pt idx="246">
                  <c:v>22</c:v>
                </c:pt>
                <c:pt idx="254">
                  <c:v>29</c:v>
                </c:pt>
                <c:pt idx="256">
                  <c:v>26</c:v>
                </c:pt>
                <c:pt idx="258">
                  <c:v>24</c:v>
                </c:pt>
                <c:pt idx="260">
                  <c:v>26</c:v>
                </c:pt>
                <c:pt idx="262">
                  <c:v>19</c:v>
                </c:pt>
                <c:pt idx="264">
                  <c:v>22</c:v>
                </c:pt>
                <c:pt idx="272">
                  <c:v>23</c:v>
                </c:pt>
                <c:pt idx="274">
                  <c:v>23</c:v>
                </c:pt>
                <c:pt idx="276">
                  <c:v>20</c:v>
                </c:pt>
                <c:pt idx="278">
                  <c:v>15</c:v>
                </c:pt>
                <c:pt idx="280">
                  <c:v>19</c:v>
                </c:pt>
                <c:pt idx="282">
                  <c:v>16</c:v>
                </c:pt>
                <c:pt idx="284">
                  <c:v>18</c:v>
                </c:pt>
                <c:pt idx="286">
                  <c:v>18</c:v>
                </c:pt>
                <c:pt idx="288">
                  <c:v>18</c:v>
                </c:pt>
                <c:pt idx="299">
                  <c:v>24</c:v>
                </c:pt>
                <c:pt idx="301">
                  <c:v>25</c:v>
                </c:pt>
                <c:pt idx="303">
                  <c:v>13</c:v>
                </c:pt>
                <c:pt idx="306">
                  <c:v>19</c:v>
                </c:pt>
                <c:pt idx="308">
                  <c:v>17</c:v>
                </c:pt>
                <c:pt idx="310">
                  <c:v>16</c:v>
                </c:pt>
                <c:pt idx="312">
                  <c:v>19</c:v>
                </c:pt>
                <c:pt idx="321">
                  <c:v>25</c:v>
                </c:pt>
                <c:pt idx="323">
                  <c:v>24</c:v>
                </c:pt>
                <c:pt idx="325">
                  <c:v>24</c:v>
                </c:pt>
                <c:pt idx="327">
                  <c:v>9,9</c:v>
                </c:pt>
                <c:pt idx="329">
                  <c:v>9,9</c:v>
                </c:pt>
                <c:pt idx="331">
                  <c:v>17</c:v>
                </c:pt>
                <c:pt idx="333">
                  <c:v>12</c:v>
                </c:pt>
                <c:pt idx="335">
                  <c:v>19</c:v>
                </c:pt>
                <c:pt idx="337">
                  <c:v>19</c:v>
                </c:pt>
                <c:pt idx="339">
                  <c:v>21</c:v>
                </c:pt>
                <c:pt idx="341">
                  <c:v>19</c:v>
                </c:pt>
                <c:pt idx="343">
                  <c:v>16</c:v>
                </c:pt>
                <c:pt idx="345">
                  <c:v>15</c:v>
                </c:pt>
                <c:pt idx="347">
                  <c:v>15</c:v>
                </c:pt>
                <c:pt idx="349">
                  <c:v>19</c:v>
                </c:pt>
                <c:pt idx="351">
                  <c:v>18</c:v>
                </c:pt>
                <c:pt idx="353">
                  <c:v>19</c:v>
                </c:pt>
                <c:pt idx="372">
                  <c:v>27</c:v>
                </c:pt>
                <c:pt idx="374">
                  <c:v>45</c:v>
                </c:pt>
                <c:pt idx="376">
                  <c:v>36</c:v>
                </c:pt>
                <c:pt idx="378">
                  <c:v>36</c:v>
                </c:pt>
                <c:pt idx="380">
                  <c:v>33</c:v>
                </c:pt>
                <c:pt idx="382">
                  <c:v>33</c:v>
                </c:pt>
                <c:pt idx="390">
                  <c:v>22</c:v>
                </c:pt>
                <c:pt idx="392">
                  <c:v>25</c:v>
                </c:pt>
                <c:pt idx="394">
                  <c:v>28</c:v>
                </c:pt>
                <c:pt idx="396">
                  <c:v>24</c:v>
                </c:pt>
                <c:pt idx="399">
                  <c:v>18</c:v>
                </c:pt>
                <c:pt idx="400">
                  <c:v>24</c:v>
                </c:pt>
                <c:pt idx="408">
                  <c:v>23</c:v>
                </c:pt>
                <c:pt idx="410">
                  <c:v>25</c:v>
                </c:pt>
                <c:pt idx="412">
                  <c:v>26</c:v>
                </c:pt>
                <c:pt idx="414">
                  <c:v>25</c:v>
                </c:pt>
                <c:pt idx="416">
                  <c:v>22</c:v>
                </c:pt>
                <c:pt idx="418">
                  <c:v>18</c:v>
                </c:pt>
                <c:pt idx="420">
                  <c:v>23</c:v>
                </c:pt>
                <c:pt idx="429">
                  <c:v>23</c:v>
                </c:pt>
                <c:pt idx="431">
                  <c:v>25</c:v>
                </c:pt>
                <c:pt idx="433">
                  <c:v>30</c:v>
                </c:pt>
                <c:pt idx="435">
                  <c:v>34</c:v>
                </c:pt>
                <c:pt idx="437">
                  <c:v>32</c:v>
                </c:pt>
                <c:pt idx="439">
                  <c:v>37</c:v>
                </c:pt>
                <c:pt idx="447">
                  <c:v>24</c:v>
                </c:pt>
                <c:pt idx="449">
                  <c:v>32</c:v>
                </c:pt>
                <c:pt idx="451">
                  <c:v>23</c:v>
                </c:pt>
                <c:pt idx="453">
                  <c:v>25</c:v>
                </c:pt>
                <c:pt idx="455">
                  <c:v>18</c:v>
                </c:pt>
                <c:pt idx="458">
                  <c:v>31</c:v>
                </c:pt>
                <c:pt idx="465">
                  <c:v>33</c:v>
                </c:pt>
                <c:pt idx="467">
                  <c:v>24</c:v>
                </c:pt>
                <c:pt idx="469">
                  <c:v>26</c:v>
                </c:pt>
                <c:pt idx="471">
                  <c:v>36</c:v>
                </c:pt>
                <c:pt idx="473">
                  <c:v>24</c:v>
                </c:pt>
                <c:pt idx="475">
                  <c:v>25</c:v>
                </c:pt>
                <c:pt idx="500">
                  <c:v>23</c:v>
                </c:pt>
                <c:pt idx="502">
                  <c:v>17</c:v>
                </c:pt>
                <c:pt idx="504">
                  <c:v>15</c:v>
                </c:pt>
                <c:pt idx="506">
                  <c:v>12</c:v>
                </c:pt>
                <c:pt idx="508">
                  <c:v>12</c:v>
                </c:pt>
                <c:pt idx="510">
                  <c:v>16</c:v>
                </c:pt>
                <c:pt idx="512">
                  <c:v>17</c:v>
                </c:pt>
                <c:pt idx="521">
                  <c:v>19</c:v>
                </c:pt>
                <c:pt idx="523">
                  <c:v>13</c:v>
                </c:pt>
                <c:pt idx="525">
                  <c:v>16</c:v>
                </c:pt>
                <c:pt idx="527">
                  <c:v>17</c:v>
                </c:pt>
                <c:pt idx="529">
                  <c:v>17</c:v>
                </c:pt>
                <c:pt idx="531">
                  <c:v>14</c:v>
                </c:pt>
                <c:pt idx="533">
                  <c:v>13</c:v>
                </c:pt>
                <c:pt idx="542">
                  <c:v>15</c:v>
                </c:pt>
                <c:pt idx="544">
                  <c:v>14</c:v>
                </c:pt>
                <c:pt idx="547">
                  <c:v>16</c:v>
                </c:pt>
                <c:pt idx="549">
                  <c:v>17</c:v>
                </c:pt>
                <c:pt idx="551">
                  <c:v>14</c:v>
                </c:pt>
                <c:pt idx="553">
                  <c:v>14</c:v>
                </c:pt>
                <c:pt idx="561">
                  <c:v>20</c:v>
                </c:pt>
                <c:pt idx="563">
                  <c:v>23</c:v>
                </c:pt>
                <c:pt idx="565">
                  <c:v>18</c:v>
                </c:pt>
                <c:pt idx="567">
                  <c:v>18</c:v>
                </c:pt>
                <c:pt idx="569">
                  <c:v>17</c:v>
                </c:pt>
                <c:pt idx="571">
                  <c:v>12</c:v>
                </c:pt>
                <c:pt idx="573">
                  <c:v>21</c:v>
                </c:pt>
                <c:pt idx="575">
                  <c:v>16</c:v>
                </c:pt>
                <c:pt idx="577">
                  <c:v>16</c:v>
                </c:pt>
                <c:pt idx="589">
                  <c:v>24</c:v>
                </c:pt>
                <c:pt idx="591">
                  <c:v>16</c:v>
                </c:pt>
                <c:pt idx="593">
                  <c:v>17</c:v>
                </c:pt>
                <c:pt idx="595">
                  <c:v>17</c:v>
                </c:pt>
                <c:pt idx="597">
                  <c:v>18</c:v>
                </c:pt>
                <c:pt idx="599">
                  <c:v>16</c:v>
                </c:pt>
                <c:pt idx="601">
                  <c:v>15</c:v>
                </c:pt>
                <c:pt idx="603">
                  <c:v>17</c:v>
                </c:pt>
                <c:pt idx="605">
                  <c:v>16</c:v>
                </c:pt>
                <c:pt idx="607">
                  <c:v>14</c:v>
                </c:pt>
                <c:pt idx="620">
                  <c:v>17</c:v>
                </c:pt>
                <c:pt idx="622">
                  <c:v>16</c:v>
                </c:pt>
                <c:pt idx="624">
                  <c:v>24</c:v>
                </c:pt>
                <c:pt idx="627">
                  <c:v>18</c:v>
                </c:pt>
                <c:pt idx="628">
                  <c:v>23</c:v>
                </c:pt>
                <c:pt idx="630">
                  <c:v>18</c:v>
                </c:pt>
                <c:pt idx="632">
                  <c:v>18</c:v>
                </c:pt>
                <c:pt idx="634">
                  <c:v>17</c:v>
                </c:pt>
                <c:pt idx="636">
                  <c:v>17</c:v>
                </c:pt>
                <c:pt idx="638">
                  <c:v>16</c:v>
                </c:pt>
                <c:pt idx="640">
                  <c:v>18</c:v>
                </c:pt>
                <c:pt idx="642">
                  <c:v>16</c:v>
                </c:pt>
                <c:pt idx="644">
                  <c:v>18</c:v>
                </c:pt>
                <c:pt idx="646">
                  <c:v>16</c:v>
                </c:pt>
                <c:pt idx="648">
                  <c:v>18</c:v>
                </c:pt>
                <c:pt idx="665">
                  <c:v>46</c:v>
                </c:pt>
                <c:pt idx="667">
                  <c:v>49</c:v>
                </c:pt>
                <c:pt idx="669">
                  <c:v>36</c:v>
                </c:pt>
                <c:pt idx="672">
                  <c:v>39</c:v>
                </c:pt>
                <c:pt idx="674">
                  <c:v>36</c:v>
                </c:pt>
                <c:pt idx="676">
                  <c:v>34</c:v>
                </c:pt>
                <c:pt idx="678">
                  <c:v>20</c:v>
                </c:pt>
                <c:pt idx="680">
                  <c:v>21</c:v>
                </c:pt>
                <c:pt idx="682">
                  <c:v>27</c:v>
                </c:pt>
                <c:pt idx="684">
                  <c:v>34</c:v>
                </c:pt>
                <c:pt idx="696">
                  <c:v>64</c:v>
                </c:pt>
                <c:pt idx="698">
                  <c:v>64</c:v>
                </c:pt>
                <c:pt idx="700">
                  <c:v>70</c:v>
                </c:pt>
                <c:pt idx="703">
                  <c:v>64</c:v>
                </c:pt>
                <c:pt idx="705">
                  <c:v>88</c:v>
                </c:pt>
                <c:pt idx="707">
                  <c:v>62</c:v>
                </c:pt>
                <c:pt idx="709">
                  <c:v>55</c:v>
                </c:pt>
                <c:pt idx="718">
                  <c:v>15</c:v>
                </c:pt>
                <c:pt idx="720">
                  <c:v>13</c:v>
                </c:pt>
                <c:pt idx="722">
                  <c:v>21</c:v>
                </c:pt>
                <c:pt idx="724">
                  <c:v>14</c:v>
                </c:pt>
                <c:pt idx="726">
                  <c:v>13</c:v>
                </c:pt>
                <c:pt idx="728">
                  <c:v>24</c:v>
                </c:pt>
                <c:pt idx="736">
                  <c:v>9,8</c:v>
                </c:pt>
                <c:pt idx="738">
                  <c:v>13</c:v>
                </c:pt>
                <c:pt idx="740">
                  <c:v>24</c:v>
                </c:pt>
                <c:pt idx="742">
                  <c:v>19</c:v>
                </c:pt>
                <c:pt idx="744">
                  <c:v>14</c:v>
                </c:pt>
                <c:pt idx="746">
                  <c:v>13</c:v>
                </c:pt>
                <c:pt idx="748">
                  <c:v>13</c:v>
                </c:pt>
                <c:pt idx="751">
                  <c:v>18</c:v>
                </c:pt>
                <c:pt idx="752">
                  <c:v>12</c:v>
                </c:pt>
                <c:pt idx="754">
                  <c:v>15</c:v>
                </c:pt>
                <c:pt idx="757">
                  <c:v>14</c:v>
                </c:pt>
                <c:pt idx="758">
                  <c:v>13</c:v>
                </c:pt>
                <c:pt idx="760">
                  <c:v>14</c:v>
                </c:pt>
                <c:pt idx="762">
                  <c:v>12</c:v>
                </c:pt>
                <c:pt idx="764">
                  <c:v>13</c:v>
                </c:pt>
                <c:pt idx="766">
                  <c:v>12</c:v>
                </c:pt>
                <c:pt idx="769">
                  <c:v>13</c:v>
                </c:pt>
                <c:pt idx="770">
                  <c:v>12</c:v>
                </c:pt>
                <c:pt idx="790">
                  <c:v>8,8</c:v>
                </c:pt>
                <c:pt idx="792">
                  <c:v>16</c:v>
                </c:pt>
                <c:pt idx="794">
                  <c:v>14</c:v>
                </c:pt>
                <c:pt idx="796">
                  <c:v>12</c:v>
                </c:pt>
                <c:pt idx="798">
                  <c:v>14</c:v>
                </c:pt>
                <c:pt idx="800">
                  <c:v>14</c:v>
                </c:pt>
                <c:pt idx="802">
                  <c:v>13</c:v>
                </c:pt>
                <c:pt idx="804">
                  <c:v>14</c:v>
                </c:pt>
                <c:pt idx="806">
                  <c:v>14</c:v>
                </c:pt>
                <c:pt idx="808">
                  <c:v>14</c:v>
                </c:pt>
                <c:pt idx="810">
                  <c:v>14</c:v>
                </c:pt>
                <c:pt idx="812">
                  <c:v>14</c:v>
                </c:pt>
                <c:pt idx="814">
                  <c:v>13</c:v>
                </c:pt>
                <c:pt idx="816">
                  <c:v>12</c:v>
                </c:pt>
                <c:pt idx="818">
                  <c:v>12</c:v>
                </c:pt>
                <c:pt idx="820">
                  <c:v>13</c:v>
                </c:pt>
                <c:pt idx="822">
                  <c:v>13</c:v>
                </c:pt>
                <c:pt idx="824">
                  <c:v>12</c:v>
                </c:pt>
                <c:pt idx="844">
                  <c:v>60</c:v>
                </c:pt>
                <c:pt idx="846">
                  <c:v>41</c:v>
                </c:pt>
                <c:pt idx="848">
                  <c:v>49</c:v>
                </c:pt>
                <c:pt idx="850">
                  <c:v>34</c:v>
                </c:pt>
                <c:pt idx="852">
                  <c:v>35</c:v>
                </c:pt>
                <c:pt idx="859">
                  <c:v>30</c:v>
                </c:pt>
                <c:pt idx="861">
                  <c:v>29</c:v>
                </c:pt>
                <c:pt idx="863">
                  <c:v>41</c:v>
                </c:pt>
                <c:pt idx="865">
                  <c:v>32</c:v>
                </c:pt>
                <c:pt idx="867">
                  <c:v>30</c:v>
                </c:pt>
                <c:pt idx="874">
                  <c:v>44</c:v>
                </c:pt>
                <c:pt idx="876">
                  <c:v>51</c:v>
                </c:pt>
                <c:pt idx="878">
                  <c:v>48</c:v>
                </c:pt>
                <c:pt idx="880">
                  <c:v>50</c:v>
                </c:pt>
                <c:pt idx="882">
                  <c:v>30</c:v>
                </c:pt>
                <c:pt idx="884">
                  <c:v>44</c:v>
                </c:pt>
                <c:pt idx="892">
                  <c:v>36</c:v>
                </c:pt>
                <c:pt idx="894">
                  <c:v>47</c:v>
                </c:pt>
                <c:pt idx="896">
                  <c:v>40</c:v>
                </c:pt>
                <c:pt idx="898">
                  <c:v>40</c:v>
                </c:pt>
                <c:pt idx="900">
                  <c:v>27</c:v>
                </c:pt>
                <c:pt idx="902">
                  <c:v>26</c:v>
                </c:pt>
                <c:pt idx="910">
                  <c:v>34</c:v>
                </c:pt>
                <c:pt idx="913">
                  <c:v>41</c:v>
                </c:pt>
                <c:pt idx="914">
                  <c:v>42</c:v>
                </c:pt>
                <c:pt idx="916">
                  <c:v>46</c:v>
                </c:pt>
                <c:pt idx="918">
                  <c:v>21</c:v>
                </c:pt>
                <c:pt idx="920">
                  <c:v>27</c:v>
                </c:pt>
                <c:pt idx="928">
                  <c:v>35</c:v>
                </c:pt>
                <c:pt idx="930">
                  <c:v>41</c:v>
                </c:pt>
                <c:pt idx="932">
                  <c:v>40</c:v>
                </c:pt>
                <c:pt idx="934">
                  <c:v>40</c:v>
                </c:pt>
                <c:pt idx="936">
                  <c:v>26</c:v>
                </c:pt>
                <c:pt idx="938">
                  <c:v>26</c:v>
                </c:pt>
                <c:pt idx="945">
                  <c:v>35</c:v>
                </c:pt>
                <c:pt idx="947">
                  <c:v>39</c:v>
                </c:pt>
                <c:pt idx="949">
                  <c:v>38</c:v>
                </c:pt>
                <c:pt idx="951">
                  <c:v>38</c:v>
                </c:pt>
                <c:pt idx="954">
                  <c:v>25</c:v>
                </c:pt>
                <c:pt idx="955">
                  <c:v>25</c:v>
                </c:pt>
                <c:pt idx="963">
                  <c:v>35</c:v>
                </c:pt>
                <c:pt idx="965">
                  <c:v>37</c:v>
                </c:pt>
                <c:pt idx="967">
                  <c:v>40</c:v>
                </c:pt>
                <c:pt idx="969">
                  <c:v>42</c:v>
                </c:pt>
                <c:pt idx="971">
                  <c:v>24</c:v>
                </c:pt>
                <c:pt idx="973">
                  <c:v>25</c:v>
                </c:pt>
                <c:pt idx="981">
                  <c:v>67</c:v>
                </c:pt>
                <c:pt idx="983">
                  <c:v>33</c:v>
                </c:pt>
                <c:pt idx="985">
                  <c:v>34</c:v>
                </c:pt>
                <c:pt idx="987">
                  <c:v>32</c:v>
                </c:pt>
                <c:pt idx="989">
                  <c:v>23</c:v>
                </c:pt>
                <c:pt idx="991">
                  <c:v>27</c:v>
                </c:pt>
                <c:pt idx="999">
                  <c:v>&lt;6,0</c:v>
                </c:pt>
                <c:pt idx="1001">
                  <c:v>&lt;6,0</c:v>
                </c:pt>
                <c:pt idx="1003">
                  <c:v>&lt;6,0</c:v>
                </c:pt>
                <c:pt idx="1005">
                  <c:v>&lt;6,0</c:v>
                </c:pt>
                <c:pt idx="1007">
                  <c:v>&lt;6,0</c:v>
                </c:pt>
                <c:pt idx="1014">
                  <c:v>25</c:v>
                </c:pt>
                <c:pt idx="1016">
                  <c:v>16</c:v>
                </c:pt>
                <c:pt idx="1018">
                  <c:v>20</c:v>
                </c:pt>
                <c:pt idx="1020">
                  <c:v>8</c:v>
                </c:pt>
                <c:pt idx="1022">
                  <c:v>&lt;6,0</c:v>
                </c:pt>
                <c:pt idx="1024">
                  <c:v>9,2</c:v>
                </c:pt>
                <c:pt idx="1032">
                  <c:v>20</c:v>
                </c:pt>
                <c:pt idx="1034">
                  <c:v>15</c:v>
                </c:pt>
                <c:pt idx="1036">
                  <c:v>17</c:v>
                </c:pt>
                <c:pt idx="1038">
                  <c:v>13</c:v>
                </c:pt>
                <c:pt idx="1040">
                  <c:v>11</c:v>
                </c:pt>
                <c:pt idx="1042">
                  <c:v>13</c:v>
                </c:pt>
                <c:pt idx="1050">
                  <c:v>25</c:v>
                </c:pt>
                <c:pt idx="1052">
                  <c:v>28</c:v>
                </c:pt>
                <c:pt idx="1054">
                  <c:v>30</c:v>
                </c:pt>
                <c:pt idx="1056">
                  <c:v>19</c:v>
                </c:pt>
                <c:pt idx="1059">
                  <c:v>24</c:v>
                </c:pt>
                <c:pt idx="1060">
                  <c:v>22</c:v>
                </c:pt>
                <c:pt idx="1068">
                  <c:v>20</c:v>
                </c:pt>
                <c:pt idx="1070">
                  <c:v>24</c:v>
                </c:pt>
                <c:pt idx="1072">
                  <c:v>25</c:v>
                </c:pt>
                <c:pt idx="1074">
                  <c:v>24</c:v>
                </c:pt>
                <c:pt idx="1076">
                  <c:v>20</c:v>
                </c:pt>
                <c:pt idx="1078">
                  <c:v>17</c:v>
                </c:pt>
                <c:pt idx="1086">
                  <c:v>25</c:v>
                </c:pt>
                <c:pt idx="1088">
                  <c:v>20</c:v>
                </c:pt>
                <c:pt idx="1091">
                  <c:v>16</c:v>
                </c:pt>
                <c:pt idx="1092">
                  <c:v>23</c:v>
                </c:pt>
                <c:pt idx="1094">
                  <c:v>16</c:v>
                </c:pt>
                <c:pt idx="1096">
                  <c:v>18</c:v>
                </c:pt>
                <c:pt idx="1104">
                  <c:v>20</c:v>
                </c:pt>
                <c:pt idx="1106">
                  <c:v>24</c:v>
                </c:pt>
                <c:pt idx="1108">
                  <c:v>28</c:v>
                </c:pt>
                <c:pt idx="1110">
                  <c:v>28</c:v>
                </c:pt>
                <c:pt idx="1112">
                  <c:v>18</c:v>
                </c:pt>
                <c:pt idx="1114">
                  <c:v>22</c:v>
                </c:pt>
                <c:pt idx="1122">
                  <c:v>25</c:v>
                </c:pt>
                <c:pt idx="1124">
                  <c:v>26</c:v>
                </c:pt>
                <c:pt idx="1126">
                  <c:v>25</c:v>
                </c:pt>
                <c:pt idx="1128">
                  <c:v>31</c:v>
                </c:pt>
                <c:pt idx="1130">
                  <c:v>23</c:v>
                </c:pt>
                <c:pt idx="1132">
                  <c:v>24</c:v>
                </c:pt>
                <c:pt idx="1139">
                  <c:v>29</c:v>
                </c:pt>
                <c:pt idx="1141">
                  <c:v>13</c:v>
                </c:pt>
                <c:pt idx="1143">
                  <c:v>27</c:v>
                </c:pt>
                <c:pt idx="1145">
                  <c:v>23</c:v>
                </c:pt>
                <c:pt idx="1147">
                  <c:v>24</c:v>
                </c:pt>
                <c:pt idx="1149">
                  <c:v>22</c:v>
                </c:pt>
                <c:pt idx="1157">
                  <c:v>25</c:v>
                </c:pt>
                <c:pt idx="1159">
                  <c:v>22</c:v>
                </c:pt>
                <c:pt idx="1161">
                  <c:v>26</c:v>
                </c:pt>
                <c:pt idx="1163">
                  <c:v>26</c:v>
                </c:pt>
                <c:pt idx="1165">
                  <c:v>23</c:v>
                </c:pt>
                <c:pt idx="1167">
                  <c:v>17</c:v>
                </c:pt>
                <c:pt idx="1179">
                  <c:v>23</c:v>
                </c:pt>
                <c:pt idx="1181">
                  <c:v>29</c:v>
                </c:pt>
                <c:pt idx="1183">
                  <c:v>26</c:v>
                </c:pt>
                <c:pt idx="1185">
                  <c:v>24</c:v>
                </c:pt>
                <c:pt idx="1187">
                  <c:v>23</c:v>
                </c:pt>
                <c:pt idx="1189">
                  <c:v>27</c:v>
                </c:pt>
                <c:pt idx="1197">
                  <c:v>137</c:v>
                </c:pt>
                <c:pt idx="1198">
                  <c:v>149</c:v>
                </c:pt>
                <c:pt idx="1199">
                  <c:v>139</c:v>
                </c:pt>
                <c:pt idx="1200">
                  <c:v>123</c:v>
                </c:pt>
                <c:pt idx="1201">
                  <c:v>74</c:v>
                </c:pt>
                <c:pt idx="1202">
                  <c:v>119</c:v>
                </c:pt>
                <c:pt idx="1203">
                  <c:v>131</c:v>
                </c:pt>
                <c:pt idx="1204">
                  <c:v>131</c:v>
                </c:pt>
                <c:pt idx="1205">
                  <c:v>141</c:v>
                </c:pt>
                <c:pt idx="1206">
                  <c:v>127</c:v>
                </c:pt>
                <c:pt idx="1207">
                  <c:v>130</c:v>
                </c:pt>
                <c:pt idx="1208">
                  <c:v>133</c:v>
                </c:pt>
                <c:pt idx="1221">
                  <c:v>137</c:v>
                </c:pt>
                <c:pt idx="1222">
                  <c:v>147</c:v>
                </c:pt>
                <c:pt idx="1223">
                  <c:v>121</c:v>
                </c:pt>
                <c:pt idx="1224">
                  <c:v>119</c:v>
                </c:pt>
                <c:pt idx="1225">
                  <c:v>138</c:v>
                </c:pt>
                <c:pt idx="1226">
                  <c:v>124</c:v>
                </c:pt>
                <c:pt idx="1227">
                  <c:v>133</c:v>
                </c:pt>
                <c:pt idx="1228">
                  <c:v>131</c:v>
                </c:pt>
                <c:pt idx="1229">
                  <c:v>150</c:v>
                </c:pt>
                <c:pt idx="1230">
                  <c:v>157</c:v>
                </c:pt>
                <c:pt idx="1231">
                  <c:v>136</c:v>
                </c:pt>
                <c:pt idx="1232">
                  <c:v>130</c:v>
                </c:pt>
                <c:pt idx="1245">
                  <c:v>118</c:v>
                </c:pt>
                <c:pt idx="1246">
                  <c:v>147</c:v>
                </c:pt>
                <c:pt idx="1247">
                  <c:v>109</c:v>
                </c:pt>
                <c:pt idx="1248">
                  <c:v>119</c:v>
                </c:pt>
                <c:pt idx="1249">
                  <c:v>124</c:v>
                </c:pt>
                <c:pt idx="1250">
                  <c:v>129</c:v>
                </c:pt>
                <c:pt idx="1251">
                  <c:v>133</c:v>
                </c:pt>
                <c:pt idx="1252">
                  <c:v>127</c:v>
                </c:pt>
                <c:pt idx="1253">
                  <c:v>110</c:v>
                </c:pt>
                <c:pt idx="1254">
                  <c:v>112</c:v>
                </c:pt>
                <c:pt idx="1255">
                  <c:v>120</c:v>
                </c:pt>
                <c:pt idx="1256">
                  <c:v>120</c:v>
                </c:pt>
                <c:pt idx="1269">
                  <c:v>137</c:v>
                </c:pt>
                <c:pt idx="1270">
                  <c:v>122</c:v>
                </c:pt>
                <c:pt idx="1271">
                  <c:v>115</c:v>
                </c:pt>
                <c:pt idx="1272">
                  <c:v>113</c:v>
                </c:pt>
                <c:pt idx="1273">
                  <c:v>113</c:v>
                </c:pt>
                <c:pt idx="1274">
                  <c:v>128</c:v>
                </c:pt>
                <c:pt idx="1275">
                  <c:v>127</c:v>
                </c:pt>
                <c:pt idx="1276">
                  <c:v>129</c:v>
                </c:pt>
                <c:pt idx="1277">
                  <c:v>148</c:v>
                </c:pt>
                <c:pt idx="1278">
                  <c:v>146</c:v>
                </c:pt>
                <c:pt idx="1279">
                  <c:v>127</c:v>
                </c:pt>
                <c:pt idx="1280">
                  <c:v>125</c:v>
                </c:pt>
                <c:pt idx="1293">
                  <c:v>9,8</c:v>
                </c:pt>
                <c:pt idx="1294">
                  <c:v>&lt;6,0</c:v>
                </c:pt>
                <c:pt idx="1295">
                  <c:v>38</c:v>
                </c:pt>
                <c:pt idx="1296">
                  <c:v>44</c:v>
                </c:pt>
                <c:pt idx="1297">
                  <c:v>84</c:v>
                </c:pt>
                <c:pt idx="1298">
                  <c:v>86</c:v>
                </c:pt>
                <c:pt idx="1299">
                  <c:v>32</c:v>
                </c:pt>
                <c:pt idx="1300">
                  <c:v>42</c:v>
                </c:pt>
                <c:pt idx="1301">
                  <c:v>21</c:v>
                </c:pt>
                <c:pt idx="1302">
                  <c:v>19</c:v>
                </c:pt>
                <c:pt idx="1303">
                  <c:v>&lt;6,0</c:v>
                </c:pt>
                <c:pt idx="1304">
                  <c:v>&lt;6,0</c:v>
                </c:pt>
                <c:pt idx="1317">
                  <c:v>15</c:v>
                </c:pt>
                <c:pt idx="1318">
                  <c:v>39</c:v>
                </c:pt>
                <c:pt idx="1319">
                  <c:v>44</c:v>
                </c:pt>
                <c:pt idx="1320">
                  <c:v>36</c:v>
                </c:pt>
                <c:pt idx="1321">
                  <c:v>96</c:v>
                </c:pt>
                <c:pt idx="1322">
                  <c:v>102</c:v>
                </c:pt>
                <c:pt idx="1323">
                  <c:v>43</c:v>
                </c:pt>
                <c:pt idx="1324">
                  <c:v>43</c:v>
                </c:pt>
                <c:pt idx="1325">
                  <c:v>25</c:v>
                </c:pt>
                <c:pt idx="1326">
                  <c:v>26</c:v>
                </c:pt>
                <c:pt idx="1327">
                  <c:v>6</c:v>
                </c:pt>
                <c:pt idx="1328">
                  <c:v>6</c:v>
                </c:pt>
                <c:pt idx="1341">
                  <c:v>157</c:v>
                </c:pt>
                <c:pt idx="1342">
                  <c:v>131</c:v>
                </c:pt>
                <c:pt idx="1343">
                  <c:v>123</c:v>
                </c:pt>
                <c:pt idx="1344">
                  <c:v>239</c:v>
                </c:pt>
                <c:pt idx="1345">
                  <c:v>123</c:v>
                </c:pt>
                <c:pt idx="1346">
                  <c:v>124</c:v>
                </c:pt>
                <c:pt idx="1347">
                  <c:v>131</c:v>
                </c:pt>
                <c:pt idx="1348">
                  <c:v>129</c:v>
                </c:pt>
                <c:pt idx="1349">
                  <c:v>129</c:v>
                </c:pt>
                <c:pt idx="1350">
                  <c:v>127</c:v>
                </c:pt>
                <c:pt idx="1351">
                  <c:v>133</c:v>
                </c:pt>
                <c:pt idx="1352">
                  <c:v>132</c:v>
                </c:pt>
                <c:pt idx="1365">
                  <c:v>112</c:v>
                </c:pt>
                <c:pt idx="1366">
                  <c:v>113</c:v>
                </c:pt>
                <c:pt idx="1367">
                  <c:v>137</c:v>
                </c:pt>
                <c:pt idx="1368">
                  <c:v>121</c:v>
                </c:pt>
                <c:pt idx="1369">
                  <c:v>129</c:v>
                </c:pt>
                <c:pt idx="1370">
                  <c:v>126</c:v>
                </c:pt>
                <c:pt idx="1371">
                  <c:v>131</c:v>
                </c:pt>
                <c:pt idx="1372">
                  <c:v>133</c:v>
                </c:pt>
                <c:pt idx="1373">
                  <c:v>133</c:v>
                </c:pt>
                <c:pt idx="1374">
                  <c:v>127</c:v>
                </c:pt>
                <c:pt idx="1375">
                  <c:v>135</c:v>
                </c:pt>
                <c:pt idx="1376">
                  <c:v>129</c:v>
                </c:pt>
                <c:pt idx="1389">
                  <c:v>104</c:v>
                </c:pt>
                <c:pt idx="1390">
                  <c:v>125</c:v>
                </c:pt>
                <c:pt idx="1391">
                  <c:v>125</c:v>
                </c:pt>
                <c:pt idx="1392">
                  <c:v>121</c:v>
                </c:pt>
                <c:pt idx="1393">
                  <c:v>139</c:v>
                </c:pt>
                <c:pt idx="1394">
                  <c:v>133</c:v>
                </c:pt>
                <c:pt idx="1395">
                  <c:v>22</c:v>
                </c:pt>
                <c:pt idx="1396">
                  <c:v>24</c:v>
                </c:pt>
                <c:pt idx="1397">
                  <c:v>33</c:v>
                </c:pt>
                <c:pt idx="1398">
                  <c:v>28</c:v>
                </c:pt>
                <c:pt idx="1399">
                  <c:v>129</c:v>
                </c:pt>
                <c:pt idx="1400">
                  <c:v>131</c:v>
                </c:pt>
                <c:pt idx="1413">
                  <c:v>118</c:v>
                </c:pt>
                <c:pt idx="1414">
                  <c:v>120</c:v>
                </c:pt>
                <c:pt idx="1415">
                  <c:v>119</c:v>
                </c:pt>
                <c:pt idx="1416">
                  <c:v>129</c:v>
                </c:pt>
                <c:pt idx="1417">
                  <c:v>127</c:v>
                </c:pt>
                <c:pt idx="1418">
                  <c:v>129</c:v>
                </c:pt>
                <c:pt idx="1419">
                  <c:v>126</c:v>
                </c:pt>
                <c:pt idx="1420">
                  <c:v>125</c:v>
                </c:pt>
                <c:pt idx="1421">
                  <c:v>135</c:v>
                </c:pt>
                <c:pt idx="1422">
                  <c:v>174</c:v>
                </c:pt>
                <c:pt idx="1423">
                  <c:v>127</c:v>
                </c:pt>
                <c:pt idx="1424">
                  <c:v>130</c:v>
                </c:pt>
                <c:pt idx="1437">
                  <c:v>135</c:v>
                </c:pt>
                <c:pt idx="1438">
                  <c:v>133</c:v>
                </c:pt>
                <c:pt idx="1439">
                  <c:v>119</c:v>
                </c:pt>
                <c:pt idx="1440">
                  <c:v>123</c:v>
                </c:pt>
                <c:pt idx="1441">
                  <c:v>127</c:v>
                </c:pt>
                <c:pt idx="1442">
                  <c:v>135</c:v>
                </c:pt>
                <c:pt idx="1443">
                  <c:v>126</c:v>
                </c:pt>
                <c:pt idx="1444">
                  <c:v>124</c:v>
                </c:pt>
                <c:pt idx="1445">
                  <c:v>41</c:v>
                </c:pt>
                <c:pt idx="1446">
                  <c:v>58</c:v>
                </c:pt>
                <c:pt idx="1447">
                  <c:v>55</c:v>
                </c:pt>
                <c:pt idx="1448">
                  <c:v>53</c:v>
                </c:pt>
                <c:pt idx="1461">
                  <c:v>137</c:v>
                </c:pt>
                <c:pt idx="1462">
                  <c:v>157</c:v>
                </c:pt>
                <c:pt idx="1463">
                  <c:v>117</c:v>
                </c:pt>
                <c:pt idx="1464">
                  <c:v>117</c:v>
                </c:pt>
                <c:pt idx="1465">
                  <c:v>127</c:v>
                </c:pt>
                <c:pt idx="1466">
                  <c:v>131</c:v>
                </c:pt>
                <c:pt idx="1467">
                  <c:v>113</c:v>
                </c:pt>
                <c:pt idx="1468">
                  <c:v>134</c:v>
                </c:pt>
                <c:pt idx="1469">
                  <c:v>29</c:v>
                </c:pt>
                <c:pt idx="1470">
                  <c:v>25</c:v>
                </c:pt>
                <c:pt idx="1471">
                  <c:v>52</c:v>
                </c:pt>
                <c:pt idx="1472">
                  <c:v>51</c:v>
                </c:pt>
                <c:pt idx="1485">
                  <c:v>137</c:v>
                </c:pt>
                <c:pt idx="1486">
                  <c:v>167</c:v>
                </c:pt>
                <c:pt idx="1487">
                  <c:v>133</c:v>
                </c:pt>
                <c:pt idx="1488">
                  <c:v>127</c:v>
                </c:pt>
                <c:pt idx="1489">
                  <c:v>56</c:v>
                </c:pt>
                <c:pt idx="1490">
                  <c:v>56</c:v>
                </c:pt>
                <c:pt idx="1491">
                  <c:v>78</c:v>
                </c:pt>
                <c:pt idx="1492">
                  <c:v>76</c:v>
                </c:pt>
                <c:pt idx="1493">
                  <c:v>63</c:v>
                </c:pt>
                <c:pt idx="1494">
                  <c:v>110</c:v>
                </c:pt>
                <c:pt idx="1495">
                  <c:v>126</c:v>
                </c:pt>
                <c:pt idx="1496">
                  <c:v>120</c:v>
                </c:pt>
                <c:pt idx="1509">
                  <c:v>157</c:v>
                </c:pt>
                <c:pt idx="1510">
                  <c:v>127</c:v>
                </c:pt>
                <c:pt idx="1511">
                  <c:v>127</c:v>
                </c:pt>
                <c:pt idx="1512">
                  <c:v>125</c:v>
                </c:pt>
                <c:pt idx="1513">
                  <c:v>54</c:v>
                </c:pt>
                <c:pt idx="1514">
                  <c:v>52</c:v>
                </c:pt>
                <c:pt idx="1515">
                  <c:v>78</c:v>
                </c:pt>
                <c:pt idx="1516">
                  <c:v>90</c:v>
                </c:pt>
                <c:pt idx="1517">
                  <c:v>137</c:v>
                </c:pt>
                <c:pt idx="1518">
                  <c:v>63</c:v>
                </c:pt>
                <c:pt idx="1519">
                  <c:v>132</c:v>
                </c:pt>
                <c:pt idx="1520">
                  <c:v>121</c:v>
                </c:pt>
                <c:pt idx="1533">
                  <c:v>35</c:v>
                </c:pt>
                <c:pt idx="1534">
                  <c:v>41</c:v>
                </c:pt>
                <c:pt idx="1535">
                  <c:v>133</c:v>
                </c:pt>
                <c:pt idx="1536">
                  <c:v>117</c:v>
                </c:pt>
                <c:pt idx="1537">
                  <c:v>78</c:v>
                </c:pt>
                <c:pt idx="1538">
                  <c:v>75</c:v>
                </c:pt>
                <c:pt idx="1539">
                  <c:v>42</c:v>
                </c:pt>
                <c:pt idx="1540">
                  <c:v>45</c:v>
                </c:pt>
                <c:pt idx="1541">
                  <c:v>32</c:v>
                </c:pt>
                <c:pt idx="1542">
                  <c:v>28</c:v>
                </c:pt>
                <c:pt idx="1543">
                  <c:v>86</c:v>
                </c:pt>
                <c:pt idx="1544">
                  <c:v>81</c:v>
                </c:pt>
                <c:pt idx="1557">
                  <c:v>33</c:v>
                </c:pt>
                <c:pt idx="1558">
                  <c:v>34</c:v>
                </c:pt>
                <c:pt idx="1559">
                  <c:v>62</c:v>
                </c:pt>
                <c:pt idx="1560">
                  <c:v>70</c:v>
                </c:pt>
                <c:pt idx="1561">
                  <c:v>71</c:v>
                </c:pt>
                <c:pt idx="1562">
                  <c:v>73</c:v>
                </c:pt>
                <c:pt idx="1563">
                  <c:v>49</c:v>
                </c:pt>
                <c:pt idx="1564">
                  <c:v>44</c:v>
                </c:pt>
                <c:pt idx="1565">
                  <c:v>34</c:v>
                </c:pt>
                <c:pt idx="1566">
                  <c:v>28</c:v>
                </c:pt>
                <c:pt idx="1567">
                  <c:v>84</c:v>
                </c:pt>
                <c:pt idx="1568">
                  <c:v>75</c:v>
                </c:pt>
                <c:pt idx="1581">
                  <c:v>59</c:v>
                </c:pt>
                <c:pt idx="1582">
                  <c:v>149</c:v>
                </c:pt>
                <c:pt idx="1583">
                  <c:v>89</c:v>
                </c:pt>
                <c:pt idx="1584">
                  <c:v>68</c:v>
                </c:pt>
                <c:pt idx="1585">
                  <c:v>&lt;6,0</c:v>
                </c:pt>
                <c:pt idx="1586">
                  <c:v>&lt;6,0</c:v>
                </c:pt>
                <c:pt idx="1587">
                  <c:v>25</c:v>
                </c:pt>
                <c:pt idx="1588">
                  <c:v>25</c:v>
                </c:pt>
                <c:pt idx="1589">
                  <c:v>21</c:v>
                </c:pt>
                <c:pt idx="1590">
                  <c:v>21</c:v>
                </c:pt>
                <c:pt idx="1591">
                  <c:v>17</c:v>
                </c:pt>
                <c:pt idx="1592">
                  <c:v>30</c:v>
                </c:pt>
                <c:pt idx="1605">
                  <c:v>59</c:v>
                </c:pt>
                <c:pt idx="1606">
                  <c:v>9,8</c:v>
                </c:pt>
                <c:pt idx="1607">
                  <c:v>123</c:v>
                </c:pt>
                <c:pt idx="1608">
                  <c:v>121</c:v>
                </c:pt>
                <c:pt idx="1609">
                  <c:v>30</c:v>
                </c:pt>
                <c:pt idx="1610">
                  <c:v>32</c:v>
                </c:pt>
                <c:pt idx="1611">
                  <c:v>73</c:v>
                </c:pt>
                <c:pt idx="1612">
                  <c:v>75</c:v>
                </c:pt>
                <c:pt idx="1613">
                  <c:v>&lt;6,0</c:v>
                </c:pt>
                <c:pt idx="1614">
                  <c:v>&lt;6,0</c:v>
                </c:pt>
                <c:pt idx="1615">
                  <c:v>&lt;6,0</c:v>
                </c:pt>
                <c:pt idx="1616">
                  <c:v>&lt;6,0</c:v>
                </c:pt>
                <c:pt idx="1629">
                  <c:v>88</c:v>
                </c:pt>
                <c:pt idx="1630">
                  <c:v>93</c:v>
                </c:pt>
                <c:pt idx="1631">
                  <c:v>119</c:v>
                </c:pt>
                <c:pt idx="1632">
                  <c:v>125</c:v>
                </c:pt>
                <c:pt idx="1633">
                  <c:v>30</c:v>
                </c:pt>
                <c:pt idx="1634">
                  <c:v>26</c:v>
                </c:pt>
                <c:pt idx="1635">
                  <c:v>92</c:v>
                </c:pt>
                <c:pt idx="1636">
                  <c:v>84</c:v>
                </c:pt>
                <c:pt idx="1637">
                  <c:v>&lt;6,0</c:v>
                </c:pt>
                <c:pt idx="1638">
                  <c:v>&lt;6,0</c:v>
                </c:pt>
                <c:pt idx="1639">
                  <c:v>&lt;6,0</c:v>
                </c:pt>
                <c:pt idx="1640">
                  <c:v>&lt;6,0</c:v>
                </c:pt>
                <c:pt idx="1653">
                  <c:v>137</c:v>
                </c:pt>
                <c:pt idx="1654">
                  <c:v>149</c:v>
                </c:pt>
                <c:pt idx="1655">
                  <c:v>121</c:v>
                </c:pt>
                <c:pt idx="1656">
                  <c:v>119</c:v>
                </c:pt>
                <c:pt idx="1657">
                  <c:v>123</c:v>
                </c:pt>
                <c:pt idx="1658">
                  <c:v>127</c:v>
                </c:pt>
                <c:pt idx="1659">
                  <c:v>128</c:v>
                </c:pt>
                <c:pt idx="1660">
                  <c:v>136</c:v>
                </c:pt>
                <c:pt idx="1661">
                  <c:v>110</c:v>
                </c:pt>
                <c:pt idx="1662">
                  <c:v>91</c:v>
                </c:pt>
                <c:pt idx="1663">
                  <c:v>127</c:v>
                </c:pt>
                <c:pt idx="1664">
                  <c:v>128</c:v>
                </c:pt>
                <c:pt idx="1677">
                  <c:v>118</c:v>
                </c:pt>
                <c:pt idx="1678">
                  <c:v>141</c:v>
                </c:pt>
                <c:pt idx="1679">
                  <c:v>111</c:v>
                </c:pt>
                <c:pt idx="1680">
                  <c:v>115</c:v>
                </c:pt>
                <c:pt idx="1681">
                  <c:v>129</c:v>
                </c:pt>
                <c:pt idx="1682">
                  <c:v>123</c:v>
                </c:pt>
                <c:pt idx="1683">
                  <c:v>140</c:v>
                </c:pt>
                <c:pt idx="1684">
                  <c:v>136</c:v>
                </c:pt>
                <c:pt idx="1685">
                  <c:v>110</c:v>
                </c:pt>
                <c:pt idx="1686">
                  <c:v>114</c:v>
                </c:pt>
                <c:pt idx="1687">
                  <c:v>124</c:v>
                </c:pt>
                <c:pt idx="1688">
                  <c:v>126</c:v>
                </c:pt>
                <c:pt idx="1701">
                  <c:v>147</c:v>
                </c:pt>
                <c:pt idx="1702">
                  <c:v>196</c:v>
                </c:pt>
                <c:pt idx="1703">
                  <c:v>123</c:v>
                </c:pt>
                <c:pt idx="1704">
                  <c:v>121</c:v>
                </c:pt>
                <c:pt idx="1705">
                  <c:v>124</c:v>
                </c:pt>
                <c:pt idx="1706">
                  <c:v>73</c:v>
                </c:pt>
                <c:pt idx="1707">
                  <c:v>129</c:v>
                </c:pt>
                <c:pt idx="1708">
                  <c:v>131</c:v>
                </c:pt>
                <c:pt idx="1709">
                  <c:v>103</c:v>
                </c:pt>
                <c:pt idx="1710">
                  <c:v>153</c:v>
                </c:pt>
                <c:pt idx="1711">
                  <c:v>129</c:v>
                </c:pt>
                <c:pt idx="1712">
                  <c:v>131</c:v>
                </c:pt>
                <c:pt idx="1725">
                  <c:v>155</c:v>
                </c:pt>
                <c:pt idx="1726">
                  <c:v>118</c:v>
                </c:pt>
                <c:pt idx="1727">
                  <c:v>125</c:v>
                </c:pt>
                <c:pt idx="1728">
                  <c:v>121</c:v>
                </c:pt>
                <c:pt idx="1729">
                  <c:v>129</c:v>
                </c:pt>
                <c:pt idx="1730">
                  <c:v>128</c:v>
                </c:pt>
                <c:pt idx="1731">
                  <c:v>127</c:v>
                </c:pt>
                <c:pt idx="1732">
                  <c:v>129</c:v>
                </c:pt>
                <c:pt idx="1733">
                  <c:v>129</c:v>
                </c:pt>
                <c:pt idx="1734">
                  <c:v>133</c:v>
                </c:pt>
                <c:pt idx="1735">
                  <c:v>129</c:v>
                </c:pt>
                <c:pt idx="1736">
                  <c:v>131</c:v>
                </c:pt>
                <c:pt idx="1749">
                  <c:v>137</c:v>
                </c:pt>
                <c:pt idx="1750">
                  <c:v>157</c:v>
                </c:pt>
                <c:pt idx="1751">
                  <c:v>123</c:v>
                </c:pt>
                <c:pt idx="1752">
                  <c:v>121</c:v>
                </c:pt>
                <c:pt idx="1753">
                  <c:v>123</c:v>
                </c:pt>
                <c:pt idx="1754">
                  <c:v>123</c:v>
                </c:pt>
                <c:pt idx="1755">
                  <c:v>133</c:v>
                </c:pt>
                <c:pt idx="1756">
                  <c:v>139</c:v>
                </c:pt>
                <c:pt idx="1757">
                  <c:v>121</c:v>
                </c:pt>
                <c:pt idx="1758">
                  <c:v>114</c:v>
                </c:pt>
                <c:pt idx="1759">
                  <c:v>126</c:v>
                </c:pt>
                <c:pt idx="1760">
                  <c:v>126</c:v>
                </c:pt>
                <c:pt idx="1773">
                  <c:v>129</c:v>
                </c:pt>
                <c:pt idx="1774">
                  <c:v>123</c:v>
                </c:pt>
                <c:pt idx="1775">
                  <c:v>115</c:v>
                </c:pt>
                <c:pt idx="1776">
                  <c:v>119</c:v>
                </c:pt>
                <c:pt idx="1777">
                  <c:v>120</c:v>
                </c:pt>
                <c:pt idx="1778">
                  <c:v>127</c:v>
                </c:pt>
                <c:pt idx="1779">
                  <c:v>129</c:v>
                </c:pt>
                <c:pt idx="1780">
                  <c:v>137</c:v>
                </c:pt>
                <c:pt idx="1781">
                  <c:v>123</c:v>
                </c:pt>
                <c:pt idx="1782">
                  <c:v>125</c:v>
                </c:pt>
                <c:pt idx="1783">
                  <c:v>136</c:v>
                </c:pt>
                <c:pt idx="1784">
                  <c:v>43</c:v>
                </c:pt>
                <c:pt idx="1797">
                  <c:v>96</c:v>
                </c:pt>
                <c:pt idx="1798">
                  <c:v>94</c:v>
                </c:pt>
                <c:pt idx="1799">
                  <c:v>129</c:v>
                </c:pt>
                <c:pt idx="1800">
                  <c:v>135</c:v>
                </c:pt>
                <c:pt idx="1801">
                  <c:v>60</c:v>
                </c:pt>
                <c:pt idx="1802">
                  <c:v>58</c:v>
                </c:pt>
                <c:pt idx="1803">
                  <c:v>20</c:v>
                </c:pt>
                <c:pt idx="1804">
                  <c:v>24</c:v>
                </c:pt>
                <c:pt idx="1805">
                  <c:v>27</c:v>
                </c:pt>
                <c:pt idx="1806">
                  <c:v>29</c:v>
                </c:pt>
                <c:pt idx="1807">
                  <c:v>122</c:v>
                </c:pt>
                <c:pt idx="1808">
                  <c:v>120</c:v>
                </c:pt>
                <c:pt idx="1821">
                  <c:v>120</c:v>
                </c:pt>
                <c:pt idx="1822">
                  <c:v>122</c:v>
                </c:pt>
                <c:pt idx="1823">
                  <c:v>121</c:v>
                </c:pt>
                <c:pt idx="1824">
                  <c:v>117</c:v>
                </c:pt>
                <c:pt idx="1825">
                  <c:v>125</c:v>
                </c:pt>
                <c:pt idx="1826">
                  <c:v>127</c:v>
                </c:pt>
                <c:pt idx="1827">
                  <c:v>124</c:v>
                </c:pt>
                <c:pt idx="1828">
                  <c:v>128</c:v>
                </c:pt>
                <c:pt idx="1829">
                  <c:v>93</c:v>
                </c:pt>
                <c:pt idx="1830">
                  <c:v>125</c:v>
                </c:pt>
                <c:pt idx="1831">
                  <c:v>131</c:v>
                </c:pt>
                <c:pt idx="1832">
                  <c:v>136</c:v>
                </c:pt>
                <c:pt idx="1844">
                  <c:v>112</c:v>
                </c:pt>
                <c:pt idx="1845">
                  <c:v>129</c:v>
                </c:pt>
                <c:pt idx="1847">
                  <c:v>127</c:v>
                </c:pt>
                <c:pt idx="1848">
                  <c:v>119</c:v>
                </c:pt>
                <c:pt idx="1849">
                  <c:v>129</c:v>
                </c:pt>
                <c:pt idx="1850">
                  <c:v>131</c:v>
                </c:pt>
                <c:pt idx="1851">
                  <c:v>25</c:v>
                </c:pt>
                <c:pt idx="1852">
                  <c:v>26</c:v>
                </c:pt>
                <c:pt idx="1853">
                  <c:v>27</c:v>
                </c:pt>
                <c:pt idx="1854">
                  <c:v>34</c:v>
                </c:pt>
                <c:pt idx="1855">
                  <c:v>121</c:v>
                </c:pt>
                <c:pt idx="1856">
                  <c:v>118</c:v>
                </c:pt>
                <c:pt idx="1869">
                  <c:v>123</c:v>
                </c:pt>
                <c:pt idx="1870">
                  <c:v>125</c:v>
                </c:pt>
                <c:pt idx="1871">
                  <c:v>123</c:v>
                </c:pt>
                <c:pt idx="1872">
                  <c:v>117</c:v>
                </c:pt>
                <c:pt idx="1873">
                  <c:v>123</c:v>
                </c:pt>
                <c:pt idx="1874">
                  <c:v>125</c:v>
                </c:pt>
                <c:pt idx="1875">
                  <c:v>126</c:v>
                </c:pt>
                <c:pt idx="1876">
                  <c:v>137</c:v>
                </c:pt>
                <c:pt idx="1877">
                  <c:v>102</c:v>
                </c:pt>
                <c:pt idx="1878">
                  <c:v>91</c:v>
                </c:pt>
                <c:pt idx="1879">
                  <c:v>119</c:v>
                </c:pt>
                <c:pt idx="1880">
                  <c:v>99</c:v>
                </c:pt>
                <c:pt idx="1892">
                  <c:v>104</c:v>
                </c:pt>
                <c:pt idx="1893">
                  <c:v>104</c:v>
                </c:pt>
                <c:pt idx="1894">
                  <c:v>127</c:v>
                </c:pt>
                <c:pt idx="1895">
                  <c:v>121</c:v>
                </c:pt>
                <c:pt idx="1896">
                  <c:v>&lt;6,0</c:v>
                </c:pt>
                <c:pt idx="1897">
                  <c:v>&lt;6,0</c:v>
                </c:pt>
                <c:pt idx="1898">
                  <c:v>96</c:v>
                </c:pt>
                <c:pt idx="1899">
                  <c:v>96</c:v>
                </c:pt>
                <c:pt idx="1900">
                  <c:v>97</c:v>
                </c:pt>
                <c:pt idx="1901">
                  <c:v>&lt;6,0</c:v>
                </c:pt>
                <c:pt idx="1902">
                  <c:v>&lt;6,0</c:v>
                </c:pt>
                <c:pt idx="1903">
                  <c:v>28</c:v>
                </c:pt>
                <c:pt idx="1904">
                  <c:v>35</c:v>
                </c:pt>
                <c:pt idx="1918">
                  <c:v>110</c:v>
                </c:pt>
                <c:pt idx="1919">
                  <c:v>86</c:v>
                </c:pt>
                <c:pt idx="1920">
                  <c:v>149</c:v>
                </c:pt>
                <c:pt idx="1921">
                  <c:v>117</c:v>
                </c:pt>
                <c:pt idx="1922">
                  <c:v>&lt;6,0</c:v>
                </c:pt>
                <c:pt idx="1923">
                  <c:v>&lt;6,0</c:v>
                </c:pt>
                <c:pt idx="1924">
                  <c:v>95</c:v>
                </c:pt>
                <c:pt idx="1925">
                  <c:v>94</c:v>
                </c:pt>
                <c:pt idx="1926">
                  <c:v>&lt;6,0</c:v>
                </c:pt>
                <c:pt idx="1927">
                  <c:v>&lt;6,0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'Dureza e alc'!$H$1929:$H$2052</c:f>
              <c:numCache>
                <c:formatCode>General</c:formatCode>
                <c:ptCount val="124"/>
                <c:pt idx="0">
                  <c:v>443</c:v>
                </c:pt>
                <c:pt idx="1">
                  <c:v>452.5</c:v>
                </c:pt>
                <c:pt idx="14">
                  <c:v>7024.9</c:v>
                </c:pt>
                <c:pt idx="15">
                  <c:v>6805.7</c:v>
                </c:pt>
                <c:pt idx="16">
                  <c:v>1436.7</c:v>
                </c:pt>
                <c:pt idx="17">
                  <c:v>6088.8</c:v>
                </c:pt>
                <c:pt idx="18">
                  <c:v>5469.3</c:v>
                </c:pt>
                <c:pt idx="19">
                  <c:v>5231.5</c:v>
                </c:pt>
                <c:pt idx="20">
                  <c:v>6791.5</c:v>
                </c:pt>
                <c:pt idx="21">
                  <c:v>6733.3</c:v>
                </c:pt>
                <c:pt idx="22">
                  <c:v>5487.5</c:v>
                </c:pt>
                <c:pt idx="23">
                  <c:v>5935.7</c:v>
                </c:pt>
                <c:pt idx="24">
                  <c:v>6955</c:v>
                </c:pt>
                <c:pt idx="25">
                  <c:v>7409</c:v>
                </c:pt>
                <c:pt idx="38">
                  <c:v>6396.9</c:v>
                </c:pt>
                <c:pt idx="39">
                  <c:v>6865.8</c:v>
                </c:pt>
                <c:pt idx="40">
                  <c:v>6548.9</c:v>
                </c:pt>
                <c:pt idx="41">
                  <c:v>6016.1</c:v>
                </c:pt>
                <c:pt idx="42">
                  <c:v>5382.2</c:v>
                </c:pt>
                <c:pt idx="43">
                  <c:v>5218.8999999999996</c:v>
                </c:pt>
                <c:pt idx="44">
                  <c:v>5218.8999999999996</c:v>
                </c:pt>
                <c:pt idx="45">
                  <c:v>6869.5</c:v>
                </c:pt>
                <c:pt idx="46">
                  <c:v>6786.4</c:v>
                </c:pt>
                <c:pt idx="47">
                  <c:v>6173.1</c:v>
                </c:pt>
                <c:pt idx="48">
                  <c:v>5287.5</c:v>
                </c:pt>
                <c:pt idx="49">
                  <c:v>7482.8</c:v>
                </c:pt>
                <c:pt idx="50">
                  <c:v>7417.4</c:v>
                </c:pt>
                <c:pt idx="64">
                  <c:v>6986.7</c:v>
                </c:pt>
                <c:pt idx="65">
                  <c:v>6375.9</c:v>
                </c:pt>
                <c:pt idx="66">
                  <c:v>5843.1</c:v>
                </c:pt>
                <c:pt idx="67">
                  <c:v>5978.1</c:v>
                </c:pt>
                <c:pt idx="68">
                  <c:v>5334.3</c:v>
                </c:pt>
                <c:pt idx="69">
                  <c:v>5039.7</c:v>
                </c:pt>
                <c:pt idx="70">
                  <c:v>6905.4</c:v>
                </c:pt>
                <c:pt idx="71">
                  <c:v>6686.5</c:v>
                </c:pt>
                <c:pt idx="72">
                  <c:v>5018.1000000000004</c:v>
                </c:pt>
                <c:pt idx="73">
                  <c:v>5022.3999999999996</c:v>
                </c:pt>
                <c:pt idx="74">
                  <c:v>7201</c:v>
                </c:pt>
                <c:pt idx="75">
                  <c:v>7045.7</c:v>
                </c:pt>
                <c:pt idx="88">
                  <c:v>6889.8</c:v>
                </c:pt>
                <c:pt idx="89">
                  <c:v>5883.7</c:v>
                </c:pt>
                <c:pt idx="90">
                  <c:v>6758.9</c:v>
                </c:pt>
                <c:pt idx="91">
                  <c:v>6266.3</c:v>
                </c:pt>
                <c:pt idx="92">
                  <c:v>5470.8</c:v>
                </c:pt>
                <c:pt idx="93">
                  <c:v>4801.3999999999996</c:v>
                </c:pt>
                <c:pt idx="94">
                  <c:v>4044.9</c:v>
                </c:pt>
                <c:pt idx="95">
                  <c:v>4722.3999999999996</c:v>
                </c:pt>
                <c:pt idx="96">
                  <c:v>59981</c:v>
                </c:pt>
                <c:pt idx="97">
                  <c:v>63663.9</c:v>
                </c:pt>
                <c:pt idx="98">
                  <c:v>6393.1</c:v>
                </c:pt>
                <c:pt idx="99">
                  <c:v>6389.3</c:v>
                </c:pt>
                <c:pt idx="112">
                  <c:v>6833.8</c:v>
                </c:pt>
                <c:pt idx="113">
                  <c:v>6235.4</c:v>
                </c:pt>
                <c:pt idx="114">
                  <c:v>6115.5</c:v>
                </c:pt>
                <c:pt idx="115">
                  <c:v>6489.2</c:v>
                </c:pt>
                <c:pt idx="116">
                  <c:v>6095.3</c:v>
                </c:pt>
                <c:pt idx="117">
                  <c:v>4950.6000000000004</c:v>
                </c:pt>
                <c:pt idx="118">
                  <c:v>4185.2</c:v>
                </c:pt>
                <c:pt idx="119">
                  <c:v>4694</c:v>
                </c:pt>
                <c:pt idx="120">
                  <c:v>60767.8</c:v>
                </c:pt>
                <c:pt idx="121">
                  <c:v>58588.6</c:v>
                </c:pt>
                <c:pt idx="122">
                  <c:v>6435.7</c:v>
                </c:pt>
                <c:pt idx="123">
                  <c:v>6267.9</c:v>
                </c:pt>
              </c:numCache>
            </c:numRef>
          </c:xVal>
          <c:yVal>
            <c:numRef>
              <c:f>'Dureza e alc'!$I$1929:$I$2052</c:f>
              <c:numCache>
                <c:formatCode>General</c:formatCode>
                <c:ptCount val="124"/>
                <c:pt idx="0">
                  <c:v>30</c:v>
                </c:pt>
                <c:pt idx="1">
                  <c:v>33</c:v>
                </c:pt>
                <c:pt idx="14">
                  <c:v>147</c:v>
                </c:pt>
                <c:pt idx="15">
                  <c:v>137</c:v>
                </c:pt>
                <c:pt idx="16">
                  <c:v>127</c:v>
                </c:pt>
                <c:pt idx="17">
                  <c:v>113</c:v>
                </c:pt>
                <c:pt idx="18">
                  <c:v>123</c:v>
                </c:pt>
                <c:pt idx="19">
                  <c:v>131</c:v>
                </c:pt>
                <c:pt idx="20">
                  <c:v>125</c:v>
                </c:pt>
                <c:pt idx="21">
                  <c:v>161</c:v>
                </c:pt>
                <c:pt idx="22">
                  <c:v>126</c:v>
                </c:pt>
                <c:pt idx="23">
                  <c:v>106</c:v>
                </c:pt>
                <c:pt idx="24">
                  <c:v>126</c:v>
                </c:pt>
                <c:pt idx="25">
                  <c:v>127</c:v>
                </c:pt>
                <c:pt idx="38">
                  <c:v>157</c:v>
                </c:pt>
                <c:pt idx="39">
                  <c:v>133</c:v>
                </c:pt>
                <c:pt idx="40">
                  <c:v>111</c:v>
                </c:pt>
                <c:pt idx="41">
                  <c:v>119</c:v>
                </c:pt>
                <c:pt idx="42">
                  <c:v>121</c:v>
                </c:pt>
                <c:pt idx="43">
                  <c:v>121</c:v>
                </c:pt>
                <c:pt idx="44">
                  <c:v>121</c:v>
                </c:pt>
                <c:pt idx="45">
                  <c:v>130</c:v>
                </c:pt>
                <c:pt idx="46">
                  <c:v>128</c:v>
                </c:pt>
                <c:pt idx="47">
                  <c:v>121</c:v>
                </c:pt>
                <c:pt idx="48">
                  <c:v>87</c:v>
                </c:pt>
                <c:pt idx="49">
                  <c:v>30</c:v>
                </c:pt>
                <c:pt idx="50">
                  <c:v>117</c:v>
                </c:pt>
                <c:pt idx="64">
                  <c:v>137</c:v>
                </c:pt>
                <c:pt idx="65">
                  <c:v>137</c:v>
                </c:pt>
                <c:pt idx="66">
                  <c:v>119</c:v>
                </c:pt>
                <c:pt idx="67">
                  <c:v>129</c:v>
                </c:pt>
                <c:pt idx="68">
                  <c:v>123</c:v>
                </c:pt>
                <c:pt idx="69">
                  <c:v>125</c:v>
                </c:pt>
                <c:pt idx="70">
                  <c:v>125</c:v>
                </c:pt>
                <c:pt idx="71">
                  <c:v>135</c:v>
                </c:pt>
                <c:pt idx="72">
                  <c:v>111</c:v>
                </c:pt>
                <c:pt idx="73">
                  <c:v>90</c:v>
                </c:pt>
                <c:pt idx="74">
                  <c:v>124</c:v>
                </c:pt>
                <c:pt idx="75">
                  <c:v>127</c:v>
                </c:pt>
                <c:pt idx="88">
                  <c:v>113</c:v>
                </c:pt>
                <c:pt idx="89">
                  <c:v>113</c:v>
                </c:pt>
                <c:pt idx="90">
                  <c:v>135</c:v>
                </c:pt>
                <c:pt idx="91">
                  <c:v>135</c:v>
                </c:pt>
                <c:pt idx="92">
                  <c:v>113</c:v>
                </c:pt>
                <c:pt idx="93">
                  <c:v>124</c:v>
                </c:pt>
                <c:pt idx="94">
                  <c:v>127</c:v>
                </c:pt>
                <c:pt idx="95">
                  <c:v>129</c:v>
                </c:pt>
                <c:pt idx="96">
                  <c:v>129</c:v>
                </c:pt>
                <c:pt idx="97">
                  <c:v>131</c:v>
                </c:pt>
                <c:pt idx="98">
                  <c:v>79</c:v>
                </c:pt>
                <c:pt idx="99">
                  <c:v>133</c:v>
                </c:pt>
                <c:pt idx="112">
                  <c:v>113</c:v>
                </c:pt>
                <c:pt idx="113">
                  <c:v>113</c:v>
                </c:pt>
                <c:pt idx="114">
                  <c:v>117</c:v>
                </c:pt>
                <c:pt idx="115">
                  <c:v>119</c:v>
                </c:pt>
                <c:pt idx="116">
                  <c:v>114</c:v>
                </c:pt>
                <c:pt idx="117">
                  <c:v>122</c:v>
                </c:pt>
                <c:pt idx="118">
                  <c:v>129</c:v>
                </c:pt>
                <c:pt idx="119">
                  <c:v>131</c:v>
                </c:pt>
                <c:pt idx="120">
                  <c:v>131</c:v>
                </c:pt>
                <c:pt idx="121">
                  <c:v>129</c:v>
                </c:pt>
                <c:pt idx="122">
                  <c:v>136</c:v>
                </c:pt>
                <c:pt idx="123">
                  <c:v>132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9218144"/>
        <c:axId val="419218704"/>
      </c:scatterChart>
      <c:valAx>
        <c:axId val="4192181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9218704"/>
        <c:crosses val="autoZero"/>
        <c:crossBetween val="midCat"/>
      </c:valAx>
      <c:valAx>
        <c:axId val="41921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92181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none" spc="5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pt-BR"/>
              <a:t>CONDUTIVIDADE:TDS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none" spc="5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'Cond e TDS'!$H$2074</c:f>
              <c:strCache>
                <c:ptCount val="1"/>
                <c:pt idx="0">
                  <c:v>AMOSTRAS </c:v>
                </c:pt>
              </c:strCache>
            </c:strRef>
          </c:tx>
          <c:spPr>
            <a:solidFill>
              <a:schemeClr val="accent1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'Cond e TDS'!$I$2073:$K$2073</c:f>
              <c:strCache>
                <c:ptCount val="3"/>
                <c:pt idx="0">
                  <c:v>TOTAL</c:v>
                </c:pt>
                <c:pt idx="1">
                  <c:v>RIOS</c:v>
                </c:pt>
                <c:pt idx="2">
                  <c:v>ESTUÁRIOS/ZC</c:v>
                </c:pt>
              </c:strCache>
            </c:strRef>
          </c:cat>
          <c:val>
            <c:numRef>
              <c:f>'Cond e TDS'!$I$2074:$K$2074</c:f>
              <c:numCache>
                <c:formatCode>General</c:formatCode>
                <c:ptCount val="3"/>
                <c:pt idx="0">
                  <c:v>814</c:v>
                </c:pt>
                <c:pt idx="1">
                  <c:v>380</c:v>
                </c:pt>
                <c:pt idx="2">
                  <c:v>434</c:v>
                </c:pt>
              </c:numCache>
            </c:numRef>
          </c:val>
        </c:ser>
        <c:ser>
          <c:idx val="1"/>
          <c:order val="1"/>
          <c:tx>
            <c:strRef>
              <c:f>'Cond e TDS'!$H$2075</c:f>
              <c:strCache>
                <c:ptCount val="1"/>
                <c:pt idx="0">
                  <c:v>INCONSISTÊNCIAS </c:v>
                </c:pt>
              </c:strCache>
            </c:strRef>
          </c:tx>
          <c:spPr>
            <a:solidFill>
              <a:schemeClr val="accent2">
                <a:alpha val="70000"/>
              </a:schemeClr>
            </a:solidFill>
            <a:ln>
              <a:noFill/>
            </a:ln>
            <a:effectLst/>
          </c:spPr>
          <c:invertIfNegative val="0"/>
          <c:cat>
            <c:strRef>
              <c:f>'Cond e TDS'!$I$2073:$K$2073</c:f>
              <c:strCache>
                <c:ptCount val="3"/>
                <c:pt idx="0">
                  <c:v>TOTAL</c:v>
                </c:pt>
                <c:pt idx="1">
                  <c:v>RIOS</c:v>
                </c:pt>
                <c:pt idx="2">
                  <c:v>ESTUÁRIOS/ZC</c:v>
                </c:pt>
              </c:strCache>
            </c:strRef>
          </c:cat>
          <c:val>
            <c:numRef>
              <c:f>'Cond e TDS'!$I$2075:$K$2075</c:f>
              <c:numCache>
                <c:formatCode>General</c:formatCode>
                <c:ptCount val="3"/>
                <c:pt idx="0">
                  <c:v>637</c:v>
                </c:pt>
                <c:pt idx="1">
                  <c:v>244</c:v>
                </c:pt>
                <c:pt idx="2">
                  <c:v>393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overlap val="25"/>
        <c:axId val="421234864"/>
        <c:axId val="421235424"/>
      </c:barChart>
      <c:catAx>
        <c:axId val="42123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1235424"/>
        <c:crosses val="autoZero"/>
        <c:auto val="1"/>
        <c:lblAlgn val="ctr"/>
        <c:lblOffset val="100"/>
        <c:noMultiLvlLbl val="0"/>
      </c:catAx>
      <c:valAx>
        <c:axId val="421235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spc="2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21234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4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587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 cap="none" spc="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bg1"/>
    </cs:fontRef>
    <cs:spPr>
      <a:solidFill>
        <a:schemeClr val="tx1">
          <a:lumMod val="50000"/>
          <a:lumOff val="50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>
            <a:alpha val="7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70000"/>
        </a:schemeClr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 baseline="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1600" b="0" i="0" kern="1200" cap="none" spc="5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587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 spc="20" baseline="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257175</xdr:colOff>
      <xdr:row>2060</xdr:row>
      <xdr:rowOff>171450</xdr:rowOff>
    </xdr:from>
    <xdr:to>
      <xdr:col>20</xdr:col>
      <xdr:colOff>561975</xdr:colOff>
      <xdr:row>2075</xdr:row>
      <xdr:rowOff>57150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514350</xdr:colOff>
      <xdr:row>2066</xdr:row>
      <xdr:rowOff>28575</xdr:rowOff>
    </xdr:from>
    <xdr:to>
      <xdr:col>13</xdr:col>
      <xdr:colOff>152400</xdr:colOff>
      <xdr:row>2080</xdr:row>
      <xdr:rowOff>104775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2525</xdr:row>
      <xdr:rowOff>57150</xdr:rowOff>
    </xdr:from>
    <xdr:to>
      <xdr:col>12</xdr:col>
      <xdr:colOff>57150</xdr:colOff>
      <xdr:row>2539</xdr:row>
      <xdr:rowOff>133350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971550</xdr:colOff>
      <xdr:row>2525</xdr:row>
      <xdr:rowOff>47625</xdr:rowOff>
    </xdr:from>
    <xdr:to>
      <xdr:col>5</xdr:col>
      <xdr:colOff>66675</xdr:colOff>
      <xdr:row>2539</xdr:row>
      <xdr:rowOff>123825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2065</xdr:row>
      <xdr:rowOff>142875</xdr:rowOff>
    </xdr:from>
    <xdr:to>
      <xdr:col>10</xdr:col>
      <xdr:colOff>1028700</xdr:colOff>
      <xdr:row>2080</xdr:row>
      <xdr:rowOff>28575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2071</xdr:row>
      <xdr:rowOff>180975</xdr:rowOff>
    </xdr:from>
    <xdr:to>
      <xdr:col>5</xdr:col>
      <xdr:colOff>676275</xdr:colOff>
      <xdr:row>2086</xdr:row>
      <xdr:rowOff>66675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695325</xdr:colOff>
      <xdr:row>2049</xdr:row>
      <xdr:rowOff>0</xdr:rowOff>
    </xdr:from>
    <xdr:to>
      <xdr:col>8</xdr:col>
      <xdr:colOff>361950</xdr:colOff>
      <xdr:row>2063</xdr:row>
      <xdr:rowOff>76200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857250</xdr:colOff>
      <xdr:row>2067</xdr:row>
      <xdr:rowOff>88900</xdr:rowOff>
    </xdr:from>
    <xdr:to>
      <xdr:col>5</xdr:col>
      <xdr:colOff>560917</xdr:colOff>
      <xdr:row>2081</xdr:row>
      <xdr:rowOff>165100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71"/>
  <sheetViews>
    <sheetView topLeftCell="F2058" workbookViewId="0">
      <selection activeCell="K2075" sqref="K2075"/>
    </sheetView>
  </sheetViews>
  <sheetFormatPr defaultRowHeight="15" x14ac:dyDescent="0.25"/>
  <cols>
    <col min="1" max="1" width="36.42578125" bestFit="1" customWidth="1"/>
    <col min="2" max="2" width="24" bestFit="1" customWidth="1"/>
    <col min="3" max="3" width="11.42578125" bestFit="1" customWidth="1"/>
    <col min="4" max="4" width="15.85546875" bestFit="1" customWidth="1"/>
    <col min="5" max="5" width="20.42578125" bestFit="1" customWidth="1"/>
    <col min="6" max="6" width="13.5703125" bestFit="1" customWidth="1"/>
    <col min="7" max="7" width="15.42578125" bestFit="1" customWidth="1"/>
    <col min="8" max="8" width="19" customWidth="1"/>
    <col min="9" max="9" width="16.28515625" customWidth="1"/>
    <col min="10" max="10" width="9.140625" style="3"/>
  </cols>
  <sheetData>
    <row r="1" spans="1:11" x14ac:dyDescent="0.25">
      <c r="A1" t="s">
        <v>92</v>
      </c>
      <c r="B1" t="s">
        <v>0</v>
      </c>
      <c r="C1" t="s">
        <v>93</v>
      </c>
      <c r="D1" t="s">
        <v>94</v>
      </c>
      <c r="E1" t="s">
        <v>188</v>
      </c>
      <c r="F1" t="s">
        <v>189</v>
      </c>
      <c r="G1" t="s">
        <v>190</v>
      </c>
      <c r="H1" t="s">
        <v>1429</v>
      </c>
      <c r="I1" t="s">
        <v>1430</v>
      </c>
      <c r="K1" s="3" t="s">
        <v>1435</v>
      </c>
    </row>
    <row r="2" spans="1:11" x14ac:dyDescent="0.25">
      <c r="A2" t="s">
        <v>95</v>
      </c>
      <c r="B2" t="s">
        <v>1</v>
      </c>
      <c r="C2" t="s">
        <v>96</v>
      </c>
      <c r="D2" s="1">
        <v>42956.6</v>
      </c>
      <c r="E2" t="s">
        <v>191</v>
      </c>
      <c r="F2" t="s">
        <v>191</v>
      </c>
      <c r="G2" t="s">
        <v>192</v>
      </c>
      <c r="H2">
        <v>2.2999999999999998</v>
      </c>
      <c r="I2">
        <v>2.9</v>
      </c>
      <c r="J2" s="3" t="str">
        <f>IF(I2&lt;H2,"INCONSISTENTE","OK")</f>
        <v>OK</v>
      </c>
      <c r="K2" t="s">
        <v>1433</v>
      </c>
    </row>
    <row r="3" spans="1:11" x14ac:dyDescent="0.25">
      <c r="A3" t="s">
        <v>95</v>
      </c>
      <c r="B3" t="s">
        <v>1</v>
      </c>
      <c r="C3" t="s">
        <v>96</v>
      </c>
      <c r="D3" s="1">
        <v>42956.6</v>
      </c>
      <c r="E3" t="s">
        <v>193</v>
      </c>
      <c r="F3" t="s">
        <v>193</v>
      </c>
      <c r="G3" t="s">
        <v>192</v>
      </c>
      <c r="J3" s="3" t="str">
        <f t="shared" ref="J3:J66" si="0">IF(I3&lt;H3,"INCONSISTENTE","OK")</f>
        <v>OK</v>
      </c>
      <c r="K3" t="s">
        <v>1433</v>
      </c>
    </row>
    <row r="4" spans="1:11" x14ac:dyDescent="0.25">
      <c r="A4" t="s">
        <v>95</v>
      </c>
      <c r="B4" t="s">
        <v>1</v>
      </c>
      <c r="C4" t="s">
        <v>96</v>
      </c>
      <c r="D4" s="1">
        <v>42990.402777777781</v>
      </c>
      <c r="E4" t="s">
        <v>194</v>
      </c>
      <c r="F4" t="s">
        <v>194</v>
      </c>
      <c r="G4" t="s">
        <v>192</v>
      </c>
      <c r="H4">
        <v>2.7</v>
      </c>
      <c r="I4">
        <v>3.8</v>
      </c>
      <c r="J4" s="3" t="str">
        <f t="shared" si="0"/>
        <v>OK</v>
      </c>
      <c r="K4" t="s">
        <v>1433</v>
      </c>
    </row>
    <row r="5" spans="1:11" x14ac:dyDescent="0.25">
      <c r="A5" t="s">
        <v>95</v>
      </c>
      <c r="B5" t="s">
        <v>1</v>
      </c>
      <c r="C5" t="s">
        <v>96</v>
      </c>
      <c r="D5" s="1">
        <v>42990.404166666667</v>
      </c>
      <c r="E5" t="s">
        <v>195</v>
      </c>
      <c r="F5" t="s">
        <v>195</v>
      </c>
      <c r="G5" t="s">
        <v>192</v>
      </c>
      <c r="J5" s="3" t="str">
        <f t="shared" si="0"/>
        <v>OK</v>
      </c>
      <c r="K5" t="s">
        <v>1433</v>
      </c>
    </row>
    <row r="6" spans="1:11" x14ac:dyDescent="0.25">
      <c r="A6" t="s">
        <v>95</v>
      </c>
      <c r="B6" t="s">
        <v>1</v>
      </c>
      <c r="C6" t="s">
        <v>96</v>
      </c>
      <c r="D6" s="1">
        <v>43014.486111111109</v>
      </c>
      <c r="E6" t="s">
        <v>196</v>
      </c>
      <c r="F6" t="s">
        <v>196</v>
      </c>
      <c r="G6" t="s">
        <v>192</v>
      </c>
      <c r="H6">
        <v>2.9</v>
      </c>
      <c r="I6">
        <v>3.7</v>
      </c>
      <c r="J6" s="3" t="str">
        <f t="shared" si="0"/>
        <v>OK</v>
      </c>
      <c r="K6" t="s">
        <v>1433</v>
      </c>
    </row>
    <row r="7" spans="1:11" x14ac:dyDescent="0.25">
      <c r="A7" t="s">
        <v>95</v>
      </c>
      <c r="B7" t="s">
        <v>1</v>
      </c>
      <c r="C7" t="s">
        <v>96</v>
      </c>
      <c r="D7" s="1">
        <v>43014.486805555556</v>
      </c>
      <c r="E7" t="s">
        <v>197</v>
      </c>
      <c r="F7" t="s">
        <v>197</v>
      </c>
      <c r="G7" t="s">
        <v>192</v>
      </c>
      <c r="J7" s="3" t="str">
        <f t="shared" si="0"/>
        <v>OK</v>
      </c>
      <c r="K7" t="s">
        <v>1433</v>
      </c>
    </row>
    <row r="8" spans="1:11" x14ac:dyDescent="0.25">
      <c r="A8" t="s">
        <v>95</v>
      </c>
      <c r="B8" t="s">
        <v>1</v>
      </c>
      <c r="C8" t="s">
        <v>96</v>
      </c>
      <c r="D8" s="1">
        <v>43049.388888888891</v>
      </c>
      <c r="E8" t="s">
        <v>198</v>
      </c>
      <c r="F8" t="s">
        <v>198</v>
      </c>
      <c r="G8" t="s">
        <v>192</v>
      </c>
      <c r="H8">
        <v>2.1</v>
      </c>
      <c r="I8">
        <v>2.7</v>
      </c>
      <c r="J8" s="3" t="str">
        <f>IF(I8&lt;H8,"INCONSISTENTE","OK")</f>
        <v>OK</v>
      </c>
      <c r="K8" t="s">
        <v>1433</v>
      </c>
    </row>
    <row r="9" spans="1:11" x14ac:dyDescent="0.25">
      <c r="A9" t="s">
        <v>95</v>
      </c>
      <c r="B9" t="s">
        <v>1</v>
      </c>
      <c r="C9" t="s">
        <v>96</v>
      </c>
      <c r="D9" s="1">
        <v>43049.388888888891</v>
      </c>
      <c r="E9" t="s">
        <v>199</v>
      </c>
      <c r="F9" t="s">
        <v>199</v>
      </c>
      <c r="G9" t="s">
        <v>192</v>
      </c>
      <c r="J9" s="3" t="str">
        <f t="shared" si="0"/>
        <v>OK</v>
      </c>
      <c r="K9" t="s">
        <v>1433</v>
      </c>
    </row>
    <row r="10" spans="1:11" x14ac:dyDescent="0.25">
      <c r="A10" t="s">
        <v>95</v>
      </c>
      <c r="B10" t="s">
        <v>1</v>
      </c>
      <c r="C10" t="s">
        <v>96</v>
      </c>
      <c r="D10" s="1">
        <v>43080.399305555555</v>
      </c>
      <c r="E10" t="s">
        <v>200</v>
      </c>
      <c r="F10" t="s">
        <v>200</v>
      </c>
      <c r="G10" t="s">
        <v>192</v>
      </c>
      <c r="H10">
        <v>5.7</v>
      </c>
      <c r="I10">
        <v>5.7</v>
      </c>
      <c r="J10" s="3" t="str">
        <f t="shared" si="0"/>
        <v>OK</v>
      </c>
      <c r="K10" t="s">
        <v>1433</v>
      </c>
    </row>
    <row r="11" spans="1:11" x14ac:dyDescent="0.25">
      <c r="A11" t="s">
        <v>95</v>
      </c>
      <c r="B11" t="s">
        <v>1</v>
      </c>
      <c r="C11" t="s">
        <v>96</v>
      </c>
      <c r="D11" s="1">
        <v>43080.399305555555</v>
      </c>
      <c r="E11" t="s">
        <v>201</v>
      </c>
      <c r="F11" t="s">
        <v>201</v>
      </c>
      <c r="G11" t="s">
        <v>192</v>
      </c>
      <c r="J11" s="3" t="str">
        <f t="shared" si="0"/>
        <v>OK</v>
      </c>
      <c r="K11" t="s">
        <v>1433</v>
      </c>
    </row>
    <row r="12" spans="1:11" x14ac:dyDescent="0.25">
      <c r="A12" t="s">
        <v>95</v>
      </c>
      <c r="B12" t="s">
        <v>1</v>
      </c>
      <c r="C12" t="s">
        <v>96</v>
      </c>
      <c r="D12" s="1">
        <v>43110.59375</v>
      </c>
      <c r="E12" t="s">
        <v>202</v>
      </c>
      <c r="F12" t="s">
        <v>202</v>
      </c>
      <c r="G12" t="s">
        <v>192</v>
      </c>
      <c r="H12">
        <v>2</v>
      </c>
      <c r="I12" t="s">
        <v>1431</v>
      </c>
      <c r="J12" s="3" t="str">
        <f t="shared" si="0"/>
        <v>OK</v>
      </c>
      <c r="K12" t="s">
        <v>1433</v>
      </c>
    </row>
    <row r="13" spans="1:11" x14ac:dyDescent="0.25">
      <c r="A13" t="s">
        <v>95</v>
      </c>
      <c r="B13" t="s">
        <v>1</v>
      </c>
      <c r="C13" t="s">
        <v>96</v>
      </c>
      <c r="D13" s="1">
        <v>43110.59375</v>
      </c>
      <c r="E13" t="s">
        <v>203</v>
      </c>
      <c r="F13" t="s">
        <v>203</v>
      </c>
      <c r="G13" t="s">
        <v>192</v>
      </c>
      <c r="J13" s="3" t="str">
        <f t="shared" si="0"/>
        <v>OK</v>
      </c>
      <c r="K13" t="s">
        <v>1433</v>
      </c>
    </row>
    <row r="14" spans="1:11" x14ac:dyDescent="0.25">
      <c r="A14" t="s">
        <v>95</v>
      </c>
      <c r="B14" t="s">
        <v>1</v>
      </c>
      <c r="C14" t="s">
        <v>97</v>
      </c>
      <c r="D14" s="1">
        <v>42956.6</v>
      </c>
      <c r="E14" t="s">
        <v>191</v>
      </c>
      <c r="F14" t="s">
        <v>191</v>
      </c>
      <c r="G14" t="s">
        <v>192</v>
      </c>
      <c r="J14" s="3" t="str">
        <f t="shared" si="0"/>
        <v>OK</v>
      </c>
      <c r="K14" t="s">
        <v>1433</v>
      </c>
    </row>
    <row r="15" spans="1:11" x14ac:dyDescent="0.25">
      <c r="A15" t="s">
        <v>95</v>
      </c>
      <c r="B15" t="s">
        <v>1</v>
      </c>
      <c r="C15" t="s">
        <v>97</v>
      </c>
      <c r="D15" s="1">
        <v>42990.402777777781</v>
      </c>
      <c r="E15" t="s">
        <v>194</v>
      </c>
      <c r="F15" t="s">
        <v>194</v>
      </c>
      <c r="G15" t="s">
        <v>192</v>
      </c>
      <c r="J15" s="3" t="str">
        <f t="shared" si="0"/>
        <v>OK</v>
      </c>
      <c r="K15" t="s">
        <v>1433</v>
      </c>
    </row>
    <row r="16" spans="1:11" x14ac:dyDescent="0.25">
      <c r="A16" t="s">
        <v>95</v>
      </c>
      <c r="B16" t="s">
        <v>1</v>
      </c>
      <c r="C16" t="s">
        <v>97</v>
      </c>
      <c r="D16" s="1">
        <v>43014.486111111109</v>
      </c>
      <c r="E16" t="s">
        <v>196</v>
      </c>
      <c r="F16" t="s">
        <v>196</v>
      </c>
      <c r="G16" t="s">
        <v>192</v>
      </c>
      <c r="J16" s="3" t="str">
        <f t="shared" si="0"/>
        <v>OK</v>
      </c>
      <c r="K16" t="s">
        <v>1433</v>
      </c>
    </row>
    <row r="17" spans="1:11" x14ac:dyDescent="0.25">
      <c r="A17" t="s">
        <v>95</v>
      </c>
      <c r="B17" t="s">
        <v>1</v>
      </c>
      <c r="C17" t="s">
        <v>97</v>
      </c>
      <c r="D17" s="1">
        <v>43049.388888888891</v>
      </c>
      <c r="E17" t="s">
        <v>198</v>
      </c>
      <c r="F17" t="s">
        <v>198</v>
      </c>
      <c r="G17" t="s">
        <v>192</v>
      </c>
      <c r="J17" s="3" t="str">
        <f t="shared" si="0"/>
        <v>OK</v>
      </c>
      <c r="K17" t="s">
        <v>1433</v>
      </c>
    </row>
    <row r="18" spans="1:11" x14ac:dyDescent="0.25">
      <c r="A18" t="s">
        <v>95</v>
      </c>
      <c r="B18" t="s">
        <v>1</v>
      </c>
      <c r="C18" t="s">
        <v>97</v>
      </c>
      <c r="D18" s="1">
        <v>43080.399305555555</v>
      </c>
      <c r="E18" t="s">
        <v>200</v>
      </c>
      <c r="F18" t="s">
        <v>200</v>
      </c>
      <c r="G18" t="s">
        <v>192</v>
      </c>
      <c r="J18" s="3" t="str">
        <f t="shared" si="0"/>
        <v>OK</v>
      </c>
      <c r="K18" t="s">
        <v>1433</v>
      </c>
    </row>
    <row r="19" spans="1:11" x14ac:dyDescent="0.25">
      <c r="A19" t="s">
        <v>95</v>
      </c>
      <c r="B19" t="s">
        <v>1</v>
      </c>
      <c r="C19" t="s">
        <v>97</v>
      </c>
      <c r="D19" s="1">
        <v>43110.59375</v>
      </c>
      <c r="E19" t="s">
        <v>202</v>
      </c>
      <c r="F19" t="s">
        <v>202</v>
      </c>
      <c r="G19" t="s">
        <v>192</v>
      </c>
      <c r="J19" s="3" t="str">
        <f t="shared" si="0"/>
        <v>OK</v>
      </c>
      <c r="K19" t="s">
        <v>1433</v>
      </c>
    </row>
    <row r="20" spans="1:11" x14ac:dyDescent="0.25">
      <c r="A20" t="s">
        <v>98</v>
      </c>
      <c r="B20" t="s">
        <v>2</v>
      </c>
      <c r="C20" t="s">
        <v>96</v>
      </c>
      <c r="D20" s="1">
        <v>42957.409722222219</v>
      </c>
      <c r="E20" t="s">
        <v>204</v>
      </c>
      <c r="F20" t="s">
        <v>204</v>
      </c>
      <c r="G20" t="s">
        <v>192</v>
      </c>
      <c r="H20">
        <v>2.2999999999999998</v>
      </c>
      <c r="I20">
        <v>3.3</v>
      </c>
      <c r="J20" s="3" t="str">
        <f t="shared" si="0"/>
        <v>OK</v>
      </c>
      <c r="K20" t="s">
        <v>1433</v>
      </c>
    </row>
    <row r="21" spans="1:11" x14ac:dyDescent="0.25">
      <c r="A21" t="s">
        <v>98</v>
      </c>
      <c r="B21" t="s">
        <v>2</v>
      </c>
      <c r="C21" t="s">
        <v>96</v>
      </c>
      <c r="D21" s="1">
        <v>42957.409722222219</v>
      </c>
      <c r="E21" t="s">
        <v>205</v>
      </c>
      <c r="F21" t="s">
        <v>205</v>
      </c>
      <c r="G21" t="s">
        <v>192</v>
      </c>
      <c r="J21" s="3" t="str">
        <f t="shared" si="0"/>
        <v>OK</v>
      </c>
      <c r="K21" t="s">
        <v>1433</v>
      </c>
    </row>
    <row r="22" spans="1:11" x14ac:dyDescent="0.25">
      <c r="A22" t="s">
        <v>98</v>
      </c>
      <c r="B22" t="s">
        <v>2</v>
      </c>
      <c r="C22" t="s">
        <v>96</v>
      </c>
      <c r="D22" s="1">
        <v>42990.590277777781</v>
      </c>
      <c r="E22" t="s">
        <v>206</v>
      </c>
      <c r="F22" t="s">
        <v>206</v>
      </c>
      <c r="G22" t="s">
        <v>192</v>
      </c>
      <c r="I22">
        <v>3.3</v>
      </c>
      <c r="J22" s="3" t="str">
        <f t="shared" si="0"/>
        <v>OK</v>
      </c>
      <c r="K22" t="s">
        <v>1433</v>
      </c>
    </row>
    <row r="23" spans="1:11" x14ac:dyDescent="0.25">
      <c r="A23" t="s">
        <v>98</v>
      </c>
      <c r="B23" t="s">
        <v>2</v>
      </c>
      <c r="C23" t="s">
        <v>96</v>
      </c>
      <c r="D23" s="1">
        <v>42990.594444444447</v>
      </c>
      <c r="E23" t="s">
        <v>207</v>
      </c>
      <c r="F23" t="s">
        <v>207</v>
      </c>
      <c r="G23" t="s">
        <v>192</v>
      </c>
      <c r="J23" s="3" t="str">
        <f t="shared" si="0"/>
        <v>OK</v>
      </c>
      <c r="K23" t="s">
        <v>1433</v>
      </c>
    </row>
    <row r="24" spans="1:11" x14ac:dyDescent="0.25">
      <c r="A24" t="s">
        <v>98</v>
      </c>
      <c r="B24" t="s">
        <v>2</v>
      </c>
      <c r="C24" t="s">
        <v>96</v>
      </c>
      <c r="D24" s="1">
        <v>43014.517361111109</v>
      </c>
      <c r="E24" t="s">
        <v>208</v>
      </c>
      <c r="F24" t="s">
        <v>208</v>
      </c>
      <c r="G24" t="s">
        <v>192</v>
      </c>
      <c r="H24">
        <v>3.7</v>
      </c>
      <c r="I24">
        <v>3.8</v>
      </c>
      <c r="J24" s="3" t="str">
        <f t="shared" si="0"/>
        <v>OK</v>
      </c>
      <c r="K24" t="s">
        <v>1433</v>
      </c>
    </row>
    <row r="25" spans="1:11" x14ac:dyDescent="0.25">
      <c r="A25" t="s">
        <v>98</v>
      </c>
      <c r="B25" t="s">
        <v>2</v>
      </c>
      <c r="C25" t="s">
        <v>96</v>
      </c>
      <c r="D25" s="1">
        <v>43014.517361111109</v>
      </c>
      <c r="E25" t="s">
        <v>209</v>
      </c>
      <c r="F25" t="s">
        <v>209</v>
      </c>
      <c r="G25" t="s">
        <v>192</v>
      </c>
      <c r="J25" s="3" t="str">
        <f t="shared" si="0"/>
        <v>OK</v>
      </c>
      <c r="K25" t="s">
        <v>1433</v>
      </c>
    </row>
    <row r="26" spans="1:11" x14ac:dyDescent="0.25">
      <c r="A26" t="s">
        <v>98</v>
      </c>
      <c r="B26" t="s">
        <v>2</v>
      </c>
      <c r="C26" t="s">
        <v>96</v>
      </c>
      <c r="D26" s="1">
        <v>43048.576388888891</v>
      </c>
      <c r="E26" t="s">
        <v>210</v>
      </c>
      <c r="F26" t="s">
        <v>210</v>
      </c>
      <c r="G26" t="s">
        <v>192</v>
      </c>
      <c r="H26">
        <v>3.8</v>
      </c>
      <c r="I26">
        <v>5.6</v>
      </c>
      <c r="J26" s="3" t="str">
        <f t="shared" si="0"/>
        <v>OK</v>
      </c>
      <c r="K26" t="s">
        <v>1433</v>
      </c>
    </row>
    <row r="27" spans="1:11" x14ac:dyDescent="0.25">
      <c r="A27" t="s">
        <v>98</v>
      </c>
      <c r="B27" t="s">
        <v>2</v>
      </c>
      <c r="C27" t="s">
        <v>96</v>
      </c>
      <c r="D27" s="1">
        <v>43048.583333333336</v>
      </c>
      <c r="E27" t="s">
        <v>211</v>
      </c>
      <c r="F27" t="s">
        <v>211</v>
      </c>
      <c r="G27" t="s">
        <v>192</v>
      </c>
      <c r="J27" s="3" t="str">
        <f t="shared" si="0"/>
        <v>OK</v>
      </c>
      <c r="K27" t="s">
        <v>1433</v>
      </c>
    </row>
    <row r="28" spans="1:11" x14ac:dyDescent="0.25">
      <c r="A28" t="s">
        <v>98</v>
      </c>
      <c r="B28" t="s">
        <v>2</v>
      </c>
      <c r="C28" t="s">
        <v>96</v>
      </c>
      <c r="D28" s="1">
        <v>43076.527777777781</v>
      </c>
      <c r="E28" t="s">
        <v>212</v>
      </c>
      <c r="F28" t="s">
        <v>212</v>
      </c>
      <c r="G28" t="s">
        <v>192</v>
      </c>
      <c r="H28">
        <v>16</v>
      </c>
      <c r="I28">
        <v>16</v>
      </c>
      <c r="J28" s="3" t="str">
        <f t="shared" si="0"/>
        <v>OK</v>
      </c>
      <c r="K28" t="s">
        <v>1433</v>
      </c>
    </row>
    <row r="29" spans="1:11" x14ac:dyDescent="0.25">
      <c r="A29" t="s">
        <v>98</v>
      </c>
      <c r="B29" t="s">
        <v>2</v>
      </c>
      <c r="C29" t="s">
        <v>96</v>
      </c>
      <c r="D29" s="1">
        <v>43076.527777777781</v>
      </c>
      <c r="E29" t="s">
        <v>213</v>
      </c>
      <c r="F29" t="s">
        <v>213</v>
      </c>
      <c r="G29" t="s">
        <v>192</v>
      </c>
      <c r="J29" s="3" t="str">
        <f t="shared" si="0"/>
        <v>OK</v>
      </c>
      <c r="K29" t="s">
        <v>1433</v>
      </c>
    </row>
    <row r="30" spans="1:11" x14ac:dyDescent="0.25">
      <c r="A30" t="s">
        <v>98</v>
      </c>
      <c r="B30" t="s">
        <v>2</v>
      </c>
      <c r="C30" t="s">
        <v>96</v>
      </c>
      <c r="D30" s="1">
        <v>43109.430555555555</v>
      </c>
      <c r="E30" t="s">
        <v>214</v>
      </c>
      <c r="F30" t="s">
        <v>214</v>
      </c>
      <c r="G30" t="s">
        <v>192</v>
      </c>
      <c r="H30">
        <v>5.0999999999999996</v>
      </c>
      <c r="I30">
        <v>5.6</v>
      </c>
      <c r="J30" s="3" t="str">
        <f t="shared" si="0"/>
        <v>OK</v>
      </c>
      <c r="K30" t="s">
        <v>1433</v>
      </c>
    </row>
    <row r="31" spans="1:11" x14ac:dyDescent="0.25">
      <c r="A31" t="s">
        <v>98</v>
      </c>
      <c r="B31" t="s">
        <v>2</v>
      </c>
      <c r="C31" t="s">
        <v>96</v>
      </c>
      <c r="D31" s="1">
        <v>43109.430555555555</v>
      </c>
      <c r="E31" t="s">
        <v>215</v>
      </c>
      <c r="F31" t="s">
        <v>215</v>
      </c>
      <c r="G31" t="s">
        <v>192</v>
      </c>
      <c r="J31" s="3" t="str">
        <f t="shared" si="0"/>
        <v>OK</v>
      </c>
      <c r="K31" t="s">
        <v>1433</v>
      </c>
    </row>
    <row r="32" spans="1:11" x14ac:dyDescent="0.25">
      <c r="A32" t="s">
        <v>98</v>
      </c>
      <c r="B32" t="s">
        <v>2</v>
      </c>
      <c r="C32" t="s">
        <v>97</v>
      </c>
      <c r="D32" s="1">
        <v>42957.409722222219</v>
      </c>
      <c r="E32" t="s">
        <v>204</v>
      </c>
      <c r="F32" t="s">
        <v>204</v>
      </c>
      <c r="G32" t="s">
        <v>192</v>
      </c>
      <c r="J32" s="3" t="str">
        <f t="shared" si="0"/>
        <v>OK</v>
      </c>
      <c r="K32" t="s">
        <v>1433</v>
      </c>
    </row>
    <row r="33" spans="1:11" x14ac:dyDescent="0.25">
      <c r="A33" t="s">
        <v>98</v>
      </c>
      <c r="B33" t="s">
        <v>2</v>
      </c>
      <c r="C33" t="s">
        <v>97</v>
      </c>
      <c r="D33" s="1">
        <v>42990.590277777781</v>
      </c>
      <c r="E33" t="s">
        <v>206</v>
      </c>
      <c r="F33" t="s">
        <v>206</v>
      </c>
      <c r="G33" t="s">
        <v>192</v>
      </c>
      <c r="J33" s="3" t="str">
        <f t="shared" si="0"/>
        <v>OK</v>
      </c>
      <c r="K33" t="s">
        <v>1433</v>
      </c>
    </row>
    <row r="34" spans="1:11" x14ac:dyDescent="0.25">
      <c r="A34" t="s">
        <v>98</v>
      </c>
      <c r="B34" t="s">
        <v>2</v>
      </c>
      <c r="C34" t="s">
        <v>97</v>
      </c>
      <c r="D34" s="1">
        <v>43014.517361111109</v>
      </c>
      <c r="E34" t="s">
        <v>208</v>
      </c>
      <c r="F34" t="s">
        <v>208</v>
      </c>
      <c r="G34" t="s">
        <v>192</v>
      </c>
      <c r="J34" s="3" t="str">
        <f t="shared" si="0"/>
        <v>OK</v>
      </c>
      <c r="K34" t="s">
        <v>1433</v>
      </c>
    </row>
    <row r="35" spans="1:11" x14ac:dyDescent="0.25">
      <c r="A35" t="s">
        <v>98</v>
      </c>
      <c r="B35" t="s">
        <v>2</v>
      </c>
      <c r="C35" t="s">
        <v>97</v>
      </c>
      <c r="D35" s="1">
        <v>43048.576388888891</v>
      </c>
      <c r="E35" t="s">
        <v>210</v>
      </c>
      <c r="F35" t="s">
        <v>210</v>
      </c>
      <c r="G35" t="s">
        <v>192</v>
      </c>
      <c r="J35" s="3" t="str">
        <f t="shared" si="0"/>
        <v>OK</v>
      </c>
      <c r="K35" t="s">
        <v>1433</v>
      </c>
    </row>
    <row r="36" spans="1:11" x14ac:dyDescent="0.25">
      <c r="A36" t="s">
        <v>98</v>
      </c>
      <c r="B36" t="s">
        <v>2</v>
      </c>
      <c r="C36" t="s">
        <v>97</v>
      </c>
      <c r="D36" s="1">
        <v>43076.527777777781</v>
      </c>
      <c r="E36" t="s">
        <v>212</v>
      </c>
      <c r="F36" t="s">
        <v>212</v>
      </c>
      <c r="G36" t="s">
        <v>192</v>
      </c>
      <c r="J36" s="3" t="str">
        <f t="shared" si="0"/>
        <v>OK</v>
      </c>
      <c r="K36" t="s">
        <v>1433</v>
      </c>
    </row>
    <row r="37" spans="1:11" x14ac:dyDescent="0.25">
      <c r="A37" t="s">
        <v>98</v>
      </c>
      <c r="B37" t="s">
        <v>2</v>
      </c>
      <c r="C37" t="s">
        <v>97</v>
      </c>
      <c r="D37" s="1">
        <v>43109.430555555555</v>
      </c>
      <c r="E37" t="s">
        <v>214</v>
      </c>
      <c r="F37" t="s">
        <v>214</v>
      </c>
      <c r="G37" t="s">
        <v>192</v>
      </c>
      <c r="J37" s="3" t="str">
        <f t="shared" si="0"/>
        <v>OK</v>
      </c>
      <c r="K37" t="s">
        <v>1433</v>
      </c>
    </row>
    <row r="38" spans="1:11" x14ac:dyDescent="0.25">
      <c r="A38" t="s">
        <v>99</v>
      </c>
      <c r="B38" t="s">
        <v>3</v>
      </c>
      <c r="C38" t="s">
        <v>96</v>
      </c>
      <c r="D38" s="1">
        <v>42958.381944444445</v>
      </c>
      <c r="E38" t="s">
        <v>216</v>
      </c>
      <c r="F38" t="s">
        <v>216</v>
      </c>
      <c r="G38" t="s">
        <v>192</v>
      </c>
      <c r="H38">
        <v>3.4</v>
      </c>
      <c r="I38">
        <v>3.8</v>
      </c>
      <c r="J38" s="3" t="str">
        <f t="shared" si="0"/>
        <v>OK</v>
      </c>
      <c r="K38" t="s">
        <v>1433</v>
      </c>
    </row>
    <row r="39" spans="1:11" x14ac:dyDescent="0.25">
      <c r="A39" t="s">
        <v>99</v>
      </c>
      <c r="B39" t="s">
        <v>3</v>
      </c>
      <c r="C39" t="s">
        <v>96</v>
      </c>
      <c r="D39" s="1">
        <v>42958.381944444445</v>
      </c>
      <c r="E39" t="s">
        <v>217</v>
      </c>
      <c r="F39" t="s">
        <v>217</v>
      </c>
      <c r="G39" t="s">
        <v>192</v>
      </c>
      <c r="J39" s="3" t="str">
        <f t="shared" si="0"/>
        <v>OK</v>
      </c>
      <c r="K39" t="s">
        <v>1433</v>
      </c>
    </row>
    <row r="40" spans="1:11" x14ac:dyDescent="0.25">
      <c r="A40" t="s">
        <v>99</v>
      </c>
      <c r="B40" t="s">
        <v>3</v>
      </c>
      <c r="C40" t="s">
        <v>96</v>
      </c>
      <c r="D40" s="1">
        <v>42991.444444444445</v>
      </c>
      <c r="E40" t="s">
        <v>218</v>
      </c>
      <c r="F40" t="s">
        <v>218</v>
      </c>
      <c r="G40" t="s">
        <v>192</v>
      </c>
      <c r="I40">
        <v>2.7</v>
      </c>
      <c r="J40" s="3" t="str">
        <f t="shared" si="0"/>
        <v>OK</v>
      </c>
      <c r="K40" t="s">
        <v>1433</v>
      </c>
    </row>
    <row r="41" spans="1:11" x14ac:dyDescent="0.25">
      <c r="A41" t="s">
        <v>99</v>
      </c>
      <c r="B41" t="s">
        <v>3</v>
      </c>
      <c r="C41" t="s">
        <v>96</v>
      </c>
      <c r="D41" s="1">
        <v>42991.446527777778</v>
      </c>
      <c r="E41" t="s">
        <v>219</v>
      </c>
      <c r="F41" t="s">
        <v>219</v>
      </c>
      <c r="G41" t="s">
        <v>192</v>
      </c>
      <c r="J41" s="3" t="str">
        <f t="shared" si="0"/>
        <v>OK</v>
      </c>
      <c r="K41" t="s">
        <v>1433</v>
      </c>
    </row>
    <row r="42" spans="1:11" x14ac:dyDescent="0.25">
      <c r="A42" t="s">
        <v>99</v>
      </c>
      <c r="B42" t="s">
        <v>3</v>
      </c>
      <c r="C42" t="s">
        <v>96</v>
      </c>
      <c r="D42" s="1">
        <v>43018.527777777781</v>
      </c>
      <c r="E42" t="s">
        <v>220</v>
      </c>
      <c r="F42" t="s">
        <v>220</v>
      </c>
      <c r="G42" t="s">
        <v>192</v>
      </c>
      <c r="J42" s="3" t="str">
        <f t="shared" si="0"/>
        <v>OK</v>
      </c>
      <c r="K42" t="s">
        <v>1433</v>
      </c>
    </row>
    <row r="43" spans="1:11" x14ac:dyDescent="0.25">
      <c r="A43" t="s">
        <v>99</v>
      </c>
      <c r="B43" t="s">
        <v>3</v>
      </c>
      <c r="C43" t="s">
        <v>96</v>
      </c>
      <c r="D43" s="1">
        <v>43018.527777777781</v>
      </c>
      <c r="E43" t="s">
        <v>221</v>
      </c>
      <c r="F43" t="s">
        <v>221</v>
      </c>
      <c r="G43" t="s">
        <v>192</v>
      </c>
      <c r="H43">
        <v>4.7</v>
      </c>
      <c r="I43">
        <v>6</v>
      </c>
      <c r="J43" s="3" t="str">
        <f t="shared" si="0"/>
        <v>OK</v>
      </c>
      <c r="K43" t="s">
        <v>1433</v>
      </c>
    </row>
    <row r="44" spans="1:11" x14ac:dyDescent="0.25">
      <c r="A44" t="s">
        <v>99</v>
      </c>
      <c r="B44" t="s">
        <v>3</v>
      </c>
      <c r="C44" t="s">
        <v>96</v>
      </c>
      <c r="D44" s="1">
        <v>43049.59375</v>
      </c>
      <c r="E44" t="s">
        <v>222</v>
      </c>
      <c r="F44" t="s">
        <v>222</v>
      </c>
      <c r="G44" t="s">
        <v>192</v>
      </c>
      <c r="H44">
        <v>5.0999999999999996</v>
      </c>
      <c r="I44">
        <v>6.4</v>
      </c>
      <c r="J44" s="3" t="str">
        <f t="shared" si="0"/>
        <v>OK</v>
      </c>
      <c r="K44" t="s">
        <v>1433</v>
      </c>
    </row>
    <row r="45" spans="1:11" x14ac:dyDescent="0.25">
      <c r="A45" t="s">
        <v>99</v>
      </c>
      <c r="B45" t="s">
        <v>3</v>
      </c>
      <c r="C45" t="s">
        <v>96</v>
      </c>
      <c r="D45" s="1">
        <v>43049.59375</v>
      </c>
      <c r="E45" t="s">
        <v>223</v>
      </c>
      <c r="F45" t="s">
        <v>223</v>
      </c>
      <c r="G45" t="s">
        <v>192</v>
      </c>
      <c r="J45" s="3" t="str">
        <f t="shared" si="0"/>
        <v>OK</v>
      </c>
      <c r="K45" t="s">
        <v>1433</v>
      </c>
    </row>
    <row r="46" spans="1:11" x14ac:dyDescent="0.25">
      <c r="A46" t="s">
        <v>99</v>
      </c>
      <c r="B46" t="s">
        <v>3</v>
      </c>
      <c r="C46" t="s">
        <v>96</v>
      </c>
      <c r="D46" s="1">
        <v>43077.388888888891</v>
      </c>
      <c r="E46" t="s">
        <v>224</v>
      </c>
      <c r="F46" t="s">
        <v>224</v>
      </c>
      <c r="G46" t="s">
        <v>192</v>
      </c>
      <c r="H46">
        <v>7.8</v>
      </c>
      <c r="I46">
        <v>7.8</v>
      </c>
      <c r="J46" s="3" t="str">
        <f t="shared" si="0"/>
        <v>OK</v>
      </c>
      <c r="K46" t="s">
        <v>1433</v>
      </c>
    </row>
    <row r="47" spans="1:11" x14ac:dyDescent="0.25">
      <c r="A47" t="s">
        <v>99</v>
      </c>
      <c r="B47" t="s">
        <v>3</v>
      </c>
      <c r="C47" t="s">
        <v>96</v>
      </c>
      <c r="D47" s="1">
        <v>43077.388888888891</v>
      </c>
      <c r="E47" t="s">
        <v>225</v>
      </c>
      <c r="F47" t="s">
        <v>225</v>
      </c>
      <c r="G47" t="s">
        <v>192</v>
      </c>
      <c r="J47" s="3" t="str">
        <f t="shared" si="0"/>
        <v>OK</v>
      </c>
      <c r="K47" t="s">
        <v>1433</v>
      </c>
    </row>
    <row r="48" spans="1:11" x14ac:dyDescent="0.25">
      <c r="A48" t="s">
        <v>99</v>
      </c>
      <c r="B48" t="s">
        <v>3</v>
      </c>
      <c r="C48" t="s">
        <v>96</v>
      </c>
      <c r="D48" s="1">
        <v>43110.5</v>
      </c>
      <c r="E48" t="s">
        <v>226</v>
      </c>
      <c r="F48" t="s">
        <v>226</v>
      </c>
      <c r="G48" t="s">
        <v>192</v>
      </c>
      <c r="H48">
        <v>5.8</v>
      </c>
      <c r="I48">
        <v>5.8</v>
      </c>
      <c r="J48" s="3" t="str">
        <f t="shared" si="0"/>
        <v>OK</v>
      </c>
      <c r="K48" t="s">
        <v>1433</v>
      </c>
    </row>
    <row r="49" spans="1:11" x14ac:dyDescent="0.25">
      <c r="A49" t="s">
        <v>99</v>
      </c>
      <c r="B49" t="s">
        <v>3</v>
      </c>
      <c r="C49" t="s">
        <v>96</v>
      </c>
      <c r="D49" s="1">
        <v>43110.5</v>
      </c>
      <c r="E49" t="s">
        <v>227</v>
      </c>
      <c r="F49" t="s">
        <v>227</v>
      </c>
      <c r="G49" t="s">
        <v>192</v>
      </c>
      <c r="J49" s="3" t="str">
        <f t="shared" si="0"/>
        <v>OK</v>
      </c>
      <c r="K49" t="s">
        <v>1433</v>
      </c>
    </row>
    <row r="50" spans="1:11" x14ac:dyDescent="0.25">
      <c r="A50" t="s">
        <v>99</v>
      </c>
      <c r="B50" t="s">
        <v>3</v>
      </c>
      <c r="C50" t="s">
        <v>97</v>
      </c>
      <c r="D50" s="1">
        <v>42958.381944444445</v>
      </c>
      <c r="E50" t="s">
        <v>216</v>
      </c>
      <c r="F50" t="s">
        <v>216</v>
      </c>
      <c r="G50" t="s">
        <v>192</v>
      </c>
      <c r="J50" s="3" t="str">
        <f t="shared" si="0"/>
        <v>OK</v>
      </c>
      <c r="K50" t="s">
        <v>1433</v>
      </c>
    </row>
    <row r="51" spans="1:11" x14ac:dyDescent="0.25">
      <c r="A51" t="s">
        <v>99</v>
      </c>
      <c r="B51" t="s">
        <v>3</v>
      </c>
      <c r="C51" t="s">
        <v>97</v>
      </c>
      <c r="D51" s="1">
        <v>42991.444444444445</v>
      </c>
      <c r="E51" t="s">
        <v>218</v>
      </c>
      <c r="F51" t="s">
        <v>218</v>
      </c>
      <c r="G51" t="s">
        <v>192</v>
      </c>
      <c r="J51" s="3" t="str">
        <f t="shared" si="0"/>
        <v>OK</v>
      </c>
      <c r="K51" t="s">
        <v>1433</v>
      </c>
    </row>
    <row r="52" spans="1:11" x14ac:dyDescent="0.25">
      <c r="A52" t="s">
        <v>99</v>
      </c>
      <c r="B52" t="s">
        <v>3</v>
      </c>
      <c r="C52" t="s">
        <v>97</v>
      </c>
      <c r="D52" s="1">
        <v>43018.527777777781</v>
      </c>
      <c r="E52" t="s">
        <v>221</v>
      </c>
      <c r="F52" t="s">
        <v>221</v>
      </c>
      <c r="G52" t="s">
        <v>192</v>
      </c>
      <c r="J52" s="3" t="str">
        <f t="shared" si="0"/>
        <v>OK</v>
      </c>
      <c r="K52" t="s">
        <v>1433</v>
      </c>
    </row>
    <row r="53" spans="1:11" x14ac:dyDescent="0.25">
      <c r="A53" t="s">
        <v>99</v>
      </c>
      <c r="B53" t="s">
        <v>3</v>
      </c>
      <c r="C53" t="s">
        <v>97</v>
      </c>
      <c r="D53" s="1">
        <v>43049.59375</v>
      </c>
      <c r="E53" t="s">
        <v>222</v>
      </c>
      <c r="F53" t="s">
        <v>222</v>
      </c>
      <c r="G53" t="s">
        <v>192</v>
      </c>
      <c r="J53" s="3" t="str">
        <f t="shared" si="0"/>
        <v>OK</v>
      </c>
      <c r="K53" t="s">
        <v>1433</v>
      </c>
    </row>
    <row r="54" spans="1:11" x14ac:dyDescent="0.25">
      <c r="A54" t="s">
        <v>99</v>
      </c>
      <c r="B54" t="s">
        <v>3</v>
      </c>
      <c r="C54" t="s">
        <v>97</v>
      </c>
      <c r="D54" s="1">
        <v>43077.388888888891</v>
      </c>
      <c r="E54" t="s">
        <v>224</v>
      </c>
      <c r="F54" t="s">
        <v>224</v>
      </c>
      <c r="G54" t="s">
        <v>192</v>
      </c>
      <c r="J54" s="3" t="str">
        <f t="shared" si="0"/>
        <v>OK</v>
      </c>
      <c r="K54" t="s">
        <v>1433</v>
      </c>
    </row>
    <row r="55" spans="1:11" x14ac:dyDescent="0.25">
      <c r="A55" t="s">
        <v>99</v>
      </c>
      <c r="B55" t="s">
        <v>3</v>
      </c>
      <c r="C55" t="s">
        <v>97</v>
      </c>
      <c r="D55" s="1">
        <v>43110.5</v>
      </c>
      <c r="E55" t="s">
        <v>226</v>
      </c>
      <c r="F55" t="s">
        <v>226</v>
      </c>
      <c r="G55" t="s">
        <v>192</v>
      </c>
      <c r="J55" s="3" t="str">
        <f t="shared" si="0"/>
        <v>OK</v>
      </c>
      <c r="K55" t="s">
        <v>1433</v>
      </c>
    </row>
    <row r="56" spans="1:11" x14ac:dyDescent="0.25">
      <c r="A56" t="s">
        <v>100</v>
      </c>
      <c r="B56" t="s">
        <v>4</v>
      </c>
      <c r="C56" t="s">
        <v>96</v>
      </c>
      <c r="D56" s="1">
        <v>42957.680555555555</v>
      </c>
      <c r="E56" t="s">
        <v>228</v>
      </c>
      <c r="F56" t="s">
        <v>228</v>
      </c>
      <c r="G56" t="s">
        <v>192</v>
      </c>
      <c r="H56">
        <v>2.8</v>
      </c>
      <c r="I56">
        <v>3.6</v>
      </c>
      <c r="J56" s="3" t="str">
        <f t="shared" si="0"/>
        <v>OK</v>
      </c>
      <c r="K56" t="s">
        <v>1433</v>
      </c>
    </row>
    <row r="57" spans="1:11" x14ac:dyDescent="0.25">
      <c r="A57" t="s">
        <v>100</v>
      </c>
      <c r="B57" t="s">
        <v>4</v>
      </c>
      <c r="C57" t="s">
        <v>96</v>
      </c>
      <c r="D57" s="1">
        <v>42957.680555555555</v>
      </c>
      <c r="E57" t="s">
        <v>229</v>
      </c>
      <c r="F57" t="s">
        <v>229</v>
      </c>
      <c r="G57" t="s">
        <v>192</v>
      </c>
      <c r="J57" s="3" t="str">
        <f t="shared" si="0"/>
        <v>OK</v>
      </c>
      <c r="K57" t="s">
        <v>1433</v>
      </c>
    </row>
    <row r="58" spans="1:11" x14ac:dyDescent="0.25">
      <c r="A58" t="s">
        <v>100</v>
      </c>
      <c r="B58" t="s">
        <v>4</v>
      </c>
      <c r="C58" t="s">
        <v>96</v>
      </c>
      <c r="D58" s="1">
        <v>42990.465277777781</v>
      </c>
      <c r="E58" t="s">
        <v>230</v>
      </c>
      <c r="F58" t="s">
        <v>230</v>
      </c>
      <c r="G58" t="s">
        <v>192</v>
      </c>
      <c r="I58">
        <v>4.0999999999999996</v>
      </c>
      <c r="J58" s="3" t="str">
        <f t="shared" si="0"/>
        <v>OK</v>
      </c>
      <c r="K58" t="s">
        <v>1433</v>
      </c>
    </row>
    <row r="59" spans="1:11" x14ac:dyDescent="0.25">
      <c r="A59" t="s">
        <v>100</v>
      </c>
      <c r="B59" t="s">
        <v>4</v>
      </c>
      <c r="C59" t="s">
        <v>96</v>
      </c>
      <c r="D59" s="1">
        <v>42990.467361111114</v>
      </c>
      <c r="E59" t="s">
        <v>231</v>
      </c>
      <c r="F59" t="s">
        <v>231</v>
      </c>
      <c r="G59" t="s">
        <v>192</v>
      </c>
      <c r="J59" s="3" t="str">
        <f t="shared" si="0"/>
        <v>OK</v>
      </c>
      <c r="K59" t="s">
        <v>1433</v>
      </c>
    </row>
    <row r="60" spans="1:11" x14ac:dyDescent="0.25">
      <c r="A60" t="s">
        <v>100</v>
      </c>
      <c r="B60" t="s">
        <v>4</v>
      </c>
      <c r="C60" t="s">
        <v>96</v>
      </c>
      <c r="D60" s="1">
        <v>43014.400000000001</v>
      </c>
      <c r="E60" t="s">
        <v>232</v>
      </c>
      <c r="F60" t="s">
        <v>232</v>
      </c>
      <c r="G60" t="s">
        <v>192</v>
      </c>
      <c r="J60" s="3" t="str">
        <f t="shared" si="0"/>
        <v>OK</v>
      </c>
      <c r="K60" t="s">
        <v>1433</v>
      </c>
    </row>
    <row r="61" spans="1:11" x14ac:dyDescent="0.25">
      <c r="A61" t="s">
        <v>100</v>
      </c>
      <c r="B61" t="s">
        <v>4</v>
      </c>
      <c r="C61" t="s">
        <v>96</v>
      </c>
      <c r="D61" s="1">
        <v>43014.400000000001</v>
      </c>
      <c r="E61" t="s">
        <v>233</v>
      </c>
      <c r="F61" t="s">
        <v>233</v>
      </c>
      <c r="G61" t="s">
        <v>192</v>
      </c>
      <c r="H61">
        <v>4.5</v>
      </c>
      <c r="I61">
        <v>5.6</v>
      </c>
      <c r="J61" s="3" t="str">
        <f t="shared" si="0"/>
        <v>OK</v>
      </c>
      <c r="K61" t="s">
        <v>1433</v>
      </c>
    </row>
    <row r="62" spans="1:11" x14ac:dyDescent="0.25">
      <c r="A62" t="s">
        <v>100</v>
      </c>
      <c r="B62" t="s">
        <v>4</v>
      </c>
      <c r="C62" t="s">
        <v>96</v>
      </c>
      <c r="D62" s="1">
        <v>43048.409722222219</v>
      </c>
      <c r="E62" t="s">
        <v>234</v>
      </c>
      <c r="F62" t="s">
        <v>234</v>
      </c>
      <c r="G62" t="s">
        <v>192</v>
      </c>
      <c r="H62">
        <v>9.9</v>
      </c>
      <c r="I62">
        <v>11</v>
      </c>
      <c r="J62" s="3" t="str">
        <f t="shared" si="0"/>
        <v>OK</v>
      </c>
      <c r="K62" t="s">
        <v>1433</v>
      </c>
    </row>
    <row r="63" spans="1:11" x14ac:dyDescent="0.25">
      <c r="A63" t="s">
        <v>100</v>
      </c>
      <c r="B63" t="s">
        <v>4</v>
      </c>
      <c r="C63" t="s">
        <v>96</v>
      </c>
      <c r="D63" s="1">
        <v>43048.418055555558</v>
      </c>
      <c r="E63" t="s">
        <v>235</v>
      </c>
      <c r="F63" t="s">
        <v>235</v>
      </c>
      <c r="G63" t="s">
        <v>192</v>
      </c>
      <c r="J63" s="3" t="str">
        <f t="shared" si="0"/>
        <v>OK</v>
      </c>
      <c r="K63" t="s">
        <v>1433</v>
      </c>
    </row>
    <row r="64" spans="1:11" x14ac:dyDescent="0.25">
      <c r="A64" t="s">
        <v>100</v>
      </c>
      <c r="B64" t="s">
        <v>4</v>
      </c>
      <c r="C64" t="s">
        <v>96</v>
      </c>
      <c r="D64" s="1">
        <v>43076.388888888891</v>
      </c>
      <c r="E64" t="s">
        <v>236</v>
      </c>
      <c r="F64" t="s">
        <v>236</v>
      </c>
      <c r="G64" t="s">
        <v>192</v>
      </c>
      <c r="H64">
        <v>3.6</v>
      </c>
      <c r="I64">
        <v>3.6</v>
      </c>
      <c r="J64" s="3" t="str">
        <f t="shared" si="0"/>
        <v>OK</v>
      </c>
      <c r="K64" t="s">
        <v>1433</v>
      </c>
    </row>
    <row r="65" spans="1:11" x14ac:dyDescent="0.25">
      <c r="A65" t="s">
        <v>100</v>
      </c>
      <c r="B65" t="s">
        <v>4</v>
      </c>
      <c r="C65" t="s">
        <v>96</v>
      </c>
      <c r="D65" s="1">
        <v>43076.392361111109</v>
      </c>
      <c r="E65" t="s">
        <v>237</v>
      </c>
      <c r="F65" t="s">
        <v>237</v>
      </c>
      <c r="G65" t="s">
        <v>192</v>
      </c>
      <c r="J65" s="3" t="str">
        <f t="shared" si="0"/>
        <v>OK</v>
      </c>
      <c r="K65" t="s">
        <v>1433</v>
      </c>
    </row>
    <row r="66" spans="1:11" x14ac:dyDescent="0.25">
      <c r="A66" t="s">
        <v>100</v>
      </c>
      <c r="B66" t="s">
        <v>4</v>
      </c>
      <c r="C66" t="s">
        <v>96</v>
      </c>
      <c r="D66" s="1">
        <v>43110.430555555555</v>
      </c>
      <c r="E66" t="s">
        <v>238</v>
      </c>
      <c r="F66" t="s">
        <v>238</v>
      </c>
      <c r="G66" t="s">
        <v>192</v>
      </c>
      <c r="H66">
        <v>4.5</v>
      </c>
      <c r="I66">
        <v>4.5</v>
      </c>
      <c r="J66" s="3" t="str">
        <f t="shared" si="0"/>
        <v>OK</v>
      </c>
      <c r="K66" t="s">
        <v>1433</v>
      </c>
    </row>
    <row r="67" spans="1:11" x14ac:dyDescent="0.25">
      <c r="A67" t="s">
        <v>100</v>
      </c>
      <c r="B67" t="s">
        <v>4</v>
      </c>
      <c r="C67" t="s">
        <v>96</v>
      </c>
      <c r="D67" s="1">
        <v>43110.431250000001</v>
      </c>
      <c r="E67" t="s">
        <v>239</v>
      </c>
      <c r="F67" t="s">
        <v>239</v>
      </c>
      <c r="G67" t="s">
        <v>192</v>
      </c>
      <c r="J67" s="3" t="str">
        <f t="shared" ref="J67:J130" si="1">IF(I67&lt;H67,"INCONSISTENTE","OK")</f>
        <v>OK</v>
      </c>
      <c r="K67" t="s">
        <v>1433</v>
      </c>
    </row>
    <row r="68" spans="1:11" x14ac:dyDescent="0.25">
      <c r="A68" t="s">
        <v>100</v>
      </c>
      <c r="B68" t="s">
        <v>4</v>
      </c>
      <c r="C68" t="s">
        <v>97</v>
      </c>
      <c r="D68" s="1">
        <v>42957.680555555555</v>
      </c>
      <c r="E68" t="s">
        <v>228</v>
      </c>
      <c r="F68" t="s">
        <v>228</v>
      </c>
      <c r="G68" t="s">
        <v>192</v>
      </c>
      <c r="J68" s="3" t="str">
        <f t="shared" si="1"/>
        <v>OK</v>
      </c>
      <c r="K68" t="s">
        <v>1433</v>
      </c>
    </row>
    <row r="69" spans="1:11" x14ac:dyDescent="0.25">
      <c r="A69" t="s">
        <v>100</v>
      </c>
      <c r="B69" t="s">
        <v>4</v>
      </c>
      <c r="C69" t="s">
        <v>97</v>
      </c>
      <c r="D69" s="1">
        <v>42990.465277777781</v>
      </c>
      <c r="E69" t="s">
        <v>230</v>
      </c>
      <c r="F69" t="s">
        <v>230</v>
      </c>
      <c r="G69" t="s">
        <v>192</v>
      </c>
      <c r="J69" s="3" t="str">
        <f t="shared" si="1"/>
        <v>OK</v>
      </c>
      <c r="K69" t="s">
        <v>1433</v>
      </c>
    </row>
    <row r="70" spans="1:11" x14ac:dyDescent="0.25">
      <c r="A70" t="s">
        <v>100</v>
      </c>
      <c r="B70" t="s">
        <v>4</v>
      </c>
      <c r="C70" t="s">
        <v>97</v>
      </c>
      <c r="D70" s="1">
        <v>43014.400000000001</v>
      </c>
      <c r="E70" t="s">
        <v>233</v>
      </c>
      <c r="F70" t="s">
        <v>233</v>
      </c>
      <c r="G70" t="s">
        <v>192</v>
      </c>
      <c r="J70" s="3" t="str">
        <f t="shared" si="1"/>
        <v>OK</v>
      </c>
      <c r="K70" t="s">
        <v>1433</v>
      </c>
    </row>
    <row r="71" spans="1:11" x14ac:dyDescent="0.25">
      <c r="A71" t="s">
        <v>100</v>
      </c>
      <c r="B71" t="s">
        <v>4</v>
      </c>
      <c r="C71" t="s">
        <v>97</v>
      </c>
      <c r="D71" s="1">
        <v>43048.409722222219</v>
      </c>
      <c r="E71" t="s">
        <v>234</v>
      </c>
      <c r="F71" t="s">
        <v>234</v>
      </c>
      <c r="G71" t="s">
        <v>192</v>
      </c>
      <c r="J71" s="3" t="str">
        <f t="shared" si="1"/>
        <v>OK</v>
      </c>
      <c r="K71" t="s">
        <v>1433</v>
      </c>
    </row>
    <row r="72" spans="1:11" x14ac:dyDescent="0.25">
      <c r="A72" t="s">
        <v>100</v>
      </c>
      <c r="B72" t="s">
        <v>4</v>
      </c>
      <c r="C72" t="s">
        <v>97</v>
      </c>
      <c r="D72" s="1">
        <v>43076.388888888891</v>
      </c>
      <c r="E72" t="s">
        <v>236</v>
      </c>
      <c r="F72" t="s">
        <v>236</v>
      </c>
      <c r="G72" t="s">
        <v>192</v>
      </c>
      <c r="J72" s="3" t="str">
        <f t="shared" si="1"/>
        <v>OK</v>
      </c>
      <c r="K72" t="s">
        <v>1433</v>
      </c>
    </row>
    <row r="73" spans="1:11" x14ac:dyDescent="0.25">
      <c r="A73" t="s">
        <v>100</v>
      </c>
      <c r="B73" t="s">
        <v>4</v>
      </c>
      <c r="C73" t="s">
        <v>97</v>
      </c>
      <c r="D73" s="1">
        <v>43110.430555555555</v>
      </c>
      <c r="E73" t="s">
        <v>238</v>
      </c>
      <c r="F73" t="s">
        <v>238</v>
      </c>
      <c r="G73" t="s">
        <v>192</v>
      </c>
      <c r="J73" s="3" t="str">
        <f t="shared" si="1"/>
        <v>OK</v>
      </c>
      <c r="K73" t="s">
        <v>1433</v>
      </c>
    </row>
    <row r="74" spans="1:11" x14ac:dyDescent="0.25">
      <c r="A74" t="s">
        <v>101</v>
      </c>
      <c r="B74" t="s">
        <v>5</v>
      </c>
      <c r="C74" t="s">
        <v>96</v>
      </c>
      <c r="D74" s="1">
        <v>42957.708333333336</v>
      </c>
      <c r="E74" t="s">
        <v>240</v>
      </c>
      <c r="F74" t="s">
        <v>240</v>
      </c>
      <c r="G74" t="s">
        <v>192</v>
      </c>
      <c r="H74">
        <v>2.2000000000000002</v>
      </c>
      <c r="I74">
        <v>3.1</v>
      </c>
      <c r="J74" s="3" t="str">
        <f t="shared" si="1"/>
        <v>OK</v>
      </c>
      <c r="K74" t="s">
        <v>1433</v>
      </c>
    </row>
    <row r="75" spans="1:11" x14ac:dyDescent="0.25">
      <c r="A75" t="s">
        <v>101</v>
      </c>
      <c r="B75" t="s">
        <v>5</v>
      </c>
      <c r="C75" t="s">
        <v>96</v>
      </c>
      <c r="D75" s="1">
        <v>42957.708333333336</v>
      </c>
      <c r="E75" t="s">
        <v>241</v>
      </c>
      <c r="F75" t="s">
        <v>241</v>
      </c>
      <c r="G75" t="s">
        <v>192</v>
      </c>
      <c r="J75" s="3" t="str">
        <f t="shared" si="1"/>
        <v>OK</v>
      </c>
      <c r="K75" t="s">
        <v>1433</v>
      </c>
    </row>
    <row r="76" spans="1:11" x14ac:dyDescent="0.25">
      <c r="A76" t="s">
        <v>101</v>
      </c>
      <c r="B76" t="s">
        <v>5</v>
      </c>
      <c r="C76" t="s">
        <v>96</v>
      </c>
      <c r="D76" s="1">
        <v>42990.583333333336</v>
      </c>
      <c r="E76" t="s">
        <v>242</v>
      </c>
      <c r="F76" t="s">
        <v>242</v>
      </c>
      <c r="G76" t="s">
        <v>192</v>
      </c>
      <c r="I76">
        <v>3.7</v>
      </c>
      <c r="J76" s="3" t="str">
        <f t="shared" si="1"/>
        <v>OK</v>
      </c>
      <c r="K76" t="s">
        <v>1433</v>
      </c>
    </row>
    <row r="77" spans="1:11" x14ac:dyDescent="0.25">
      <c r="A77" t="s">
        <v>101</v>
      </c>
      <c r="B77" t="s">
        <v>5</v>
      </c>
      <c r="C77" t="s">
        <v>96</v>
      </c>
      <c r="D77" s="1">
        <v>42990.584722222222</v>
      </c>
      <c r="E77" t="s">
        <v>243</v>
      </c>
      <c r="F77" t="s">
        <v>243</v>
      </c>
      <c r="G77" t="s">
        <v>192</v>
      </c>
      <c r="J77" s="3" t="str">
        <f t="shared" si="1"/>
        <v>OK</v>
      </c>
      <c r="K77" t="s">
        <v>1433</v>
      </c>
    </row>
    <row r="78" spans="1:11" x14ac:dyDescent="0.25">
      <c r="A78" t="s">
        <v>101</v>
      </c>
      <c r="B78" t="s">
        <v>5</v>
      </c>
      <c r="C78" t="s">
        <v>96</v>
      </c>
      <c r="D78" s="1">
        <v>43017.395833333336</v>
      </c>
      <c r="E78" t="s">
        <v>244</v>
      </c>
      <c r="F78" t="s">
        <v>244</v>
      </c>
      <c r="G78" t="s">
        <v>192</v>
      </c>
      <c r="J78" s="3" t="str">
        <f t="shared" si="1"/>
        <v>OK</v>
      </c>
      <c r="K78" t="s">
        <v>1433</v>
      </c>
    </row>
    <row r="79" spans="1:11" x14ac:dyDescent="0.25">
      <c r="A79" t="s">
        <v>101</v>
      </c>
      <c r="B79" t="s">
        <v>5</v>
      </c>
      <c r="C79" t="s">
        <v>96</v>
      </c>
      <c r="D79" s="1">
        <v>43017.395833333336</v>
      </c>
      <c r="E79" t="s">
        <v>245</v>
      </c>
      <c r="F79" t="s">
        <v>245</v>
      </c>
      <c r="G79" t="s">
        <v>192</v>
      </c>
      <c r="H79">
        <v>4.2</v>
      </c>
      <c r="I79">
        <v>5.5</v>
      </c>
      <c r="J79" s="3" t="str">
        <f t="shared" si="1"/>
        <v>OK</v>
      </c>
      <c r="K79" t="s">
        <v>1433</v>
      </c>
    </row>
    <row r="80" spans="1:11" x14ac:dyDescent="0.25">
      <c r="A80" t="s">
        <v>101</v>
      </c>
      <c r="B80" t="s">
        <v>5</v>
      </c>
      <c r="C80" t="s">
        <v>96</v>
      </c>
      <c r="D80" s="1">
        <v>43049.465277777781</v>
      </c>
      <c r="E80" t="s">
        <v>246</v>
      </c>
      <c r="F80" t="s">
        <v>246</v>
      </c>
      <c r="G80" t="s">
        <v>192</v>
      </c>
      <c r="H80">
        <v>2.2000000000000002</v>
      </c>
      <c r="I80">
        <v>2.7</v>
      </c>
      <c r="J80" s="3" t="str">
        <f t="shared" si="1"/>
        <v>OK</v>
      </c>
      <c r="K80" t="s">
        <v>1433</v>
      </c>
    </row>
    <row r="81" spans="1:11" x14ac:dyDescent="0.25">
      <c r="A81" t="s">
        <v>101</v>
      </c>
      <c r="B81" t="s">
        <v>5</v>
      </c>
      <c r="C81" t="s">
        <v>96</v>
      </c>
      <c r="D81" s="1">
        <v>43049.465277777781</v>
      </c>
      <c r="E81" t="s">
        <v>247</v>
      </c>
      <c r="F81" t="s">
        <v>247</v>
      </c>
      <c r="G81" t="s">
        <v>192</v>
      </c>
      <c r="J81" s="3" t="str">
        <f t="shared" si="1"/>
        <v>OK</v>
      </c>
      <c r="K81" t="s">
        <v>1433</v>
      </c>
    </row>
    <row r="82" spans="1:11" x14ac:dyDescent="0.25">
      <c r="A82" t="s">
        <v>101</v>
      </c>
      <c r="B82" t="s">
        <v>5</v>
      </c>
      <c r="C82" t="s">
        <v>96</v>
      </c>
      <c r="D82" s="1">
        <v>43080.566666666666</v>
      </c>
      <c r="E82" t="s">
        <v>248</v>
      </c>
      <c r="F82" t="s">
        <v>248</v>
      </c>
      <c r="G82" t="s">
        <v>192</v>
      </c>
      <c r="H82">
        <v>4.5</v>
      </c>
      <c r="I82">
        <v>4.5</v>
      </c>
      <c r="J82" s="3" t="str">
        <f t="shared" si="1"/>
        <v>OK</v>
      </c>
      <c r="K82" t="s">
        <v>1433</v>
      </c>
    </row>
    <row r="83" spans="1:11" x14ac:dyDescent="0.25">
      <c r="A83" t="s">
        <v>101</v>
      </c>
      <c r="B83" t="s">
        <v>5</v>
      </c>
      <c r="C83" t="s">
        <v>96</v>
      </c>
      <c r="D83" s="1">
        <v>43080.566666666666</v>
      </c>
      <c r="E83" t="s">
        <v>249</v>
      </c>
      <c r="F83" t="s">
        <v>249</v>
      </c>
      <c r="G83" t="s">
        <v>192</v>
      </c>
      <c r="J83" s="3" t="str">
        <f t="shared" si="1"/>
        <v>OK</v>
      </c>
      <c r="K83" t="s">
        <v>1433</v>
      </c>
    </row>
    <row r="84" spans="1:11" x14ac:dyDescent="0.25">
      <c r="A84" t="s">
        <v>101</v>
      </c>
      <c r="B84" t="s">
        <v>5</v>
      </c>
      <c r="C84" t="s">
        <v>96</v>
      </c>
      <c r="D84" s="1">
        <v>43110.427083333336</v>
      </c>
      <c r="E84" t="s">
        <v>250</v>
      </c>
      <c r="F84" t="s">
        <v>250</v>
      </c>
      <c r="G84" t="s">
        <v>192</v>
      </c>
      <c r="H84" t="s">
        <v>1431</v>
      </c>
      <c r="I84" t="s">
        <v>1431</v>
      </c>
      <c r="J84" s="3" t="str">
        <f t="shared" si="1"/>
        <v>OK</v>
      </c>
      <c r="K84" t="s">
        <v>1433</v>
      </c>
    </row>
    <row r="85" spans="1:11" x14ac:dyDescent="0.25">
      <c r="A85" t="s">
        <v>101</v>
      </c>
      <c r="B85" t="s">
        <v>5</v>
      </c>
      <c r="C85" t="s">
        <v>96</v>
      </c>
      <c r="D85" s="1">
        <v>43110.427083333336</v>
      </c>
      <c r="E85" t="s">
        <v>251</v>
      </c>
      <c r="F85" t="s">
        <v>251</v>
      </c>
      <c r="G85" t="s">
        <v>192</v>
      </c>
      <c r="J85" s="3" t="str">
        <f t="shared" si="1"/>
        <v>OK</v>
      </c>
      <c r="K85" t="s">
        <v>1433</v>
      </c>
    </row>
    <row r="86" spans="1:11" x14ac:dyDescent="0.25">
      <c r="A86" t="s">
        <v>101</v>
      </c>
      <c r="B86" t="s">
        <v>5</v>
      </c>
      <c r="C86" t="s">
        <v>97</v>
      </c>
      <c r="D86" s="1">
        <v>42957.708333333336</v>
      </c>
      <c r="E86" t="s">
        <v>240</v>
      </c>
      <c r="F86" t="s">
        <v>240</v>
      </c>
      <c r="G86" t="s">
        <v>192</v>
      </c>
      <c r="J86" s="3" t="str">
        <f t="shared" si="1"/>
        <v>OK</v>
      </c>
      <c r="K86" t="s">
        <v>1433</v>
      </c>
    </row>
    <row r="87" spans="1:11" x14ac:dyDescent="0.25">
      <c r="A87" t="s">
        <v>101</v>
      </c>
      <c r="B87" t="s">
        <v>5</v>
      </c>
      <c r="C87" t="s">
        <v>97</v>
      </c>
      <c r="D87" s="1">
        <v>42990.583333333336</v>
      </c>
      <c r="E87" t="s">
        <v>242</v>
      </c>
      <c r="F87" t="s">
        <v>242</v>
      </c>
      <c r="G87" t="s">
        <v>192</v>
      </c>
      <c r="J87" s="3" t="str">
        <f t="shared" si="1"/>
        <v>OK</v>
      </c>
      <c r="K87" t="s">
        <v>1433</v>
      </c>
    </row>
    <row r="88" spans="1:11" x14ac:dyDescent="0.25">
      <c r="A88" t="s">
        <v>101</v>
      </c>
      <c r="B88" t="s">
        <v>5</v>
      </c>
      <c r="C88" t="s">
        <v>97</v>
      </c>
      <c r="D88" s="1">
        <v>43017.395833333336</v>
      </c>
      <c r="E88" t="s">
        <v>245</v>
      </c>
      <c r="F88" t="s">
        <v>245</v>
      </c>
      <c r="G88" t="s">
        <v>192</v>
      </c>
      <c r="J88" s="3" t="str">
        <f t="shared" si="1"/>
        <v>OK</v>
      </c>
      <c r="K88" t="s">
        <v>1433</v>
      </c>
    </row>
    <row r="89" spans="1:11" x14ac:dyDescent="0.25">
      <c r="A89" t="s">
        <v>101</v>
      </c>
      <c r="B89" t="s">
        <v>5</v>
      </c>
      <c r="C89" t="s">
        <v>97</v>
      </c>
      <c r="D89" s="1">
        <v>43049.465277777781</v>
      </c>
      <c r="E89" t="s">
        <v>246</v>
      </c>
      <c r="F89" t="s">
        <v>246</v>
      </c>
      <c r="G89" t="s">
        <v>192</v>
      </c>
      <c r="J89" s="3" t="str">
        <f t="shared" si="1"/>
        <v>OK</v>
      </c>
      <c r="K89" t="s">
        <v>1433</v>
      </c>
    </row>
    <row r="90" spans="1:11" x14ac:dyDescent="0.25">
      <c r="A90" t="s">
        <v>101</v>
      </c>
      <c r="B90" t="s">
        <v>5</v>
      </c>
      <c r="C90" t="s">
        <v>97</v>
      </c>
      <c r="D90" s="1">
        <v>43080.566666666666</v>
      </c>
      <c r="E90" t="s">
        <v>248</v>
      </c>
      <c r="F90" t="s">
        <v>248</v>
      </c>
      <c r="G90" t="s">
        <v>192</v>
      </c>
      <c r="J90" s="3" t="str">
        <f t="shared" si="1"/>
        <v>OK</v>
      </c>
      <c r="K90" t="s">
        <v>1433</v>
      </c>
    </row>
    <row r="91" spans="1:11" x14ac:dyDescent="0.25">
      <c r="A91" t="s">
        <v>101</v>
      </c>
      <c r="B91" t="s">
        <v>5</v>
      </c>
      <c r="C91" t="s">
        <v>97</v>
      </c>
      <c r="D91" s="1">
        <v>43110.427083333336</v>
      </c>
      <c r="E91" t="s">
        <v>250</v>
      </c>
      <c r="F91" t="s">
        <v>250</v>
      </c>
      <c r="G91" t="s">
        <v>192</v>
      </c>
      <c r="J91" s="3" t="str">
        <f t="shared" si="1"/>
        <v>OK</v>
      </c>
      <c r="K91" t="s">
        <v>1433</v>
      </c>
    </row>
    <row r="92" spans="1:11" x14ac:dyDescent="0.25">
      <c r="A92" t="s">
        <v>102</v>
      </c>
      <c r="B92" t="s">
        <v>5</v>
      </c>
      <c r="C92" t="s">
        <v>96</v>
      </c>
      <c r="D92" s="1">
        <v>42958.361111111109</v>
      </c>
      <c r="E92" t="s">
        <v>252</v>
      </c>
      <c r="F92" t="s">
        <v>252</v>
      </c>
      <c r="G92" t="s">
        <v>192</v>
      </c>
      <c r="H92">
        <v>2.2999999999999998</v>
      </c>
      <c r="I92">
        <v>3.2</v>
      </c>
      <c r="J92" s="3" t="str">
        <f t="shared" si="1"/>
        <v>OK</v>
      </c>
      <c r="K92" t="s">
        <v>1433</v>
      </c>
    </row>
    <row r="93" spans="1:11" x14ac:dyDescent="0.25">
      <c r="A93" t="s">
        <v>102</v>
      </c>
      <c r="B93" t="s">
        <v>6</v>
      </c>
      <c r="C93" t="s">
        <v>96</v>
      </c>
      <c r="D93" s="1">
        <v>42958.361111111109</v>
      </c>
      <c r="E93" t="s">
        <v>253</v>
      </c>
      <c r="F93" t="s">
        <v>253</v>
      </c>
      <c r="G93" t="s">
        <v>192</v>
      </c>
      <c r="J93" s="3" t="str">
        <f t="shared" si="1"/>
        <v>OK</v>
      </c>
      <c r="K93" t="s">
        <v>1433</v>
      </c>
    </row>
    <row r="94" spans="1:11" x14ac:dyDescent="0.25">
      <c r="A94" t="s">
        <v>102</v>
      </c>
      <c r="B94" t="s">
        <v>6</v>
      </c>
      <c r="C94" t="s">
        <v>96</v>
      </c>
      <c r="D94" s="1">
        <v>42991.415277777778</v>
      </c>
      <c r="E94" t="s">
        <v>254</v>
      </c>
      <c r="F94" t="s">
        <v>254</v>
      </c>
      <c r="G94" t="s">
        <v>192</v>
      </c>
      <c r="I94">
        <v>2.2000000000000002</v>
      </c>
      <c r="J94" s="3" t="str">
        <f t="shared" si="1"/>
        <v>OK</v>
      </c>
      <c r="K94" t="s">
        <v>1433</v>
      </c>
    </row>
    <row r="95" spans="1:11" x14ac:dyDescent="0.25">
      <c r="A95" t="s">
        <v>102</v>
      </c>
      <c r="B95" t="s">
        <v>6</v>
      </c>
      <c r="C95" t="s">
        <v>96</v>
      </c>
      <c r="D95" s="1">
        <v>42991.415972222225</v>
      </c>
      <c r="E95" t="s">
        <v>255</v>
      </c>
      <c r="F95" t="s">
        <v>255</v>
      </c>
      <c r="G95" t="s">
        <v>192</v>
      </c>
      <c r="J95" s="3" t="str">
        <f t="shared" si="1"/>
        <v>OK</v>
      </c>
      <c r="K95" t="s">
        <v>1433</v>
      </c>
    </row>
    <row r="96" spans="1:11" x14ac:dyDescent="0.25">
      <c r="A96" t="s">
        <v>102</v>
      </c>
      <c r="B96" t="s">
        <v>6</v>
      </c>
      <c r="C96" t="s">
        <v>96</v>
      </c>
      <c r="D96" s="1">
        <v>43017.486111111109</v>
      </c>
      <c r="E96" t="s">
        <v>256</v>
      </c>
      <c r="F96" t="s">
        <v>256</v>
      </c>
      <c r="G96" t="s">
        <v>192</v>
      </c>
      <c r="J96" s="3" t="str">
        <f t="shared" si="1"/>
        <v>OK</v>
      </c>
      <c r="K96" t="s">
        <v>1433</v>
      </c>
    </row>
    <row r="97" spans="1:11" x14ac:dyDescent="0.25">
      <c r="A97" t="s">
        <v>102</v>
      </c>
      <c r="B97" t="s">
        <v>6</v>
      </c>
      <c r="C97" t="s">
        <v>96</v>
      </c>
      <c r="D97" s="1">
        <v>43017.486111111109</v>
      </c>
      <c r="E97" t="s">
        <v>257</v>
      </c>
      <c r="F97" t="s">
        <v>257</v>
      </c>
      <c r="G97" t="s">
        <v>192</v>
      </c>
      <c r="H97">
        <v>4.5</v>
      </c>
      <c r="I97">
        <v>5.6</v>
      </c>
      <c r="J97" s="3" t="str">
        <f t="shared" si="1"/>
        <v>OK</v>
      </c>
      <c r="K97" t="s">
        <v>1433</v>
      </c>
    </row>
    <row r="98" spans="1:11" x14ac:dyDescent="0.25">
      <c r="A98" t="s">
        <v>102</v>
      </c>
      <c r="B98" t="s">
        <v>6</v>
      </c>
      <c r="C98" t="s">
        <v>96</v>
      </c>
      <c r="D98" s="1">
        <v>43052.4375</v>
      </c>
      <c r="E98" t="s">
        <v>258</v>
      </c>
      <c r="F98" t="s">
        <v>258</v>
      </c>
      <c r="G98" t="s">
        <v>192</v>
      </c>
      <c r="H98">
        <v>2.9</v>
      </c>
      <c r="I98">
        <v>3.3</v>
      </c>
      <c r="J98" s="3" t="str">
        <f t="shared" si="1"/>
        <v>OK</v>
      </c>
      <c r="K98" t="s">
        <v>1433</v>
      </c>
    </row>
    <row r="99" spans="1:11" x14ac:dyDescent="0.25">
      <c r="A99" t="s">
        <v>102</v>
      </c>
      <c r="B99" t="s">
        <v>6</v>
      </c>
      <c r="C99" t="s">
        <v>96</v>
      </c>
      <c r="D99" s="1">
        <v>43052.4375</v>
      </c>
      <c r="E99" t="s">
        <v>259</v>
      </c>
      <c r="F99" t="s">
        <v>259</v>
      </c>
      <c r="G99" t="s">
        <v>192</v>
      </c>
      <c r="J99" s="3" t="str">
        <f t="shared" si="1"/>
        <v>OK</v>
      </c>
      <c r="K99" t="s">
        <v>1433</v>
      </c>
    </row>
    <row r="100" spans="1:11" x14ac:dyDescent="0.25">
      <c r="A100" t="s">
        <v>102</v>
      </c>
      <c r="B100" t="s">
        <v>6</v>
      </c>
      <c r="C100" t="s">
        <v>96</v>
      </c>
      <c r="D100" s="1">
        <v>43081.534722222219</v>
      </c>
      <c r="E100" t="s">
        <v>260</v>
      </c>
      <c r="F100" t="s">
        <v>260</v>
      </c>
      <c r="G100" t="s">
        <v>192</v>
      </c>
      <c r="H100">
        <v>16</v>
      </c>
      <c r="I100">
        <v>18</v>
      </c>
      <c r="J100" s="3" t="str">
        <f t="shared" si="1"/>
        <v>OK</v>
      </c>
      <c r="K100" t="s">
        <v>1433</v>
      </c>
    </row>
    <row r="101" spans="1:11" x14ac:dyDescent="0.25">
      <c r="A101" t="s">
        <v>102</v>
      </c>
      <c r="B101" t="s">
        <v>6</v>
      </c>
      <c r="C101" t="s">
        <v>96</v>
      </c>
      <c r="D101" s="1">
        <v>43081.534722222219</v>
      </c>
      <c r="E101" t="s">
        <v>261</v>
      </c>
      <c r="F101" t="s">
        <v>261</v>
      </c>
      <c r="G101" t="s">
        <v>192</v>
      </c>
      <c r="J101" s="3" t="str">
        <f t="shared" si="1"/>
        <v>OK</v>
      </c>
      <c r="K101" t="s">
        <v>1433</v>
      </c>
    </row>
    <row r="102" spans="1:11" x14ac:dyDescent="0.25">
      <c r="A102" t="s">
        <v>102</v>
      </c>
      <c r="B102" t="s">
        <v>6</v>
      </c>
      <c r="C102" t="s">
        <v>96</v>
      </c>
      <c r="D102" s="1">
        <v>43111.493055555555</v>
      </c>
      <c r="E102" t="s">
        <v>262</v>
      </c>
      <c r="F102" t="s">
        <v>262</v>
      </c>
      <c r="G102" t="s">
        <v>192</v>
      </c>
      <c r="H102">
        <v>4.9000000000000004</v>
      </c>
      <c r="I102">
        <v>4.9000000000000004</v>
      </c>
      <c r="J102" s="3" t="str">
        <f t="shared" si="1"/>
        <v>OK</v>
      </c>
      <c r="K102" t="s">
        <v>1433</v>
      </c>
    </row>
    <row r="103" spans="1:11" x14ac:dyDescent="0.25">
      <c r="A103" t="s">
        <v>102</v>
      </c>
      <c r="B103" t="s">
        <v>6</v>
      </c>
      <c r="C103" t="s">
        <v>96</v>
      </c>
      <c r="D103" s="1">
        <v>43111.493055555555</v>
      </c>
      <c r="E103" t="s">
        <v>263</v>
      </c>
      <c r="F103" t="s">
        <v>263</v>
      </c>
      <c r="G103" t="s">
        <v>192</v>
      </c>
      <c r="J103" s="3" t="str">
        <f t="shared" si="1"/>
        <v>OK</v>
      </c>
      <c r="K103" t="s">
        <v>1433</v>
      </c>
    </row>
    <row r="104" spans="1:11" x14ac:dyDescent="0.25">
      <c r="A104" t="s">
        <v>102</v>
      </c>
      <c r="B104" t="s">
        <v>6</v>
      </c>
      <c r="C104" t="s">
        <v>97</v>
      </c>
      <c r="D104" s="1">
        <v>42958.361111111109</v>
      </c>
      <c r="E104" t="s">
        <v>252</v>
      </c>
      <c r="F104" t="s">
        <v>252</v>
      </c>
      <c r="G104" t="s">
        <v>192</v>
      </c>
      <c r="J104" s="3" t="str">
        <f t="shared" si="1"/>
        <v>OK</v>
      </c>
      <c r="K104" t="s">
        <v>1433</v>
      </c>
    </row>
    <row r="105" spans="1:11" x14ac:dyDescent="0.25">
      <c r="A105" t="s">
        <v>102</v>
      </c>
      <c r="B105" t="s">
        <v>6</v>
      </c>
      <c r="C105" t="s">
        <v>97</v>
      </c>
      <c r="D105" s="1">
        <v>42991.415277777778</v>
      </c>
      <c r="E105" t="s">
        <v>254</v>
      </c>
      <c r="F105" t="s">
        <v>254</v>
      </c>
      <c r="G105" t="s">
        <v>192</v>
      </c>
      <c r="J105" s="3" t="str">
        <f t="shared" si="1"/>
        <v>OK</v>
      </c>
      <c r="K105" t="s">
        <v>1433</v>
      </c>
    </row>
    <row r="106" spans="1:11" x14ac:dyDescent="0.25">
      <c r="A106" t="s">
        <v>102</v>
      </c>
      <c r="B106" t="s">
        <v>6</v>
      </c>
      <c r="C106" t="s">
        <v>97</v>
      </c>
      <c r="D106" s="1">
        <v>43017.486111111109</v>
      </c>
      <c r="E106" t="s">
        <v>257</v>
      </c>
      <c r="F106" t="s">
        <v>257</v>
      </c>
      <c r="G106" t="s">
        <v>192</v>
      </c>
      <c r="J106" s="3" t="str">
        <f t="shared" si="1"/>
        <v>OK</v>
      </c>
      <c r="K106" t="s">
        <v>1433</v>
      </c>
    </row>
    <row r="107" spans="1:11" x14ac:dyDescent="0.25">
      <c r="A107" t="s">
        <v>102</v>
      </c>
      <c r="B107" t="s">
        <v>6</v>
      </c>
      <c r="C107" t="s">
        <v>97</v>
      </c>
      <c r="D107" s="1">
        <v>43052.4375</v>
      </c>
      <c r="E107" t="s">
        <v>258</v>
      </c>
      <c r="F107" t="s">
        <v>258</v>
      </c>
      <c r="G107" t="s">
        <v>192</v>
      </c>
      <c r="J107" s="3" t="str">
        <f t="shared" si="1"/>
        <v>OK</v>
      </c>
      <c r="K107" t="s">
        <v>1433</v>
      </c>
    </row>
    <row r="108" spans="1:11" x14ac:dyDescent="0.25">
      <c r="A108" t="s">
        <v>102</v>
      </c>
      <c r="B108" t="s">
        <v>6</v>
      </c>
      <c r="C108" t="s">
        <v>97</v>
      </c>
      <c r="D108" s="1">
        <v>43081.534722222219</v>
      </c>
      <c r="E108" t="s">
        <v>260</v>
      </c>
      <c r="F108" t="s">
        <v>260</v>
      </c>
      <c r="G108" t="s">
        <v>192</v>
      </c>
      <c r="J108" s="3" t="str">
        <f t="shared" si="1"/>
        <v>OK</v>
      </c>
      <c r="K108" t="s">
        <v>1433</v>
      </c>
    </row>
    <row r="109" spans="1:11" x14ac:dyDescent="0.25">
      <c r="A109" t="s">
        <v>102</v>
      </c>
      <c r="B109" t="s">
        <v>6</v>
      </c>
      <c r="C109" t="s">
        <v>97</v>
      </c>
      <c r="D109" s="1">
        <v>43111.493055555555</v>
      </c>
      <c r="E109" t="s">
        <v>262</v>
      </c>
      <c r="F109" t="s">
        <v>262</v>
      </c>
      <c r="G109" t="s">
        <v>192</v>
      </c>
      <c r="J109" s="3" t="str">
        <f t="shared" si="1"/>
        <v>OK</v>
      </c>
      <c r="K109" t="s">
        <v>1433</v>
      </c>
    </row>
    <row r="110" spans="1:11" x14ac:dyDescent="0.25">
      <c r="A110" t="s">
        <v>103</v>
      </c>
      <c r="B110" t="s">
        <v>7</v>
      </c>
      <c r="C110" t="s">
        <v>96</v>
      </c>
      <c r="D110" s="1">
        <v>42958.668055555558</v>
      </c>
      <c r="E110" t="s">
        <v>264</v>
      </c>
      <c r="F110" t="s">
        <v>264</v>
      </c>
      <c r="G110" t="s">
        <v>192</v>
      </c>
      <c r="H110">
        <v>2.7</v>
      </c>
      <c r="I110">
        <v>3.5</v>
      </c>
      <c r="J110" s="3" t="str">
        <f t="shared" si="1"/>
        <v>OK</v>
      </c>
      <c r="K110" t="s">
        <v>1433</v>
      </c>
    </row>
    <row r="111" spans="1:11" x14ac:dyDescent="0.25">
      <c r="A111" t="s">
        <v>103</v>
      </c>
      <c r="B111" t="s">
        <v>7</v>
      </c>
      <c r="C111" t="s">
        <v>96</v>
      </c>
      <c r="D111" s="1">
        <v>42958.668055555558</v>
      </c>
      <c r="E111" t="s">
        <v>265</v>
      </c>
      <c r="F111" t="s">
        <v>265</v>
      </c>
      <c r="G111" t="s">
        <v>192</v>
      </c>
      <c r="J111" s="3" t="str">
        <f t="shared" si="1"/>
        <v>OK</v>
      </c>
      <c r="K111" t="s">
        <v>1433</v>
      </c>
    </row>
    <row r="112" spans="1:11" x14ac:dyDescent="0.25">
      <c r="A112" t="s">
        <v>103</v>
      </c>
      <c r="B112" t="s">
        <v>7</v>
      </c>
      <c r="C112" t="s">
        <v>96</v>
      </c>
      <c r="D112" s="1">
        <v>42993.4375</v>
      </c>
      <c r="E112" t="s">
        <v>266</v>
      </c>
      <c r="F112" t="s">
        <v>266</v>
      </c>
      <c r="G112" t="s">
        <v>192</v>
      </c>
      <c r="H112" t="s">
        <v>1431</v>
      </c>
      <c r="I112" t="s">
        <v>1431</v>
      </c>
      <c r="J112" s="3" t="str">
        <f t="shared" si="1"/>
        <v>OK</v>
      </c>
      <c r="K112" t="s">
        <v>1433</v>
      </c>
    </row>
    <row r="113" spans="1:11" x14ac:dyDescent="0.25">
      <c r="A113" t="s">
        <v>103</v>
      </c>
      <c r="B113" t="s">
        <v>7</v>
      </c>
      <c r="C113" t="s">
        <v>96</v>
      </c>
      <c r="D113" s="1">
        <v>42993.438888888886</v>
      </c>
      <c r="E113" t="s">
        <v>267</v>
      </c>
      <c r="F113" t="s">
        <v>267</v>
      </c>
      <c r="G113" t="s">
        <v>192</v>
      </c>
      <c r="J113" s="3" t="str">
        <f t="shared" si="1"/>
        <v>OK</v>
      </c>
      <c r="K113" t="s">
        <v>1433</v>
      </c>
    </row>
    <row r="114" spans="1:11" x14ac:dyDescent="0.25">
      <c r="A114" t="s">
        <v>103</v>
      </c>
      <c r="B114" t="s">
        <v>7</v>
      </c>
      <c r="C114" t="s">
        <v>96</v>
      </c>
      <c r="D114" s="1">
        <v>43018.381944444445</v>
      </c>
      <c r="E114" t="s">
        <v>268</v>
      </c>
      <c r="F114" t="s">
        <v>268</v>
      </c>
      <c r="G114" t="s">
        <v>192</v>
      </c>
      <c r="J114" s="3" t="str">
        <f t="shared" si="1"/>
        <v>OK</v>
      </c>
      <c r="K114" t="s">
        <v>1433</v>
      </c>
    </row>
    <row r="115" spans="1:11" x14ac:dyDescent="0.25">
      <c r="A115" t="s">
        <v>103</v>
      </c>
      <c r="B115" t="s">
        <v>7</v>
      </c>
      <c r="C115" t="s">
        <v>96</v>
      </c>
      <c r="D115" s="1">
        <v>43018.413194444445</v>
      </c>
      <c r="E115" t="s">
        <v>269</v>
      </c>
      <c r="F115" t="s">
        <v>269</v>
      </c>
      <c r="G115" t="s">
        <v>192</v>
      </c>
      <c r="H115">
        <v>5.2</v>
      </c>
      <c r="I115">
        <v>5.4</v>
      </c>
      <c r="J115" s="3" t="str">
        <f t="shared" si="1"/>
        <v>OK</v>
      </c>
      <c r="K115" t="s">
        <v>1433</v>
      </c>
    </row>
    <row r="116" spans="1:11" x14ac:dyDescent="0.25">
      <c r="A116" t="s">
        <v>103</v>
      </c>
      <c r="B116" t="s">
        <v>7</v>
      </c>
      <c r="C116" t="s">
        <v>96</v>
      </c>
      <c r="D116" s="1">
        <v>43052.541666666664</v>
      </c>
      <c r="E116" t="s">
        <v>270</v>
      </c>
      <c r="F116" t="s">
        <v>270</v>
      </c>
      <c r="G116" t="s">
        <v>192</v>
      </c>
      <c r="H116">
        <v>3.3</v>
      </c>
      <c r="I116">
        <v>3.9</v>
      </c>
      <c r="J116" s="3" t="str">
        <f t="shared" si="1"/>
        <v>OK</v>
      </c>
      <c r="K116" t="s">
        <v>1433</v>
      </c>
    </row>
    <row r="117" spans="1:11" x14ac:dyDescent="0.25">
      <c r="A117" t="s">
        <v>103</v>
      </c>
      <c r="B117" t="s">
        <v>7</v>
      </c>
      <c r="C117" t="s">
        <v>96</v>
      </c>
      <c r="D117" s="1">
        <v>43052.541666666664</v>
      </c>
      <c r="E117" t="s">
        <v>271</v>
      </c>
      <c r="F117" t="s">
        <v>271</v>
      </c>
      <c r="G117" t="s">
        <v>192</v>
      </c>
      <c r="J117" s="3" t="str">
        <f t="shared" si="1"/>
        <v>OK</v>
      </c>
      <c r="K117" t="s">
        <v>1433</v>
      </c>
    </row>
    <row r="118" spans="1:11" x14ac:dyDescent="0.25">
      <c r="A118" t="s">
        <v>103</v>
      </c>
      <c r="B118" t="s">
        <v>7</v>
      </c>
      <c r="C118" t="s">
        <v>96</v>
      </c>
      <c r="D118" s="1">
        <v>43081.429166666669</v>
      </c>
      <c r="E118" t="s">
        <v>272</v>
      </c>
      <c r="F118" t="s">
        <v>272</v>
      </c>
      <c r="G118" t="s">
        <v>192</v>
      </c>
      <c r="H118">
        <v>5.0999999999999996</v>
      </c>
      <c r="I118">
        <v>5.0999999999999996</v>
      </c>
      <c r="J118" s="3" t="str">
        <f t="shared" si="1"/>
        <v>OK</v>
      </c>
      <c r="K118" t="s">
        <v>1433</v>
      </c>
    </row>
    <row r="119" spans="1:11" x14ac:dyDescent="0.25">
      <c r="A119" t="s">
        <v>103</v>
      </c>
      <c r="B119" t="s">
        <v>7</v>
      </c>
      <c r="C119" t="s">
        <v>96</v>
      </c>
      <c r="D119" s="1">
        <v>43081.429166666669</v>
      </c>
      <c r="E119" t="s">
        <v>273</v>
      </c>
      <c r="F119" t="s">
        <v>273</v>
      </c>
      <c r="G119" t="s">
        <v>192</v>
      </c>
      <c r="J119" s="3" t="str">
        <f t="shared" si="1"/>
        <v>OK</v>
      </c>
      <c r="K119" t="s">
        <v>1433</v>
      </c>
    </row>
    <row r="120" spans="1:11" x14ac:dyDescent="0.25">
      <c r="A120" t="s">
        <v>103</v>
      </c>
      <c r="B120" t="s">
        <v>7</v>
      </c>
      <c r="C120" t="s">
        <v>96</v>
      </c>
      <c r="D120" s="1">
        <v>43111.414583333331</v>
      </c>
      <c r="E120" t="s">
        <v>274</v>
      </c>
      <c r="F120" t="s">
        <v>274</v>
      </c>
      <c r="G120" t="s">
        <v>192</v>
      </c>
      <c r="H120" t="s">
        <v>1431</v>
      </c>
      <c r="I120" t="s">
        <v>1431</v>
      </c>
      <c r="J120" s="3" t="str">
        <f t="shared" si="1"/>
        <v>OK</v>
      </c>
      <c r="K120" t="s">
        <v>1433</v>
      </c>
    </row>
    <row r="121" spans="1:11" x14ac:dyDescent="0.25">
      <c r="A121" t="s">
        <v>103</v>
      </c>
      <c r="B121" t="s">
        <v>7</v>
      </c>
      <c r="C121" t="s">
        <v>96</v>
      </c>
      <c r="D121" s="1">
        <v>43111.414583333331</v>
      </c>
      <c r="E121" t="s">
        <v>275</v>
      </c>
      <c r="F121" t="s">
        <v>275</v>
      </c>
      <c r="G121" t="s">
        <v>192</v>
      </c>
      <c r="J121" s="3" t="str">
        <f t="shared" si="1"/>
        <v>OK</v>
      </c>
      <c r="K121" t="s">
        <v>1433</v>
      </c>
    </row>
    <row r="122" spans="1:11" x14ac:dyDescent="0.25">
      <c r="A122" t="s">
        <v>103</v>
      </c>
      <c r="B122" t="s">
        <v>7</v>
      </c>
      <c r="C122" t="s">
        <v>97</v>
      </c>
      <c r="D122" s="1">
        <v>42958.668055555558</v>
      </c>
      <c r="E122" t="s">
        <v>264</v>
      </c>
      <c r="F122" t="s">
        <v>264</v>
      </c>
      <c r="G122" t="s">
        <v>192</v>
      </c>
      <c r="J122" s="3" t="str">
        <f t="shared" si="1"/>
        <v>OK</v>
      </c>
      <c r="K122" t="s">
        <v>1433</v>
      </c>
    </row>
    <row r="123" spans="1:11" x14ac:dyDescent="0.25">
      <c r="A123" t="s">
        <v>103</v>
      </c>
      <c r="B123" t="s">
        <v>7</v>
      </c>
      <c r="C123" t="s">
        <v>97</v>
      </c>
      <c r="D123" s="1">
        <v>42993.4375</v>
      </c>
      <c r="E123" t="s">
        <v>266</v>
      </c>
      <c r="F123" t="s">
        <v>266</v>
      </c>
      <c r="G123" t="s">
        <v>192</v>
      </c>
      <c r="J123" s="3" t="str">
        <f t="shared" si="1"/>
        <v>OK</v>
      </c>
      <c r="K123" t="s">
        <v>1433</v>
      </c>
    </row>
    <row r="124" spans="1:11" x14ac:dyDescent="0.25">
      <c r="A124" t="s">
        <v>103</v>
      </c>
      <c r="B124" t="s">
        <v>7</v>
      </c>
      <c r="C124" t="s">
        <v>97</v>
      </c>
      <c r="D124" s="1">
        <v>43018.413194444445</v>
      </c>
      <c r="E124" t="s">
        <v>269</v>
      </c>
      <c r="F124" t="s">
        <v>269</v>
      </c>
      <c r="G124" t="s">
        <v>192</v>
      </c>
      <c r="J124" s="3" t="str">
        <f t="shared" si="1"/>
        <v>OK</v>
      </c>
      <c r="K124" t="s">
        <v>1433</v>
      </c>
    </row>
    <row r="125" spans="1:11" x14ac:dyDescent="0.25">
      <c r="A125" t="s">
        <v>103</v>
      </c>
      <c r="B125" t="s">
        <v>7</v>
      </c>
      <c r="C125" t="s">
        <v>97</v>
      </c>
      <c r="D125" s="1">
        <v>43052.541666666664</v>
      </c>
      <c r="E125" t="s">
        <v>270</v>
      </c>
      <c r="F125" t="s">
        <v>270</v>
      </c>
      <c r="G125" t="s">
        <v>192</v>
      </c>
      <c r="J125" s="3" t="str">
        <f t="shared" si="1"/>
        <v>OK</v>
      </c>
      <c r="K125" t="s">
        <v>1433</v>
      </c>
    </row>
    <row r="126" spans="1:11" x14ac:dyDescent="0.25">
      <c r="A126" t="s">
        <v>103</v>
      </c>
      <c r="B126" t="s">
        <v>7</v>
      </c>
      <c r="C126" t="s">
        <v>97</v>
      </c>
      <c r="D126" s="1">
        <v>43081.429166666669</v>
      </c>
      <c r="E126" t="s">
        <v>272</v>
      </c>
      <c r="F126" t="s">
        <v>272</v>
      </c>
      <c r="G126" t="s">
        <v>192</v>
      </c>
      <c r="J126" s="3" t="str">
        <f t="shared" si="1"/>
        <v>OK</v>
      </c>
      <c r="K126" t="s">
        <v>1433</v>
      </c>
    </row>
    <row r="127" spans="1:11" x14ac:dyDescent="0.25">
      <c r="A127" t="s">
        <v>103</v>
      </c>
      <c r="B127" t="s">
        <v>7</v>
      </c>
      <c r="C127" t="s">
        <v>97</v>
      </c>
      <c r="D127" s="1">
        <v>43111.414583333331</v>
      </c>
      <c r="E127" t="s">
        <v>274</v>
      </c>
      <c r="F127" t="s">
        <v>274</v>
      </c>
      <c r="G127" t="s">
        <v>192</v>
      </c>
      <c r="J127" s="3" t="str">
        <f t="shared" si="1"/>
        <v>OK</v>
      </c>
      <c r="K127" t="s">
        <v>1433</v>
      </c>
    </row>
    <row r="128" spans="1:11" x14ac:dyDescent="0.25">
      <c r="A128" t="s">
        <v>104</v>
      </c>
      <c r="B128" t="s">
        <v>8</v>
      </c>
      <c r="C128" t="s">
        <v>96</v>
      </c>
      <c r="D128" s="1">
        <v>42961.694444444445</v>
      </c>
      <c r="E128" t="s">
        <v>276</v>
      </c>
      <c r="F128" t="s">
        <v>276</v>
      </c>
      <c r="G128" t="s">
        <v>192</v>
      </c>
      <c r="H128">
        <v>2.2000000000000002</v>
      </c>
      <c r="I128">
        <v>3.4</v>
      </c>
      <c r="J128" s="3" t="str">
        <f t="shared" si="1"/>
        <v>OK</v>
      </c>
      <c r="K128" t="s">
        <v>1433</v>
      </c>
    </row>
    <row r="129" spans="1:11" x14ac:dyDescent="0.25">
      <c r="A129" t="s">
        <v>104</v>
      </c>
      <c r="B129" t="s">
        <v>8</v>
      </c>
      <c r="C129" t="s">
        <v>96</v>
      </c>
      <c r="D129" s="1">
        <v>42961.694444444445</v>
      </c>
      <c r="E129" t="s">
        <v>277</v>
      </c>
      <c r="F129" t="s">
        <v>277</v>
      </c>
      <c r="G129" t="s">
        <v>192</v>
      </c>
      <c r="J129" s="3" t="str">
        <f t="shared" si="1"/>
        <v>OK</v>
      </c>
      <c r="K129" t="s">
        <v>1433</v>
      </c>
    </row>
    <row r="130" spans="1:11" x14ac:dyDescent="0.25">
      <c r="A130" t="s">
        <v>104</v>
      </c>
      <c r="B130" t="s">
        <v>8</v>
      </c>
      <c r="C130" t="s">
        <v>96</v>
      </c>
      <c r="D130" s="1">
        <v>42996.392361111109</v>
      </c>
      <c r="E130" t="s">
        <v>278</v>
      </c>
      <c r="F130" t="s">
        <v>278</v>
      </c>
      <c r="G130" t="s">
        <v>192</v>
      </c>
      <c r="I130">
        <v>3.5</v>
      </c>
      <c r="J130" s="3" t="str">
        <f t="shared" si="1"/>
        <v>OK</v>
      </c>
      <c r="K130" t="s">
        <v>1433</v>
      </c>
    </row>
    <row r="131" spans="1:11" x14ac:dyDescent="0.25">
      <c r="A131" t="s">
        <v>104</v>
      </c>
      <c r="B131" t="s">
        <v>8</v>
      </c>
      <c r="C131" t="s">
        <v>96</v>
      </c>
      <c r="D131" s="1">
        <v>42996.393750000003</v>
      </c>
      <c r="E131" t="s">
        <v>279</v>
      </c>
      <c r="F131" t="s">
        <v>279</v>
      </c>
      <c r="G131" t="s">
        <v>192</v>
      </c>
      <c r="J131" s="3" t="str">
        <f t="shared" ref="J131:J194" si="2">IF(I131&lt;H131,"INCONSISTENTE","OK")</f>
        <v>OK</v>
      </c>
      <c r="K131" t="s">
        <v>1433</v>
      </c>
    </row>
    <row r="132" spans="1:11" x14ac:dyDescent="0.25">
      <c r="A132" t="s">
        <v>104</v>
      </c>
      <c r="B132" t="s">
        <v>8</v>
      </c>
      <c r="C132" t="s">
        <v>96</v>
      </c>
      <c r="D132" s="1">
        <v>43018.482638888891</v>
      </c>
      <c r="E132" t="s">
        <v>280</v>
      </c>
      <c r="F132" t="s">
        <v>280</v>
      </c>
      <c r="G132" t="s">
        <v>192</v>
      </c>
      <c r="H132">
        <v>4.2</v>
      </c>
      <c r="I132">
        <v>5.4</v>
      </c>
      <c r="J132" s="3" t="str">
        <f t="shared" si="2"/>
        <v>OK</v>
      </c>
      <c r="K132" t="s">
        <v>1433</v>
      </c>
    </row>
    <row r="133" spans="1:11" x14ac:dyDescent="0.25">
      <c r="A133" t="s">
        <v>104</v>
      </c>
      <c r="B133" t="s">
        <v>8</v>
      </c>
      <c r="C133" t="s">
        <v>96</v>
      </c>
      <c r="D133" s="1">
        <v>43018.503472222219</v>
      </c>
      <c r="E133" t="s">
        <v>281</v>
      </c>
      <c r="F133" t="s">
        <v>281</v>
      </c>
      <c r="G133" t="s">
        <v>192</v>
      </c>
      <c r="J133" s="3" t="str">
        <f t="shared" si="2"/>
        <v>OK</v>
      </c>
      <c r="K133" t="s">
        <v>1433</v>
      </c>
    </row>
    <row r="134" spans="1:11" x14ac:dyDescent="0.25">
      <c r="A134" t="s">
        <v>104</v>
      </c>
      <c r="B134" t="s">
        <v>8</v>
      </c>
      <c r="C134" t="s">
        <v>96</v>
      </c>
      <c r="D134" s="1">
        <v>43053.409722222219</v>
      </c>
      <c r="E134" t="s">
        <v>282</v>
      </c>
      <c r="F134" t="s">
        <v>282</v>
      </c>
      <c r="G134" t="s">
        <v>192</v>
      </c>
      <c r="H134">
        <v>3.7</v>
      </c>
      <c r="I134">
        <v>4.7</v>
      </c>
      <c r="J134" s="3" t="str">
        <f t="shared" si="2"/>
        <v>OK</v>
      </c>
      <c r="K134" t="s">
        <v>1433</v>
      </c>
    </row>
    <row r="135" spans="1:11" x14ac:dyDescent="0.25">
      <c r="A135" t="s">
        <v>104</v>
      </c>
      <c r="B135" t="s">
        <v>8</v>
      </c>
      <c r="C135" t="s">
        <v>96</v>
      </c>
      <c r="D135" s="1">
        <v>43053.409722222219</v>
      </c>
      <c r="E135" t="s">
        <v>283</v>
      </c>
      <c r="F135" t="s">
        <v>283</v>
      </c>
      <c r="G135" t="s">
        <v>192</v>
      </c>
      <c r="J135" s="3" t="str">
        <f t="shared" si="2"/>
        <v>OK</v>
      </c>
      <c r="K135" t="s">
        <v>1433</v>
      </c>
    </row>
    <row r="136" spans="1:11" x14ac:dyDescent="0.25">
      <c r="A136" t="s">
        <v>104</v>
      </c>
      <c r="B136" t="s">
        <v>8</v>
      </c>
      <c r="C136" t="s">
        <v>96</v>
      </c>
      <c r="D136" s="1">
        <v>43082.652777777781</v>
      </c>
      <c r="E136" t="s">
        <v>284</v>
      </c>
      <c r="F136" t="s">
        <v>284</v>
      </c>
      <c r="G136" t="s">
        <v>192</v>
      </c>
      <c r="H136">
        <v>7.5</v>
      </c>
      <c r="I136">
        <v>8.8000000000000007</v>
      </c>
      <c r="J136" s="3" t="str">
        <f t="shared" si="2"/>
        <v>OK</v>
      </c>
      <c r="K136" t="s">
        <v>1433</v>
      </c>
    </row>
    <row r="137" spans="1:11" x14ac:dyDescent="0.25">
      <c r="A137" t="s">
        <v>104</v>
      </c>
      <c r="B137" t="s">
        <v>8</v>
      </c>
      <c r="C137" t="s">
        <v>96</v>
      </c>
      <c r="D137" s="1">
        <v>43082.652777777781</v>
      </c>
      <c r="E137" t="s">
        <v>285</v>
      </c>
      <c r="F137" t="s">
        <v>285</v>
      </c>
      <c r="G137" t="s">
        <v>192</v>
      </c>
      <c r="J137" s="3" t="str">
        <f t="shared" si="2"/>
        <v>OK</v>
      </c>
      <c r="K137" t="s">
        <v>1433</v>
      </c>
    </row>
    <row r="138" spans="1:11" x14ac:dyDescent="0.25">
      <c r="A138" t="s">
        <v>104</v>
      </c>
      <c r="B138" t="s">
        <v>8</v>
      </c>
      <c r="C138" t="s">
        <v>96</v>
      </c>
      <c r="D138" s="1">
        <v>43115.4375</v>
      </c>
      <c r="E138" t="s">
        <v>286</v>
      </c>
      <c r="F138" t="s">
        <v>286</v>
      </c>
      <c r="G138" t="s">
        <v>192</v>
      </c>
      <c r="I138">
        <v>2.7</v>
      </c>
      <c r="J138" s="3" t="str">
        <f t="shared" si="2"/>
        <v>OK</v>
      </c>
      <c r="K138" t="s">
        <v>1433</v>
      </c>
    </row>
    <row r="139" spans="1:11" x14ac:dyDescent="0.25">
      <c r="A139" t="s">
        <v>104</v>
      </c>
      <c r="B139" t="s">
        <v>8</v>
      </c>
      <c r="C139" t="s">
        <v>96</v>
      </c>
      <c r="D139" s="1">
        <v>43115.4375</v>
      </c>
      <c r="E139" t="s">
        <v>287</v>
      </c>
      <c r="F139" t="s">
        <v>287</v>
      </c>
      <c r="G139" t="s">
        <v>192</v>
      </c>
      <c r="J139" s="3" t="str">
        <f t="shared" si="2"/>
        <v>OK</v>
      </c>
      <c r="K139" t="s">
        <v>1433</v>
      </c>
    </row>
    <row r="140" spans="1:11" x14ac:dyDescent="0.25">
      <c r="A140" t="s">
        <v>104</v>
      </c>
      <c r="B140" t="s">
        <v>8</v>
      </c>
      <c r="C140" t="s">
        <v>97</v>
      </c>
      <c r="D140" s="1">
        <v>42961.694444444445</v>
      </c>
      <c r="E140" t="s">
        <v>276</v>
      </c>
      <c r="F140" t="s">
        <v>276</v>
      </c>
      <c r="G140" t="s">
        <v>192</v>
      </c>
      <c r="J140" s="3" t="str">
        <f t="shared" si="2"/>
        <v>OK</v>
      </c>
      <c r="K140" t="s">
        <v>1433</v>
      </c>
    </row>
    <row r="141" spans="1:11" x14ac:dyDescent="0.25">
      <c r="A141" t="s">
        <v>104</v>
      </c>
      <c r="B141" t="s">
        <v>8</v>
      </c>
      <c r="C141" t="s">
        <v>97</v>
      </c>
      <c r="D141" s="1">
        <v>42996.392361111109</v>
      </c>
      <c r="E141" t="s">
        <v>278</v>
      </c>
      <c r="F141" t="s">
        <v>278</v>
      </c>
      <c r="G141" t="s">
        <v>192</v>
      </c>
      <c r="J141" s="3" t="str">
        <f t="shared" si="2"/>
        <v>OK</v>
      </c>
      <c r="K141" t="s">
        <v>1433</v>
      </c>
    </row>
    <row r="142" spans="1:11" x14ac:dyDescent="0.25">
      <c r="A142" t="s">
        <v>104</v>
      </c>
      <c r="B142" t="s">
        <v>8</v>
      </c>
      <c r="C142" t="s">
        <v>97</v>
      </c>
      <c r="D142" s="1">
        <v>43018.482638888891</v>
      </c>
      <c r="E142" t="s">
        <v>280</v>
      </c>
      <c r="F142" t="s">
        <v>280</v>
      </c>
      <c r="G142" t="s">
        <v>192</v>
      </c>
      <c r="J142" s="3" t="str">
        <f t="shared" si="2"/>
        <v>OK</v>
      </c>
      <c r="K142" t="s">
        <v>1433</v>
      </c>
    </row>
    <row r="143" spans="1:11" x14ac:dyDescent="0.25">
      <c r="A143" t="s">
        <v>104</v>
      </c>
      <c r="B143" t="s">
        <v>8</v>
      </c>
      <c r="C143" t="s">
        <v>97</v>
      </c>
      <c r="D143" s="1">
        <v>43053.409722222219</v>
      </c>
      <c r="E143" t="s">
        <v>282</v>
      </c>
      <c r="F143" t="s">
        <v>282</v>
      </c>
      <c r="G143" t="s">
        <v>192</v>
      </c>
      <c r="J143" s="3" t="str">
        <f t="shared" si="2"/>
        <v>OK</v>
      </c>
      <c r="K143" t="s">
        <v>1433</v>
      </c>
    </row>
    <row r="144" spans="1:11" x14ac:dyDescent="0.25">
      <c r="A144" t="s">
        <v>104</v>
      </c>
      <c r="B144" t="s">
        <v>8</v>
      </c>
      <c r="C144" t="s">
        <v>97</v>
      </c>
      <c r="D144" s="1">
        <v>43082.652777777781</v>
      </c>
      <c r="E144" t="s">
        <v>284</v>
      </c>
      <c r="F144" t="s">
        <v>284</v>
      </c>
      <c r="G144" t="s">
        <v>192</v>
      </c>
      <c r="J144" s="3" t="str">
        <f t="shared" si="2"/>
        <v>OK</v>
      </c>
      <c r="K144" t="s">
        <v>1433</v>
      </c>
    </row>
    <row r="145" spans="1:11" x14ac:dyDescent="0.25">
      <c r="A145" t="s">
        <v>104</v>
      </c>
      <c r="B145" t="s">
        <v>8</v>
      </c>
      <c r="C145" t="s">
        <v>97</v>
      </c>
      <c r="D145" s="1">
        <v>43115.4375</v>
      </c>
      <c r="E145" t="s">
        <v>286</v>
      </c>
      <c r="F145" t="s">
        <v>286</v>
      </c>
      <c r="G145" t="s">
        <v>192</v>
      </c>
      <c r="J145" s="3" t="str">
        <f t="shared" si="2"/>
        <v>OK</v>
      </c>
      <c r="K145" t="s">
        <v>1433</v>
      </c>
    </row>
    <row r="146" spans="1:11" x14ac:dyDescent="0.25">
      <c r="A146" t="s">
        <v>105</v>
      </c>
      <c r="B146" t="s">
        <v>9</v>
      </c>
      <c r="C146" t="s">
        <v>96</v>
      </c>
      <c r="D146" s="1">
        <v>42961.458333333336</v>
      </c>
      <c r="E146" t="s">
        <v>288</v>
      </c>
      <c r="F146" t="s">
        <v>288</v>
      </c>
      <c r="G146" t="s">
        <v>192</v>
      </c>
      <c r="H146">
        <v>2.6</v>
      </c>
      <c r="I146">
        <v>3.8</v>
      </c>
      <c r="J146" s="3" t="str">
        <f t="shared" si="2"/>
        <v>OK</v>
      </c>
      <c r="K146" t="s">
        <v>1433</v>
      </c>
    </row>
    <row r="147" spans="1:11" x14ac:dyDescent="0.25">
      <c r="A147" t="s">
        <v>105</v>
      </c>
      <c r="B147" t="s">
        <v>9</v>
      </c>
      <c r="C147" t="s">
        <v>96</v>
      </c>
      <c r="D147" s="1">
        <v>42961.458333333336</v>
      </c>
      <c r="E147" t="s">
        <v>289</v>
      </c>
      <c r="F147" t="s">
        <v>289</v>
      </c>
      <c r="G147" t="s">
        <v>192</v>
      </c>
      <c r="J147" s="3" t="str">
        <f t="shared" si="2"/>
        <v>OK</v>
      </c>
      <c r="K147" t="s">
        <v>1433</v>
      </c>
    </row>
    <row r="148" spans="1:11" x14ac:dyDescent="0.25">
      <c r="A148" t="s">
        <v>105</v>
      </c>
      <c r="B148" t="s">
        <v>9</v>
      </c>
      <c r="C148" t="s">
        <v>96</v>
      </c>
      <c r="D148" s="1">
        <v>42996.524305555555</v>
      </c>
      <c r="E148" t="s">
        <v>290</v>
      </c>
      <c r="F148" t="s">
        <v>290</v>
      </c>
      <c r="G148" t="s">
        <v>192</v>
      </c>
      <c r="H148">
        <v>3</v>
      </c>
      <c r="I148">
        <v>6.3</v>
      </c>
      <c r="J148" s="3" t="str">
        <f t="shared" si="2"/>
        <v>OK</v>
      </c>
      <c r="K148" t="s">
        <v>1433</v>
      </c>
    </row>
    <row r="149" spans="1:11" x14ac:dyDescent="0.25">
      <c r="A149" t="s">
        <v>105</v>
      </c>
      <c r="B149" t="s">
        <v>9</v>
      </c>
      <c r="C149" t="s">
        <v>96</v>
      </c>
      <c r="D149" s="1">
        <v>42996.525000000001</v>
      </c>
      <c r="E149" t="s">
        <v>291</v>
      </c>
      <c r="F149" t="s">
        <v>291</v>
      </c>
      <c r="G149" t="s">
        <v>192</v>
      </c>
      <c r="J149" s="3" t="str">
        <f t="shared" si="2"/>
        <v>OK</v>
      </c>
      <c r="K149" t="s">
        <v>1433</v>
      </c>
    </row>
    <row r="150" spans="1:11" x14ac:dyDescent="0.25">
      <c r="A150" t="s">
        <v>105</v>
      </c>
      <c r="B150" t="s">
        <v>9</v>
      </c>
      <c r="C150" t="s">
        <v>96</v>
      </c>
      <c r="D150" s="1">
        <v>43019.506944444445</v>
      </c>
      <c r="E150" t="s">
        <v>292</v>
      </c>
      <c r="F150" t="s">
        <v>292</v>
      </c>
      <c r="G150" t="s">
        <v>192</v>
      </c>
      <c r="H150">
        <v>5</v>
      </c>
      <c r="I150">
        <v>5.9</v>
      </c>
      <c r="J150" s="3" t="str">
        <f t="shared" si="2"/>
        <v>OK</v>
      </c>
      <c r="K150" t="s">
        <v>1433</v>
      </c>
    </row>
    <row r="151" spans="1:11" x14ac:dyDescent="0.25">
      <c r="A151" t="s">
        <v>105</v>
      </c>
      <c r="B151" t="s">
        <v>9</v>
      </c>
      <c r="C151" t="s">
        <v>96</v>
      </c>
      <c r="D151" s="1">
        <v>43019.506944444445</v>
      </c>
      <c r="E151" t="s">
        <v>293</v>
      </c>
      <c r="F151" t="s">
        <v>293</v>
      </c>
      <c r="G151" t="s">
        <v>192</v>
      </c>
      <c r="J151" s="3" t="str">
        <f t="shared" si="2"/>
        <v>OK</v>
      </c>
      <c r="K151" t="s">
        <v>1433</v>
      </c>
    </row>
    <row r="152" spans="1:11" x14ac:dyDescent="0.25">
      <c r="A152" t="s">
        <v>105</v>
      </c>
      <c r="B152" t="s">
        <v>9</v>
      </c>
      <c r="C152" t="s">
        <v>96</v>
      </c>
      <c r="D152" s="1">
        <v>43053.512499999997</v>
      </c>
      <c r="E152" t="s">
        <v>294</v>
      </c>
      <c r="F152" t="s">
        <v>294</v>
      </c>
      <c r="G152" t="s">
        <v>192</v>
      </c>
      <c r="H152">
        <v>2.8</v>
      </c>
      <c r="I152">
        <v>3.6</v>
      </c>
      <c r="J152" s="3" t="str">
        <f t="shared" si="2"/>
        <v>OK</v>
      </c>
      <c r="K152" t="s">
        <v>1433</v>
      </c>
    </row>
    <row r="153" spans="1:11" x14ac:dyDescent="0.25">
      <c r="A153" t="s">
        <v>105</v>
      </c>
      <c r="B153" t="s">
        <v>9</v>
      </c>
      <c r="C153" t="s">
        <v>96</v>
      </c>
      <c r="D153" s="1">
        <v>43053.512499999997</v>
      </c>
      <c r="E153" t="s">
        <v>295</v>
      </c>
      <c r="F153" t="s">
        <v>295</v>
      </c>
      <c r="G153" t="s">
        <v>192</v>
      </c>
      <c r="J153" s="3" t="str">
        <f t="shared" si="2"/>
        <v>OK</v>
      </c>
      <c r="K153" t="s">
        <v>1433</v>
      </c>
    </row>
    <row r="154" spans="1:11" x14ac:dyDescent="0.25">
      <c r="A154" t="s">
        <v>105</v>
      </c>
      <c r="B154" t="s">
        <v>9</v>
      </c>
      <c r="C154" t="s">
        <v>96</v>
      </c>
      <c r="D154" s="1">
        <v>43082.4375</v>
      </c>
      <c r="E154" t="s">
        <v>296</v>
      </c>
      <c r="F154" t="s">
        <v>296</v>
      </c>
      <c r="G154" t="s">
        <v>192</v>
      </c>
      <c r="H154">
        <v>7</v>
      </c>
      <c r="I154">
        <v>7.1</v>
      </c>
      <c r="J154" s="3" t="str">
        <f t="shared" si="2"/>
        <v>OK</v>
      </c>
      <c r="K154" t="s">
        <v>1433</v>
      </c>
    </row>
    <row r="155" spans="1:11" x14ac:dyDescent="0.25">
      <c r="A155" t="s">
        <v>105</v>
      </c>
      <c r="B155" t="s">
        <v>9</v>
      </c>
      <c r="C155" t="s">
        <v>96</v>
      </c>
      <c r="D155" s="1">
        <v>43082.4375</v>
      </c>
      <c r="E155" t="s">
        <v>297</v>
      </c>
      <c r="F155" t="s">
        <v>297</v>
      </c>
      <c r="G155" t="s">
        <v>192</v>
      </c>
      <c r="J155" s="3" t="str">
        <f t="shared" si="2"/>
        <v>OK</v>
      </c>
      <c r="K155" t="s">
        <v>1433</v>
      </c>
    </row>
    <row r="156" spans="1:11" x14ac:dyDescent="0.25">
      <c r="A156" t="s">
        <v>105</v>
      </c>
      <c r="B156" t="s">
        <v>9</v>
      </c>
      <c r="C156" t="s">
        <v>96</v>
      </c>
      <c r="D156" s="1">
        <v>43115.631944444445</v>
      </c>
      <c r="E156" t="s">
        <v>298</v>
      </c>
      <c r="F156" t="s">
        <v>298</v>
      </c>
      <c r="G156" t="s">
        <v>192</v>
      </c>
      <c r="H156" t="s">
        <v>1431</v>
      </c>
      <c r="I156" t="s">
        <v>1431</v>
      </c>
      <c r="J156" s="3" t="str">
        <f t="shared" si="2"/>
        <v>OK</v>
      </c>
      <c r="K156" t="s">
        <v>1433</v>
      </c>
    </row>
    <row r="157" spans="1:11" x14ac:dyDescent="0.25">
      <c r="A157" t="s">
        <v>105</v>
      </c>
      <c r="B157" t="s">
        <v>9</v>
      </c>
      <c r="C157" t="s">
        <v>96</v>
      </c>
      <c r="D157" s="1">
        <v>43115.631944444445</v>
      </c>
      <c r="E157" t="s">
        <v>299</v>
      </c>
      <c r="F157" t="s">
        <v>299</v>
      </c>
      <c r="G157" t="s">
        <v>192</v>
      </c>
      <c r="J157" s="3" t="str">
        <f t="shared" si="2"/>
        <v>OK</v>
      </c>
      <c r="K157" t="s">
        <v>1433</v>
      </c>
    </row>
    <row r="158" spans="1:11" x14ac:dyDescent="0.25">
      <c r="A158" t="s">
        <v>105</v>
      </c>
      <c r="B158" t="s">
        <v>9</v>
      </c>
      <c r="C158" t="s">
        <v>97</v>
      </c>
      <c r="D158" s="1">
        <v>42961.458333333336</v>
      </c>
      <c r="E158" t="s">
        <v>288</v>
      </c>
      <c r="F158" t="s">
        <v>288</v>
      </c>
      <c r="G158" t="s">
        <v>192</v>
      </c>
      <c r="J158" s="3" t="str">
        <f t="shared" si="2"/>
        <v>OK</v>
      </c>
      <c r="K158" t="s">
        <v>1433</v>
      </c>
    </row>
    <row r="159" spans="1:11" x14ac:dyDescent="0.25">
      <c r="A159" t="s">
        <v>105</v>
      </c>
      <c r="B159" t="s">
        <v>9</v>
      </c>
      <c r="C159" t="s">
        <v>97</v>
      </c>
      <c r="D159" s="1">
        <v>42996.524305555555</v>
      </c>
      <c r="E159" t="s">
        <v>290</v>
      </c>
      <c r="F159" t="s">
        <v>290</v>
      </c>
      <c r="G159" t="s">
        <v>192</v>
      </c>
      <c r="J159" s="3" t="str">
        <f t="shared" si="2"/>
        <v>OK</v>
      </c>
      <c r="K159" t="s">
        <v>1433</v>
      </c>
    </row>
    <row r="160" spans="1:11" x14ac:dyDescent="0.25">
      <c r="A160" t="s">
        <v>105</v>
      </c>
      <c r="B160" t="s">
        <v>9</v>
      </c>
      <c r="C160" t="s">
        <v>97</v>
      </c>
      <c r="D160" s="1">
        <v>43019.506944444445</v>
      </c>
      <c r="E160" t="s">
        <v>292</v>
      </c>
      <c r="F160" t="s">
        <v>292</v>
      </c>
      <c r="G160" t="s">
        <v>192</v>
      </c>
      <c r="J160" s="3" t="str">
        <f t="shared" si="2"/>
        <v>OK</v>
      </c>
      <c r="K160" t="s">
        <v>1433</v>
      </c>
    </row>
    <row r="161" spans="1:11" x14ac:dyDescent="0.25">
      <c r="A161" t="s">
        <v>105</v>
      </c>
      <c r="B161" t="s">
        <v>9</v>
      </c>
      <c r="C161" t="s">
        <v>97</v>
      </c>
      <c r="D161" s="1">
        <v>43053.512499999997</v>
      </c>
      <c r="E161" t="s">
        <v>294</v>
      </c>
      <c r="F161" t="s">
        <v>294</v>
      </c>
      <c r="G161" t="s">
        <v>192</v>
      </c>
      <c r="J161" s="3" t="str">
        <f t="shared" si="2"/>
        <v>OK</v>
      </c>
      <c r="K161" t="s">
        <v>1433</v>
      </c>
    </row>
    <row r="162" spans="1:11" x14ac:dyDescent="0.25">
      <c r="A162" t="s">
        <v>105</v>
      </c>
      <c r="B162" t="s">
        <v>9</v>
      </c>
      <c r="C162" t="s">
        <v>97</v>
      </c>
      <c r="D162" s="1">
        <v>43082.4375</v>
      </c>
      <c r="E162" t="s">
        <v>296</v>
      </c>
      <c r="F162" t="s">
        <v>296</v>
      </c>
      <c r="G162" t="s">
        <v>192</v>
      </c>
      <c r="J162" s="3" t="str">
        <f t="shared" si="2"/>
        <v>OK</v>
      </c>
      <c r="K162" t="s">
        <v>1433</v>
      </c>
    </row>
    <row r="163" spans="1:11" x14ac:dyDescent="0.25">
      <c r="A163" t="s">
        <v>105</v>
      </c>
      <c r="B163" t="s">
        <v>9</v>
      </c>
      <c r="C163" t="s">
        <v>97</v>
      </c>
      <c r="D163" s="1">
        <v>43115.631944444445</v>
      </c>
      <c r="E163" t="s">
        <v>298</v>
      </c>
      <c r="F163" t="s">
        <v>298</v>
      </c>
      <c r="G163" t="s">
        <v>192</v>
      </c>
      <c r="J163" s="3" t="str">
        <f t="shared" si="2"/>
        <v>OK</v>
      </c>
      <c r="K163" t="s">
        <v>1433</v>
      </c>
    </row>
    <row r="164" spans="1:11" x14ac:dyDescent="0.25">
      <c r="A164" t="s">
        <v>106</v>
      </c>
      <c r="B164" t="s">
        <v>10</v>
      </c>
      <c r="C164" t="s">
        <v>96</v>
      </c>
      <c r="D164" s="1">
        <v>42956.713888888888</v>
      </c>
      <c r="E164" t="s">
        <v>300</v>
      </c>
      <c r="F164" t="s">
        <v>300</v>
      </c>
      <c r="G164" t="s">
        <v>192</v>
      </c>
      <c r="H164">
        <v>2.6</v>
      </c>
      <c r="I164">
        <v>3.4</v>
      </c>
      <c r="J164" s="3" t="str">
        <f t="shared" si="2"/>
        <v>OK</v>
      </c>
      <c r="K164" t="s">
        <v>1433</v>
      </c>
    </row>
    <row r="165" spans="1:11" x14ac:dyDescent="0.25">
      <c r="A165" t="s">
        <v>106</v>
      </c>
      <c r="B165" t="s">
        <v>10</v>
      </c>
      <c r="C165" t="s">
        <v>96</v>
      </c>
      <c r="D165" s="1">
        <v>42956.713888888888</v>
      </c>
      <c r="E165" t="s">
        <v>301</v>
      </c>
      <c r="F165" t="s">
        <v>301</v>
      </c>
      <c r="G165" t="s">
        <v>192</v>
      </c>
      <c r="J165" s="3" t="str">
        <f t="shared" si="2"/>
        <v>OK</v>
      </c>
      <c r="K165" t="s">
        <v>1433</v>
      </c>
    </row>
    <row r="166" spans="1:11" x14ac:dyDescent="0.25">
      <c r="A166" t="s">
        <v>106</v>
      </c>
      <c r="B166" t="s">
        <v>10</v>
      </c>
      <c r="C166" t="s">
        <v>96</v>
      </c>
      <c r="D166" s="1">
        <v>42989.543055555558</v>
      </c>
      <c r="E166" t="s">
        <v>302</v>
      </c>
      <c r="F166" t="s">
        <v>302</v>
      </c>
      <c r="G166" t="s">
        <v>192</v>
      </c>
      <c r="J166" s="3" t="str">
        <f t="shared" si="2"/>
        <v>OK</v>
      </c>
      <c r="K166" t="s">
        <v>1433</v>
      </c>
    </row>
    <row r="167" spans="1:11" x14ac:dyDescent="0.25">
      <c r="A167" t="s">
        <v>106</v>
      </c>
      <c r="B167" t="s">
        <v>10</v>
      </c>
      <c r="C167" t="s">
        <v>96</v>
      </c>
      <c r="D167" s="1">
        <v>42989.566666666666</v>
      </c>
      <c r="E167" t="s">
        <v>303</v>
      </c>
      <c r="F167" t="s">
        <v>303</v>
      </c>
      <c r="G167" t="s">
        <v>192</v>
      </c>
      <c r="H167" t="s">
        <v>1431</v>
      </c>
      <c r="I167" t="s">
        <v>1431</v>
      </c>
      <c r="J167" s="3" t="str">
        <f t="shared" si="2"/>
        <v>OK</v>
      </c>
      <c r="K167" t="s">
        <v>1433</v>
      </c>
    </row>
    <row r="168" spans="1:11" x14ac:dyDescent="0.25">
      <c r="A168" t="s">
        <v>106</v>
      </c>
      <c r="B168" t="s">
        <v>10</v>
      </c>
      <c r="C168" t="s">
        <v>96</v>
      </c>
      <c r="D168" s="1">
        <v>43014.392361111109</v>
      </c>
      <c r="E168" t="s">
        <v>304</v>
      </c>
      <c r="F168" t="s">
        <v>304</v>
      </c>
      <c r="G168" t="s">
        <v>192</v>
      </c>
      <c r="H168">
        <v>4.2</v>
      </c>
      <c r="I168">
        <v>4.8</v>
      </c>
      <c r="J168" s="3" t="str">
        <f t="shared" si="2"/>
        <v>OK</v>
      </c>
      <c r="K168" t="s">
        <v>1433</v>
      </c>
    </row>
    <row r="169" spans="1:11" x14ac:dyDescent="0.25">
      <c r="A169" t="s">
        <v>106</v>
      </c>
      <c r="B169" t="s">
        <v>10</v>
      </c>
      <c r="C169" t="s">
        <v>96</v>
      </c>
      <c r="D169" s="1">
        <v>43014.393750000003</v>
      </c>
      <c r="E169" t="s">
        <v>305</v>
      </c>
      <c r="F169" t="s">
        <v>305</v>
      </c>
      <c r="G169" t="s">
        <v>192</v>
      </c>
      <c r="J169" s="3" t="str">
        <f t="shared" si="2"/>
        <v>OK</v>
      </c>
      <c r="K169" t="s">
        <v>1433</v>
      </c>
    </row>
    <row r="170" spans="1:11" x14ac:dyDescent="0.25">
      <c r="A170" t="s">
        <v>106</v>
      </c>
      <c r="B170" t="s">
        <v>10</v>
      </c>
      <c r="C170" t="s">
        <v>96</v>
      </c>
      <c r="D170" s="1">
        <v>43048.434027777781</v>
      </c>
      <c r="E170" t="s">
        <v>306</v>
      </c>
      <c r="F170" t="s">
        <v>306</v>
      </c>
      <c r="G170" t="s">
        <v>192</v>
      </c>
      <c r="I170">
        <v>2.5</v>
      </c>
      <c r="J170" s="3" t="str">
        <f t="shared" si="2"/>
        <v>OK</v>
      </c>
      <c r="K170" t="s">
        <v>1433</v>
      </c>
    </row>
    <row r="171" spans="1:11" x14ac:dyDescent="0.25">
      <c r="A171" t="s">
        <v>106</v>
      </c>
      <c r="B171" t="s">
        <v>10</v>
      </c>
      <c r="C171" t="s">
        <v>96</v>
      </c>
      <c r="D171" s="1">
        <v>43048.434027777781</v>
      </c>
      <c r="E171" t="s">
        <v>307</v>
      </c>
      <c r="F171" t="s">
        <v>307</v>
      </c>
      <c r="G171" t="s">
        <v>192</v>
      </c>
      <c r="J171" s="3" t="str">
        <f t="shared" si="2"/>
        <v>OK</v>
      </c>
      <c r="K171" t="s">
        <v>1433</v>
      </c>
    </row>
    <row r="172" spans="1:11" x14ac:dyDescent="0.25">
      <c r="A172" t="s">
        <v>106</v>
      </c>
      <c r="B172" t="s">
        <v>10</v>
      </c>
      <c r="C172" t="s">
        <v>96</v>
      </c>
      <c r="D172" s="1">
        <v>43077.479166666664</v>
      </c>
      <c r="E172" t="s">
        <v>308</v>
      </c>
      <c r="F172" t="s">
        <v>308</v>
      </c>
      <c r="G172" t="s">
        <v>192</v>
      </c>
      <c r="H172">
        <v>2.8</v>
      </c>
      <c r="I172">
        <v>2.8</v>
      </c>
      <c r="J172" s="3" t="str">
        <f t="shared" si="2"/>
        <v>OK</v>
      </c>
      <c r="K172" t="s">
        <v>1433</v>
      </c>
    </row>
    <row r="173" spans="1:11" x14ac:dyDescent="0.25">
      <c r="A173" t="s">
        <v>106</v>
      </c>
      <c r="B173" t="s">
        <v>10</v>
      </c>
      <c r="C173" t="s">
        <v>96</v>
      </c>
      <c r="D173" s="1">
        <v>43077.479166666664</v>
      </c>
      <c r="E173" t="s">
        <v>309</v>
      </c>
      <c r="F173" t="s">
        <v>309</v>
      </c>
      <c r="G173" t="s">
        <v>192</v>
      </c>
      <c r="J173" s="3" t="str">
        <f t="shared" si="2"/>
        <v>OK</v>
      </c>
      <c r="K173" t="s">
        <v>1433</v>
      </c>
    </row>
    <row r="174" spans="1:11" x14ac:dyDescent="0.25">
      <c r="A174" t="s">
        <v>106</v>
      </c>
      <c r="B174" t="s">
        <v>10</v>
      </c>
      <c r="C174" t="s">
        <v>96</v>
      </c>
      <c r="D174" s="1">
        <v>43109.537499999999</v>
      </c>
      <c r="E174" t="s">
        <v>310</v>
      </c>
      <c r="F174" t="s">
        <v>310</v>
      </c>
      <c r="G174" t="s">
        <v>192</v>
      </c>
      <c r="H174" t="s">
        <v>1431</v>
      </c>
      <c r="I174" t="s">
        <v>1431</v>
      </c>
      <c r="J174" s="3" t="str">
        <f t="shared" si="2"/>
        <v>OK</v>
      </c>
      <c r="K174" t="s">
        <v>1433</v>
      </c>
    </row>
    <row r="175" spans="1:11" x14ac:dyDescent="0.25">
      <c r="A175" t="s">
        <v>106</v>
      </c>
      <c r="B175" t="s">
        <v>10</v>
      </c>
      <c r="C175" t="s">
        <v>96</v>
      </c>
      <c r="D175" s="1">
        <v>43109.537499999999</v>
      </c>
      <c r="E175" t="s">
        <v>311</v>
      </c>
      <c r="F175" t="s">
        <v>311</v>
      </c>
      <c r="G175" t="s">
        <v>192</v>
      </c>
      <c r="J175" s="3" t="str">
        <f t="shared" si="2"/>
        <v>OK</v>
      </c>
      <c r="K175" t="s">
        <v>1433</v>
      </c>
    </row>
    <row r="176" spans="1:11" x14ac:dyDescent="0.25">
      <c r="A176" t="s">
        <v>106</v>
      </c>
      <c r="B176" t="s">
        <v>10</v>
      </c>
      <c r="C176" t="s">
        <v>97</v>
      </c>
      <c r="D176" s="1">
        <v>42956.713888888888</v>
      </c>
      <c r="E176" t="s">
        <v>300</v>
      </c>
      <c r="F176" t="s">
        <v>300</v>
      </c>
      <c r="G176" t="s">
        <v>192</v>
      </c>
      <c r="J176" s="3" t="str">
        <f t="shared" si="2"/>
        <v>OK</v>
      </c>
      <c r="K176" t="s">
        <v>1433</v>
      </c>
    </row>
    <row r="177" spans="1:11" x14ac:dyDescent="0.25">
      <c r="A177" t="s">
        <v>106</v>
      </c>
      <c r="B177" t="s">
        <v>10</v>
      </c>
      <c r="C177" t="s">
        <v>97</v>
      </c>
      <c r="D177" s="1">
        <v>42989.566666666666</v>
      </c>
      <c r="E177" t="s">
        <v>303</v>
      </c>
      <c r="F177" t="s">
        <v>303</v>
      </c>
      <c r="G177" t="s">
        <v>192</v>
      </c>
      <c r="J177" s="3" t="str">
        <f t="shared" si="2"/>
        <v>OK</v>
      </c>
      <c r="K177" t="s">
        <v>1433</v>
      </c>
    </row>
    <row r="178" spans="1:11" x14ac:dyDescent="0.25">
      <c r="A178" t="s">
        <v>106</v>
      </c>
      <c r="B178" t="s">
        <v>10</v>
      </c>
      <c r="C178" t="s">
        <v>97</v>
      </c>
      <c r="D178" s="1">
        <v>43014.392361111109</v>
      </c>
      <c r="E178" t="s">
        <v>304</v>
      </c>
      <c r="F178" t="s">
        <v>304</v>
      </c>
      <c r="G178" t="s">
        <v>192</v>
      </c>
      <c r="J178" s="3" t="str">
        <f t="shared" si="2"/>
        <v>OK</v>
      </c>
      <c r="K178" t="s">
        <v>1433</v>
      </c>
    </row>
    <row r="179" spans="1:11" x14ac:dyDescent="0.25">
      <c r="A179" t="s">
        <v>106</v>
      </c>
      <c r="B179" t="s">
        <v>10</v>
      </c>
      <c r="C179" t="s">
        <v>97</v>
      </c>
      <c r="D179" s="1">
        <v>43048.434027777781</v>
      </c>
      <c r="E179" t="s">
        <v>306</v>
      </c>
      <c r="F179" t="s">
        <v>306</v>
      </c>
      <c r="G179" t="s">
        <v>192</v>
      </c>
      <c r="J179" s="3" t="str">
        <f t="shared" si="2"/>
        <v>OK</v>
      </c>
      <c r="K179" t="s">
        <v>1433</v>
      </c>
    </row>
    <row r="180" spans="1:11" x14ac:dyDescent="0.25">
      <c r="A180" t="s">
        <v>106</v>
      </c>
      <c r="B180" t="s">
        <v>10</v>
      </c>
      <c r="C180" t="s">
        <v>97</v>
      </c>
      <c r="D180" s="1">
        <v>43077.479166666664</v>
      </c>
      <c r="E180" t="s">
        <v>308</v>
      </c>
      <c r="F180" t="s">
        <v>308</v>
      </c>
      <c r="G180" t="s">
        <v>192</v>
      </c>
      <c r="J180" s="3" t="str">
        <f t="shared" si="2"/>
        <v>OK</v>
      </c>
      <c r="K180" t="s">
        <v>1433</v>
      </c>
    </row>
    <row r="181" spans="1:11" x14ac:dyDescent="0.25">
      <c r="A181" t="s">
        <v>106</v>
      </c>
      <c r="B181" t="s">
        <v>10</v>
      </c>
      <c r="C181" t="s">
        <v>97</v>
      </c>
      <c r="D181" s="1">
        <v>43109.537499999999</v>
      </c>
      <c r="E181" t="s">
        <v>310</v>
      </c>
      <c r="F181" t="s">
        <v>310</v>
      </c>
      <c r="G181" t="s">
        <v>192</v>
      </c>
      <c r="J181" s="3" t="str">
        <f t="shared" si="2"/>
        <v>OK</v>
      </c>
      <c r="K181" t="s">
        <v>1433</v>
      </c>
    </row>
    <row r="182" spans="1:11" x14ac:dyDescent="0.25">
      <c r="A182" t="s">
        <v>107</v>
      </c>
      <c r="B182" t="s">
        <v>11</v>
      </c>
      <c r="C182" t="s">
        <v>96</v>
      </c>
      <c r="D182" s="1">
        <v>42965.458333333336</v>
      </c>
      <c r="E182" t="s">
        <v>312</v>
      </c>
      <c r="F182" t="s">
        <v>312</v>
      </c>
      <c r="G182" t="s">
        <v>192</v>
      </c>
      <c r="I182">
        <v>5.5</v>
      </c>
      <c r="J182" s="3" t="str">
        <f t="shared" si="2"/>
        <v>OK</v>
      </c>
      <c r="K182" t="s">
        <v>1433</v>
      </c>
    </row>
    <row r="183" spans="1:11" x14ac:dyDescent="0.25">
      <c r="A183" t="s">
        <v>107</v>
      </c>
      <c r="B183" t="s">
        <v>11</v>
      </c>
      <c r="C183" t="s">
        <v>96</v>
      </c>
      <c r="D183" s="1">
        <v>42965.458333333336</v>
      </c>
      <c r="E183" t="s">
        <v>313</v>
      </c>
      <c r="F183" t="s">
        <v>313</v>
      </c>
      <c r="G183" t="s">
        <v>192</v>
      </c>
      <c r="J183" s="3" t="str">
        <f t="shared" si="2"/>
        <v>OK</v>
      </c>
      <c r="K183" t="s">
        <v>1433</v>
      </c>
    </row>
    <row r="184" spans="1:11" x14ac:dyDescent="0.25">
      <c r="A184" t="s">
        <v>107</v>
      </c>
      <c r="B184" t="s">
        <v>11</v>
      </c>
      <c r="C184" t="s">
        <v>96</v>
      </c>
      <c r="D184" s="1">
        <v>43003.548611111109</v>
      </c>
      <c r="E184" t="s">
        <v>314</v>
      </c>
      <c r="F184" t="s">
        <v>314</v>
      </c>
      <c r="G184" t="s">
        <v>192</v>
      </c>
      <c r="H184">
        <v>3.1</v>
      </c>
      <c r="I184">
        <v>4</v>
      </c>
      <c r="J184" s="3" t="str">
        <f t="shared" si="2"/>
        <v>OK</v>
      </c>
      <c r="K184" t="s">
        <v>1433</v>
      </c>
    </row>
    <row r="185" spans="1:11" x14ac:dyDescent="0.25">
      <c r="A185" t="s">
        <v>107</v>
      </c>
      <c r="B185" t="s">
        <v>11</v>
      </c>
      <c r="C185" t="s">
        <v>96</v>
      </c>
      <c r="D185" s="1">
        <v>43003.550694444442</v>
      </c>
      <c r="E185" t="s">
        <v>315</v>
      </c>
      <c r="F185" t="s">
        <v>315</v>
      </c>
      <c r="G185" t="s">
        <v>192</v>
      </c>
      <c r="J185" s="3" t="str">
        <f t="shared" si="2"/>
        <v>OK</v>
      </c>
      <c r="K185" t="s">
        <v>1433</v>
      </c>
    </row>
    <row r="186" spans="1:11" x14ac:dyDescent="0.25">
      <c r="A186" t="s">
        <v>107</v>
      </c>
      <c r="B186" t="s">
        <v>11</v>
      </c>
      <c r="C186" t="s">
        <v>96</v>
      </c>
      <c r="D186" s="1">
        <v>43027.706944444442</v>
      </c>
      <c r="E186" t="s">
        <v>316</v>
      </c>
      <c r="F186" t="s">
        <v>316</v>
      </c>
      <c r="G186" t="s">
        <v>192</v>
      </c>
      <c r="H186">
        <v>3.9</v>
      </c>
      <c r="I186">
        <v>7</v>
      </c>
      <c r="J186" s="3" t="str">
        <f t="shared" si="2"/>
        <v>OK</v>
      </c>
      <c r="K186" t="s">
        <v>1433</v>
      </c>
    </row>
    <row r="187" spans="1:11" x14ac:dyDescent="0.25">
      <c r="A187" t="s">
        <v>107</v>
      </c>
      <c r="B187" t="s">
        <v>11</v>
      </c>
      <c r="C187" t="s">
        <v>96</v>
      </c>
      <c r="D187" s="1">
        <v>43027.706944444442</v>
      </c>
      <c r="E187" t="s">
        <v>317</v>
      </c>
      <c r="F187" t="s">
        <v>317</v>
      </c>
      <c r="G187" t="s">
        <v>192</v>
      </c>
      <c r="J187" s="3" t="str">
        <f t="shared" si="2"/>
        <v>OK</v>
      </c>
      <c r="K187" t="s">
        <v>1433</v>
      </c>
    </row>
    <row r="188" spans="1:11" x14ac:dyDescent="0.25">
      <c r="A188" t="s">
        <v>107</v>
      </c>
      <c r="B188" t="s">
        <v>11</v>
      </c>
      <c r="C188" t="s">
        <v>96</v>
      </c>
      <c r="D188" s="1">
        <v>43066.409722222219</v>
      </c>
      <c r="E188" t="s">
        <v>318</v>
      </c>
      <c r="F188" t="s">
        <v>318</v>
      </c>
      <c r="G188" t="s">
        <v>192</v>
      </c>
      <c r="H188">
        <v>3.6</v>
      </c>
      <c r="I188">
        <v>4.3</v>
      </c>
      <c r="J188" s="3" t="str">
        <f t="shared" si="2"/>
        <v>OK</v>
      </c>
      <c r="K188" t="s">
        <v>1433</v>
      </c>
    </row>
    <row r="189" spans="1:11" x14ac:dyDescent="0.25">
      <c r="A189" t="s">
        <v>107</v>
      </c>
      <c r="B189" t="s">
        <v>11</v>
      </c>
      <c r="C189" t="s">
        <v>96</v>
      </c>
      <c r="D189" s="1">
        <v>43066.409722222219</v>
      </c>
      <c r="E189" t="s">
        <v>319</v>
      </c>
      <c r="F189" t="s">
        <v>319</v>
      </c>
      <c r="G189" t="s">
        <v>192</v>
      </c>
      <c r="J189" s="3" t="str">
        <f t="shared" si="2"/>
        <v>OK</v>
      </c>
      <c r="K189" t="s">
        <v>1433</v>
      </c>
    </row>
    <row r="190" spans="1:11" x14ac:dyDescent="0.25">
      <c r="A190" t="s">
        <v>107</v>
      </c>
      <c r="B190" t="s">
        <v>11</v>
      </c>
      <c r="C190" t="s">
        <v>96</v>
      </c>
      <c r="D190" s="1">
        <v>43090.375</v>
      </c>
      <c r="E190" t="s">
        <v>320</v>
      </c>
      <c r="F190" t="s">
        <v>320</v>
      </c>
      <c r="G190" t="s">
        <v>192</v>
      </c>
      <c r="J190" s="3" t="str">
        <f t="shared" si="2"/>
        <v>OK</v>
      </c>
      <c r="K190" t="s">
        <v>1433</v>
      </c>
    </row>
    <row r="191" spans="1:11" x14ac:dyDescent="0.25">
      <c r="A191" t="s">
        <v>107</v>
      </c>
      <c r="B191" t="s">
        <v>11</v>
      </c>
      <c r="C191" t="s">
        <v>96</v>
      </c>
      <c r="D191" s="1">
        <v>43090.395833333336</v>
      </c>
      <c r="E191" t="s">
        <v>321</v>
      </c>
      <c r="F191" t="s">
        <v>321</v>
      </c>
      <c r="G191" t="s">
        <v>192</v>
      </c>
      <c r="H191">
        <v>5</v>
      </c>
      <c r="I191">
        <v>5.5</v>
      </c>
      <c r="J191" s="3" t="str">
        <f t="shared" si="2"/>
        <v>OK</v>
      </c>
      <c r="K191" t="s">
        <v>1433</v>
      </c>
    </row>
    <row r="192" spans="1:11" x14ac:dyDescent="0.25">
      <c r="A192" t="s">
        <v>107</v>
      </c>
      <c r="B192" t="s">
        <v>11</v>
      </c>
      <c r="C192" t="s">
        <v>96</v>
      </c>
      <c r="D192" s="1">
        <v>43122.588888888888</v>
      </c>
      <c r="E192" t="s">
        <v>322</v>
      </c>
      <c r="F192" t="s">
        <v>322</v>
      </c>
      <c r="G192" t="s">
        <v>192</v>
      </c>
      <c r="H192">
        <v>4.5999999999999996</v>
      </c>
      <c r="I192">
        <v>6.8</v>
      </c>
      <c r="J192" s="3" t="str">
        <f t="shared" si="2"/>
        <v>OK</v>
      </c>
      <c r="K192" t="s">
        <v>1433</v>
      </c>
    </row>
    <row r="193" spans="1:11" x14ac:dyDescent="0.25">
      <c r="A193" t="s">
        <v>107</v>
      </c>
      <c r="B193" t="s">
        <v>11</v>
      </c>
      <c r="C193" t="s">
        <v>96</v>
      </c>
      <c r="D193" s="1">
        <v>43122.588888888888</v>
      </c>
      <c r="E193" t="s">
        <v>323</v>
      </c>
      <c r="F193" t="s">
        <v>323</v>
      </c>
      <c r="G193" t="s">
        <v>192</v>
      </c>
      <c r="J193" s="3" t="str">
        <f t="shared" si="2"/>
        <v>OK</v>
      </c>
      <c r="K193" t="s">
        <v>1433</v>
      </c>
    </row>
    <row r="194" spans="1:11" x14ac:dyDescent="0.25">
      <c r="A194" t="s">
        <v>107</v>
      </c>
      <c r="B194" t="s">
        <v>11</v>
      </c>
      <c r="C194" t="s">
        <v>97</v>
      </c>
      <c r="D194" s="1">
        <v>42965.458333333336</v>
      </c>
      <c r="E194" t="s">
        <v>324</v>
      </c>
      <c r="F194" t="s">
        <v>312</v>
      </c>
      <c r="G194" t="s">
        <v>192</v>
      </c>
      <c r="J194" s="3" t="str">
        <f t="shared" si="2"/>
        <v>OK</v>
      </c>
      <c r="K194" t="s">
        <v>1433</v>
      </c>
    </row>
    <row r="195" spans="1:11" x14ac:dyDescent="0.25">
      <c r="A195" t="s">
        <v>107</v>
      </c>
      <c r="B195" t="s">
        <v>11</v>
      </c>
      <c r="C195" t="s">
        <v>97</v>
      </c>
      <c r="D195" s="1">
        <v>42965.458333333336</v>
      </c>
      <c r="E195" t="s">
        <v>312</v>
      </c>
      <c r="F195" t="s">
        <v>312</v>
      </c>
      <c r="G195" t="s">
        <v>192</v>
      </c>
      <c r="J195" s="3" t="str">
        <f t="shared" ref="J195:J258" si="3">IF(I195&lt;H195,"INCONSISTENTE","OK")</f>
        <v>OK</v>
      </c>
      <c r="K195" t="s">
        <v>1433</v>
      </c>
    </row>
    <row r="196" spans="1:11" x14ac:dyDescent="0.25">
      <c r="A196" t="s">
        <v>107</v>
      </c>
      <c r="B196" t="s">
        <v>11</v>
      </c>
      <c r="C196" t="s">
        <v>97</v>
      </c>
      <c r="D196" s="1">
        <v>43003.548611111109</v>
      </c>
      <c r="E196" t="s">
        <v>314</v>
      </c>
      <c r="F196" t="s">
        <v>314</v>
      </c>
      <c r="G196" t="s">
        <v>192</v>
      </c>
      <c r="J196" s="3" t="str">
        <f t="shared" si="3"/>
        <v>OK</v>
      </c>
      <c r="K196" t="s">
        <v>1433</v>
      </c>
    </row>
    <row r="197" spans="1:11" x14ac:dyDescent="0.25">
      <c r="A197" t="s">
        <v>107</v>
      </c>
      <c r="B197" t="s">
        <v>11</v>
      </c>
      <c r="C197" t="s">
        <v>97</v>
      </c>
      <c r="D197" s="1">
        <v>43027.706944444442</v>
      </c>
      <c r="E197" t="s">
        <v>316</v>
      </c>
      <c r="F197" t="s">
        <v>316</v>
      </c>
      <c r="G197" t="s">
        <v>192</v>
      </c>
      <c r="J197" s="3" t="str">
        <f t="shared" si="3"/>
        <v>OK</v>
      </c>
      <c r="K197" t="s">
        <v>1433</v>
      </c>
    </row>
    <row r="198" spans="1:11" x14ac:dyDescent="0.25">
      <c r="A198" t="s">
        <v>107</v>
      </c>
      <c r="B198" t="s">
        <v>11</v>
      </c>
      <c r="C198" t="s">
        <v>97</v>
      </c>
      <c r="D198" s="1">
        <v>43066.409722222219</v>
      </c>
      <c r="E198" t="s">
        <v>318</v>
      </c>
      <c r="F198" t="s">
        <v>318</v>
      </c>
      <c r="G198" t="s">
        <v>192</v>
      </c>
      <c r="J198" s="3" t="str">
        <f t="shared" si="3"/>
        <v>OK</v>
      </c>
      <c r="K198" t="s">
        <v>1433</v>
      </c>
    </row>
    <row r="199" spans="1:11" x14ac:dyDescent="0.25">
      <c r="A199" t="s">
        <v>107</v>
      </c>
      <c r="B199" t="s">
        <v>11</v>
      </c>
      <c r="C199" t="s">
        <v>97</v>
      </c>
      <c r="D199" s="1">
        <v>43090.395833333336</v>
      </c>
      <c r="E199" t="s">
        <v>321</v>
      </c>
      <c r="F199" t="s">
        <v>321</v>
      </c>
      <c r="G199" t="s">
        <v>192</v>
      </c>
      <c r="J199" s="3" t="str">
        <f t="shared" si="3"/>
        <v>OK</v>
      </c>
      <c r="K199" t="s">
        <v>1433</v>
      </c>
    </row>
    <row r="200" spans="1:11" x14ac:dyDescent="0.25">
      <c r="A200" t="s">
        <v>107</v>
      </c>
      <c r="B200" t="s">
        <v>11</v>
      </c>
      <c r="C200" t="s">
        <v>97</v>
      </c>
      <c r="D200" s="1">
        <v>43122.588888888888</v>
      </c>
      <c r="E200" t="s">
        <v>322</v>
      </c>
      <c r="F200" t="s">
        <v>322</v>
      </c>
      <c r="G200" t="s">
        <v>192</v>
      </c>
      <c r="J200" s="3" t="str">
        <f t="shared" si="3"/>
        <v>OK</v>
      </c>
      <c r="K200" t="s">
        <v>1433</v>
      </c>
    </row>
    <row r="201" spans="1:11" x14ac:dyDescent="0.25">
      <c r="A201" t="s">
        <v>108</v>
      </c>
      <c r="B201" t="s">
        <v>12</v>
      </c>
      <c r="C201" t="s">
        <v>96</v>
      </c>
      <c r="D201" s="1">
        <v>42964.477777777778</v>
      </c>
      <c r="E201" t="s">
        <v>325</v>
      </c>
      <c r="F201" t="s">
        <v>325</v>
      </c>
      <c r="G201" t="s">
        <v>192</v>
      </c>
      <c r="H201">
        <v>2.2999999999999998</v>
      </c>
      <c r="I201">
        <v>7.3</v>
      </c>
      <c r="J201" s="3" t="str">
        <f t="shared" si="3"/>
        <v>OK</v>
      </c>
      <c r="K201" t="s">
        <v>1433</v>
      </c>
    </row>
    <row r="202" spans="1:11" x14ac:dyDescent="0.25">
      <c r="A202" t="s">
        <v>108</v>
      </c>
      <c r="B202" t="s">
        <v>12</v>
      </c>
      <c r="C202" t="s">
        <v>96</v>
      </c>
      <c r="D202" s="1">
        <v>42964.477777777778</v>
      </c>
      <c r="E202" t="s">
        <v>326</v>
      </c>
      <c r="F202" t="s">
        <v>326</v>
      </c>
      <c r="G202" t="s">
        <v>192</v>
      </c>
      <c r="J202" s="3" t="str">
        <f t="shared" si="3"/>
        <v>OK</v>
      </c>
      <c r="K202" t="s">
        <v>1433</v>
      </c>
    </row>
    <row r="203" spans="1:11" x14ac:dyDescent="0.25">
      <c r="A203" t="s">
        <v>108</v>
      </c>
      <c r="B203" t="s">
        <v>12</v>
      </c>
      <c r="C203" t="s">
        <v>96</v>
      </c>
      <c r="D203" s="1">
        <v>42999.604166666664</v>
      </c>
      <c r="E203" t="s">
        <v>327</v>
      </c>
      <c r="F203" t="s">
        <v>327</v>
      </c>
      <c r="G203" t="s">
        <v>192</v>
      </c>
      <c r="H203" t="s">
        <v>1431</v>
      </c>
      <c r="I203" t="s">
        <v>1431</v>
      </c>
      <c r="J203" s="3" t="str">
        <f t="shared" si="3"/>
        <v>OK</v>
      </c>
      <c r="K203" t="s">
        <v>1433</v>
      </c>
    </row>
    <row r="204" spans="1:11" x14ac:dyDescent="0.25">
      <c r="A204" t="s">
        <v>108</v>
      </c>
      <c r="B204" t="s">
        <v>12</v>
      </c>
      <c r="C204" t="s">
        <v>96</v>
      </c>
      <c r="D204" s="1">
        <v>42999.604166666664</v>
      </c>
      <c r="E204" t="s">
        <v>328</v>
      </c>
      <c r="F204" t="s">
        <v>328</v>
      </c>
      <c r="G204" t="s">
        <v>192</v>
      </c>
      <c r="J204" s="3" t="str">
        <f t="shared" si="3"/>
        <v>OK</v>
      </c>
      <c r="K204" t="s">
        <v>1433</v>
      </c>
    </row>
    <row r="205" spans="1:11" x14ac:dyDescent="0.25">
      <c r="A205" t="s">
        <v>108</v>
      </c>
      <c r="B205" t="s">
        <v>12</v>
      </c>
      <c r="C205" t="s">
        <v>96</v>
      </c>
      <c r="D205" s="1">
        <v>43026.579861111109</v>
      </c>
      <c r="E205" t="s">
        <v>329</v>
      </c>
      <c r="F205" t="s">
        <v>329</v>
      </c>
      <c r="G205" t="s">
        <v>192</v>
      </c>
      <c r="H205">
        <v>3.4</v>
      </c>
      <c r="I205">
        <v>5</v>
      </c>
      <c r="J205" s="3" t="str">
        <f t="shared" si="3"/>
        <v>OK</v>
      </c>
      <c r="K205" t="s">
        <v>1433</v>
      </c>
    </row>
    <row r="206" spans="1:11" x14ac:dyDescent="0.25">
      <c r="A206" t="s">
        <v>108</v>
      </c>
      <c r="B206" t="s">
        <v>12</v>
      </c>
      <c r="C206" t="s">
        <v>96</v>
      </c>
      <c r="D206" s="1">
        <v>43026.579861111109</v>
      </c>
      <c r="E206" t="s">
        <v>330</v>
      </c>
      <c r="F206" t="s">
        <v>330</v>
      </c>
      <c r="G206" t="s">
        <v>192</v>
      </c>
      <c r="J206" s="3" t="str">
        <f t="shared" si="3"/>
        <v>OK</v>
      </c>
      <c r="K206" t="s">
        <v>1433</v>
      </c>
    </row>
    <row r="207" spans="1:11" x14ac:dyDescent="0.25">
      <c r="A207" t="s">
        <v>108</v>
      </c>
      <c r="B207" t="s">
        <v>12</v>
      </c>
      <c r="C207" t="s">
        <v>96</v>
      </c>
      <c r="D207" s="1">
        <v>43061.569444444445</v>
      </c>
      <c r="E207" t="s">
        <v>331</v>
      </c>
      <c r="F207" t="s">
        <v>331</v>
      </c>
      <c r="G207" t="s">
        <v>192</v>
      </c>
      <c r="H207">
        <v>3.3</v>
      </c>
      <c r="I207">
        <v>4.5999999999999996</v>
      </c>
      <c r="J207" s="3" t="str">
        <f t="shared" si="3"/>
        <v>OK</v>
      </c>
      <c r="K207" t="s">
        <v>1433</v>
      </c>
    </row>
    <row r="208" spans="1:11" x14ac:dyDescent="0.25">
      <c r="A208" t="s">
        <v>108</v>
      </c>
      <c r="B208" t="s">
        <v>12</v>
      </c>
      <c r="C208" t="s">
        <v>96</v>
      </c>
      <c r="D208" s="1">
        <v>43061.569444444445</v>
      </c>
      <c r="E208" t="s">
        <v>332</v>
      </c>
      <c r="F208" t="s">
        <v>332</v>
      </c>
      <c r="G208" t="s">
        <v>192</v>
      </c>
      <c r="J208" s="3" t="str">
        <f t="shared" si="3"/>
        <v>OK</v>
      </c>
      <c r="K208" t="s">
        <v>1433</v>
      </c>
    </row>
    <row r="209" spans="1:11" x14ac:dyDescent="0.25">
      <c r="A209" t="s">
        <v>108</v>
      </c>
      <c r="B209" t="s">
        <v>12</v>
      </c>
      <c r="C209" t="s">
        <v>96</v>
      </c>
      <c r="D209" s="1">
        <v>43089.395833333336</v>
      </c>
      <c r="E209" t="s">
        <v>333</v>
      </c>
      <c r="F209" t="s">
        <v>333</v>
      </c>
      <c r="G209" t="s">
        <v>192</v>
      </c>
      <c r="H209">
        <v>3.6</v>
      </c>
      <c r="I209">
        <v>3.8</v>
      </c>
      <c r="J209" s="3" t="str">
        <f t="shared" si="3"/>
        <v>OK</v>
      </c>
      <c r="K209" t="s">
        <v>1433</v>
      </c>
    </row>
    <row r="210" spans="1:11" x14ac:dyDescent="0.25">
      <c r="A210" t="s">
        <v>108</v>
      </c>
      <c r="B210" t="s">
        <v>12</v>
      </c>
      <c r="C210" t="s">
        <v>96</v>
      </c>
      <c r="D210" s="1">
        <v>43089.395833333336</v>
      </c>
      <c r="E210" t="s">
        <v>334</v>
      </c>
      <c r="F210" t="s">
        <v>334</v>
      </c>
      <c r="G210" t="s">
        <v>192</v>
      </c>
      <c r="J210" s="3" t="str">
        <f t="shared" si="3"/>
        <v>OK</v>
      </c>
      <c r="K210" t="s">
        <v>1433</v>
      </c>
    </row>
    <row r="211" spans="1:11" x14ac:dyDescent="0.25">
      <c r="A211" t="s">
        <v>108</v>
      </c>
      <c r="B211" t="s">
        <v>12</v>
      </c>
      <c r="C211" t="s">
        <v>96</v>
      </c>
      <c r="D211" s="1">
        <v>43118.574999999997</v>
      </c>
      <c r="E211" t="s">
        <v>335</v>
      </c>
      <c r="F211" t="s">
        <v>335</v>
      </c>
      <c r="G211" t="s">
        <v>192</v>
      </c>
      <c r="H211">
        <v>4.4000000000000004</v>
      </c>
      <c r="I211">
        <v>5.2</v>
      </c>
      <c r="J211" s="3" t="str">
        <f t="shared" si="3"/>
        <v>OK</v>
      </c>
      <c r="K211" t="s">
        <v>1433</v>
      </c>
    </row>
    <row r="212" spans="1:11" x14ac:dyDescent="0.25">
      <c r="A212" t="s">
        <v>108</v>
      </c>
      <c r="B212" t="s">
        <v>12</v>
      </c>
      <c r="C212" t="s">
        <v>96</v>
      </c>
      <c r="D212" s="1">
        <v>43118.574999999997</v>
      </c>
      <c r="E212" t="s">
        <v>336</v>
      </c>
      <c r="F212" t="s">
        <v>336</v>
      </c>
      <c r="G212" t="s">
        <v>192</v>
      </c>
      <c r="J212" s="3" t="str">
        <f t="shared" si="3"/>
        <v>OK</v>
      </c>
      <c r="K212" t="s">
        <v>1433</v>
      </c>
    </row>
    <row r="213" spans="1:11" x14ac:dyDescent="0.25">
      <c r="A213" t="s">
        <v>108</v>
      </c>
      <c r="B213" t="s">
        <v>12</v>
      </c>
      <c r="C213" t="s">
        <v>97</v>
      </c>
      <c r="D213" s="1">
        <v>42964.477777777778</v>
      </c>
      <c r="E213" t="s">
        <v>325</v>
      </c>
      <c r="F213" t="s">
        <v>325</v>
      </c>
      <c r="G213" t="s">
        <v>192</v>
      </c>
      <c r="J213" s="3" t="str">
        <f t="shared" si="3"/>
        <v>OK</v>
      </c>
      <c r="K213" t="s">
        <v>1433</v>
      </c>
    </row>
    <row r="214" spans="1:11" x14ac:dyDescent="0.25">
      <c r="A214" t="s">
        <v>108</v>
      </c>
      <c r="B214" t="s">
        <v>12</v>
      </c>
      <c r="C214" t="s">
        <v>97</v>
      </c>
      <c r="D214" s="1">
        <v>42999.604166666664</v>
      </c>
      <c r="E214" t="s">
        <v>327</v>
      </c>
      <c r="F214" t="s">
        <v>327</v>
      </c>
      <c r="G214" t="s">
        <v>192</v>
      </c>
      <c r="J214" s="3" t="str">
        <f t="shared" si="3"/>
        <v>OK</v>
      </c>
      <c r="K214" t="s">
        <v>1433</v>
      </c>
    </row>
    <row r="215" spans="1:11" x14ac:dyDescent="0.25">
      <c r="A215" t="s">
        <v>108</v>
      </c>
      <c r="B215" t="s">
        <v>12</v>
      </c>
      <c r="C215" t="s">
        <v>97</v>
      </c>
      <c r="D215" s="1">
        <v>43026.579861111109</v>
      </c>
      <c r="E215" t="s">
        <v>329</v>
      </c>
      <c r="F215" t="s">
        <v>329</v>
      </c>
      <c r="G215" t="s">
        <v>192</v>
      </c>
      <c r="J215" s="3" t="str">
        <f t="shared" si="3"/>
        <v>OK</v>
      </c>
      <c r="K215" t="s">
        <v>1433</v>
      </c>
    </row>
    <row r="216" spans="1:11" x14ac:dyDescent="0.25">
      <c r="A216" t="s">
        <v>108</v>
      </c>
      <c r="B216" t="s">
        <v>12</v>
      </c>
      <c r="C216" t="s">
        <v>97</v>
      </c>
      <c r="D216" s="1">
        <v>43061.569444444445</v>
      </c>
      <c r="E216" t="s">
        <v>331</v>
      </c>
      <c r="F216" t="s">
        <v>331</v>
      </c>
      <c r="G216" t="s">
        <v>192</v>
      </c>
      <c r="J216" s="3" t="str">
        <f t="shared" si="3"/>
        <v>OK</v>
      </c>
      <c r="K216" t="s">
        <v>1433</v>
      </c>
    </row>
    <row r="217" spans="1:11" x14ac:dyDescent="0.25">
      <c r="A217" t="s">
        <v>108</v>
      </c>
      <c r="B217" t="s">
        <v>12</v>
      </c>
      <c r="C217" t="s">
        <v>97</v>
      </c>
      <c r="D217" s="1">
        <v>43089.395833333336</v>
      </c>
      <c r="E217" t="s">
        <v>333</v>
      </c>
      <c r="F217" t="s">
        <v>333</v>
      </c>
      <c r="G217" t="s">
        <v>192</v>
      </c>
      <c r="J217" s="3" t="str">
        <f t="shared" si="3"/>
        <v>OK</v>
      </c>
      <c r="K217" t="s">
        <v>1433</v>
      </c>
    </row>
    <row r="218" spans="1:11" x14ac:dyDescent="0.25">
      <c r="A218" t="s">
        <v>108</v>
      </c>
      <c r="B218" t="s">
        <v>12</v>
      </c>
      <c r="C218" t="s">
        <v>97</v>
      </c>
      <c r="D218" s="1">
        <v>43118.574999999997</v>
      </c>
      <c r="E218" t="s">
        <v>335</v>
      </c>
      <c r="F218" t="s">
        <v>335</v>
      </c>
      <c r="G218" t="s">
        <v>192</v>
      </c>
      <c r="J218" s="3" t="str">
        <f t="shared" si="3"/>
        <v>OK</v>
      </c>
      <c r="K218" t="s">
        <v>1433</v>
      </c>
    </row>
    <row r="219" spans="1:11" x14ac:dyDescent="0.25">
      <c r="A219" t="s">
        <v>109</v>
      </c>
      <c r="B219" t="s">
        <v>13</v>
      </c>
      <c r="C219" t="s">
        <v>96</v>
      </c>
      <c r="D219" s="1">
        <v>42958.59375</v>
      </c>
      <c r="E219" t="s">
        <v>337</v>
      </c>
      <c r="F219" t="s">
        <v>337</v>
      </c>
      <c r="G219" t="s">
        <v>192</v>
      </c>
      <c r="H219">
        <v>2.9</v>
      </c>
      <c r="I219">
        <v>3.3</v>
      </c>
      <c r="J219" s="3" t="str">
        <f t="shared" si="3"/>
        <v>OK</v>
      </c>
      <c r="K219" t="s">
        <v>1433</v>
      </c>
    </row>
    <row r="220" spans="1:11" x14ac:dyDescent="0.25">
      <c r="A220" t="s">
        <v>109</v>
      </c>
      <c r="B220" t="s">
        <v>13</v>
      </c>
      <c r="C220" t="s">
        <v>96</v>
      </c>
      <c r="D220" s="1">
        <v>42958.59375</v>
      </c>
      <c r="E220" t="s">
        <v>338</v>
      </c>
      <c r="F220" t="s">
        <v>338</v>
      </c>
      <c r="G220" t="s">
        <v>192</v>
      </c>
      <c r="J220" s="3" t="str">
        <f t="shared" si="3"/>
        <v>OK</v>
      </c>
      <c r="K220" t="s">
        <v>1433</v>
      </c>
    </row>
    <row r="221" spans="1:11" x14ac:dyDescent="0.25">
      <c r="A221" t="s">
        <v>109</v>
      </c>
      <c r="B221" t="s">
        <v>13</v>
      </c>
      <c r="C221" t="s">
        <v>96</v>
      </c>
      <c r="D221" s="1">
        <v>42993.571527777778</v>
      </c>
      <c r="E221" t="s">
        <v>339</v>
      </c>
      <c r="F221" t="s">
        <v>339</v>
      </c>
      <c r="G221" t="s">
        <v>192</v>
      </c>
      <c r="I221">
        <v>2.5</v>
      </c>
      <c r="J221" s="3" t="str">
        <f t="shared" si="3"/>
        <v>OK</v>
      </c>
      <c r="K221" t="s">
        <v>1433</v>
      </c>
    </row>
    <row r="222" spans="1:11" x14ac:dyDescent="0.25">
      <c r="A222" t="s">
        <v>109</v>
      </c>
      <c r="B222" t="s">
        <v>13</v>
      </c>
      <c r="C222" t="s">
        <v>96</v>
      </c>
      <c r="D222" s="1">
        <v>42993.573611111111</v>
      </c>
      <c r="E222" t="s">
        <v>340</v>
      </c>
      <c r="F222" t="s">
        <v>340</v>
      </c>
      <c r="G222" t="s">
        <v>192</v>
      </c>
      <c r="J222" s="3" t="str">
        <f t="shared" si="3"/>
        <v>OK</v>
      </c>
      <c r="K222" t="s">
        <v>1433</v>
      </c>
    </row>
    <row r="223" spans="1:11" x14ac:dyDescent="0.25">
      <c r="A223" t="s">
        <v>109</v>
      </c>
      <c r="B223" t="s">
        <v>13</v>
      </c>
      <c r="C223" t="s">
        <v>96</v>
      </c>
      <c r="D223" s="1">
        <v>43018.673611111109</v>
      </c>
      <c r="E223" t="s">
        <v>341</v>
      </c>
      <c r="F223" t="s">
        <v>341</v>
      </c>
      <c r="G223" t="s">
        <v>192</v>
      </c>
      <c r="H223">
        <v>4.3</v>
      </c>
      <c r="I223">
        <v>5.4</v>
      </c>
      <c r="J223" s="3" t="str">
        <f t="shared" si="3"/>
        <v>OK</v>
      </c>
      <c r="K223" t="s">
        <v>1433</v>
      </c>
    </row>
    <row r="224" spans="1:11" x14ac:dyDescent="0.25">
      <c r="A224" t="s">
        <v>109</v>
      </c>
      <c r="B224" t="s">
        <v>13</v>
      </c>
      <c r="C224" t="s">
        <v>96</v>
      </c>
      <c r="D224" s="1">
        <v>43018.673611111109</v>
      </c>
      <c r="E224" t="s">
        <v>342</v>
      </c>
      <c r="F224" t="s">
        <v>342</v>
      </c>
      <c r="G224" t="s">
        <v>192</v>
      </c>
      <c r="J224" s="3" t="str">
        <f t="shared" si="3"/>
        <v>OK</v>
      </c>
      <c r="K224" t="s">
        <v>1433</v>
      </c>
    </row>
    <row r="225" spans="1:11" x14ac:dyDescent="0.25">
      <c r="A225" t="s">
        <v>109</v>
      </c>
      <c r="B225" t="s">
        <v>13</v>
      </c>
      <c r="C225" t="s">
        <v>96</v>
      </c>
      <c r="D225" s="1">
        <v>43049.416666666664</v>
      </c>
      <c r="E225" t="s">
        <v>343</v>
      </c>
      <c r="F225" t="s">
        <v>343</v>
      </c>
      <c r="G225" t="s">
        <v>192</v>
      </c>
      <c r="H225">
        <v>5.9</v>
      </c>
      <c r="I225">
        <v>6.7</v>
      </c>
      <c r="J225" s="3" t="str">
        <f t="shared" si="3"/>
        <v>OK</v>
      </c>
      <c r="K225" t="s">
        <v>1433</v>
      </c>
    </row>
    <row r="226" spans="1:11" x14ac:dyDescent="0.25">
      <c r="A226" t="s">
        <v>109</v>
      </c>
      <c r="B226" t="s">
        <v>13</v>
      </c>
      <c r="C226" t="s">
        <v>96</v>
      </c>
      <c r="D226" s="1">
        <v>43049.416666666664</v>
      </c>
      <c r="E226" t="s">
        <v>344</v>
      </c>
      <c r="F226" t="s">
        <v>344</v>
      </c>
      <c r="G226" t="s">
        <v>192</v>
      </c>
      <c r="J226" s="3" t="str">
        <f t="shared" si="3"/>
        <v>OK</v>
      </c>
      <c r="K226" t="s">
        <v>1433</v>
      </c>
    </row>
    <row r="227" spans="1:11" x14ac:dyDescent="0.25">
      <c r="A227" t="s">
        <v>109</v>
      </c>
      <c r="B227" t="s">
        <v>13</v>
      </c>
      <c r="C227" t="s">
        <v>96</v>
      </c>
      <c r="D227" s="1">
        <v>43081.458333333336</v>
      </c>
      <c r="E227" t="s">
        <v>345</v>
      </c>
      <c r="F227" t="s">
        <v>345</v>
      </c>
      <c r="G227" t="s">
        <v>192</v>
      </c>
      <c r="H227">
        <v>12</v>
      </c>
      <c r="I227">
        <v>12</v>
      </c>
      <c r="J227" s="3" t="str">
        <f t="shared" si="3"/>
        <v>OK</v>
      </c>
      <c r="K227" t="s">
        <v>1433</v>
      </c>
    </row>
    <row r="228" spans="1:11" x14ac:dyDescent="0.25">
      <c r="A228" t="s">
        <v>109</v>
      </c>
      <c r="B228" t="s">
        <v>13</v>
      </c>
      <c r="C228" t="s">
        <v>96</v>
      </c>
      <c r="D228" s="1">
        <v>43081.458333333336</v>
      </c>
      <c r="E228" t="s">
        <v>346</v>
      </c>
      <c r="F228" t="s">
        <v>346</v>
      </c>
      <c r="G228" t="s">
        <v>192</v>
      </c>
      <c r="J228" s="3" t="str">
        <f t="shared" si="3"/>
        <v>OK</v>
      </c>
      <c r="K228" t="s">
        <v>1433</v>
      </c>
    </row>
    <row r="229" spans="1:11" x14ac:dyDescent="0.25">
      <c r="A229" t="s">
        <v>109</v>
      </c>
      <c r="B229" t="s">
        <v>13</v>
      </c>
      <c r="C229" t="s">
        <v>96</v>
      </c>
      <c r="D229" s="1">
        <v>43111.375</v>
      </c>
      <c r="E229" t="s">
        <v>347</v>
      </c>
      <c r="F229" t="s">
        <v>347</v>
      </c>
      <c r="G229" t="s">
        <v>192</v>
      </c>
      <c r="H229">
        <v>5.7</v>
      </c>
      <c r="I229">
        <v>5.7</v>
      </c>
      <c r="J229" s="3" t="str">
        <f t="shared" si="3"/>
        <v>OK</v>
      </c>
      <c r="K229" t="s">
        <v>1433</v>
      </c>
    </row>
    <row r="230" spans="1:11" x14ac:dyDescent="0.25">
      <c r="A230" t="s">
        <v>109</v>
      </c>
      <c r="B230" t="s">
        <v>13</v>
      </c>
      <c r="C230" t="s">
        <v>96</v>
      </c>
      <c r="D230" s="1">
        <v>43111.375</v>
      </c>
      <c r="E230" t="s">
        <v>348</v>
      </c>
      <c r="F230" t="s">
        <v>348</v>
      </c>
      <c r="G230" t="s">
        <v>192</v>
      </c>
      <c r="J230" s="3" t="str">
        <f t="shared" si="3"/>
        <v>OK</v>
      </c>
      <c r="K230" t="s">
        <v>1433</v>
      </c>
    </row>
    <row r="231" spans="1:11" x14ac:dyDescent="0.25">
      <c r="A231" t="s">
        <v>109</v>
      </c>
      <c r="B231" t="s">
        <v>13</v>
      </c>
      <c r="C231" t="s">
        <v>97</v>
      </c>
      <c r="D231" s="1">
        <v>42958.59375</v>
      </c>
      <c r="E231" t="s">
        <v>337</v>
      </c>
      <c r="F231" t="s">
        <v>337</v>
      </c>
      <c r="G231" t="s">
        <v>192</v>
      </c>
      <c r="J231" s="3" t="str">
        <f t="shared" si="3"/>
        <v>OK</v>
      </c>
      <c r="K231" t="s">
        <v>1433</v>
      </c>
    </row>
    <row r="232" spans="1:11" x14ac:dyDescent="0.25">
      <c r="A232" t="s">
        <v>109</v>
      </c>
      <c r="B232" t="s">
        <v>13</v>
      </c>
      <c r="C232" t="s">
        <v>97</v>
      </c>
      <c r="D232" s="1">
        <v>42993.571527777778</v>
      </c>
      <c r="E232" t="s">
        <v>339</v>
      </c>
      <c r="F232" t="s">
        <v>339</v>
      </c>
      <c r="G232" t="s">
        <v>192</v>
      </c>
      <c r="J232" s="3" t="str">
        <f t="shared" si="3"/>
        <v>OK</v>
      </c>
      <c r="K232" t="s">
        <v>1433</v>
      </c>
    </row>
    <row r="233" spans="1:11" x14ac:dyDescent="0.25">
      <c r="A233" t="s">
        <v>109</v>
      </c>
      <c r="B233" t="s">
        <v>13</v>
      </c>
      <c r="C233" t="s">
        <v>97</v>
      </c>
      <c r="D233" s="1">
        <v>43018.673611111109</v>
      </c>
      <c r="E233" t="s">
        <v>341</v>
      </c>
      <c r="F233" t="s">
        <v>341</v>
      </c>
      <c r="G233" t="s">
        <v>192</v>
      </c>
      <c r="J233" s="3" t="str">
        <f t="shared" si="3"/>
        <v>OK</v>
      </c>
      <c r="K233" t="s">
        <v>1433</v>
      </c>
    </row>
    <row r="234" spans="1:11" x14ac:dyDescent="0.25">
      <c r="A234" t="s">
        <v>109</v>
      </c>
      <c r="B234" t="s">
        <v>13</v>
      </c>
      <c r="C234" t="s">
        <v>97</v>
      </c>
      <c r="D234" s="1">
        <v>43049.416666666664</v>
      </c>
      <c r="E234" t="s">
        <v>343</v>
      </c>
      <c r="F234" t="s">
        <v>343</v>
      </c>
      <c r="G234" t="s">
        <v>192</v>
      </c>
      <c r="J234" s="3" t="str">
        <f t="shared" si="3"/>
        <v>OK</v>
      </c>
      <c r="K234" t="s">
        <v>1433</v>
      </c>
    </row>
    <row r="235" spans="1:11" x14ac:dyDescent="0.25">
      <c r="A235" t="s">
        <v>109</v>
      </c>
      <c r="B235" t="s">
        <v>13</v>
      </c>
      <c r="C235" t="s">
        <v>97</v>
      </c>
      <c r="D235" s="1">
        <v>43081.458333333336</v>
      </c>
      <c r="E235" t="s">
        <v>345</v>
      </c>
      <c r="F235" t="s">
        <v>345</v>
      </c>
      <c r="G235" t="s">
        <v>192</v>
      </c>
      <c r="J235" s="3" t="str">
        <f t="shared" si="3"/>
        <v>OK</v>
      </c>
      <c r="K235" t="s">
        <v>1433</v>
      </c>
    </row>
    <row r="236" spans="1:11" x14ac:dyDescent="0.25">
      <c r="A236" t="s">
        <v>109</v>
      </c>
      <c r="B236" t="s">
        <v>13</v>
      </c>
      <c r="C236" t="s">
        <v>97</v>
      </c>
      <c r="D236" s="1">
        <v>43111.375</v>
      </c>
      <c r="E236" t="s">
        <v>347</v>
      </c>
      <c r="F236" t="s">
        <v>347</v>
      </c>
      <c r="G236" t="s">
        <v>192</v>
      </c>
      <c r="J236" s="3" t="str">
        <f t="shared" si="3"/>
        <v>OK</v>
      </c>
      <c r="K236" t="s">
        <v>1433</v>
      </c>
    </row>
    <row r="237" spans="1:11" x14ac:dyDescent="0.25">
      <c r="A237" t="s">
        <v>110</v>
      </c>
      <c r="B237" t="s">
        <v>14</v>
      </c>
      <c r="C237" t="s">
        <v>96</v>
      </c>
      <c r="D237" s="1">
        <v>42962.402777777781</v>
      </c>
      <c r="E237" t="s">
        <v>349</v>
      </c>
      <c r="F237" t="s">
        <v>349</v>
      </c>
      <c r="G237" t="s">
        <v>192</v>
      </c>
      <c r="H237">
        <v>2.7</v>
      </c>
      <c r="I237">
        <v>4.4000000000000004</v>
      </c>
      <c r="J237" s="3" t="str">
        <f t="shared" si="3"/>
        <v>OK</v>
      </c>
      <c r="K237" t="s">
        <v>1433</v>
      </c>
    </row>
    <row r="238" spans="1:11" x14ac:dyDescent="0.25">
      <c r="A238" t="s">
        <v>110</v>
      </c>
      <c r="B238" t="s">
        <v>14</v>
      </c>
      <c r="C238" t="s">
        <v>96</v>
      </c>
      <c r="D238" s="1">
        <v>42962.402777777781</v>
      </c>
      <c r="E238" t="s">
        <v>350</v>
      </c>
      <c r="F238" t="s">
        <v>350</v>
      </c>
      <c r="G238" t="s">
        <v>192</v>
      </c>
      <c r="J238" s="3" t="str">
        <f t="shared" si="3"/>
        <v>OK</v>
      </c>
      <c r="K238" t="s">
        <v>1433</v>
      </c>
    </row>
    <row r="239" spans="1:11" x14ac:dyDescent="0.25">
      <c r="A239" t="s">
        <v>110</v>
      </c>
      <c r="B239" t="s">
        <v>14</v>
      </c>
      <c r="C239" t="s">
        <v>96</v>
      </c>
      <c r="D239" s="1">
        <v>42997.416666666664</v>
      </c>
      <c r="E239" t="s">
        <v>351</v>
      </c>
      <c r="F239" t="s">
        <v>351</v>
      </c>
      <c r="G239" t="s">
        <v>192</v>
      </c>
      <c r="I239">
        <v>2.2999999999999998</v>
      </c>
      <c r="J239" s="3" t="str">
        <f t="shared" si="3"/>
        <v>OK</v>
      </c>
      <c r="K239" t="s">
        <v>1433</v>
      </c>
    </row>
    <row r="240" spans="1:11" x14ac:dyDescent="0.25">
      <c r="A240" t="s">
        <v>110</v>
      </c>
      <c r="B240" t="s">
        <v>14</v>
      </c>
      <c r="C240" t="s">
        <v>96</v>
      </c>
      <c r="D240" s="1">
        <v>42997.416666666664</v>
      </c>
      <c r="E240" t="s">
        <v>352</v>
      </c>
      <c r="F240" t="s">
        <v>352</v>
      </c>
      <c r="G240" t="s">
        <v>192</v>
      </c>
      <c r="J240" s="3" t="str">
        <f t="shared" si="3"/>
        <v>OK</v>
      </c>
      <c r="K240" t="s">
        <v>1433</v>
      </c>
    </row>
    <row r="241" spans="1:11" x14ac:dyDescent="0.25">
      <c r="A241" t="s">
        <v>110</v>
      </c>
      <c r="B241" t="s">
        <v>14</v>
      </c>
      <c r="C241" t="s">
        <v>96</v>
      </c>
      <c r="D241" s="1">
        <v>43019.395833333336</v>
      </c>
      <c r="E241" t="s">
        <v>353</v>
      </c>
      <c r="F241" t="s">
        <v>353</v>
      </c>
      <c r="G241" t="s">
        <v>192</v>
      </c>
      <c r="H241">
        <v>4.2</v>
      </c>
      <c r="I241">
        <v>4.2</v>
      </c>
      <c r="J241" s="3" t="str">
        <f t="shared" si="3"/>
        <v>OK</v>
      </c>
      <c r="K241" t="s">
        <v>1433</v>
      </c>
    </row>
    <row r="242" spans="1:11" x14ac:dyDescent="0.25">
      <c r="A242" t="s">
        <v>110</v>
      </c>
      <c r="B242" t="s">
        <v>14</v>
      </c>
      <c r="C242" t="s">
        <v>96</v>
      </c>
      <c r="D242" s="1">
        <v>43019.395833333336</v>
      </c>
      <c r="E242" t="s">
        <v>354</v>
      </c>
      <c r="F242" t="s">
        <v>354</v>
      </c>
      <c r="G242" t="s">
        <v>192</v>
      </c>
      <c r="J242" s="3" t="str">
        <f t="shared" si="3"/>
        <v>OK</v>
      </c>
      <c r="K242" t="s">
        <v>1433</v>
      </c>
    </row>
    <row r="243" spans="1:11" x14ac:dyDescent="0.25">
      <c r="A243" t="s">
        <v>110</v>
      </c>
      <c r="B243" t="s">
        <v>14</v>
      </c>
      <c r="C243" t="s">
        <v>96</v>
      </c>
      <c r="D243" s="1">
        <v>43052.623611111114</v>
      </c>
      <c r="E243" t="s">
        <v>355</v>
      </c>
      <c r="F243" t="s">
        <v>355</v>
      </c>
      <c r="G243" t="s">
        <v>192</v>
      </c>
      <c r="H243">
        <v>2.1</v>
      </c>
      <c r="I243">
        <v>2.7</v>
      </c>
      <c r="J243" s="3" t="str">
        <f t="shared" si="3"/>
        <v>OK</v>
      </c>
      <c r="K243" t="s">
        <v>1433</v>
      </c>
    </row>
    <row r="244" spans="1:11" x14ac:dyDescent="0.25">
      <c r="A244" t="s">
        <v>110</v>
      </c>
      <c r="B244" t="s">
        <v>14</v>
      </c>
      <c r="C244" t="s">
        <v>96</v>
      </c>
      <c r="D244" s="1">
        <v>43052.623611111114</v>
      </c>
      <c r="E244" t="s">
        <v>356</v>
      </c>
      <c r="F244" t="s">
        <v>356</v>
      </c>
      <c r="G244" t="s">
        <v>192</v>
      </c>
      <c r="J244" s="3" t="str">
        <f t="shared" si="3"/>
        <v>OK</v>
      </c>
      <c r="K244" t="s">
        <v>1433</v>
      </c>
    </row>
    <row r="245" spans="1:11" x14ac:dyDescent="0.25">
      <c r="A245" t="s">
        <v>110</v>
      </c>
      <c r="B245" t="s">
        <v>14</v>
      </c>
      <c r="C245" t="s">
        <v>96</v>
      </c>
      <c r="D245" s="1">
        <v>43081.614583333336</v>
      </c>
      <c r="E245" t="s">
        <v>357</v>
      </c>
      <c r="F245" t="s">
        <v>357</v>
      </c>
      <c r="G245" t="s">
        <v>192</v>
      </c>
      <c r="H245">
        <v>7.2</v>
      </c>
      <c r="I245">
        <v>8</v>
      </c>
      <c r="J245" s="3" t="str">
        <f t="shared" si="3"/>
        <v>OK</v>
      </c>
      <c r="K245" t="s">
        <v>1433</v>
      </c>
    </row>
    <row r="246" spans="1:11" x14ac:dyDescent="0.25">
      <c r="A246" t="s">
        <v>110</v>
      </c>
      <c r="B246" t="s">
        <v>14</v>
      </c>
      <c r="C246" t="s">
        <v>96</v>
      </c>
      <c r="D246" s="1">
        <v>43081.614583333336</v>
      </c>
      <c r="E246" t="s">
        <v>358</v>
      </c>
      <c r="F246" t="s">
        <v>358</v>
      </c>
      <c r="G246" t="s">
        <v>192</v>
      </c>
      <c r="J246" s="3" t="str">
        <f t="shared" si="3"/>
        <v>OK</v>
      </c>
      <c r="K246" t="s">
        <v>1433</v>
      </c>
    </row>
    <row r="247" spans="1:11" x14ac:dyDescent="0.25">
      <c r="A247" t="s">
        <v>110</v>
      </c>
      <c r="B247" t="s">
        <v>14</v>
      </c>
      <c r="C247" t="s">
        <v>96</v>
      </c>
      <c r="D247" s="1">
        <v>43116.597222222219</v>
      </c>
      <c r="E247" t="s">
        <v>359</v>
      </c>
      <c r="F247" t="s">
        <v>359</v>
      </c>
      <c r="G247" t="s">
        <v>192</v>
      </c>
      <c r="H247">
        <v>5.7</v>
      </c>
      <c r="I247">
        <v>7.8</v>
      </c>
      <c r="J247" s="3" t="str">
        <f t="shared" si="3"/>
        <v>OK</v>
      </c>
      <c r="K247" t="s">
        <v>1433</v>
      </c>
    </row>
    <row r="248" spans="1:11" x14ac:dyDescent="0.25">
      <c r="A248" t="s">
        <v>110</v>
      </c>
      <c r="B248" t="s">
        <v>14</v>
      </c>
      <c r="C248" t="s">
        <v>96</v>
      </c>
      <c r="D248" s="1">
        <v>43116.597222222219</v>
      </c>
      <c r="E248" t="s">
        <v>360</v>
      </c>
      <c r="F248" t="s">
        <v>360</v>
      </c>
      <c r="G248" t="s">
        <v>192</v>
      </c>
      <c r="J248" s="3" t="str">
        <f t="shared" si="3"/>
        <v>OK</v>
      </c>
      <c r="K248" t="s">
        <v>1433</v>
      </c>
    </row>
    <row r="249" spans="1:11" x14ac:dyDescent="0.25">
      <c r="A249" t="s">
        <v>110</v>
      </c>
      <c r="B249" t="s">
        <v>14</v>
      </c>
      <c r="C249" t="s">
        <v>97</v>
      </c>
      <c r="D249" s="1">
        <v>42962.402777777781</v>
      </c>
      <c r="E249" t="s">
        <v>349</v>
      </c>
      <c r="F249" t="s">
        <v>349</v>
      </c>
      <c r="G249" t="s">
        <v>192</v>
      </c>
      <c r="J249" s="3" t="str">
        <f t="shared" si="3"/>
        <v>OK</v>
      </c>
      <c r="K249" t="s">
        <v>1433</v>
      </c>
    </row>
    <row r="250" spans="1:11" x14ac:dyDescent="0.25">
      <c r="A250" t="s">
        <v>110</v>
      </c>
      <c r="B250" t="s">
        <v>14</v>
      </c>
      <c r="C250" t="s">
        <v>97</v>
      </c>
      <c r="D250" s="1">
        <v>42997.416666666664</v>
      </c>
      <c r="E250" t="s">
        <v>351</v>
      </c>
      <c r="F250" t="s">
        <v>351</v>
      </c>
      <c r="G250" t="s">
        <v>192</v>
      </c>
      <c r="J250" s="3" t="str">
        <f t="shared" si="3"/>
        <v>OK</v>
      </c>
      <c r="K250" t="s">
        <v>1433</v>
      </c>
    </row>
    <row r="251" spans="1:11" x14ac:dyDescent="0.25">
      <c r="A251" t="s">
        <v>110</v>
      </c>
      <c r="B251" t="s">
        <v>14</v>
      </c>
      <c r="C251" t="s">
        <v>97</v>
      </c>
      <c r="D251" s="1">
        <v>43019.395833333336</v>
      </c>
      <c r="E251" t="s">
        <v>353</v>
      </c>
      <c r="F251" t="s">
        <v>353</v>
      </c>
      <c r="G251" t="s">
        <v>192</v>
      </c>
      <c r="J251" s="3" t="str">
        <f t="shared" si="3"/>
        <v>OK</v>
      </c>
      <c r="K251" t="s">
        <v>1433</v>
      </c>
    </row>
    <row r="252" spans="1:11" x14ac:dyDescent="0.25">
      <c r="A252" t="s">
        <v>110</v>
      </c>
      <c r="B252" t="s">
        <v>14</v>
      </c>
      <c r="C252" t="s">
        <v>97</v>
      </c>
      <c r="D252" s="1">
        <v>43052.623611111114</v>
      </c>
      <c r="E252" t="s">
        <v>355</v>
      </c>
      <c r="F252" t="s">
        <v>355</v>
      </c>
      <c r="G252" t="s">
        <v>192</v>
      </c>
      <c r="J252" s="3" t="str">
        <f t="shared" si="3"/>
        <v>OK</v>
      </c>
      <c r="K252" t="s">
        <v>1433</v>
      </c>
    </row>
    <row r="253" spans="1:11" x14ac:dyDescent="0.25">
      <c r="A253" t="s">
        <v>110</v>
      </c>
      <c r="B253" t="s">
        <v>14</v>
      </c>
      <c r="C253" t="s">
        <v>97</v>
      </c>
      <c r="D253" s="1">
        <v>43081.614583333336</v>
      </c>
      <c r="E253" t="s">
        <v>357</v>
      </c>
      <c r="F253" t="s">
        <v>357</v>
      </c>
      <c r="G253" t="s">
        <v>192</v>
      </c>
      <c r="J253" s="3" t="str">
        <f t="shared" si="3"/>
        <v>OK</v>
      </c>
      <c r="K253" t="s">
        <v>1433</v>
      </c>
    </row>
    <row r="254" spans="1:11" x14ac:dyDescent="0.25">
      <c r="A254" t="s">
        <v>110</v>
      </c>
      <c r="B254" t="s">
        <v>14</v>
      </c>
      <c r="C254" t="s">
        <v>97</v>
      </c>
      <c r="D254" s="1">
        <v>43116.597222222219</v>
      </c>
      <c r="E254" t="s">
        <v>359</v>
      </c>
      <c r="F254" t="s">
        <v>359</v>
      </c>
      <c r="G254" t="s">
        <v>192</v>
      </c>
      <c r="J254" s="3" t="str">
        <f t="shared" si="3"/>
        <v>OK</v>
      </c>
      <c r="K254" t="s">
        <v>1433</v>
      </c>
    </row>
    <row r="255" spans="1:11" x14ac:dyDescent="0.25">
      <c r="A255" t="s">
        <v>111</v>
      </c>
      <c r="B255" t="s">
        <v>15</v>
      </c>
      <c r="C255" t="s">
        <v>96</v>
      </c>
      <c r="D255" s="1">
        <v>42962.600694444445</v>
      </c>
      <c r="E255" t="s">
        <v>361</v>
      </c>
      <c r="F255" t="s">
        <v>361</v>
      </c>
      <c r="G255" t="s">
        <v>192</v>
      </c>
      <c r="H255">
        <v>2.2999999999999998</v>
      </c>
      <c r="I255">
        <v>4</v>
      </c>
      <c r="J255" s="3" t="str">
        <f t="shared" si="3"/>
        <v>OK</v>
      </c>
      <c r="K255" t="s">
        <v>1433</v>
      </c>
    </row>
    <row r="256" spans="1:11" x14ac:dyDescent="0.25">
      <c r="A256" t="s">
        <v>111</v>
      </c>
      <c r="B256" t="s">
        <v>15</v>
      </c>
      <c r="C256" t="s">
        <v>96</v>
      </c>
      <c r="D256" s="1">
        <v>42962.600694444445</v>
      </c>
      <c r="E256" t="s">
        <v>362</v>
      </c>
      <c r="F256" t="s">
        <v>362</v>
      </c>
      <c r="G256" t="s">
        <v>192</v>
      </c>
      <c r="J256" s="3" t="str">
        <f t="shared" si="3"/>
        <v>OK</v>
      </c>
      <c r="K256" t="s">
        <v>1433</v>
      </c>
    </row>
    <row r="257" spans="1:11" x14ac:dyDescent="0.25">
      <c r="A257" t="s">
        <v>111</v>
      </c>
      <c r="B257" t="s">
        <v>15</v>
      </c>
      <c r="C257" t="s">
        <v>96</v>
      </c>
      <c r="D257" s="1">
        <v>42997.611111111109</v>
      </c>
      <c r="E257" t="s">
        <v>363</v>
      </c>
      <c r="F257" t="s">
        <v>363</v>
      </c>
      <c r="G257" t="s">
        <v>192</v>
      </c>
      <c r="H257">
        <v>3.3</v>
      </c>
      <c r="I257">
        <v>5.2</v>
      </c>
      <c r="J257" s="3" t="str">
        <f t="shared" si="3"/>
        <v>OK</v>
      </c>
      <c r="K257" t="s">
        <v>1433</v>
      </c>
    </row>
    <row r="258" spans="1:11" x14ac:dyDescent="0.25">
      <c r="A258" t="s">
        <v>111</v>
      </c>
      <c r="B258" t="s">
        <v>15</v>
      </c>
      <c r="C258" t="s">
        <v>96</v>
      </c>
      <c r="D258" s="1">
        <v>42997.611111111109</v>
      </c>
      <c r="E258" t="s">
        <v>364</v>
      </c>
      <c r="F258" t="s">
        <v>364</v>
      </c>
      <c r="G258" t="s">
        <v>192</v>
      </c>
      <c r="J258" s="3" t="str">
        <f t="shared" si="3"/>
        <v>OK</v>
      </c>
      <c r="K258" t="s">
        <v>1433</v>
      </c>
    </row>
    <row r="259" spans="1:11" x14ac:dyDescent="0.25">
      <c r="A259" t="s">
        <v>111</v>
      </c>
      <c r="B259" t="s">
        <v>15</v>
      </c>
      <c r="C259" t="s">
        <v>96</v>
      </c>
      <c r="D259" s="1">
        <v>43025.479166666664</v>
      </c>
      <c r="E259" t="s">
        <v>365</v>
      </c>
      <c r="F259" t="s">
        <v>365</v>
      </c>
      <c r="G259" t="s">
        <v>192</v>
      </c>
      <c r="H259">
        <v>4.2</v>
      </c>
      <c r="I259">
        <v>4.5</v>
      </c>
      <c r="J259" s="3" t="str">
        <f t="shared" ref="J259:J322" si="4">IF(I259&lt;H259,"INCONSISTENTE","OK")</f>
        <v>OK</v>
      </c>
      <c r="K259" t="s">
        <v>1433</v>
      </c>
    </row>
    <row r="260" spans="1:11" x14ac:dyDescent="0.25">
      <c r="A260" t="s">
        <v>111</v>
      </c>
      <c r="B260" t="s">
        <v>15</v>
      </c>
      <c r="C260" t="s">
        <v>96</v>
      </c>
      <c r="D260" s="1">
        <v>43025.479166666664</v>
      </c>
      <c r="E260" t="s">
        <v>366</v>
      </c>
      <c r="F260" t="s">
        <v>366</v>
      </c>
      <c r="G260" t="s">
        <v>192</v>
      </c>
      <c r="J260" s="3" t="str">
        <f t="shared" si="4"/>
        <v>OK</v>
      </c>
      <c r="K260" t="s">
        <v>1433</v>
      </c>
    </row>
    <row r="261" spans="1:11" x14ac:dyDescent="0.25">
      <c r="A261" t="s">
        <v>111</v>
      </c>
      <c r="B261" t="s">
        <v>15</v>
      </c>
      <c r="C261" t="s">
        <v>96</v>
      </c>
      <c r="D261" s="1">
        <v>43060.456944444442</v>
      </c>
      <c r="E261" t="s">
        <v>367</v>
      </c>
      <c r="F261" t="s">
        <v>367</v>
      </c>
      <c r="G261" t="s">
        <v>192</v>
      </c>
      <c r="I261">
        <v>2.7</v>
      </c>
      <c r="J261" s="3" t="str">
        <f t="shared" si="4"/>
        <v>OK</v>
      </c>
      <c r="K261" t="s">
        <v>1433</v>
      </c>
    </row>
    <row r="262" spans="1:11" x14ac:dyDescent="0.25">
      <c r="A262" t="s">
        <v>111</v>
      </c>
      <c r="B262" t="s">
        <v>15</v>
      </c>
      <c r="C262" t="s">
        <v>96</v>
      </c>
      <c r="D262" s="1">
        <v>43060.456944444442</v>
      </c>
      <c r="E262" t="s">
        <v>368</v>
      </c>
      <c r="F262" t="s">
        <v>368</v>
      </c>
      <c r="G262" t="s">
        <v>192</v>
      </c>
      <c r="J262" s="3" t="str">
        <f t="shared" si="4"/>
        <v>OK</v>
      </c>
      <c r="K262" t="s">
        <v>1433</v>
      </c>
    </row>
    <row r="263" spans="1:11" x14ac:dyDescent="0.25">
      <c r="A263" t="s">
        <v>111</v>
      </c>
      <c r="B263" t="s">
        <v>15</v>
      </c>
      <c r="C263" t="s">
        <v>96</v>
      </c>
      <c r="D263" s="1">
        <v>43082.375</v>
      </c>
      <c r="E263" t="s">
        <v>369</v>
      </c>
      <c r="F263" t="s">
        <v>369</v>
      </c>
      <c r="G263" t="s">
        <v>192</v>
      </c>
      <c r="H263">
        <v>2.5</v>
      </c>
      <c r="I263">
        <v>2.5</v>
      </c>
      <c r="J263" s="3" t="str">
        <f t="shared" si="4"/>
        <v>OK</v>
      </c>
      <c r="K263" t="s">
        <v>1433</v>
      </c>
    </row>
    <row r="264" spans="1:11" x14ac:dyDescent="0.25">
      <c r="A264" t="s">
        <v>111</v>
      </c>
      <c r="B264" t="s">
        <v>15</v>
      </c>
      <c r="C264" t="s">
        <v>96</v>
      </c>
      <c r="D264" s="1">
        <v>43082.375</v>
      </c>
      <c r="E264" t="s">
        <v>370</v>
      </c>
      <c r="F264" t="s">
        <v>370</v>
      </c>
      <c r="G264" t="s">
        <v>192</v>
      </c>
      <c r="J264" s="3" t="str">
        <f t="shared" si="4"/>
        <v>OK</v>
      </c>
      <c r="K264" t="s">
        <v>1433</v>
      </c>
    </row>
    <row r="265" spans="1:11" x14ac:dyDescent="0.25">
      <c r="A265" t="s">
        <v>111</v>
      </c>
      <c r="B265" t="s">
        <v>15</v>
      </c>
      <c r="C265" t="s">
        <v>96</v>
      </c>
      <c r="D265" s="1">
        <v>43115.659722222219</v>
      </c>
      <c r="E265" t="s">
        <v>371</v>
      </c>
      <c r="F265" t="s">
        <v>371</v>
      </c>
      <c r="G265" t="s">
        <v>192</v>
      </c>
      <c r="H265" t="s">
        <v>1431</v>
      </c>
      <c r="I265" t="s">
        <v>1431</v>
      </c>
      <c r="J265" s="3" t="str">
        <f t="shared" si="4"/>
        <v>OK</v>
      </c>
      <c r="K265" t="s">
        <v>1433</v>
      </c>
    </row>
    <row r="266" spans="1:11" x14ac:dyDescent="0.25">
      <c r="A266" t="s">
        <v>111</v>
      </c>
      <c r="B266" t="s">
        <v>15</v>
      </c>
      <c r="C266" t="s">
        <v>96</v>
      </c>
      <c r="D266" s="1">
        <v>43115.659722222219</v>
      </c>
      <c r="E266" t="s">
        <v>372</v>
      </c>
      <c r="F266" t="s">
        <v>372</v>
      </c>
      <c r="G266" t="s">
        <v>192</v>
      </c>
      <c r="J266" s="3" t="str">
        <f t="shared" si="4"/>
        <v>OK</v>
      </c>
      <c r="K266" t="s">
        <v>1433</v>
      </c>
    </row>
    <row r="267" spans="1:11" x14ac:dyDescent="0.25">
      <c r="A267" t="s">
        <v>111</v>
      </c>
      <c r="B267" t="s">
        <v>15</v>
      </c>
      <c r="C267" t="s">
        <v>97</v>
      </c>
      <c r="D267" s="1">
        <v>42962.600694444445</v>
      </c>
      <c r="E267" t="s">
        <v>361</v>
      </c>
      <c r="F267" t="s">
        <v>361</v>
      </c>
      <c r="G267" t="s">
        <v>192</v>
      </c>
      <c r="J267" s="3" t="str">
        <f t="shared" si="4"/>
        <v>OK</v>
      </c>
      <c r="K267" t="s">
        <v>1433</v>
      </c>
    </row>
    <row r="268" spans="1:11" x14ac:dyDescent="0.25">
      <c r="A268" t="s">
        <v>111</v>
      </c>
      <c r="B268" t="s">
        <v>15</v>
      </c>
      <c r="C268" t="s">
        <v>97</v>
      </c>
      <c r="D268" s="1">
        <v>42997.611111111109</v>
      </c>
      <c r="E268" t="s">
        <v>363</v>
      </c>
      <c r="F268" t="s">
        <v>363</v>
      </c>
      <c r="G268" t="s">
        <v>192</v>
      </c>
      <c r="J268" s="3" t="str">
        <f t="shared" si="4"/>
        <v>OK</v>
      </c>
      <c r="K268" t="s">
        <v>1433</v>
      </c>
    </row>
    <row r="269" spans="1:11" x14ac:dyDescent="0.25">
      <c r="A269" t="s">
        <v>111</v>
      </c>
      <c r="B269" t="s">
        <v>15</v>
      </c>
      <c r="C269" t="s">
        <v>97</v>
      </c>
      <c r="D269" s="1">
        <v>43025.479166666664</v>
      </c>
      <c r="E269" t="s">
        <v>365</v>
      </c>
      <c r="F269" t="s">
        <v>365</v>
      </c>
      <c r="G269" t="s">
        <v>192</v>
      </c>
      <c r="J269" s="3" t="str">
        <f t="shared" si="4"/>
        <v>OK</v>
      </c>
      <c r="K269" t="s">
        <v>1433</v>
      </c>
    </row>
    <row r="270" spans="1:11" x14ac:dyDescent="0.25">
      <c r="A270" t="s">
        <v>111</v>
      </c>
      <c r="B270" t="s">
        <v>15</v>
      </c>
      <c r="C270" t="s">
        <v>97</v>
      </c>
      <c r="D270" s="1">
        <v>43060.456944444442</v>
      </c>
      <c r="E270" t="s">
        <v>367</v>
      </c>
      <c r="F270" t="s">
        <v>367</v>
      </c>
      <c r="G270" t="s">
        <v>192</v>
      </c>
      <c r="J270" s="3" t="str">
        <f t="shared" si="4"/>
        <v>OK</v>
      </c>
      <c r="K270" t="s">
        <v>1433</v>
      </c>
    </row>
    <row r="271" spans="1:11" x14ac:dyDescent="0.25">
      <c r="A271" t="s">
        <v>111</v>
      </c>
      <c r="B271" t="s">
        <v>15</v>
      </c>
      <c r="C271" t="s">
        <v>97</v>
      </c>
      <c r="D271" s="1">
        <v>43082.375</v>
      </c>
      <c r="E271" t="s">
        <v>369</v>
      </c>
      <c r="F271" t="s">
        <v>369</v>
      </c>
      <c r="G271" t="s">
        <v>192</v>
      </c>
      <c r="J271" s="3" t="str">
        <f t="shared" si="4"/>
        <v>OK</v>
      </c>
      <c r="K271" t="s">
        <v>1433</v>
      </c>
    </row>
    <row r="272" spans="1:11" x14ac:dyDescent="0.25">
      <c r="A272" t="s">
        <v>111</v>
      </c>
      <c r="B272" t="s">
        <v>15</v>
      </c>
      <c r="C272" t="s">
        <v>97</v>
      </c>
      <c r="D272" s="1">
        <v>43115.659722222219</v>
      </c>
      <c r="E272" t="s">
        <v>371</v>
      </c>
      <c r="F272" t="s">
        <v>371</v>
      </c>
      <c r="G272" t="s">
        <v>192</v>
      </c>
      <c r="J272" s="3" t="str">
        <f t="shared" si="4"/>
        <v>OK</v>
      </c>
      <c r="K272" t="s">
        <v>1433</v>
      </c>
    </row>
    <row r="273" spans="1:11" x14ac:dyDescent="0.25">
      <c r="A273" t="s">
        <v>112</v>
      </c>
      <c r="B273" t="s">
        <v>16</v>
      </c>
      <c r="C273" t="s">
        <v>96</v>
      </c>
      <c r="D273" s="1">
        <v>42961.65</v>
      </c>
      <c r="E273" t="s">
        <v>373</v>
      </c>
      <c r="F273" t="s">
        <v>373</v>
      </c>
      <c r="G273" t="s">
        <v>374</v>
      </c>
      <c r="H273">
        <v>3.4</v>
      </c>
      <c r="I273">
        <v>4.8</v>
      </c>
      <c r="J273" s="3" t="str">
        <f t="shared" si="4"/>
        <v>OK</v>
      </c>
      <c r="K273" t="s">
        <v>1433</v>
      </c>
    </row>
    <row r="274" spans="1:11" x14ac:dyDescent="0.25">
      <c r="A274" t="s">
        <v>112</v>
      </c>
      <c r="B274" t="s">
        <v>16</v>
      </c>
      <c r="C274" t="s">
        <v>96</v>
      </c>
      <c r="D274" s="1">
        <v>42961.65</v>
      </c>
      <c r="E274" t="s">
        <v>375</v>
      </c>
      <c r="F274" t="s">
        <v>375</v>
      </c>
      <c r="G274" t="s">
        <v>374</v>
      </c>
      <c r="J274" s="3" t="str">
        <f t="shared" si="4"/>
        <v>OK</v>
      </c>
      <c r="K274" t="s">
        <v>1433</v>
      </c>
    </row>
    <row r="275" spans="1:11" x14ac:dyDescent="0.25">
      <c r="A275" t="s">
        <v>112</v>
      </c>
      <c r="B275" t="s">
        <v>16</v>
      </c>
      <c r="C275" t="s">
        <v>96</v>
      </c>
      <c r="D275" s="1">
        <v>42961.695833333331</v>
      </c>
      <c r="E275" t="s">
        <v>376</v>
      </c>
      <c r="F275" t="s">
        <v>376</v>
      </c>
      <c r="G275" t="s">
        <v>377</v>
      </c>
      <c r="H275">
        <v>3.1</v>
      </c>
      <c r="I275">
        <v>4.5</v>
      </c>
      <c r="J275" s="3" t="str">
        <f t="shared" si="4"/>
        <v>OK</v>
      </c>
      <c r="K275" t="s">
        <v>1433</v>
      </c>
    </row>
    <row r="276" spans="1:11" x14ac:dyDescent="0.25">
      <c r="A276" t="s">
        <v>112</v>
      </c>
      <c r="B276" t="s">
        <v>16</v>
      </c>
      <c r="C276" t="s">
        <v>96</v>
      </c>
      <c r="D276" s="1">
        <v>42961.695833333331</v>
      </c>
      <c r="E276" t="s">
        <v>378</v>
      </c>
      <c r="F276" t="s">
        <v>378</v>
      </c>
      <c r="G276" t="s">
        <v>377</v>
      </c>
      <c r="J276" s="3" t="str">
        <f t="shared" si="4"/>
        <v>OK</v>
      </c>
      <c r="K276" t="s">
        <v>1433</v>
      </c>
    </row>
    <row r="277" spans="1:11" x14ac:dyDescent="0.25">
      <c r="A277" t="s">
        <v>112</v>
      </c>
      <c r="B277" t="s">
        <v>16</v>
      </c>
      <c r="C277" t="s">
        <v>96</v>
      </c>
      <c r="D277" s="1">
        <v>42996.611111111109</v>
      </c>
      <c r="E277" t="s">
        <v>379</v>
      </c>
      <c r="F277" t="s">
        <v>379</v>
      </c>
      <c r="G277" t="s">
        <v>374</v>
      </c>
      <c r="H277">
        <v>5.9</v>
      </c>
      <c r="I277">
        <v>8.9</v>
      </c>
      <c r="J277" s="3" t="str">
        <f t="shared" si="4"/>
        <v>OK</v>
      </c>
      <c r="K277" t="s">
        <v>1433</v>
      </c>
    </row>
    <row r="278" spans="1:11" x14ac:dyDescent="0.25">
      <c r="A278" t="s">
        <v>112</v>
      </c>
      <c r="B278" t="s">
        <v>16</v>
      </c>
      <c r="C278" t="s">
        <v>96</v>
      </c>
      <c r="D278" s="1">
        <v>42996.611111111109</v>
      </c>
      <c r="E278" t="s">
        <v>380</v>
      </c>
      <c r="F278" t="s">
        <v>380</v>
      </c>
      <c r="G278" t="s">
        <v>374</v>
      </c>
      <c r="J278" s="3" t="str">
        <f t="shared" si="4"/>
        <v>OK</v>
      </c>
      <c r="K278" t="s">
        <v>1433</v>
      </c>
    </row>
    <row r="279" spans="1:11" x14ac:dyDescent="0.25">
      <c r="A279" t="s">
        <v>112</v>
      </c>
      <c r="B279" t="s">
        <v>16</v>
      </c>
      <c r="C279" t="s">
        <v>96</v>
      </c>
      <c r="D279" s="1">
        <v>43024.597222222219</v>
      </c>
      <c r="E279" t="s">
        <v>381</v>
      </c>
      <c r="F279" t="s">
        <v>381</v>
      </c>
      <c r="G279" t="s">
        <v>374</v>
      </c>
      <c r="H279">
        <v>5</v>
      </c>
      <c r="I279">
        <v>6.5</v>
      </c>
      <c r="J279" s="3" t="str">
        <f t="shared" si="4"/>
        <v>OK</v>
      </c>
      <c r="K279" t="s">
        <v>1433</v>
      </c>
    </row>
    <row r="280" spans="1:11" x14ac:dyDescent="0.25">
      <c r="A280" t="s">
        <v>112</v>
      </c>
      <c r="B280" t="s">
        <v>16</v>
      </c>
      <c r="C280" t="s">
        <v>96</v>
      </c>
      <c r="D280" s="1">
        <v>43024.597222222219</v>
      </c>
      <c r="E280" t="s">
        <v>382</v>
      </c>
      <c r="F280" t="s">
        <v>382</v>
      </c>
      <c r="G280" t="s">
        <v>374</v>
      </c>
      <c r="J280" s="3" t="str">
        <f t="shared" si="4"/>
        <v>OK</v>
      </c>
      <c r="K280" t="s">
        <v>1433</v>
      </c>
    </row>
    <row r="281" spans="1:11" x14ac:dyDescent="0.25">
      <c r="A281" t="s">
        <v>112</v>
      </c>
      <c r="B281" t="s">
        <v>16</v>
      </c>
      <c r="C281" t="s">
        <v>96</v>
      </c>
      <c r="D281" s="1">
        <v>43055.416666666664</v>
      </c>
      <c r="E281" t="s">
        <v>383</v>
      </c>
      <c r="F281" t="s">
        <v>383</v>
      </c>
      <c r="G281" t="s">
        <v>374</v>
      </c>
      <c r="H281">
        <v>2.4</v>
      </c>
      <c r="I281">
        <v>2.8</v>
      </c>
      <c r="J281" s="3" t="str">
        <f t="shared" si="4"/>
        <v>OK</v>
      </c>
      <c r="K281" t="s">
        <v>1433</v>
      </c>
    </row>
    <row r="282" spans="1:11" x14ac:dyDescent="0.25">
      <c r="A282" t="s">
        <v>112</v>
      </c>
      <c r="B282" t="s">
        <v>16</v>
      </c>
      <c r="C282" t="s">
        <v>96</v>
      </c>
      <c r="D282" s="1">
        <v>43055.416666666664</v>
      </c>
      <c r="E282" t="s">
        <v>384</v>
      </c>
      <c r="F282" t="s">
        <v>384</v>
      </c>
      <c r="G282" t="s">
        <v>374</v>
      </c>
      <c r="J282" s="3" t="str">
        <f t="shared" si="4"/>
        <v>OK</v>
      </c>
      <c r="K282" t="s">
        <v>1433</v>
      </c>
    </row>
    <row r="283" spans="1:11" x14ac:dyDescent="0.25">
      <c r="A283" t="s">
        <v>112</v>
      </c>
      <c r="B283" t="s">
        <v>16</v>
      </c>
      <c r="C283" t="s">
        <v>96</v>
      </c>
      <c r="D283" s="1">
        <v>43083.354166666664</v>
      </c>
      <c r="E283" t="s">
        <v>385</v>
      </c>
      <c r="F283" t="s">
        <v>385</v>
      </c>
      <c r="G283" t="s">
        <v>374</v>
      </c>
      <c r="H283" t="s">
        <v>1432</v>
      </c>
      <c r="I283" t="s">
        <v>1432</v>
      </c>
      <c r="J283" s="3" t="str">
        <f t="shared" si="4"/>
        <v>OK</v>
      </c>
      <c r="K283" t="s">
        <v>1433</v>
      </c>
    </row>
    <row r="284" spans="1:11" x14ac:dyDescent="0.25">
      <c r="A284" t="s">
        <v>112</v>
      </c>
      <c r="B284" t="s">
        <v>16</v>
      </c>
      <c r="C284" t="s">
        <v>96</v>
      </c>
      <c r="D284" s="1">
        <v>43083.354166666664</v>
      </c>
      <c r="E284" t="s">
        <v>386</v>
      </c>
      <c r="F284" t="s">
        <v>386</v>
      </c>
      <c r="G284" t="s">
        <v>374</v>
      </c>
      <c r="J284" s="3" t="str">
        <f t="shared" si="4"/>
        <v>OK</v>
      </c>
      <c r="K284" t="s">
        <v>1433</v>
      </c>
    </row>
    <row r="285" spans="1:11" x14ac:dyDescent="0.25">
      <c r="A285" t="s">
        <v>112</v>
      </c>
      <c r="B285" t="s">
        <v>16</v>
      </c>
      <c r="C285" t="s">
        <v>96</v>
      </c>
      <c r="D285" s="1">
        <v>43116.385416666664</v>
      </c>
      <c r="E285" t="s">
        <v>387</v>
      </c>
      <c r="F285" t="s">
        <v>387</v>
      </c>
      <c r="G285" t="s">
        <v>374</v>
      </c>
      <c r="H285">
        <v>6.4</v>
      </c>
      <c r="I285">
        <v>6.6</v>
      </c>
      <c r="J285" s="3" t="str">
        <f t="shared" si="4"/>
        <v>OK</v>
      </c>
      <c r="K285" t="s">
        <v>1433</v>
      </c>
    </row>
    <row r="286" spans="1:11" x14ac:dyDescent="0.25">
      <c r="A286" t="s">
        <v>112</v>
      </c>
      <c r="B286" t="s">
        <v>16</v>
      </c>
      <c r="C286" t="s">
        <v>96</v>
      </c>
      <c r="D286" s="1">
        <v>43116.385416666664</v>
      </c>
      <c r="E286" t="s">
        <v>388</v>
      </c>
      <c r="F286" t="s">
        <v>388</v>
      </c>
      <c r="G286" t="s">
        <v>374</v>
      </c>
      <c r="J286" s="3" t="str">
        <f t="shared" si="4"/>
        <v>OK</v>
      </c>
      <c r="K286" t="s">
        <v>1433</v>
      </c>
    </row>
    <row r="287" spans="1:11" x14ac:dyDescent="0.25">
      <c r="A287" t="s">
        <v>112</v>
      </c>
      <c r="B287" t="s">
        <v>16</v>
      </c>
      <c r="C287" t="s">
        <v>96</v>
      </c>
      <c r="D287" s="1">
        <v>43116.399305555555</v>
      </c>
      <c r="E287" t="s">
        <v>389</v>
      </c>
      <c r="F287" t="s">
        <v>389</v>
      </c>
      <c r="G287" t="s">
        <v>377</v>
      </c>
      <c r="H287">
        <v>7.1</v>
      </c>
      <c r="I287">
        <v>7.3</v>
      </c>
      <c r="J287" s="3" t="str">
        <f t="shared" si="4"/>
        <v>OK</v>
      </c>
      <c r="K287" t="s">
        <v>1433</v>
      </c>
    </row>
    <row r="288" spans="1:11" x14ac:dyDescent="0.25">
      <c r="A288" t="s">
        <v>112</v>
      </c>
      <c r="B288" t="s">
        <v>16</v>
      </c>
      <c r="C288" t="s">
        <v>96</v>
      </c>
      <c r="D288" s="1">
        <v>43116.399305555555</v>
      </c>
      <c r="E288" t="s">
        <v>390</v>
      </c>
      <c r="F288" t="s">
        <v>390</v>
      </c>
      <c r="G288" t="s">
        <v>377</v>
      </c>
      <c r="J288" s="3" t="str">
        <f t="shared" si="4"/>
        <v>OK</v>
      </c>
      <c r="K288" t="s">
        <v>1433</v>
      </c>
    </row>
    <row r="289" spans="1:11" x14ac:dyDescent="0.25">
      <c r="A289" t="s">
        <v>112</v>
      </c>
      <c r="B289" t="s">
        <v>16</v>
      </c>
      <c r="C289" t="s">
        <v>96</v>
      </c>
      <c r="D289" s="1">
        <v>43116.416666666664</v>
      </c>
      <c r="E289" t="s">
        <v>391</v>
      </c>
      <c r="F289" t="s">
        <v>391</v>
      </c>
      <c r="G289" t="s">
        <v>392</v>
      </c>
      <c r="H289">
        <v>5</v>
      </c>
      <c r="I289">
        <v>7.1</v>
      </c>
      <c r="J289" s="3" t="str">
        <f t="shared" si="4"/>
        <v>OK</v>
      </c>
      <c r="K289" t="s">
        <v>1433</v>
      </c>
    </row>
    <row r="290" spans="1:11" x14ac:dyDescent="0.25">
      <c r="A290" t="s">
        <v>112</v>
      </c>
      <c r="B290" t="s">
        <v>16</v>
      </c>
      <c r="C290" t="s">
        <v>96</v>
      </c>
      <c r="D290" s="1">
        <v>43116.417361111111</v>
      </c>
      <c r="E290" t="s">
        <v>393</v>
      </c>
      <c r="F290" t="s">
        <v>393</v>
      </c>
      <c r="G290" t="s">
        <v>392</v>
      </c>
      <c r="J290" s="3" t="str">
        <f t="shared" si="4"/>
        <v>OK</v>
      </c>
      <c r="K290" t="s">
        <v>1433</v>
      </c>
    </row>
    <row r="291" spans="1:11" x14ac:dyDescent="0.25">
      <c r="A291" t="s">
        <v>112</v>
      </c>
      <c r="B291" t="s">
        <v>16</v>
      </c>
      <c r="C291" t="s">
        <v>97</v>
      </c>
      <c r="D291" s="1">
        <v>42961.65</v>
      </c>
      <c r="E291" t="s">
        <v>373</v>
      </c>
      <c r="F291" t="s">
        <v>373</v>
      </c>
      <c r="G291" t="s">
        <v>374</v>
      </c>
      <c r="J291" s="3" t="str">
        <f t="shared" si="4"/>
        <v>OK</v>
      </c>
      <c r="K291" t="s">
        <v>1433</v>
      </c>
    </row>
    <row r="292" spans="1:11" x14ac:dyDescent="0.25">
      <c r="A292" t="s">
        <v>112</v>
      </c>
      <c r="B292" t="s">
        <v>16</v>
      </c>
      <c r="C292" t="s">
        <v>97</v>
      </c>
      <c r="D292" s="1">
        <v>42961.695833333331</v>
      </c>
      <c r="E292" t="s">
        <v>376</v>
      </c>
      <c r="F292" t="s">
        <v>376</v>
      </c>
      <c r="G292" t="s">
        <v>377</v>
      </c>
      <c r="J292" s="3" t="str">
        <f t="shared" si="4"/>
        <v>OK</v>
      </c>
      <c r="K292" t="s">
        <v>1433</v>
      </c>
    </row>
    <row r="293" spans="1:11" x14ac:dyDescent="0.25">
      <c r="A293" t="s">
        <v>112</v>
      </c>
      <c r="B293" t="s">
        <v>16</v>
      </c>
      <c r="C293" t="s">
        <v>97</v>
      </c>
      <c r="D293" s="1">
        <v>42996.611111111109</v>
      </c>
      <c r="E293" t="s">
        <v>379</v>
      </c>
      <c r="F293" t="s">
        <v>379</v>
      </c>
      <c r="G293" t="s">
        <v>374</v>
      </c>
      <c r="J293" s="3" t="str">
        <f t="shared" si="4"/>
        <v>OK</v>
      </c>
      <c r="K293" t="s">
        <v>1433</v>
      </c>
    </row>
    <row r="294" spans="1:11" x14ac:dyDescent="0.25">
      <c r="A294" t="s">
        <v>112</v>
      </c>
      <c r="B294" t="s">
        <v>16</v>
      </c>
      <c r="C294" t="s">
        <v>97</v>
      </c>
      <c r="D294" s="1">
        <v>43024.597222222219</v>
      </c>
      <c r="E294" t="s">
        <v>381</v>
      </c>
      <c r="F294" t="s">
        <v>381</v>
      </c>
      <c r="G294" t="s">
        <v>374</v>
      </c>
      <c r="J294" s="3" t="str">
        <f t="shared" si="4"/>
        <v>OK</v>
      </c>
      <c r="K294" t="s">
        <v>1433</v>
      </c>
    </row>
    <row r="295" spans="1:11" x14ac:dyDescent="0.25">
      <c r="A295" t="s">
        <v>112</v>
      </c>
      <c r="B295" t="s">
        <v>16</v>
      </c>
      <c r="C295" t="s">
        <v>97</v>
      </c>
      <c r="D295" s="1">
        <v>43055.416666666664</v>
      </c>
      <c r="E295" t="s">
        <v>383</v>
      </c>
      <c r="F295" t="s">
        <v>383</v>
      </c>
      <c r="G295" t="s">
        <v>374</v>
      </c>
      <c r="J295" s="3" t="str">
        <f t="shared" si="4"/>
        <v>OK</v>
      </c>
      <c r="K295" t="s">
        <v>1433</v>
      </c>
    </row>
    <row r="296" spans="1:11" x14ac:dyDescent="0.25">
      <c r="A296" t="s">
        <v>112</v>
      </c>
      <c r="B296" t="s">
        <v>16</v>
      </c>
      <c r="C296" t="s">
        <v>97</v>
      </c>
      <c r="D296" s="1">
        <v>43083.354166666664</v>
      </c>
      <c r="E296" t="s">
        <v>385</v>
      </c>
      <c r="F296" t="s">
        <v>385</v>
      </c>
      <c r="G296" t="s">
        <v>374</v>
      </c>
      <c r="J296" s="3" t="str">
        <f t="shared" si="4"/>
        <v>OK</v>
      </c>
      <c r="K296" t="s">
        <v>1433</v>
      </c>
    </row>
    <row r="297" spans="1:11" x14ac:dyDescent="0.25">
      <c r="A297" t="s">
        <v>112</v>
      </c>
      <c r="B297" t="s">
        <v>16</v>
      </c>
      <c r="C297" t="s">
        <v>97</v>
      </c>
      <c r="D297" s="1">
        <v>43116.385416666664</v>
      </c>
      <c r="E297" t="s">
        <v>387</v>
      </c>
      <c r="F297" t="s">
        <v>387</v>
      </c>
      <c r="G297" t="s">
        <v>374</v>
      </c>
      <c r="J297" s="3" t="str">
        <f t="shared" si="4"/>
        <v>OK</v>
      </c>
      <c r="K297" t="s">
        <v>1433</v>
      </c>
    </row>
    <row r="298" spans="1:11" x14ac:dyDescent="0.25">
      <c r="A298" t="s">
        <v>112</v>
      </c>
      <c r="B298" t="s">
        <v>16</v>
      </c>
      <c r="C298" t="s">
        <v>97</v>
      </c>
      <c r="D298" s="1">
        <v>43116.399305555555</v>
      </c>
      <c r="E298" t="s">
        <v>389</v>
      </c>
      <c r="F298" t="s">
        <v>389</v>
      </c>
      <c r="G298" t="s">
        <v>377</v>
      </c>
      <c r="J298" s="3" t="str">
        <f t="shared" si="4"/>
        <v>OK</v>
      </c>
      <c r="K298" t="s">
        <v>1433</v>
      </c>
    </row>
    <row r="299" spans="1:11" x14ac:dyDescent="0.25">
      <c r="A299" t="s">
        <v>112</v>
      </c>
      <c r="B299" t="s">
        <v>16</v>
      </c>
      <c r="C299" t="s">
        <v>97</v>
      </c>
      <c r="D299" s="1">
        <v>43116.416666666664</v>
      </c>
      <c r="E299" t="s">
        <v>391</v>
      </c>
      <c r="F299" t="s">
        <v>391</v>
      </c>
      <c r="G299" t="s">
        <v>392</v>
      </c>
      <c r="J299" s="3" t="str">
        <f t="shared" si="4"/>
        <v>OK</v>
      </c>
      <c r="K299" t="s">
        <v>1433</v>
      </c>
    </row>
    <row r="300" spans="1:11" x14ac:dyDescent="0.25">
      <c r="A300" t="s">
        <v>113</v>
      </c>
      <c r="B300" t="s">
        <v>17</v>
      </c>
      <c r="C300" t="s">
        <v>96</v>
      </c>
      <c r="D300" s="1">
        <v>42961.540277777778</v>
      </c>
      <c r="E300" t="s">
        <v>394</v>
      </c>
      <c r="F300" t="s">
        <v>394</v>
      </c>
      <c r="G300" t="s">
        <v>374</v>
      </c>
      <c r="H300">
        <v>2.9</v>
      </c>
      <c r="I300">
        <v>4.5</v>
      </c>
      <c r="J300" s="3" t="str">
        <f t="shared" si="4"/>
        <v>OK</v>
      </c>
      <c r="K300" t="s">
        <v>1433</v>
      </c>
    </row>
    <row r="301" spans="1:11" x14ac:dyDescent="0.25">
      <c r="A301" t="s">
        <v>113</v>
      </c>
      <c r="B301" t="s">
        <v>17</v>
      </c>
      <c r="C301" t="s">
        <v>96</v>
      </c>
      <c r="D301" s="1">
        <v>42961.540277777778</v>
      </c>
      <c r="E301" t="s">
        <v>395</v>
      </c>
      <c r="F301" t="s">
        <v>395</v>
      </c>
      <c r="G301" t="s">
        <v>374</v>
      </c>
      <c r="J301" s="3" t="str">
        <f t="shared" si="4"/>
        <v>OK</v>
      </c>
      <c r="K301" t="s">
        <v>1433</v>
      </c>
    </row>
    <row r="302" spans="1:11" x14ac:dyDescent="0.25">
      <c r="A302" t="s">
        <v>113</v>
      </c>
      <c r="B302" t="s">
        <v>17</v>
      </c>
      <c r="C302" t="s">
        <v>96</v>
      </c>
      <c r="D302" s="1">
        <v>42961.540277777778</v>
      </c>
      <c r="E302" t="s">
        <v>396</v>
      </c>
      <c r="F302" t="s">
        <v>396</v>
      </c>
      <c r="G302" t="s">
        <v>377</v>
      </c>
      <c r="H302">
        <v>3.3</v>
      </c>
      <c r="I302">
        <v>4.8</v>
      </c>
      <c r="J302" s="3" t="str">
        <f t="shared" si="4"/>
        <v>OK</v>
      </c>
      <c r="K302" t="s">
        <v>1433</v>
      </c>
    </row>
    <row r="303" spans="1:11" x14ac:dyDescent="0.25">
      <c r="A303" t="s">
        <v>113</v>
      </c>
      <c r="B303" t="s">
        <v>17</v>
      </c>
      <c r="C303" t="s">
        <v>96</v>
      </c>
      <c r="D303" s="1">
        <v>42961.540277777778</v>
      </c>
      <c r="E303" t="s">
        <v>397</v>
      </c>
      <c r="F303" t="s">
        <v>397</v>
      </c>
      <c r="G303" t="s">
        <v>377</v>
      </c>
      <c r="J303" s="3" t="str">
        <f t="shared" si="4"/>
        <v>OK</v>
      </c>
      <c r="K303" t="s">
        <v>1433</v>
      </c>
    </row>
    <row r="304" spans="1:11" x14ac:dyDescent="0.25">
      <c r="A304" t="s">
        <v>113</v>
      </c>
      <c r="B304" t="s">
        <v>17</v>
      </c>
      <c r="C304" t="s">
        <v>96</v>
      </c>
      <c r="D304" s="1">
        <v>42996.444444444445</v>
      </c>
      <c r="E304" t="s">
        <v>398</v>
      </c>
      <c r="F304" t="s">
        <v>398</v>
      </c>
      <c r="G304" t="s">
        <v>374</v>
      </c>
      <c r="H304">
        <v>4.9000000000000004</v>
      </c>
      <c r="I304">
        <v>7.3</v>
      </c>
      <c r="J304" s="3" t="str">
        <f t="shared" si="4"/>
        <v>OK</v>
      </c>
      <c r="K304" t="s">
        <v>1433</v>
      </c>
    </row>
    <row r="305" spans="1:11" x14ac:dyDescent="0.25">
      <c r="A305" t="s">
        <v>113</v>
      </c>
      <c r="B305" t="s">
        <v>17</v>
      </c>
      <c r="C305" t="s">
        <v>96</v>
      </c>
      <c r="D305" s="1">
        <v>42996.444444444445</v>
      </c>
      <c r="E305" t="s">
        <v>399</v>
      </c>
      <c r="F305" t="s">
        <v>399</v>
      </c>
      <c r="G305" t="s">
        <v>374</v>
      </c>
      <c r="J305" s="3" t="str">
        <f t="shared" si="4"/>
        <v>OK</v>
      </c>
      <c r="K305" t="s">
        <v>1433</v>
      </c>
    </row>
    <row r="306" spans="1:11" x14ac:dyDescent="0.25">
      <c r="A306" t="s">
        <v>113</v>
      </c>
      <c r="B306" t="s">
        <v>17</v>
      </c>
      <c r="C306" t="s">
        <v>96</v>
      </c>
      <c r="D306" s="1">
        <v>42996.444444444445</v>
      </c>
      <c r="E306" t="s">
        <v>399</v>
      </c>
      <c r="F306" t="s">
        <v>399</v>
      </c>
      <c r="G306" t="s">
        <v>192</v>
      </c>
      <c r="J306" s="3" t="str">
        <f t="shared" si="4"/>
        <v>OK</v>
      </c>
      <c r="K306" t="s">
        <v>1433</v>
      </c>
    </row>
    <row r="307" spans="1:11" x14ac:dyDescent="0.25">
      <c r="A307" t="s">
        <v>113</v>
      </c>
      <c r="B307" t="s">
        <v>17</v>
      </c>
      <c r="C307" t="s">
        <v>96</v>
      </c>
      <c r="D307" s="1">
        <v>43024.541666666664</v>
      </c>
      <c r="E307" t="s">
        <v>400</v>
      </c>
      <c r="F307" t="s">
        <v>400</v>
      </c>
      <c r="G307" t="s">
        <v>374</v>
      </c>
      <c r="H307">
        <v>3.1</v>
      </c>
      <c r="I307">
        <v>6</v>
      </c>
      <c r="J307" s="3" t="str">
        <f t="shared" si="4"/>
        <v>OK</v>
      </c>
      <c r="K307" t="s">
        <v>1433</v>
      </c>
    </row>
    <row r="308" spans="1:11" x14ac:dyDescent="0.25">
      <c r="A308" t="s">
        <v>113</v>
      </c>
      <c r="B308" t="s">
        <v>17</v>
      </c>
      <c r="C308" t="s">
        <v>96</v>
      </c>
      <c r="D308" s="1">
        <v>43024.541666666664</v>
      </c>
      <c r="E308" t="s">
        <v>401</v>
      </c>
      <c r="F308" t="s">
        <v>401</v>
      </c>
      <c r="G308" t="s">
        <v>374</v>
      </c>
      <c r="J308" s="3" t="str">
        <f t="shared" si="4"/>
        <v>OK</v>
      </c>
      <c r="K308" t="s">
        <v>1433</v>
      </c>
    </row>
    <row r="309" spans="1:11" x14ac:dyDescent="0.25">
      <c r="A309" t="s">
        <v>113</v>
      </c>
      <c r="B309" t="s">
        <v>17</v>
      </c>
      <c r="C309" t="s">
        <v>96</v>
      </c>
      <c r="D309" s="1">
        <v>43055.4375</v>
      </c>
      <c r="E309" t="s">
        <v>402</v>
      </c>
      <c r="F309" t="s">
        <v>402</v>
      </c>
      <c r="G309" t="s">
        <v>374</v>
      </c>
      <c r="H309">
        <v>3.1</v>
      </c>
      <c r="I309">
        <v>4.0999999999999996</v>
      </c>
      <c r="J309" s="3" t="str">
        <f t="shared" si="4"/>
        <v>OK</v>
      </c>
      <c r="K309" t="s">
        <v>1433</v>
      </c>
    </row>
    <row r="310" spans="1:11" x14ac:dyDescent="0.25">
      <c r="A310" t="s">
        <v>113</v>
      </c>
      <c r="B310" t="s">
        <v>17</v>
      </c>
      <c r="C310" t="s">
        <v>96</v>
      </c>
      <c r="D310" s="1">
        <v>43055.4375</v>
      </c>
      <c r="E310" t="s">
        <v>403</v>
      </c>
      <c r="F310" t="s">
        <v>403</v>
      </c>
      <c r="G310" t="s">
        <v>374</v>
      </c>
      <c r="J310" s="3" t="str">
        <f t="shared" si="4"/>
        <v>OK</v>
      </c>
      <c r="K310" t="s">
        <v>1433</v>
      </c>
    </row>
    <row r="311" spans="1:11" x14ac:dyDescent="0.25">
      <c r="A311" t="s">
        <v>113</v>
      </c>
      <c r="B311" t="s">
        <v>17</v>
      </c>
      <c r="C311" t="s">
        <v>96</v>
      </c>
      <c r="D311" s="1">
        <v>43083.378472222219</v>
      </c>
      <c r="E311" t="s">
        <v>404</v>
      </c>
      <c r="F311" t="s">
        <v>404</v>
      </c>
      <c r="G311" t="s">
        <v>374</v>
      </c>
      <c r="H311" t="s">
        <v>1431</v>
      </c>
      <c r="I311" t="s">
        <v>1431</v>
      </c>
      <c r="J311" s="3" t="str">
        <f t="shared" si="4"/>
        <v>OK</v>
      </c>
      <c r="K311" t="s">
        <v>1433</v>
      </c>
    </row>
    <row r="312" spans="1:11" x14ac:dyDescent="0.25">
      <c r="A312" t="s">
        <v>113</v>
      </c>
      <c r="B312" t="s">
        <v>17</v>
      </c>
      <c r="C312" t="s">
        <v>96</v>
      </c>
      <c r="D312" s="1">
        <v>43083.378472222219</v>
      </c>
      <c r="E312" t="s">
        <v>405</v>
      </c>
      <c r="F312" t="s">
        <v>405</v>
      </c>
      <c r="G312" t="s">
        <v>374</v>
      </c>
      <c r="J312" s="3" t="str">
        <f t="shared" si="4"/>
        <v>OK</v>
      </c>
      <c r="K312" t="s">
        <v>1433</v>
      </c>
    </row>
    <row r="313" spans="1:11" x14ac:dyDescent="0.25">
      <c r="A313" t="s">
        <v>113</v>
      </c>
      <c r="B313" t="s">
        <v>17</v>
      </c>
      <c r="C313" t="s">
        <v>96</v>
      </c>
      <c r="D313" s="1">
        <v>43116.458333333336</v>
      </c>
      <c r="E313" t="s">
        <v>406</v>
      </c>
      <c r="F313" t="s">
        <v>406</v>
      </c>
      <c r="G313" t="s">
        <v>374</v>
      </c>
      <c r="H313">
        <v>5.9</v>
      </c>
      <c r="I313">
        <v>6.9</v>
      </c>
      <c r="J313" s="3" t="str">
        <f t="shared" si="4"/>
        <v>OK</v>
      </c>
      <c r="K313" t="s">
        <v>1433</v>
      </c>
    </row>
    <row r="314" spans="1:11" x14ac:dyDescent="0.25">
      <c r="A314" t="s">
        <v>113</v>
      </c>
      <c r="B314" t="s">
        <v>17</v>
      </c>
      <c r="C314" t="s">
        <v>96</v>
      </c>
      <c r="D314" s="1">
        <v>43116.459027777775</v>
      </c>
      <c r="E314" t="s">
        <v>407</v>
      </c>
      <c r="F314" t="s">
        <v>407</v>
      </c>
      <c r="G314" t="s">
        <v>374</v>
      </c>
      <c r="J314" s="3" t="str">
        <f t="shared" si="4"/>
        <v>OK</v>
      </c>
      <c r="K314" t="s">
        <v>1433</v>
      </c>
    </row>
    <row r="315" spans="1:11" x14ac:dyDescent="0.25">
      <c r="A315" t="s">
        <v>113</v>
      </c>
      <c r="B315" t="s">
        <v>17</v>
      </c>
      <c r="C315" t="s">
        <v>97</v>
      </c>
      <c r="D315" s="1">
        <v>42961.540277777778</v>
      </c>
      <c r="E315" t="s">
        <v>394</v>
      </c>
      <c r="F315" t="s">
        <v>394</v>
      </c>
      <c r="G315" t="s">
        <v>374</v>
      </c>
      <c r="J315" s="3" t="str">
        <f t="shared" si="4"/>
        <v>OK</v>
      </c>
      <c r="K315" t="s">
        <v>1433</v>
      </c>
    </row>
    <row r="316" spans="1:11" x14ac:dyDescent="0.25">
      <c r="A316" t="s">
        <v>113</v>
      </c>
      <c r="B316" t="s">
        <v>17</v>
      </c>
      <c r="C316" t="s">
        <v>97</v>
      </c>
      <c r="D316" s="1">
        <v>42961.540277777778</v>
      </c>
      <c r="E316" t="s">
        <v>396</v>
      </c>
      <c r="F316" t="s">
        <v>396</v>
      </c>
      <c r="G316" t="s">
        <v>377</v>
      </c>
      <c r="J316" s="3" t="str">
        <f t="shared" si="4"/>
        <v>OK</v>
      </c>
      <c r="K316" t="s">
        <v>1433</v>
      </c>
    </row>
    <row r="317" spans="1:11" x14ac:dyDescent="0.25">
      <c r="A317" t="s">
        <v>113</v>
      </c>
      <c r="B317" t="s">
        <v>17</v>
      </c>
      <c r="C317" t="s">
        <v>97</v>
      </c>
      <c r="D317" s="1">
        <v>42996.444444444445</v>
      </c>
      <c r="E317" t="s">
        <v>398</v>
      </c>
      <c r="F317" t="s">
        <v>398</v>
      </c>
      <c r="G317" t="s">
        <v>374</v>
      </c>
      <c r="J317" s="3" t="str">
        <f t="shared" si="4"/>
        <v>OK</v>
      </c>
      <c r="K317" t="s">
        <v>1433</v>
      </c>
    </row>
    <row r="318" spans="1:11" x14ac:dyDescent="0.25">
      <c r="A318" t="s">
        <v>113</v>
      </c>
      <c r="B318" t="s">
        <v>17</v>
      </c>
      <c r="C318" t="s">
        <v>97</v>
      </c>
      <c r="D318" s="1">
        <v>43024.541666666664</v>
      </c>
      <c r="E318" t="s">
        <v>400</v>
      </c>
      <c r="F318" t="s">
        <v>400</v>
      </c>
      <c r="G318" t="s">
        <v>374</v>
      </c>
      <c r="J318" s="3" t="str">
        <f t="shared" si="4"/>
        <v>OK</v>
      </c>
      <c r="K318" t="s">
        <v>1433</v>
      </c>
    </row>
    <row r="319" spans="1:11" x14ac:dyDescent="0.25">
      <c r="A319" t="s">
        <v>113</v>
      </c>
      <c r="B319" t="s">
        <v>17</v>
      </c>
      <c r="C319" t="s">
        <v>97</v>
      </c>
      <c r="D319" s="1">
        <v>43055.4375</v>
      </c>
      <c r="E319" t="s">
        <v>402</v>
      </c>
      <c r="F319" t="s">
        <v>402</v>
      </c>
      <c r="G319" t="s">
        <v>374</v>
      </c>
      <c r="J319" s="3" t="str">
        <f t="shared" si="4"/>
        <v>OK</v>
      </c>
      <c r="K319" t="s">
        <v>1433</v>
      </c>
    </row>
    <row r="320" spans="1:11" x14ac:dyDescent="0.25">
      <c r="A320" t="s">
        <v>113</v>
      </c>
      <c r="B320" t="s">
        <v>17</v>
      </c>
      <c r="C320" t="s">
        <v>97</v>
      </c>
      <c r="D320" s="1">
        <v>43083.378472222219</v>
      </c>
      <c r="E320" t="s">
        <v>404</v>
      </c>
      <c r="F320" t="s">
        <v>404</v>
      </c>
      <c r="G320" t="s">
        <v>374</v>
      </c>
      <c r="J320" s="3" t="str">
        <f t="shared" si="4"/>
        <v>OK</v>
      </c>
      <c r="K320" t="s">
        <v>1433</v>
      </c>
    </row>
    <row r="321" spans="1:11" x14ac:dyDescent="0.25">
      <c r="A321" t="s">
        <v>113</v>
      </c>
      <c r="B321" t="s">
        <v>17</v>
      </c>
      <c r="C321" t="s">
        <v>97</v>
      </c>
      <c r="D321" s="1">
        <v>43116.458333333336</v>
      </c>
      <c r="E321" t="s">
        <v>406</v>
      </c>
      <c r="F321" t="s">
        <v>406</v>
      </c>
      <c r="G321" t="s">
        <v>374</v>
      </c>
      <c r="J321" s="3" t="str">
        <f t="shared" si="4"/>
        <v>OK</v>
      </c>
      <c r="K321" t="s">
        <v>1433</v>
      </c>
    </row>
    <row r="322" spans="1:11" x14ac:dyDescent="0.25">
      <c r="A322" t="s">
        <v>114</v>
      </c>
      <c r="B322" t="s">
        <v>18</v>
      </c>
      <c r="C322" t="s">
        <v>96</v>
      </c>
      <c r="D322" s="1">
        <v>42961.572222222225</v>
      </c>
      <c r="E322" t="s">
        <v>408</v>
      </c>
      <c r="F322" t="s">
        <v>408</v>
      </c>
      <c r="G322" t="s">
        <v>374</v>
      </c>
      <c r="H322">
        <v>3</v>
      </c>
      <c r="I322">
        <v>4.7</v>
      </c>
      <c r="J322" s="3" t="str">
        <f t="shared" si="4"/>
        <v>OK</v>
      </c>
      <c r="K322" t="s">
        <v>1433</v>
      </c>
    </row>
    <row r="323" spans="1:11" x14ac:dyDescent="0.25">
      <c r="A323" t="s">
        <v>114</v>
      </c>
      <c r="B323" t="s">
        <v>18</v>
      </c>
      <c r="C323" t="s">
        <v>96</v>
      </c>
      <c r="D323" s="1">
        <v>42961.572222222225</v>
      </c>
      <c r="E323" t="s">
        <v>409</v>
      </c>
      <c r="F323" t="s">
        <v>409</v>
      </c>
      <c r="G323" t="s">
        <v>374</v>
      </c>
      <c r="J323" s="3" t="str">
        <f t="shared" ref="J323:J386" si="5">IF(I323&lt;H323,"INCONSISTENTE","OK")</f>
        <v>OK</v>
      </c>
      <c r="K323" t="s">
        <v>1433</v>
      </c>
    </row>
    <row r="324" spans="1:11" x14ac:dyDescent="0.25">
      <c r="A324" t="s">
        <v>114</v>
      </c>
      <c r="B324" t="s">
        <v>18</v>
      </c>
      <c r="C324" t="s">
        <v>96</v>
      </c>
      <c r="D324" s="1">
        <v>42961.595833333333</v>
      </c>
      <c r="E324" t="s">
        <v>410</v>
      </c>
      <c r="F324" t="s">
        <v>410</v>
      </c>
      <c r="G324" t="s">
        <v>377</v>
      </c>
      <c r="H324">
        <v>3.4</v>
      </c>
      <c r="I324">
        <v>5.0999999999999996</v>
      </c>
      <c r="J324" s="3" t="str">
        <f t="shared" si="5"/>
        <v>OK</v>
      </c>
      <c r="K324" t="s">
        <v>1433</v>
      </c>
    </row>
    <row r="325" spans="1:11" x14ac:dyDescent="0.25">
      <c r="A325" t="s">
        <v>114</v>
      </c>
      <c r="B325" t="s">
        <v>18</v>
      </c>
      <c r="C325" t="s">
        <v>96</v>
      </c>
      <c r="D325" s="1">
        <v>42961.595833333333</v>
      </c>
      <c r="E325" t="s">
        <v>411</v>
      </c>
      <c r="F325" t="s">
        <v>411</v>
      </c>
      <c r="G325" t="s">
        <v>377</v>
      </c>
      <c r="J325" s="3" t="str">
        <f t="shared" si="5"/>
        <v>OK</v>
      </c>
      <c r="K325" t="s">
        <v>1433</v>
      </c>
    </row>
    <row r="326" spans="1:11" x14ac:dyDescent="0.25">
      <c r="A326" t="s">
        <v>114</v>
      </c>
      <c r="B326" t="s">
        <v>18</v>
      </c>
      <c r="C326" t="s">
        <v>96</v>
      </c>
      <c r="D326" s="1">
        <v>42996.520833333336</v>
      </c>
      <c r="E326" t="s">
        <v>412</v>
      </c>
      <c r="F326" t="s">
        <v>412</v>
      </c>
      <c r="G326" t="s">
        <v>374</v>
      </c>
      <c r="H326">
        <v>4.7</v>
      </c>
      <c r="I326">
        <v>11</v>
      </c>
      <c r="J326" s="3" t="str">
        <f t="shared" si="5"/>
        <v>OK</v>
      </c>
      <c r="K326" t="s">
        <v>1433</v>
      </c>
    </row>
    <row r="327" spans="1:11" x14ac:dyDescent="0.25">
      <c r="A327" t="s">
        <v>114</v>
      </c>
      <c r="B327" t="s">
        <v>18</v>
      </c>
      <c r="C327" t="s">
        <v>96</v>
      </c>
      <c r="D327" s="1">
        <v>42996.521527777775</v>
      </c>
      <c r="E327" t="s">
        <v>413</v>
      </c>
      <c r="F327" t="s">
        <v>413</v>
      </c>
      <c r="G327" t="s">
        <v>374</v>
      </c>
      <c r="J327" s="3" t="str">
        <f t="shared" si="5"/>
        <v>OK</v>
      </c>
      <c r="K327" t="s">
        <v>1433</v>
      </c>
    </row>
    <row r="328" spans="1:11" x14ac:dyDescent="0.25">
      <c r="A328" t="s">
        <v>114</v>
      </c>
      <c r="B328" t="s">
        <v>18</v>
      </c>
      <c r="C328" t="s">
        <v>96</v>
      </c>
      <c r="D328" s="1">
        <v>42996.555555555555</v>
      </c>
      <c r="E328" t="s">
        <v>414</v>
      </c>
      <c r="F328" t="s">
        <v>414</v>
      </c>
      <c r="G328" t="s">
        <v>377</v>
      </c>
      <c r="I328">
        <v>3.8</v>
      </c>
      <c r="J328" s="3" t="str">
        <f t="shared" si="5"/>
        <v>OK</v>
      </c>
      <c r="K328" t="s">
        <v>1433</v>
      </c>
    </row>
    <row r="329" spans="1:11" x14ac:dyDescent="0.25">
      <c r="A329" t="s">
        <v>114</v>
      </c>
      <c r="B329" t="s">
        <v>18</v>
      </c>
      <c r="C329" t="s">
        <v>96</v>
      </c>
      <c r="D329" s="1">
        <v>42996.555555555555</v>
      </c>
      <c r="E329" t="s">
        <v>415</v>
      </c>
      <c r="F329" t="s">
        <v>415</v>
      </c>
      <c r="G329" t="s">
        <v>377</v>
      </c>
      <c r="J329" s="3" t="str">
        <f t="shared" si="5"/>
        <v>OK</v>
      </c>
      <c r="K329" t="s">
        <v>1433</v>
      </c>
    </row>
    <row r="330" spans="1:11" x14ac:dyDescent="0.25">
      <c r="A330" t="s">
        <v>114</v>
      </c>
      <c r="B330" t="s">
        <v>18</v>
      </c>
      <c r="C330" t="s">
        <v>96</v>
      </c>
      <c r="D330" s="1">
        <v>42996.583333333336</v>
      </c>
      <c r="E330" t="s">
        <v>416</v>
      </c>
      <c r="F330" t="s">
        <v>416</v>
      </c>
      <c r="G330" t="s">
        <v>392</v>
      </c>
      <c r="H330">
        <v>4.7</v>
      </c>
      <c r="I330">
        <v>8.6999999999999993</v>
      </c>
      <c r="J330" s="3" t="str">
        <f t="shared" si="5"/>
        <v>OK</v>
      </c>
      <c r="K330" t="s">
        <v>1433</v>
      </c>
    </row>
    <row r="331" spans="1:11" x14ac:dyDescent="0.25">
      <c r="A331" t="s">
        <v>114</v>
      </c>
      <c r="B331" t="s">
        <v>18</v>
      </c>
      <c r="C331" t="s">
        <v>96</v>
      </c>
      <c r="D331" s="1">
        <v>42996.583333333336</v>
      </c>
      <c r="E331" t="s">
        <v>417</v>
      </c>
      <c r="F331" t="s">
        <v>417</v>
      </c>
      <c r="G331" t="s">
        <v>392</v>
      </c>
      <c r="J331" s="3" t="str">
        <f t="shared" si="5"/>
        <v>OK</v>
      </c>
      <c r="K331" t="s">
        <v>1433</v>
      </c>
    </row>
    <row r="332" spans="1:11" x14ac:dyDescent="0.25">
      <c r="A332" t="s">
        <v>114</v>
      </c>
      <c r="B332" t="s">
        <v>18</v>
      </c>
      <c r="C332" t="s">
        <v>96</v>
      </c>
      <c r="D332" s="1">
        <v>43024.444444444445</v>
      </c>
      <c r="E332" t="s">
        <v>418</v>
      </c>
      <c r="F332" t="s">
        <v>418</v>
      </c>
      <c r="G332" t="s">
        <v>374</v>
      </c>
      <c r="H332">
        <v>5.2</v>
      </c>
      <c r="I332">
        <v>6.8</v>
      </c>
      <c r="J332" s="3" t="str">
        <f t="shared" si="5"/>
        <v>OK</v>
      </c>
      <c r="K332" t="s">
        <v>1433</v>
      </c>
    </row>
    <row r="333" spans="1:11" x14ac:dyDescent="0.25">
      <c r="A333" t="s">
        <v>114</v>
      </c>
      <c r="B333" t="s">
        <v>18</v>
      </c>
      <c r="C333" t="s">
        <v>96</v>
      </c>
      <c r="D333" s="1">
        <v>43024.444444444445</v>
      </c>
      <c r="E333" t="s">
        <v>419</v>
      </c>
      <c r="F333" t="s">
        <v>419</v>
      </c>
      <c r="G333" t="s">
        <v>374</v>
      </c>
      <c r="J333" s="3" t="str">
        <f t="shared" si="5"/>
        <v>OK</v>
      </c>
      <c r="K333" t="s">
        <v>1433</v>
      </c>
    </row>
    <row r="334" spans="1:11" x14ac:dyDescent="0.25">
      <c r="A334" t="s">
        <v>114</v>
      </c>
      <c r="B334" t="s">
        <v>18</v>
      </c>
      <c r="C334" t="s">
        <v>96</v>
      </c>
      <c r="D334" s="1">
        <v>43024.45</v>
      </c>
      <c r="E334" t="s">
        <v>420</v>
      </c>
      <c r="F334" t="s">
        <v>420</v>
      </c>
      <c r="G334" t="s">
        <v>377</v>
      </c>
      <c r="I334">
        <v>3</v>
      </c>
      <c r="J334" s="3" t="str">
        <f t="shared" si="5"/>
        <v>OK</v>
      </c>
      <c r="K334" t="s">
        <v>1433</v>
      </c>
    </row>
    <row r="335" spans="1:11" x14ac:dyDescent="0.25">
      <c r="A335" t="s">
        <v>114</v>
      </c>
      <c r="B335" t="s">
        <v>18</v>
      </c>
      <c r="C335" t="s">
        <v>96</v>
      </c>
      <c r="D335" s="1">
        <v>43024.45</v>
      </c>
      <c r="E335" t="s">
        <v>421</v>
      </c>
      <c r="F335" t="s">
        <v>421</v>
      </c>
      <c r="G335" t="s">
        <v>377</v>
      </c>
      <c r="J335" s="3" t="str">
        <f t="shared" si="5"/>
        <v>OK</v>
      </c>
      <c r="K335" t="s">
        <v>1433</v>
      </c>
    </row>
    <row r="336" spans="1:11" x14ac:dyDescent="0.25">
      <c r="A336" t="s">
        <v>114</v>
      </c>
      <c r="B336" t="s">
        <v>18</v>
      </c>
      <c r="C336" t="s">
        <v>96</v>
      </c>
      <c r="D336" s="1">
        <v>43024.458333333336</v>
      </c>
      <c r="E336" t="s">
        <v>422</v>
      </c>
      <c r="F336" t="s">
        <v>422</v>
      </c>
      <c r="G336" t="s">
        <v>392</v>
      </c>
      <c r="H336">
        <v>4.5</v>
      </c>
      <c r="I336">
        <v>6.1</v>
      </c>
      <c r="J336" s="3" t="str">
        <f t="shared" si="5"/>
        <v>OK</v>
      </c>
      <c r="K336" t="s">
        <v>1433</v>
      </c>
    </row>
    <row r="337" spans="1:11" x14ac:dyDescent="0.25">
      <c r="A337" t="s">
        <v>114</v>
      </c>
      <c r="B337" t="s">
        <v>18</v>
      </c>
      <c r="C337" t="s">
        <v>96</v>
      </c>
      <c r="D337" s="1">
        <v>43024.458333333336</v>
      </c>
      <c r="E337" t="s">
        <v>423</v>
      </c>
      <c r="F337" t="s">
        <v>423</v>
      </c>
      <c r="G337" t="s">
        <v>392</v>
      </c>
      <c r="J337" s="3" t="str">
        <f t="shared" si="5"/>
        <v>OK</v>
      </c>
      <c r="K337" t="s">
        <v>1433</v>
      </c>
    </row>
    <row r="338" spans="1:11" x14ac:dyDescent="0.25">
      <c r="A338" t="s">
        <v>114</v>
      </c>
      <c r="B338" t="s">
        <v>18</v>
      </c>
      <c r="C338" t="s">
        <v>96</v>
      </c>
      <c r="D338" s="1">
        <v>43055.513888888891</v>
      </c>
      <c r="E338" t="s">
        <v>424</v>
      </c>
      <c r="F338" t="s">
        <v>424</v>
      </c>
      <c r="G338" t="s">
        <v>374</v>
      </c>
      <c r="H338">
        <v>5.7</v>
      </c>
      <c r="I338">
        <v>6.6</v>
      </c>
      <c r="J338" s="3" t="str">
        <f t="shared" si="5"/>
        <v>OK</v>
      </c>
      <c r="K338" t="s">
        <v>1433</v>
      </c>
    </row>
    <row r="339" spans="1:11" x14ac:dyDescent="0.25">
      <c r="A339" t="s">
        <v>114</v>
      </c>
      <c r="B339" t="s">
        <v>18</v>
      </c>
      <c r="C339" t="s">
        <v>96</v>
      </c>
      <c r="D339" s="1">
        <v>43055.513888888891</v>
      </c>
      <c r="E339" t="s">
        <v>425</v>
      </c>
      <c r="F339" t="s">
        <v>425</v>
      </c>
      <c r="G339" t="s">
        <v>374</v>
      </c>
      <c r="J339" s="3" t="str">
        <f t="shared" si="5"/>
        <v>OK</v>
      </c>
      <c r="K339" t="s">
        <v>1433</v>
      </c>
    </row>
    <row r="340" spans="1:11" x14ac:dyDescent="0.25">
      <c r="A340" t="s">
        <v>114</v>
      </c>
      <c r="B340" t="s">
        <v>18</v>
      </c>
      <c r="C340" t="s">
        <v>96</v>
      </c>
      <c r="D340" s="1">
        <v>43055.520833333336</v>
      </c>
      <c r="E340" t="s">
        <v>426</v>
      </c>
      <c r="F340" t="s">
        <v>426</v>
      </c>
      <c r="G340" t="s">
        <v>377</v>
      </c>
      <c r="H340">
        <v>2.9</v>
      </c>
      <c r="I340">
        <v>3.9</v>
      </c>
      <c r="J340" s="3" t="str">
        <f t="shared" si="5"/>
        <v>OK</v>
      </c>
      <c r="K340" t="s">
        <v>1433</v>
      </c>
    </row>
    <row r="341" spans="1:11" x14ac:dyDescent="0.25">
      <c r="A341" t="s">
        <v>114</v>
      </c>
      <c r="B341" t="s">
        <v>18</v>
      </c>
      <c r="C341" t="s">
        <v>96</v>
      </c>
      <c r="D341" s="1">
        <v>43055.520833333336</v>
      </c>
      <c r="E341" t="s">
        <v>427</v>
      </c>
      <c r="F341" t="s">
        <v>427</v>
      </c>
      <c r="G341" t="s">
        <v>377</v>
      </c>
      <c r="J341" s="3" t="str">
        <f t="shared" si="5"/>
        <v>OK</v>
      </c>
      <c r="K341" t="s">
        <v>1433</v>
      </c>
    </row>
    <row r="342" spans="1:11" x14ac:dyDescent="0.25">
      <c r="A342" t="s">
        <v>114</v>
      </c>
      <c r="B342" t="s">
        <v>18</v>
      </c>
      <c r="C342" t="s">
        <v>96</v>
      </c>
      <c r="D342" s="1">
        <v>43055.527777777781</v>
      </c>
      <c r="E342" t="s">
        <v>428</v>
      </c>
      <c r="F342" t="s">
        <v>428</v>
      </c>
      <c r="G342" t="s">
        <v>392</v>
      </c>
      <c r="H342">
        <v>3.2</v>
      </c>
      <c r="I342">
        <v>4.3</v>
      </c>
      <c r="J342" s="3" t="str">
        <f t="shared" si="5"/>
        <v>OK</v>
      </c>
      <c r="K342" t="s">
        <v>1433</v>
      </c>
    </row>
    <row r="343" spans="1:11" x14ac:dyDescent="0.25">
      <c r="A343" t="s">
        <v>114</v>
      </c>
      <c r="B343" t="s">
        <v>18</v>
      </c>
      <c r="C343" t="s">
        <v>96</v>
      </c>
      <c r="D343" s="1">
        <v>43055.527777777781</v>
      </c>
      <c r="E343" t="s">
        <v>429</v>
      </c>
      <c r="F343" t="s">
        <v>429</v>
      </c>
      <c r="G343" t="s">
        <v>392</v>
      </c>
      <c r="J343" s="3" t="str">
        <f t="shared" si="5"/>
        <v>OK</v>
      </c>
      <c r="K343" t="s">
        <v>1433</v>
      </c>
    </row>
    <row r="344" spans="1:11" x14ac:dyDescent="0.25">
      <c r="A344" t="s">
        <v>114</v>
      </c>
      <c r="B344" t="s">
        <v>18</v>
      </c>
      <c r="C344" t="s">
        <v>96</v>
      </c>
      <c r="D344" s="1">
        <v>43083.4375</v>
      </c>
      <c r="E344" t="s">
        <v>430</v>
      </c>
      <c r="F344" t="s">
        <v>430</v>
      </c>
      <c r="G344" t="s">
        <v>374</v>
      </c>
      <c r="H344">
        <v>4.0999999999999996</v>
      </c>
      <c r="I344">
        <v>4.0999999999999996</v>
      </c>
      <c r="J344" s="3" t="str">
        <f t="shared" si="5"/>
        <v>OK</v>
      </c>
      <c r="K344" t="s">
        <v>1433</v>
      </c>
    </row>
    <row r="345" spans="1:11" x14ac:dyDescent="0.25">
      <c r="A345" t="s">
        <v>114</v>
      </c>
      <c r="B345" t="s">
        <v>18</v>
      </c>
      <c r="C345" t="s">
        <v>96</v>
      </c>
      <c r="D345" s="1">
        <v>43083.438888888886</v>
      </c>
      <c r="E345" t="s">
        <v>431</v>
      </c>
      <c r="F345" t="s">
        <v>431</v>
      </c>
      <c r="G345" t="s">
        <v>374</v>
      </c>
      <c r="J345" s="3" t="str">
        <f t="shared" si="5"/>
        <v>OK</v>
      </c>
      <c r="K345" t="s">
        <v>1433</v>
      </c>
    </row>
    <row r="346" spans="1:11" x14ac:dyDescent="0.25">
      <c r="A346" t="s">
        <v>114</v>
      </c>
      <c r="B346" t="s">
        <v>18</v>
      </c>
      <c r="C346" t="s">
        <v>96</v>
      </c>
      <c r="D346" s="1">
        <v>43083.451388888891</v>
      </c>
      <c r="E346" t="s">
        <v>432</v>
      </c>
      <c r="F346" t="s">
        <v>432</v>
      </c>
      <c r="G346" t="s">
        <v>377</v>
      </c>
      <c r="H346" t="s">
        <v>1432</v>
      </c>
      <c r="I346" t="s">
        <v>1432</v>
      </c>
      <c r="J346" s="3" t="str">
        <f t="shared" si="5"/>
        <v>OK</v>
      </c>
      <c r="K346" t="s">
        <v>1433</v>
      </c>
    </row>
    <row r="347" spans="1:11" x14ac:dyDescent="0.25">
      <c r="A347" t="s">
        <v>114</v>
      </c>
      <c r="B347" t="s">
        <v>18</v>
      </c>
      <c r="C347" t="s">
        <v>96</v>
      </c>
      <c r="D347" s="1">
        <v>43083.453472222223</v>
      </c>
      <c r="E347" t="s">
        <v>433</v>
      </c>
      <c r="F347" t="s">
        <v>433</v>
      </c>
      <c r="G347" t="s">
        <v>377</v>
      </c>
      <c r="J347" s="3" t="str">
        <f t="shared" si="5"/>
        <v>OK</v>
      </c>
      <c r="K347" t="s">
        <v>1433</v>
      </c>
    </row>
    <row r="348" spans="1:11" x14ac:dyDescent="0.25">
      <c r="A348" t="s">
        <v>114</v>
      </c>
      <c r="B348" t="s">
        <v>18</v>
      </c>
      <c r="C348" t="s">
        <v>96</v>
      </c>
      <c r="D348" s="1">
        <v>43083.465277777781</v>
      </c>
      <c r="E348" t="s">
        <v>434</v>
      </c>
      <c r="F348" t="s">
        <v>434</v>
      </c>
      <c r="G348" t="s">
        <v>392</v>
      </c>
      <c r="H348">
        <v>2.8</v>
      </c>
      <c r="I348">
        <v>2.8</v>
      </c>
      <c r="J348" s="3" t="str">
        <f t="shared" si="5"/>
        <v>OK</v>
      </c>
      <c r="K348" t="s">
        <v>1433</v>
      </c>
    </row>
    <row r="349" spans="1:11" x14ac:dyDescent="0.25">
      <c r="A349" t="s">
        <v>114</v>
      </c>
      <c r="B349" t="s">
        <v>18</v>
      </c>
      <c r="C349" t="s">
        <v>96</v>
      </c>
      <c r="D349" s="1">
        <v>43083.466666666667</v>
      </c>
      <c r="E349" t="s">
        <v>435</v>
      </c>
      <c r="F349" t="s">
        <v>435</v>
      </c>
      <c r="G349" t="s">
        <v>392</v>
      </c>
      <c r="J349" s="3" t="str">
        <f t="shared" si="5"/>
        <v>OK</v>
      </c>
      <c r="K349" t="s">
        <v>1433</v>
      </c>
    </row>
    <row r="350" spans="1:11" x14ac:dyDescent="0.25">
      <c r="A350" t="s">
        <v>114</v>
      </c>
      <c r="B350" t="s">
        <v>18</v>
      </c>
      <c r="C350" t="s">
        <v>96</v>
      </c>
      <c r="D350" s="1">
        <v>43116.513888888891</v>
      </c>
      <c r="E350" t="s">
        <v>436</v>
      </c>
      <c r="F350" t="s">
        <v>436</v>
      </c>
      <c r="G350" t="s">
        <v>374</v>
      </c>
      <c r="H350">
        <v>6.5</v>
      </c>
      <c r="I350">
        <v>6.7</v>
      </c>
      <c r="J350" s="3" t="str">
        <f t="shared" si="5"/>
        <v>OK</v>
      </c>
      <c r="K350" t="s">
        <v>1433</v>
      </c>
    </row>
    <row r="351" spans="1:11" x14ac:dyDescent="0.25">
      <c r="A351" t="s">
        <v>114</v>
      </c>
      <c r="B351" t="s">
        <v>18</v>
      </c>
      <c r="C351" t="s">
        <v>96</v>
      </c>
      <c r="D351" s="1">
        <v>43116.513888888891</v>
      </c>
      <c r="E351" t="s">
        <v>437</v>
      </c>
      <c r="F351" t="s">
        <v>437</v>
      </c>
      <c r="G351" t="s">
        <v>374</v>
      </c>
      <c r="J351" s="3" t="str">
        <f t="shared" si="5"/>
        <v>OK</v>
      </c>
      <c r="K351" t="s">
        <v>1433</v>
      </c>
    </row>
    <row r="352" spans="1:11" x14ac:dyDescent="0.25">
      <c r="A352" t="s">
        <v>114</v>
      </c>
      <c r="B352" t="s">
        <v>18</v>
      </c>
      <c r="C352" t="s">
        <v>96</v>
      </c>
      <c r="D352" s="1">
        <v>43116.520833333336</v>
      </c>
      <c r="E352" t="s">
        <v>438</v>
      </c>
      <c r="F352" t="s">
        <v>438</v>
      </c>
      <c r="G352" t="s">
        <v>377</v>
      </c>
      <c r="H352">
        <v>5.7</v>
      </c>
      <c r="I352">
        <v>6.6</v>
      </c>
      <c r="J352" s="3" t="str">
        <f t="shared" si="5"/>
        <v>OK</v>
      </c>
      <c r="K352" t="s">
        <v>1433</v>
      </c>
    </row>
    <row r="353" spans="1:11" x14ac:dyDescent="0.25">
      <c r="A353" t="s">
        <v>114</v>
      </c>
      <c r="B353" t="s">
        <v>18</v>
      </c>
      <c r="C353" t="s">
        <v>96</v>
      </c>
      <c r="D353" s="1">
        <v>43116.521527777775</v>
      </c>
      <c r="E353" t="s">
        <v>439</v>
      </c>
      <c r="F353" t="s">
        <v>439</v>
      </c>
      <c r="G353" t="s">
        <v>377</v>
      </c>
      <c r="J353" s="3" t="str">
        <f t="shared" si="5"/>
        <v>OK</v>
      </c>
      <c r="K353" t="s">
        <v>1433</v>
      </c>
    </row>
    <row r="354" spans="1:11" x14ac:dyDescent="0.25">
      <c r="A354" t="s">
        <v>114</v>
      </c>
      <c r="B354" t="s">
        <v>18</v>
      </c>
      <c r="C354" t="s">
        <v>96</v>
      </c>
      <c r="D354" s="1">
        <v>43116.541666666664</v>
      </c>
      <c r="E354" t="s">
        <v>440</v>
      </c>
      <c r="F354" t="s">
        <v>440</v>
      </c>
      <c r="G354" t="s">
        <v>392</v>
      </c>
      <c r="H354">
        <v>5.0999999999999996</v>
      </c>
      <c r="I354">
        <v>6.7</v>
      </c>
      <c r="J354" s="3" t="str">
        <f t="shared" si="5"/>
        <v>OK</v>
      </c>
      <c r="K354" t="s">
        <v>1433</v>
      </c>
    </row>
    <row r="355" spans="1:11" x14ac:dyDescent="0.25">
      <c r="A355" t="s">
        <v>114</v>
      </c>
      <c r="B355" t="s">
        <v>18</v>
      </c>
      <c r="C355" t="s">
        <v>96</v>
      </c>
      <c r="D355" s="1">
        <v>43116.542361111111</v>
      </c>
      <c r="E355" t="s">
        <v>441</v>
      </c>
      <c r="F355" t="s">
        <v>441</v>
      </c>
      <c r="G355" t="s">
        <v>392</v>
      </c>
      <c r="J355" s="3" t="str">
        <f t="shared" si="5"/>
        <v>OK</v>
      </c>
      <c r="K355" t="s">
        <v>1433</v>
      </c>
    </row>
    <row r="356" spans="1:11" x14ac:dyDescent="0.25">
      <c r="A356" t="s">
        <v>114</v>
      </c>
      <c r="B356" t="s">
        <v>18</v>
      </c>
      <c r="C356" t="s">
        <v>97</v>
      </c>
      <c r="D356" s="1">
        <v>42961.572222222225</v>
      </c>
      <c r="E356" t="s">
        <v>408</v>
      </c>
      <c r="F356" t="s">
        <v>408</v>
      </c>
      <c r="G356" t="s">
        <v>374</v>
      </c>
      <c r="J356" s="3" t="str">
        <f t="shared" si="5"/>
        <v>OK</v>
      </c>
      <c r="K356" t="s">
        <v>1433</v>
      </c>
    </row>
    <row r="357" spans="1:11" x14ac:dyDescent="0.25">
      <c r="A357" t="s">
        <v>114</v>
      </c>
      <c r="B357" t="s">
        <v>18</v>
      </c>
      <c r="C357" t="s">
        <v>97</v>
      </c>
      <c r="D357" s="1">
        <v>42961.595833333333</v>
      </c>
      <c r="E357" t="s">
        <v>410</v>
      </c>
      <c r="F357" t="s">
        <v>410</v>
      </c>
      <c r="G357" t="s">
        <v>377</v>
      </c>
      <c r="J357" s="3" t="str">
        <f t="shared" si="5"/>
        <v>OK</v>
      </c>
      <c r="K357" t="s">
        <v>1433</v>
      </c>
    </row>
    <row r="358" spans="1:11" x14ac:dyDescent="0.25">
      <c r="A358" t="s">
        <v>114</v>
      </c>
      <c r="B358" t="s">
        <v>18</v>
      </c>
      <c r="C358" t="s">
        <v>97</v>
      </c>
      <c r="D358" s="1">
        <v>42996.520833333336</v>
      </c>
      <c r="E358" t="s">
        <v>412</v>
      </c>
      <c r="F358" t="s">
        <v>412</v>
      </c>
      <c r="G358" t="s">
        <v>374</v>
      </c>
      <c r="J358" s="3" t="str">
        <f t="shared" si="5"/>
        <v>OK</v>
      </c>
      <c r="K358" t="s">
        <v>1433</v>
      </c>
    </row>
    <row r="359" spans="1:11" x14ac:dyDescent="0.25">
      <c r="A359" t="s">
        <v>114</v>
      </c>
      <c r="B359" t="s">
        <v>18</v>
      </c>
      <c r="C359" t="s">
        <v>97</v>
      </c>
      <c r="D359" s="1">
        <v>42996.555555555555</v>
      </c>
      <c r="E359" t="s">
        <v>414</v>
      </c>
      <c r="F359" t="s">
        <v>414</v>
      </c>
      <c r="G359" t="s">
        <v>377</v>
      </c>
      <c r="J359" s="3" t="str">
        <f t="shared" si="5"/>
        <v>OK</v>
      </c>
      <c r="K359" t="s">
        <v>1433</v>
      </c>
    </row>
    <row r="360" spans="1:11" x14ac:dyDescent="0.25">
      <c r="A360" t="s">
        <v>114</v>
      </c>
      <c r="B360" t="s">
        <v>18</v>
      </c>
      <c r="C360" t="s">
        <v>97</v>
      </c>
      <c r="D360" s="1">
        <v>42996.583333333336</v>
      </c>
      <c r="E360" t="s">
        <v>416</v>
      </c>
      <c r="F360" t="s">
        <v>416</v>
      </c>
      <c r="G360" t="s">
        <v>392</v>
      </c>
      <c r="J360" s="3" t="str">
        <f t="shared" si="5"/>
        <v>OK</v>
      </c>
      <c r="K360" t="s">
        <v>1433</v>
      </c>
    </row>
    <row r="361" spans="1:11" x14ac:dyDescent="0.25">
      <c r="A361" t="s">
        <v>114</v>
      </c>
      <c r="B361" t="s">
        <v>18</v>
      </c>
      <c r="C361" t="s">
        <v>97</v>
      </c>
      <c r="D361" s="1">
        <v>43024.444444444445</v>
      </c>
      <c r="E361" t="s">
        <v>418</v>
      </c>
      <c r="F361" t="s">
        <v>418</v>
      </c>
      <c r="G361" t="s">
        <v>374</v>
      </c>
      <c r="J361" s="3" t="str">
        <f t="shared" si="5"/>
        <v>OK</v>
      </c>
      <c r="K361" t="s">
        <v>1433</v>
      </c>
    </row>
    <row r="362" spans="1:11" x14ac:dyDescent="0.25">
      <c r="A362" t="s">
        <v>114</v>
      </c>
      <c r="B362" t="s">
        <v>18</v>
      </c>
      <c r="C362" t="s">
        <v>97</v>
      </c>
      <c r="D362" s="1">
        <v>43024.45</v>
      </c>
      <c r="E362" t="s">
        <v>420</v>
      </c>
      <c r="F362" t="s">
        <v>420</v>
      </c>
      <c r="G362" t="s">
        <v>377</v>
      </c>
      <c r="J362" s="3" t="str">
        <f t="shared" si="5"/>
        <v>OK</v>
      </c>
      <c r="K362" t="s">
        <v>1433</v>
      </c>
    </row>
    <row r="363" spans="1:11" x14ac:dyDescent="0.25">
      <c r="A363" t="s">
        <v>114</v>
      </c>
      <c r="B363" t="s">
        <v>18</v>
      </c>
      <c r="C363" t="s">
        <v>97</v>
      </c>
      <c r="D363" s="1">
        <v>43024.458333333336</v>
      </c>
      <c r="E363" t="s">
        <v>422</v>
      </c>
      <c r="F363" t="s">
        <v>422</v>
      </c>
      <c r="G363" t="s">
        <v>392</v>
      </c>
      <c r="J363" s="3" t="str">
        <f t="shared" si="5"/>
        <v>OK</v>
      </c>
      <c r="K363" t="s">
        <v>1433</v>
      </c>
    </row>
    <row r="364" spans="1:11" x14ac:dyDescent="0.25">
      <c r="A364" t="s">
        <v>114</v>
      </c>
      <c r="B364" t="s">
        <v>18</v>
      </c>
      <c r="C364" t="s">
        <v>97</v>
      </c>
      <c r="D364" s="1">
        <v>43055.513888888891</v>
      </c>
      <c r="E364" t="s">
        <v>424</v>
      </c>
      <c r="F364" t="s">
        <v>424</v>
      </c>
      <c r="G364" t="s">
        <v>374</v>
      </c>
      <c r="J364" s="3" t="str">
        <f t="shared" si="5"/>
        <v>OK</v>
      </c>
      <c r="K364" t="s">
        <v>1433</v>
      </c>
    </row>
    <row r="365" spans="1:11" x14ac:dyDescent="0.25">
      <c r="A365" t="s">
        <v>114</v>
      </c>
      <c r="B365" t="s">
        <v>18</v>
      </c>
      <c r="C365" t="s">
        <v>97</v>
      </c>
      <c r="D365" s="1">
        <v>43055.520833333336</v>
      </c>
      <c r="E365" t="s">
        <v>426</v>
      </c>
      <c r="F365" t="s">
        <v>426</v>
      </c>
      <c r="G365" t="s">
        <v>377</v>
      </c>
      <c r="J365" s="3" t="str">
        <f t="shared" si="5"/>
        <v>OK</v>
      </c>
      <c r="K365" t="s">
        <v>1433</v>
      </c>
    </row>
    <row r="366" spans="1:11" x14ac:dyDescent="0.25">
      <c r="A366" t="s">
        <v>114</v>
      </c>
      <c r="B366" t="s">
        <v>18</v>
      </c>
      <c r="C366" t="s">
        <v>97</v>
      </c>
      <c r="D366" s="1">
        <v>43055.527777777781</v>
      </c>
      <c r="E366" t="s">
        <v>428</v>
      </c>
      <c r="F366" t="s">
        <v>428</v>
      </c>
      <c r="G366" t="s">
        <v>392</v>
      </c>
      <c r="J366" s="3" t="str">
        <f t="shared" si="5"/>
        <v>OK</v>
      </c>
      <c r="K366" t="s">
        <v>1433</v>
      </c>
    </row>
    <row r="367" spans="1:11" x14ac:dyDescent="0.25">
      <c r="A367" t="s">
        <v>114</v>
      </c>
      <c r="B367" t="s">
        <v>18</v>
      </c>
      <c r="C367" t="s">
        <v>97</v>
      </c>
      <c r="D367" s="1">
        <v>43083.4375</v>
      </c>
      <c r="E367" t="s">
        <v>430</v>
      </c>
      <c r="F367" t="s">
        <v>430</v>
      </c>
      <c r="G367" t="s">
        <v>374</v>
      </c>
      <c r="J367" s="3" t="str">
        <f t="shared" si="5"/>
        <v>OK</v>
      </c>
      <c r="K367" t="s">
        <v>1433</v>
      </c>
    </row>
    <row r="368" spans="1:11" x14ac:dyDescent="0.25">
      <c r="A368" t="s">
        <v>114</v>
      </c>
      <c r="B368" t="s">
        <v>18</v>
      </c>
      <c r="C368" t="s">
        <v>97</v>
      </c>
      <c r="D368" s="1">
        <v>43083.451388888891</v>
      </c>
      <c r="E368" t="s">
        <v>432</v>
      </c>
      <c r="F368" t="s">
        <v>432</v>
      </c>
      <c r="G368" t="s">
        <v>377</v>
      </c>
      <c r="J368" s="3" t="str">
        <f t="shared" si="5"/>
        <v>OK</v>
      </c>
      <c r="K368" t="s">
        <v>1433</v>
      </c>
    </row>
    <row r="369" spans="1:11" x14ac:dyDescent="0.25">
      <c r="A369" t="s">
        <v>114</v>
      </c>
      <c r="B369" t="s">
        <v>18</v>
      </c>
      <c r="C369" t="s">
        <v>97</v>
      </c>
      <c r="D369" s="1">
        <v>43083.465277777781</v>
      </c>
      <c r="E369" t="s">
        <v>434</v>
      </c>
      <c r="F369" t="s">
        <v>434</v>
      </c>
      <c r="G369" t="s">
        <v>392</v>
      </c>
      <c r="J369" s="3" t="str">
        <f t="shared" si="5"/>
        <v>OK</v>
      </c>
      <c r="K369" t="s">
        <v>1433</v>
      </c>
    </row>
    <row r="370" spans="1:11" x14ac:dyDescent="0.25">
      <c r="A370" t="s">
        <v>114</v>
      </c>
      <c r="B370" t="s">
        <v>18</v>
      </c>
      <c r="C370" t="s">
        <v>97</v>
      </c>
      <c r="D370" s="1">
        <v>43116.513888888891</v>
      </c>
      <c r="E370" t="s">
        <v>436</v>
      </c>
      <c r="F370" t="s">
        <v>436</v>
      </c>
      <c r="G370" t="s">
        <v>374</v>
      </c>
      <c r="J370" s="3" t="str">
        <f t="shared" si="5"/>
        <v>OK</v>
      </c>
      <c r="K370" t="s">
        <v>1433</v>
      </c>
    </row>
    <row r="371" spans="1:11" x14ac:dyDescent="0.25">
      <c r="A371" t="s">
        <v>114</v>
      </c>
      <c r="B371" t="s">
        <v>18</v>
      </c>
      <c r="C371" t="s">
        <v>97</v>
      </c>
      <c r="D371" s="1">
        <v>43116.520833333336</v>
      </c>
      <c r="E371" t="s">
        <v>438</v>
      </c>
      <c r="F371" t="s">
        <v>438</v>
      </c>
      <c r="G371" t="s">
        <v>377</v>
      </c>
      <c r="J371" s="3" t="str">
        <f t="shared" si="5"/>
        <v>OK</v>
      </c>
      <c r="K371" t="s">
        <v>1433</v>
      </c>
    </row>
    <row r="372" spans="1:11" x14ac:dyDescent="0.25">
      <c r="A372" t="s">
        <v>114</v>
      </c>
      <c r="B372" t="s">
        <v>18</v>
      </c>
      <c r="C372" t="s">
        <v>97</v>
      </c>
      <c r="D372" s="1">
        <v>43116.541666666664</v>
      </c>
      <c r="E372" t="s">
        <v>440</v>
      </c>
      <c r="F372" t="s">
        <v>440</v>
      </c>
      <c r="G372" t="s">
        <v>392</v>
      </c>
      <c r="J372" s="3" t="str">
        <f t="shared" si="5"/>
        <v>OK</v>
      </c>
      <c r="K372" t="s">
        <v>1433</v>
      </c>
    </row>
    <row r="373" spans="1:11" x14ac:dyDescent="0.25">
      <c r="A373" t="s">
        <v>115</v>
      </c>
      <c r="B373" t="s">
        <v>19</v>
      </c>
      <c r="C373" t="s">
        <v>96</v>
      </c>
      <c r="D373" s="1">
        <v>42956.40625</v>
      </c>
      <c r="E373" t="s">
        <v>442</v>
      </c>
      <c r="F373" t="s">
        <v>442</v>
      </c>
      <c r="G373" t="s">
        <v>192</v>
      </c>
      <c r="H373">
        <v>2.7</v>
      </c>
      <c r="I373">
        <v>3.8</v>
      </c>
      <c r="J373" s="3" t="str">
        <f t="shared" si="5"/>
        <v>OK</v>
      </c>
      <c r="K373" t="s">
        <v>1433</v>
      </c>
    </row>
    <row r="374" spans="1:11" x14ac:dyDescent="0.25">
      <c r="A374" t="s">
        <v>115</v>
      </c>
      <c r="B374" t="s">
        <v>19</v>
      </c>
      <c r="C374" t="s">
        <v>96</v>
      </c>
      <c r="D374" s="1">
        <v>42956.40625</v>
      </c>
      <c r="E374" t="s">
        <v>443</v>
      </c>
      <c r="F374" t="s">
        <v>443</v>
      </c>
      <c r="G374" t="s">
        <v>192</v>
      </c>
      <c r="J374" s="3" t="str">
        <f t="shared" si="5"/>
        <v>OK</v>
      </c>
      <c r="K374" t="s">
        <v>1433</v>
      </c>
    </row>
    <row r="375" spans="1:11" x14ac:dyDescent="0.25">
      <c r="A375" t="s">
        <v>115</v>
      </c>
      <c r="B375" t="s">
        <v>19</v>
      </c>
      <c r="C375" t="s">
        <v>96</v>
      </c>
      <c r="D375" s="1">
        <v>42984.402777777781</v>
      </c>
      <c r="E375" t="s">
        <v>444</v>
      </c>
      <c r="F375" t="s">
        <v>444</v>
      </c>
      <c r="G375" t="s">
        <v>192</v>
      </c>
      <c r="I375">
        <v>2.2000000000000002</v>
      </c>
      <c r="J375" s="3" t="str">
        <f t="shared" si="5"/>
        <v>OK</v>
      </c>
      <c r="K375" t="s">
        <v>1433</v>
      </c>
    </row>
    <row r="376" spans="1:11" x14ac:dyDescent="0.25">
      <c r="A376" t="s">
        <v>115</v>
      </c>
      <c r="B376" t="s">
        <v>19</v>
      </c>
      <c r="C376" t="s">
        <v>96</v>
      </c>
      <c r="D376" s="1">
        <v>42984.40347222222</v>
      </c>
      <c r="E376" t="s">
        <v>445</v>
      </c>
      <c r="F376" t="s">
        <v>445</v>
      </c>
      <c r="G376" t="s">
        <v>192</v>
      </c>
      <c r="J376" s="3" t="str">
        <f t="shared" si="5"/>
        <v>OK</v>
      </c>
      <c r="K376" t="s">
        <v>1433</v>
      </c>
    </row>
    <row r="377" spans="1:11" x14ac:dyDescent="0.25">
      <c r="A377" t="s">
        <v>115</v>
      </c>
      <c r="B377" t="s">
        <v>19</v>
      </c>
      <c r="C377" t="s">
        <v>96</v>
      </c>
      <c r="D377" s="1">
        <v>43013.4375</v>
      </c>
      <c r="E377" t="s">
        <v>446</v>
      </c>
      <c r="F377" t="s">
        <v>446</v>
      </c>
      <c r="G377" t="s">
        <v>192</v>
      </c>
      <c r="H377">
        <v>4.7</v>
      </c>
      <c r="I377">
        <v>8.6999999999999993</v>
      </c>
      <c r="J377" s="3" t="str">
        <f t="shared" si="5"/>
        <v>OK</v>
      </c>
      <c r="K377" t="s">
        <v>1433</v>
      </c>
    </row>
    <row r="378" spans="1:11" x14ac:dyDescent="0.25">
      <c r="A378" t="s">
        <v>115</v>
      </c>
      <c r="B378" t="s">
        <v>19</v>
      </c>
      <c r="C378" t="s">
        <v>96</v>
      </c>
      <c r="D378" s="1">
        <v>43013.4375</v>
      </c>
      <c r="E378" t="s">
        <v>447</v>
      </c>
      <c r="F378" t="s">
        <v>447</v>
      </c>
      <c r="G378" t="s">
        <v>192</v>
      </c>
      <c r="J378" s="3" t="str">
        <f t="shared" si="5"/>
        <v>OK</v>
      </c>
      <c r="K378" t="s">
        <v>1433</v>
      </c>
    </row>
    <row r="379" spans="1:11" x14ac:dyDescent="0.25">
      <c r="A379" t="s">
        <v>115</v>
      </c>
      <c r="B379" t="s">
        <v>19</v>
      </c>
      <c r="C379" t="s">
        <v>96</v>
      </c>
      <c r="D379" s="1">
        <v>43047.40625</v>
      </c>
      <c r="E379" t="s">
        <v>448</v>
      </c>
      <c r="F379" t="s">
        <v>448</v>
      </c>
      <c r="G379" t="s">
        <v>192</v>
      </c>
      <c r="H379">
        <v>7.2</v>
      </c>
      <c r="I379">
        <v>11</v>
      </c>
      <c r="J379" s="3" t="str">
        <f t="shared" si="5"/>
        <v>OK</v>
      </c>
      <c r="K379" t="s">
        <v>1433</v>
      </c>
    </row>
    <row r="380" spans="1:11" x14ac:dyDescent="0.25">
      <c r="A380" t="s">
        <v>115</v>
      </c>
      <c r="B380" t="s">
        <v>19</v>
      </c>
      <c r="C380" t="s">
        <v>96</v>
      </c>
      <c r="D380" s="1">
        <v>43047.40625</v>
      </c>
      <c r="E380" t="s">
        <v>449</v>
      </c>
      <c r="F380" t="s">
        <v>449</v>
      </c>
      <c r="G380" t="s">
        <v>192</v>
      </c>
      <c r="J380" s="3" t="str">
        <f t="shared" si="5"/>
        <v>OK</v>
      </c>
      <c r="K380" t="s">
        <v>1433</v>
      </c>
    </row>
    <row r="381" spans="1:11" x14ac:dyDescent="0.25">
      <c r="A381" t="s">
        <v>115</v>
      </c>
      <c r="B381" t="s">
        <v>19</v>
      </c>
      <c r="C381" t="s">
        <v>96</v>
      </c>
      <c r="D381" s="1">
        <v>43075.555555555555</v>
      </c>
      <c r="E381" t="s">
        <v>450</v>
      </c>
      <c r="F381" t="s">
        <v>450</v>
      </c>
      <c r="G381" t="s">
        <v>192</v>
      </c>
      <c r="H381">
        <v>10</v>
      </c>
      <c r="I381">
        <v>10</v>
      </c>
      <c r="J381" s="3" t="str">
        <f t="shared" si="5"/>
        <v>OK</v>
      </c>
      <c r="K381" t="s">
        <v>1433</v>
      </c>
    </row>
    <row r="382" spans="1:11" x14ac:dyDescent="0.25">
      <c r="A382" t="s">
        <v>115</v>
      </c>
      <c r="B382" t="s">
        <v>19</v>
      </c>
      <c r="C382" t="s">
        <v>96</v>
      </c>
      <c r="D382" s="1">
        <v>43075.555555555555</v>
      </c>
      <c r="E382" t="s">
        <v>451</v>
      </c>
      <c r="F382" t="s">
        <v>451</v>
      </c>
      <c r="G382" t="s">
        <v>192</v>
      </c>
      <c r="J382" s="3" t="str">
        <f t="shared" si="5"/>
        <v>OK</v>
      </c>
      <c r="K382" t="s">
        <v>1433</v>
      </c>
    </row>
    <row r="383" spans="1:11" x14ac:dyDescent="0.25">
      <c r="A383" t="s">
        <v>115</v>
      </c>
      <c r="B383" t="s">
        <v>19</v>
      </c>
      <c r="C383" t="s">
        <v>96</v>
      </c>
      <c r="D383" s="1">
        <v>43105.416666666664</v>
      </c>
      <c r="E383" t="s">
        <v>452</v>
      </c>
      <c r="F383" t="s">
        <v>452</v>
      </c>
      <c r="G383" t="s">
        <v>192</v>
      </c>
      <c r="H383">
        <v>5.5</v>
      </c>
      <c r="I383">
        <v>6</v>
      </c>
      <c r="J383" s="3" t="str">
        <f t="shared" si="5"/>
        <v>OK</v>
      </c>
      <c r="K383" t="s">
        <v>1433</v>
      </c>
    </row>
    <row r="384" spans="1:11" x14ac:dyDescent="0.25">
      <c r="A384" t="s">
        <v>115</v>
      </c>
      <c r="B384" t="s">
        <v>19</v>
      </c>
      <c r="C384" t="s">
        <v>96</v>
      </c>
      <c r="D384" s="1">
        <v>43105.416666666664</v>
      </c>
      <c r="E384" t="s">
        <v>453</v>
      </c>
      <c r="F384" t="s">
        <v>453</v>
      </c>
      <c r="G384" t="s">
        <v>192</v>
      </c>
      <c r="J384" s="3" t="str">
        <f t="shared" si="5"/>
        <v>OK</v>
      </c>
      <c r="K384" t="s">
        <v>1433</v>
      </c>
    </row>
    <row r="385" spans="1:11" x14ac:dyDescent="0.25">
      <c r="A385" t="s">
        <v>115</v>
      </c>
      <c r="B385" t="s">
        <v>19</v>
      </c>
      <c r="C385" t="s">
        <v>97</v>
      </c>
      <c r="D385" s="1">
        <v>42956.40625</v>
      </c>
      <c r="E385" t="s">
        <v>442</v>
      </c>
      <c r="F385" t="s">
        <v>442</v>
      </c>
      <c r="G385" t="s">
        <v>192</v>
      </c>
      <c r="J385" s="3" t="str">
        <f t="shared" si="5"/>
        <v>OK</v>
      </c>
      <c r="K385" t="s">
        <v>1433</v>
      </c>
    </row>
    <row r="386" spans="1:11" x14ac:dyDescent="0.25">
      <c r="A386" t="s">
        <v>115</v>
      </c>
      <c r="B386" t="s">
        <v>19</v>
      </c>
      <c r="C386" t="s">
        <v>97</v>
      </c>
      <c r="D386" s="1">
        <v>42984.402777777781</v>
      </c>
      <c r="E386" t="s">
        <v>444</v>
      </c>
      <c r="F386" t="s">
        <v>444</v>
      </c>
      <c r="G386" t="s">
        <v>192</v>
      </c>
      <c r="J386" s="3" t="str">
        <f t="shared" si="5"/>
        <v>OK</v>
      </c>
      <c r="K386" t="s">
        <v>1433</v>
      </c>
    </row>
    <row r="387" spans="1:11" x14ac:dyDescent="0.25">
      <c r="A387" t="s">
        <v>115</v>
      </c>
      <c r="B387" t="s">
        <v>19</v>
      </c>
      <c r="C387" t="s">
        <v>97</v>
      </c>
      <c r="D387" s="1">
        <v>43013.4375</v>
      </c>
      <c r="E387" t="s">
        <v>446</v>
      </c>
      <c r="F387" t="s">
        <v>446</v>
      </c>
      <c r="G387" t="s">
        <v>192</v>
      </c>
      <c r="J387" s="3" t="str">
        <f t="shared" ref="J387:J450" si="6">IF(I387&lt;H387,"INCONSISTENTE","OK")</f>
        <v>OK</v>
      </c>
      <c r="K387" t="s">
        <v>1433</v>
      </c>
    </row>
    <row r="388" spans="1:11" x14ac:dyDescent="0.25">
      <c r="A388" t="s">
        <v>115</v>
      </c>
      <c r="B388" t="s">
        <v>19</v>
      </c>
      <c r="C388" t="s">
        <v>97</v>
      </c>
      <c r="D388" s="1">
        <v>43047.40625</v>
      </c>
      <c r="E388" t="s">
        <v>448</v>
      </c>
      <c r="F388" t="s">
        <v>448</v>
      </c>
      <c r="G388" t="s">
        <v>192</v>
      </c>
      <c r="J388" s="3" t="str">
        <f t="shared" si="6"/>
        <v>OK</v>
      </c>
      <c r="K388" t="s">
        <v>1433</v>
      </c>
    </row>
    <row r="389" spans="1:11" x14ac:dyDescent="0.25">
      <c r="A389" t="s">
        <v>115</v>
      </c>
      <c r="B389" t="s">
        <v>19</v>
      </c>
      <c r="C389" t="s">
        <v>97</v>
      </c>
      <c r="D389" s="1">
        <v>43075.555555555555</v>
      </c>
      <c r="E389" t="s">
        <v>450</v>
      </c>
      <c r="F389" t="s">
        <v>450</v>
      </c>
      <c r="G389" t="s">
        <v>192</v>
      </c>
      <c r="J389" s="3" t="str">
        <f t="shared" si="6"/>
        <v>OK</v>
      </c>
      <c r="K389" t="s">
        <v>1433</v>
      </c>
    </row>
    <row r="390" spans="1:11" x14ac:dyDescent="0.25">
      <c r="A390" t="s">
        <v>115</v>
      </c>
      <c r="B390" t="s">
        <v>19</v>
      </c>
      <c r="C390" t="s">
        <v>97</v>
      </c>
      <c r="D390" s="1">
        <v>43105.416666666664</v>
      </c>
      <c r="E390" t="s">
        <v>452</v>
      </c>
      <c r="F390" t="s">
        <v>452</v>
      </c>
      <c r="G390" t="s">
        <v>192</v>
      </c>
      <c r="J390" s="3" t="str">
        <f t="shared" si="6"/>
        <v>OK</v>
      </c>
      <c r="K390" t="s">
        <v>1433</v>
      </c>
    </row>
    <row r="391" spans="1:11" x14ac:dyDescent="0.25">
      <c r="A391" t="s">
        <v>116</v>
      </c>
      <c r="B391" t="s">
        <v>20</v>
      </c>
      <c r="C391" t="s">
        <v>96</v>
      </c>
      <c r="D391" s="1">
        <v>42954.401388888888</v>
      </c>
      <c r="E391" t="s">
        <v>454</v>
      </c>
      <c r="F391" t="s">
        <v>454</v>
      </c>
      <c r="G391" t="s">
        <v>192</v>
      </c>
      <c r="H391">
        <v>2.1</v>
      </c>
      <c r="I391">
        <v>3.7</v>
      </c>
      <c r="J391" s="3" t="str">
        <f t="shared" si="6"/>
        <v>OK</v>
      </c>
      <c r="K391" t="s">
        <v>1433</v>
      </c>
    </row>
    <row r="392" spans="1:11" x14ac:dyDescent="0.25">
      <c r="A392" t="s">
        <v>116</v>
      </c>
      <c r="B392" t="s">
        <v>20</v>
      </c>
      <c r="C392" t="s">
        <v>96</v>
      </c>
      <c r="D392" s="1">
        <v>42954.401388888888</v>
      </c>
      <c r="E392" t="s">
        <v>455</v>
      </c>
      <c r="F392" t="s">
        <v>455</v>
      </c>
      <c r="G392" t="s">
        <v>192</v>
      </c>
      <c r="J392" s="3" t="str">
        <f t="shared" si="6"/>
        <v>OK</v>
      </c>
      <c r="K392" t="s">
        <v>1433</v>
      </c>
    </row>
    <row r="393" spans="1:11" x14ac:dyDescent="0.25">
      <c r="A393" t="s">
        <v>116</v>
      </c>
      <c r="B393" t="s">
        <v>20</v>
      </c>
      <c r="C393" t="s">
        <v>96</v>
      </c>
      <c r="D393" s="1">
        <v>42982.381944444445</v>
      </c>
      <c r="E393" t="s">
        <v>456</v>
      </c>
      <c r="F393" t="s">
        <v>456</v>
      </c>
      <c r="G393" t="s">
        <v>192</v>
      </c>
      <c r="I393">
        <v>2</v>
      </c>
      <c r="J393" s="3" t="str">
        <f t="shared" si="6"/>
        <v>OK</v>
      </c>
      <c r="K393" t="s">
        <v>1433</v>
      </c>
    </row>
    <row r="394" spans="1:11" x14ac:dyDescent="0.25">
      <c r="A394" t="s">
        <v>116</v>
      </c>
      <c r="B394" t="s">
        <v>20</v>
      </c>
      <c r="C394" t="s">
        <v>96</v>
      </c>
      <c r="D394" s="1">
        <v>42982.385416666664</v>
      </c>
      <c r="E394" t="s">
        <v>457</v>
      </c>
      <c r="F394" t="s">
        <v>457</v>
      </c>
      <c r="G394" t="s">
        <v>192</v>
      </c>
      <c r="J394" s="3" t="str">
        <f t="shared" si="6"/>
        <v>OK</v>
      </c>
      <c r="K394" t="s">
        <v>1433</v>
      </c>
    </row>
    <row r="395" spans="1:11" x14ac:dyDescent="0.25">
      <c r="A395" t="s">
        <v>116</v>
      </c>
      <c r="B395" t="s">
        <v>20</v>
      </c>
      <c r="C395" t="s">
        <v>96</v>
      </c>
      <c r="D395" s="1">
        <v>43011.402777777781</v>
      </c>
      <c r="E395" t="s">
        <v>458</v>
      </c>
      <c r="F395" t="s">
        <v>458</v>
      </c>
      <c r="G395" t="s">
        <v>192</v>
      </c>
      <c r="H395">
        <v>5.0999999999999996</v>
      </c>
      <c r="I395">
        <v>6</v>
      </c>
      <c r="J395" s="3" t="str">
        <f t="shared" si="6"/>
        <v>OK</v>
      </c>
      <c r="K395" t="s">
        <v>1433</v>
      </c>
    </row>
    <row r="396" spans="1:11" x14ac:dyDescent="0.25">
      <c r="A396" t="s">
        <v>116</v>
      </c>
      <c r="B396" t="s">
        <v>20</v>
      </c>
      <c r="C396" t="s">
        <v>96</v>
      </c>
      <c r="D396" s="1">
        <v>43011.402777777781</v>
      </c>
      <c r="E396" t="s">
        <v>459</v>
      </c>
      <c r="F396" t="s">
        <v>459</v>
      </c>
      <c r="G396" t="s">
        <v>192</v>
      </c>
      <c r="J396" s="3" t="str">
        <f t="shared" si="6"/>
        <v>OK</v>
      </c>
      <c r="K396" t="s">
        <v>1433</v>
      </c>
    </row>
    <row r="397" spans="1:11" x14ac:dyDescent="0.25">
      <c r="A397" t="s">
        <v>116</v>
      </c>
      <c r="B397" t="s">
        <v>20</v>
      </c>
      <c r="C397" t="s">
        <v>96</v>
      </c>
      <c r="D397" s="1">
        <v>43045.520833333336</v>
      </c>
      <c r="E397" t="s">
        <v>460</v>
      </c>
      <c r="F397" t="s">
        <v>460</v>
      </c>
      <c r="G397" t="s">
        <v>192</v>
      </c>
      <c r="H397">
        <v>6.8</v>
      </c>
      <c r="I397">
        <v>9.1999999999999993</v>
      </c>
      <c r="J397" s="3" t="str">
        <f t="shared" si="6"/>
        <v>OK</v>
      </c>
      <c r="K397" t="s">
        <v>1433</v>
      </c>
    </row>
    <row r="398" spans="1:11" x14ac:dyDescent="0.25">
      <c r="A398" t="s">
        <v>116</v>
      </c>
      <c r="B398" t="s">
        <v>20</v>
      </c>
      <c r="C398" t="s">
        <v>96</v>
      </c>
      <c r="D398" s="1">
        <v>43045.520833333336</v>
      </c>
      <c r="E398" t="s">
        <v>461</v>
      </c>
      <c r="F398" t="s">
        <v>461</v>
      </c>
      <c r="G398" t="s">
        <v>192</v>
      </c>
      <c r="J398" s="3" t="str">
        <f t="shared" si="6"/>
        <v>OK</v>
      </c>
      <c r="K398" t="s">
        <v>1433</v>
      </c>
    </row>
    <row r="399" spans="1:11" x14ac:dyDescent="0.25">
      <c r="A399" t="s">
        <v>116</v>
      </c>
      <c r="B399" t="s">
        <v>20</v>
      </c>
      <c r="C399" t="s">
        <v>96</v>
      </c>
      <c r="D399" s="1">
        <v>43073.248611111114</v>
      </c>
      <c r="E399" t="s">
        <v>462</v>
      </c>
      <c r="F399" t="s">
        <v>462</v>
      </c>
      <c r="G399" t="s">
        <v>192</v>
      </c>
      <c r="J399" s="3" t="str">
        <f t="shared" si="6"/>
        <v>OK</v>
      </c>
      <c r="K399" t="s">
        <v>1433</v>
      </c>
    </row>
    <row r="400" spans="1:11" x14ac:dyDescent="0.25">
      <c r="A400" t="s">
        <v>116</v>
      </c>
      <c r="B400" t="s">
        <v>20</v>
      </c>
      <c r="C400" t="s">
        <v>96</v>
      </c>
      <c r="D400" s="1">
        <v>43073.415277777778</v>
      </c>
      <c r="E400" t="s">
        <v>463</v>
      </c>
      <c r="F400" t="s">
        <v>463</v>
      </c>
      <c r="G400" t="s">
        <v>192</v>
      </c>
      <c r="H400">
        <v>4.7</v>
      </c>
      <c r="I400">
        <v>5.7</v>
      </c>
      <c r="J400" s="3" t="str">
        <f t="shared" si="6"/>
        <v>OK</v>
      </c>
      <c r="K400" t="s">
        <v>1433</v>
      </c>
    </row>
    <row r="401" spans="1:11" x14ac:dyDescent="0.25">
      <c r="A401" t="s">
        <v>116</v>
      </c>
      <c r="B401" t="s">
        <v>20</v>
      </c>
      <c r="C401" t="s">
        <v>96</v>
      </c>
      <c r="D401" s="1">
        <v>43103.541666666664</v>
      </c>
      <c r="E401" t="s">
        <v>464</v>
      </c>
      <c r="F401" t="s">
        <v>464</v>
      </c>
      <c r="G401" t="s">
        <v>192</v>
      </c>
      <c r="H401">
        <v>3.8</v>
      </c>
      <c r="I401">
        <v>4</v>
      </c>
      <c r="J401" s="3" t="str">
        <f t="shared" si="6"/>
        <v>OK</v>
      </c>
      <c r="K401" t="s">
        <v>1433</v>
      </c>
    </row>
    <row r="402" spans="1:11" x14ac:dyDescent="0.25">
      <c r="A402" t="s">
        <v>116</v>
      </c>
      <c r="B402" t="s">
        <v>20</v>
      </c>
      <c r="C402" t="s">
        <v>96</v>
      </c>
      <c r="D402" s="1">
        <v>43103.541666666664</v>
      </c>
      <c r="E402" t="s">
        <v>465</v>
      </c>
      <c r="F402" t="s">
        <v>465</v>
      </c>
      <c r="G402" t="s">
        <v>192</v>
      </c>
      <c r="J402" s="3" t="str">
        <f t="shared" si="6"/>
        <v>OK</v>
      </c>
      <c r="K402" t="s">
        <v>1433</v>
      </c>
    </row>
    <row r="403" spans="1:11" x14ac:dyDescent="0.25">
      <c r="A403" t="s">
        <v>116</v>
      </c>
      <c r="B403" t="s">
        <v>20</v>
      </c>
      <c r="C403" t="s">
        <v>97</v>
      </c>
      <c r="D403" s="1">
        <v>42954.401388888888</v>
      </c>
      <c r="E403" t="s">
        <v>454</v>
      </c>
      <c r="F403" t="s">
        <v>454</v>
      </c>
      <c r="G403" t="s">
        <v>192</v>
      </c>
      <c r="J403" s="3" t="str">
        <f t="shared" si="6"/>
        <v>OK</v>
      </c>
      <c r="K403" t="s">
        <v>1433</v>
      </c>
    </row>
    <row r="404" spans="1:11" x14ac:dyDescent="0.25">
      <c r="A404" t="s">
        <v>116</v>
      </c>
      <c r="B404" t="s">
        <v>20</v>
      </c>
      <c r="C404" t="s">
        <v>97</v>
      </c>
      <c r="D404" s="1">
        <v>42982.381944444445</v>
      </c>
      <c r="E404" t="s">
        <v>456</v>
      </c>
      <c r="F404" t="s">
        <v>456</v>
      </c>
      <c r="G404" t="s">
        <v>192</v>
      </c>
      <c r="J404" s="3" t="str">
        <f t="shared" si="6"/>
        <v>OK</v>
      </c>
      <c r="K404" t="s">
        <v>1433</v>
      </c>
    </row>
    <row r="405" spans="1:11" x14ac:dyDescent="0.25">
      <c r="A405" t="s">
        <v>116</v>
      </c>
      <c r="B405" t="s">
        <v>20</v>
      </c>
      <c r="C405" t="s">
        <v>97</v>
      </c>
      <c r="D405" s="1">
        <v>43011.402777777781</v>
      </c>
      <c r="E405" t="s">
        <v>458</v>
      </c>
      <c r="F405" t="s">
        <v>458</v>
      </c>
      <c r="G405" t="s">
        <v>192</v>
      </c>
      <c r="J405" s="3" t="str">
        <f t="shared" si="6"/>
        <v>OK</v>
      </c>
      <c r="K405" t="s">
        <v>1433</v>
      </c>
    </row>
    <row r="406" spans="1:11" x14ac:dyDescent="0.25">
      <c r="A406" t="s">
        <v>116</v>
      </c>
      <c r="B406" t="s">
        <v>20</v>
      </c>
      <c r="C406" t="s">
        <v>97</v>
      </c>
      <c r="D406" s="1">
        <v>43045.520833333336</v>
      </c>
      <c r="E406" t="s">
        <v>460</v>
      </c>
      <c r="F406" t="s">
        <v>460</v>
      </c>
      <c r="G406" t="s">
        <v>192</v>
      </c>
      <c r="J406" s="3" t="str">
        <f t="shared" si="6"/>
        <v>OK</v>
      </c>
      <c r="K406" t="s">
        <v>1433</v>
      </c>
    </row>
    <row r="407" spans="1:11" x14ac:dyDescent="0.25">
      <c r="A407" t="s">
        <v>116</v>
      </c>
      <c r="B407" t="s">
        <v>20</v>
      </c>
      <c r="C407" t="s">
        <v>97</v>
      </c>
      <c r="D407" s="1">
        <v>43073.415277777778</v>
      </c>
      <c r="E407" t="s">
        <v>463</v>
      </c>
      <c r="F407" t="s">
        <v>463</v>
      </c>
      <c r="G407" t="s">
        <v>192</v>
      </c>
      <c r="J407" s="3" t="str">
        <f t="shared" si="6"/>
        <v>OK</v>
      </c>
      <c r="K407" t="s">
        <v>1433</v>
      </c>
    </row>
    <row r="408" spans="1:11" x14ac:dyDescent="0.25">
      <c r="A408" t="s">
        <v>116</v>
      </c>
      <c r="B408" t="s">
        <v>20</v>
      </c>
      <c r="C408" t="s">
        <v>97</v>
      </c>
      <c r="D408" s="1">
        <v>43103.541666666664</v>
      </c>
      <c r="E408" t="s">
        <v>464</v>
      </c>
      <c r="F408" t="s">
        <v>464</v>
      </c>
      <c r="G408" t="s">
        <v>192</v>
      </c>
      <c r="J408" s="3" t="str">
        <f t="shared" si="6"/>
        <v>OK</v>
      </c>
      <c r="K408" t="s">
        <v>1433</v>
      </c>
    </row>
    <row r="409" spans="1:11" x14ac:dyDescent="0.25">
      <c r="A409" t="s">
        <v>117</v>
      </c>
      <c r="B409" t="s">
        <v>21</v>
      </c>
      <c r="C409" t="s">
        <v>96</v>
      </c>
      <c r="D409" s="1">
        <v>42954.645833333336</v>
      </c>
      <c r="E409" t="s">
        <v>466</v>
      </c>
      <c r="F409" t="s">
        <v>466</v>
      </c>
      <c r="G409" t="s">
        <v>192</v>
      </c>
      <c r="I409">
        <v>3.9</v>
      </c>
      <c r="J409" s="3" t="str">
        <f t="shared" si="6"/>
        <v>OK</v>
      </c>
      <c r="K409" t="s">
        <v>1433</v>
      </c>
    </row>
    <row r="410" spans="1:11" x14ac:dyDescent="0.25">
      <c r="A410" t="s">
        <v>117</v>
      </c>
      <c r="B410" t="s">
        <v>21</v>
      </c>
      <c r="C410" t="s">
        <v>96</v>
      </c>
      <c r="D410" s="1">
        <v>42954.645833333336</v>
      </c>
      <c r="E410" t="s">
        <v>467</v>
      </c>
      <c r="F410" t="s">
        <v>467</v>
      </c>
      <c r="G410" t="s">
        <v>192</v>
      </c>
      <c r="J410" s="3" t="str">
        <f t="shared" si="6"/>
        <v>OK</v>
      </c>
      <c r="K410" t="s">
        <v>1433</v>
      </c>
    </row>
    <row r="411" spans="1:11" x14ac:dyDescent="0.25">
      <c r="A411" t="s">
        <v>117</v>
      </c>
      <c r="B411" t="s">
        <v>21</v>
      </c>
      <c r="C411" t="s">
        <v>96</v>
      </c>
      <c r="D411" s="1">
        <v>42982.541666666664</v>
      </c>
      <c r="E411" t="s">
        <v>468</v>
      </c>
      <c r="F411" t="s">
        <v>468</v>
      </c>
      <c r="G411" t="s">
        <v>192</v>
      </c>
      <c r="H411">
        <v>2.2999999999999998</v>
      </c>
      <c r="I411">
        <v>3.2</v>
      </c>
      <c r="J411" s="3" t="str">
        <f t="shared" si="6"/>
        <v>OK</v>
      </c>
      <c r="K411" t="s">
        <v>1433</v>
      </c>
    </row>
    <row r="412" spans="1:11" x14ac:dyDescent="0.25">
      <c r="A412" t="s">
        <v>117</v>
      </c>
      <c r="B412" t="s">
        <v>21</v>
      </c>
      <c r="C412" t="s">
        <v>96</v>
      </c>
      <c r="D412" s="1">
        <v>42982.548611111109</v>
      </c>
      <c r="E412" t="s">
        <v>469</v>
      </c>
      <c r="F412" t="s">
        <v>469</v>
      </c>
      <c r="G412" t="s">
        <v>192</v>
      </c>
      <c r="J412" s="3" t="str">
        <f t="shared" si="6"/>
        <v>OK</v>
      </c>
      <c r="K412" t="s">
        <v>1433</v>
      </c>
    </row>
    <row r="413" spans="1:11" x14ac:dyDescent="0.25">
      <c r="A413" t="s">
        <v>117</v>
      </c>
      <c r="B413" t="s">
        <v>21</v>
      </c>
      <c r="C413" t="s">
        <v>96</v>
      </c>
      <c r="D413" s="1">
        <v>43011.601388888892</v>
      </c>
      <c r="E413" t="s">
        <v>470</v>
      </c>
      <c r="F413" t="s">
        <v>470</v>
      </c>
      <c r="G413" t="s">
        <v>192</v>
      </c>
      <c r="H413">
        <v>6.3</v>
      </c>
      <c r="I413">
        <v>7.1</v>
      </c>
      <c r="J413" s="3" t="str">
        <f t="shared" si="6"/>
        <v>OK</v>
      </c>
      <c r="K413" t="s">
        <v>1433</v>
      </c>
    </row>
    <row r="414" spans="1:11" x14ac:dyDescent="0.25">
      <c r="A414" t="s">
        <v>117</v>
      </c>
      <c r="B414" t="s">
        <v>21</v>
      </c>
      <c r="C414" t="s">
        <v>96</v>
      </c>
      <c r="D414" s="1">
        <v>43011.601388888892</v>
      </c>
      <c r="E414" t="s">
        <v>471</v>
      </c>
      <c r="F414" t="s">
        <v>471</v>
      </c>
      <c r="G414" t="s">
        <v>192</v>
      </c>
      <c r="J414" s="3" t="str">
        <f t="shared" si="6"/>
        <v>OK</v>
      </c>
      <c r="K414" t="s">
        <v>1433</v>
      </c>
    </row>
    <row r="415" spans="1:11" x14ac:dyDescent="0.25">
      <c r="A415" t="s">
        <v>117</v>
      </c>
      <c r="B415" t="s">
        <v>21</v>
      </c>
      <c r="C415" t="s">
        <v>96</v>
      </c>
      <c r="D415" s="1">
        <v>43017.638888888891</v>
      </c>
      <c r="E415" t="s">
        <v>472</v>
      </c>
      <c r="F415" t="s">
        <v>472</v>
      </c>
      <c r="G415" t="s">
        <v>192</v>
      </c>
      <c r="H415">
        <v>5.7</v>
      </c>
      <c r="I415">
        <v>6.5</v>
      </c>
      <c r="J415" s="3" t="str">
        <f t="shared" si="6"/>
        <v>OK</v>
      </c>
      <c r="K415" t="s">
        <v>1433</v>
      </c>
    </row>
    <row r="416" spans="1:11" x14ac:dyDescent="0.25">
      <c r="A416" t="s">
        <v>117</v>
      </c>
      <c r="B416" t="s">
        <v>21</v>
      </c>
      <c r="C416" t="s">
        <v>96</v>
      </c>
      <c r="D416" s="1">
        <v>43017.638888888891</v>
      </c>
      <c r="E416" t="s">
        <v>473</v>
      </c>
      <c r="F416" t="s">
        <v>473</v>
      </c>
      <c r="G416" t="s">
        <v>192</v>
      </c>
      <c r="J416" s="3" t="str">
        <f t="shared" si="6"/>
        <v>OK</v>
      </c>
      <c r="K416" t="s">
        <v>1433</v>
      </c>
    </row>
    <row r="417" spans="1:11" x14ac:dyDescent="0.25">
      <c r="A417" t="s">
        <v>117</v>
      </c>
      <c r="B417" t="s">
        <v>21</v>
      </c>
      <c r="C417" t="s">
        <v>96</v>
      </c>
      <c r="D417" s="1">
        <v>43045.416666666664</v>
      </c>
      <c r="E417" t="s">
        <v>474</v>
      </c>
      <c r="F417" t="s">
        <v>474</v>
      </c>
      <c r="G417" t="s">
        <v>192</v>
      </c>
      <c r="H417">
        <v>6</v>
      </c>
      <c r="I417">
        <v>7.3</v>
      </c>
      <c r="J417" s="3" t="str">
        <f t="shared" si="6"/>
        <v>OK</v>
      </c>
      <c r="K417" t="s">
        <v>1433</v>
      </c>
    </row>
    <row r="418" spans="1:11" x14ac:dyDescent="0.25">
      <c r="A418" t="s">
        <v>117</v>
      </c>
      <c r="B418" t="s">
        <v>21</v>
      </c>
      <c r="C418" t="s">
        <v>96</v>
      </c>
      <c r="D418" s="1">
        <v>43045.416666666664</v>
      </c>
      <c r="E418" t="s">
        <v>475</v>
      </c>
      <c r="F418" t="s">
        <v>475</v>
      </c>
      <c r="G418" t="s">
        <v>192</v>
      </c>
      <c r="J418" s="3" t="str">
        <f t="shared" si="6"/>
        <v>OK</v>
      </c>
      <c r="K418" t="s">
        <v>1433</v>
      </c>
    </row>
    <row r="419" spans="1:11" x14ac:dyDescent="0.25">
      <c r="A419" t="s">
        <v>117</v>
      </c>
      <c r="B419" t="s">
        <v>21</v>
      </c>
      <c r="C419" t="s">
        <v>96</v>
      </c>
      <c r="D419" s="1">
        <v>43073.628472222219</v>
      </c>
      <c r="E419" t="s">
        <v>476</v>
      </c>
      <c r="F419" t="s">
        <v>476</v>
      </c>
      <c r="G419" t="s">
        <v>192</v>
      </c>
      <c r="H419">
        <v>5.2</v>
      </c>
      <c r="I419">
        <v>6.4</v>
      </c>
      <c r="J419" s="3" t="str">
        <f t="shared" si="6"/>
        <v>OK</v>
      </c>
      <c r="K419" t="s">
        <v>1433</v>
      </c>
    </row>
    <row r="420" spans="1:11" x14ac:dyDescent="0.25">
      <c r="A420" t="s">
        <v>117</v>
      </c>
      <c r="B420" t="s">
        <v>21</v>
      </c>
      <c r="C420" t="s">
        <v>96</v>
      </c>
      <c r="D420" s="1">
        <v>43073.628472222219</v>
      </c>
      <c r="E420" t="s">
        <v>477</v>
      </c>
      <c r="F420" t="s">
        <v>477</v>
      </c>
      <c r="G420" t="s">
        <v>192</v>
      </c>
      <c r="J420" s="3" t="str">
        <f t="shared" si="6"/>
        <v>OK</v>
      </c>
      <c r="K420" t="s">
        <v>1433</v>
      </c>
    </row>
    <row r="421" spans="1:11" x14ac:dyDescent="0.25">
      <c r="A421" t="s">
        <v>117</v>
      </c>
      <c r="B421" t="s">
        <v>21</v>
      </c>
      <c r="C421" t="s">
        <v>96</v>
      </c>
      <c r="D421" s="1">
        <v>43103.652777777781</v>
      </c>
      <c r="E421" t="s">
        <v>478</v>
      </c>
      <c r="F421" t="s">
        <v>478</v>
      </c>
      <c r="G421" t="s">
        <v>192</v>
      </c>
      <c r="I421">
        <v>2</v>
      </c>
      <c r="J421" s="3" t="str">
        <f t="shared" si="6"/>
        <v>OK</v>
      </c>
      <c r="K421" t="s">
        <v>1433</v>
      </c>
    </row>
    <row r="422" spans="1:11" x14ac:dyDescent="0.25">
      <c r="A422" t="s">
        <v>117</v>
      </c>
      <c r="B422" t="s">
        <v>21</v>
      </c>
      <c r="C422" t="s">
        <v>96</v>
      </c>
      <c r="D422" s="1">
        <v>43103.652777777781</v>
      </c>
      <c r="E422" t="s">
        <v>479</v>
      </c>
      <c r="F422" t="s">
        <v>479</v>
      </c>
      <c r="G422" t="s">
        <v>192</v>
      </c>
      <c r="J422" s="3" t="str">
        <f t="shared" si="6"/>
        <v>OK</v>
      </c>
      <c r="K422" t="s">
        <v>1433</v>
      </c>
    </row>
    <row r="423" spans="1:11" x14ac:dyDescent="0.25">
      <c r="A423" t="s">
        <v>117</v>
      </c>
      <c r="B423" t="s">
        <v>21</v>
      </c>
      <c r="C423" t="s">
        <v>97</v>
      </c>
      <c r="D423" s="1">
        <v>42954.645833333336</v>
      </c>
      <c r="E423" t="s">
        <v>466</v>
      </c>
      <c r="F423" t="s">
        <v>466</v>
      </c>
      <c r="G423" t="s">
        <v>192</v>
      </c>
      <c r="J423" s="3" t="str">
        <f t="shared" si="6"/>
        <v>OK</v>
      </c>
      <c r="K423" t="s">
        <v>1433</v>
      </c>
    </row>
    <row r="424" spans="1:11" x14ac:dyDescent="0.25">
      <c r="A424" t="s">
        <v>117</v>
      </c>
      <c r="B424" t="s">
        <v>21</v>
      </c>
      <c r="C424" t="s">
        <v>97</v>
      </c>
      <c r="D424" s="1">
        <v>42982.541666666664</v>
      </c>
      <c r="E424" t="s">
        <v>468</v>
      </c>
      <c r="F424" t="s">
        <v>468</v>
      </c>
      <c r="G424" t="s">
        <v>192</v>
      </c>
      <c r="J424" s="3" t="str">
        <f t="shared" si="6"/>
        <v>OK</v>
      </c>
      <c r="K424" t="s">
        <v>1433</v>
      </c>
    </row>
    <row r="425" spans="1:11" x14ac:dyDescent="0.25">
      <c r="A425" t="s">
        <v>117</v>
      </c>
      <c r="B425" t="s">
        <v>21</v>
      </c>
      <c r="C425" t="s">
        <v>97</v>
      </c>
      <c r="D425" s="1">
        <v>43011.601388888892</v>
      </c>
      <c r="E425" t="s">
        <v>470</v>
      </c>
      <c r="F425" t="s">
        <v>470</v>
      </c>
      <c r="G425" t="s">
        <v>192</v>
      </c>
      <c r="J425" s="3" t="str">
        <f t="shared" si="6"/>
        <v>OK</v>
      </c>
      <c r="K425" t="s">
        <v>1433</v>
      </c>
    </row>
    <row r="426" spans="1:11" x14ac:dyDescent="0.25">
      <c r="A426" t="s">
        <v>117</v>
      </c>
      <c r="B426" t="s">
        <v>21</v>
      </c>
      <c r="C426" t="s">
        <v>97</v>
      </c>
      <c r="D426" s="1">
        <v>43017.638888888891</v>
      </c>
      <c r="E426" t="s">
        <v>472</v>
      </c>
      <c r="F426" t="s">
        <v>472</v>
      </c>
      <c r="G426" t="s">
        <v>192</v>
      </c>
      <c r="J426" s="3" t="str">
        <f t="shared" si="6"/>
        <v>OK</v>
      </c>
      <c r="K426" t="s">
        <v>1433</v>
      </c>
    </row>
    <row r="427" spans="1:11" x14ac:dyDescent="0.25">
      <c r="A427" t="s">
        <v>117</v>
      </c>
      <c r="B427" t="s">
        <v>21</v>
      </c>
      <c r="C427" t="s">
        <v>97</v>
      </c>
      <c r="D427" s="1">
        <v>43045.416666666664</v>
      </c>
      <c r="E427" t="s">
        <v>474</v>
      </c>
      <c r="F427" t="s">
        <v>474</v>
      </c>
      <c r="G427" t="s">
        <v>192</v>
      </c>
      <c r="J427" s="3" t="str">
        <f t="shared" si="6"/>
        <v>OK</v>
      </c>
      <c r="K427" t="s">
        <v>1433</v>
      </c>
    </row>
    <row r="428" spans="1:11" x14ac:dyDescent="0.25">
      <c r="A428" t="s">
        <v>117</v>
      </c>
      <c r="B428" t="s">
        <v>21</v>
      </c>
      <c r="C428" t="s">
        <v>97</v>
      </c>
      <c r="D428" s="1">
        <v>43073.628472222219</v>
      </c>
      <c r="E428" t="s">
        <v>476</v>
      </c>
      <c r="F428" t="s">
        <v>476</v>
      </c>
      <c r="G428" t="s">
        <v>192</v>
      </c>
      <c r="J428" s="3" t="str">
        <f t="shared" si="6"/>
        <v>OK</v>
      </c>
      <c r="K428" t="s">
        <v>1433</v>
      </c>
    </row>
    <row r="429" spans="1:11" x14ac:dyDescent="0.25">
      <c r="A429" t="s">
        <v>117</v>
      </c>
      <c r="B429" t="s">
        <v>21</v>
      </c>
      <c r="C429" t="s">
        <v>97</v>
      </c>
      <c r="D429" s="1">
        <v>43103.652777777781</v>
      </c>
      <c r="E429" t="s">
        <v>478</v>
      </c>
      <c r="F429" t="s">
        <v>478</v>
      </c>
      <c r="G429" t="s">
        <v>192</v>
      </c>
      <c r="J429" s="3" t="str">
        <f t="shared" si="6"/>
        <v>OK</v>
      </c>
      <c r="K429" t="s">
        <v>1433</v>
      </c>
    </row>
    <row r="430" spans="1:11" x14ac:dyDescent="0.25">
      <c r="A430" t="s">
        <v>118</v>
      </c>
      <c r="B430" t="s">
        <v>22</v>
      </c>
      <c r="C430" t="s">
        <v>96</v>
      </c>
      <c r="D430" s="1">
        <v>42955.715277777781</v>
      </c>
      <c r="E430" t="s">
        <v>480</v>
      </c>
      <c r="F430" t="s">
        <v>480</v>
      </c>
      <c r="G430" t="s">
        <v>192</v>
      </c>
      <c r="H430">
        <v>2.2999999999999998</v>
      </c>
      <c r="I430">
        <v>3.3</v>
      </c>
      <c r="J430" s="3" t="str">
        <f t="shared" si="6"/>
        <v>OK</v>
      </c>
      <c r="K430" t="s">
        <v>1433</v>
      </c>
    </row>
    <row r="431" spans="1:11" x14ac:dyDescent="0.25">
      <c r="A431" t="s">
        <v>118</v>
      </c>
      <c r="B431" t="s">
        <v>22</v>
      </c>
      <c r="C431" t="s">
        <v>96</v>
      </c>
      <c r="D431" s="1">
        <v>42955.715277777781</v>
      </c>
      <c r="E431" t="s">
        <v>481</v>
      </c>
      <c r="F431" t="s">
        <v>481</v>
      </c>
      <c r="G431" t="s">
        <v>192</v>
      </c>
      <c r="J431" s="3" t="str">
        <f t="shared" si="6"/>
        <v>OK</v>
      </c>
      <c r="K431" t="s">
        <v>1433</v>
      </c>
    </row>
    <row r="432" spans="1:11" x14ac:dyDescent="0.25">
      <c r="A432" t="s">
        <v>118</v>
      </c>
      <c r="B432" t="s">
        <v>22</v>
      </c>
      <c r="C432" t="s">
        <v>96</v>
      </c>
      <c r="D432" s="1">
        <v>42983.590277777781</v>
      </c>
      <c r="E432" t="s">
        <v>482</v>
      </c>
      <c r="F432" t="s">
        <v>482</v>
      </c>
      <c r="G432" t="s">
        <v>192</v>
      </c>
      <c r="H432" t="s">
        <v>1431</v>
      </c>
      <c r="I432" t="s">
        <v>1431</v>
      </c>
      <c r="J432" s="3" t="str">
        <f t="shared" si="6"/>
        <v>OK</v>
      </c>
      <c r="K432" t="s">
        <v>1433</v>
      </c>
    </row>
    <row r="433" spans="1:11" x14ac:dyDescent="0.25">
      <c r="A433" t="s">
        <v>118</v>
      </c>
      <c r="B433" t="s">
        <v>22</v>
      </c>
      <c r="C433" t="s">
        <v>96</v>
      </c>
      <c r="D433" s="1">
        <v>42983.590277777781</v>
      </c>
      <c r="E433" t="s">
        <v>483</v>
      </c>
      <c r="F433" t="s">
        <v>483</v>
      </c>
      <c r="G433" t="s">
        <v>192</v>
      </c>
      <c r="J433" s="3" t="str">
        <f t="shared" si="6"/>
        <v>OK</v>
      </c>
      <c r="K433" t="s">
        <v>1433</v>
      </c>
    </row>
    <row r="434" spans="1:11" x14ac:dyDescent="0.25">
      <c r="A434" t="s">
        <v>118</v>
      </c>
      <c r="B434" t="s">
        <v>22</v>
      </c>
      <c r="C434" t="s">
        <v>96</v>
      </c>
      <c r="D434" s="1">
        <v>43012.4375</v>
      </c>
      <c r="E434" t="s">
        <v>484</v>
      </c>
      <c r="F434" t="s">
        <v>484</v>
      </c>
      <c r="G434" t="s">
        <v>192</v>
      </c>
      <c r="H434">
        <v>3.1</v>
      </c>
      <c r="I434">
        <v>6.3</v>
      </c>
      <c r="J434" s="3" t="str">
        <f t="shared" si="6"/>
        <v>OK</v>
      </c>
      <c r="K434" t="s">
        <v>1433</v>
      </c>
    </row>
    <row r="435" spans="1:11" x14ac:dyDescent="0.25">
      <c r="A435" t="s">
        <v>118</v>
      </c>
      <c r="B435" t="s">
        <v>22</v>
      </c>
      <c r="C435" t="s">
        <v>96</v>
      </c>
      <c r="D435" s="1">
        <v>43012.4375</v>
      </c>
      <c r="E435" t="s">
        <v>485</v>
      </c>
      <c r="F435" t="s">
        <v>485</v>
      </c>
      <c r="G435" t="s">
        <v>192</v>
      </c>
      <c r="J435" s="3" t="str">
        <f t="shared" si="6"/>
        <v>OK</v>
      </c>
      <c r="K435" t="s">
        <v>1433</v>
      </c>
    </row>
    <row r="436" spans="1:11" x14ac:dyDescent="0.25">
      <c r="A436" t="s">
        <v>118</v>
      </c>
      <c r="B436" t="s">
        <v>22</v>
      </c>
      <c r="C436" t="s">
        <v>96</v>
      </c>
      <c r="D436" s="1">
        <v>43046.423611111109</v>
      </c>
      <c r="E436" t="s">
        <v>486</v>
      </c>
      <c r="F436" t="s">
        <v>486</v>
      </c>
      <c r="G436" t="s">
        <v>192</v>
      </c>
      <c r="H436">
        <v>5.4</v>
      </c>
      <c r="I436">
        <v>6.2</v>
      </c>
      <c r="J436" s="3" t="str">
        <f t="shared" si="6"/>
        <v>OK</v>
      </c>
      <c r="K436" t="s">
        <v>1433</v>
      </c>
    </row>
    <row r="437" spans="1:11" x14ac:dyDescent="0.25">
      <c r="A437" t="s">
        <v>118</v>
      </c>
      <c r="B437" t="s">
        <v>22</v>
      </c>
      <c r="C437" t="s">
        <v>96</v>
      </c>
      <c r="D437" s="1">
        <v>43046.423611111109</v>
      </c>
      <c r="E437" t="s">
        <v>487</v>
      </c>
      <c r="F437" t="s">
        <v>487</v>
      </c>
      <c r="G437" t="s">
        <v>192</v>
      </c>
      <c r="J437" s="3" t="str">
        <f t="shared" si="6"/>
        <v>OK</v>
      </c>
      <c r="K437" t="s">
        <v>1433</v>
      </c>
    </row>
    <row r="438" spans="1:11" x14ac:dyDescent="0.25">
      <c r="A438" t="s">
        <v>118</v>
      </c>
      <c r="B438" t="s">
        <v>22</v>
      </c>
      <c r="C438" t="s">
        <v>96</v>
      </c>
      <c r="D438" s="1">
        <v>43075.368055555555</v>
      </c>
      <c r="E438" t="s">
        <v>488</v>
      </c>
      <c r="F438" t="s">
        <v>488</v>
      </c>
      <c r="G438" t="s">
        <v>192</v>
      </c>
      <c r="H438">
        <v>17</v>
      </c>
      <c r="I438">
        <v>17</v>
      </c>
      <c r="J438" s="3" t="str">
        <f t="shared" si="6"/>
        <v>OK</v>
      </c>
      <c r="K438" t="s">
        <v>1433</v>
      </c>
    </row>
    <row r="439" spans="1:11" x14ac:dyDescent="0.25">
      <c r="A439" t="s">
        <v>118</v>
      </c>
      <c r="B439" t="s">
        <v>22</v>
      </c>
      <c r="C439" t="s">
        <v>96</v>
      </c>
      <c r="D439" s="1">
        <v>43075.368055555555</v>
      </c>
      <c r="E439" t="s">
        <v>489</v>
      </c>
      <c r="F439" t="s">
        <v>489</v>
      </c>
      <c r="G439" t="s">
        <v>192</v>
      </c>
      <c r="J439" s="3" t="str">
        <f t="shared" si="6"/>
        <v>OK</v>
      </c>
      <c r="K439" t="s">
        <v>1433</v>
      </c>
    </row>
    <row r="440" spans="1:11" x14ac:dyDescent="0.25">
      <c r="A440" t="s">
        <v>118</v>
      </c>
      <c r="B440" t="s">
        <v>22</v>
      </c>
      <c r="C440" t="s">
        <v>96</v>
      </c>
      <c r="D440" s="1">
        <v>43104.6875</v>
      </c>
      <c r="E440" t="s">
        <v>490</v>
      </c>
      <c r="F440" t="s">
        <v>490</v>
      </c>
      <c r="G440" t="s">
        <v>192</v>
      </c>
      <c r="H440">
        <v>6.1</v>
      </c>
      <c r="I440">
        <v>6.3</v>
      </c>
      <c r="J440" s="3" t="str">
        <f t="shared" si="6"/>
        <v>OK</v>
      </c>
      <c r="K440" t="s">
        <v>1433</v>
      </c>
    </row>
    <row r="441" spans="1:11" x14ac:dyDescent="0.25">
      <c r="A441" t="s">
        <v>118</v>
      </c>
      <c r="B441" t="s">
        <v>22</v>
      </c>
      <c r="C441" t="s">
        <v>96</v>
      </c>
      <c r="D441" s="1">
        <v>43104.6875</v>
      </c>
      <c r="E441" t="s">
        <v>491</v>
      </c>
      <c r="F441" t="s">
        <v>491</v>
      </c>
      <c r="G441" t="s">
        <v>192</v>
      </c>
      <c r="J441" s="3" t="str">
        <f t="shared" si="6"/>
        <v>OK</v>
      </c>
      <c r="K441" t="s">
        <v>1433</v>
      </c>
    </row>
    <row r="442" spans="1:11" x14ac:dyDescent="0.25">
      <c r="A442" t="s">
        <v>118</v>
      </c>
      <c r="B442" t="s">
        <v>22</v>
      </c>
      <c r="C442" t="s">
        <v>97</v>
      </c>
      <c r="D442" s="1">
        <v>42955.715277777781</v>
      </c>
      <c r="E442" t="s">
        <v>480</v>
      </c>
      <c r="F442" t="s">
        <v>480</v>
      </c>
      <c r="G442" t="s">
        <v>192</v>
      </c>
      <c r="J442" s="3" t="str">
        <f t="shared" si="6"/>
        <v>OK</v>
      </c>
      <c r="K442" t="s">
        <v>1433</v>
      </c>
    </row>
    <row r="443" spans="1:11" x14ac:dyDescent="0.25">
      <c r="A443" t="s">
        <v>118</v>
      </c>
      <c r="B443" t="s">
        <v>22</v>
      </c>
      <c r="C443" t="s">
        <v>97</v>
      </c>
      <c r="D443" s="1">
        <v>42983.590277777781</v>
      </c>
      <c r="E443" t="s">
        <v>482</v>
      </c>
      <c r="F443" t="s">
        <v>482</v>
      </c>
      <c r="G443" t="s">
        <v>192</v>
      </c>
      <c r="J443" s="3" t="str">
        <f t="shared" si="6"/>
        <v>OK</v>
      </c>
      <c r="K443" t="s">
        <v>1433</v>
      </c>
    </row>
    <row r="444" spans="1:11" x14ac:dyDescent="0.25">
      <c r="A444" t="s">
        <v>118</v>
      </c>
      <c r="B444" t="s">
        <v>22</v>
      </c>
      <c r="C444" t="s">
        <v>97</v>
      </c>
      <c r="D444" s="1">
        <v>43012.4375</v>
      </c>
      <c r="E444" t="s">
        <v>484</v>
      </c>
      <c r="F444" t="s">
        <v>484</v>
      </c>
      <c r="G444" t="s">
        <v>192</v>
      </c>
      <c r="J444" s="3" t="str">
        <f t="shared" si="6"/>
        <v>OK</v>
      </c>
      <c r="K444" t="s">
        <v>1433</v>
      </c>
    </row>
    <row r="445" spans="1:11" x14ac:dyDescent="0.25">
      <c r="A445" t="s">
        <v>118</v>
      </c>
      <c r="B445" t="s">
        <v>22</v>
      </c>
      <c r="C445" t="s">
        <v>97</v>
      </c>
      <c r="D445" s="1">
        <v>43046.423611111109</v>
      </c>
      <c r="E445" t="s">
        <v>486</v>
      </c>
      <c r="F445" t="s">
        <v>486</v>
      </c>
      <c r="G445" t="s">
        <v>192</v>
      </c>
      <c r="J445" s="3" t="str">
        <f t="shared" si="6"/>
        <v>OK</v>
      </c>
      <c r="K445" t="s">
        <v>1433</v>
      </c>
    </row>
    <row r="446" spans="1:11" x14ac:dyDescent="0.25">
      <c r="A446" t="s">
        <v>118</v>
      </c>
      <c r="B446" t="s">
        <v>22</v>
      </c>
      <c r="C446" t="s">
        <v>97</v>
      </c>
      <c r="D446" s="1">
        <v>43075.368055555555</v>
      </c>
      <c r="E446" t="s">
        <v>488</v>
      </c>
      <c r="F446" t="s">
        <v>488</v>
      </c>
      <c r="G446" t="s">
        <v>192</v>
      </c>
      <c r="J446" s="3" t="str">
        <f t="shared" si="6"/>
        <v>OK</v>
      </c>
      <c r="K446" t="s">
        <v>1433</v>
      </c>
    </row>
    <row r="447" spans="1:11" x14ac:dyDescent="0.25">
      <c r="A447" t="s">
        <v>118</v>
      </c>
      <c r="B447" t="s">
        <v>22</v>
      </c>
      <c r="C447" t="s">
        <v>97</v>
      </c>
      <c r="D447" s="1">
        <v>43104.6875</v>
      </c>
      <c r="E447" t="s">
        <v>490</v>
      </c>
      <c r="F447" t="s">
        <v>490</v>
      </c>
      <c r="G447" t="s">
        <v>192</v>
      </c>
      <c r="J447" s="3" t="str">
        <f t="shared" si="6"/>
        <v>OK</v>
      </c>
      <c r="K447" t="s">
        <v>1433</v>
      </c>
    </row>
    <row r="448" spans="1:11" x14ac:dyDescent="0.25">
      <c r="A448" t="s">
        <v>119</v>
      </c>
      <c r="B448" t="s">
        <v>23</v>
      </c>
      <c r="C448" t="s">
        <v>96</v>
      </c>
      <c r="D448" s="1">
        <v>42963.402777777781</v>
      </c>
      <c r="E448" t="s">
        <v>492</v>
      </c>
      <c r="F448" t="s">
        <v>492</v>
      </c>
      <c r="G448" t="s">
        <v>192</v>
      </c>
      <c r="I448">
        <v>3.6</v>
      </c>
      <c r="J448" s="3" t="str">
        <f t="shared" si="6"/>
        <v>OK</v>
      </c>
      <c r="K448" t="s">
        <v>1433</v>
      </c>
    </row>
    <row r="449" spans="1:11" x14ac:dyDescent="0.25">
      <c r="A449" t="s">
        <v>119</v>
      </c>
      <c r="B449" t="s">
        <v>23</v>
      </c>
      <c r="C449" t="s">
        <v>96</v>
      </c>
      <c r="D449" s="1">
        <v>42963.402777777781</v>
      </c>
      <c r="E449" t="s">
        <v>493</v>
      </c>
      <c r="F449" t="s">
        <v>493</v>
      </c>
      <c r="G449" t="s">
        <v>192</v>
      </c>
      <c r="J449" s="3" t="str">
        <f t="shared" si="6"/>
        <v>OK</v>
      </c>
      <c r="K449" t="s">
        <v>1433</v>
      </c>
    </row>
    <row r="450" spans="1:11" x14ac:dyDescent="0.25">
      <c r="A450" t="s">
        <v>119</v>
      </c>
      <c r="B450" t="s">
        <v>23</v>
      </c>
      <c r="C450" t="s">
        <v>96</v>
      </c>
      <c r="D450" s="1">
        <v>42998.361111111109</v>
      </c>
      <c r="E450" t="s">
        <v>494</v>
      </c>
      <c r="F450" t="s">
        <v>494</v>
      </c>
      <c r="G450" t="s">
        <v>192</v>
      </c>
      <c r="I450">
        <v>4.2</v>
      </c>
      <c r="J450" s="3" t="str">
        <f t="shared" si="6"/>
        <v>OK</v>
      </c>
      <c r="K450" t="s">
        <v>1433</v>
      </c>
    </row>
    <row r="451" spans="1:11" x14ac:dyDescent="0.25">
      <c r="A451" t="s">
        <v>119</v>
      </c>
      <c r="B451" t="s">
        <v>23</v>
      </c>
      <c r="C451" t="s">
        <v>96</v>
      </c>
      <c r="D451" s="1">
        <v>42998.361111111109</v>
      </c>
      <c r="E451" t="s">
        <v>495</v>
      </c>
      <c r="F451" t="s">
        <v>495</v>
      </c>
      <c r="G451" t="s">
        <v>192</v>
      </c>
      <c r="J451" s="3" t="str">
        <f t="shared" ref="J451:J514" si="7">IF(I451&lt;H451,"INCONSISTENTE","OK")</f>
        <v>OK</v>
      </c>
      <c r="K451" t="s">
        <v>1433</v>
      </c>
    </row>
    <row r="452" spans="1:11" x14ac:dyDescent="0.25">
      <c r="A452" t="s">
        <v>119</v>
      </c>
      <c r="B452" t="s">
        <v>23</v>
      </c>
      <c r="C452" t="s">
        <v>96</v>
      </c>
      <c r="D452" s="1">
        <v>43026.368055555555</v>
      </c>
      <c r="E452" t="s">
        <v>496</v>
      </c>
      <c r="F452" t="s">
        <v>496</v>
      </c>
      <c r="G452" t="s">
        <v>192</v>
      </c>
      <c r="H452">
        <v>3</v>
      </c>
      <c r="I452">
        <v>4.0999999999999996</v>
      </c>
      <c r="J452" s="3" t="str">
        <f t="shared" si="7"/>
        <v>OK</v>
      </c>
      <c r="K452" t="s">
        <v>1433</v>
      </c>
    </row>
    <row r="453" spans="1:11" x14ac:dyDescent="0.25">
      <c r="A453" t="s">
        <v>119</v>
      </c>
      <c r="B453" t="s">
        <v>23</v>
      </c>
      <c r="C453" t="s">
        <v>96</v>
      </c>
      <c r="D453" s="1">
        <v>43026.368055555555</v>
      </c>
      <c r="E453" t="s">
        <v>497</v>
      </c>
      <c r="F453" t="s">
        <v>497</v>
      </c>
      <c r="G453" t="s">
        <v>192</v>
      </c>
      <c r="J453" s="3" t="str">
        <f t="shared" si="7"/>
        <v>OK</v>
      </c>
      <c r="K453" t="s">
        <v>1433</v>
      </c>
    </row>
    <row r="454" spans="1:11" x14ac:dyDescent="0.25">
      <c r="A454" t="s">
        <v>119</v>
      </c>
      <c r="B454" t="s">
        <v>23</v>
      </c>
      <c r="C454" t="s">
        <v>96</v>
      </c>
      <c r="D454" s="1">
        <v>43060.645833333336</v>
      </c>
      <c r="E454" t="s">
        <v>498</v>
      </c>
      <c r="F454" t="s">
        <v>498</v>
      </c>
      <c r="G454" t="s">
        <v>192</v>
      </c>
      <c r="H454">
        <v>2.6</v>
      </c>
      <c r="I454">
        <v>3.3</v>
      </c>
      <c r="J454" s="3" t="str">
        <f t="shared" si="7"/>
        <v>OK</v>
      </c>
      <c r="K454" t="s">
        <v>1433</v>
      </c>
    </row>
    <row r="455" spans="1:11" x14ac:dyDescent="0.25">
      <c r="A455" t="s">
        <v>119</v>
      </c>
      <c r="B455" t="s">
        <v>23</v>
      </c>
      <c r="C455" t="s">
        <v>96</v>
      </c>
      <c r="D455" s="1">
        <v>43060.645833333336</v>
      </c>
      <c r="E455" t="s">
        <v>499</v>
      </c>
      <c r="F455" t="s">
        <v>499</v>
      </c>
      <c r="G455" t="s">
        <v>192</v>
      </c>
      <c r="J455" s="3" t="str">
        <f t="shared" si="7"/>
        <v>OK</v>
      </c>
      <c r="K455" t="s">
        <v>1433</v>
      </c>
    </row>
    <row r="456" spans="1:11" x14ac:dyDescent="0.25">
      <c r="A456" t="s">
        <v>119</v>
      </c>
      <c r="B456" t="s">
        <v>23</v>
      </c>
      <c r="C456" t="s">
        <v>96</v>
      </c>
      <c r="D456" s="1">
        <v>43082.604166666664</v>
      </c>
      <c r="E456" t="s">
        <v>500</v>
      </c>
      <c r="F456" t="s">
        <v>500</v>
      </c>
      <c r="G456" t="s">
        <v>192</v>
      </c>
      <c r="H456">
        <v>5.2</v>
      </c>
      <c r="I456">
        <v>5.2</v>
      </c>
      <c r="J456" s="3" t="str">
        <f t="shared" si="7"/>
        <v>OK</v>
      </c>
      <c r="K456" t="s">
        <v>1433</v>
      </c>
    </row>
    <row r="457" spans="1:11" x14ac:dyDescent="0.25">
      <c r="A457" t="s">
        <v>119</v>
      </c>
      <c r="B457" t="s">
        <v>23</v>
      </c>
      <c r="C457" t="s">
        <v>96</v>
      </c>
      <c r="D457" s="1">
        <v>43082.609722222223</v>
      </c>
      <c r="E457" t="s">
        <v>501</v>
      </c>
      <c r="F457" t="s">
        <v>501</v>
      </c>
      <c r="G457" t="s">
        <v>192</v>
      </c>
      <c r="J457" s="3" t="str">
        <f t="shared" si="7"/>
        <v>OK</v>
      </c>
      <c r="K457" t="s">
        <v>1433</v>
      </c>
    </row>
    <row r="458" spans="1:11" x14ac:dyDescent="0.25">
      <c r="A458" t="s">
        <v>119</v>
      </c>
      <c r="B458" t="s">
        <v>23</v>
      </c>
      <c r="C458" t="s">
        <v>96</v>
      </c>
      <c r="D458" s="1">
        <v>43119.438888888886</v>
      </c>
      <c r="E458" t="s">
        <v>502</v>
      </c>
      <c r="F458" t="s">
        <v>502</v>
      </c>
      <c r="G458" t="s">
        <v>192</v>
      </c>
      <c r="J458" s="3" t="str">
        <f t="shared" si="7"/>
        <v>OK</v>
      </c>
      <c r="K458" t="s">
        <v>1433</v>
      </c>
    </row>
    <row r="459" spans="1:11" x14ac:dyDescent="0.25">
      <c r="A459" t="s">
        <v>119</v>
      </c>
      <c r="B459" t="s">
        <v>23</v>
      </c>
      <c r="C459" t="s">
        <v>96</v>
      </c>
      <c r="D459" s="1">
        <v>43119.439583333333</v>
      </c>
      <c r="E459" t="s">
        <v>503</v>
      </c>
      <c r="F459" t="s">
        <v>503</v>
      </c>
      <c r="G459" t="s">
        <v>192</v>
      </c>
      <c r="H459">
        <v>5.2</v>
      </c>
      <c r="I459">
        <v>5.8</v>
      </c>
      <c r="J459" s="3" t="str">
        <f t="shared" si="7"/>
        <v>OK</v>
      </c>
      <c r="K459" t="s">
        <v>1433</v>
      </c>
    </row>
    <row r="460" spans="1:11" x14ac:dyDescent="0.25">
      <c r="A460" t="s">
        <v>119</v>
      </c>
      <c r="B460" t="s">
        <v>23</v>
      </c>
      <c r="C460" t="s">
        <v>97</v>
      </c>
      <c r="D460" s="1">
        <v>42963.402777777781</v>
      </c>
      <c r="E460" t="s">
        <v>492</v>
      </c>
      <c r="F460" t="s">
        <v>492</v>
      </c>
      <c r="G460" t="s">
        <v>192</v>
      </c>
      <c r="J460" s="3" t="str">
        <f t="shared" si="7"/>
        <v>OK</v>
      </c>
      <c r="K460" t="s">
        <v>1433</v>
      </c>
    </row>
    <row r="461" spans="1:11" x14ac:dyDescent="0.25">
      <c r="A461" t="s">
        <v>119</v>
      </c>
      <c r="B461" t="s">
        <v>23</v>
      </c>
      <c r="C461" t="s">
        <v>97</v>
      </c>
      <c r="D461" s="1">
        <v>42998.361111111109</v>
      </c>
      <c r="E461" t="s">
        <v>494</v>
      </c>
      <c r="F461" t="s">
        <v>494</v>
      </c>
      <c r="G461" t="s">
        <v>192</v>
      </c>
      <c r="J461" s="3" t="str">
        <f t="shared" si="7"/>
        <v>OK</v>
      </c>
      <c r="K461" t="s">
        <v>1433</v>
      </c>
    </row>
    <row r="462" spans="1:11" x14ac:dyDescent="0.25">
      <c r="A462" t="s">
        <v>119</v>
      </c>
      <c r="B462" t="s">
        <v>23</v>
      </c>
      <c r="C462" t="s">
        <v>97</v>
      </c>
      <c r="D462" s="1">
        <v>43026.368055555555</v>
      </c>
      <c r="E462" t="s">
        <v>496</v>
      </c>
      <c r="F462" t="s">
        <v>496</v>
      </c>
      <c r="G462" t="s">
        <v>192</v>
      </c>
      <c r="J462" s="3" t="str">
        <f t="shared" si="7"/>
        <v>OK</v>
      </c>
      <c r="K462" t="s">
        <v>1433</v>
      </c>
    </row>
    <row r="463" spans="1:11" x14ac:dyDescent="0.25">
      <c r="A463" t="s">
        <v>119</v>
      </c>
      <c r="B463" t="s">
        <v>23</v>
      </c>
      <c r="C463" t="s">
        <v>97</v>
      </c>
      <c r="D463" s="1">
        <v>43060.645833333336</v>
      </c>
      <c r="E463" t="s">
        <v>498</v>
      </c>
      <c r="F463" t="s">
        <v>498</v>
      </c>
      <c r="G463" t="s">
        <v>192</v>
      </c>
      <c r="J463" s="3" t="str">
        <f t="shared" si="7"/>
        <v>OK</v>
      </c>
      <c r="K463" t="s">
        <v>1433</v>
      </c>
    </row>
    <row r="464" spans="1:11" x14ac:dyDescent="0.25">
      <c r="A464" t="s">
        <v>119</v>
      </c>
      <c r="B464" t="s">
        <v>23</v>
      </c>
      <c r="C464" t="s">
        <v>97</v>
      </c>
      <c r="D464" s="1">
        <v>43082.604166666664</v>
      </c>
      <c r="E464" t="s">
        <v>500</v>
      </c>
      <c r="F464" t="s">
        <v>500</v>
      </c>
      <c r="G464" t="s">
        <v>192</v>
      </c>
      <c r="J464" s="3" t="str">
        <f t="shared" si="7"/>
        <v>OK</v>
      </c>
      <c r="K464" t="s">
        <v>1433</v>
      </c>
    </row>
    <row r="465" spans="1:11" x14ac:dyDescent="0.25">
      <c r="A465" t="s">
        <v>119</v>
      </c>
      <c r="B465" t="s">
        <v>23</v>
      </c>
      <c r="C465" t="s">
        <v>97</v>
      </c>
      <c r="D465" s="1">
        <v>43119.439583333333</v>
      </c>
      <c r="E465" t="s">
        <v>503</v>
      </c>
      <c r="F465" t="s">
        <v>503</v>
      </c>
      <c r="G465" t="s">
        <v>192</v>
      </c>
      <c r="J465" s="3" t="str">
        <f t="shared" si="7"/>
        <v>OK</v>
      </c>
      <c r="K465" t="s">
        <v>1433</v>
      </c>
    </row>
    <row r="466" spans="1:11" x14ac:dyDescent="0.25">
      <c r="A466" t="s">
        <v>120</v>
      </c>
      <c r="B466" t="s">
        <v>24</v>
      </c>
      <c r="C466" t="s">
        <v>96</v>
      </c>
      <c r="D466" s="1">
        <v>42965.402777777781</v>
      </c>
      <c r="E466" t="s">
        <v>504</v>
      </c>
      <c r="F466" t="s">
        <v>504</v>
      </c>
      <c r="G466" t="s">
        <v>192</v>
      </c>
      <c r="I466">
        <v>4</v>
      </c>
      <c r="J466" s="3" t="str">
        <f t="shared" si="7"/>
        <v>OK</v>
      </c>
      <c r="K466" t="s">
        <v>1433</v>
      </c>
    </row>
    <row r="467" spans="1:11" x14ac:dyDescent="0.25">
      <c r="A467" t="s">
        <v>120</v>
      </c>
      <c r="B467" t="s">
        <v>24</v>
      </c>
      <c r="C467" t="s">
        <v>96</v>
      </c>
      <c r="D467" s="1">
        <v>42965.402777777781</v>
      </c>
      <c r="E467" t="s">
        <v>505</v>
      </c>
      <c r="F467" t="s">
        <v>505</v>
      </c>
      <c r="G467" t="s">
        <v>192</v>
      </c>
      <c r="J467" s="3" t="str">
        <f t="shared" si="7"/>
        <v>OK</v>
      </c>
      <c r="K467" t="s">
        <v>1433</v>
      </c>
    </row>
    <row r="468" spans="1:11" x14ac:dyDescent="0.25">
      <c r="A468" t="s">
        <v>120</v>
      </c>
      <c r="B468" t="s">
        <v>24</v>
      </c>
      <c r="C468" t="s">
        <v>96</v>
      </c>
      <c r="D468" s="1">
        <v>43004.583333333336</v>
      </c>
      <c r="E468" t="s">
        <v>506</v>
      </c>
      <c r="F468" t="s">
        <v>506</v>
      </c>
      <c r="G468" t="s">
        <v>192</v>
      </c>
      <c r="H468" t="s">
        <v>1431</v>
      </c>
      <c r="I468" t="s">
        <v>1431</v>
      </c>
      <c r="J468" s="3" t="str">
        <f t="shared" si="7"/>
        <v>OK</v>
      </c>
      <c r="K468" t="s">
        <v>1433</v>
      </c>
    </row>
    <row r="469" spans="1:11" x14ac:dyDescent="0.25">
      <c r="A469" t="s">
        <v>120</v>
      </c>
      <c r="B469" t="s">
        <v>24</v>
      </c>
      <c r="C469" t="s">
        <v>96</v>
      </c>
      <c r="D469" s="1">
        <v>43004.583333333336</v>
      </c>
      <c r="E469" t="s">
        <v>507</v>
      </c>
      <c r="F469" t="s">
        <v>507</v>
      </c>
      <c r="G469" t="s">
        <v>192</v>
      </c>
      <c r="J469" s="3" t="str">
        <f t="shared" si="7"/>
        <v>OK</v>
      </c>
      <c r="K469" t="s">
        <v>1433</v>
      </c>
    </row>
    <row r="470" spans="1:11" x14ac:dyDescent="0.25">
      <c r="A470" t="s">
        <v>120</v>
      </c>
      <c r="B470" t="s">
        <v>24</v>
      </c>
      <c r="C470" t="s">
        <v>96</v>
      </c>
      <c r="D470" s="1">
        <v>43033.451388888891</v>
      </c>
      <c r="E470" t="s">
        <v>508</v>
      </c>
      <c r="F470" t="s">
        <v>508</v>
      </c>
      <c r="G470" t="s">
        <v>192</v>
      </c>
      <c r="H470">
        <v>5.0999999999999996</v>
      </c>
      <c r="I470">
        <v>5.9</v>
      </c>
      <c r="J470" s="3" t="str">
        <f t="shared" si="7"/>
        <v>OK</v>
      </c>
      <c r="K470" t="s">
        <v>1433</v>
      </c>
    </row>
    <row r="471" spans="1:11" x14ac:dyDescent="0.25">
      <c r="A471" t="s">
        <v>120</v>
      </c>
      <c r="B471" t="s">
        <v>24</v>
      </c>
      <c r="C471" t="s">
        <v>96</v>
      </c>
      <c r="D471" s="1">
        <v>43033.451388888891</v>
      </c>
      <c r="E471" t="s">
        <v>509</v>
      </c>
      <c r="F471" t="s">
        <v>509</v>
      </c>
      <c r="G471" t="s">
        <v>192</v>
      </c>
      <c r="J471" s="3" t="str">
        <f t="shared" si="7"/>
        <v>OK</v>
      </c>
      <c r="K471" t="s">
        <v>1433</v>
      </c>
    </row>
    <row r="472" spans="1:11" x14ac:dyDescent="0.25">
      <c r="A472" t="s">
        <v>120</v>
      </c>
      <c r="B472" t="s">
        <v>24</v>
      </c>
      <c r="C472" t="s">
        <v>96</v>
      </c>
      <c r="D472" s="1">
        <v>43068.395833333336</v>
      </c>
      <c r="E472" t="s">
        <v>510</v>
      </c>
      <c r="F472" t="s">
        <v>510</v>
      </c>
      <c r="G472" t="s">
        <v>192</v>
      </c>
      <c r="H472">
        <v>3.1</v>
      </c>
      <c r="I472">
        <v>4.3</v>
      </c>
      <c r="J472" s="3" t="str">
        <f t="shared" si="7"/>
        <v>OK</v>
      </c>
      <c r="K472" t="s">
        <v>1433</v>
      </c>
    </row>
    <row r="473" spans="1:11" x14ac:dyDescent="0.25">
      <c r="A473" t="s">
        <v>120</v>
      </c>
      <c r="B473" t="s">
        <v>24</v>
      </c>
      <c r="C473" t="s">
        <v>96</v>
      </c>
      <c r="D473" s="1">
        <v>43068.395833333336</v>
      </c>
      <c r="E473" t="s">
        <v>511</v>
      </c>
      <c r="F473" t="s">
        <v>511</v>
      </c>
      <c r="G473" t="s">
        <v>192</v>
      </c>
      <c r="J473" s="3" t="str">
        <f t="shared" si="7"/>
        <v>OK</v>
      </c>
      <c r="K473" t="s">
        <v>1433</v>
      </c>
    </row>
    <row r="474" spans="1:11" x14ac:dyDescent="0.25">
      <c r="A474" t="s">
        <v>120</v>
      </c>
      <c r="B474" t="s">
        <v>24</v>
      </c>
      <c r="C474" t="s">
        <v>96</v>
      </c>
      <c r="D474" s="1">
        <v>43090.354166666664</v>
      </c>
      <c r="E474" t="s">
        <v>512</v>
      </c>
      <c r="F474" t="s">
        <v>512</v>
      </c>
      <c r="G474" t="s">
        <v>192</v>
      </c>
      <c r="H474">
        <v>5.4</v>
      </c>
      <c r="I474">
        <v>6</v>
      </c>
      <c r="J474" s="3" t="str">
        <f t="shared" si="7"/>
        <v>OK</v>
      </c>
      <c r="K474" t="s">
        <v>1433</v>
      </c>
    </row>
    <row r="475" spans="1:11" x14ac:dyDescent="0.25">
      <c r="A475" t="s">
        <v>120</v>
      </c>
      <c r="B475" t="s">
        <v>24</v>
      </c>
      <c r="C475" t="s">
        <v>96</v>
      </c>
      <c r="D475" s="1">
        <v>43090.354166666664</v>
      </c>
      <c r="E475" t="s">
        <v>513</v>
      </c>
      <c r="F475" t="s">
        <v>513</v>
      </c>
      <c r="G475" t="s">
        <v>192</v>
      </c>
      <c r="J475" s="3" t="str">
        <f t="shared" si="7"/>
        <v>OK</v>
      </c>
      <c r="K475" t="s">
        <v>1433</v>
      </c>
    </row>
    <row r="476" spans="1:11" x14ac:dyDescent="0.25">
      <c r="A476" t="s">
        <v>120</v>
      </c>
      <c r="B476" t="s">
        <v>24</v>
      </c>
      <c r="C476" t="s">
        <v>96</v>
      </c>
      <c r="D476" s="1">
        <v>43126.375</v>
      </c>
      <c r="E476" t="s">
        <v>514</v>
      </c>
      <c r="F476" t="s">
        <v>514</v>
      </c>
      <c r="G476" t="s">
        <v>192</v>
      </c>
      <c r="H476">
        <v>5</v>
      </c>
      <c r="I476">
        <v>5.6</v>
      </c>
      <c r="J476" s="3" t="str">
        <f t="shared" si="7"/>
        <v>OK</v>
      </c>
      <c r="K476" t="s">
        <v>1433</v>
      </c>
    </row>
    <row r="477" spans="1:11" x14ac:dyDescent="0.25">
      <c r="A477" t="s">
        <v>120</v>
      </c>
      <c r="B477" t="s">
        <v>24</v>
      </c>
      <c r="C477" t="s">
        <v>96</v>
      </c>
      <c r="D477" s="1">
        <v>43126.375</v>
      </c>
      <c r="E477" t="s">
        <v>515</v>
      </c>
      <c r="F477" t="s">
        <v>515</v>
      </c>
      <c r="G477" t="s">
        <v>192</v>
      </c>
      <c r="J477" s="3" t="str">
        <f t="shared" si="7"/>
        <v>OK</v>
      </c>
      <c r="K477" t="s">
        <v>1433</v>
      </c>
    </row>
    <row r="478" spans="1:11" x14ac:dyDescent="0.25">
      <c r="A478" t="s">
        <v>120</v>
      </c>
      <c r="B478" t="s">
        <v>24</v>
      </c>
      <c r="C478" t="s">
        <v>97</v>
      </c>
      <c r="D478" s="1">
        <v>42965.402777777781</v>
      </c>
      <c r="E478" t="s">
        <v>516</v>
      </c>
      <c r="F478" t="s">
        <v>504</v>
      </c>
      <c r="G478" t="s">
        <v>192</v>
      </c>
      <c r="J478" s="3" t="str">
        <f t="shared" si="7"/>
        <v>OK</v>
      </c>
      <c r="K478" t="s">
        <v>1433</v>
      </c>
    </row>
    <row r="479" spans="1:11" x14ac:dyDescent="0.25">
      <c r="A479" t="s">
        <v>120</v>
      </c>
      <c r="B479" t="s">
        <v>24</v>
      </c>
      <c r="C479" t="s">
        <v>97</v>
      </c>
      <c r="D479" s="1">
        <v>42965.402777777781</v>
      </c>
      <c r="E479" t="s">
        <v>504</v>
      </c>
      <c r="F479" t="s">
        <v>504</v>
      </c>
      <c r="G479" t="s">
        <v>192</v>
      </c>
      <c r="J479" s="3" t="str">
        <f t="shared" si="7"/>
        <v>OK</v>
      </c>
      <c r="K479" t="s">
        <v>1433</v>
      </c>
    </row>
    <row r="480" spans="1:11" x14ac:dyDescent="0.25">
      <c r="A480" t="s">
        <v>120</v>
      </c>
      <c r="B480" t="s">
        <v>24</v>
      </c>
      <c r="C480" t="s">
        <v>97</v>
      </c>
      <c r="D480" s="1">
        <v>42965.402777777781</v>
      </c>
      <c r="E480" t="s">
        <v>517</v>
      </c>
      <c r="F480" t="s">
        <v>504</v>
      </c>
      <c r="G480" t="s">
        <v>192</v>
      </c>
      <c r="J480" s="3" t="str">
        <f t="shared" si="7"/>
        <v>OK</v>
      </c>
      <c r="K480" t="s">
        <v>1433</v>
      </c>
    </row>
    <row r="481" spans="1:11" x14ac:dyDescent="0.25">
      <c r="A481" t="s">
        <v>120</v>
      </c>
      <c r="B481" t="s">
        <v>24</v>
      </c>
      <c r="C481" t="s">
        <v>97</v>
      </c>
      <c r="D481" s="1">
        <v>42965.402777777781</v>
      </c>
      <c r="E481" t="s">
        <v>518</v>
      </c>
      <c r="F481" t="s">
        <v>504</v>
      </c>
      <c r="G481" t="s">
        <v>192</v>
      </c>
      <c r="J481" s="3" t="str">
        <f t="shared" si="7"/>
        <v>OK</v>
      </c>
      <c r="K481" t="s">
        <v>1433</v>
      </c>
    </row>
    <row r="482" spans="1:11" x14ac:dyDescent="0.25">
      <c r="A482" t="s">
        <v>120</v>
      </c>
      <c r="B482" t="s">
        <v>24</v>
      </c>
      <c r="C482" t="s">
        <v>97</v>
      </c>
      <c r="D482" s="1">
        <v>42965.402777777781</v>
      </c>
      <c r="E482" t="s">
        <v>519</v>
      </c>
      <c r="F482" t="s">
        <v>504</v>
      </c>
      <c r="G482" t="s">
        <v>192</v>
      </c>
      <c r="J482" s="3" t="str">
        <f t="shared" si="7"/>
        <v>OK</v>
      </c>
      <c r="K482" t="s">
        <v>1433</v>
      </c>
    </row>
    <row r="483" spans="1:11" x14ac:dyDescent="0.25">
      <c r="A483" t="s">
        <v>120</v>
      </c>
      <c r="B483" t="s">
        <v>24</v>
      </c>
      <c r="C483" t="s">
        <v>97</v>
      </c>
      <c r="D483" s="1">
        <v>42965.402777777781</v>
      </c>
      <c r="E483" t="s">
        <v>520</v>
      </c>
      <c r="F483" t="s">
        <v>504</v>
      </c>
      <c r="G483" t="s">
        <v>192</v>
      </c>
      <c r="J483" s="3" t="str">
        <f t="shared" si="7"/>
        <v>OK</v>
      </c>
      <c r="K483" t="s">
        <v>1433</v>
      </c>
    </row>
    <row r="484" spans="1:11" x14ac:dyDescent="0.25">
      <c r="A484" t="s">
        <v>120</v>
      </c>
      <c r="B484" t="s">
        <v>24</v>
      </c>
      <c r="C484" t="s">
        <v>97</v>
      </c>
      <c r="D484" s="1">
        <v>43004.583333333336</v>
      </c>
      <c r="E484" t="s">
        <v>506</v>
      </c>
      <c r="F484" t="s">
        <v>506</v>
      </c>
      <c r="G484" t="s">
        <v>192</v>
      </c>
      <c r="J484" s="3" t="str">
        <f t="shared" si="7"/>
        <v>OK</v>
      </c>
      <c r="K484" t="s">
        <v>1433</v>
      </c>
    </row>
    <row r="485" spans="1:11" x14ac:dyDescent="0.25">
      <c r="A485" t="s">
        <v>120</v>
      </c>
      <c r="B485" t="s">
        <v>24</v>
      </c>
      <c r="C485" t="s">
        <v>97</v>
      </c>
      <c r="D485" s="1">
        <v>43004.583333333336</v>
      </c>
      <c r="E485" t="s">
        <v>521</v>
      </c>
      <c r="F485" t="s">
        <v>506</v>
      </c>
      <c r="G485" t="s">
        <v>192</v>
      </c>
      <c r="J485" s="3" t="str">
        <f t="shared" si="7"/>
        <v>OK</v>
      </c>
      <c r="K485" t="s">
        <v>1433</v>
      </c>
    </row>
    <row r="486" spans="1:11" x14ac:dyDescent="0.25">
      <c r="A486" t="s">
        <v>120</v>
      </c>
      <c r="B486" t="s">
        <v>24</v>
      </c>
      <c r="C486" t="s">
        <v>97</v>
      </c>
      <c r="D486" s="1">
        <v>43004.583333333336</v>
      </c>
      <c r="E486" t="s">
        <v>522</v>
      </c>
      <c r="F486" t="s">
        <v>506</v>
      </c>
      <c r="G486" t="s">
        <v>192</v>
      </c>
      <c r="J486" s="3" t="str">
        <f t="shared" si="7"/>
        <v>OK</v>
      </c>
      <c r="K486" t="s">
        <v>1433</v>
      </c>
    </row>
    <row r="487" spans="1:11" x14ac:dyDescent="0.25">
      <c r="A487" t="s">
        <v>120</v>
      </c>
      <c r="B487" t="s">
        <v>24</v>
      </c>
      <c r="C487" t="s">
        <v>97</v>
      </c>
      <c r="D487" s="1">
        <v>43004.583333333336</v>
      </c>
      <c r="E487" t="s">
        <v>523</v>
      </c>
      <c r="F487" t="s">
        <v>506</v>
      </c>
      <c r="G487" t="s">
        <v>192</v>
      </c>
      <c r="J487" s="3" t="str">
        <f t="shared" si="7"/>
        <v>OK</v>
      </c>
      <c r="K487" t="s">
        <v>1433</v>
      </c>
    </row>
    <row r="488" spans="1:11" x14ac:dyDescent="0.25">
      <c r="A488" t="s">
        <v>120</v>
      </c>
      <c r="B488" t="s">
        <v>24</v>
      </c>
      <c r="C488" t="s">
        <v>97</v>
      </c>
      <c r="D488" s="1">
        <v>43004.583333333336</v>
      </c>
      <c r="E488" t="s">
        <v>524</v>
      </c>
      <c r="F488" t="s">
        <v>506</v>
      </c>
      <c r="G488" t="s">
        <v>192</v>
      </c>
      <c r="J488" s="3" t="str">
        <f t="shared" si="7"/>
        <v>OK</v>
      </c>
      <c r="K488" t="s">
        <v>1433</v>
      </c>
    </row>
    <row r="489" spans="1:11" x14ac:dyDescent="0.25">
      <c r="A489" t="s">
        <v>120</v>
      </c>
      <c r="B489" t="s">
        <v>24</v>
      </c>
      <c r="C489" t="s">
        <v>97</v>
      </c>
      <c r="D489" s="1">
        <v>43033.451388888891</v>
      </c>
      <c r="E489" t="s">
        <v>508</v>
      </c>
      <c r="F489" t="s">
        <v>508</v>
      </c>
      <c r="G489" t="s">
        <v>192</v>
      </c>
      <c r="J489" s="3" t="str">
        <f t="shared" si="7"/>
        <v>OK</v>
      </c>
      <c r="K489" t="s">
        <v>1433</v>
      </c>
    </row>
    <row r="490" spans="1:11" x14ac:dyDescent="0.25">
      <c r="A490" t="s">
        <v>120</v>
      </c>
      <c r="B490" t="s">
        <v>24</v>
      </c>
      <c r="C490" t="s">
        <v>97</v>
      </c>
      <c r="D490" s="1">
        <v>43033.451388888891</v>
      </c>
      <c r="E490" t="s">
        <v>525</v>
      </c>
      <c r="F490" t="s">
        <v>508</v>
      </c>
      <c r="G490" t="s">
        <v>192</v>
      </c>
      <c r="J490" s="3" t="str">
        <f t="shared" si="7"/>
        <v>OK</v>
      </c>
      <c r="K490" t="s">
        <v>1433</v>
      </c>
    </row>
    <row r="491" spans="1:11" x14ac:dyDescent="0.25">
      <c r="A491" t="s">
        <v>120</v>
      </c>
      <c r="B491" t="s">
        <v>24</v>
      </c>
      <c r="C491" t="s">
        <v>97</v>
      </c>
      <c r="D491" s="1">
        <v>43033.451388888891</v>
      </c>
      <c r="E491" t="s">
        <v>526</v>
      </c>
      <c r="F491" t="s">
        <v>508</v>
      </c>
      <c r="G491" t="s">
        <v>192</v>
      </c>
      <c r="J491" s="3" t="str">
        <f t="shared" si="7"/>
        <v>OK</v>
      </c>
      <c r="K491" t="s">
        <v>1433</v>
      </c>
    </row>
    <row r="492" spans="1:11" x14ac:dyDescent="0.25">
      <c r="A492" t="s">
        <v>120</v>
      </c>
      <c r="B492" t="s">
        <v>24</v>
      </c>
      <c r="C492" t="s">
        <v>97</v>
      </c>
      <c r="D492" s="1">
        <v>43033.451388888891</v>
      </c>
      <c r="E492" t="s">
        <v>527</v>
      </c>
      <c r="F492" t="s">
        <v>508</v>
      </c>
      <c r="G492" t="s">
        <v>192</v>
      </c>
      <c r="J492" s="3" t="str">
        <f t="shared" si="7"/>
        <v>OK</v>
      </c>
      <c r="K492" t="s">
        <v>1433</v>
      </c>
    </row>
    <row r="493" spans="1:11" x14ac:dyDescent="0.25">
      <c r="A493" t="s">
        <v>120</v>
      </c>
      <c r="B493" t="s">
        <v>24</v>
      </c>
      <c r="C493" t="s">
        <v>97</v>
      </c>
      <c r="D493" s="1">
        <v>43033.451388888891</v>
      </c>
      <c r="E493" t="s">
        <v>528</v>
      </c>
      <c r="F493" t="s">
        <v>508</v>
      </c>
      <c r="G493" t="s">
        <v>192</v>
      </c>
      <c r="J493" s="3" t="str">
        <f t="shared" si="7"/>
        <v>OK</v>
      </c>
      <c r="K493" t="s">
        <v>1433</v>
      </c>
    </row>
    <row r="494" spans="1:11" x14ac:dyDescent="0.25">
      <c r="A494" t="s">
        <v>120</v>
      </c>
      <c r="B494" t="s">
        <v>24</v>
      </c>
      <c r="C494" t="s">
        <v>97</v>
      </c>
      <c r="D494" s="1">
        <v>43068.395833333336</v>
      </c>
      <c r="E494" t="s">
        <v>510</v>
      </c>
      <c r="F494" t="s">
        <v>510</v>
      </c>
      <c r="G494" t="s">
        <v>192</v>
      </c>
      <c r="J494" s="3" t="str">
        <f t="shared" si="7"/>
        <v>OK</v>
      </c>
      <c r="K494" t="s">
        <v>1433</v>
      </c>
    </row>
    <row r="495" spans="1:11" x14ac:dyDescent="0.25">
      <c r="A495" t="s">
        <v>120</v>
      </c>
      <c r="B495" t="s">
        <v>24</v>
      </c>
      <c r="C495" t="s">
        <v>97</v>
      </c>
      <c r="D495" s="1">
        <v>43068.395833333336</v>
      </c>
      <c r="E495" t="s">
        <v>529</v>
      </c>
      <c r="F495" t="s">
        <v>510</v>
      </c>
      <c r="G495" t="s">
        <v>192</v>
      </c>
      <c r="J495" s="3" t="str">
        <f t="shared" si="7"/>
        <v>OK</v>
      </c>
      <c r="K495" t="s">
        <v>1433</v>
      </c>
    </row>
    <row r="496" spans="1:11" x14ac:dyDescent="0.25">
      <c r="A496" t="s">
        <v>120</v>
      </c>
      <c r="B496" t="s">
        <v>24</v>
      </c>
      <c r="C496" t="s">
        <v>97</v>
      </c>
      <c r="D496" s="1">
        <v>43068.395833333336</v>
      </c>
      <c r="E496" t="s">
        <v>530</v>
      </c>
      <c r="F496" t="s">
        <v>510</v>
      </c>
      <c r="G496" t="s">
        <v>192</v>
      </c>
      <c r="J496" s="3" t="str">
        <f t="shared" si="7"/>
        <v>OK</v>
      </c>
      <c r="K496" t="s">
        <v>1433</v>
      </c>
    </row>
    <row r="497" spans="1:11" x14ac:dyDescent="0.25">
      <c r="A497" t="s">
        <v>120</v>
      </c>
      <c r="B497" t="s">
        <v>24</v>
      </c>
      <c r="C497" t="s">
        <v>97</v>
      </c>
      <c r="D497" s="1">
        <v>43068.395833333336</v>
      </c>
      <c r="E497" t="s">
        <v>531</v>
      </c>
      <c r="F497" t="s">
        <v>510</v>
      </c>
      <c r="G497" t="s">
        <v>192</v>
      </c>
      <c r="J497" s="3" t="str">
        <f t="shared" si="7"/>
        <v>OK</v>
      </c>
      <c r="K497" t="s">
        <v>1433</v>
      </c>
    </row>
    <row r="498" spans="1:11" x14ac:dyDescent="0.25">
      <c r="A498" t="s">
        <v>120</v>
      </c>
      <c r="B498" t="s">
        <v>24</v>
      </c>
      <c r="C498" t="s">
        <v>97</v>
      </c>
      <c r="D498" s="1">
        <v>43068.395833333336</v>
      </c>
      <c r="E498" t="s">
        <v>532</v>
      </c>
      <c r="F498" t="s">
        <v>510</v>
      </c>
      <c r="G498" t="s">
        <v>192</v>
      </c>
      <c r="J498" s="3" t="str">
        <f t="shared" si="7"/>
        <v>OK</v>
      </c>
      <c r="K498" t="s">
        <v>1433</v>
      </c>
    </row>
    <row r="499" spans="1:11" x14ac:dyDescent="0.25">
      <c r="A499" t="s">
        <v>120</v>
      </c>
      <c r="B499" t="s">
        <v>24</v>
      </c>
      <c r="C499" t="s">
        <v>97</v>
      </c>
      <c r="D499" s="1">
        <v>43090.354166666664</v>
      </c>
      <c r="E499" t="s">
        <v>512</v>
      </c>
      <c r="F499" t="s">
        <v>512</v>
      </c>
      <c r="G499" t="s">
        <v>192</v>
      </c>
      <c r="J499" s="3" t="str">
        <f t="shared" si="7"/>
        <v>OK</v>
      </c>
      <c r="K499" t="s">
        <v>1433</v>
      </c>
    </row>
    <row r="500" spans="1:11" x14ac:dyDescent="0.25">
      <c r="A500" t="s">
        <v>120</v>
      </c>
      <c r="B500" t="s">
        <v>24</v>
      </c>
      <c r="C500" t="s">
        <v>97</v>
      </c>
      <c r="D500" s="1">
        <v>43126.375</v>
      </c>
      <c r="E500" t="s">
        <v>514</v>
      </c>
      <c r="F500" t="s">
        <v>514</v>
      </c>
      <c r="G500" t="s">
        <v>192</v>
      </c>
      <c r="J500" s="3" t="str">
        <f t="shared" si="7"/>
        <v>OK</v>
      </c>
      <c r="K500" t="s">
        <v>1433</v>
      </c>
    </row>
    <row r="501" spans="1:11" x14ac:dyDescent="0.25">
      <c r="A501" t="s">
        <v>121</v>
      </c>
      <c r="B501" t="s">
        <v>25</v>
      </c>
      <c r="C501" t="s">
        <v>96</v>
      </c>
      <c r="D501" s="1">
        <v>42964.415972222225</v>
      </c>
      <c r="E501" t="s">
        <v>533</v>
      </c>
      <c r="F501" t="s">
        <v>533</v>
      </c>
      <c r="G501" t="s">
        <v>374</v>
      </c>
      <c r="H501">
        <v>9.8000000000000007</v>
      </c>
      <c r="I501">
        <v>13</v>
      </c>
      <c r="J501" s="3" t="str">
        <f t="shared" si="7"/>
        <v>OK</v>
      </c>
      <c r="K501" t="s">
        <v>1433</v>
      </c>
    </row>
    <row r="502" spans="1:11" x14ac:dyDescent="0.25">
      <c r="A502" t="s">
        <v>121</v>
      </c>
      <c r="B502" t="s">
        <v>25</v>
      </c>
      <c r="C502" t="s">
        <v>96</v>
      </c>
      <c r="D502" s="1">
        <v>42964.415972222225</v>
      </c>
      <c r="E502" t="s">
        <v>534</v>
      </c>
      <c r="F502" t="s">
        <v>534</v>
      </c>
      <c r="G502" t="s">
        <v>374</v>
      </c>
      <c r="J502" s="3" t="str">
        <f t="shared" si="7"/>
        <v>OK</v>
      </c>
      <c r="K502" t="s">
        <v>1433</v>
      </c>
    </row>
    <row r="503" spans="1:11" x14ac:dyDescent="0.25">
      <c r="A503" t="s">
        <v>121</v>
      </c>
      <c r="B503" t="s">
        <v>25</v>
      </c>
      <c r="C503" t="s">
        <v>96</v>
      </c>
      <c r="D503" s="1">
        <v>42964.430555555555</v>
      </c>
      <c r="E503" t="s">
        <v>535</v>
      </c>
      <c r="F503" t="s">
        <v>535</v>
      </c>
      <c r="G503" t="s">
        <v>377</v>
      </c>
      <c r="H503">
        <v>4.5</v>
      </c>
      <c r="I503">
        <v>14</v>
      </c>
      <c r="J503" s="3" t="str">
        <f t="shared" si="7"/>
        <v>OK</v>
      </c>
      <c r="K503" t="s">
        <v>1433</v>
      </c>
    </row>
    <row r="504" spans="1:11" x14ac:dyDescent="0.25">
      <c r="A504" t="s">
        <v>121</v>
      </c>
      <c r="B504" t="s">
        <v>25</v>
      </c>
      <c r="C504" t="s">
        <v>96</v>
      </c>
      <c r="D504" s="1">
        <v>42964.430555555555</v>
      </c>
      <c r="E504" t="s">
        <v>536</v>
      </c>
      <c r="F504" t="s">
        <v>536</v>
      </c>
      <c r="G504" t="s">
        <v>377</v>
      </c>
      <c r="J504" s="3" t="str">
        <f t="shared" si="7"/>
        <v>OK</v>
      </c>
      <c r="K504" t="s">
        <v>1433</v>
      </c>
    </row>
    <row r="505" spans="1:11" x14ac:dyDescent="0.25">
      <c r="A505" t="s">
        <v>121</v>
      </c>
      <c r="B505" t="s">
        <v>25</v>
      </c>
      <c r="C505" t="s">
        <v>96</v>
      </c>
      <c r="D505" s="1">
        <v>43003.677083333336</v>
      </c>
      <c r="E505" t="s">
        <v>537</v>
      </c>
      <c r="F505" t="s">
        <v>537</v>
      </c>
      <c r="G505" t="s">
        <v>374</v>
      </c>
      <c r="H505">
        <v>8.8000000000000007</v>
      </c>
      <c r="I505">
        <v>11</v>
      </c>
      <c r="J505" s="3" t="str">
        <f t="shared" si="7"/>
        <v>OK</v>
      </c>
      <c r="K505" t="s">
        <v>1433</v>
      </c>
    </row>
    <row r="506" spans="1:11" x14ac:dyDescent="0.25">
      <c r="A506" t="s">
        <v>121</v>
      </c>
      <c r="B506" t="s">
        <v>25</v>
      </c>
      <c r="C506" t="s">
        <v>96</v>
      </c>
      <c r="D506" s="1">
        <v>43003.677083333336</v>
      </c>
      <c r="E506" t="s">
        <v>538</v>
      </c>
      <c r="F506" t="s">
        <v>538</v>
      </c>
      <c r="G506" t="s">
        <v>374</v>
      </c>
      <c r="J506" s="3" t="str">
        <f t="shared" si="7"/>
        <v>OK</v>
      </c>
      <c r="K506" t="s">
        <v>1433</v>
      </c>
    </row>
    <row r="507" spans="1:11" x14ac:dyDescent="0.25">
      <c r="A507" t="s">
        <v>121</v>
      </c>
      <c r="B507" t="s">
        <v>25</v>
      </c>
      <c r="C507" t="s">
        <v>96</v>
      </c>
      <c r="D507" s="1">
        <v>43032.548611111109</v>
      </c>
      <c r="E507" t="s">
        <v>539</v>
      </c>
      <c r="F507" t="s">
        <v>539</v>
      </c>
      <c r="G507" t="s">
        <v>374</v>
      </c>
      <c r="H507">
        <v>14</v>
      </c>
      <c r="I507">
        <v>15</v>
      </c>
      <c r="J507" s="3" t="str">
        <f t="shared" si="7"/>
        <v>OK</v>
      </c>
      <c r="K507" t="s">
        <v>1433</v>
      </c>
    </row>
    <row r="508" spans="1:11" x14ac:dyDescent="0.25">
      <c r="A508" t="s">
        <v>121</v>
      </c>
      <c r="B508" t="s">
        <v>25</v>
      </c>
      <c r="C508" t="s">
        <v>96</v>
      </c>
      <c r="D508" s="1">
        <v>43032.548611111109</v>
      </c>
      <c r="E508" t="s">
        <v>540</v>
      </c>
      <c r="F508" t="s">
        <v>540</v>
      </c>
      <c r="G508" t="s">
        <v>374</v>
      </c>
      <c r="J508" s="3" t="str">
        <f t="shared" si="7"/>
        <v>OK</v>
      </c>
      <c r="K508" t="s">
        <v>1433</v>
      </c>
    </row>
    <row r="509" spans="1:11" x14ac:dyDescent="0.25">
      <c r="A509" t="s">
        <v>121</v>
      </c>
      <c r="B509" t="s">
        <v>25</v>
      </c>
      <c r="C509" t="s">
        <v>96</v>
      </c>
      <c r="D509" s="1">
        <v>43063.5</v>
      </c>
      <c r="E509" t="s">
        <v>541</v>
      </c>
      <c r="F509" t="s">
        <v>541</v>
      </c>
      <c r="G509" t="s">
        <v>374</v>
      </c>
      <c r="H509">
        <v>9.8000000000000007</v>
      </c>
      <c r="I509">
        <v>11</v>
      </c>
      <c r="J509" s="3" t="str">
        <f t="shared" si="7"/>
        <v>OK</v>
      </c>
      <c r="K509" t="s">
        <v>1433</v>
      </c>
    </row>
    <row r="510" spans="1:11" x14ac:dyDescent="0.25">
      <c r="A510" t="s">
        <v>121</v>
      </c>
      <c r="B510" t="s">
        <v>25</v>
      </c>
      <c r="C510" t="s">
        <v>96</v>
      </c>
      <c r="D510" s="1">
        <v>43063.5</v>
      </c>
      <c r="E510" t="s">
        <v>542</v>
      </c>
      <c r="F510" t="s">
        <v>542</v>
      </c>
      <c r="G510" t="s">
        <v>374</v>
      </c>
      <c r="J510" s="3" t="str">
        <f t="shared" si="7"/>
        <v>OK</v>
      </c>
      <c r="K510" t="s">
        <v>1433</v>
      </c>
    </row>
    <row r="511" spans="1:11" x14ac:dyDescent="0.25">
      <c r="A511" t="s">
        <v>121</v>
      </c>
      <c r="B511" t="s">
        <v>25</v>
      </c>
      <c r="C511" t="s">
        <v>96</v>
      </c>
      <c r="D511" s="1">
        <v>43090.597222222219</v>
      </c>
      <c r="E511" t="s">
        <v>543</v>
      </c>
      <c r="F511" t="s">
        <v>543</v>
      </c>
      <c r="G511" t="s">
        <v>374</v>
      </c>
      <c r="H511">
        <v>22</v>
      </c>
      <c r="I511">
        <v>24</v>
      </c>
      <c r="J511" s="3" t="str">
        <f t="shared" si="7"/>
        <v>OK</v>
      </c>
      <c r="K511" t="s">
        <v>1433</v>
      </c>
    </row>
    <row r="512" spans="1:11" x14ac:dyDescent="0.25">
      <c r="A512" t="s">
        <v>121</v>
      </c>
      <c r="B512" t="s">
        <v>25</v>
      </c>
      <c r="C512" t="s">
        <v>96</v>
      </c>
      <c r="D512" s="1">
        <v>43090.597222222219</v>
      </c>
      <c r="E512" t="s">
        <v>544</v>
      </c>
      <c r="F512" t="s">
        <v>544</v>
      </c>
      <c r="G512" t="s">
        <v>374</v>
      </c>
      <c r="J512" s="3" t="str">
        <f t="shared" si="7"/>
        <v>OK</v>
      </c>
      <c r="K512" t="s">
        <v>1433</v>
      </c>
    </row>
    <row r="513" spans="1:11" x14ac:dyDescent="0.25">
      <c r="A513" t="s">
        <v>121</v>
      </c>
      <c r="B513" t="s">
        <v>25</v>
      </c>
      <c r="C513" t="s">
        <v>96</v>
      </c>
      <c r="D513" s="1">
        <v>43125.527777777781</v>
      </c>
      <c r="E513" t="s">
        <v>545</v>
      </c>
      <c r="F513" t="s">
        <v>545</v>
      </c>
      <c r="G513" t="s">
        <v>374</v>
      </c>
      <c r="H513">
        <v>15</v>
      </c>
      <c r="I513">
        <v>17</v>
      </c>
      <c r="J513" s="3" t="str">
        <f t="shared" si="7"/>
        <v>OK</v>
      </c>
      <c r="K513" t="s">
        <v>1433</v>
      </c>
    </row>
    <row r="514" spans="1:11" x14ac:dyDescent="0.25">
      <c r="A514" t="s">
        <v>121</v>
      </c>
      <c r="B514" t="s">
        <v>25</v>
      </c>
      <c r="C514" t="s">
        <v>96</v>
      </c>
      <c r="D514" s="1">
        <v>43125.527777777781</v>
      </c>
      <c r="E514" t="s">
        <v>546</v>
      </c>
      <c r="F514" t="s">
        <v>546</v>
      </c>
      <c r="G514" t="s">
        <v>374</v>
      </c>
      <c r="J514" s="3" t="str">
        <f t="shared" si="7"/>
        <v>OK</v>
      </c>
      <c r="K514" t="s">
        <v>1433</v>
      </c>
    </row>
    <row r="515" spans="1:11" x14ac:dyDescent="0.25">
      <c r="A515" t="s">
        <v>121</v>
      </c>
      <c r="B515" t="s">
        <v>25</v>
      </c>
      <c r="C515" t="s">
        <v>97</v>
      </c>
      <c r="D515" s="1">
        <v>42964.415972222225</v>
      </c>
      <c r="E515" t="s">
        <v>533</v>
      </c>
      <c r="F515" t="s">
        <v>533</v>
      </c>
      <c r="G515" t="s">
        <v>374</v>
      </c>
      <c r="J515" s="3" t="str">
        <f t="shared" ref="J515:J578" si="8">IF(I515&lt;H515,"INCONSISTENTE","OK")</f>
        <v>OK</v>
      </c>
      <c r="K515" t="s">
        <v>1433</v>
      </c>
    </row>
    <row r="516" spans="1:11" x14ac:dyDescent="0.25">
      <c r="A516" t="s">
        <v>121</v>
      </c>
      <c r="B516" t="s">
        <v>25</v>
      </c>
      <c r="C516" t="s">
        <v>97</v>
      </c>
      <c r="D516" s="1">
        <v>42964.430555555555</v>
      </c>
      <c r="E516" t="s">
        <v>535</v>
      </c>
      <c r="F516" t="s">
        <v>535</v>
      </c>
      <c r="G516" t="s">
        <v>377</v>
      </c>
      <c r="J516" s="3" t="str">
        <f t="shared" si="8"/>
        <v>OK</v>
      </c>
      <c r="K516" t="s">
        <v>1433</v>
      </c>
    </row>
    <row r="517" spans="1:11" x14ac:dyDescent="0.25">
      <c r="A517" t="s">
        <v>121</v>
      </c>
      <c r="B517" t="s">
        <v>25</v>
      </c>
      <c r="C517" t="s">
        <v>97</v>
      </c>
      <c r="D517" s="1">
        <v>43003.677083333336</v>
      </c>
      <c r="E517" t="s">
        <v>537</v>
      </c>
      <c r="F517" t="s">
        <v>537</v>
      </c>
      <c r="G517" t="s">
        <v>374</v>
      </c>
      <c r="J517" s="3" t="str">
        <f t="shared" si="8"/>
        <v>OK</v>
      </c>
      <c r="K517" t="s">
        <v>1433</v>
      </c>
    </row>
    <row r="518" spans="1:11" x14ac:dyDescent="0.25">
      <c r="A518" t="s">
        <v>121</v>
      </c>
      <c r="B518" t="s">
        <v>25</v>
      </c>
      <c r="C518" t="s">
        <v>97</v>
      </c>
      <c r="D518" s="1">
        <v>43032.548611111109</v>
      </c>
      <c r="E518" t="s">
        <v>539</v>
      </c>
      <c r="F518" t="s">
        <v>539</v>
      </c>
      <c r="G518" t="s">
        <v>374</v>
      </c>
      <c r="J518" s="3" t="str">
        <f t="shared" si="8"/>
        <v>OK</v>
      </c>
      <c r="K518" t="s">
        <v>1433</v>
      </c>
    </row>
    <row r="519" spans="1:11" x14ac:dyDescent="0.25">
      <c r="A519" t="s">
        <v>121</v>
      </c>
      <c r="B519" t="s">
        <v>25</v>
      </c>
      <c r="C519" t="s">
        <v>97</v>
      </c>
      <c r="D519" s="1">
        <v>43063.5</v>
      </c>
      <c r="E519" t="s">
        <v>541</v>
      </c>
      <c r="F519" t="s">
        <v>541</v>
      </c>
      <c r="G519" t="s">
        <v>374</v>
      </c>
      <c r="J519" s="3" t="str">
        <f t="shared" si="8"/>
        <v>OK</v>
      </c>
      <c r="K519" t="s">
        <v>1433</v>
      </c>
    </row>
    <row r="520" spans="1:11" x14ac:dyDescent="0.25">
      <c r="A520" t="s">
        <v>121</v>
      </c>
      <c r="B520" t="s">
        <v>25</v>
      </c>
      <c r="C520" t="s">
        <v>97</v>
      </c>
      <c r="D520" s="1">
        <v>43090.597222222219</v>
      </c>
      <c r="E520" t="s">
        <v>543</v>
      </c>
      <c r="F520" t="s">
        <v>543</v>
      </c>
      <c r="G520" t="s">
        <v>374</v>
      </c>
      <c r="J520" s="3" t="str">
        <f t="shared" si="8"/>
        <v>OK</v>
      </c>
      <c r="K520" t="s">
        <v>1433</v>
      </c>
    </row>
    <row r="521" spans="1:11" x14ac:dyDescent="0.25">
      <c r="A521" t="s">
        <v>121</v>
      </c>
      <c r="B521" t="s">
        <v>25</v>
      </c>
      <c r="C521" t="s">
        <v>97</v>
      </c>
      <c r="D521" s="1">
        <v>43125.527777777781</v>
      </c>
      <c r="E521" t="s">
        <v>545</v>
      </c>
      <c r="F521" t="s">
        <v>545</v>
      </c>
      <c r="G521" t="s">
        <v>374</v>
      </c>
      <c r="J521" s="3" t="str">
        <f t="shared" si="8"/>
        <v>OK</v>
      </c>
      <c r="K521" t="s">
        <v>1433</v>
      </c>
    </row>
    <row r="522" spans="1:11" x14ac:dyDescent="0.25">
      <c r="A522" t="s">
        <v>122</v>
      </c>
      <c r="B522" t="s">
        <v>26</v>
      </c>
      <c r="C522" t="s">
        <v>96</v>
      </c>
      <c r="D522" s="1">
        <v>42964.647222222222</v>
      </c>
      <c r="E522" t="s">
        <v>547</v>
      </c>
      <c r="F522" t="s">
        <v>547</v>
      </c>
      <c r="G522" t="s">
        <v>374</v>
      </c>
      <c r="H522">
        <v>3.8</v>
      </c>
      <c r="I522">
        <v>6.2</v>
      </c>
      <c r="J522" s="3" t="str">
        <f t="shared" si="8"/>
        <v>OK</v>
      </c>
      <c r="K522" t="s">
        <v>1433</v>
      </c>
    </row>
    <row r="523" spans="1:11" x14ac:dyDescent="0.25">
      <c r="A523" t="s">
        <v>122</v>
      </c>
      <c r="B523" t="s">
        <v>26</v>
      </c>
      <c r="C523" t="s">
        <v>96</v>
      </c>
      <c r="D523" s="1">
        <v>42964.647222222222</v>
      </c>
      <c r="E523" t="s">
        <v>548</v>
      </c>
      <c r="F523" t="s">
        <v>548</v>
      </c>
      <c r="G523" t="s">
        <v>374</v>
      </c>
      <c r="J523" s="3" t="str">
        <f t="shared" si="8"/>
        <v>OK</v>
      </c>
      <c r="K523" t="s">
        <v>1433</v>
      </c>
    </row>
    <row r="524" spans="1:11" x14ac:dyDescent="0.25">
      <c r="A524" t="s">
        <v>122</v>
      </c>
      <c r="B524" t="s">
        <v>26</v>
      </c>
      <c r="C524" t="s">
        <v>96</v>
      </c>
      <c r="D524" s="1">
        <v>43004.465277777781</v>
      </c>
      <c r="E524" t="s">
        <v>549</v>
      </c>
      <c r="F524" t="s">
        <v>549</v>
      </c>
      <c r="G524" t="s">
        <v>374</v>
      </c>
      <c r="H524" t="s">
        <v>1431</v>
      </c>
      <c r="I524" t="s">
        <v>1431</v>
      </c>
      <c r="J524" s="3" t="str">
        <f t="shared" si="8"/>
        <v>OK</v>
      </c>
      <c r="K524" t="s">
        <v>1433</v>
      </c>
    </row>
    <row r="525" spans="1:11" x14ac:dyDescent="0.25">
      <c r="A525" t="s">
        <v>122</v>
      </c>
      <c r="B525" t="s">
        <v>26</v>
      </c>
      <c r="C525" t="s">
        <v>96</v>
      </c>
      <c r="D525" s="1">
        <v>43004.465277777781</v>
      </c>
      <c r="E525" t="s">
        <v>550</v>
      </c>
      <c r="F525" t="s">
        <v>550</v>
      </c>
      <c r="G525" t="s">
        <v>374</v>
      </c>
      <c r="J525" s="3" t="str">
        <f t="shared" si="8"/>
        <v>OK</v>
      </c>
      <c r="K525" t="s">
        <v>1433</v>
      </c>
    </row>
    <row r="526" spans="1:11" x14ac:dyDescent="0.25">
      <c r="A526" t="s">
        <v>122</v>
      </c>
      <c r="B526" t="s">
        <v>26</v>
      </c>
      <c r="C526" t="s">
        <v>96</v>
      </c>
      <c r="D526" s="1">
        <v>43032.484722222223</v>
      </c>
      <c r="E526" t="s">
        <v>551</v>
      </c>
      <c r="F526" t="s">
        <v>551</v>
      </c>
      <c r="G526" t="s">
        <v>374</v>
      </c>
      <c r="H526">
        <v>8.6999999999999993</v>
      </c>
      <c r="I526">
        <v>10</v>
      </c>
      <c r="J526" s="3" t="str">
        <f t="shared" si="8"/>
        <v>OK</v>
      </c>
      <c r="K526" t="s">
        <v>1433</v>
      </c>
    </row>
    <row r="527" spans="1:11" x14ac:dyDescent="0.25">
      <c r="A527" t="s">
        <v>122</v>
      </c>
      <c r="B527" t="s">
        <v>26</v>
      </c>
      <c r="C527" t="s">
        <v>96</v>
      </c>
      <c r="D527" s="1">
        <v>43032.734722222223</v>
      </c>
      <c r="E527" t="s">
        <v>552</v>
      </c>
      <c r="F527" t="s">
        <v>552</v>
      </c>
      <c r="G527" t="s">
        <v>374</v>
      </c>
      <c r="J527" s="3" t="str">
        <f t="shared" si="8"/>
        <v>OK</v>
      </c>
      <c r="K527" t="s">
        <v>1433</v>
      </c>
    </row>
    <row r="528" spans="1:11" x14ac:dyDescent="0.25">
      <c r="A528" t="s">
        <v>122</v>
      </c>
      <c r="B528" t="s">
        <v>26</v>
      </c>
      <c r="C528" t="s">
        <v>96</v>
      </c>
      <c r="D528" s="1">
        <v>43063.423611111109</v>
      </c>
      <c r="E528" t="s">
        <v>553</v>
      </c>
      <c r="F528" t="s">
        <v>553</v>
      </c>
      <c r="G528" t="s">
        <v>374</v>
      </c>
      <c r="H528">
        <v>6.1</v>
      </c>
      <c r="I528">
        <v>7.7</v>
      </c>
      <c r="J528" s="3" t="str">
        <f t="shared" si="8"/>
        <v>OK</v>
      </c>
      <c r="K528" t="s">
        <v>1433</v>
      </c>
    </row>
    <row r="529" spans="1:11" x14ac:dyDescent="0.25">
      <c r="A529" t="s">
        <v>122</v>
      </c>
      <c r="B529" t="s">
        <v>26</v>
      </c>
      <c r="C529" t="s">
        <v>96</v>
      </c>
      <c r="D529" s="1">
        <v>43063.423611111109</v>
      </c>
      <c r="E529" t="s">
        <v>554</v>
      </c>
      <c r="F529" t="s">
        <v>554</v>
      </c>
      <c r="G529" t="s">
        <v>374</v>
      </c>
      <c r="J529" s="3" t="str">
        <f t="shared" si="8"/>
        <v>OK</v>
      </c>
      <c r="K529" t="s">
        <v>1433</v>
      </c>
    </row>
    <row r="530" spans="1:11" x14ac:dyDescent="0.25">
      <c r="A530" t="s">
        <v>122</v>
      </c>
      <c r="B530" t="s">
        <v>26</v>
      </c>
      <c r="C530" t="s">
        <v>96</v>
      </c>
      <c r="D530" s="1">
        <v>43063.429166666669</v>
      </c>
      <c r="E530" t="s">
        <v>555</v>
      </c>
      <c r="F530" t="s">
        <v>555</v>
      </c>
      <c r="G530" t="s">
        <v>377</v>
      </c>
      <c r="H530">
        <v>7.1</v>
      </c>
      <c r="I530">
        <v>9</v>
      </c>
      <c r="J530" s="3" t="str">
        <f t="shared" si="8"/>
        <v>OK</v>
      </c>
      <c r="K530" t="s">
        <v>1433</v>
      </c>
    </row>
    <row r="531" spans="1:11" x14ac:dyDescent="0.25">
      <c r="A531" t="s">
        <v>122</v>
      </c>
      <c r="B531" t="s">
        <v>26</v>
      </c>
      <c r="C531" t="s">
        <v>96</v>
      </c>
      <c r="D531" s="1">
        <v>43063.429166666669</v>
      </c>
      <c r="E531" t="s">
        <v>556</v>
      </c>
      <c r="F531" t="s">
        <v>556</v>
      </c>
      <c r="G531" t="s">
        <v>377</v>
      </c>
      <c r="J531" s="3" t="str">
        <f t="shared" si="8"/>
        <v>OK</v>
      </c>
      <c r="K531" t="s">
        <v>1433</v>
      </c>
    </row>
    <row r="532" spans="1:11" x14ac:dyDescent="0.25">
      <c r="A532" t="s">
        <v>122</v>
      </c>
      <c r="B532" t="s">
        <v>26</v>
      </c>
      <c r="C532" t="s">
        <v>96</v>
      </c>
      <c r="D532" s="1">
        <v>43090.541666666664</v>
      </c>
      <c r="E532" t="s">
        <v>557</v>
      </c>
      <c r="F532" t="s">
        <v>557</v>
      </c>
      <c r="G532" t="s">
        <v>374</v>
      </c>
      <c r="H532">
        <v>12</v>
      </c>
      <c r="I532">
        <v>13</v>
      </c>
      <c r="J532" s="3" t="str">
        <f t="shared" si="8"/>
        <v>OK</v>
      </c>
      <c r="K532" t="s">
        <v>1433</v>
      </c>
    </row>
    <row r="533" spans="1:11" x14ac:dyDescent="0.25">
      <c r="A533" t="s">
        <v>122</v>
      </c>
      <c r="B533" t="s">
        <v>26</v>
      </c>
      <c r="C533" t="s">
        <v>96</v>
      </c>
      <c r="D533" s="1">
        <v>43090.541666666664</v>
      </c>
      <c r="E533" t="s">
        <v>558</v>
      </c>
      <c r="F533" t="s">
        <v>558</v>
      </c>
      <c r="G533" t="s">
        <v>374</v>
      </c>
      <c r="J533" s="3" t="str">
        <f t="shared" si="8"/>
        <v>OK</v>
      </c>
      <c r="K533" t="s">
        <v>1433</v>
      </c>
    </row>
    <row r="534" spans="1:11" x14ac:dyDescent="0.25">
      <c r="A534" t="s">
        <v>122</v>
      </c>
      <c r="B534" t="s">
        <v>26</v>
      </c>
      <c r="C534" t="s">
        <v>96</v>
      </c>
      <c r="D534" s="1">
        <v>43125.395833333336</v>
      </c>
      <c r="E534" t="s">
        <v>559</v>
      </c>
      <c r="F534" t="s">
        <v>559</v>
      </c>
      <c r="G534" t="s">
        <v>374</v>
      </c>
      <c r="H534">
        <v>12</v>
      </c>
      <c r="I534">
        <v>13</v>
      </c>
      <c r="J534" s="3" t="str">
        <f t="shared" si="8"/>
        <v>OK</v>
      </c>
      <c r="K534" t="s">
        <v>1433</v>
      </c>
    </row>
    <row r="535" spans="1:11" x14ac:dyDescent="0.25">
      <c r="A535" t="s">
        <v>122</v>
      </c>
      <c r="B535" t="s">
        <v>26</v>
      </c>
      <c r="C535" t="s">
        <v>96</v>
      </c>
      <c r="D535" s="1">
        <v>43125.395833333336</v>
      </c>
      <c r="E535" t="s">
        <v>560</v>
      </c>
      <c r="F535" t="s">
        <v>560</v>
      </c>
      <c r="G535" t="s">
        <v>374</v>
      </c>
      <c r="J535" s="3" t="str">
        <f t="shared" si="8"/>
        <v>OK</v>
      </c>
      <c r="K535" t="s">
        <v>1433</v>
      </c>
    </row>
    <row r="536" spans="1:11" x14ac:dyDescent="0.25">
      <c r="A536" t="s">
        <v>122</v>
      </c>
      <c r="B536" t="s">
        <v>26</v>
      </c>
      <c r="C536" t="s">
        <v>97</v>
      </c>
      <c r="D536" s="1">
        <v>42964.647222222222</v>
      </c>
      <c r="E536" t="s">
        <v>547</v>
      </c>
      <c r="F536" t="s">
        <v>547</v>
      </c>
      <c r="G536" t="s">
        <v>374</v>
      </c>
      <c r="J536" s="3" t="str">
        <f t="shared" si="8"/>
        <v>OK</v>
      </c>
      <c r="K536" t="s">
        <v>1433</v>
      </c>
    </row>
    <row r="537" spans="1:11" x14ac:dyDescent="0.25">
      <c r="A537" t="s">
        <v>122</v>
      </c>
      <c r="B537" t="s">
        <v>26</v>
      </c>
      <c r="C537" t="s">
        <v>97</v>
      </c>
      <c r="D537" s="1">
        <v>43004.465277777781</v>
      </c>
      <c r="E537" t="s">
        <v>549</v>
      </c>
      <c r="F537" t="s">
        <v>549</v>
      </c>
      <c r="G537" t="s">
        <v>374</v>
      </c>
      <c r="J537" s="3" t="str">
        <f t="shared" si="8"/>
        <v>OK</v>
      </c>
      <c r="K537" t="s">
        <v>1433</v>
      </c>
    </row>
    <row r="538" spans="1:11" x14ac:dyDescent="0.25">
      <c r="A538" t="s">
        <v>122</v>
      </c>
      <c r="B538" t="s">
        <v>26</v>
      </c>
      <c r="C538" t="s">
        <v>97</v>
      </c>
      <c r="D538" s="1">
        <v>43032.484722222223</v>
      </c>
      <c r="E538" t="s">
        <v>551</v>
      </c>
      <c r="F538" t="s">
        <v>551</v>
      </c>
      <c r="G538" t="s">
        <v>374</v>
      </c>
      <c r="J538" s="3" t="str">
        <f t="shared" si="8"/>
        <v>OK</v>
      </c>
      <c r="K538" t="s">
        <v>1433</v>
      </c>
    </row>
    <row r="539" spans="1:11" x14ac:dyDescent="0.25">
      <c r="A539" t="s">
        <v>122</v>
      </c>
      <c r="B539" t="s">
        <v>26</v>
      </c>
      <c r="C539" t="s">
        <v>97</v>
      </c>
      <c r="D539" s="1">
        <v>43063.423611111109</v>
      </c>
      <c r="E539" t="s">
        <v>553</v>
      </c>
      <c r="F539" t="s">
        <v>553</v>
      </c>
      <c r="G539" t="s">
        <v>374</v>
      </c>
      <c r="J539" s="3" t="str">
        <f t="shared" si="8"/>
        <v>OK</v>
      </c>
      <c r="K539" t="s">
        <v>1433</v>
      </c>
    </row>
    <row r="540" spans="1:11" x14ac:dyDescent="0.25">
      <c r="A540" t="s">
        <v>122</v>
      </c>
      <c r="B540" t="s">
        <v>26</v>
      </c>
      <c r="C540" t="s">
        <v>97</v>
      </c>
      <c r="D540" s="1">
        <v>43063.429166666669</v>
      </c>
      <c r="E540" t="s">
        <v>555</v>
      </c>
      <c r="F540" t="s">
        <v>555</v>
      </c>
      <c r="G540" t="s">
        <v>377</v>
      </c>
      <c r="J540" s="3" t="str">
        <f t="shared" si="8"/>
        <v>OK</v>
      </c>
      <c r="K540" t="s">
        <v>1433</v>
      </c>
    </row>
    <row r="541" spans="1:11" x14ac:dyDescent="0.25">
      <c r="A541" t="s">
        <v>122</v>
      </c>
      <c r="B541" t="s">
        <v>26</v>
      </c>
      <c r="C541" t="s">
        <v>97</v>
      </c>
      <c r="D541" s="1">
        <v>43090.541666666664</v>
      </c>
      <c r="E541" t="s">
        <v>557</v>
      </c>
      <c r="F541" t="s">
        <v>557</v>
      </c>
      <c r="G541" t="s">
        <v>374</v>
      </c>
      <c r="J541" s="3" t="str">
        <f t="shared" si="8"/>
        <v>OK</v>
      </c>
      <c r="K541" t="s">
        <v>1433</v>
      </c>
    </row>
    <row r="542" spans="1:11" x14ac:dyDescent="0.25">
      <c r="A542" t="s">
        <v>122</v>
      </c>
      <c r="B542" t="s">
        <v>26</v>
      </c>
      <c r="C542" t="s">
        <v>97</v>
      </c>
      <c r="D542" s="1">
        <v>43125.395833333336</v>
      </c>
      <c r="E542" t="s">
        <v>559</v>
      </c>
      <c r="F542" t="s">
        <v>559</v>
      </c>
      <c r="G542" t="s">
        <v>374</v>
      </c>
      <c r="J542" s="3" t="str">
        <f t="shared" si="8"/>
        <v>OK</v>
      </c>
      <c r="K542" t="s">
        <v>1433</v>
      </c>
    </row>
    <row r="543" spans="1:11" x14ac:dyDescent="0.25">
      <c r="A543" t="s">
        <v>123</v>
      </c>
      <c r="B543" t="s">
        <v>27</v>
      </c>
      <c r="C543" t="s">
        <v>96</v>
      </c>
      <c r="D543" s="1">
        <v>42964.5625</v>
      </c>
      <c r="E543" t="s">
        <v>561</v>
      </c>
      <c r="F543" t="s">
        <v>561</v>
      </c>
      <c r="G543" t="s">
        <v>374</v>
      </c>
      <c r="H543">
        <v>3.8</v>
      </c>
      <c r="I543">
        <v>6.3</v>
      </c>
      <c r="J543" s="3" t="str">
        <f t="shared" si="8"/>
        <v>OK</v>
      </c>
      <c r="K543" t="s">
        <v>1433</v>
      </c>
    </row>
    <row r="544" spans="1:11" x14ac:dyDescent="0.25">
      <c r="A544" t="s">
        <v>123</v>
      </c>
      <c r="B544" t="s">
        <v>27</v>
      </c>
      <c r="C544" t="s">
        <v>96</v>
      </c>
      <c r="D544" s="1">
        <v>42964.5625</v>
      </c>
      <c r="E544" t="s">
        <v>562</v>
      </c>
      <c r="F544" t="s">
        <v>562</v>
      </c>
      <c r="G544" t="s">
        <v>374</v>
      </c>
      <c r="J544" s="3" t="str">
        <f t="shared" si="8"/>
        <v>OK</v>
      </c>
      <c r="K544" t="s">
        <v>1433</v>
      </c>
    </row>
    <row r="545" spans="1:11" x14ac:dyDescent="0.25">
      <c r="A545" t="s">
        <v>123</v>
      </c>
      <c r="B545" t="s">
        <v>27</v>
      </c>
      <c r="C545" t="s">
        <v>96</v>
      </c>
      <c r="D545" s="1">
        <v>43004.402777777781</v>
      </c>
      <c r="E545" t="s">
        <v>563</v>
      </c>
      <c r="F545" t="s">
        <v>563</v>
      </c>
      <c r="G545" t="s">
        <v>374</v>
      </c>
      <c r="I545">
        <v>2.5</v>
      </c>
      <c r="J545" s="3" t="str">
        <f t="shared" si="8"/>
        <v>OK</v>
      </c>
      <c r="K545" t="s">
        <v>1433</v>
      </c>
    </row>
    <row r="546" spans="1:11" x14ac:dyDescent="0.25">
      <c r="A546" t="s">
        <v>123</v>
      </c>
      <c r="B546" t="s">
        <v>27</v>
      </c>
      <c r="C546" t="s">
        <v>96</v>
      </c>
      <c r="D546" s="1">
        <v>43004.402777777781</v>
      </c>
      <c r="E546" t="s">
        <v>564</v>
      </c>
      <c r="F546" t="s">
        <v>564</v>
      </c>
      <c r="G546" t="s">
        <v>374</v>
      </c>
      <c r="J546" s="3" t="str">
        <f t="shared" si="8"/>
        <v>OK</v>
      </c>
      <c r="K546" t="s">
        <v>1433</v>
      </c>
    </row>
    <row r="547" spans="1:11" x14ac:dyDescent="0.25">
      <c r="A547" t="s">
        <v>123</v>
      </c>
      <c r="B547" t="s">
        <v>27</v>
      </c>
      <c r="C547" t="s">
        <v>96</v>
      </c>
      <c r="D547" s="1">
        <v>43004.402777777781</v>
      </c>
      <c r="E547" t="s">
        <v>564</v>
      </c>
      <c r="F547" t="s">
        <v>564</v>
      </c>
      <c r="G547" t="s">
        <v>192</v>
      </c>
      <c r="J547" s="3" t="str">
        <f t="shared" si="8"/>
        <v>OK</v>
      </c>
      <c r="K547" t="s">
        <v>1433</v>
      </c>
    </row>
    <row r="548" spans="1:11" x14ac:dyDescent="0.25">
      <c r="A548" t="s">
        <v>123</v>
      </c>
      <c r="B548" t="s">
        <v>27</v>
      </c>
      <c r="C548" t="s">
        <v>96</v>
      </c>
      <c r="D548" s="1">
        <v>43032.440972222219</v>
      </c>
      <c r="E548" t="s">
        <v>565</v>
      </c>
      <c r="F548" t="s">
        <v>565</v>
      </c>
      <c r="G548" t="s">
        <v>374</v>
      </c>
      <c r="H548">
        <v>9</v>
      </c>
      <c r="I548">
        <v>11</v>
      </c>
      <c r="J548" s="3" t="str">
        <f t="shared" si="8"/>
        <v>OK</v>
      </c>
      <c r="K548" t="s">
        <v>1433</v>
      </c>
    </row>
    <row r="549" spans="1:11" x14ac:dyDescent="0.25">
      <c r="A549" t="s">
        <v>123</v>
      </c>
      <c r="B549" t="s">
        <v>27</v>
      </c>
      <c r="C549" t="s">
        <v>96</v>
      </c>
      <c r="D549" s="1">
        <v>43032.440972222219</v>
      </c>
      <c r="E549" t="s">
        <v>566</v>
      </c>
      <c r="F549" t="s">
        <v>566</v>
      </c>
      <c r="G549" t="s">
        <v>374</v>
      </c>
      <c r="J549" s="3" t="str">
        <f t="shared" si="8"/>
        <v>OK</v>
      </c>
      <c r="K549" t="s">
        <v>1433</v>
      </c>
    </row>
    <row r="550" spans="1:11" x14ac:dyDescent="0.25">
      <c r="A550" t="s">
        <v>123</v>
      </c>
      <c r="B550" t="s">
        <v>27</v>
      </c>
      <c r="C550" t="s">
        <v>96</v>
      </c>
      <c r="D550" s="1">
        <v>43063.402777777781</v>
      </c>
      <c r="E550" t="s">
        <v>567</v>
      </c>
      <c r="F550" t="s">
        <v>567</v>
      </c>
      <c r="G550" t="s">
        <v>374</v>
      </c>
      <c r="H550">
        <v>5.9</v>
      </c>
      <c r="I550">
        <v>7.4</v>
      </c>
      <c r="J550" s="3" t="str">
        <f t="shared" si="8"/>
        <v>OK</v>
      </c>
      <c r="K550" t="s">
        <v>1433</v>
      </c>
    </row>
    <row r="551" spans="1:11" x14ac:dyDescent="0.25">
      <c r="A551" t="s">
        <v>123</v>
      </c>
      <c r="B551" t="s">
        <v>27</v>
      </c>
      <c r="C551" t="s">
        <v>96</v>
      </c>
      <c r="D551" s="1">
        <v>43063.402777777781</v>
      </c>
      <c r="E551" t="s">
        <v>568</v>
      </c>
      <c r="F551" t="s">
        <v>568</v>
      </c>
      <c r="G551" t="s">
        <v>374</v>
      </c>
      <c r="J551" s="3" t="str">
        <f t="shared" si="8"/>
        <v>OK</v>
      </c>
      <c r="K551" t="s">
        <v>1433</v>
      </c>
    </row>
    <row r="552" spans="1:11" x14ac:dyDescent="0.25">
      <c r="A552" t="s">
        <v>123</v>
      </c>
      <c r="B552" t="s">
        <v>27</v>
      </c>
      <c r="C552" t="s">
        <v>96</v>
      </c>
      <c r="D552" s="1">
        <v>43090.479166666664</v>
      </c>
      <c r="E552" t="s">
        <v>569</v>
      </c>
      <c r="F552" t="s">
        <v>569</v>
      </c>
      <c r="G552" t="s">
        <v>374</v>
      </c>
      <c r="H552">
        <v>12</v>
      </c>
      <c r="I552">
        <v>13</v>
      </c>
      <c r="J552" s="3" t="str">
        <f t="shared" si="8"/>
        <v>OK</v>
      </c>
      <c r="K552" t="s">
        <v>1433</v>
      </c>
    </row>
    <row r="553" spans="1:11" x14ac:dyDescent="0.25">
      <c r="A553" t="s">
        <v>123</v>
      </c>
      <c r="B553" t="s">
        <v>27</v>
      </c>
      <c r="C553" t="s">
        <v>96</v>
      </c>
      <c r="D553" s="1">
        <v>43090.479166666664</v>
      </c>
      <c r="E553" t="s">
        <v>570</v>
      </c>
      <c r="F553" t="s">
        <v>570</v>
      </c>
      <c r="G553" t="s">
        <v>374</v>
      </c>
      <c r="J553" s="3" t="str">
        <f t="shared" si="8"/>
        <v>OK</v>
      </c>
      <c r="K553" t="s">
        <v>1433</v>
      </c>
    </row>
    <row r="554" spans="1:11" x14ac:dyDescent="0.25">
      <c r="A554" t="s">
        <v>123</v>
      </c>
      <c r="B554" t="s">
        <v>27</v>
      </c>
      <c r="C554" t="s">
        <v>96</v>
      </c>
      <c r="D554" s="1">
        <v>43125.430555555555</v>
      </c>
      <c r="E554" t="s">
        <v>571</v>
      </c>
      <c r="F554" t="s">
        <v>571</v>
      </c>
      <c r="G554" t="s">
        <v>374</v>
      </c>
      <c r="H554">
        <v>16</v>
      </c>
      <c r="I554">
        <v>17</v>
      </c>
      <c r="J554" s="3" t="str">
        <f t="shared" si="8"/>
        <v>OK</v>
      </c>
      <c r="K554" t="s">
        <v>1433</v>
      </c>
    </row>
    <row r="555" spans="1:11" x14ac:dyDescent="0.25">
      <c r="A555" t="s">
        <v>123</v>
      </c>
      <c r="B555" t="s">
        <v>27</v>
      </c>
      <c r="C555" t="s">
        <v>96</v>
      </c>
      <c r="D555" s="1">
        <v>43125.430555555555</v>
      </c>
      <c r="E555" t="s">
        <v>572</v>
      </c>
      <c r="F555" t="s">
        <v>572</v>
      </c>
      <c r="G555" t="s">
        <v>374</v>
      </c>
      <c r="J555" s="3" t="str">
        <f t="shared" si="8"/>
        <v>OK</v>
      </c>
      <c r="K555" t="s">
        <v>1433</v>
      </c>
    </row>
    <row r="556" spans="1:11" x14ac:dyDescent="0.25">
      <c r="A556" t="s">
        <v>123</v>
      </c>
      <c r="B556" t="s">
        <v>27</v>
      </c>
      <c r="C556" t="s">
        <v>97</v>
      </c>
      <c r="D556" s="1">
        <v>42964.5625</v>
      </c>
      <c r="E556" t="s">
        <v>561</v>
      </c>
      <c r="F556" t="s">
        <v>561</v>
      </c>
      <c r="G556" t="s">
        <v>374</v>
      </c>
      <c r="J556" s="3" t="str">
        <f t="shared" si="8"/>
        <v>OK</v>
      </c>
      <c r="K556" t="s">
        <v>1433</v>
      </c>
    </row>
    <row r="557" spans="1:11" x14ac:dyDescent="0.25">
      <c r="A557" t="s">
        <v>123</v>
      </c>
      <c r="B557" t="s">
        <v>27</v>
      </c>
      <c r="C557" t="s">
        <v>97</v>
      </c>
      <c r="D557" s="1">
        <v>43004.402777777781</v>
      </c>
      <c r="E557" t="s">
        <v>563</v>
      </c>
      <c r="F557" t="s">
        <v>563</v>
      </c>
      <c r="G557" t="s">
        <v>374</v>
      </c>
      <c r="J557" s="3" t="str">
        <f t="shared" si="8"/>
        <v>OK</v>
      </c>
      <c r="K557" t="s">
        <v>1433</v>
      </c>
    </row>
    <row r="558" spans="1:11" x14ac:dyDescent="0.25">
      <c r="A558" t="s">
        <v>123</v>
      </c>
      <c r="B558" t="s">
        <v>27</v>
      </c>
      <c r="C558" t="s">
        <v>97</v>
      </c>
      <c r="D558" s="1">
        <v>43032.440972222219</v>
      </c>
      <c r="E558" t="s">
        <v>565</v>
      </c>
      <c r="F558" t="s">
        <v>565</v>
      </c>
      <c r="G558" t="s">
        <v>374</v>
      </c>
      <c r="J558" s="3" t="str">
        <f t="shared" si="8"/>
        <v>OK</v>
      </c>
      <c r="K558" t="s">
        <v>1433</v>
      </c>
    </row>
    <row r="559" spans="1:11" x14ac:dyDescent="0.25">
      <c r="A559" t="s">
        <v>123</v>
      </c>
      <c r="B559" t="s">
        <v>27</v>
      </c>
      <c r="C559" t="s">
        <v>97</v>
      </c>
      <c r="D559" s="1">
        <v>43063.402777777781</v>
      </c>
      <c r="E559" t="s">
        <v>567</v>
      </c>
      <c r="F559" t="s">
        <v>567</v>
      </c>
      <c r="G559" t="s">
        <v>374</v>
      </c>
      <c r="J559" s="3" t="str">
        <f t="shared" si="8"/>
        <v>OK</v>
      </c>
      <c r="K559" t="s">
        <v>1433</v>
      </c>
    </row>
    <row r="560" spans="1:11" x14ac:dyDescent="0.25">
      <c r="A560" t="s">
        <v>123</v>
      </c>
      <c r="B560" t="s">
        <v>27</v>
      </c>
      <c r="C560" t="s">
        <v>97</v>
      </c>
      <c r="D560" s="1">
        <v>43090.479166666664</v>
      </c>
      <c r="E560" t="s">
        <v>569</v>
      </c>
      <c r="F560" t="s">
        <v>569</v>
      </c>
      <c r="G560" t="s">
        <v>374</v>
      </c>
      <c r="J560" s="3" t="str">
        <f t="shared" si="8"/>
        <v>OK</v>
      </c>
      <c r="K560" t="s">
        <v>1433</v>
      </c>
    </row>
    <row r="561" spans="1:11" x14ac:dyDescent="0.25">
      <c r="A561" t="s">
        <v>123</v>
      </c>
      <c r="B561" t="s">
        <v>27</v>
      </c>
      <c r="C561" t="s">
        <v>97</v>
      </c>
      <c r="D561" s="1">
        <v>43125.430555555555</v>
      </c>
      <c r="E561" t="s">
        <v>571</v>
      </c>
      <c r="F561" t="s">
        <v>571</v>
      </c>
      <c r="G561" t="s">
        <v>374</v>
      </c>
      <c r="J561" s="3" t="str">
        <f t="shared" si="8"/>
        <v>OK</v>
      </c>
      <c r="K561" t="s">
        <v>1433</v>
      </c>
    </row>
    <row r="562" spans="1:11" x14ac:dyDescent="0.25">
      <c r="A562" t="s">
        <v>124</v>
      </c>
      <c r="B562" t="s">
        <v>27</v>
      </c>
      <c r="C562" t="s">
        <v>96</v>
      </c>
      <c r="D562" s="1">
        <v>42965.691666666666</v>
      </c>
      <c r="E562" t="s">
        <v>573</v>
      </c>
      <c r="F562" t="s">
        <v>573</v>
      </c>
      <c r="G562" t="s">
        <v>374</v>
      </c>
      <c r="I562">
        <v>5</v>
      </c>
      <c r="J562" s="3" t="str">
        <f t="shared" si="8"/>
        <v>OK</v>
      </c>
      <c r="K562" t="s">
        <v>1433</v>
      </c>
    </row>
    <row r="563" spans="1:11" x14ac:dyDescent="0.25">
      <c r="A563" t="s">
        <v>124</v>
      </c>
      <c r="B563" t="s">
        <v>28</v>
      </c>
      <c r="C563" t="s">
        <v>96</v>
      </c>
      <c r="D563" s="1">
        <v>42965.691666666666</v>
      </c>
      <c r="E563" t="s">
        <v>574</v>
      </c>
      <c r="F563" t="s">
        <v>574</v>
      </c>
      <c r="G563" t="s">
        <v>374</v>
      </c>
      <c r="J563" s="3" t="str">
        <f t="shared" si="8"/>
        <v>OK</v>
      </c>
      <c r="K563" t="s">
        <v>1433</v>
      </c>
    </row>
    <row r="564" spans="1:11" x14ac:dyDescent="0.25">
      <c r="A564" t="s">
        <v>124</v>
      </c>
      <c r="B564" t="s">
        <v>28</v>
      </c>
      <c r="C564" t="s">
        <v>96</v>
      </c>
      <c r="D564" s="1">
        <v>42965.70416666667</v>
      </c>
      <c r="E564" t="s">
        <v>575</v>
      </c>
      <c r="F564" t="s">
        <v>575</v>
      </c>
      <c r="G564" t="s">
        <v>377</v>
      </c>
      <c r="I564">
        <v>4.7</v>
      </c>
      <c r="J564" s="3" t="str">
        <f t="shared" si="8"/>
        <v>OK</v>
      </c>
      <c r="K564" t="s">
        <v>1433</v>
      </c>
    </row>
    <row r="565" spans="1:11" x14ac:dyDescent="0.25">
      <c r="A565" t="s">
        <v>124</v>
      </c>
      <c r="B565" t="s">
        <v>28</v>
      </c>
      <c r="C565" t="s">
        <v>96</v>
      </c>
      <c r="D565" s="1">
        <v>42965.70416666667</v>
      </c>
      <c r="E565" t="s">
        <v>576</v>
      </c>
      <c r="F565" t="s">
        <v>576</v>
      </c>
      <c r="G565" t="s">
        <v>377</v>
      </c>
      <c r="J565" s="3" t="str">
        <f t="shared" si="8"/>
        <v>OK</v>
      </c>
      <c r="K565" t="s">
        <v>1433</v>
      </c>
    </row>
    <row r="566" spans="1:11" x14ac:dyDescent="0.25">
      <c r="A566" t="s">
        <v>124</v>
      </c>
      <c r="B566" t="s">
        <v>28</v>
      </c>
      <c r="C566" t="s">
        <v>96</v>
      </c>
      <c r="D566" s="1">
        <v>42998.694444444445</v>
      </c>
      <c r="E566" t="s">
        <v>577</v>
      </c>
      <c r="F566" t="s">
        <v>577</v>
      </c>
      <c r="G566" t="s">
        <v>374</v>
      </c>
      <c r="H566">
        <v>3.1</v>
      </c>
      <c r="I566">
        <v>6</v>
      </c>
      <c r="J566" s="3" t="str">
        <f t="shared" si="8"/>
        <v>OK</v>
      </c>
      <c r="K566" t="s">
        <v>1433</v>
      </c>
    </row>
    <row r="567" spans="1:11" x14ac:dyDescent="0.25">
      <c r="A567" t="s">
        <v>124</v>
      </c>
      <c r="B567" t="s">
        <v>28</v>
      </c>
      <c r="C567" t="s">
        <v>96</v>
      </c>
      <c r="D567" s="1">
        <v>42998.694444444445</v>
      </c>
      <c r="E567" t="s">
        <v>578</v>
      </c>
      <c r="F567" t="s">
        <v>578</v>
      </c>
      <c r="G567" t="s">
        <v>374</v>
      </c>
      <c r="J567" s="3" t="str">
        <f t="shared" si="8"/>
        <v>OK</v>
      </c>
      <c r="K567" t="s">
        <v>1433</v>
      </c>
    </row>
    <row r="568" spans="1:11" x14ac:dyDescent="0.25">
      <c r="A568" t="s">
        <v>124</v>
      </c>
      <c r="B568" t="s">
        <v>28</v>
      </c>
      <c r="C568" t="s">
        <v>96</v>
      </c>
      <c r="D568" s="1">
        <v>43026.706944444442</v>
      </c>
      <c r="E568" t="s">
        <v>579</v>
      </c>
      <c r="F568" t="s">
        <v>579</v>
      </c>
      <c r="G568" t="s">
        <v>374</v>
      </c>
      <c r="H568">
        <v>3.9</v>
      </c>
      <c r="I568">
        <v>5.3</v>
      </c>
      <c r="J568" s="3" t="str">
        <f t="shared" si="8"/>
        <v>OK</v>
      </c>
      <c r="K568" t="s">
        <v>1433</v>
      </c>
    </row>
    <row r="569" spans="1:11" x14ac:dyDescent="0.25">
      <c r="A569" t="s">
        <v>124</v>
      </c>
      <c r="B569" t="s">
        <v>28</v>
      </c>
      <c r="C569" t="s">
        <v>96</v>
      </c>
      <c r="D569" s="1">
        <v>43026.706944444442</v>
      </c>
      <c r="E569" t="s">
        <v>580</v>
      </c>
      <c r="F569" t="s">
        <v>580</v>
      </c>
      <c r="G569" t="s">
        <v>374</v>
      </c>
      <c r="J569" s="3" t="str">
        <f t="shared" si="8"/>
        <v>OK</v>
      </c>
      <c r="K569" t="s">
        <v>1433</v>
      </c>
    </row>
    <row r="570" spans="1:11" x14ac:dyDescent="0.25">
      <c r="A570" t="s">
        <v>124</v>
      </c>
      <c r="B570" t="s">
        <v>28</v>
      </c>
      <c r="C570" t="s">
        <v>96</v>
      </c>
      <c r="D570" s="1">
        <v>43062.611111111109</v>
      </c>
      <c r="E570" t="s">
        <v>581</v>
      </c>
      <c r="F570" t="s">
        <v>581</v>
      </c>
      <c r="G570" t="s">
        <v>374</v>
      </c>
      <c r="H570">
        <v>2.8</v>
      </c>
      <c r="I570">
        <v>3.7</v>
      </c>
      <c r="J570" s="3" t="str">
        <f t="shared" si="8"/>
        <v>OK</v>
      </c>
      <c r="K570" t="s">
        <v>1433</v>
      </c>
    </row>
    <row r="571" spans="1:11" x14ac:dyDescent="0.25">
      <c r="A571" t="s">
        <v>124</v>
      </c>
      <c r="B571" t="s">
        <v>28</v>
      </c>
      <c r="C571" t="s">
        <v>96</v>
      </c>
      <c r="D571" s="1">
        <v>43062.611111111109</v>
      </c>
      <c r="E571" t="s">
        <v>582</v>
      </c>
      <c r="F571" t="s">
        <v>582</v>
      </c>
      <c r="G571" t="s">
        <v>374</v>
      </c>
      <c r="J571" s="3" t="str">
        <f t="shared" si="8"/>
        <v>OK</v>
      </c>
      <c r="K571" t="s">
        <v>1433</v>
      </c>
    </row>
    <row r="572" spans="1:11" x14ac:dyDescent="0.25">
      <c r="A572" t="s">
        <v>124</v>
      </c>
      <c r="B572" t="s">
        <v>28</v>
      </c>
      <c r="C572" t="s">
        <v>96</v>
      </c>
      <c r="D572" s="1">
        <v>43088.555555555555</v>
      </c>
      <c r="E572" t="s">
        <v>583</v>
      </c>
      <c r="F572" t="s">
        <v>583</v>
      </c>
      <c r="G572" t="s">
        <v>374</v>
      </c>
      <c r="H572">
        <v>3.5</v>
      </c>
      <c r="I572">
        <v>4.0999999999999996</v>
      </c>
      <c r="J572" s="3" t="str">
        <f t="shared" si="8"/>
        <v>OK</v>
      </c>
      <c r="K572" t="s">
        <v>1433</v>
      </c>
    </row>
    <row r="573" spans="1:11" x14ac:dyDescent="0.25">
      <c r="A573" t="s">
        <v>124</v>
      </c>
      <c r="B573" t="s">
        <v>28</v>
      </c>
      <c r="C573" t="s">
        <v>96</v>
      </c>
      <c r="D573" s="1">
        <v>43088.555555555555</v>
      </c>
      <c r="E573" t="s">
        <v>584</v>
      </c>
      <c r="F573" t="s">
        <v>584</v>
      </c>
      <c r="G573" t="s">
        <v>374</v>
      </c>
      <c r="J573" s="3" t="str">
        <f t="shared" si="8"/>
        <v>OK</v>
      </c>
      <c r="K573" t="s">
        <v>1433</v>
      </c>
    </row>
    <row r="574" spans="1:11" x14ac:dyDescent="0.25">
      <c r="A574" t="s">
        <v>124</v>
      </c>
      <c r="B574" t="s">
        <v>28</v>
      </c>
      <c r="C574" t="s">
        <v>96</v>
      </c>
      <c r="D574" s="1">
        <v>43118.604166666664</v>
      </c>
      <c r="E574" t="s">
        <v>585</v>
      </c>
      <c r="F574" t="s">
        <v>585</v>
      </c>
      <c r="G574" t="s">
        <v>374</v>
      </c>
      <c r="H574">
        <v>5.3</v>
      </c>
      <c r="I574">
        <v>6.1</v>
      </c>
      <c r="J574" s="3" t="str">
        <f t="shared" si="8"/>
        <v>OK</v>
      </c>
      <c r="K574" t="s">
        <v>1433</v>
      </c>
    </row>
    <row r="575" spans="1:11" x14ac:dyDescent="0.25">
      <c r="A575" t="s">
        <v>124</v>
      </c>
      <c r="B575" t="s">
        <v>28</v>
      </c>
      <c r="C575" t="s">
        <v>96</v>
      </c>
      <c r="D575" s="1">
        <v>43118.604166666664</v>
      </c>
      <c r="E575" t="s">
        <v>586</v>
      </c>
      <c r="F575" t="s">
        <v>586</v>
      </c>
      <c r="G575" t="s">
        <v>374</v>
      </c>
      <c r="J575" s="3" t="str">
        <f t="shared" si="8"/>
        <v>OK</v>
      </c>
      <c r="K575" t="s">
        <v>1433</v>
      </c>
    </row>
    <row r="576" spans="1:11" x14ac:dyDescent="0.25">
      <c r="A576" t="s">
        <v>124</v>
      </c>
      <c r="B576" t="s">
        <v>28</v>
      </c>
      <c r="C576" t="s">
        <v>96</v>
      </c>
      <c r="D576" s="1">
        <v>43118.614583333336</v>
      </c>
      <c r="E576" t="s">
        <v>587</v>
      </c>
      <c r="F576" t="s">
        <v>587</v>
      </c>
      <c r="G576" t="s">
        <v>377</v>
      </c>
      <c r="H576">
        <v>4.9000000000000004</v>
      </c>
      <c r="I576">
        <v>5.6</v>
      </c>
      <c r="J576" s="3" t="str">
        <f t="shared" si="8"/>
        <v>OK</v>
      </c>
      <c r="K576" t="s">
        <v>1433</v>
      </c>
    </row>
    <row r="577" spans="1:11" x14ac:dyDescent="0.25">
      <c r="A577" t="s">
        <v>124</v>
      </c>
      <c r="B577" t="s">
        <v>28</v>
      </c>
      <c r="C577" t="s">
        <v>96</v>
      </c>
      <c r="D577" s="1">
        <v>43118.614583333336</v>
      </c>
      <c r="E577" t="s">
        <v>588</v>
      </c>
      <c r="F577" t="s">
        <v>588</v>
      </c>
      <c r="G577" t="s">
        <v>377</v>
      </c>
      <c r="J577" s="3" t="str">
        <f t="shared" si="8"/>
        <v>OK</v>
      </c>
      <c r="K577" t="s">
        <v>1433</v>
      </c>
    </row>
    <row r="578" spans="1:11" x14ac:dyDescent="0.25">
      <c r="A578" t="s">
        <v>124</v>
      </c>
      <c r="B578" t="s">
        <v>28</v>
      </c>
      <c r="C578" t="s">
        <v>96</v>
      </c>
      <c r="D578" s="1">
        <v>43118.621527777781</v>
      </c>
      <c r="E578" t="s">
        <v>589</v>
      </c>
      <c r="F578" t="s">
        <v>589</v>
      </c>
      <c r="G578" t="s">
        <v>392</v>
      </c>
      <c r="H578">
        <v>5.5</v>
      </c>
      <c r="I578">
        <v>5.9</v>
      </c>
      <c r="J578" s="3" t="str">
        <f t="shared" si="8"/>
        <v>OK</v>
      </c>
      <c r="K578" t="s">
        <v>1433</v>
      </c>
    </row>
    <row r="579" spans="1:11" x14ac:dyDescent="0.25">
      <c r="A579" t="s">
        <v>124</v>
      </c>
      <c r="B579" t="s">
        <v>28</v>
      </c>
      <c r="C579" t="s">
        <v>96</v>
      </c>
      <c r="D579" s="1">
        <v>43118.621527777781</v>
      </c>
      <c r="E579" t="s">
        <v>590</v>
      </c>
      <c r="F579" t="s">
        <v>590</v>
      </c>
      <c r="G579" t="s">
        <v>392</v>
      </c>
      <c r="J579" s="3" t="str">
        <f t="shared" ref="J579:J642" si="9">IF(I579&lt;H579,"INCONSISTENTE","OK")</f>
        <v>OK</v>
      </c>
      <c r="K579" t="s">
        <v>1433</v>
      </c>
    </row>
    <row r="580" spans="1:11" x14ac:dyDescent="0.25">
      <c r="A580" t="s">
        <v>124</v>
      </c>
      <c r="B580" t="s">
        <v>28</v>
      </c>
      <c r="C580" t="s">
        <v>97</v>
      </c>
      <c r="D580" s="1">
        <v>42965.691666666666</v>
      </c>
      <c r="E580" t="s">
        <v>591</v>
      </c>
      <c r="F580" t="s">
        <v>573</v>
      </c>
      <c r="G580" t="s">
        <v>374</v>
      </c>
      <c r="J580" s="3" t="str">
        <f t="shared" si="9"/>
        <v>OK</v>
      </c>
      <c r="K580" t="s">
        <v>1433</v>
      </c>
    </row>
    <row r="581" spans="1:11" x14ac:dyDescent="0.25">
      <c r="A581" t="s">
        <v>124</v>
      </c>
      <c r="B581" t="s">
        <v>28</v>
      </c>
      <c r="C581" t="s">
        <v>97</v>
      </c>
      <c r="D581" s="1">
        <v>42965.691666666666</v>
      </c>
      <c r="E581" t="s">
        <v>573</v>
      </c>
      <c r="F581" t="s">
        <v>573</v>
      </c>
      <c r="G581" t="s">
        <v>374</v>
      </c>
      <c r="J581" s="3" t="str">
        <f t="shared" si="9"/>
        <v>OK</v>
      </c>
      <c r="K581" t="s">
        <v>1433</v>
      </c>
    </row>
    <row r="582" spans="1:11" x14ac:dyDescent="0.25">
      <c r="A582" t="s">
        <v>124</v>
      </c>
      <c r="B582" t="s">
        <v>28</v>
      </c>
      <c r="C582" t="s">
        <v>97</v>
      </c>
      <c r="D582" s="1">
        <v>42965.70416666667</v>
      </c>
      <c r="E582" t="s">
        <v>575</v>
      </c>
      <c r="F582" t="s">
        <v>575</v>
      </c>
      <c r="G582" t="s">
        <v>377</v>
      </c>
      <c r="J582" s="3" t="str">
        <f t="shared" si="9"/>
        <v>OK</v>
      </c>
      <c r="K582" t="s">
        <v>1433</v>
      </c>
    </row>
    <row r="583" spans="1:11" x14ac:dyDescent="0.25">
      <c r="A583" t="s">
        <v>124</v>
      </c>
      <c r="B583" t="s">
        <v>28</v>
      </c>
      <c r="C583" t="s">
        <v>97</v>
      </c>
      <c r="D583" s="1">
        <v>42998.694444444445</v>
      </c>
      <c r="E583" t="s">
        <v>577</v>
      </c>
      <c r="F583" t="s">
        <v>577</v>
      </c>
      <c r="G583" t="s">
        <v>374</v>
      </c>
      <c r="J583" s="3" t="str">
        <f t="shared" si="9"/>
        <v>OK</v>
      </c>
      <c r="K583" t="s">
        <v>1433</v>
      </c>
    </row>
    <row r="584" spans="1:11" x14ac:dyDescent="0.25">
      <c r="A584" t="s">
        <v>124</v>
      </c>
      <c r="B584" t="s">
        <v>28</v>
      </c>
      <c r="C584" t="s">
        <v>97</v>
      </c>
      <c r="D584" s="1">
        <v>43026.706944444442</v>
      </c>
      <c r="E584" t="s">
        <v>579</v>
      </c>
      <c r="F584" t="s">
        <v>579</v>
      </c>
      <c r="G584" t="s">
        <v>374</v>
      </c>
      <c r="J584" s="3" t="str">
        <f t="shared" si="9"/>
        <v>OK</v>
      </c>
      <c r="K584" t="s">
        <v>1433</v>
      </c>
    </row>
    <row r="585" spans="1:11" x14ac:dyDescent="0.25">
      <c r="A585" t="s">
        <v>124</v>
      </c>
      <c r="B585" t="s">
        <v>28</v>
      </c>
      <c r="C585" t="s">
        <v>97</v>
      </c>
      <c r="D585" s="1">
        <v>43062.611111111109</v>
      </c>
      <c r="E585" t="s">
        <v>581</v>
      </c>
      <c r="F585" t="s">
        <v>581</v>
      </c>
      <c r="G585" t="s">
        <v>374</v>
      </c>
      <c r="J585" s="3" t="str">
        <f t="shared" si="9"/>
        <v>OK</v>
      </c>
      <c r="K585" t="s">
        <v>1433</v>
      </c>
    </row>
    <row r="586" spans="1:11" x14ac:dyDescent="0.25">
      <c r="A586" t="s">
        <v>124</v>
      </c>
      <c r="B586" t="s">
        <v>28</v>
      </c>
      <c r="C586" t="s">
        <v>97</v>
      </c>
      <c r="D586" s="1">
        <v>43088.555555555555</v>
      </c>
      <c r="E586" t="s">
        <v>583</v>
      </c>
      <c r="F586" t="s">
        <v>583</v>
      </c>
      <c r="G586" t="s">
        <v>374</v>
      </c>
      <c r="J586" s="3" t="str">
        <f t="shared" si="9"/>
        <v>OK</v>
      </c>
      <c r="K586" t="s">
        <v>1433</v>
      </c>
    </row>
    <row r="587" spans="1:11" x14ac:dyDescent="0.25">
      <c r="A587" t="s">
        <v>124</v>
      </c>
      <c r="B587" t="s">
        <v>28</v>
      </c>
      <c r="C587" t="s">
        <v>97</v>
      </c>
      <c r="D587" s="1">
        <v>43118.604166666664</v>
      </c>
      <c r="E587" t="s">
        <v>585</v>
      </c>
      <c r="F587" t="s">
        <v>585</v>
      </c>
      <c r="G587" t="s">
        <v>374</v>
      </c>
      <c r="J587" s="3" t="str">
        <f t="shared" si="9"/>
        <v>OK</v>
      </c>
      <c r="K587" t="s">
        <v>1433</v>
      </c>
    </row>
    <row r="588" spans="1:11" x14ac:dyDescent="0.25">
      <c r="A588" t="s">
        <v>124</v>
      </c>
      <c r="B588" t="s">
        <v>28</v>
      </c>
      <c r="C588" t="s">
        <v>97</v>
      </c>
      <c r="D588" s="1">
        <v>43118.614583333336</v>
      </c>
      <c r="E588" t="s">
        <v>587</v>
      </c>
      <c r="F588" t="s">
        <v>587</v>
      </c>
      <c r="G588" t="s">
        <v>377</v>
      </c>
      <c r="J588" s="3" t="str">
        <f t="shared" si="9"/>
        <v>OK</v>
      </c>
      <c r="K588" t="s">
        <v>1433</v>
      </c>
    </row>
    <row r="589" spans="1:11" x14ac:dyDescent="0.25">
      <c r="A589" t="s">
        <v>124</v>
      </c>
      <c r="B589" t="s">
        <v>28</v>
      </c>
      <c r="C589" t="s">
        <v>97</v>
      </c>
      <c r="D589" s="1">
        <v>43118.621527777781</v>
      </c>
      <c r="E589" t="s">
        <v>589</v>
      </c>
      <c r="F589" t="s">
        <v>589</v>
      </c>
      <c r="G589" t="s">
        <v>392</v>
      </c>
      <c r="J589" s="3" t="str">
        <f t="shared" si="9"/>
        <v>OK</v>
      </c>
      <c r="K589" t="s">
        <v>1433</v>
      </c>
    </row>
    <row r="590" spans="1:11" x14ac:dyDescent="0.25">
      <c r="A590" t="s">
        <v>125</v>
      </c>
      <c r="B590" t="s">
        <v>29</v>
      </c>
      <c r="C590" t="s">
        <v>96</v>
      </c>
      <c r="D590" s="1">
        <v>42965.645833333336</v>
      </c>
      <c r="E590" t="s">
        <v>592</v>
      </c>
      <c r="F590" t="s">
        <v>592</v>
      </c>
      <c r="G590" t="s">
        <v>374</v>
      </c>
      <c r="I590">
        <v>5</v>
      </c>
      <c r="J590" s="3" t="str">
        <f t="shared" si="9"/>
        <v>OK</v>
      </c>
      <c r="K590" t="s">
        <v>1433</v>
      </c>
    </row>
    <row r="591" spans="1:11" x14ac:dyDescent="0.25">
      <c r="A591" t="s">
        <v>125</v>
      </c>
      <c r="B591" t="s">
        <v>29</v>
      </c>
      <c r="C591" t="s">
        <v>96</v>
      </c>
      <c r="D591" s="1">
        <v>42965.645833333336</v>
      </c>
      <c r="E591" t="s">
        <v>593</v>
      </c>
      <c r="F591" t="s">
        <v>593</v>
      </c>
      <c r="G591" t="s">
        <v>374</v>
      </c>
      <c r="J591" s="3" t="str">
        <f t="shared" si="9"/>
        <v>OK</v>
      </c>
      <c r="K591" t="s">
        <v>1433</v>
      </c>
    </row>
    <row r="592" spans="1:11" x14ac:dyDescent="0.25">
      <c r="A592" t="s">
        <v>125</v>
      </c>
      <c r="B592" t="s">
        <v>29</v>
      </c>
      <c r="C592" t="s">
        <v>96</v>
      </c>
      <c r="D592" s="1">
        <v>42998.645833333336</v>
      </c>
      <c r="E592" t="s">
        <v>594</v>
      </c>
      <c r="F592" t="s">
        <v>594</v>
      </c>
      <c r="G592" t="s">
        <v>374</v>
      </c>
      <c r="H592">
        <v>4.0999999999999996</v>
      </c>
      <c r="I592">
        <v>6.4</v>
      </c>
      <c r="J592" s="3" t="str">
        <f t="shared" si="9"/>
        <v>OK</v>
      </c>
      <c r="K592" t="s">
        <v>1433</v>
      </c>
    </row>
    <row r="593" spans="1:11" x14ac:dyDescent="0.25">
      <c r="A593" t="s">
        <v>125</v>
      </c>
      <c r="B593" t="s">
        <v>29</v>
      </c>
      <c r="C593" t="s">
        <v>96</v>
      </c>
      <c r="D593" s="1">
        <v>42998.645833333336</v>
      </c>
      <c r="E593" t="s">
        <v>595</v>
      </c>
      <c r="F593" t="s">
        <v>595</v>
      </c>
      <c r="G593" t="s">
        <v>374</v>
      </c>
      <c r="J593" s="3" t="str">
        <f t="shared" si="9"/>
        <v>OK</v>
      </c>
      <c r="K593" t="s">
        <v>1433</v>
      </c>
    </row>
    <row r="594" spans="1:11" x14ac:dyDescent="0.25">
      <c r="A594" t="s">
        <v>125</v>
      </c>
      <c r="B594" t="s">
        <v>29</v>
      </c>
      <c r="C594" t="s">
        <v>96</v>
      </c>
      <c r="D594" s="1">
        <v>42998.652777777781</v>
      </c>
      <c r="E594" t="s">
        <v>596</v>
      </c>
      <c r="F594" t="s">
        <v>596</v>
      </c>
      <c r="G594" t="s">
        <v>377</v>
      </c>
      <c r="H594">
        <v>3.3</v>
      </c>
      <c r="I594">
        <v>6.5</v>
      </c>
      <c r="J594" s="3" t="str">
        <f t="shared" si="9"/>
        <v>OK</v>
      </c>
      <c r="K594" t="s">
        <v>1433</v>
      </c>
    </row>
    <row r="595" spans="1:11" x14ac:dyDescent="0.25">
      <c r="A595" t="s">
        <v>125</v>
      </c>
      <c r="B595" t="s">
        <v>29</v>
      </c>
      <c r="C595" t="s">
        <v>96</v>
      </c>
      <c r="D595" s="1">
        <v>42998.652777777781</v>
      </c>
      <c r="E595" t="s">
        <v>597</v>
      </c>
      <c r="F595" t="s">
        <v>597</v>
      </c>
      <c r="G595" t="s">
        <v>377</v>
      </c>
      <c r="J595" s="3" t="str">
        <f t="shared" si="9"/>
        <v>OK</v>
      </c>
      <c r="K595" t="s">
        <v>1433</v>
      </c>
    </row>
    <row r="596" spans="1:11" x14ac:dyDescent="0.25">
      <c r="A596" t="s">
        <v>125</v>
      </c>
      <c r="B596" t="s">
        <v>29</v>
      </c>
      <c r="C596" t="s">
        <v>96</v>
      </c>
      <c r="D596" s="1">
        <v>43026.743055555555</v>
      </c>
      <c r="E596" t="s">
        <v>598</v>
      </c>
      <c r="F596" t="s">
        <v>598</v>
      </c>
      <c r="G596" t="s">
        <v>374</v>
      </c>
      <c r="H596">
        <v>3.7</v>
      </c>
      <c r="I596">
        <v>5.3</v>
      </c>
      <c r="J596" s="3" t="str">
        <f t="shared" si="9"/>
        <v>OK</v>
      </c>
      <c r="K596" t="s">
        <v>1433</v>
      </c>
    </row>
    <row r="597" spans="1:11" x14ac:dyDescent="0.25">
      <c r="A597" t="s">
        <v>125</v>
      </c>
      <c r="B597" t="s">
        <v>29</v>
      </c>
      <c r="C597" t="s">
        <v>96</v>
      </c>
      <c r="D597" s="1">
        <v>43026.743055555555</v>
      </c>
      <c r="E597" t="s">
        <v>599</v>
      </c>
      <c r="F597" t="s">
        <v>599</v>
      </c>
      <c r="G597" t="s">
        <v>374</v>
      </c>
      <c r="J597" s="3" t="str">
        <f t="shared" si="9"/>
        <v>OK</v>
      </c>
      <c r="K597" t="s">
        <v>1433</v>
      </c>
    </row>
    <row r="598" spans="1:11" x14ac:dyDescent="0.25">
      <c r="A598" t="s">
        <v>125</v>
      </c>
      <c r="B598" t="s">
        <v>29</v>
      </c>
      <c r="C598" t="s">
        <v>96</v>
      </c>
      <c r="D598" s="1">
        <v>43062.652777777781</v>
      </c>
      <c r="E598" t="s">
        <v>600</v>
      </c>
      <c r="F598" t="s">
        <v>600</v>
      </c>
      <c r="G598" t="s">
        <v>374</v>
      </c>
      <c r="H598">
        <v>2.8</v>
      </c>
      <c r="I598">
        <v>3.9</v>
      </c>
      <c r="J598" s="3" t="str">
        <f t="shared" si="9"/>
        <v>OK</v>
      </c>
      <c r="K598" t="s">
        <v>1433</v>
      </c>
    </row>
    <row r="599" spans="1:11" x14ac:dyDescent="0.25">
      <c r="A599" t="s">
        <v>125</v>
      </c>
      <c r="B599" t="s">
        <v>29</v>
      </c>
      <c r="C599" t="s">
        <v>96</v>
      </c>
      <c r="D599" s="1">
        <v>43062.652777777781</v>
      </c>
      <c r="E599" t="s">
        <v>601</v>
      </c>
      <c r="F599" t="s">
        <v>601</v>
      </c>
      <c r="G599" t="s">
        <v>374</v>
      </c>
      <c r="J599" s="3" t="str">
        <f t="shared" si="9"/>
        <v>OK</v>
      </c>
      <c r="K599" t="s">
        <v>1433</v>
      </c>
    </row>
    <row r="600" spans="1:11" x14ac:dyDescent="0.25">
      <c r="A600" t="s">
        <v>125</v>
      </c>
      <c r="B600" t="s">
        <v>29</v>
      </c>
      <c r="C600" t="s">
        <v>96</v>
      </c>
      <c r="D600" s="1">
        <v>43088.618055555555</v>
      </c>
      <c r="E600" t="s">
        <v>602</v>
      </c>
      <c r="F600" t="s">
        <v>602</v>
      </c>
      <c r="G600" t="s">
        <v>374</v>
      </c>
      <c r="H600">
        <v>3.3</v>
      </c>
      <c r="I600">
        <v>4.0999999999999996</v>
      </c>
      <c r="J600" s="3" t="str">
        <f t="shared" si="9"/>
        <v>OK</v>
      </c>
      <c r="K600" t="s">
        <v>1433</v>
      </c>
    </row>
    <row r="601" spans="1:11" x14ac:dyDescent="0.25">
      <c r="A601" t="s">
        <v>125</v>
      </c>
      <c r="B601" t="s">
        <v>29</v>
      </c>
      <c r="C601" t="s">
        <v>96</v>
      </c>
      <c r="D601" s="1">
        <v>43088.618055555555</v>
      </c>
      <c r="E601" t="s">
        <v>603</v>
      </c>
      <c r="F601" t="s">
        <v>603</v>
      </c>
      <c r="G601" t="s">
        <v>374</v>
      </c>
      <c r="J601" s="3" t="str">
        <f t="shared" si="9"/>
        <v>OK</v>
      </c>
      <c r="K601" t="s">
        <v>1433</v>
      </c>
    </row>
    <row r="602" spans="1:11" x14ac:dyDescent="0.25">
      <c r="A602" t="s">
        <v>125</v>
      </c>
      <c r="B602" t="s">
        <v>29</v>
      </c>
      <c r="C602" t="s">
        <v>96</v>
      </c>
      <c r="D602" s="1">
        <v>43088.645833333336</v>
      </c>
      <c r="E602" t="s">
        <v>604</v>
      </c>
      <c r="F602" t="s">
        <v>604</v>
      </c>
      <c r="G602" t="s">
        <v>377</v>
      </c>
      <c r="H602">
        <v>3.5</v>
      </c>
      <c r="I602">
        <v>4</v>
      </c>
      <c r="J602" s="3" t="str">
        <f t="shared" si="9"/>
        <v>OK</v>
      </c>
      <c r="K602" t="s">
        <v>1433</v>
      </c>
    </row>
    <row r="603" spans="1:11" x14ac:dyDescent="0.25">
      <c r="A603" t="s">
        <v>125</v>
      </c>
      <c r="B603" t="s">
        <v>29</v>
      </c>
      <c r="C603" t="s">
        <v>96</v>
      </c>
      <c r="D603" s="1">
        <v>43088.645833333336</v>
      </c>
      <c r="E603" t="s">
        <v>605</v>
      </c>
      <c r="F603" t="s">
        <v>605</v>
      </c>
      <c r="G603" t="s">
        <v>377</v>
      </c>
      <c r="J603" s="3" t="str">
        <f t="shared" si="9"/>
        <v>OK</v>
      </c>
      <c r="K603" t="s">
        <v>1433</v>
      </c>
    </row>
    <row r="604" spans="1:11" x14ac:dyDescent="0.25">
      <c r="A604" t="s">
        <v>125</v>
      </c>
      <c r="B604" t="s">
        <v>29</v>
      </c>
      <c r="C604" t="s">
        <v>96</v>
      </c>
      <c r="D604" s="1">
        <v>43118.6875</v>
      </c>
      <c r="E604" t="s">
        <v>606</v>
      </c>
      <c r="F604" t="s">
        <v>606</v>
      </c>
      <c r="G604" t="s">
        <v>374</v>
      </c>
      <c r="H604">
        <v>4.8</v>
      </c>
      <c r="I604">
        <v>5.6</v>
      </c>
      <c r="J604" s="3" t="str">
        <f t="shared" si="9"/>
        <v>OK</v>
      </c>
      <c r="K604" t="s">
        <v>1433</v>
      </c>
    </row>
    <row r="605" spans="1:11" x14ac:dyDescent="0.25">
      <c r="A605" t="s">
        <v>125</v>
      </c>
      <c r="B605" t="s">
        <v>29</v>
      </c>
      <c r="C605" t="s">
        <v>96</v>
      </c>
      <c r="D605" s="1">
        <v>43118.6875</v>
      </c>
      <c r="E605" t="s">
        <v>607</v>
      </c>
      <c r="F605" t="s">
        <v>607</v>
      </c>
      <c r="G605" t="s">
        <v>374</v>
      </c>
      <c r="J605" s="3" t="str">
        <f t="shared" si="9"/>
        <v>OK</v>
      </c>
      <c r="K605" t="s">
        <v>1433</v>
      </c>
    </row>
    <row r="606" spans="1:11" x14ac:dyDescent="0.25">
      <c r="A606" t="s">
        <v>125</v>
      </c>
      <c r="B606" t="s">
        <v>29</v>
      </c>
      <c r="C606" t="s">
        <v>96</v>
      </c>
      <c r="D606" s="1">
        <v>43118.694444444445</v>
      </c>
      <c r="E606" t="s">
        <v>608</v>
      </c>
      <c r="F606" t="s">
        <v>608</v>
      </c>
      <c r="G606" t="s">
        <v>377</v>
      </c>
      <c r="H606">
        <v>4.2</v>
      </c>
      <c r="I606">
        <v>5</v>
      </c>
      <c r="J606" s="3" t="str">
        <f t="shared" si="9"/>
        <v>OK</v>
      </c>
      <c r="K606" t="s">
        <v>1433</v>
      </c>
    </row>
    <row r="607" spans="1:11" x14ac:dyDescent="0.25">
      <c r="A607" t="s">
        <v>125</v>
      </c>
      <c r="B607" t="s">
        <v>29</v>
      </c>
      <c r="C607" t="s">
        <v>96</v>
      </c>
      <c r="D607" s="1">
        <v>43118.694444444445</v>
      </c>
      <c r="E607" t="s">
        <v>609</v>
      </c>
      <c r="F607" t="s">
        <v>609</v>
      </c>
      <c r="G607" t="s">
        <v>377</v>
      </c>
      <c r="J607" s="3" t="str">
        <f t="shared" si="9"/>
        <v>OK</v>
      </c>
      <c r="K607" t="s">
        <v>1433</v>
      </c>
    </row>
    <row r="608" spans="1:11" x14ac:dyDescent="0.25">
      <c r="A608" t="s">
        <v>125</v>
      </c>
      <c r="B608" t="s">
        <v>29</v>
      </c>
      <c r="C608" t="s">
        <v>96</v>
      </c>
      <c r="D608" s="1">
        <v>43118.704861111109</v>
      </c>
      <c r="E608" t="s">
        <v>610</v>
      </c>
      <c r="F608" t="s">
        <v>610</v>
      </c>
      <c r="G608" t="s">
        <v>392</v>
      </c>
      <c r="H608">
        <v>5.6</v>
      </c>
      <c r="I608">
        <v>6.1</v>
      </c>
      <c r="J608" s="3" t="str">
        <f t="shared" si="9"/>
        <v>OK</v>
      </c>
      <c r="K608" t="s">
        <v>1433</v>
      </c>
    </row>
    <row r="609" spans="1:11" x14ac:dyDescent="0.25">
      <c r="A609" t="s">
        <v>125</v>
      </c>
      <c r="B609" t="s">
        <v>29</v>
      </c>
      <c r="C609" t="s">
        <v>96</v>
      </c>
      <c r="D609" s="1">
        <v>43118.704861111109</v>
      </c>
      <c r="E609" t="s">
        <v>611</v>
      </c>
      <c r="F609" t="s">
        <v>611</v>
      </c>
      <c r="G609" t="s">
        <v>392</v>
      </c>
      <c r="J609" s="3" t="str">
        <f t="shared" si="9"/>
        <v>OK</v>
      </c>
      <c r="K609" t="s">
        <v>1433</v>
      </c>
    </row>
    <row r="610" spans="1:11" x14ac:dyDescent="0.25">
      <c r="A610" t="s">
        <v>125</v>
      </c>
      <c r="B610" t="s">
        <v>29</v>
      </c>
      <c r="C610" t="s">
        <v>97</v>
      </c>
      <c r="D610" s="1">
        <v>42965.645833333336</v>
      </c>
      <c r="E610" t="s">
        <v>612</v>
      </c>
      <c r="F610" t="s">
        <v>592</v>
      </c>
      <c r="G610" t="s">
        <v>374</v>
      </c>
      <c r="J610" s="3" t="str">
        <f t="shared" si="9"/>
        <v>OK</v>
      </c>
      <c r="K610" t="s">
        <v>1433</v>
      </c>
    </row>
    <row r="611" spans="1:11" x14ac:dyDescent="0.25">
      <c r="A611" t="s">
        <v>125</v>
      </c>
      <c r="B611" t="s">
        <v>29</v>
      </c>
      <c r="C611" t="s">
        <v>97</v>
      </c>
      <c r="D611" s="1">
        <v>42965.645833333336</v>
      </c>
      <c r="E611" t="s">
        <v>592</v>
      </c>
      <c r="F611" t="s">
        <v>592</v>
      </c>
      <c r="G611" t="s">
        <v>374</v>
      </c>
      <c r="J611" s="3" t="str">
        <f t="shared" si="9"/>
        <v>OK</v>
      </c>
      <c r="K611" t="s">
        <v>1433</v>
      </c>
    </row>
    <row r="612" spans="1:11" x14ac:dyDescent="0.25">
      <c r="A612" t="s">
        <v>125</v>
      </c>
      <c r="B612" t="s">
        <v>29</v>
      </c>
      <c r="C612" t="s">
        <v>97</v>
      </c>
      <c r="D612" s="1">
        <v>42998.645833333336</v>
      </c>
      <c r="E612" t="s">
        <v>594</v>
      </c>
      <c r="F612" t="s">
        <v>594</v>
      </c>
      <c r="G612" t="s">
        <v>374</v>
      </c>
      <c r="J612" s="3" t="str">
        <f t="shared" si="9"/>
        <v>OK</v>
      </c>
      <c r="K612" t="s">
        <v>1433</v>
      </c>
    </row>
    <row r="613" spans="1:11" x14ac:dyDescent="0.25">
      <c r="A613" t="s">
        <v>125</v>
      </c>
      <c r="B613" t="s">
        <v>29</v>
      </c>
      <c r="C613" t="s">
        <v>97</v>
      </c>
      <c r="D613" s="1">
        <v>42998.652777777781</v>
      </c>
      <c r="E613" t="s">
        <v>596</v>
      </c>
      <c r="F613" t="s">
        <v>596</v>
      </c>
      <c r="G613" t="s">
        <v>377</v>
      </c>
      <c r="J613" s="3" t="str">
        <f t="shared" si="9"/>
        <v>OK</v>
      </c>
      <c r="K613" t="s">
        <v>1433</v>
      </c>
    </row>
    <row r="614" spans="1:11" x14ac:dyDescent="0.25">
      <c r="A614" t="s">
        <v>125</v>
      </c>
      <c r="B614" t="s">
        <v>29</v>
      </c>
      <c r="C614" t="s">
        <v>97</v>
      </c>
      <c r="D614" s="1">
        <v>43026.743055555555</v>
      </c>
      <c r="E614" t="s">
        <v>598</v>
      </c>
      <c r="F614" t="s">
        <v>598</v>
      </c>
      <c r="G614" t="s">
        <v>374</v>
      </c>
      <c r="J614" s="3" t="str">
        <f t="shared" si="9"/>
        <v>OK</v>
      </c>
      <c r="K614" t="s">
        <v>1433</v>
      </c>
    </row>
    <row r="615" spans="1:11" x14ac:dyDescent="0.25">
      <c r="A615" t="s">
        <v>125</v>
      </c>
      <c r="B615" t="s">
        <v>29</v>
      </c>
      <c r="C615" t="s">
        <v>97</v>
      </c>
      <c r="D615" s="1">
        <v>43062.652777777781</v>
      </c>
      <c r="E615" t="s">
        <v>600</v>
      </c>
      <c r="F615" t="s">
        <v>600</v>
      </c>
      <c r="G615" t="s">
        <v>374</v>
      </c>
      <c r="J615" s="3" t="str">
        <f t="shared" si="9"/>
        <v>OK</v>
      </c>
      <c r="K615" t="s">
        <v>1433</v>
      </c>
    </row>
    <row r="616" spans="1:11" x14ac:dyDescent="0.25">
      <c r="A616" t="s">
        <v>125</v>
      </c>
      <c r="B616" t="s">
        <v>29</v>
      </c>
      <c r="C616" t="s">
        <v>97</v>
      </c>
      <c r="D616" s="1">
        <v>43088.618055555555</v>
      </c>
      <c r="E616" t="s">
        <v>602</v>
      </c>
      <c r="F616" t="s">
        <v>602</v>
      </c>
      <c r="G616" t="s">
        <v>374</v>
      </c>
      <c r="J616" s="3" t="str">
        <f t="shared" si="9"/>
        <v>OK</v>
      </c>
      <c r="K616" t="s">
        <v>1433</v>
      </c>
    </row>
    <row r="617" spans="1:11" x14ac:dyDescent="0.25">
      <c r="A617" t="s">
        <v>125</v>
      </c>
      <c r="B617" t="s">
        <v>29</v>
      </c>
      <c r="C617" t="s">
        <v>97</v>
      </c>
      <c r="D617" s="1">
        <v>43088.645833333336</v>
      </c>
      <c r="E617" t="s">
        <v>604</v>
      </c>
      <c r="F617" t="s">
        <v>604</v>
      </c>
      <c r="G617" t="s">
        <v>377</v>
      </c>
      <c r="J617" s="3" t="str">
        <f t="shared" si="9"/>
        <v>OK</v>
      </c>
      <c r="K617" t="s">
        <v>1433</v>
      </c>
    </row>
    <row r="618" spans="1:11" x14ac:dyDescent="0.25">
      <c r="A618" t="s">
        <v>125</v>
      </c>
      <c r="B618" t="s">
        <v>29</v>
      </c>
      <c r="C618" t="s">
        <v>97</v>
      </c>
      <c r="D618" s="1">
        <v>43118.6875</v>
      </c>
      <c r="E618" t="s">
        <v>606</v>
      </c>
      <c r="F618" t="s">
        <v>606</v>
      </c>
      <c r="G618" t="s">
        <v>374</v>
      </c>
      <c r="J618" s="3" t="str">
        <f t="shared" si="9"/>
        <v>OK</v>
      </c>
      <c r="K618" t="s">
        <v>1433</v>
      </c>
    </row>
    <row r="619" spans="1:11" x14ac:dyDescent="0.25">
      <c r="A619" t="s">
        <v>125</v>
      </c>
      <c r="B619" t="s">
        <v>29</v>
      </c>
      <c r="C619" t="s">
        <v>97</v>
      </c>
      <c r="D619" s="1">
        <v>43118.694444444445</v>
      </c>
      <c r="E619" t="s">
        <v>608</v>
      </c>
      <c r="F619" t="s">
        <v>608</v>
      </c>
      <c r="G619" t="s">
        <v>377</v>
      </c>
      <c r="J619" s="3" t="str">
        <f t="shared" si="9"/>
        <v>OK</v>
      </c>
      <c r="K619" t="s">
        <v>1433</v>
      </c>
    </row>
    <row r="620" spans="1:11" x14ac:dyDescent="0.25">
      <c r="A620" t="s">
        <v>125</v>
      </c>
      <c r="B620" t="s">
        <v>29</v>
      </c>
      <c r="C620" t="s">
        <v>97</v>
      </c>
      <c r="D620" s="1">
        <v>43118.704861111109</v>
      </c>
      <c r="E620" t="s">
        <v>610</v>
      </c>
      <c r="F620" t="s">
        <v>610</v>
      </c>
      <c r="G620" t="s">
        <v>392</v>
      </c>
      <c r="J620" s="3" t="str">
        <f t="shared" si="9"/>
        <v>OK</v>
      </c>
      <c r="K620" t="s">
        <v>1433</v>
      </c>
    </row>
    <row r="621" spans="1:11" x14ac:dyDescent="0.25">
      <c r="A621" t="s">
        <v>126</v>
      </c>
      <c r="B621" t="s">
        <v>30</v>
      </c>
      <c r="C621" t="s">
        <v>96</v>
      </c>
      <c r="D621" s="1">
        <v>42968.319444444445</v>
      </c>
      <c r="E621" t="s">
        <v>613</v>
      </c>
      <c r="F621" t="s">
        <v>613</v>
      </c>
      <c r="G621" t="s">
        <v>374</v>
      </c>
      <c r="I621">
        <v>5.4</v>
      </c>
      <c r="J621" s="3" t="str">
        <f t="shared" si="9"/>
        <v>OK</v>
      </c>
      <c r="K621" t="s">
        <v>1433</v>
      </c>
    </row>
    <row r="622" spans="1:11" x14ac:dyDescent="0.25">
      <c r="A622" t="s">
        <v>126</v>
      </c>
      <c r="B622" t="s">
        <v>30</v>
      </c>
      <c r="C622" t="s">
        <v>96</v>
      </c>
      <c r="D622" s="1">
        <v>42968.319444444445</v>
      </c>
      <c r="E622" t="s">
        <v>614</v>
      </c>
      <c r="F622" t="s">
        <v>614</v>
      </c>
      <c r="G622" t="s">
        <v>374</v>
      </c>
      <c r="J622" s="3" t="str">
        <f t="shared" si="9"/>
        <v>OK</v>
      </c>
      <c r="K622" t="s">
        <v>1433</v>
      </c>
    </row>
    <row r="623" spans="1:11" x14ac:dyDescent="0.25">
      <c r="A623" t="s">
        <v>126</v>
      </c>
      <c r="B623" t="s">
        <v>30</v>
      </c>
      <c r="C623" t="s">
        <v>96</v>
      </c>
      <c r="D623" s="1">
        <v>42968.354166666664</v>
      </c>
      <c r="E623" t="s">
        <v>615</v>
      </c>
      <c r="F623" t="s">
        <v>615</v>
      </c>
      <c r="G623" t="s">
        <v>377</v>
      </c>
      <c r="I623">
        <v>5.4</v>
      </c>
      <c r="J623" s="3" t="str">
        <f t="shared" si="9"/>
        <v>OK</v>
      </c>
      <c r="K623" t="s">
        <v>1433</v>
      </c>
    </row>
    <row r="624" spans="1:11" x14ac:dyDescent="0.25">
      <c r="A624" t="s">
        <v>126</v>
      </c>
      <c r="B624" t="s">
        <v>30</v>
      </c>
      <c r="C624" t="s">
        <v>96</v>
      </c>
      <c r="D624" s="1">
        <v>42968.354166666664</v>
      </c>
      <c r="E624" t="s">
        <v>616</v>
      </c>
      <c r="F624" t="s">
        <v>616</v>
      </c>
      <c r="G624" t="s">
        <v>377</v>
      </c>
      <c r="J624" s="3" t="str">
        <f t="shared" si="9"/>
        <v>OK</v>
      </c>
      <c r="K624" t="s">
        <v>1433</v>
      </c>
    </row>
    <row r="625" spans="1:11" x14ac:dyDescent="0.25">
      <c r="A625" t="s">
        <v>126</v>
      </c>
      <c r="B625" t="s">
        <v>30</v>
      </c>
      <c r="C625" t="s">
        <v>96</v>
      </c>
      <c r="D625" s="1">
        <v>42998.5</v>
      </c>
      <c r="E625" t="s">
        <v>617</v>
      </c>
      <c r="F625" t="s">
        <v>617</v>
      </c>
      <c r="G625" t="s">
        <v>374</v>
      </c>
      <c r="H625">
        <v>3.8</v>
      </c>
      <c r="I625">
        <v>6.5</v>
      </c>
      <c r="J625" s="3" t="str">
        <f t="shared" si="9"/>
        <v>OK</v>
      </c>
      <c r="K625" t="s">
        <v>1433</v>
      </c>
    </row>
    <row r="626" spans="1:11" x14ac:dyDescent="0.25">
      <c r="A626" t="s">
        <v>126</v>
      </c>
      <c r="B626" t="s">
        <v>30</v>
      </c>
      <c r="C626" t="s">
        <v>96</v>
      </c>
      <c r="D626" s="1">
        <v>42998.5</v>
      </c>
      <c r="E626" t="s">
        <v>618</v>
      </c>
      <c r="F626" t="s">
        <v>618</v>
      </c>
      <c r="G626" t="s">
        <v>377</v>
      </c>
      <c r="J626" s="3" t="str">
        <f t="shared" si="9"/>
        <v>OK</v>
      </c>
      <c r="K626" t="s">
        <v>1433</v>
      </c>
    </row>
    <row r="627" spans="1:11" x14ac:dyDescent="0.25">
      <c r="A627" t="s">
        <v>126</v>
      </c>
      <c r="B627" t="s">
        <v>30</v>
      </c>
      <c r="C627" t="s">
        <v>96</v>
      </c>
      <c r="D627" s="1">
        <v>42998.503472222219</v>
      </c>
      <c r="E627" t="s">
        <v>619</v>
      </c>
      <c r="F627" t="s">
        <v>619</v>
      </c>
      <c r="G627" t="s">
        <v>374</v>
      </c>
      <c r="J627" s="3" t="str">
        <f t="shared" si="9"/>
        <v>OK</v>
      </c>
      <c r="K627" t="s">
        <v>1433</v>
      </c>
    </row>
    <row r="628" spans="1:11" x14ac:dyDescent="0.25">
      <c r="A628" t="s">
        <v>126</v>
      </c>
      <c r="B628" t="s">
        <v>30</v>
      </c>
      <c r="C628" t="s">
        <v>96</v>
      </c>
      <c r="D628" s="1">
        <v>42998.503472222219</v>
      </c>
      <c r="E628" t="s">
        <v>620</v>
      </c>
      <c r="F628" t="s">
        <v>620</v>
      </c>
      <c r="G628" t="s">
        <v>377</v>
      </c>
      <c r="H628">
        <v>3.6</v>
      </c>
      <c r="I628">
        <v>6.4</v>
      </c>
      <c r="J628" s="3" t="str">
        <f t="shared" si="9"/>
        <v>OK</v>
      </c>
      <c r="K628" t="s">
        <v>1433</v>
      </c>
    </row>
    <row r="629" spans="1:11" x14ac:dyDescent="0.25">
      <c r="A629" t="s">
        <v>126</v>
      </c>
      <c r="B629" t="s">
        <v>30</v>
      </c>
      <c r="C629" t="s">
        <v>96</v>
      </c>
      <c r="D629" s="1">
        <v>43026.625</v>
      </c>
      <c r="E629" t="s">
        <v>621</v>
      </c>
      <c r="F629" t="s">
        <v>621</v>
      </c>
      <c r="G629" t="s">
        <v>374</v>
      </c>
      <c r="H629">
        <v>3.8</v>
      </c>
      <c r="I629">
        <v>5.2</v>
      </c>
      <c r="J629" s="3" t="str">
        <f t="shared" si="9"/>
        <v>OK</v>
      </c>
      <c r="K629" t="s">
        <v>1433</v>
      </c>
    </row>
    <row r="630" spans="1:11" x14ac:dyDescent="0.25">
      <c r="A630" t="s">
        <v>126</v>
      </c>
      <c r="B630" t="s">
        <v>30</v>
      </c>
      <c r="C630" t="s">
        <v>96</v>
      </c>
      <c r="D630" s="1">
        <v>43026.625</v>
      </c>
      <c r="E630" t="s">
        <v>622</v>
      </c>
      <c r="F630" t="s">
        <v>622</v>
      </c>
      <c r="G630" t="s">
        <v>374</v>
      </c>
      <c r="J630" s="3" t="str">
        <f t="shared" si="9"/>
        <v>OK</v>
      </c>
      <c r="K630" t="s">
        <v>1433</v>
      </c>
    </row>
    <row r="631" spans="1:11" x14ac:dyDescent="0.25">
      <c r="A631" t="s">
        <v>126</v>
      </c>
      <c r="B631" t="s">
        <v>30</v>
      </c>
      <c r="C631" t="s">
        <v>96</v>
      </c>
      <c r="D631" s="1">
        <v>43026.636805555558</v>
      </c>
      <c r="E631" t="s">
        <v>623</v>
      </c>
      <c r="F631" t="s">
        <v>623</v>
      </c>
      <c r="G631" t="s">
        <v>377</v>
      </c>
      <c r="H631">
        <v>3.9</v>
      </c>
      <c r="I631">
        <v>5.2</v>
      </c>
      <c r="J631" s="3" t="str">
        <f t="shared" si="9"/>
        <v>OK</v>
      </c>
      <c r="K631" t="s">
        <v>1433</v>
      </c>
    </row>
    <row r="632" spans="1:11" x14ac:dyDescent="0.25">
      <c r="A632" t="s">
        <v>126</v>
      </c>
      <c r="B632" t="s">
        <v>30</v>
      </c>
      <c r="C632" t="s">
        <v>96</v>
      </c>
      <c r="D632" s="1">
        <v>43026.636805555558</v>
      </c>
      <c r="E632" t="s">
        <v>624</v>
      </c>
      <c r="F632" t="s">
        <v>624</v>
      </c>
      <c r="G632" t="s">
        <v>377</v>
      </c>
      <c r="J632" s="3" t="str">
        <f t="shared" si="9"/>
        <v>OK</v>
      </c>
      <c r="K632" t="s">
        <v>1433</v>
      </c>
    </row>
    <row r="633" spans="1:11" x14ac:dyDescent="0.25">
      <c r="A633" t="s">
        <v>126</v>
      </c>
      <c r="B633" t="s">
        <v>30</v>
      </c>
      <c r="C633" t="s">
        <v>96</v>
      </c>
      <c r="D633" s="1">
        <v>43026.645833333336</v>
      </c>
      <c r="E633" t="s">
        <v>625</v>
      </c>
      <c r="F633" t="s">
        <v>625</v>
      </c>
      <c r="G633" t="s">
        <v>392</v>
      </c>
      <c r="H633">
        <v>3.5</v>
      </c>
      <c r="I633">
        <v>5</v>
      </c>
      <c r="J633" s="3" t="str">
        <f t="shared" si="9"/>
        <v>OK</v>
      </c>
      <c r="K633" t="s">
        <v>1433</v>
      </c>
    </row>
    <row r="634" spans="1:11" x14ac:dyDescent="0.25">
      <c r="A634" t="s">
        <v>126</v>
      </c>
      <c r="B634" t="s">
        <v>30</v>
      </c>
      <c r="C634" t="s">
        <v>96</v>
      </c>
      <c r="D634" s="1">
        <v>43026.645833333336</v>
      </c>
      <c r="E634" t="s">
        <v>626</v>
      </c>
      <c r="F634" t="s">
        <v>626</v>
      </c>
      <c r="G634" t="s">
        <v>392</v>
      </c>
      <c r="J634" s="3" t="str">
        <f t="shared" si="9"/>
        <v>OK</v>
      </c>
      <c r="K634" t="s">
        <v>1433</v>
      </c>
    </row>
    <row r="635" spans="1:11" x14ac:dyDescent="0.25">
      <c r="A635" t="s">
        <v>126</v>
      </c>
      <c r="B635" t="s">
        <v>30</v>
      </c>
      <c r="C635" t="s">
        <v>96</v>
      </c>
      <c r="D635" s="1">
        <v>43062.466666666667</v>
      </c>
      <c r="E635" t="s">
        <v>627</v>
      </c>
      <c r="F635" t="s">
        <v>627</v>
      </c>
      <c r="G635" t="s">
        <v>374</v>
      </c>
      <c r="H635">
        <v>3.8</v>
      </c>
      <c r="I635">
        <v>4.5</v>
      </c>
      <c r="J635" s="3" t="str">
        <f t="shared" si="9"/>
        <v>OK</v>
      </c>
      <c r="K635" t="s">
        <v>1433</v>
      </c>
    </row>
    <row r="636" spans="1:11" x14ac:dyDescent="0.25">
      <c r="A636" t="s">
        <v>126</v>
      </c>
      <c r="B636" t="s">
        <v>30</v>
      </c>
      <c r="C636" t="s">
        <v>96</v>
      </c>
      <c r="D636" s="1">
        <v>43062.473611111112</v>
      </c>
      <c r="E636" t="s">
        <v>628</v>
      </c>
      <c r="F636" t="s">
        <v>628</v>
      </c>
      <c r="G636" t="s">
        <v>374</v>
      </c>
      <c r="J636" s="3" t="str">
        <f t="shared" si="9"/>
        <v>OK</v>
      </c>
      <c r="K636" t="s">
        <v>1433</v>
      </c>
    </row>
    <row r="637" spans="1:11" x14ac:dyDescent="0.25">
      <c r="A637" t="s">
        <v>126</v>
      </c>
      <c r="B637" t="s">
        <v>30</v>
      </c>
      <c r="C637" t="s">
        <v>96</v>
      </c>
      <c r="D637" s="1">
        <v>43062.479166666664</v>
      </c>
      <c r="E637" t="s">
        <v>629</v>
      </c>
      <c r="F637" t="s">
        <v>629</v>
      </c>
      <c r="G637" t="s">
        <v>377</v>
      </c>
      <c r="H637">
        <v>4.4000000000000004</v>
      </c>
      <c r="I637">
        <v>5.8</v>
      </c>
      <c r="J637" s="3" t="str">
        <f t="shared" si="9"/>
        <v>OK</v>
      </c>
      <c r="K637" t="s">
        <v>1433</v>
      </c>
    </row>
    <row r="638" spans="1:11" x14ac:dyDescent="0.25">
      <c r="A638" t="s">
        <v>126</v>
      </c>
      <c r="B638" t="s">
        <v>30</v>
      </c>
      <c r="C638" t="s">
        <v>96</v>
      </c>
      <c r="D638" s="1">
        <v>43062.479861111111</v>
      </c>
      <c r="E638" t="s">
        <v>630</v>
      </c>
      <c r="F638" t="s">
        <v>630</v>
      </c>
      <c r="G638" t="s">
        <v>377</v>
      </c>
      <c r="J638" s="3" t="str">
        <f t="shared" si="9"/>
        <v>OK</v>
      </c>
      <c r="K638" t="s">
        <v>1433</v>
      </c>
    </row>
    <row r="639" spans="1:11" x14ac:dyDescent="0.25">
      <c r="A639" t="s">
        <v>126</v>
      </c>
      <c r="B639" t="s">
        <v>30</v>
      </c>
      <c r="C639" t="s">
        <v>96</v>
      </c>
      <c r="D639" s="1">
        <v>43088.416666666664</v>
      </c>
      <c r="E639" t="s">
        <v>631</v>
      </c>
      <c r="F639" t="s">
        <v>631</v>
      </c>
      <c r="G639" t="s">
        <v>374</v>
      </c>
      <c r="H639">
        <v>6</v>
      </c>
      <c r="I639">
        <v>6.3</v>
      </c>
      <c r="J639" s="3" t="str">
        <f t="shared" si="9"/>
        <v>OK</v>
      </c>
      <c r="K639" t="s">
        <v>1433</v>
      </c>
    </row>
    <row r="640" spans="1:11" x14ac:dyDescent="0.25">
      <c r="A640" t="s">
        <v>126</v>
      </c>
      <c r="B640" t="s">
        <v>30</v>
      </c>
      <c r="C640" t="s">
        <v>96</v>
      </c>
      <c r="D640" s="1">
        <v>43088.416666666664</v>
      </c>
      <c r="E640" t="s">
        <v>632</v>
      </c>
      <c r="F640" t="s">
        <v>632</v>
      </c>
      <c r="G640" t="s">
        <v>374</v>
      </c>
      <c r="J640" s="3" t="str">
        <f t="shared" si="9"/>
        <v>OK</v>
      </c>
      <c r="K640" t="s">
        <v>1433</v>
      </c>
    </row>
    <row r="641" spans="1:11" x14ac:dyDescent="0.25">
      <c r="A641" t="s">
        <v>126</v>
      </c>
      <c r="B641" t="s">
        <v>30</v>
      </c>
      <c r="C641" t="s">
        <v>96</v>
      </c>
      <c r="D641" s="1">
        <v>43088.423611111109</v>
      </c>
      <c r="E641" t="s">
        <v>633</v>
      </c>
      <c r="F641" t="s">
        <v>633</v>
      </c>
      <c r="G641" t="s">
        <v>377</v>
      </c>
      <c r="H641">
        <v>4.9000000000000004</v>
      </c>
      <c r="I641">
        <v>5</v>
      </c>
      <c r="J641" s="3" t="str">
        <f t="shared" si="9"/>
        <v>OK</v>
      </c>
      <c r="K641" t="s">
        <v>1433</v>
      </c>
    </row>
    <row r="642" spans="1:11" x14ac:dyDescent="0.25">
      <c r="A642" t="s">
        <v>126</v>
      </c>
      <c r="B642" t="s">
        <v>30</v>
      </c>
      <c r="C642" t="s">
        <v>96</v>
      </c>
      <c r="D642" s="1">
        <v>43088.423611111109</v>
      </c>
      <c r="E642" t="s">
        <v>634</v>
      </c>
      <c r="F642" t="s">
        <v>634</v>
      </c>
      <c r="G642" t="s">
        <v>377</v>
      </c>
      <c r="J642" s="3" t="str">
        <f t="shared" si="9"/>
        <v>OK</v>
      </c>
      <c r="K642" t="s">
        <v>1433</v>
      </c>
    </row>
    <row r="643" spans="1:11" x14ac:dyDescent="0.25">
      <c r="A643" t="s">
        <v>126</v>
      </c>
      <c r="B643" t="s">
        <v>30</v>
      </c>
      <c r="C643" t="s">
        <v>96</v>
      </c>
      <c r="D643" s="1">
        <v>43088.434027777781</v>
      </c>
      <c r="E643" t="s">
        <v>635</v>
      </c>
      <c r="F643" t="s">
        <v>635</v>
      </c>
      <c r="G643" t="s">
        <v>392</v>
      </c>
      <c r="H643">
        <v>5</v>
      </c>
      <c r="I643">
        <v>5.6</v>
      </c>
      <c r="J643" s="3" t="str">
        <f t="shared" ref="J643:J706" si="10">IF(I643&lt;H643,"INCONSISTENTE","OK")</f>
        <v>OK</v>
      </c>
      <c r="K643" t="s">
        <v>1433</v>
      </c>
    </row>
    <row r="644" spans="1:11" x14ac:dyDescent="0.25">
      <c r="A644" t="s">
        <v>126</v>
      </c>
      <c r="B644" t="s">
        <v>30</v>
      </c>
      <c r="C644" t="s">
        <v>96</v>
      </c>
      <c r="D644" s="1">
        <v>43088.434027777781</v>
      </c>
      <c r="E644" t="s">
        <v>636</v>
      </c>
      <c r="F644" t="s">
        <v>636</v>
      </c>
      <c r="G644" t="s">
        <v>392</v>
      </c>
      <c r="J644" s="3" t="str">
        <f t="shared" si="10"/>
        <v>OK</v>
      </c>
      <c r="K644" t="s">
        <v>1433</v>
      </c>
    </row>
    <row r="645" spans="1:11" x14ac:dyDescent="0.25">
      <c r="A645" t="s">
        <v>126</v>
      </c>
      <c r="B645" t="s">
        <v>30</v>
      </c>
      <c r="C645" t="s">
        <v>96</v>
      </c>
      <c r="D645" s="1">
        <v>43118.416666666664</v>
      </c>
      <c r="E645" t="s">
        <v>637</v>
      </c>
      <c r="F645" t="s">
        <v>637</v>
      </c>
      <c r="G645" t="s">
        <v>374</v>
      </c>
      <c r="H645">
        <v>5.3</v>
      </c>
      <c r="I645">
        <v>6.2</v>
      </c>
      <c r="J645" s="3" t="str">
        <f t="shared" si="10"/>
        <v>OK</v>
      </c>
      <c r="K645" t="s">
        <v>1433</v>
      </c>
    </row>
    <row r="646" spans="1:11" x14ac:dyDescent="0.25">
      <c r="A646" t="s">
        <v>126</v>
      </c>
      <c r="B646" t="s">
        <v>30</v>
      </c>
      <c r="C646" t="s">
        <v>96</v>
      </c>
      <c r="D646" s="1">
        <v>43118.416666666664</v>
      </c>
      <c r="E646" t="s">
        <v>638</v>
      </c>
      <c r="F646" t="s">
        <v>638</v>
      </c>
      <c r="G646" t="s">
        <v>374</v>
      </c>
      <c r="J646" s="3" t="str">
        <f t="shared" si="10"/>
        <v>OK</v>
      </c>
      <c r="K646" t="s">
        <v>1433</v>
      </c>
    </row>
    <row r="647" spans="1:11" x14ac:dyDescent="0.25">
      <c r="A647" t="s">
        <v>126</v>
      </c>
      <c r="B647" t="s">
        <v>30</v>
      </c>
      <c r="C647" t="s">
        <v>96</v>
      </c>
      <c r="D647" s="1">
        <v>43118.4375</v>
      </c>
      <c r="E647" t="s">
        <v>639</v>
      </c>
      <c r="F647" t="s">
        <v>639</v>
      </c>
      <c r="G647" t="s">
        <v>377</v>
      </c>
      <c r="H647">
        <v>5</v>
      </c>
      <c r="I647">
        <v>5.9</v>
      </c>
      <c r="J647" s="3" t="str">
        <f t="shared" si="10"/>
        <v>OK</v>
      </c>
      <c r="K647" t="s">
        <v>1433</v>
      </c>
    </row>
    <row r="648" spans="1:11" x14ac:dyDescent="0.25">
      <c r="A648" t="s">
        <v>126</v>
      </c>
      <c r="B648" t="s">
        <v>30</v>
      </c>
      <c r="C648" t="s">
        <v>96</v>
      </c>
      <c r="D648" s="1">
        <v>43118.4375</v>
      </c>
      <c r="E648" t="s">
        <v>640</v>
      </c>
      <c r="F648" t="s">
        <v>640</v>
      </c>
      <c r="G648" t="s">
        <v>377</v>
      </c>
      <c r="J648" s="3" t="str">
        <f t="shared" si="10"/>
        <v>OK</v>
      </c>
      <c r="K648" t="s">
        <v>1433</v>
      </c>
    </row>
    <row r="649" spans="1:11" s="2" customFormat="1" x14ac:dyDescent="0.25">
      <c r="A649" s="2" t="s">
        <v>126</v>
      </c>
      <c r="B649" s="2" t="s">
        <v>30</v>
      </c>
      <c r="C649" s="2" t="s">
        <v>96</v>
      </c>
      <c r="D649" s="4">
        <v>43118.458333333336</v>
      </c>
      <c r="E649" s="2" t="s">
        <v>641</v>
      </c>
      <c r="F649" s="2" t="s">
        <v>641</v>
      </c>
      <c r="G649" s="2" t="s">
        <v>392</v>
      </c>
      <c r="H649" s="2">
        <v>6.6</v>
      </c>
      <c r="I649" s="2">
        <v>6.4</v>
      </c>
      <c r="J649" s="2" t="str">
        <f t="shared" si="10"/>
        <v>INCONSISTENTE</v>
      </c>
      <c r="K649" s="2" t="s">
        <v>1434</v>
      </c>
    </row>
    <row r="650" spans="1:11" x14ac:dyDescent="0.25">
      <c r="A650" t="s">
        <v>126</v>
      </c>
      <c r="B650" t="s">
        <v>30</v>
      </c>
      <c r="C650" t="s">
        <v>96</v>
      </c>
      <c r="D650" s="1">
        <v>43118.458333333336</v>
      </c>
      <c r="E650" t="s">
        <v>642</v>
      </c>
      <c r="F650" t="s">
        <v>642</v>
      </c>
      <c r="G650" t="s">
        <v>392</v>
      </c>
      <c r="J650" s="3" t="str">
        <f t="shared" si="10"/>
        <v>OK</v>
      </c>
      <c r="K650" t="s">
        <v>1433</v>
      </c>
    </row>
    <row r="651" spans="1:11" x14ac:dyDescent="0.25">
      <c r="A651" t="s">
        <v>126</v>
      </c>
      <c r="B651" t="s">
        <v>30</v>
      </c>
      <c r="C651" t="s">
        <v>97</v>
      </c>
      <c r="D651" s="1">
        <v>42968.319444444445</v>
      </c>
      <c r="E651" t="s">
        <v>613</v>
      </c>
      <c r="F651" t="s">
        <v>613</v>
      </c>
      <c r="G651" t="s">
        <v>374</v>
      </c>
      <c r="J651" s="3" t="str">
        <f t="shared" si="10"/>
        <v>OK</v>
      </c>
      <c r="K651" t="s">
        <v>1433</v>
      </c>
    </row>
    <row r="652" spans="1:11" x14ac:dyDescent="0.25">
      <c r="A652" t="s">
        <v>126</v>
      </c>
      <c r="B652" t="s">
        <v>30</v>
      </c>
      <c r="C652" t="s">
        <v>97</v>
      </c>
      <c r="D652" s="1">
        <v>42968.354166666664</v>
      </c>
      <c r="E652" t="s">
        <v>615</v>
      </c>
      <c r="F652" t="s">
        <v>615</v>
      </c>
      <c r="G652" t="s">
        <v>377</v>
      </c>
      <c r="J652" s="3" t="str">
        <f t="shared" si="10"/>
        <v>OK</v>
      </c>
      <c r="K652" t="s">
        <v>1433</v>
      </c>
    </row>
    <row r="653" spans="1:11" x14ac:dyDescent="0.25">
      <c r="A653" t="s">
        <v>126</v>
      </c>
      <c r="B653" t="s">
        <v>30</v>
      </c>
      <c r="C653" t="s">
        <v>97</v>
      </c>
      <c r="D653" s="1">
        <v>42998.5</v>
      </c>
      <c r="E653" t="s">
        <v>617</v>
      </c>
      <c r="F653" t="s">
        <v>617</v>
      </c>
      <c r="G653" t="s">
        <v>374</v>
      </c>
      <c r="J653" s="3" t="str">
        <f t="shared" si="10"/>
        <v>OK</v>
      </c>
      <c r="K653" t="s">
        <v>1433</v>
      </c>
    </row>
    <row r="654" spans="1:11" x14ac:dyDescent="0.25">
      <c r="A654" t="s">
        <v>126</v>
      </c>
      <c r="B654" t="s">
        <v>30</v>
      </c>
      <c r="C654" t="s">
        <v>97</v>
      </c>
      <c r="D654" s="1">
        <v>42998.503472222219</v>
      </c>
      <c r="E654" t="s">
        <v>620</v>
      </c>
      <c r="F654" t="s">
        <v>620</v>
      </c>
      <c r="G654" t="s">
        <v>377</v>
      </c>
      <c r="J654" s="3" t="str">
        <f t="shared" si="10"/>
        <v>OK</v>
      </c>
      <c r="K654" t="s">
        <v>1433</v>
      </c>
    </row>
    <row r="655" spans="1:11" x14ac:dyDescent="0.25">
      <c r="A655" t="s">
        <v>126</v>
      </c>
      <c r="B655" t="s">
        <v>30</v>
      </c>
      <c r="C655" t="s">
        <v>97</v>
      </c>
      <c r="D655" s="1">
        <v>43026.625</v>
      </c>
      <c r="E655" t="s">
        <v>621</v>
      </c>
      <c r="F655" t="s">
        <v>621</v>
      </c>
      <c r="G655" t="s">
        <v>374</v>
      </c>
      <c r="J655" s="3" t="str">
        <f t="shared" si="10"/>
        <v>OK</v>
      </c>
      <c r="K655" t="s">
        <v>1433</v>
      </c>
    </row>
    <row r="656" spans="1:11" x14ac:dyDescent="0.25">
      <c r="A656" t="s">
        <v>126</v>
      </c>
      <c r="B656" t="s">
        <v>30</v>
      </c>
      <c r="C656" t="s">
        <v>97</v>
      </c>
      <c r="D656" s="1">
        <v>43026.636805555558</v>
      </c>
      <c r="E656" t="s">
        <v>623</v>
      </c>
      <c r="F656" t="s">
        <v>623</v>
      </c>
      <c r="G656" t="s">
        <v>377</v>
      </c>
      <c r="J656" s="3" t="str">
        <f t="shared" si="10"/>
        <v>OK</v>
      </c>
      <c r="K656" t="s">
        <v>1433</v>
      </c>
    </row>
    <row r="657" spans="1:11" x14ac:dyDescent="0.25">
      <c r="A657" t="s">
        <v>126</v>
      </c>
      <c r="B657" t="s">
        <v>30</v>
      </c>
      <c r="C657" t="s">
        <v>97</v>
      </c>
      <c r="D657" s="1">
        <v>43026.645833333336</v>
      </c>
      <c r="E657" t="s">
        <v>625</v>
      </c>
      <c r="F657" t="s">
        <v>625</v>
      </c>
      <c r="G657" t="s">
        <v>392</v>
      </c>
      <c r="J657" s="3" t="str">
        <f t="shared" si="10"/>
        <v>OK</v>
      </c>
      <c r="K657" t="s">
        <v>1433</v>
      </c>
    </row>
    <row r="658" spans="1:11" x14ac:dyDescent="0.25">
      <c r="A658" t="s">
        <v>126</v>
      </c>
      <c r="B658" t="s">
        <v>30</v>
      </c>
      <c r="C658" t="s">
        <v>97</v>
      </c>
      <c r="D658" s="1">
        <v>43062.466666666667</v>
      </c>
      <c r="E658" t="s">
        <v>627</v>
      </c>
      <c r="F658" t="s">
        <v>627</v>
      </c>
      <c r="G658" t="s">
        <v>374</v>
      </c>
      <c r="J658" s="3" t="str">
        <f t="shared" si="10"/>
        <v>OK</v>
      </c>
      <c r="K658" t="s">
        <v>1433</v>
      </c>
    </row>
    <row r="659" spans="1:11" x14ac:dyDescent="0.25">
      <c r="A659" t="s">
        <v>126</v>
      </c>
      <c r="B659" t="s">
        <v>30</v>
      </c>
      <c r="C659" t="s">
        <v>97</v>
      </c>
      <c r="D659" s="1">
        <v>43062.479166666664</v>
      </c>
      <c r="E659" t="s">
        <v>629</v>
      </c>
      <c r="F659" t="s">
        <v>629</v>
      </c>
      <c r="G659" t="s">
        <v>377</v>
      </c>
      <c r="J659" s="3" t="str">
        <f t="shared" si="10"/>
        <v>OK</v>
      </c>
      <c r="K659" t="s">
        <v>1433</v>
      </c>
    </row>
    <row r="660" spans="1:11" x14ac:dyDescent="0.25">
      <c r="A660" t="s">
        <v>126</v>
      </c>
      <c r="B660" t="s">
        <v>30</v>
      </c>
      <c r="C660" t="s">
        <v>97</v>
      </c>
      <c r="D660" s="1">
        <v>43088.416666666664</v>
      </c>
      <c r="E660" t="s">
        <v>631</v>
      </c>
      <c r="F660" t="s">
        <v>631</v>
      </c>
      <c r="G660" t="s">
        <v>374</v>
      </c>
      <c r="J660" s="3" t="str">
        <f t="shared" si="10"/>
        <v>OK</v>
      </c>
      <c r="K660" t="s">
        <v>1433</v>
      </c>
    </row>
    <row r="661" spans="1:11" x14ac:dyDescent="0.25">
      <c r="A661" t="s">
        <v>126</v>
      </c>
      <c r="B661" t="s">
        <v>30</v>
      </c>
      <c r="C661" t="s">
        <v>97</v>
      </c>
      <c r="D661" s="1">
        <v>43088.423611111109</v>
      </c>
      <c r="E661" t="s">
        <v>633</v>
      </c>
      <c r="F661" t="s">
        <v>633</v>
      </c>
      <c r="G661" t="s">
        <v>377</v>
      </c>
      <c r="J661" s="3" t="str">
        <f t="shared" si="10"/>
        <v>OK</v>
      </c>
      <c r="K661" t="s">
        <v>1433</v>
      </c>
    </row>
    <row r="662" spans="1:11" x14ac:dyDescent="0.25">
      <c r="A662" t="s">
        <v>126</v>
      </c>
      <c r="B662" t="s">
        <v>30</v>
      </c>
      <c r="C662" t="s">
        <v>97</v>
      </c>
      <c r="D662" s="1">
        <v>43088.434027777781</v>
      </c>
      <c r="E662" t="s">
        <v>635</v>
      </c>
      <c r="F662" t="s">
        <v>635</v>
      </c>
      <c r="G662" t="s">
        <v>392</v>
      </c>
      <c r="J662" s="3" t="str">
        <f t="shared" si="10"/>
        <v>OK</v>
      </c>
      <c r="K662" t="s">
        <v>1433</v>
      </c>
    </row>
    <row r="663" spans="1:11" x14ac:dyDescent="0.25">
      <c r="A663" t="s">
        <v>126</v>
      </c>
      <c r="B663" t="s">
        <v>30</v>
      </c>
      <c r="C663" t="s">
        <v>97</v>
      </c>
      <c r="D663" s="1">
        <v>43118.416666666664</v>
      </c>
      <c r="E663" t="s">
        <v>637</v>
      </c>
      <c r="F663" t="s">
        <v>637</v>
      </c>
      <c r="G663" t="s">
        <v>374</v>
      </c>
      <c r="J663" s="3" t="str">
        <f t="shared" si="10"/>
        <v>OK</v>
      </c>
      <c r="K663" t="s">
        <v>1433</v>
      </c>
    </row>
    <row r="664" spans="1:11" x14ac:dyDescent="0.25">
      <c r="A664" t="s">
        <v>126</v>
      </c>
      <c r="B664" t="s">
        <v>30</v>
      </c>
      <c r="C664" t="s">
        <v>97</v>
      </c>
      <c r="D664" s="1">
        <v>43118.4375</v>
      </c>
      <c r="E664" t="s">
        <v>639</v>
      </c>
      <c r="F664" t="s">
        <v>639</v>
      </c>
      <c r="G664" t="s">
        <v>377</v>
      </c>
      <c r="J664" s="3" t="str">
        <f t="shared" si="10"/>
        <v>OK</v>
      </c>
      <c r="K664" t="s">
        <v>1433</v>
      </c>
    </row>
    <row r="665" spans="1:11" x14ac:dyDescent="0.25">
      <c r="A665" t="s">
        <v>126</v>
      </c>
      <c r="B665" t="s">
        <v>30</v>
      </c>
      <c r="C665" t="s">
        <v>97</v>
      </c>
      <c r="D665" s="1">
        <v>43118.458333333336</v>
      </c>
      <c r="E665" t="s">
        <v>641</v>
      </c>
      <c r="F665" t="s">
        <v>641</v>
      </c>
      <c r="G665" t="s">
        <v>392</v>
      </c>
      <c r="J665" s="3" t="str">
        <f t="shared" si="10"/>
        <v>OK</v>
      </c>
      <c r="K665" t="s">
        <v>1433</v>
      </c>
    </row>
    <row r="666" spans="1:11" x14ac:dyDescent="0.25">
      <c r="A666" t="s">
        <v>127</v>
      </c>
      <c r="B666" t="s">
        <v>31</v>
      </c>
      <c r="C666" t="s">
        <v>96</v>
      </c>
      <c r="D666" s="1">
        <v>42963.666666666664</v>
      </c>
      <c r="E666" t="s">
        <v>643</v>
      </c>
      <c r="F666" t="s">
        <v>643</v>
      </c>
      <c r="G666" t="s">
        <v>374</v>
      </c>
      <c r="H666">
        <v>6.5</v>
      </c>
      <c r="I666">
        <v>7</v>
      </c>
      <c r="J666" s="3" t="str">
        <f t="shared" si="10"/>
        <v>OK</v>
      </c>
      <c r="K666" t="s">
        <v>1433</v>
      </c>
    </row>
    <row r="667" spans="1:11" x14ac:dyDescent="0.25">
      <c r="A667" t="s">
        <v>127</v>
      </c>
      <c r="B667" t="s">
        <v>31</v>
      </c>
      <c r="C667" t="s">
        <v>96</v>
      </c>
      <c r="D667" s="1">
        <v>42963.666666666664</v>
      </c>
      <c r="E667" t="s">
        <v>644</v>
      </c>
      <c r="F667" t="s">
        <v>644</v>
      </c>
      <c r="G667" t="s">
        <v>374</v>
      </c>
      <c r="J667" s="3" t="str">
        <f t="shared" si="10"/>
        <v>OK</v>
      </c>
      <c r="K667" t="s">
        <v>1433</v>
      </c>
    </row>
    <row r="668" spans="1:11" x14ac:dyDescent="0.25">
      <c r="A668" t="s">
        <v>127</v>
      </c>
      <c r="B668" t="s">
        <v>31</v>
      </c>
      <c r="C668" t="s">
        <v>96</v>
      </c>
      <c r="D668" s="1">
        <v>42963.736111111109</v>
      </c>
      <c r="E668" t="s">
        <v>645</v>
      </c>
      <c r="F668" t="s">
        <v>645</v>
      </c>
      <c r="G668" t="s">
        <v>377</v>
      </c>
      <c r="H668">
        <v>5.9</v>
      </c>
      <c r="I668">
        <v>7</v>
      </c>
      <c r="J668" s="3" t="str">
        <f t="shared" si="10"/>
        <v>OK</v>
      </c>
      <c r="K668" t="s">
        <v>1433</v>
      </c>
    </row>
    <row r="669" spans="1:11" x14ac:dyDescent="0.25">
      <c r="A669" t="s">
        <v>127</v>
      </c>
      <c r="B669" t="s">
        <v>31</v>
      </c>
      <c r="C669" t="s">
        <v>96</v>
      </c>
      <c r="D669" s="1">
        <v>42963.736111111109</v>
      </c>
      <c r="E669" t="s">
        <v>646</v>
      </c>
      <c r="F669" t="s">
        <v>646</v>
      </c>
      <c r="G669" t="s">
        <v>377</v>
      </c>
      <c r="J669" s="3" t="str">
        <f t="shared" si="10"/>
        <v>OK</v>
      </c>
      <c r="K669" t="s">
        <v>1433</v>
      </c>
    </row>
    <row r="670" spans="1:11" x14ac:dyDescent="0.25">
      <c r="A670" t="s">
        <v>127</v>
      </c>
      <c r="B670" t="s">
        <v>31</v>
      </c>
      <c r="C670" t="s">
        <v>96</v>
      </c>
      <c r="D670" s="1">
        <v>43003.520833333336</v>
      </c>
      <c r="E670" t="s">
        <v>647</v>
      </c>
      <c r="F670" t="s">
        <v>647</v>
      </c>
      <c r="G670" t="s">
        <v>374</v>
      </c>
      <c r="H670">
        <v>3.8</v>
      </c>
      <c r="I670">
        <v>4.8</v>
      </c>
      <c r="J670" s="3" t="str">
        <f t="shared" si="10"/>
        <v>OK</v>
      </c>
      <c r="K670" t="s">
        <v>1433</v>
      </c>
    </row>
    <row r="671" spans="1:11" x14ac:dyDescent="0.25">
      <c r="A671" t="s">
        <v>127</v>
      </c>
      <c r="B671" t="s">
        <v>31</v>
      </c>
      <c r="C671" t="s">
        <v>96</v>
      </c>
      <c r="D671" s="1">
        <v>43003.520833333336</v>
      </c>
      <c r="E671" t="s">
        <v>648</v>
      </c>
      <c r="F671" t="s">
        <v>648</v>
      </c>
      <c r="G671" t="s">
        <v>374</v>
      </c>
      <c r="J671" s="3" t="str">
        <f t="shared" si="10"/>
        <v>OK</v>
      </c>
      <c r="K671" t="s">
        <v>1433</v>
      </c>
    </row>
    <row r="672" spans="1:11" x14ac:dyDescent="0.25">
      <c r="A672" t="s">
        <v>127</v>
      </c>
      <c r="B672" t="s">
        <v>31</v>
      </c>
      <c r="C672" t="s">
        <v>96</v>
      </c>
      <c r="D672" s="1">
        <v>43003.520833333336</v>
      </c>
      <c r="E672" t="s">
        <v>648</v>
      </c>
      <c r="F672" t="s">
        <v>648</v>
      </c>
      <c r="G672" t="s">
        <v>192</v>
      </c>
      <c r="J672" s="3" t="str">
        <f t="shared" si="10"/>
        <v>OK</v>
      </c>
      <c r="K672" t="s">
        <v>1433</v>
      </c>
    </row>
    <row r="673" spans="1:11" x14ac:dyDescent="0.25">
      <c r="A673" t="s">
        <v>127</v>
      </c>
      <c r="B673" t="s">
        <v>31</v>
      </c>
      <c r="C673" t="s">
        <v>96</v>
      </c>
      <c r="D673" s="1">
        <v>43028.479166666664</v>
      </c>
      <c r="E673" t="s">
        <v>649</v>
      </c>
      <c r="F673" t="s">
        <v>649</v>
      </c>
      <c r="G673" t="s">
        <v>374</v>
      </c>
      <c r="H673">
        <v>5.6</v>
      </c>
      <c r="I673">
        <v>6.4</v>
      </c>
      <c r="J673" s="3" t="str">
        <f t="shared" si="10"/>
        <v>OK</v>
      </c>
      <c r="K673" t="s">
        <v>1433</v>
      </c>
    </row>
    <row r="674" spans="1:11" x14ac:dyDescent="0.25">
      <c r="A674" t="s">
        <v>127</v>
      </c>
      <c r="B674" t="s">
        <v>31</v>
      </c>
      <c r="C674" t="s">
        <v>96</v>
      </c>
      <c r="D674" s="1">
        <v>43028.479166666664</v>
      </c>
      <c r="E674" t="s">
        <v>650</v>
      </c>
      <c r="F674" t="s">
        <v>650</v>
      </c>
      <c r="G674" t="s">
        <v>374</v>
      </c>
      <c r="J674" s="3" t="str">
        <f t="shared" si="10"/>
        <v>OK</v>
      </c>
      <c r="K674" t="s">
        <v>1433</v>
      </c>
    </row>
    <row r="675" spans="1:11" x14ac:dyDescent="0.25">
      <c r="A675" t="s">
        <v>127</v>
      </c>
      <c r="B675" t="s">
        <v>31</v>
      </c>
      <c r="C675" t="s">
        <v>96</v>
      </c>
      <c r="D675" s="1">
        <v>43067.510416666664</v>
      </c>
      <c r="E675" t="s">
        <v>651</v>
      </c>
      <c r="F675" t="s">
        <v>651</v>
      </c>
      <c r="G675" t="s">
        <v>374</v>
      </c>
      <c r="H675">
        <v>2.8</v>
      </c>
      <c r="I675">
        <v>3.5</v>
      </c>
      <c r="J675" s="3" t="str">
        <f t="shared" si="10"/>
        <v>OK</v>
      </c>
      <c r="K675" t="s">
        <v>1433</v>
      </c>
    </row>
    <row r="676" spans="1:11" x14ac:dyDescent="0.25">
      <c r="A676" t="s">
        <v>127</v>
      </c>
      <c r="B676" t="s">
        <v>31</v>
      </c>
      <c r="C676" t="s">
        <v>96</v>
      </c>
      <c r="D676" s="1">
        <v>43067.510416666664</v>
      </c>
      <c r="E676" t="s">
        <v>652</v>
      </c>
      <c r="F676" t="s">
        <v>652</v>
      </c>
      <c r="G676" t="s">
        <v>374</v>
      </c>
      <c r="J676" s="3" t="str">
        <f t="shared" si="10"/>
        <v>OK</v>
      </c>
      <c r="K676" t="s">
        <v>1433</v>
      </c>
    </row>
    <row r="677" spans="1:11" x14ac:dyDescent="0.25">
      <c r="A677" t="s">
        <v>127</v>
      </c>
      <c r="B677" t="s">
        <v>31</v>
      </c>
      <c r="C677" t="s">
        <v>96</v>
      </c>
      <c r="D677" s="1">
        <v>43067.520833333336</v>
      </c>
      <c r="E677" t="s">
        <v>653</v>
      </c>
      <c r="F677" t="s">
        <v>653</v>
      </c>
      <c r="G677" t="s">
        <v>377</v>
      </c>
      <c r="H677">
        <v>2.5</v>
      </c>
      <c r="I677">
        <v>3.4</v>
      </c>
      <c r="J677" s="3" t="str">
        <f t="shared" si="10"/>
        <v>OK</v>
      </c>
      <c r="K677" t="s">
        <v>1433</v>
      </c>
    </row>
    <row r="678" spans="1:11" x14ac:dyDescent="0.25">
      <c r="A678" t="s">
        <v>127</v>
      </c>
      <c r="B678" t="s">
        <v>31</v>
      </c>
      <c r="C678" t="s">
        <v>96</v>
      </c>
      <c r="D678" s="1">
        <v>43067.520833333336</v>
      </c>
      <c r="E678" t="s">
        <v>654</v>
      </c>
      <c r="F678" t="s">
        <v>654</v>
      </c>
      <c r="G678" t="s">
        <v>377</v>
      </c>
      <c r="J678" s="3" t="str">
        <f t="shared" si="10"/>
        <v>OK</v>
      </c>
      <c r="K678" t="s">
        <v>1433</v>
      </c>
    </row>
    <row r="679" spans="1:11" x14ac:dyDescent="0.25">
      <c r="A679" t="s">
        <v>127</v>
      </c>
      <c r="B679" t="s">
        <v>31</v>
      </c>
      <c r="C679" t="s">
        <v>96</v>
      </c>
      <c r="D679" s="1">
        <v>43089.5</v>
      </c>
      <c r="E679" t="s">
        <v>655</v>
      </c>
      <c r="F679" t="s">
        <v>655</v>
      </c>
      <c r="G679" t="s">
        <v>374</v>
      </c>
      <c r="H679">
        <v>4.9000000000000004</v>
      </c>
      <c r="I679">
        <v>5.2</v>
      </c>
      <c r="J679" s="3" t="str">
        <f t="shared" si="10"/>
        <v>OK</v>
      </c>
      <c r="K679" t="s">
        <v>1433</v>
      </c>
    </row>
    <row r="680" spans="1:11" x14ac:dyDescent="0.25">
      <c r="A680" t="s">
        <v>127</v>
      </c>
      <c r="B680" t="s">
        <v>31</v>
      </c>
      <c r="C680" t="s">
        <v>96</v>
      </c>
      <c r="D680" s="1">
        <v>43089.513888888891</v>
      </c>
      <c r="E680" t="s">
        <v>656</v>
      </c>
      <c r="F680" t="s">
        <v>656</v>
      </c>
      <c r="G680" t="s">
        <v>374</v>
      </c>
      <c r="J680" s="3" t="str">
        <f t="shared" si="10"/>
        <v>OK</v>
      </c>
      <c r="K680" t="s">
        <v>1433</v>
      </c>
    </row>
    <row r="681" spans="1:11" x14ac:dyDescent="0.25">
      <c r="A681" t="s">
        <v>127</v>
      </c>
      <c r="B681" t="s">
        <v>31</v>
      </c>
      <c r="C681" t="s">
        <v>96</v>
      </c>
      <c r="D681" s="1">
        <v>43089.527777777781</v>
      </c>
      <c r="E681" t="s">
        <v>657</v>
      </c>
      <c r="F681" t="s">
        <v>657</v>
      </c>
      <c r="G681" t="s">
        <v>377</v>
      </c>
      <c r="H681">
        <v>5.7</v>
      </c>
      <c r="I681">
        <v>5.9</v>
      </c>
      <c r="J681" s="3" t="str">
        <f t="shared" si="10"/>
        <v>OK</v>
      </c>
      <c r="K681" t="s">
        <v>1433</v>
      </c>
    </row>
    <row r="682" spans="1:11" x14ac:dyDescent="0.25">
      <c r="A682" t="s">
        <v>127</v>
      </c>
      <c r="B682" t="s">
        <v>31</v>
      </c>
      <c r="C682" t="s">
        <v>96</v>
      </c>
      <c r="D682" s="1">
        <v>43089.527777777781</v>
      </c>
      <c r="E682" t="s">
        <v>658</v>
      </c>
      <c r="F682" t="s">
        <v>658</v>
      </c>
      <c r="G682" t="s">
        <v>377</v>
      </c>
      <c r="J682" s="3" t="str">
        <f t="shared" si="10"/>
        <v>OK</v>
      </c>
      <c r="K682" t="s">
        <v>1433</v>
      </c>
    </row>
    <row r="683" spans="1:11" x14ac:dyDescent="0.25">
      <c r="A683" t="s">
        <v>127</v>
      </c>
      <c r="B683" t="s">
        <v>31</v>
      </c>
      <c r="C683" t="s">
        <v>96</v>
      </c>
      <c r="D683" s="1">
        <v>43089.555555555555</v>
      </c>
      <c r="E683" t="s">
        <v>659</v>
      </c>
      <c r="F683" t="s">
        <v>659</v>
      </c>
      <c r="G683" t="s">
        <v>392</v>
      </c>
      <c r="H683">
        <v>4.9000000000000004</v>
      </c>
      <c r="I683">
        <v>5.0999999999999996</v>
      </c>
      <c r="J683" s="3" t="str">
        <f t="shared" si="10"/>
        <v>OK</v>
      </c>
      <c r="K683" t="s">
        <v>1433</v>
      </c>
    </row>
    <row r="684" spans="1:11" x14ac:dyDescent="0.25">
      <c r="A684" t="s">
        <v>127</v>
      </c>
      <c r="B684" t="s">
        <v>31</v>
      </c>
      <c r="C684" t="s">
        <v>96</v>
      </c>
      <c r="D684" s="1">
        <v>43089.555555555555</v>
      </c>
      <c r="E684" t="s">
        <v>660</v>
      </c>
      <c r="F684" t="s">
        <v>660</v>
      </c>
      <c r="G684" t="s">
        <v>392</v>
      </c>
      <c r="J684" s="3" t="str">
        <f t="shared" si="10"/>
        <v>OK</v>
      </c>
      <c r="K684" t="s">
        <v>1433</v>
      </c>
    </row>
    <row r="685" spans="1:11" x14ac:dyDescent="0.25">
      <c r="A685" t="s">
        <v>127</v>
      </c>
      <c r="B685" t="s">
        <v>31</v>
      </c>
      <c r="C685" t="s">
        <v>96</v>
      </c>
      <c r="D685" s="1">
        <v>43124.614583333336</v>
      </c>
      <c r="E685" t="s">
        <v>661</v>
      </c>
      <c r="F685" t="s">
        <v>661</v>
      </c>
      <c r="G685" t="s">
        <v>374</v>
      </c>
      <c r="H685">
        <v>4.5999999999999996</v>
      </c>
      <c r="I685">
        <v>6</v>
      </c>
      <c r="J685" s="3" t="str">
        <f t="shared" si="10"/>
        <v>OK</v>
      </c>
      <c r="K685" t="s">
        <v>1433</v>
      </c>
    </row>
    <row r="686" spans="1:11" x14ac:dyDescent="0.25">
      <c r="A686" t="s">
        <v>127</v>
      </c>
      <c r="B686" t="s">
        <v>31</v>
      </c>
      <c r="C686" t="s">
        <v>96</v>
      </c>
      <c r="D686" s="1">
        <v>43124.614583333336</v>
      </c>
      <c r="E686" t="s">
        <v>662</v>
      </c>
      <c r="F686" t="s">
        <v>662</v>
      </c>
      <c r="G686" t="s">
        <v>374</v>
      </c>
      <c r="J686" s="3" t="str">
        <f t="shared" si="10"/>
        <v>OK</v>
      </c>
      <c r="K686" t="s">
        <v>1433</v>
      </c>
    </row>
    <row r="687" spans="1:11" x14ac:dyDescent="0.25">
      <c r="A687" t="s">
        <v>127</v>
      </c>
      <c r="B687" t="s">
        <v>31</v>
      </c>
      <c r="C687" t="s">
        <v>97</v>
      </c>
      <c r="D687" s="1">
        <v>42963.666666666664</v>
      </c>
      <c r="E687" t="s">
        <v>643</v>
      </c>
      <c r="F687" t="s">
        <v>643</v>
      </c>
      <c r="G687" t="s">
        <v>374</v>
      </c>
      <c r="J687" s="3" t="str">
        <f t="shared" si="10"/>
        <v>OK</v>
      </c>
      <c r="K687" t="s">
        <v>1433</v>
      </c>
    </row>
    <row r="688" spans="1:11" x14ac:dyDescent="0.25">
      <c r="A688" t="s">
        <v>127</v>
      </c>
      <c r="B688" t="s">
        <v>31</v>
      </c>
      <c r="C688" t="s">
        <v>97</v>
      </c>
      <c r="D688" s="1">
        <v>42963.736111111109</v>
      </c>
      <c r="E688" t="s">
        <v>645</v>
      </c>
      <c r="F688" t="s">
        <v>645</v>
      </c>
      <c r="G688" t="s">
        <v>377</v>
      </c>
      <c r="J688" s="3" t="str">
        <f t="shared" si="10"/>
        <v>OK</v>
      </c>
      <c r="K688" t="s">
        <v>1433</v>
      </c>
    </row>
    <row r="689" spans="1:11" x14ac:dyDescent="0.25">
      <c r="A689" t="s">
        <v>127</v>
      </c>
      <c r="B689" t="s">
        <v>31</v>
      </c>
      <c r="C689" t="s">
        <v>97</v>
      </c>
      <c r="D689" s="1">
        <v>43003.520833333336</v>
      </c>
      <c r="E689" t="s">
        <v>647</v>
      </c>
      <c r="F689" t="s">
        <v>647</v>
      </c>
      <c r="G689" t="s">
        <v>374</v>
      </c>
      <c r="J689" s="3" t="str">
        <f t="shared" si="10"/>
        <v>OK</v>
      </c>
      <c r="K689" t="s">
        <v>1433</v>
      </c>
    </row>
    <row r="690" spans="1:11" x14ac:dyDescent="0.25">
      <c r="A690" t="s">
        <v>127</v>
      </c>
      <c r="B690" t="s">
        <v>31</v>
      </c>
      <c r="C690" t="s">
        <v>97</v>
      </c>
      <c r="D690" s="1">
        <v>43028.479166666664</v>
      </c>
      <c r="E690" t="s">
        <v>649</v>
      </c>
      <c r="F690" t="s">
        <v>649</v>
      </c>
      <c r="G690" t="s">
        <v>374</v>
      </c>
      <c r="J690" s="3" t="str">
        <f t="shared" si="10"/>
        <v>OK</v>
      </c>
      <c r="K690" t="s">
        <v>1433</v>
      </c>
    </row>
    <row r="691" spans="1:11" x14ac:dyDescent="0.25">
      <c r="A691" t="s">
        <v>127</v>
      </c>
      <c r="B691" t="s">
        <v>31</v>
      </c>
      <c r="C691" t="s">
        <v>97</v>
      </c>
      <c r="D691" s="1">
        <v>43067.510416666664</v>
      </c>
      <c r="E691" t="s">
        <v>651</v>
      </c>
      <c r="F691" t="s">
        <v>651</v>
      </c>
      <c r="G691" t="s">
        <v>374</v>
      </c>
      <c r="J691" s="3" t="str">
        <f t="shared" si="10"/>
        <v>OK</v>
      </c>
      <c r="K691" t="s">
        <v>1433</v>
      </c>
    </row>
    <row r="692" spans="1:11" x14ac:dyDescent="0.25">
      <c r="A692" t="s">
        <v>127</v>
      </c>
      <c r="B692" t="s">
        <v>31</v>
      </c>
      <c r="C692" t="s">
        <v>97</v>
      </c>
      <c r="D692" s="1">
        <v>43067.520833333336</v>
      </c>
      <c r="E692" t="s">
        <v>653</v>
      </c>
      <c r="F692" t="s">
        <v>653</v>
      </c>
      <c r="G692" t="s">
        <v>377</v>
      </c>
      <c r="J692" s="3" t="str">
        <f t="shared" si="10"/>
        <v>OK</v>
      </c>
      <c r="K692" t="s">
        <v>1433</v>
      </c>
    </row>
    <row r="693" spans="1:11" x14ac:dyDescent="0.25">
      <c r="A693" t="s">
        <v>127</v>
      </c>
      <c r="B693" t="s">
        <v>31</v>
      </c>
      <c r="C693" t="s">
        <v>97</v>
      </c>
      <c r="D693" s="1">
        <v>43089.5</v>
      </c>
      <c r="E693" t="s">
        <v>655</v>
      </c>
      <c r="F693" t="s">
        <v>655</v>
      </c>
      <c r="G693" t="s">
        <v>374</v>
      </c>
      <c r="J693" s="3" t="str">
        <f t="shared" si="10"/>
        <v>OK</v>
      </c>
      <c r="K693" t="s">
        <v>1433</v>
      </c>
    </row>
    <row r="694" spans="1:11" x14ac:dyDescent="0.25">
      <c r="A694" t="s">
        <v>127</v>
      </c>
      <c r="B694" t="s">
        <v>31</v>
      </c>
      <c r="C694" t="s">
        <v>97</v>
      </c>
      <c r="D694" s="1">
        <v>43089.527777777781</v>
      </c>
      <c r="E694" t="s">
        <v>657</v>
      </c>
      <c r="F694" t="s">
        <v>657</v>
      </c>
      <c r="G694" t="s">
        <v>377</v>
      </c>
      <c r="J694" s="3" t="str">
        <f t="shared" si="10"/>
        <v>OK</v>
      </c>
      <c r="K694" t="s">
        <v>1433</v>
      </c>
    </row>
    <row r="695" spans="1:11" x14ac:dyDescent="0.25">
      <c r="A695" t="s">
        <v>127</v>
      </c>
      <c r="B695" t="s">
        <v>31</v>
      </c>
      <c r="C695" t="s">
        <v>97</v>
      </c>
      <c r="D695" s="1">
        <v>43089.555555555555</v>
      </c>
      <c r="E695" t="s">
        <v>659</v>
      </c>
      <c r="F695" t="s">
        <v>659</v>
      </c>
      <c r="G695" t="s">
        <v>392</v>
      </c>
      <c r="J695" s="3" t="str">
        <f t="shared" si="10"/>
        <v>OK</v>
      </c>
      <c r="K695" t="s">
        <v>1433</v>
      </c>
    </row>
    <row r="696" spans="1:11" x14ac:dyDescent="0.25">
      <c r="A696" t="s">
        <v>127</v>
      </c>
      <c r="B696" t="s">
        <v>31</v>
      </c>
      <c r="C696" t="s">
        <v>97</v>
      </c>
      <c r="D696" s="1">
        <v>43124.614583333336</v>
      </c>
      <c r="E696" t="s">
        <v>661</v>
      </c>
      <c r="F696" t="s">
        <v>661</v>
      </c>
      <c r="G696" t="s">
        <v>374</v>
      </c>
      <c r="J696" s="3" t="str">
        <f t="shared" si="10"/>
        <v>OK</v>
      </c>
      <c r="K696" t="s">
        <v>1433</v>
      </c>
    </row>
    <row r="697" spans="1:11" x14ac:dyDescent="0.25">
      <c r="A697" t="s">
        <v>128</v>
      </c>
      <c r="B697" t="s">
        <v>32</v>
      </c>
      <c r="C697" t="s">
        <v>96</v>
      </c>
      <c r="D697" s="1">
        <v>42963.623611111114</v>
      </c>
      <c r="E697" t="s">
        <v>663</v>
      </c>
      <c r="F697" t="s">
        <v>663</v>
      </c>
      <c r="G697" t="s">
        <v>374</v>
      </c>
      <c r="H697">
        <v>8.6</v>
      </c>
      <c r="I697">
        <v>10</v>
      </c>
      <c r="J697" s="3" t="str">
        <f t="shared" si="10"/>
        <v>OK</v>
      </c>
      <c r="K697" t="s">
        <v>1433</v>
      </c>
    </row>
    <row r="698" spans="1:11" x14ac:dyDescent="0.25">
      <c r="A698" t="s">
        <v>128</v>
      </c>
      <c r="B698" t="s">
        <v>32</v>
      </c>
      <c r="C698" t="s">
        <v>96</v>
      </c>
      <c r="D698" s="1">
        <v>42963.623611111114</v>
      </c>
      <c r="E698" t="s">
        <v>664</v>
      </c>
      <c r="F698" t="s">
        <v>664</v>
      </c>
      <c r="G698" t="s">
        <v>374</v>
      </c>
      <c r="J698" s="3" t="str">
        <f t="shared" si="10"/>
        <v>OK</v>
      </c>
      <c r="K698" t="s">
        <v>1433</v>
      </c>
    </row>
    <row r="699" spans="1:11" x14ac:dyDescent="0.25">
      <c r="A699" t="s">
        <v>128</v>
      </c>
      <c r="B699" t="s">
        <v>32</v>
      </c>
      <c r="C699" t="s">
        <v>96</v>
      </c>
      <c r="D699" s="1">
        <v>42963.645833333336</v>
      </c>
      <c r="E699" t="s">
        <v>665</v>
      </c>
      <c r="F699" t="s">
        <v>665</v>
      </c>
      <c r="G699" t="s">
        <v>377</v>
      </c>
      <c r="H699">
        <v>5.5</v>
      </c>
      <c r="I699">
        <v>12</v>
      </c>
      <c r="J699" s="3" t="str">
        <f t="shared" si="10"/>
        <v>OK</v>
      </c>
      <c r="K699" t="s">
        <v>1433</v>
      </c>
    </row>
    <row r="700" spans="1:11" x14ac:dyDescent="0.25">
      <c r="A700" t="s">
        <v>128</v>
      </c>
      <c r="B700" t="s">
        <v>32</v>
      </c>
      <c r="C700" t="s">
        <v>96</v>
      </c>
      <c r="D700" s="1">
        <v>42963.645833333336</v>
      </c>
      <c r="E700" t="s">
        <v>666</v>
      </c>
      <c r="F700" t="s">
        <v>666</v>
      </c>
      <c r="G700" t="s">
        <v>377</v>
      </c>
      <c r="J700" s="3" t="str">
        <f t="shared" si="10"/>
        <v>OK</v>
      </c>
      <c r="K700" t="s">
        <v>1433</v>
      </c>
    </row>
    <row r="701" spans="1:11" x14ac:dyDescent="0.25">
      <c r="A701" t="s">
        <v>128</v>
      </c>
      <c r="B701" t="s">
        <v>32</v>
      </c>
      <c r="C701" t="s">
        <v>96</v>
      </c>
      <c r="D701" s="1">
        <v>43003.472222222219</v>
      </c>
      <c r="E701" t="s">
        <v>667</v>
      </c>
      <c r="F701" t="s">
        <v>667</v>
      </c>
      <c r="G701" t="s">
        <v>374</v>
      </c>
      <c r="H701">
        <v>6.9</v>
      </c>
      <c r="I701">
        <v>9.1</v>
      </c>
      <c r="J701" s="3" t="str">
        <f t="shared" si="10"/>
        <v>OK</v>
      </c>
      <c r="K701" t="s">
        <v>1433</v>
      </c>
    </row>
    <row r="702" spans="1:11" x14ac:dyDescent="0.25">
      <c r="A702" t="s">
        <v>128</v>
      </c>
      <c r="B702" t="s">
        <v>32</v>
      </c>
      <c r="C702" t="s">
        <v>96</v>
      </c>
      <c r="D702" s="1">
        <v>43003.472222222219</v>
      </c>
      <c r="E702" t="s">
        <v>668</v>
      </c>
      <c r="F702" t="s">
        <v>668</v>
      </c>
      <c r="G702" t="s">
        <v>374</v>
      </c>
      <c r="J702" s="3" t="str">
        <f t="shared" si="10"/>
        <v>OK</v>
      </c>
      <c r="K702" t="s">
        <v>1433</v>
      </c>
    </row>
    <row r="703" spans="1:11" x14ac:dyDescent="0.25">
      <c r="A703" t="s">
        <v>128</v>
      </c>
      <c r="B703" t="s">
        <v>32</v>
      </c>
      <c r="C703" t="s">
        <v>96</v>
      </c>
      <c r="D703" s="1">
        <v>43003.472222222219</v>
      </c>
      <c r="E703" t="s">
        <v>668</v>
      </c>
      <c r="F703" t="s">
        <v>668</v>
      </c>
      <c r="G703" t="s">
        <v>192</v>
      </c>
      <c r="J703" s="3" t="str">
        <f t="shared" si="10"/>
        <v>OK</v>
      </c>
      <c r="K703" t="s">
        <v>1433</v>
      </c>
    </row>
    <row r="704" spans="1:11" x14ac:dyDescent="0.25">
      <c r="A704" t="s">
        <v>128</v>
      </c>
      <c r="B704" t="s">
        <v>32</v>
      </c>
      <c r="C704" t="s">
        <v>96</v>
      </c>
      <c r="D704" s="1">
        <v>43028.416666666664</v>
      </c>
      <c r="E704" t="s">
        <v>669</v>
      </c>
      <c r="F704" t="s">
        <v>669</v>
      </c>
      <c r="G704" t="s">
        <v>374</v>
      </c>
      <c r="H704">
        <v>12</v>
      </c>
      <c r="I704">
        <v>13</v>
      </c>
      <c r="J704" s="3" t="str">
        <f t="shared" si="10"/>
        <v>OK</v>
      </c>
      <c r="K704" t="s">
        <v>1433</v>
      </c>
    </row>
    <row r="705" spans="1:11" x14ac:dyDescent="0.25">
      <c r="A705" t="s">
        <v>128</v>
      </c>
      <c r="B705" t="s">
        <v>32</v>
      </c>
      <c r="C705" t="s">
        <v>96</v>
      </c>
      <c r="D705" s="1">
        <v>43028.552083333336</v>
      </c>
      <c r="E705" t="s">
        <v>670</v>
      </c>
      <c r="F705" t="s">
        <v>670</v>
      </c>
      <c r="G705" t="s">
        <v>374</v>
      </c>
      <c r="J705" s="3" t="str">
        <f t="shared" si="10"/>
        <v>OK</v>
      </c>
      <c r="K705" t="s">
        <v>1433</v>
      </c>
    </row>
    <row r="706" spans="1:11" x14ac:dyDescent="0.25">
      <c r="A706" t="s">
        <v>128</v>
      </c>
      <c r="B706" t="s">
        <v>32</v>
      </c>
      <c r="C706" t="s">
        <v>96</v>
      </c>
      <c r="D706" s="1">
        <v>43067.444444444445</v>
      </c>
      <c r="E706" t="s">
        <v>671</v>
      </c>
      <c r="F706" t="s">
        <v>671</v>
      </c>
      <c r="G706" t="s">
        <v>374</v>
      </c>
      <c r="H706">
        <v>6.6</v>
      </c>
      <c r="I706">
        <v>7.8</v>
      </c>
      <c r="J706" s="3" t="str">
        <f t="shared" si="10"/>
        <v>OK</v>
      </c>
      <c r="K706" t="s">
        <v>1433</v>
      </c>
    </row>
    <row r="707" spans="1:11" x14ac:dyDescent="0.25">
      <c r="A707" t="s">
        <v>128</v>
      </c>
      <c r="B707" t="s">
        <v>32</v>
      </c>
      <c r="C707" t="s">
        <v>96</v>
      </c>
      <c r="D707" s="1">
        <v>43067.444444444445</v>
      </c>
      <c r="E707" t="s">
        <v>672</v>
      </c>
      <c r="F707" t="s">
        <v>672</v>
      </c>
      <c r="G707" t="s">
        <v>374</v>
      </c>
      <c r="J707" s="3" t="str">
        <f t="shared" ref="J707:J770" si="11">IF(I707&lt;H707,"INCONSISTENTE","OK")</f>
        <v>OK</v>
      </c>
      <c r="K707" t="s">
        <v>1433</v>
      </c>
    </row>
    <row r="708" spans="1:11" x14ac:dyDescent="0.25">
      <c r="A708" t="s">
        <v>128</v>
      </c>
      <c r="B708" t="s">
        <v>32</v>
      </c>
      <c r="C708" t="s">
        <v>96</v>
      </c>
      <c r="D708" s="1">
        <v>43089.444444444445</v>
      </c>
      <c r="E708" t="s">
        <v>673</v>
      </c>
      <c r="F708" t="s">
        <v>673</v>
      </c>
      <c r="G708" t="s">
        <v>374</v>
      </c>
      <c r="H708">
        <v>8.6999999999999993</v>
      </c>
      <c r="I708">
        <v>9.3000000000000007</v>
      </c>
      <c r="J708" s="3" t="str">
        <f t="shared" si="11"/>
        <v>OK</v>
      </c>
      <c r="K708" t="s">
        <v>1433</v>
      </c>
    </row>
    <row r="709" spans="1:11" x14ac:dyDescent="0.25">
      <c r="A709" t="s">
        <v>128</v>
      </c>
      <c r="B709" t="s">
        <v>32</v>
      </c>
      <c r="C709" t="s">
        <v>96</v>
      </c>
      <c r="D709" s="1">
        <v>43089.444444444445</v>
      </c>
      <c r="E709" t="s">
        <v>674</v>
      </c>
      <c r="F709" t="s">
        <v>674</v>
      </c>
      <c r="G709" t="s">
        <v>374</v>
      </c>
      <c r="J709" s="3" t="str">
        <f t="shared" si="11"/>
        <v>OK</v>
      </c>
      <c r="K709" t="s">
        <v>1433</v>
      </c>
    </row>
    <row r="710" spans="1:11" x14ac:dyDescent="0.25">
      <c r="A710" t="s">
        <v>128</v>
      </c>
      <c r="B710" t="s">
        <v>32</v>
      </c>
      <c r="C710" t="s">
        <v>96</v>
      </c>
      <c r="D710" s="1">
        <v>43124.569444444445</v>
      </c>
      <c r="E710" t="s">
        <v>675</v>
      </c>
      <c r="F710" t="s">
        <v>675</v>
      </c>
      <c r="G710" t="s">
        <v>374</v>
      </c>
      <c r="H710">
        <v>12</v>
      </c>
      <c r="I710">
        <v>12</v>
      </c>
      <c r="J710" s="3" t="str">
        <f t="shared" si="11"/>
        <v>OK</v>
      </c>
      <c r="K710" t="s">
        <v>1433</v>
      </c>
    </row>
    <row r="711" spans="1:11" x14ac:dyDescent="0.25">
      <c r="A711" t="s">
        <v>128</v>
      </c>
      <c r="B711" t="s">
        <v>32</v>
      </c>
      <c r="C711" t="s">
        <v>96</v>
      </c>
      <c r="D711" s="1">
        <v>43124.569444444445</v>
      </c>
      <c r="E711" t="s">
        <v>676</v>
      </c>
      <c r="F711" t="s">
        <v>676</v>
      </c>
      <c r="G711" t="s">
        <v>374</v>
      </c>
      <c r="J711" s="3" t="str">
        <f t="shared" si="11"/>
        <v>OK</v>
      </c>
      <c r="K711" t="s">
        <v>1433</v>
      </c>
    </row>
    <row r="712" spans="1:11" x14ac:dyDescent="0.25">
      <c r="A712" t="s">
        <v>128</v>
      </c>
      <c r="B712" t="s">
        <v>32</v>
      </c>
      <c r="C712" t="s">
        <v>97</v>
      </c>
      <c r="D712" s="1">
        <v>42963.623611111114</v>
      </c>
      <c r="E712" t="s">
        <v>663</v>
      </c>
      <c r="F712" t="s">
        <v>663</v>
      </c>
      <c r="G712" t="s">
        <v>374</v>
      </c>
      <c r="J712" s="3" t="str">
        <f t="shared" si="11"/>
        <v>OK</v>
      </c>
      <c r="K712" t="s">
        <v>1433</v>
      </c>
    </row>
    <row r="713" spans="1:11" x14ac:dyDescent="0.25">
      <c r="A713" t="s">
        <v>128</v>
      </c>
      <c r="B713" t="s">
        <v>32</v>
      </c>
      <c r="C713" t="s">
        <v>97</v>
      </c>
      <c r="D713" s="1">
        <v>42963.645833333336</v>
      </c>
      <c r="E713" t="s">
        <v>665</v>
      </c>
      <c r="F713" t="s">
        <v>665</v>
      </c>
      <c r="G713" t="s">
        <v>377</v>
      </c>
      <c r="J713" s="3" t="str">
        <f t="shared" si="11"/>
        <v>OK</v>
      </c>
      <c r="K713" t="s">
        <v>1433</v>
      </c>
    </row>
    <row r="714" spans="1:11" x14ac:dyDescent="0.25">
      <c r="A714" t="s">
        <v>128</v>
      </c>
      <c r="B714" t="s">
        <v>32</v>
      </c>
      <c r="C714" t="s">
        <v>97</v>
      </c>
      <c r="D714" s="1">
        <v>43003.472222222219</v>
      </c>
      <c r="E714" t="s">
        <v>667</v>
      </c>
      <c r="F714" t="s">
        <v>667</v>
      </c>
      <c r="G714" t="s">
        <v>374</v>
      </c>
      <c r="J714" s="3" t="str">
        <f t="shared" si="11"/>
        <v>OK</v>
      </c>
      <c r="K714" t="s">
        <v>1433</v>
      </c>
    </row>
    <row r="715" spans="1:11" x14ac:dyDescent="0.25">
      <c r="A715" t="s">
        <v>128</v>
      </c>
      <c r="B715" t="s">
        <v>32</v>
      </c>
      <c r="C715" t="s">
        <v>97</v>
      </c>
      <c r="D715" s="1">
        <v>43028.416666666664</v>
      </c>
      <c r="E715" t="s">
        <v>669</v>
      </c>
      <c r="F715" t="s">
        <v>669</v>
      </c>
      <c r="G715" t="s">
        <v>374</v>
      </c>
      <c r="J715" s="3" t="str">
        <f t="shared" si="11"/>
        <v>OK</v>
      </c>
      <c r="K715" t="s">
        <v>1433</v>
      </c>
    </row>
    <row r="716" spans="1:11" x14ac:dyDescent="0.25">
      <c r="A716" t="s">
        <v>128</v>
      </c>
      <c r="B716" t="s">
        <v>32</v>
      </c>
      <c r="C716" t="s">
        <v>97</v>
      </c>
      <c r="D716" s="1">
        <v>43067.444444444445</v>
      </c>
      <c r="E716" t="s">
        <v>671</v>
      </c>
      <c r="F716" t="s">
        <v>671</v>
      </c>
      <c r="G716" t="s">
        <v>374</v>
      </c>
      <c r="J716" s="3" t="str">
        <f t="shared" si="11"/>
        <v>OK</v>
      </c>
      <c r="K716" t="s">
        <v>1433</v>
      </c>
    </row>
    <row r="717" spans="1:11" x14ac:dyDescent="0.25">
      <c r="A717" t="s">
        <v>128</v>
      </c>
      <c r="B717" t="s">
        <v>32</v>
      </c>
      <c r="C717" t="s">
        <v>97</v>
      </c>
      <c r="D717" s="1">
        <v>43089.444444444445</v>
      </c>
      <c r="E717" t="s">
        <v>673</v>
      </c>
      <c r="F717" t="s">
        <v>673</v>
      </c>
      <c r="G717" t="s">
        <v>374</v>
      </c>
      <c r="J717" s="3" t="str">
        <f t="shared" si="11"/>
        <v>OK</v>
      </c>
      <c r="K717" t="s">
        <v>1433</v>
      </c>
    </row>
    <row r="718" spans="1:11" x14ac:dyDescent="0.25">
      <c r="A718" t="s">
        <v>128</v>
      </c>
      <c r="B718" t="s">
        <v>32</v>
      </c>
      <c r="C718" t="s">
        <v>97</v>
      </c>
      <c r="D718" s="1">
        <v>43124.569444444445</v>
      </c>
      <c r="E718" t="s">
        <v>675</v>
      </c>
      <c r="F718" t="s">
        <v>675</v>
      </c>
      <c r="G718" t="s">
        <v>374</v>
      </c>
      <c r="J718" s="3" t="str">
        <f t="shared" si="11"/>
        <v>OK</v>
      </c>
      <c r="K718" t="s">
        <v>1433</v>
      </c>
    </row>
    <row r="719" spans="1:11" x14ac:dyDescent="0.25">
      <c r="A719" t="s">
        <v>129</v>
      </c>
      <c r="B719" t="s">
        <v>33</v>
      </c>
      <c r="C719" t="s">
        <v>96</v>
      </c>
      <c r="D719" s="1">
        <v>42968.444444444445</v>
      </c>
      <c r="E719" t="s">
        <v>677</v>
      </c>
      <c r="F719" t="s">
        <v>677</v>
      </c>
      <c r="G719" t="s">
        <v>374</v>
      </c>
      <c r="I719">
        <v>4.2</v>
      </c>
      <c r="J719" s="3" t="str">
        <f t="shared" si="11"/>
        <v>OK</v>
      </c>
      <c r="K719" t="s">
        <v>1433</v>
      </c>
    </row>
    <row r="720" spans="1:11" x14ac:dyDescent="0.25">
      <c r="A720" t="s">
        <v>129</v>
      </c>
      <c r="B720" t="s">
        <v>33</v>
      </c>
      <c r="C720" t="s">
        <v>96</v>
      </c>
      <c r="D720" s="1">
        <v>42968.444444444445</v>
      </c>
      <c r="E720" t="s">
        <v>678</v>
      </c>
      <c r="F720" t="s">
        <v>678</v>
      </c>
      <c r="G720" t="s">
        <v>374</v>
      </c>
      <c r="J720" s="3" t="str">
        <f t="shared" si="11"/>
        <v>OK</v>
      </c>
      <c r="K720" t="s">
        <v>1433</v>
      </c>
    </row>
    <row r="721" spans="1:11" x14ac:dyDescent="0.25">
      <c r="A721" t="s">
        <v>129</v>
      </c>
      <c r="B721" t="s">
        <v>33</v>
      </c>
      <c r="C721" t="s">
        <v>96</v>
      </c>
      <c r="D721" s="1">
        <v>42999.438194444447</v>
      </c>
      <c r="E721" t="s">
        <v>679</v>
      </c>
      <c r="F721" t="s">
        <v>679</v>
      </c>
      <c r="G721" t="s">
        <v>374</v>
      </c>
      <c r="I721">
        <v>3.7</v>
      </c>
      <c r="J721" s="3" t="str">
        <f t="shared" si="11"/>
        <v>OK</v>
      </c>
      <c r="K721" t="s">
        <v>1433</v>
      </c>
    </row>
    <row r="722" spans="1:11" x14ac:dyDescent="0.25">
      <c r="A722" t="s">
        <v>129</v>
      </c>
      <c r="B722" t="s">
        <v>33</v>
      </c>
      <c r="C722" t="s">
        <v>96</v>
      </c>
      <c r="D722" s="1">
        <v>42999.439583333333</v>
      </c>
      <c r="E722" t="s">
        <v>680</v>
      </c>
      <c r="F722" t="s">
        <v>680</v>
      </c>
      <c r="G722" t="s">
        <v>374</v>
      </c>
      <c r="J722" s="3" t="str">
        <f t="shared" si="11"/>
        <v>OK</v>
      </c>
      <c r="K722" t="s">
        <v>1433</v>
      </c>
    </row>
    <row r="723" spans="1:11" x14ac:dyDescent="0.25">
      <c r="A723" t="s">
        <v>129</v>
      </c>
      <c r="B723" t="s">
        <v>33</v>
      </c>
      <c r="C723" t="s">
        <v>96</v>
      </c>
      <c r="D723" s="1">
        <v>43027.416666666664</v>
      </c>
      <c r="E723" t="s">
        <v>681</v>
      </c>
      <c r="F723" t="s">
        <v>681</v>
      </c>
      <c r="G723" t="s">
        <v>374</v>
      </c>
      <c r="H723">
        <v>2.4</v>
      </c>
      <c r="I723">
        <v>3.9</v>
      </c>
      <c r="J723" s="3" t="str">
        <f t="shared" si="11"/>
        <v>OK</v>
      </c>
      <c r="K723" t="s">
        <v>1433</v>
      </c>
    </row>
    <row r="724" spans="1:11" x14ac:dyDescent="0.25">
      <c r="A724" t="s">
        <v>129</v>
      </c>
      <c r="B724" t="s">
        <v>33</v>
      </c>
      <c r="C724" t="s">
        <v>96</v>
      </c>
      <c r="D724" s="1">
        <v>43027.416666666664</v>
      </c>
      <c r="E724" t="s">
        <v>682</v>
      </c>
      <c r="F724" t="s">
        <v>682</v>
      </c>
      <c r="G724" t="s">
        <v>374</v>
      </c>
      <c r="J724" s="3" t="str">
        <f t="shared" si="11"/>
        <v>OK</v>
      </c>
      <c r="K724" t="s">
        <v>1433</v>
      </c>
    </row>
    <row r="725" spans="1:11" x14ac:dyDescent="0.25">
      <c r="A725" t="s">
        <v>129</v>
      </c>
      <c r="B725" t="s">
        <v>33</v>
      </c>
      <c r="C725" t="s">
        <v>96</v>
      </c>
      <c r="D725" s="1">
        <v>43061.458333333336</v>
      </c>
      <c r="E725" t="s">
        <v>683</v>
      </c>
      <c r="F725" t="s">
        <v>683</v>
      </c>
      <c r="G725" t="s">
        <v>374</v>
      </c>
      <c r="H725">
        <v>2.1</v>
      </c>
      <c r="I725">
        <v>2.8</v>
      </c>
      <c r="J725" s="3" t="str">
        <f t="shared" si="11"/>
        <v>OK</v>
      </c>
      <c r="K725" t="s">
        <v>1433</v>
      </c>
    </row>
    <row r="726" spans="1:11" x14ac:dyDescent="0.25">
      <c r="A726" t="s">
        <v>129</v>
      </c>
      <c r="B726" t="s">
        <v>33</v>
      </c>
      <c r="C726" t="s">
        <v>96</v>
      </c>
      <c r="D726" s="1">
        <v>43061.458333333336</v>
      </c>
      <c r="E726" t="s">
        <v>684</v>
      </c>
      <c r="F726" t="s">
        <v>684</v>
      </c>
      <c r="G726" t="s">
        <v>374</v>
      </c>
      <c r="J726" s="3" t="str">
        <f t="shared" si="11"/>
        <v>OK</v>
      </c>
      <c r="K726" t="s">
        <v>1433</v>
      </c>
    </row>
    <row r="727" spans="1:11" x14ac:dyDescent="0.25">
      <c r="A727" t="s">
        <v>129</v>
      </c>
      <c r="B727" t="s">
        <v>33</v>
      </c>
      <c r="C727" t="s">
        <v>96</v>
      </c>
      <c r="D727" s="1">
        <v>43087.6875</v>
      </c>
      <c r="E727" t="s">
        <v>685</v>
      </c>
      <c r="F727" t="s">
        <v>685</v>
      </c>
      <c r="G727" t="s">
        <v>374</v>
      </c>
      <c r="I727">
        <v>2</v>
      </c>
      <c r="J727" s="3" t="str">
        <f t="shared" si="11"/>
        <v>OK</v>
      </c>
      <c r="K727" t="s">
        <v>1433</v>
      </c>
    </row>
    <row r="728" spans="1:11" x14ac:dyDescent="0.25">
      <c r="A728" t="s">
        <v>129</v>
      </c>
      <c r="B728" t="s">
        <v>33</v>
      </c>
      <c r="C728" t="s">
        <v>96</v>
      </c>
      <c r="D728" s="1">
        <v>43087.688888888886</v>
      </c>
      <c r="E728" t="s">
        <v>686</v>
      </c>
      <c r="F728" t="s">
        <v>686</v>
      </c>
      <c r="G728" t="s">
        <v>374</v>
      </c>
      <c r="J728" s="3" t="str">
        <f t="shared" si="11"/>
        <v>OK</v>
      </c>
      <c r="K728" t="s">
        <v>1433</v>
      </c>
    </row>
    <row r="729" spans="1:11" x14ac:dyDescent="0.25">
      <c r="A729" t="s">
        <v>129</v>
      </c>
      <c r="B729" t="s">
        <v>33</v>
      </c>
      <c r="C729" t="s">
        <v>96</v>
      </c>
      <c r="D729" s="1">
        <v>43123.631944444445</v>
      </c>
      <c r="E729" t="s">
        <v>687</v>
      </c>
      <c r="F729" t="s">
        <v>687</v>
      </c>
      <c r="G729" t="s">
        <v>374</v>
      </c>
      <c r="H729">
        <v>5.0999999999999996</v>
      </c>
      <c r="I729">
        <v>5.5</v>
      </c>
      <c r="J729" s="3" t="str">
        <f t="shared" si="11"/>
        <v>OK</v>
      </c>
      <c r="K729" t="s">
        <v>1433</v>
      </c>
    </row>
    <row r="730" spans="1:11" x14ac:dyDescent="0.25">
      <c r="A730" t="s">
        <v>129</v>
      </c>
      <c r="B730" t="s">
        <v>33</v>
      </c>
      <c r="C730" t="s">
        <v>96</v>
      </c>
      <c r="D730" s="1">
        <v>43123.631944444445</v>
      </c>
      <c r="E730" t="s">
        <v>688</v>
      </c>
      <c r="F730" t="s">
        <v>688</v>
      </c>
      <c r="G730" t="s">
        <v>374</v>
      </c>
      <c r="J730" s="3" t="str">
        <f t="shared" si="11"/>
        <v>OK</v>
      </c>
      <c r="K730" t="s">
        <v>1433</v>
      </c>
    </row>
    <row r="731" spans="1:11" x14ac:dyDescent="0.25">
      <c r="A731" t="s">
        <v>129</v>
      </c>
      <c r="B731" t="s">
        <v>33</v>
      </c>
      <c r="C731" t="s">
        <v>97</v>
      </c>
      <c r="D731" s="1">
        <v>42968.444444444445</v>
      </c>
      <c r="E731" t="s">
        <v>677</v>
      </c>
      <c r="F731" t="s">
        <v>677</v>
      </c>
      <c r="G731" t="s">
        <v>374</v>
      </c>
      <c r="J731" s="3" t="str">
        <f t="shared" si="11"/>
        <v>OK</v>
      </c>
      <c r="K731" t="s">
        <v>1433</v>
      </c>
    </row>
    <row r="732" spans="1:11" x14ac:dyDescent="0.25">
      <c r="A732" t="s">
        <v>129</v>
      </c>
      <c r="B732" t="s">
        <v>33</v>
      </c>
      <c r="C732" t="s">
        <v>97</v>
      </c>
      <c r="D732" s="1">
        <v>42999.438194444447</v>
      </c>
      <c r="E732" t="s">
        <v>679</v>
      </c>
      <c r="F732" t="s">
        <v>679</v>
      </c>
      <c r="G732" t="s">
        <v>374</v>
      </c>
      <c r="J732" s="3" t="str">
        <f t="shared" si="11"/>
        <v>OK</v>
      </c>
      <c r="K732" t="s">
        <v>1433</v>
      </c>
    </row>
    <row r="733" spans="1:11" x14ac:dyDescent="0.25">
      <c r="A733" t="s">
        <v>129</v>
      </c>
      <c r="B733" t="s">
        <v>33</v>
      </c>
      <c r="C733" t="s">
        <v>97</v>
      </c>
      <c r="D733" s="1">
        <v>43027.416666666664</v>
      </c>
      <c r="E733" t="s">
        <v>681</v>
      </c>
      <c r="F733" t="s">
        <v>681</v>
      </c>
      <c r="G733" t="s">
        <v>374</v>
      </c>
      <c r="J733" s="3" t="str">
        <f t="shared" si="11"/>
        <v>OK</v>
      </c>
      <c r="K733" t="s">
        <v>1433</v>
      </c>
    </row>
    <row r="734" spans="1:11" x14ac:dyDescent="0.25">
      <c r="A734" t="s">
        <v>129</v>
      </c>
      <c r="B734" t="s">
        <v>33</v>
      </c>
      <c r="C734" t="s">
        <v>97</v>
      </c>
      <c r="D734" s="1">
        <v>43061.458333333336</v>
      </c>
      <c r="E734" t="s">
        <v>683</v>
      </c>
      <c r="F734" t="s">
        <v>683</v>
      </c>
      <c r="G734" t="s">
        <v>374</v>
      </c>
      <c r="J734" s="3" t="str">
        <f t="shared" si="11"/>
        <v>OK</v>
      </c>
      <c r="K734" t="s">
        <v>1433</v>
      </c>
    </row>
    <row r="735" spans="1:11" x14ac:dyDescent="0.25">
      <c r="A735" t="s">
        <v>129</v>
      </c>
      <c r="B735" t="s">
        <v>33</v>
      </c>
      <c r="C735" t="s">
        <v>97</v>
      </c>
      <c r="D735" s="1">
        <v>43087.6875</v>
      </c>
      <c r="E735" t="s">
        <v>685</v>
      </c>
      <c r="F735" t="s">
        <v>685</v>
      </c>
      <c r="G735" t="s">
        <v>374</v>
      </c>
      <c r="J735" s="3" t="str">
        <f t="shared" si="11"/>
        <v>OK</v>
      </c>
      <c r="K735" t="s">
        <v>1433</v>
      </c>
    </row>
    <row r="736" spans="1:11" x14ac:dyDescent="0.25">
      <c r="A736" t="s">
        <v>129</v>
      </c>
      <c r="B736" t="s">
        <v>33</v>
      </c>
      <c r="C736" t="s">
        <v>97</v>
      </c>
      <c r="D736" s="1">
        <v>43123.631944444445</v>
      </c>
      <c r="E736" t="s">
        <v>687</v>
      </c>
      <c r="F736" t="s">
        <v>687</v>
      </c>
      <c r="G736" t="s">
        <v>374</v>
      </c>
      <c r="J736" s="3" t="str">
        <f t="shared" si="11"/>
        <v>OK</v>
      </c>
      <c r="K736" t="s">
        <v>1433</v>
      </c>
    </row>
    <row r="737" spans="1:11" x14ac:dyDescent="0.25">
      <c r="A737" t="s">
        <v>130</v>
      </c>
      <c r="B737" t="s">
        <v>34</v>
      </c>
      <c r="C737" t="s">
        <v>96</v>
      </c>
      <c r="D737" s="1">
        <v>42968.673611111109</v>
      </c>
      <c r="E737" t="s">
        <v>689</v>
      </c>
      <c r="F737" t="s">
        <v>689</v>
      </c>
      <c r="G737" t="s">
        <v>374</v>
      </c>
      <c r="I737">
        <v>4.2</v>
      </c>
      <c r="J737" s="3" t="str">
        <f t="shared" si="11"/>
        <v>OK</v>
      </c>
      <c r="K737" t="s">
        <v>1433</v>
      </c>
    </row>
    <row r="738" spans="1:11" x14ac:dyDescent="0.25">
      <c r="A738" t="s">
        <v>130</v>
      </c>
      <c r="B738" t="s">
        <v>34</v>
      </c>
      <c r="C738" t="s">
        <v>96</v>
      </c>
      <c r="D738" s="1">
        <v>42968.673611111109</v>
      </c>
      <c r="E738" t="s">
        <v>690</v>
      </c>
      <c r="F738" t="s">
        <v>690</v>
      </c>
      <c r="G738" t="s">
        <v>374</v>
      </c>
      <c r="J738" s="3" t="str">
        <f t="shared" si="11"/>
        <v>OK</v>
      </c>
      <c r="K738" t="s">
        <v>1433</v>
      </c>
    </row>
    <row r="739" spans="1:11" x14ac:dyDescent="0.25">
      <c r="A739" t="s">
        <v>130</v>
      </c>
      <c r="B739" t="s">
        <v>34</v>
      </c>
      <c r="C739" t="s">
        <v>96</v>
      </c>
      <c r="D739" s="1">
        <v>42968.698611111111</v>
      </c>
      <c r="E739" t="s">
        <v>691</v>
      </c>
      <c r="F739" t="s">
        <v>691</v>
      </c>
      <c r="G739" t="s">
        <v>377</v>
      </c>
      <c r="I739">
        <v>4.4000000000000004</v>
      </c>
      <c r="J739" s="3" t="str">
        <f t="shared" si="11"/>
        <v>OK</v>
      </c>
      <c r="K739" t="s">
        <v>1433</v>
      </c>
    </row>
    <row r="740" spans="1:11" x14ac:dyDescent="0.25">
      <c r="A740" t="s">
        <v>130</v>
      </c>
      <c r="B740" t="s">
        <v>34</v>
      </c>
      <c r="C740" t="s">
        <v>96</v>
      </c>
      <c r="D740" s="1">
        <v>42968.698611111111</v>
      </c>
      <c r="E740" t="s">
        <v>692</v>
      </c>
      <c r="F740" t="s">
        <v>692</v>
      </c>
      <c r="G740" t="s">
        <v>377</v>
      </c>
      <c r="J740" s="3" t="str">
        <f t="shared" si="11"/>
        <v>OK</v>
      </c>
      <c r="K740" t="s">
        <v>1433</v>
      </c>
    </row>
    <row r="741" spans="1:11" x14ac:dyDescent="0.25">
      <c r="A741" t="s">
        <v>130</v>
      </c>
      <c r="B741" t="s">
        <v>34</v>
      </c>
      <c r="C741" t="s">
        <v>96</v>
      </c>
      <c r="D741" s="1">
        <v>42968.729166666664</v>
      </c>
      <c r="E741" t="s">
        <v>693</v>
      </c>
      <c r="F741" t="s">
        <v>693</v>
      </c>
      <c r="G741" t="s">
        <v>392</v>
      </c>
      <c r="I741">
        <v>2.7</v>
      </c>
      <c r="J741" s="3" t="str">
        <f t="shared" si="11"/>
        <v>OK</v>
      </c>
      <c r="K741" t="s">
        <v>1433</v>
      </c>
    </row>
    <row r="742" spans="1:11" x14ac:dyDescent="0.25">
      <c r="A742" t="s">
        <v>130</v>
      </c>
      <c r="B742" t="s">
        <v>34</v>
      </c>
      <c r="C742" t="s">
        <v>96</v>
      </c>
      <c r="D742" s="1">
        <v>42968.729166666664</v>
      </c>
      <c r="E742" t="s">
        <v>694</v>
      </c>
      <c r="F742" t="s">
        <v>694</v>
      </c>
      <c r="G742" t="s">
        <v>392</v>
      </c>
      <c r="J742" s="3" t="str">
        <f t="shared" si="11"/>
        <v>OK</v>
      </c>
      <c r="K742" t="s">
        <v>1433</v>
      </c>
    </row>
    <row r="743" spans="1:11" x14ac:dyDescent="0.25">
      <c r="A743" t="s">
        <v>130</v>
      </c>
      <c r="B743" t="s">
        <v>34</v>
      </c>
      <c r="C743" t="s">
        <v>96</v>
      </c>
      <c r="D743" s="1">
        <v>42999.347222222219</v>
      </c>
      <c r="E743" t="s">
        <v>695</v>
      </c>
      <c r="F743" t="s">
        <v>695</v>
      </c>
      <c r="G743" t="s">
        <v>374</v>
      </c>
      <c r="I743">
        <v>3.3</v>
      </c>
      <c r="J743" s="3" t="str">
        <f t="shared" si="11"/>
        <v>OK</v>
      </c>
      <c r="K743" t="s">
        <v>1433</v>
      </c>
    </row>
    <row r="744" spans="1:11" x14ac:dyDescent="0.25">
      <c r="A744" t="s">
        <v>130</v>
      </c>
      <c r="B744" t="s">
        <v>34</v>
      </c>
      <c r="C744" t="s">
        <v>96</v>
      </c>
      <c r="D744" s="1">
        <v>42999.354166666664</v>
      </c>
      <c r="E744" t="s">
        <v>696</v>
      </c>
      <c r="F744" t="s">
        <v>696</v>
      </c>
      <c r="G744" t="s">
        <v>374</v>
      </c>
      <c r="J744" s="3" t="str">
        <f t="shared" si="11"/>
        <v>OK</v>
      </c>
      <c r="K744" t="s">
        <v>1433</v>
      </c>
    </row>
    <row r="745" spans="1:11" x14ac:dyDescent="0.25">
      <c r="A745" t="s">
        <v>130</v>
      </c>
      <c r="B745" t="s">
        <v>34</v>
      </c>
      <c r="C745" t="s">
        <v>96</v>
      </c>
      <c r="D745" s="1">
        <v>42999.361111111109</v>
      </c>
      <c r="E745" t="s">
        <v>697</v>
      </c>
      <c r="F745" t="s">
        <v>697</v>
      </c>
      <c r="G745" t="s">
        <v>377</v>
      </c>
      <c r="H745">
        <v>2.2000000000000002</v>
      </c>
      <c r="I745">
        <v>3.4</v>
      </c>
      <c r="J745" s="3" t="str">
        <f t="shared" si="11"/>
        <v>OK</v>
      </c>
      <c r="K745" t="s">
        <v>1433</v>
      </c>
    </row>
    <row r="746" spans="1:11" x14ac:dyDescent="0.25">
      <c r="A746" t="s">
        <v>130</v>
      </c>
      <c r="B746" t="s">
        <v>34</v>
      </c>
      <c r="C746" t="s">
        <v>96</v>
      </c>
      <c r="D746" s="1">
        <v>42999.368055555555</v>
      </c>
      <c r="E746" t="s">
        <v>698</v>
      </c>
      <c r="F746" t="s">
        <v>698</v>
      </c>
      <c r="G746" t="s">
        <v>377</v>
      </c>
      <c r="J746" s="3" t="str">
        <f t="shared" si="11"/>
        <v>OK</v>
      </c>
      <c r="K746" t="s">
        <v>1433</v>
      </c>
    </row>
    <row r="747" spans="1:11" x14ac:dyDescent="0.25">
      <c r="A747" t="s">
        <v>130</v>
      </c>
      <c r="B747" t="s">
        <v>34</v>
      </c>
      <c r="C747" t="s">
        <v>96</v>
      </c>
      <c r="D747" s="1">
        <v>42999.377083333333</v>
      </c>
      <c r="E747" t="s">
        <v>699</v>
      </c>
      <c r="F747" t="s">
        <v>699</v>
      </c>
      <c r="G747" t="s">
        <v>392</v>
      </c>
      <c r="H747">
        <v>2.1</v>
      </c>
      <c r="I747">
        <v>3.6</v>
      </c>
      <c r="J747" s="3" t="str">
        <f t="shared" si="11"/>
        <v>OK</v>
      </c>
      <c r="K747" t="s">
        <v>1433</v>
      </c>
    </row>
    <row r="748" spans="1:11" x14ac:dyDescent="0.25">
      <c r="A748" t="s">
        <v>130</v>
      </c>
      <c r="B748" t="s">
        <v>34</v>
      </c>
      <c r="C748" t="s">
        <v>96</v>
      </c>
      <c r="D748" s="1">
        <v>42999.385416666664</v>
      </c>
      <c r="E748" t="s">
        <v>700</v>
      </c>
      <c r="F748" t="s">
        <v>700</v>
      </c>
      <c r="G748" t="s">
        <v>392</v>
      </c>
      <c r="J748" s="3" t="str">
        <f t="shared" si="11"/>
        <v>OK</v>
      </c>
      <c r="K748" t="s">
        <v>1433</v>
      </c>
    </row>
    <row r="749" spans="1:11" x14ac:dyDescent="0.25">
      <c r="A749" t="s">
        <v>130</v>
      </c>
      <c r="B749" t="s">
        <v>34</v>
      </c>
      <c r="C749" t="s">
        <v>96</v>
      </c>
      <c r="D749" s="1">
        <v>43027.631944444445</v>
      </c>
      <c r="E749" t="s">
        <v>701</v>
      </c>
      <c r="F749" t="s">
        <v>701</v>
      </c>
      <c r="G749" t="s">
        <v>374</v>
      </c>
      <c r="H749">
        <v>2.5</v>
      </c>
      <c r="I749">
        <v>4.0999999999999996</v>
      </c>
      <c r="J749" s="3" t="str">
        <f t="shared" si="11"/>
        <v>OK</v>
      </c>
      <c r="K749" t="s">
        <v>1433</v>
      </c>
    </row>
    <row r="750" spans="1:11" x14ac:dyDescent="0.25">
      <c r="A750" t="s">
        <v>130</v>
      </c>
      <c r="B750" t="s">
        <v>34</v>
      </c>
      <c r="C750" t="s">
        <v>96</v>
      </c>
      <c r="D750" s="1">
        <v>43027.631944444445</v>
      </c>
      <c r="E750" t="s">
        <v>702</v>
      </c>
      <c r="F750" t="s">
        <v>702</v>
      </c>
      <c r="G750" t="s">
        <v>374</v>
      </c>
      <c r="J750" s="3" t="str">
        <f t="shared" si="11"/>
        <v>OK</v>
      </c>
      <c r="K750" t="s">
        <v>1433</v>
      </c>
    </row>
    <row r="751" spans="1:11" x14ac:dyDescent="0.25">
      <c r="A751" t="s">
        <v>130</v>
      </c>
      <c r="B751" t="s">
        <v>34</v>
      </c>
      <c r="C751" t="s">
        <v>96</v>
      </c>
      <c r="D751" s="1">
        <v>43027.631944444445</v>
      </c>
      <c r="E751" t="s">
        <v>703</v>
      </c>
      <c r="F751" t="s">
        <v>703</v>
      </c>
      <c r="G751" t="s">
        <v>377</v>
      </c>
      <c r="J751" s="3" t="str">
        <f t="shared" si="11"/>
        <v>OK</v>
      </c>
      <c r="K751" t="s">
        <v>1433</v>
      </c>
    </row>
    <row r="752" spans="1:11" x14ac:dyDescent="0.25">
      <c r="A752" t="s">
        <v>130</v>
      </c>
      <c r="B752" t="s">
        <v>34</v>
      </c>
      <c r="C752" t="s">
        <v>96</v>
      </c>
      <c r="D752" s="1">
        <v>43027.642361111109</v>
      </c>
      <c r="E752" t="s">
        <v>704</v>
      </c>
      <c r="F752" t="s">
        <v>704</v>
      </c>
      <c r="G752" t="s">
        <v>377</v>
      </c>
      <c r="H752">
        <v>2.9</v>
      </c>
      <c r="I752">
        <v>4</v>
      </c>
      <c r="J752" s="3" t="str">
        <f t="shared" si="11"/>
        <v>OK</v>
      </c>
      <c r="K752" t="s">
        <v>1433</v>
      </c>
    </row>
    <row r="753" spans="1:11" x14ac:dyDescent="0.25">
      <c r="A753" t="s">
        <v>130</v>
      </c>
      <c r="B753" t="s">
        <v>34</v>
      </c>
      <c r="C753" t="s">
        <v>96</v>
      </c>
      <c r="D753" s="1">
        <v>43027.649305555555</v>
      </c>
      <c r="E753" t="s">
        <v>705</v>
      </c>
      <c r="F753" t="s">
        <v>705</v>
      </c>
      <c r="G753" t="s">
        <v>392</v>
      </c>
      <c r="H753">
        <v>2.6</v>
      </c>
      <c r="I753">
        <v>3.9</v>
      </c>
      <c r="J753" s="3" t="str">
        <f t="shared" si="11"/>
        <v>OK</v>
      </c>
      <c r="K753" t="s">
        <v>1433</v>
      </c>
    </row>
    <row r="754" spans="1:11" x14ac:dyDescent="0.25">
      <c r="A754" t="s">
        <v>130</v>
      </c>
      <c r="B754" t="s">
        <v>34</v>
      </c>
      <c r="C754" t="s">
        <v>96</v>
      </c>
      <c r="D754" s="1">
        <v>43027.649305555555</v>
      </c>
      <c r="E754" t="s">
        <v>706</v>
      </c>
      <c r="F754" t="s">
        <v>706</v>
      </c>
      <c r="G754" t="s">
        <v>392</v>
      </c>
      <c r="J754" s="3" t="str">
        <f t="shared" si="11"/>
        <v>OK</v>
      </c>
      <c r="K754" t="s">
        <v>1433</v>
      </c>
    </row>
    <row r="755" spans="1:11" x14ac:dyDescent="0.25">
      <c r="A755" t="s">
        <v>130</v>
      </c>
      <c r="B755" t="s">
        <v>34</v>
      </c>
      <c r="C755" t="s">
        <v>96</v>
      </c>
      <c r="D755" s="1">
        <v>43061.670138888891</v>
      </c>
      <c r="E755" t="s">
        <v>707</v>
      </c>
      <c r="F755" t="s">
        <v>707</v>
      </c>
      <c r="G755" t="s">
        <v>374</v>
      </c>
      <c r="H755">
        <v>2.2999999999999998</v>
      </c>
      <c r="I755">
        <v>2.9</v>
      </c>
      <c r="J755" s="3" t="str">
        <f t="shared" si="11"/>
        <v>OK</v>
      </c>
      <c r="K755" t="s">
        <v>1433</v>
      </c>
    </row>
    <row r="756" spans="1:11" x14ac:dyDescent="0.25">
      <c r="A756" t="s">
        <v>130</v>
      </c>
      <c r="B756" t="s">
        <v>34</v>
      </c>
      <c r="C756" t="s">
        <v>96</v>
      </c>
      <c r="D756" s="1">
        <v>43061.670138888891</v>
      </c>
      <c r="E756" t="s">
        <v>708</v>
      </c>
      <c r="F756" t="s">
        <v>708</v>
      </c>
      <c r="G756" t="s">
        <v>374</v>
      </c>
      <c r="J756" s="3" t="str">
        <f t="shared" si="11"/>
        <v>OK</v>
      </c>
      <c r="K756" t="s">
        <v>1433</v>
      </c>
    </row>
    <row r="757" spans="1:11" x14ac:dyDescent="0.25">
      <c r="A757" t="s">
        <v>130</v>
      </c>
      <c r="B757" t="s">
        <v>34</v>
      </c>
      <c r="C757" t="s">
        <v>96</v>
      </c>
      <c r="D757" s="1">
        <v>43061.67291666667</v>
      </c>
      <c r="E757" t="s">
        <v>709</v>
      </c>
      <c r="F757" t="s">
        <v>709</v>
      </c>
      <c r="G757" t="s">
        <v>377</v>
      </c>
      <c r="J757" s="3" t="str">
        <f t="shared" si="11"/>
        <v>OK</v>
      </c>
      <c r="K757" t="s">
        <v>1433</v>
      </c>
    </row>
    <row r="758" spans="1:11" x14ac:dyDescent="0.25">
      <c r="A758" t="s">
        <v>130</v>
      </c>
      <c r="B758" t="s">
        <v>34</v>
      </c>
      <c r="C758" t="s">
        <v>96</v>
      </c>
      <c r="D758" s="1">
        <v>43061.673611111109</v>
      </c>
      <c r="E758" t="s">
        <v>710</v>
      </c>
      <c r="F758" t="s">
        <v>710</v>
      </c>
      <c r="G758" t="s">
        <v>377</v>
      </c>
      <c r="H758">
        <v>2.8</v>
      </c>
      <c r="I758">
        <v>3.4</v>
      </c>
      <c r="J758" s="3" t="str">
        <f t="shared" si="11"/>
        <v>OK</v>
      </c>
      <c r="K758" t="s">
        <v>1433</v>
      </c>
    </row>
    <row r="759" spans="1:11" x14ac:dyDescent="0.25">
      <c r="A759" t="s">
        <v>130</v>
      </c>
      <c r="B759" t="s">
        <v>34</v>
      </c>
      <c r="C759" t="s">
        <v>96</v>
      </c>
      <c r="D759" s="1">
        <v>43061.680555555555</v>
      </c>
      <c r="E759" t="s">
        <v>711</v>
      </c>
      <c r="F759" t="s">
        <v>711</v>
      </c>
      <c r="G759" t="s">
        <v>392</v>
      </c>
      <c r="H759">
        <v>2.1</v>
      </c>
      <c r="I759">
        <v>2.8</v>
      </c>
      <c r="J759" s="3" t="str">
        <f t="shared" si="11"/>
        <v>OK</v>
      </c>
      <c r="K759" t="s">
        <v>1433</v>
      </c>
    </row>
    <row r="760" spans="1:11" x14ac:dyDescent="0.25">
      <c r="A760" t="s">
        <v>130</v>
      </c>
      <c r="B760" t="s">
        <v>34</v>
      </c>
      <c r="C760" t="s">
        <v>96</v>
      </c>
      <c r="D760" s="1">
        <v>43061.680555555555</v>
      </c>
      <c r="E760" t="s">
        <v>712</v>
      </c>
      <c r="F760" t="s">
        <v>712</v>
      </c>
      <c r="G760" t="s">
        <v>392</v>
      </c>
      <c r="J760" s="3" t="str">
        <f t="shared" si="11"/>
        <v>OK</v>
      </c>
      <c r="K760" t="s">
        <v>1433</v>
      </c>
    </row>
    <row r="761" spans="1:11" x14ac:dyDescent="0.25">
      <c r="A761" t="s">
        <v>130</v>
      </c>
      <c r="B761" t="s">
        <v>34</v>
      </c>
      <c r="C761" t="s">
        <v>96</v>
      </c>
      <c r="D761" s="1">
        <v>43087.486111111109</v>
      </c>
      <c r="E761" t="s">
        <v>713</v>
      </c>
      <c r="F761" t="s">
        <v>713</v>
      </c>
      <c r="G761" t="s">
        <v>374</v>
      </c>
      <c r="H761">
        <v>2.7</v>
      </c>
      <c r="I761">
        <v>3.1</v>
      </c>
      <c r="J761" s="3" t="str">
        <f t="shared" si="11"/>
        <v>OK</v>
      </c>
      <c r="K761" t="s">
        <v>1433</v>
      </c>
    </row>
    <row r="762" spans="1:11" x14ac:dyDescent="0.25">
      <c r="A762" t="s">
        <v>130</v>
      </c>
      <c r="B762" t="s">
        <v>34</v>
      </c>
      <c r="C762" t="s">
        <v>96</v>
      </c>
      <c r="D762" s="1">
        <v>43087.486111111109</v>
      </c>
      <c r="E762" t="s">
        <v>714</v>
      </c>
      <c r="F762" t="s">
        <v>714</v>
      </c>
      <c r="G762" t="s">
        <v>374</v>
      </c>
      <c r="J762" s="3" t="str">
        <f t="shared" si="11"/>
        <v>OK</v>
      </c>
      <c r="K762" t="s">
        <v>1433</v>
      </c>
    </row>
    <row r="763" spans="1:11" x14ac:dyDescent="0.25">
      <c r="A763" t="s">
        <v>130</v>
      </c>
      <c r="B763" t="s">
        <v>34</v>
      </c>
      <c r="C763" t="s">
        <v>96</v>
      </c>
      <c r="D763" s="1">
        <v>43087.493055555555</v>
      </c>
      <c r="E763" t="s">
        <v>715</v>
      </c>
      <c r="F763" t="s">
        <v>715</v>
      </c>
      <c r="G763" t="s">
        <v>377</v>
      </c>
      <c r="H763">
        <v>3.1</v>
      </c>
      <c r="I763">
        <v>3.6</v>
      </c>
      <c r="J763" s="3" t="str">
        <f t="shared" si="11"/>
        <v>OK</v>
      </c>
      <c r="K763" t="s">
        <v>1433</v>
      </c>
    </row>
    <row r="764" spans="1:11" x14ac:dyDescent="0.25">
      <c r="A764" t="s">
        <v>130</v>
      </c>
      <c r="B764" t="s">
        <v>34</v>
      </c>
      <c r="C764" t="s">
        <v>96</v>
      </c>
      <c r="D764" s="1">
        <v>43087.493055555555</v>
      </c>
      <c r="E764" t="s">
        <v>716</v>
      </c>
      <c r="F764" t="s">
        <v>716</v>
      </c>
      <c r="G764" t="s">
        <v>377</v>
      </c>
      <c r="J764" s="3" t="str">
        <f t="shared" si="11"/>
        <v>OK</v>
      </c>
      <c r="K764" t="s">
        <v>1433</v>
      </c>
    </row>
    <row r="765" spans="1:11" x14ac:dyDescent="0.25">
      <c r="A765" t="s">
        <v>130</v>
      </c>
      <c r="B765" t="s">
        <v>34</v>
      </c>
      <c r="C765" t="s">
        <v>96</v>
      </c>
      <c r="D765" s="1">
        <v>43087.5</v>
      </c>
      <c r="E765" t="s">
        <v>717</v>
      </c>
      <c r="F765" t="s">
        <v>717</v>
      </c>
      <c r="G765" t="s">
        <v>392</v>
      </c>
      <c r="H765" t="s">
        <v>1432</v>
      </c>
      <c r="I765" t="s">
        <v>1432</v>
      </c>
      <c r="J765" s="3" t="str">
        <f t="shared" si="11"/>
        <v>OK</v>
      </c>
      <c r="K765" t="s">
        <v>1433</v>
      </c>
    </row>
    <row r="766" spans="1:11" x14ac:dyDescent="0.25">
      <c r="A766" t="s">
        <v>130</v>
      </c>
      <c r="B766" t="s">
        <v>34</v>
      </c>
      <c r="C766" t="s">
        <v>96</v>
      </c>
      <c r="D766" s="1">
        <v>43087.5</v>
      </c>
      <c r="E766" t="s">
        <v>718</v>
      </c>
      <c r="F766" t="s">
        <v>718</v>
      </c>
      <c r="G766" t="s">
        <v>392</v>
      </c>
      <c r="J766" s="3" t="str">
        <f t="shared" si="11"/>
        <v>OK</v>
      </c>
      <c r="K766" t="s">
        <v>1433</v>
      </c>
    </row>
    <row r="767" spans="1:11" x14ac:dyDescent="0.25">
      <c r="A767" t="s">
        <v>130</v>
      </c>
      <c r="B767" t="s">
        <v>34</v>
      </c>
      <c r="C767" t="s">
        <v>96</v>
      </c>
      <c r="D767" s="1">
        <v>43123.451388888891</v>
      </c>
      <c r="E767" t="s">
        <v>719</v>
      </c>
      <c r="F767" t="s">
        <v>719</v>
      </c>
      <c r="G767" t="s">
        <v>374</v>
      </c>
      <c r="H767">
        <v>3.2</v>
      </c>
      <c r="I767">
        <v>3.3</v>
      </c>
      <c r="J767" s="3" t="str">
        <f t="shared" si="11"/>
        <v>OK</v>
      </c>
      <c r="K767" t="s">
        <v>1433</v>
      </c>
    </row>
    <row r="768" spans="1:11" x14ac:dyDescent="0.25">
      <c r="A768" t="s">
        <v>130</v>
      </c>
      <c r="B768" t="s">
        <v>34</v>
      </c>
      <c r="C768" t="s">
        <v>96</v>
      </c>
      <c r="D768" s="1">
        <v>43123.451388888891</v>
      </c>
      <c r="E768" t="s">
        <v>720</v>
      </c>
      <c r="F768" t="s">
        <v>720</v>
      </c>
      <c r="G768" t="s">
        <v>374</v>
      </c>
      <c r="J768" s="3" t="str">
        <f t="shared" si="11"/>
        <v>OK</v>
      </c>
      <c r="K768" t="s">
        <v>1433</v>
      </c>
    </row>
    <row r="769" spans="1:11" x14ac:dyDescent="0.25">
      <c r="A769" t="s">
        <v>130</v>
      </c>
      <c r="B769" t="s">
        <v>34</v>
      </c>
      <c r="C769" t="s">
        <v>96</v>
      </c>
      <c r="D769" s="1">
        <v>43123.451388888891</v>
      </c>
      <c r="E769" t="s">
        <v>721</v>
      </c>
      <c r="F769" t="s">
        <v>721</v>
      </c>
      <c r="G769" t="s">
        <v>377</v>
      </c>
      <c r="J769" s="3" t="str">
        <f t="shared" si="11"/>
        <v>OK</v>
      </c>
      <c r="K769" t="s">
        <v>1433</v>
      </c>
    </row>
    <row r="770" spans="1:11" x14ac:dyDescent="0.25">
      <c r="A770" t="s">
        <v>130</v>
      </c>
      <c r="B770" t="s">
        <v>34</v>
      </c>
      <c r="C770" t="s">
        <v>96</v>
      </c>
      <c r="D770" s="1">
        <v>43123.465277777781</v>
      </c>
      <c r="E770" t="s">
        <v>722</v>
      </c>
      <c r="F770" t="s">
        <v>722</v>
      </c>
      <c r="G770" t="s">
        <v>377</v>
      </c>
      <c r="H770">
        <v>3.5</v>
      </c>
      <c r="I770">
        <v>3.9</v>
      </c>
      <c r="J770" s="3" t="str">
        <f t="shared" si="11"/>
        <v>OK</v>
      </c>
      <c r="K770" t="s">
        <v>1433</v>
      </c>
    </row>
    <row r="771" spans="1:11" x14ac:dyDescent="0.25">
      <c r="A771" t="s">
        <v>130</v>
      </c>
      <c r="B771" t="s">
        <v>34</v>
      </c>
      <c r="C771" t="s">
        <v>96</v>
      </c>
      <c r="D771" s="1">
        <v>43123.475694444445</v>
      </c>
      <c r="E771" t="s">
        <v>723</v>
      </c>
      <c r="F771" t="s">
        <v>723</v>
      </c>
      <c r="G771" t="s">
        <v>392</v>
      </c>
      <c r="H771">
        <v>3.6</v>
      </c>
      <c r="I771">
        <v>3.9</v>
      </c>
      <c r="J771" s="3" t="str">
        <f t="shared" ref="J771:J834" si="12">IF(I771&lt;H771,"INCONSISTENTE","OK")</f>
        <v>OK</v>
      </c>
      <c r="K771" t="s">
        <v>1433</v>
      </c>
    </row>
    <row r="772" spans="1:11" x14ac:dyDescent="0.25">
      <c r="A772" t="s">
        <v>130</v>
      </c>
      <c r="B772" t="s">
        <v>34</v>
      </c>
      <c r="C772" t="s">
        <v>96</v>
      </c>
      <c r="D772" s="1">
        <v>43123.475694444445</v>
      </c>
      <c r="E772" t="s">
        <v>724</v>
      </c>
      <c r="F772" t="s">
        <v>724</v>
      </c>
      <c r="G772" t="s">
        <v>392</v>
      </c>
      <c r="J772" s="3" t="str">
        <f t="shared" si="12"/>
        <v>OK</v>
      </c>
      <c r="K772" t="s">
        <v>1433</v>
      </c>
    </row>
    <row r="773" spans="1:11" x14ac:dyDescent="0.25">
      <c r="A773" t="s">
        <v>130</v>
      </c>
      <c r="B773" t="s">
        <v>34</v>
      </c>
      <c r="C773" t="s">
        <v>97</v>
      </c>
      <c r="D773" s="1">
        <v>42968.673611111109</v>
      </c>
      <c r="E773" t="s">
        <v>689</v>
      </c>
      <c r="F773" t="s">
        <v>689</v>
      </c>
      <c r="G773" t="s">
        <v>374</v>
      </c>
      <c r="J773" s="3" t="str">
        <f t="shared" si="12"/>
        <v>OK</v>
      </c>
      <c r="K773" t="s">
        <v>1433</v>
      </c>
    </row>
    <row r="774" spans="1:11" x14ac:dyDescent="0.25">
      <c r="A774" t="s">
        <v>130</v>
      </c>
      <c r="B774" t="s">
        <v>34</v>
      </c>
      <c r="C774" t="s">
        <v>97</v>
      </c>
      <c r="D774" s="1">
        <v>42968.698611111111</v>
      </c>
      <c r="E774" t="s">
        <v>691</v>
      </c>
      <c r="F774" t="s">
        <v>691</v>
      </c>
      <c r="G774" t="s">
        <v>377</v>
      </c>
      <c r="J774" s="3" t="str">
        <f t="shared" si="12"/>
        <v>OK</v>
      </c>
      <c r="K774" t="s">
        <v>1433</v>
      </c>
    </row>
    <row r="775" spans="1:11" x14ac:dyDescent="0.25">
      <c r="A775" t="s">
        <v>130</v>
      </c>
      <c r="B775" t="s">
        <v>34</v>
      </c>
      <c r="C775" t="s">
        <v>97</v>
      </c>
      <c r="D775" s="1">
        <v>42968.729166666664</v>
      </c>
      <c r="E775" t="s">
        <v>693</v>
      </c>
      <c r="F775" t="s">
        <v>693</v>
      </c>
      <c r="G775" t="s">
        <v>392</v>
      </c>
      <c r="J775" s="3" t="str">
        <f t="shared" si="12"/>
        <v>OK</v>
      </c>
      <c r="K775" t="s">
        <v>1433</v>
      </c>
    </row>
    <row r="776" spans="1:11" x14ac:dyDescent="0.25">
      <c r="A776" t="s">
        <v>130</v>
      </c>
      <c r="B776" t="s">
        <v>34</v>
      </c>
      <c r="C776" t="s">
        <v>97</v>
      </c>
      <c r="D776" s="1">
        <v>42999.347222222219</v>
      </c>
      <c r="E776" t="s">
        <v>695</v>
      </c>
      <c r="F776" t="s">
        <v>695</v>
      </c>
      <c r="G776" t="s">
        <v>374</v>
      </c>
      <c r="J776" s="3" t="str">
        <f t="shared" si="12"/>
        <v>OK</v>
      </c>
      <c r="K776" t="s">
        <v>1433</v>
      </c>
    </row>
    <row r="777" spans="1:11" x14ac:dyDescent="0.25">
      <c r="A777" t="s">
        <v>130</v>
      </c>
      <c r="B777" t="s">
        <v>34</v>
      </c>
      <c r="C777" t="s">
        <v>97</v>
      </c>
      <c r="D777" s="1">
        <v>42999.361111111109</v>
      </c>
      <c r="E777" t="s">
        <v>697</v>
      </c>
      <c r="F777" t="s">
        <v>697</v>
      </c>
      <c r="G777" t="s">
        <v>377</v>
      </c>
      <c r="J777" s="3" t="str">
        <f t="shared" si="12"/>
        <v>OK</v>
      </c>
      <c r="K777" t="s">
        <v>1433</v>
      </c>
    </row>
    <row r="778" spans="1:11" x14ac:dyDescent="0.25">
      <c r="A778" t="s">
        <v>130</v>
      </c>
      <c r="B778" t="s">
        <v>34</v>
      </c>
      <c r="C778" t="s">
        <v>97</v>
      </c>
      <c r="D778" s="1">
        <v>42999.377083333333</v>
      </c>
      <c r="E778" t="s">
        <v>699</v>
      </c>
      <c r="F778" t="s">
        <v>699</v>
      </c>
      <c r="G778" t="s">
        <v>392</v>
      </c>
      <c r="J778" s="3" t="str">
        <f t="shared" si="12"/>
        <v>OK</v>
      </c>
      <c r="K778" t="s">
        <v>1433</v>
      </c>
    </row>
    <row r="779" spans="1:11" x14ac:dyDescent="0.25">
      <c r="A779" t="s">
        <v>130</v>
      </c>
      <c r="B779" t="s">
        <v>34</v>
      </c>
      <c r="C779" t="s">
        <v>97</v>
      </c>
      <c r="D779" s="1">
        <v>43027.631944444445</v>
      </c>
      <c r="E779" t="s">
        <v>701</v>
      </c>
      <c r="F779" t="s">
        <v>701</v>
      </c>
      <c r="G779" t="s">
        <v>374</v>
      </c>
      <c r="J779" s="3" t="str">
        <f t="shared" si="12"/>
        <v>OK</v>
      </c>
      <c r="K779" t="s">
        <v>1433</v>
      </c>
    </row>
    <row r="780" spans="1:11" x14ac:dyDescent="0.25">
      <c r="A780" t="s">
        <v>130</v>
      </c>
      <c r="B780" t="s">
        <v>34</v>
      </c>
      <c r="C780" t="s">
        <v>97</v>
      </c>
      <c r="D780" s="1">
        <v>43027.642361111109</v>
      </c>
      <c r="E780" t="s">
        <v>704</v>
      </c>
      <c r="F780" t="s">
        <v>704</v>
      </c>
      <c r="G780" t="s">
        <v>377</v>
      </c>
      <c r="J780" s="3" t="str">
        <f t="shared" si="12"/>
        <v>OK</v>
      </c>
      <c r="K780" t="s">
        <v>1433</v>
      </c>
    </row>
    <row r="781" spans="1:11" x14ac:dyDescent="0.25">
      <c r="A781" t="s">
        <v>130</v>
      </c>
      <c r="B781" t="s">
        <v>34</v>
      </c>
      <c r="C781" t="s">
        <v>97</v>
      </c>
      <c r="D781" s="1">
        <v>43027.649305555555</v>
      </c>
      <c r="E781" t="s">
        <v>705</v>
      </c>
      <c r="F781" t="s">
        <v>705</v>
      </c>
      <c r="G781" t="s">
        <v>392</v>
      </c>
      <c r="J781" s="3" t="str">
        <f t="shared" si="12"/>
        <v>OK</v>
      </c>
      <c r="K781" t="s">
        <v>1433</v>
      </c>
    </row>
    <row r="782" spans="1:11" x14ac:dyDescent="0.25">
      <c r="A782" t="s">
        <v>130</v>
      </c>
      <c r="B782" t="s">
        <v>34</v>
      </c>
      <c r="C782" t="s">
        <v>97</v>
      </c>
      <c r="D782" s="1">
        <v>43061.670138888891</v>
      </c>
      <c r="E782" t="s">
        <v>707</v>
      </c>
      <c r="F782" t="s">
        <v>707</v>
      </c>
      <c r="G782" t="s">
        <v>374</v>
      </c>
      <c r="J782" s="3" t="str">
        <f t="shared" si="12"/>
        <v>OK</v>
      </c>
      <c r="K782" t="s">
        <v>1433</v>
      </c>
    </row>
    <row r="783" spans="1:11" x14ac:dyDescent="0.25">
      <c r="A783" t="s">
        <v>130</v>
      </c>
      <c r="B783" t="s">
        <v>34</v>
      </c>
      <c r="C783" t="s">
        <v>97</v>
      </c>
      <c r="D783" s="1">
        <v>43061.673611111109</v>
      </c>
      <c r="E783" t="s">
        <v>710</v>
      </c>
      <c r="F783" t="s">
        <v>710</v>
      </c>
      <c r="G783" t="s">
        <v>377</v>
      </c>
      <c r="J783" s="3" t="str">
        <f t="shared" si="12"/>
        <v>OK</v>
      </c>
      <c r="K783" t="s">
        <v>1433</v>
      </c>
    </row>
    <row r="784" spans="1:11" x14ac:dyDescent="0.25">
      <c r="A784" t="s">
        <v>130</v>
      </c>
      <c r="B784" t="s">
        <v>34</v>
      </c>
      <c r="C784" t="s">
        <v>97</v>
      </c>
      <c r="D784" s="1">
        <v>43061.680555555555</v>
      </c>
      <c r="E784" t="s">
        <v>711</v>
      </c>
      <c r="F784" t="s">
        <v>711</v>
      </c>
      <c r="G784" t="s">
        <v>392</v>
      </c>
      <c r="J784" s="3" t="str">
        <f t="shared" si="12"/>
        <v>OK</v>
      </c>
      <c r="K784" t="s">
        <v>1433</v>
      </c>
    </row>
    <row r="785" spans="1:11" x14ac:dyDescent="0.25">
      <c r="A785" t="s">
        <v>130</v>
      </c>
      <c r="B785" t="s">
        <v>34</v>
      </c>
      <c r="C785" t="s">
        <v>97</v>
      </c>
      <c r="D785" s="1">
        <v>43087.486111111109</v>
      </c>
      <c r="E785" t="s">
        <v>713</v>
      </c>
      <c r="F785" t="s">
        <v>713</v>
      </c>
      <c r="G785" t="s">
        <v>374</v>
      </c>
      <c r="J785" s="3" t="str">
        <f t="shared" si="12"/>
        <v>OK</v>
      </c>
      <c r="K785" t="s">
        <v>1433</v>
      </c>
    </row>
    <row r="786" spans="1:11" x14ac:dyDescent="0.25">
      <c r="A786" t="s">
        <v>130</v>
      </c>
      <c r="B786" t="s">
        <v>34</v>
      </c>
      <c r="C786" t="s">
        <v>97</v>
      </c>
      <c r="D786" s="1">
        <v>43087.493055555555</v>
      </c>
      <c r="E786" t="s">
        <v>715</v>
      </c>
      <c r="F786" t="s">
        <v>715</v>
      </c>
      <c r="G786" t="s">
        <v>377</v>
      </c>
      <c r="J786" s="3" t="str">
        <f t="shared" si="12"/>
        <v>OK</v>
      </c>
      <c r="K786" t="s">
        <v>1433</v>
      </c>
    </row>
    <row r="787" spans="1:11" x14ac:dyDescent="0.25">
      <c r="A787" t="s">
        <v>130</v>
      </c>
      <c r="B787" t="s">
        <v>34</v>
      </c>
      <c r="C787" t="s">
        <v>97</v>
      </c>
      <c r="D787" s="1">
        <v>43087.5</v>
      </c>
      <c r="E787" t="s">
        <v>717</v>
      </c>
      <c r="F787" t="s">
        <v>717</v>
      </c>
      <c r="G787" t="s">
        <v>392</v>
      </c>
      <c r="J787" s="3" t="str">
        <f t="shared" si="12"/>
        <v>OK</v>
      </c>
      <c r="K787" t="s">
        <v>1433</v>
      </c>
    </row>
    <row r="788" spans="1:11" x14ac:dyDescent="0.25">
      <c r="A788" t="s">
        <v>130</v>
      </c>
      <c r="B788" t="s">
        <v>34</v>
      </c>
      <c r="C788" t="s">
        <v>97</v>
      </c>
      <c r="D788" s="1">
        <v>43123.451388888891</v>
      </c>
      <c r="E788" t="s">
        <v>719</v>
      </c>
      <c r="F788" t="s">
        <v>719</v>
      </c>
      <c r="G788" t="s">
        <v>374</v>
      </c>
      <c r="J788" s="3" t="str">
        <f t="shared" si="12"/>
        <v>OK</v>
      </c>
      <c r="K788" t="s">
        <v>1433</v>
      </c>
    </row>
    <row r="789" spans="1:11" x14ac:dyDescent="0.25">
      <c r="A789" t="s">
        <v>130</v>
      </c>
      <c r="B789" t="s">
        <v>34</v>
      </c>
      <c r="C789" t="s">
        <v>97</v>
      </c>
      <c r="D789" s="1">
        <v>43123.465277777781</v>
      </c>
      <c r="E789" t="s">
        <v>722</v>
      </c>
      <c r="F789" t="s">
        <v>722</v>
      </c>
      <c r="G789" t="s">
        <v>377</v>
      </c>
      <c r="J789" s="3" t="str">
        <f t="shared" si="12"/>
        <v>OK</v>
      </c>
      <c r="K789" t="s">
        <v>1433</v>
      </c>
    </row>
    <row r="790" spans="1:11" x14ac:dyDescent="0.25">
      <c r="A790" t="s">
        <v>130</v>
      </c>
      <c r="B790" t="s">
        <v>34</v>
      </c>
      <c r="C790" t="s">
        <v>97</v>
      </c>
      <c r="D790" s="1">
        <v>43123.475694444445</v>
      </c>
      <c r="E790" t="s">
        <v>723</v>
      </c>
      <c r="F790" t="s">
        <v>723</v>
      </c>
      <c r="G790" t="s">
        <v>392</v>
      </c>
      <c r="J790" s="3" t="str">
        <f t="shared" si="12"/>
        <v>OK</v>
      </c>
      <c r="K790" t="s">
        <v>1433</v>
      </c>
    </row>
    <row r="791" spans="1:11" x14ac:dyDescent="0.25">
      <c r="A791" t="s">
        <v>131</v>
      </c>
      <c r="B791" t="s">
        <v>35</v>
      </c>
      <c r="C791" t="s">
        <v>96</v>
      </c>
      <c r="D791" s="1">
        <v>42968.5625</v>
      </c>
      <c r="E791" t="s">
        <v>725</v>
      </c>
      <c r="F791" t="s">
        <v>725</v>
      </c>
      <c r="G791" t="s">
        <v>374</v>
      </c>
      <c r="I791">
        <v>4.4000000000000004</v>
      </c>
      <c r="J791" s="3" t="str">
        <f t="shared" si="12"/>
        <v>OK</v>
      </c>
      <c r="K791" t="s">
        <v>1433</v>
      </c>
    </row>
    <row r="792" spans="1:11" x14ac:dyDescent="0.25">
      <c r="A792" t="s">
        <v>131</v>
      </c>
      <c r="B792" t="s">
        <v>35</v>
      </c>
      <c r="C792" t="s">
        <v>96</v>
      </c>
      <c r="D792" s="1">
        <v>42968.5625</v>
      </c>
      <c r="E792" t="s">
        <v>726</v>
      </c>
      <c r="F792" t="s">
        <v>726</v>
      </c>
      <c r="G792" t="s">
        <v>374</v>
      </c>
      <c r="J792" s="3" t="str">
        <f t="shared" si="12"/>
        <v>OK</v>
      </c>
      <c r="K792" t="s">
        <v>1433</v>
      </c>
    </row>
    <row r="793" spans="1:11" x14ac:dyDescent="0.25">
      <c r="A793" t="s">
        <v>131</v>
      </c>
      <c r="B793" t="s">
        <v>35</v>
      </c>
      <c r="C793" t="s">
        <v>96</v>
      </c>
      <c r="D793" s="1">
        <v>42968.586805555555</v>
      </c>
      <c r="E793" t="s">
        <v>727</v>
      </c>
      <c r="F793" t="s">
        <v>727</v>
      </c>
      <c r="G793" t="s">
        <v>377</v>
      </c>
      <c r="I793">
        <v>4.0999999999999996</v>
      </c>
      <c r="J793" s="3" t="str">
        <f t="shared" si="12"/>
        <v>OK</v>
      </c>
      <c r="K793" t="s">
        <v>1433</v>
      </c>
    </row>
    <row r="794" spans="1:11" x14ac:dyDescent="0.25">
      <c r="A794" t="s">
        <v>131</v>
      </c>
      <c r="B794" t="s">
        <v>35</v>
      </c>
      <c r="C794" t="s">
        <v>96</v>
      </c>
      <c r="D794" s="1">
        <v>42968.586805555555</v>
      </c>
      <c r="E794" t="s">
        <v>728</v>
      </c>
      <c r="F794" t="s">
        <v>728</v>
      </c>
      <c r="G794" t="s">
        <v>377</v>
      </c>
      <c r="J794" s="3" t="str">
        <f t="shared" si="12"/>
        <v>OK</v>
      </c>
      <c r="K794" t="s">
        <v>1433</v>
      </c>
    </row>
    <row r="795" spans="1:11" x14ac:dyDescent="0.25">
      <c r="A795" t="s">
        <v>131</v>
      </c>
      <c r="B795" t="s">
        <v>35</v>
      </c>
      <c r="C795" t="s">
        <v>96</v>
      </c>
      <c r="D795" s="1">
        <v>42968.618055555555</v>
      </c>
      <c r="E795" t="s">
        <v>729</v>
      </c>
      <c r="F795" t="s">
        <v>729</v>
      </c>
      <c r="G795" t="s">
        <v>392</v>
      </c>
      <c r="I795">
        <v>4.3</v>
      </c>
      <c r="J795" s="3" t="str">
        <f t="shared" si="12"/>
        <v>OK</v>
      </c>
      <c r="K795" t="s">
        <v>1433</v>
      </c>
    </row>
    <row r="796" spans="1:11" x14ac:dyDescent="0.25">
      <c r="A796" t="s">
        <v>131</v>
      </c>
      <c r="B796" t="s">
        <v>35</v>
      </c>
      <c r="C796" t="s">
        <v>96</v>
      </c>
      <c r="D796" s="1">
        <v>42968.618055555555</v>
      </c>
      <c r="E796" t="s">
        <v>730</v>
      </c>
      <c r="F796" t="s">
        <v>730</v>
      </c>
      <c r="G796" t="s">
        <v>392</v>
      </c>
      <c r="J796" s="3" t="str">
        <f t="shared" si="12"/>
        <v>OK</v>
      </c>
      <c r="K796" t="s">
        <v>1433</v>
      </c>
    </row>
    <row r="797" spans="1:11" x14ac:dyDescent="0.25">
      <c r="A797" t="s">
        <v>131</v>
      </c>
      <c r="B797" t="s">
        <v>35</v>
      </c>
      <c r="C797" t="s">
        <v>96</v>
      </c>
      <c r="D797" s="1">
        <v>42999.604166666664</v>
      </c>
      <c r="E797" t="s">
        <v>731</v>
      </c>
      <c r="F797" t="s">
        <v>731</v>
      </c>
      <c r="G797" t="s">
        <v>374</v>
      </c>
      <c r="I797">
        <v>3.6</v>
      </c>
      <c r="J797" s="3" t="str">
        <f t="shared" si="12"/>
        <v>OK</v>
      </c>
      <c r="K797" t="s">
        <v>1433</v>
      </c>
    </row>
    <row r="798" spans="1:11" x14ac:dyDescent="0.25">
      <c r="A798" t="s">
        <v>131</v>
      </c>
      <c r="B798" t="s">
        <v>35</v>
      </c>
      <c r="C798" t="s">
        <v>96</v>
      </c>
      <c r="D798" s="1">
        <v>42999.604166666664</v>
      </c>
      <c r="E798" t="s">
        <v>732</v>
      </c>
      <c r="F798" t="s">
        <v>732</v>
      </c>
      <c r="G798" t="s">
        <v>374</v>
      </c>
      <c r="J798" s="3" t="str">
        <f t="shared" si="12"/>
        <v>OK</v>
      </c>
      <c r="K798" t="s">
        <v>1433</v>
      </c>
    </row>
    <row r="799" spans="1:11" x14ac:dyDescent="0.25">
      <c r="A799" t="s">
        <v>131</v>
      </c>
      <c r="B799" t="s">
        <v>35</v>
      </c>
      <c r="C799" t="s">
        <v>96</v>
      </c>
      <c r="D799" s="1">
        <v>42999.611111111109</v>
      </c>
      <c r="E799" t="s">
        <v>733</v>
      </c>
      <c r="F799" t="s">
        <v>733</v>
      </c>
      <c r="G799" t="s">
        <v>377</v>
      </c>
      <c r="H799">
        <v>3</v>
      </c>
      <c r="I799">
        <v>3.5</v>
      </c>
      <c r="J799" s="3" t="str">
        <f t="shared" si="12"/>
        <v>OK</v>
      </c>
      <c r="K799" t="s">
        <v>1433</v>
      </c>
    </row>
    <row r="800" spans="1:11" x14ac:dyDescent="0.25">
      <c r="A800" t="s">
        <v>131</v>
      </c>
      <c r="B800" t="s">
        <v>35</v>
      </c>
      <c r="C800" t="s">
        <v>96</v>
      </c>
      <c r="D800" s="1">
        <v>42999.611111111109</v>
      </c>
      <c r="E800" t="s">
        <v>734</v>
      </c>
      <c r="F800" t="s">
        <v>734</v>
      </c>
      <c r="G800" t="s">
        <v>377</v>
      </c>
      <c r="J800" s="3" t="str">
        <f t="shared" si="12"/>
        <v>OK</v>
      </c>
      <c r="K800" t="s">
        <v>1433</v>
      </c>
    </row>
    <row r="801" spans="1:11" x14ac:dyDescent="0.25">
      <c r="A801" t="s">
        <v>131</v>
      </c>
      <c r="B801" t="s">
        <v>35</v>
      </c>
      <c r="C801" t="s">
        <v>96</v>
      </c>
      <c r="D801" s="1">
        <v>42999.629166666666</v>
      </c>
      <c r="E801" t="s">
        <v>735</v>
      </c>
      <c r="F801" t="s">
        <v>735</v>
      </c>
      <c r="G801" t="s">
        <v>392</v>
      </c>
      <c r="I801">
        <v>3.5</v>
      </c>
      <c r="J801" s="3" t="str">
        <f t="shared" si="12"/>
        <v>OK</v>
      </c>
      <c r="K801" t="s">
        <v>1433</v>
      </c>
    </row>
    <row r="802" spans="1:11" x14ac:dyDescent="0.25">
      <c r="A802" t="s">
        <v>131</v>
      </c>
      <c r="B802" t="s">
        <v>35</v>
      </c>
      <c r="C802" t="s">
        <v>96</v>
      </c>
      <c r="D802" s="1">
        <v>42999.629166666666</v>
      </c>
      <c r="E802" t="s">
        <v>736</v>
      </c>
      <c r="F802" t="s">
        <v>736</v>
      </c>
      <c r="G802" t="s">
        <v>392</v>
      </c>
      <c r="J802" s="3" t="str">
        <f t="shared" si="12"/>
        <v>OK</v>
      </c>
      <c r="K802" t="s">
        <v>1433</v>
      </c>
    </row>
    <row r="803" spans="1:11" x14ac:dyDescent="0.25">
      <c r="A803" t="s">
        <v>131</v>
      </c>
      <c r="B803" t="s">
        <v>35</v>
      </c>
      <c r="C803" t="s">
        <v>96</v>
      </c>
      <c r="D803" s="1">
        <v>43027.555555555555</v>
      </c>
      <c r="E803" t="s">
        <v>737</v>
      </c>
      <c r="F803" t="s">
        <v>737</v>
      </c>
      <c r="G803" t="s">
        <v>374</v>
      </c>
      <c r="H803">
        <v>2.7</v>
      </c>
      <c r="I803">
        <v>4</v>
      </c>
      <c r="J803" s="3" t="str">
        <f t="shared" si="12"/>
        <v>OK</v>
      </c>
      <c r="K803" t="s">
        <v>1433</v>
      </c>
    </row>
    <row r="804" spans="1:11" x14ac:dyDescent="0.25">
      <c r="A804" t="s">
        <v>131</v>
      </c>
      <c r="B804" t="s">
        <v>35</v>
      </c>
      <c r="C804" t="s">
        <v>96</v>
      </c>
      <c r="D804" s="1">
        <v>43027.555555555555</v>
      </c>
      <c r="E804" t="s">
        <v>738</v>
      </c>
      <c r="F804" t="s">
        <v>738</v>
      </c>
      <c r="G804" t="s">
        <v>374</v>
      </c>
      <c r="J804" s="3" t="str">
        <f t="shared" si="12"/>
        <v>OK</v>
      </c>
      <c r="K804" t="s">
        <v>1433</v>
      </c>
    </row>
    <row r="805" spans="1:11" x14ac:dyDescent="0.25">
      <c r="A805" t="s">
        <v>131</v>
      </c>
      <c r="B805" t="s">
        <v>35</v>
      </c>
      <c r="C805" t="s">
        <v>96</v>
      </c>
      <c r="D805" s="1">
        <v>43027.55972222222</v>
      </c>
      <c r="E805" t="s">
        <v>739</v>
      </c>
      <c r="F805" t="s">
        <v>739</v>
      </c>
      <c r="G805" t="s">
        <v>377</v>
      </c>
      <c r="H805">
        <v>2.8</v>
      </c>
      <c r="I805">
        <v>4.0999999999999996</v>
      </c>
      <c r="J805" s="3" t="str">
        <f t="shared" si="12"/>
        <v>OK</v>
      </c>
      <c r="K805" t="s">
        <v>1433</v>
      </c>
    </row>
    <row r="806" spans="1:11" x14ac:dyDescent="0.25">
      <c r="A806" t="s">
        <v>131</v>
      </c>
      <c r="B806" t="s">
        <v>35</v>
      </c>
      <c r="C806" t="s">
        <v>96</v>
      </c>
      <c r="D806" s="1">
        <v>43027.55972222222</v>
      </c>
      <c r="E806" t="s">
        <v>740</v>
      </c>
      <c r="F806" t="s">
        <v>740</v>
      </c>
      <c r="G806" t="s">
        <v>377</v>
      </c>
      <c r="J806" s="3" t="str">
        <f t="shared" si="12"/>
        <v>OK</v>
      </c>
      <c r="K806" t="s">
        <v>1433</v>
      </c>
    </row>
    <row r="807" spans="1:11" x14ac:dyDescent="0.25">
      <c r="A807" t="s">
        <v>131</v>
      </c>
      <c r="B807" t="s">
        <v>35</v>
      </c>
      <c r="C807" t="s">
        <v>96</v>
      </c>
      <c r="D807" s="1">
        <v>43027.566666666666</v>
      </c>
      <c r="E807" t="s">
        <v>741</v>
      </c>
      <c r="F807" t="s">
        <v>741</v>
      </c>
      <c r="G807" t="s">
        <v>392</v>
      </c>
      <c r="H807">
        <v>3.9</v>
      </c>
      <c r="I807">
        <v>4</v>
      </c>
      <c r="J807" s="3" t="str">
        <f t="shared" si="12"/>
        <v>OK</v>
      </c>
      <c r="K807" t="s">
        <v>1433</v>
      </c>
    </row>
    <row r="808" spans="1:11" x14ac:dyDescent="0.25">
      <c r="A808" t="s">
        <v>131</v>
      </c>
      <c r="B808" t="s">
        <v>35</v>
      </c>
      <c r="C808" t="s">
        <v>96</v>
      </c>
      <c r="D808" s="1">
        <v>43027.566666666666</v>
      </c>
      <c r="E808" t="s">
        <v>742</v>
      </c>
      <c r="F808" t="s">
        <v>742</v>
      </c>
      <c r="G808" t="s">
        <v>392</v>
      </c>
      <c r="J808" s="3" t="str">
        <f t="shared" si="12"/>
        <v>OK</v>
      </c>
      <c r="K808" t="s">
        <v>1433</v>
      </c>
    </row>
    <row r="809" spans="1:11" x14ac:dyDescent="0.25">
      <c r="A809" t="s">
        <v>131</v>
      </c>
      <c r="B809" t="s">
        <v>35</v>
      </c>
      <c r="C809" t="s">
        <v>96</v>
      </c>
      <c r="D809" s="1">
        <v>43061.5625</v>
      </c>
      <c r="E809" t="s">
        <v>743</v>
      </c>
      <c r="F809" t="s">
        <v>743</v>
      </c>
      <c r="G809" t="s">
        <v>374</v>
      </c>
      <c r="H809">
        <v>2.2999999999999998</v>
      </c>
      <c r="I809">
        <v>3</v>
      </c>
      <c r="J809" s="3" t="str">
        <f t="shared" si="12"/>
        <v>OK</v>
      </c>
      <c r="K809" t="s">
        <v>1433</v>
      </c>
    </row>
    <row r="810" spans="1:11" x14ac:dyDescent="0.25">
      <c r="A810" t="s">
        <v>131</v>
      </c>
      <c r="B810" t="s">
        <v>35</v>
      </c>
      <c r="C810" t="s">
        <v>96</v>
      </c>
      <c r="D810" s="1">
        <v>43061.5625</v>
      </c>
      <c r="E810" t="s">
        <v>744</v>
      </c>
      <c r="F810" t="s">
        <v>744</v>
      </c>
      <c r="G810" t="s">
        <v>374</v>
      </c>
      <c r="J810" s="3" t="str">
        <f t="shared" si="12"/>
        <v>OK</v>
      </c>
      <c r="K810" t="s">
        <v>1433</v>
      </c>
    </row>
    <row r="811" spans="1:11" x14ac:dyDescent="0.25">
      <c r="A811" t="s">
        <v>131</v>
      </c>
      <c r="B811" t="s">
        <v>35</v>
      </c>
      <c r="C811" t="s">
        <v>96</v>
      </c>
      <c r="D811" s="1">
        <v>43061.569444444445</v>
      </c>
      <c r="E811" t="s">
        <v>745</v>
      </c>
      <c r="F811" t="s">
        <v>745</v>
      </c>
      <c r="G811" t="s">
        <v>377</v>
      </c>
      <c r="H811">
        <v>2.6</v>
      </c>
      <c r="I811">
        <v>3.2</v>
      </c>
      <c r="J811" s="3" t="str">
        <f t="shared" si="12"/>
        <v>OK</v>
      </c>
      <c r="K811" t="s">
        <v>1433</v>
      </c>
    </row>
    <row r="812" spans="1:11" x14ac:dyDescent="0.25">
      <c r="A812" t="s">
        <v>131</v>
      </c>
      <c r="B812" t="s">
        <v>35</v>
      </c>
      <c r="C812" t="s">
        <v>96</v>
      </c>
      <c r="D812" s="1">
        <v>43061.569444444445</v>
      </c>
      <c r="E812" t="s">
        <v>746</v>
      </c>
      <c r="F812" t="s">
        <v>746</v>
      </c>
      <c r="G812" t="s">
        <v>377</v>
      </c>
      <c r="J812" s="3" t="str">
        <f t="shared" si="12"/>
        <v>OK</v>
      </c>
      <c r="K812" t="s">
        <v>1433</v>
      </c>
    </row>
    <row r="813" spans="1:11" x14ac:dyDescent="0.25">
      <c r="A813" t="s">
        <v>131</v>
      </c>
      <c r="B813" t="s">
        <v>35</v>
      </c>
      <c r="C813" t="s">
        <v>96</v>
      </c>
      <c r="D813" s="1">
        <v>43061.583333333336</v>
      </c>
      <c r="E813" t="s">
        <v>747</v>
      </c>
      <c r="F813" t="s">
        <v>747</v>
      </c>
      <c r="G813" t="s">
        <v>392</v>
      </c>
      <c r="I813">
        <v>2.4</v>
      </c>
      <c r="J813" s="3" t="str">
        <f t="shared" si="12"/>
        <v>OK</v>
      </c>
      <c r="K813" t="s">
        <v>1433</v>
      </c>
    </row>
    <row r="814" spans="1:11" x14ac:dyDescent="0.25">
      <c r="A814" t="s">
        <v>131</v>
      </c>
      <c r="B814" t="s">
        <v>35</v>
      </c>
      <c r="C814" t="s">
        <v>96</v>
      </c>
      <c r="D814" s="1">
        <v>43061.583333333336</v>
      </c>
      <c r="E814" t="s">
        <v>748</v>
      </c>
      <c r="F814" t="s">
        <v>748</v>
      </c>
      <c r="G814" t="s">
        <v>392</v>
      </c>
      <c r="J814" s="3" t="str">
        <f t="shared" si="12"/>
        <v>OK</v>
      </c>
      <c r="K814" t="s">
        <v>1433</v>
      </c>
    </row>
    <row r="815" spans="1:11" x14ac:dyDescent="0.25">
      <c r="A815" t="s">
        <v>131</v>
      </c>
      <c r="B815" t="s">
        <v>35</v>
      </c>
      <c r="C815" t="s">
        <v>96</v>
      </c>
      <c r="D815" s="1">
        <v>43087.597222222219</v>
      </c>
      <c r="E815" t="s">
        <v>749</v>
      </c>
      <c r="F815" t="s">
        <v>749</v>
      </c>
      <c r="G815" t="s">
        <v>374</v>
      </c>
      <c r="I815" t="s">
        <v>1432</v>
      </c>
      <c r="J815" s="3" t="str">
        <f t="shared" si="12"/>
        <v>OK</v>
      </c>
      <c r="K815" t="s">
        <v>1433</v>
      </c>
    </row>
    <row r="816" spans="1:11" x14ac:dyDescent="0.25">
      <c r="A816" t="s">
        <v>131</v>
      </c>
      <c r="B816" t="s">
        <v>35</v>
      </c>
      <c r="C816" t="s">
        <v>96</v>
      </c>
      <c r="D816" s="1">
        <v>43087.597222222219</v>
      </c>
      <c r="E816" t="s">
        <v>750</v>
      </c>
      <c r="F816" t="s">
        <v>750</v>
      </c>
      <c r="G816" t="s">
        <v>374</v>
      </c>
      <c r="J816" s="3" t="str">
        <f t="shared" si="12"/>
        <v>OK</v>
      </c>
      <c r="K816" t="s">
        <v>1433</v>
      </c>
    </row>
    <row r="817" spans="1:11" x14ac:dyDescent="0.25">
      <c r="A817" t="s">
        <v>131</v>
      </c>
      <c r="B817" t="s">
        <v>35</v>
      </c>
      <c r="C817" t="s">
        <v>96</v>
      </c>
      <c r="D817" s="1">
        <v>43087.601388888892</v>
      </c>
      <c r="E817" t="s">
        <v>751</v>
      </c>
      <c r="F817" t="s">
        <v>751</v>
      </c>
      <c r="G817" t="s">
        <v>377</v>
      </c>
      <c r="I817" t="s">
        <v>1431</v>
      </c>
      <c r="J817" s="3" t="str">
        <f t="shared" si="12"/>
        <v>OK</v>
      </c>
      <c r="K817" t="s">
        <v>1433</v>
      </c>
    </row>
    <row r="818" spans="1:11" x14ac:dyDescent="0.25">
      <c r="A818" t="s">
        <v>131</v>
      </c>
      <c r="B818" t="s">
        <v>35</v>
      </c>
      <c r="C818" t="s">
        <v>96</v>
      </c>
      <c r="D818" s="1">
        <v>43087.601388888892</v>
      </c>
      <c r="E818" t="s">
        <v>752</v>
      </c>
      <c r="F818" t="s">
        <v>752</v>
      </c>
      <c r="G818" t="s">
        <v>377</v>
      </c>
      <c r="J818" s="3" t="str">
        <f t="shared" si="12"/>
        <v>OK</v>
      </c>
      <c r="K818" t="s">
        <v>1433</v>
      </c>
    </row>
    <row r="819" spans="1:11" x14ac:dyDescent="0.25">
      <c r="A819" t="s">
        <v>131</v>
      </c>
      <c r="B819" t="s">
        <v>35</v>
      </c>
      <c r="C819" t="s">
        <v>96</v>
      </c>
      <c r="D819" s="1">
        <v>43087.609722222223</v>
      </c>
      <c r="E819" t="s">
        <v>753</v>
      </c>
      <c r="F819" t="s">
        <v>753</v>
      </c>
      <c r="G819" t="s">
        <v>392</v>
      </c>
      <c r="I819" t="s">
        <v>1432</v>
      </c>
      <c r="J819" s="3" t="str">
        <f t="shared" si="12"/>
        <v>OK</v>
      </c>
      <c r="K819" t="s">
        <v>1433</v>
      </c>
    </row>
    <row r="820" spans="1:11" x14ac:dyDescent="0.25">
      <c r="A820" t="s">
        <v>131</v>
      </c>
      <c r="B820" t="s">
        <v>35</v>
      </c>
      <c r="C820" t="s">
        <v>96</v>
      </c>
      <c r="D820" s="1">
        <v>43087.609722222223</v>
      </c>
      <c r="E820" t="s">
        <v>754</v>
      </c>
      <c r="F820" t="s">
        <v>754</v>
      </c>
      <c r="G820" t="s">
        <v>392</v>
      </c>
      <c r="J820" s="3" t="str">
        <f t="shared" si="12"/>
        <v>OK</v>
      </c>
      <c r="K820" t="s">
        <v>1433</v>
      </c>
    </row>
    <row r="821" spans="1:11" x14ac:dyDescent="0.25">
      <c r="A821" t="s">
        <v>131</v>
      </c>
      <c r="B821" t="s">
        <v>35</v>
      </c>
      <c r="C821" t="s">
        <v>96</v>
      </c>
      <c r="D821" s="1">
        <v>43123.513888888891</v>
      </c>
      <c r="E821" t="s">
        <v>755</v>
      </c>
      <c r="F821" t="s">
        <v>755</v>
      </c>
      <c r="G821" t="s">
        <v>374</v>
      </c>
      <c r="H821">
        <v>3.2</v>
      </c>
      <c r="I821">
        <v>3.8</v>
      </c>
      <c r="J821" s="3" t="str">
        <f t="shared" si="12"/>
        <v>OK</v>
      </c>
      <c r="K821" t="s">
        <v>1433</v>
      </c>
    </row>
    <row r="822" spans="1:11" x14ac:dyDescent="0.25">
      <c r="A822" t="s">
        <v>131</v>
      </c>
      <c r="B822" t="s">
        <v>35</v>
      </c>
      <c r="C822" t="s">
        <v>96</v>
      </c>
      <c r="D822" s="1">
        <v>43123.513888888891</v>
      </c>
      <c r="E822" t="s">
        <v>756</v>
      </c>
      <c r="F822" t="s">
        <v>756</v>
      </c>
      <c r="G822" t="s">
        <v>374</v>
      </c>
      <c r="J822" s="3" t="str">
        <f t="shared" si="12"/>
        <v>OK</v>
      </c>
      <c r="K822" t="s">
        <v>1433</v>
      </c>
    </row>
    <row r="823" spans="1:11" x14ac:dyDescent="0.25">
      <c r="A823" t="s">
        <v>131</v>
      </c>
      <c r="B823" t="s">
        <v>35</v>
      </c>
      <c r="C823" t="s">
        <v>96</v>
      </c>
      <c r="D823" s="1">
        <v>43123.524305555555</v>
      </c>
      <c r="E823" t="s">
        <v>757</v>
      </c>
      <c r="F823" t="s">
        <v>757</v>
      </c>
      <c r="G823" t="s">
        <v>377</v>
      </c>
      <c r="H823">
        <v>3.2</v>
      </c>
      <c r="I823">
        <v>4.3</v>
      </c>
      <c r="J823" s="3" t="str">
        <f t="shared" si="12"/>
        <v>OK</v>
      </c>
      <c r="K823" t="s">
        <v>1433</v>
      </c>
    </row>
    <row r="824" spans="1:11" x14ac:dyDescent="0.25">
      <c r="A824" t="s">
        <v>131</v>
      </c>
      <c r="B824" t="s">
        <v>35</v>
      </c>
      <c r="C824" t="s">
        <v>96</v>
      </c>
      <c r="D824" s="1">
        <v>43123.524305555555</v>
      </c>
      <c r="E824" t="s">
        <v>758</v>
      </c>
      <c r="F824" t="s">
        <v>758</v>
      </c>
      <c r="G824" t="s">
        <v>377</v>
      </c>
      <c r="J824" s="3" t="str">
        <f t="shared" si="12"/>
        <v>OK</v>
      </c>
      <c r="K824" t="s">
        <v>1433</v>
      </c>
    </row>
    <row r="825" spans="1:11" x14ac:dyDescent="0.25">
      <c r="A825" t="s">
        <v>131</v>
      </c>
      <c r="B825" t="s">
        <v>35</v>
      </c>
      <c r="C825" t="s">
        <v>96</v>
      </c>
      <c r="D825" s="1">
        <v>43123.541666666664</v>
      </c>
      <c r="E825" t="s">
        <v>759</v>
      </c>
      <c r="F825" t="s">
        <v>759</v>
      </c>
      <c r="G825" t="s">
        <v>392</v>
      </c>
      <c r="H825">
        <v>3.4</v>
      </c>
      <c r="I825">
        <v>3.9</v>
      </c>
      <c r="J825" s="3" t="str">
        <f t="shared" si="12"/>
        <v>OK</v>
      </c>
      <c r="K825" t="s">
        <v>1433</v>
      </c>
    </row>
    <row r="826" spans="1:11" x14ac:dyDescent="0.25">
      <c r="A826" t="s">
        <v>131</v>
      </c>
      <c r="B826" t="s">
        <v>35</v>
      </c>
      <c r="C826" t="s">
        <v>96</v>
      </c>
      <c r="D826" s="1">
        <v>43123.541666666664</v>
      </c>
      <c r="E826" t="s">
        <v>760</v>
      </c>
      <c r="F826" t="s">
        <v>760</v>
      </c>
      <c r="G826" t="s">
        <v>392</v>
      </c>
      <c r="J826" s="3" t="str">
        <f t="shared" si="12"/>
        <v>OK</v>
      </c>
      <c r="K826" t="s">
        <v>1433</v>
      </c>
    </row>
    <row r="827" spans="1:11" x14ac:dyDescent="0.25">
      <c r="A827" t="s">
        <v>131</v>
      </c>
      <c r="B827" t="s">
        <v>35</v>
      </c>
      <c r="C827" t="s">
        <v>97</v>
      </c>
      <c r="D827" s="1">
        <v>42968.5625</v>
      </c>
      <c r="E827" t="s">
        <v>725</v>
      </c>
      <c r="F827" t="s">
        <v>725</v>
      </c>
      <c r="G827" t="s">
        <v>374</v>
      </c>
      <c r="J827" s="3" t="str">
        <f t="shared" si="12"/>
        <v>OK</v>
      </c>
      <c r="K827" t="s">
        <v>1433</v>
      </c>
    </row>
    <row r="828" spans="1:11" x14ac:dyDescent="0.25">
      <c r="A828" t="s">
        <v>131</v>
      </c>
      <c r="B828" t="s">
        <v>35</v>
      </c>
      <c r="C828" t="s">
        <v>97</v>
      </c>
      <c r="D828" s="1">
        <v>42968.586805555555</v>
      </c>
      <c r="E828" t="s">
        <v>727</v>
      </c>
      <c r="F828" t="s">
        <v>727</v>
      </c>
      <c r="G828" t="s">
        <v>377</v>
      </c>
      <c r="J828" s="3" t="str">
        <f t="shared" si="12"/>
        <v>OK</v>
      </c>
      <c r="K828" t="s">
        <v>1433</v>
      </c>
    </row>
    <row r="829" spans="1:11" x14ac:dyDescent="0.25">
      <c r="A829" t="s">
        <v>131</v>
      </c>
      <c r="B829" t="s">
        <v>35</v>
      </c>
      <c r="C829" t="s">
        <v>97</v>
      </c>
      <c r="D829" s="1">
        <v>42968.618055555555</v>
      </c>
      <c r="E829" t="s">
        <v>729</v>
      </c>
      <c r="F829" t="s">
        <v>729</v>
      </c>
      <c r="G829" t="s">
        <v>392</v>
      </c>
      <c r="J829" s="3" t="str">
        <f t="shared" si="12"/>
        <v>OK</v>
      </c>
      <c r="K829" t="s">
        <v>1433</v>
      </c>
    </row>
    <row r="830" spans="1:11" x14ac:dyDescent="0.25">
      <c r="A830" t="s">
        <v>131</v>
      </c>
      <c r="B830" t="s">
        <v>35</v>
      </c>
      <c r="C830" t="s">
        <v>97</v>
      </c>
      <c r="D830" s="1">
        <v>42999.604166666664</v>
      </c>
      <c r="E830" t="s">
        <v>731</v>
      </c>
      <c r="F830" t="s">
        <v>731</v>
      </c>
      <c r="G830" t="s">
        <v>374</v>
      </c>
      <c r="J830" s="3" t="str">
        <f t="shared" si="12"/>
        <v>OK</v>
      </c>
      <c r="K830" t="s">
        <v>1433</v>
      </c>
    </row>
    <row r="831" spans="1:11" x14ac:dyDescent="0.25">
      <c r="A831" t="s">
        <v>131</v>
      </c>
      <c r="B831" t="s">
        <v>35</v>
      </c>
      <c r="C831" t="s">
        <v>97</v>
      </c>
      <c r="D831" s="1">
        <v>42999.611111111109</v>
      </c>
      <c r="E831" t="s">
        <v>733</v>
      </c>
      <c r="F831" t="s">
        <v>733</v>
      </c>
      <c r="G831" t="s">
        <v>377</v>
      </c>
      <c r="J831" s="3" t="str">
        <f t="shared" si="12"/>
        <v>OK</v>
      </c>
      <c r="K831" t="s">
        <v>1433</v>
      </c>
    </row>
    <row r="832" spans="1:11" x14ac:dyDescent="0.25">
      <c r="A832" t="s">
        <v>131</v>
      </c>
      <c r="B832" t="s">
        <v>35</v>
      </c>
      <c r="C832" t="s">
        <v>97</v>
      </c>
      <c r="D832" s="1">
        <v>42999.629166666666</v>
      </c>
      <c r="E832" t="s">
        <v>735</v>
      </c>
      <c r="F832" t="s">
        <v>735</v>
      </c>
      <c r="G832" t="s">
        <v>392</v>
      </c>
      <c r="J832" s="3" t="str">
        <f t="shared" si="12"/>
        <v>OK</v>
      </c>
      <c r="K832" t="s">
        <v>1433</v>
      </c>
    </row>
    <row r="833" spans="1:11" x14ac:dyDescent="0.25">
      <c r="A833" t="s">
        <v>131</v>
      </c>
      <c r="B833" t="s">
        <v>35</v>
      </c>
      <c r="C833" t="s">
        <v>97</v>
      </c>
      <c r="D833" s="1">
        <v>43027.555555555555</v>
      </c>
      <c r="E833" t="s">
        <v>737</v>
      </c>
      <c r="F833" t="s">
        <v>737</v>
      </c>
      <c r="G833" t="s">
        <v>374</v>
      </c>
      <c r="J833" s="3" t="str">
        <f t="shared" si="12"/>
        <v>OK</v>
      </c>
      <c r="K833" t="s">
        <v>1433</v>
      </c>
    </row>
    <row r="834" spans="1:11" x14ac:dyDescent="0.25">
      <c r="A834" t="s">
        <v>131</v>
      </c>
      <c r="B834" t="s">
        <v>35</v>
      </c>
      <c r="C834" t="s">
        <v>97</v>
      </c>
      <c r="D834" s="1">
        <v>43027.55972222222</v>
      </c>
      <c r="E834" t="s">
        <v>739</v>
      </c>
      <c r="F834" t="s">
        <v>739</v>
      </c>
      <c r="G834" t="s">
        <v>377</v>
      </c>
      <c r="J834" s="3" t="str">
        <f t="shared" si="12"/>
        <v>OK</v>
      </c>
      <c r="K834" t="s">
        <v>1433</v>
      </c>
    </row>
    <row r="835" spans="1:11" x14ac:dyDescent="0.25">
      <c r="A835" t="s">
        <v>131</v>
      </c>
      <c r="B835" t="s">
        <v>35</v>
      </c>
      <c r="C835" t="s">
        <v>97</v>
      </c>
      <c r="D835" s="1">
        <v>43027.566666666666</v>
      </c>
      <c r="E835" t="s">
        <v>741</v>
      </c>
      <c r="F835" t="s">
        <v>741</v>
      </c>
      <c r="G835" t="s">
        <v>392</v>
      </c>
      <c r="J835" s="3" t="str">
        <f t="shared" ref="J835:J898" si="13">IF(I835&lt;H835,"INCONSISTENTE","OK")</f>
        <v>OK</v>
      </c>
      <c r="K835" t="s">
        <v>1433</v>
      </c>
    </row>
    <row r="836" spans="1:11" x14ac:dyDescent="0.25">
      <c r="A836" t="s">
        <v>131</v>
      </c>
      <c r="B836" t="s">
        <v>35</v>
      </c>
      <c r="C836" t="s">
        <v>97</v>
      </c>
      <c r="D836" s="1">
        <v>43061.5625</v>
      </c>
      <c r="E836" t="s">
        <v>743</v>
      </c>
      <c r="F836" t="s">
        <v>743</v>
      </c>
      <c r="G836" t="s">
        <v>374</v>
      </c>
      <c r="J836" s="3" t="str">
        <f t="shared" si="13"/>
        <v>OK</v>
      </c>
      <c r="K836" t="s">
        <v>1433</v>
      </c>
    </row>
    <row r="837" spans="1:11" x14ac:dyDescent="0.25">
      <c r="A837" t="s">
        <v>131</v>
      </c>
      <c r="B837" t="s">
        <v>35</v>
      </c>
      <c r="C837" t="s">
        <v>97</v>
      </c>
      <c r="D837" s="1">
        <v>43061.569444444445</v>
      </c>
      <c r="E837" t="s">
        <v>745</v>
      </c>
      <c r="F837" t="s">
        <v>745</v>
      </c>
      <c r="G837" t="s">
        <v>377</v>
      </c>
      <c r="J837" s="3" t="str">
        <f t="shared" si="13"/>
        <v>OK</v>
      </c>
      <c r="K837" t="s">
        <v>1433</v>
      </c>
    </row>
    <row r="838" spans="1:11" x14ac:dyDescent="0.25">
      <c r="A838" t="s">
        <v>131</v>
      </c>
      <c r="B838" t="s">
        <v>35</v>
      </c>
      <c r="C838" t="s">
        <v>97</v>
      </c>
      <c r="D838" s="1">
        <v>43061.583333333336</v>
      </c>
      <c r="E838" t="s">
        <v>747</v>
      </c>
      <c r="F838" t="s">
        <v>747</v>
      </c>
      <c r="G838" t="s">
        <v>392</v>
      </c>
      <c r="J838" s="3" t="str">
        <f t="shared" si="13"/>
        <v>OK</v>
      </c>
      <c r="K838" t="s">
        <v>1433</v>
      </c>
    </row>
    <row r="839" spans="1:11" x14ac:dyDescent="0.25">
      <c r="A839" t="s">
        <v>131</v>
      </c>
      <c r="B839" t="s">
        <v>35</v>
      </c>
      <c r="C839" t="s">
        <v>97</v>
      </c>
      <c r="D839" s="1">
        <v>43087.597222222219</v>
      </c>
      <c r="E839" t="s">
        <v>749</v>
      </c>
      <c r="F839" t="s">
        <v>749</v>
      </c>
      <c r="G839" t="s">
        <v>374</v>
      </c>
      <c r="J839" s="3" t="str">
        <f t="shared" si="13"/>
        <v>OK</v>
      </c>
      <c r="K839" t="s">
        <v>1433</v>
      </c>
    </row>
    <row r="840" spans="1:11" x14ac:dyDescent="0.25">
      <c r="A840" t="s">
        <v>131</v>
      </c>
      <c r="B840" t="s">
        <v>35</v>
      </c>
      <c r="C840" t="s">
        <v>97</v>
      </c>
      <c r="D840" s="1">
        <v>43087.601388888892</v>
      </c>
      <c r="E840" t="s">
        <v>751</v>
      </c>
      <c r="F840" t="s">
        <v>751</v>
      </c>
      <c r="G840" t="s">
        <v>377</v>
      </c>
      <c r="J840" s="3" t="str">
        <f t="shared" si="13"/>
        <v>OK</v>
      </c>
      <c r="K840" t="s">
        <v>1433</v>
      </c>
    </row>
    <row r="841" spans="1:11" x14ac:dyDescent="0.25">
      <c r="A841" t="s">
        <v>131</v>
      </c>
      <c r="B841" t="s">
        <v>35</v>
      </c>
      <c r="C841" t="s">
        <v>97</v>
      </c>
      <c r="D841" s="1">
        <v>43087.609722222223</v>
      </c>
      <c r="E841" t="s">
        <v>753</v>
      </c>
      <c r="F841" t="s">
        <v>753</v>
      </c>
      <c r="G841" t="s">
        <v>392</v>
      </c>
      <c r="J841" s="3" t="str">
        <f t="shared" si="13"/>
        <v>OK</v>
      </c>
      <c r="K841" t="s">
        <v>1433</v>
      </c>
    </row>
    <row r="842" spans="1:11" x14ac:dyDescent="0.25">
      <c r="A842" t="s">
        <v>131</v>
      </c>
      <c r="B842" t="s">
        <v>35</v>
      </c>
      <c r="C842" t="s">
        <v>97</v>
      </c>
      <c r="D842" s="1">
        <v>43123.513888888891</v>
      </c>
      <c r="E842" t="s">
        <v>755</v>
      </c>
      <c r="F842" t="s">
        <v>755</v>
      </c>
      <c r="G842" t="s">
        <v>374</v>
      </c>
      <c r="J842" s="3" t="str">
        <f t="shared" si="13"/>
        <v>OK</v>
      </c>
      <c r="K842" t="s">
        <v>1433</v>
      </c>
    </row>
    <row r="843" spans="1:11" x14ac:dyDescent="0.25">
      <c r="A843" t="s">
        <v>131</v>
      </c>
      <c r="B843" t="s">
        <v>35</v>
      </c>
      <c r="C843" t="s">
        <v>97</v>
      </c>
      <c r="D843" s="1">
        <v>43123.524305555555</v>
      </c>
      <c r="E843" t="s">
        <v>757</v>
      </c>
      <c r="F843" t="s">
        <v>757</v>
      </c>
      <c r="G843" t="s">
        <v>377</v>
      </c>
      <c r="J843" s="3" t="str">
        <f t="shared" si="13"/>
        <v>OK</v>
      </c>
      <c r="K843" t="s">
        <v>1433</v>
      </c>
    </row>
    <row r="844" spans="1:11" x14ac:dyDescent="0.25">
      <c r="A844" t="s">
        <v>131</v>
      </c>
      <c r="B844" t="s">
        <v>35</v>
      </c>
      <c r="C844" t="s">
        <v>97</v>
      </c>
      <c r="D844" s="1">
        <v>43123.541666666664</v>
      </c>
      <c r="E844" t="s">
        <v>759</v>
      </c>
      <c r="F844" t="s">
        <v>759</v>
      </c>
      <c r="G844" t="s">
        <v>392</v>
      </c>
      <c r="J844" s="3" t="str">
        <f t="shared" si="13"/>
        <v>OK</v>
      </c>
      <c r="K844" t="s">
        <v>1433</v>
      </c>
    </row>
    <row r="845" spans="1:11" x14ac:dyDescent="0.25">
      <c r="A845" t="s">
        <v>132</v>
      </c>
      <c r="B845" t="s">
        <v>36</v>
      </c>
      <c r="C845" t="s">
        <v>96</v>
      </c>
      <c r="D845" s="1">
        <v>43004.430555555555</v>
      </c>
      <c r="E845" t="s">
        <v>761</v>
      </c>
      <c r="F845" t="s">
        <v>761</v>
      </c>
      <c r="G845" t="s">
        <v>192</v>
      </c>
      <c r="I845">
        <v>3.5</v>
      </c>
      <c r="J845" s="3" t="str">
        <f t="shared" si="13"/>
        <v>OK</v>
      </c>
      <c r="K845" t="s">
        <v>1433</v>
      </c>
    </row>
    <row r="846" spans="1:11" x14ac:dyDescent="0.25">
      <c r="A846" t="s">
        <v>132</v>
      </c>
      <c r="B846" t="s">
        <v>36</v>
      </c>
      <c r="C846" t="s">
        <v>96</v>
      </c>
      <c r="D846" s="1">
        <v>43004.431944444441</v>
      </c>
      <c r="E846" t="s">
        <v>762</v>
      </c>
      <c r="F846" t="s">
        <v>762</v>
      </c>
      <c r="G846" t="s">
        <v>192</v>
      </c>
      <c r="J846" s="3" t="str">
        <f t="shared" si="13"/>
        <v>OK</v>
      </c>
      <c r="K846" t="s">
        <v>1433</v>
      </c>
    </row>
    <row r="847" spans="1:11" x14ac:dyDescent="0.25">
      <c r="A847" t="s">
        <v>132</v>
      </c>
      <c r="B847" t="s">
        <v>36</v>
      </c>
      <c r="C847" t="s">
        <v>96</v>
      </c>
      <c r="D847" s="1">
        <v>43031.534722222219</v>
      </c>
      <c r="E847" t="s">
        <v>763</v>
      </c>
      <c r="F847" t="s">
        <v>763</v>
      </c>
      <c r="G847" t="s">
        <v>192</v>
      </c>
      <c r="H847">
        <v>3.7</v>
      </c>
      <c r="I847">
        <v>6.9</v>
      </c>
      <c r="J847" s="3" t="str">
        <f t="shared" si="13"/>
        <v>OK</v>
      </c>
      <c r="K847" t="s">
        <v>1433</v>
      </c>
    </row>
    <row r="848" spans="1:11" x14ac:dyDescent="0.25">
      <c r="A848" t="s">
        <v>132</v>
      </c>
      <c r="B848" t="s">
        <v>36</v>
      </c>
      <c r="C848" t="s">
        <v>96</v>
      </c>
      <c r="D848" s="1">
        <v>43031.534722222219</v>
      </c>
      <c r="E848" t="s">
        <v>764</v>
      </c>
      <c r="F848" t="s">
        <v>764</v>
      </c>
      <c r="G848" t="s">
        <v>192</v>
      </c>
      <c r="J848" s="3" t="str">
        <f t="shared" si="13"/>
        <v>OK</v>
      </c>
      <c r="K848" t="s">
        <v>1433</v>
      </c>
    </row>
    <row r="849" spans="1:11" x14ac:dyDescent="0.25">
      <c r="A849" t="s">
        <v>132</v>
      </c>
      <c r="B849" t="s">
        <v>36</v>
      </c>
      <c r="C849" t="s">
        <v>96</v>
      </c>
      <c r="D849" s="1">
        <v>43054.409722222219</v>
      </c>
      <c r="E849" t="s">
        <v>765</v>
      </c>
      <c r="F849" t="s">
        <v>765</v>
      </c>
      <c r="G849" t="s">
        <v>192</v>
      </c>
      <c r="H849">
        <v>2.9</v>
      </c>
      <c r="I849">
        <v>3.4</v>
      </c>
      <c r="J849" s="3" t="str">
        <f t="shared" si="13"/>
        <v>OK</v>
      </c>
      <c r="K849" t="s">
        <v>1433</v>
      </c>
    </row>
    <row r="850" spans="1:11" x14ac:dyDescent="0.25">
      <c r="A850" t="s">
        <v>132</v>
      </c>
      <c r="B850" t="s">
        <v>36</v>
      </c>
      <c r="C850" t="s">
        <v>96</v>
      </c>
      <c r="D850" s="1">
        <v>43054.409722222219</v>
      </c>
      <c r="E850" t="s">
        <v>766</v>
      </c>
      <c r="F850" t="s">
        <v>766</v>
      </c>
      <c r="G850" t="s">
        <v>192</v>
      </c>
      <c r="J850" s="3" t="str">
        <f t="shared" si="13"/>
        <v>OK</v>
      </c>
      <c r="K850" t="s">
        <v>1433</v>
      </c>
    </row>
    <row r="851" spans="1:11" x14ac:dyDescent="0.25">
      <c r="A851" t="s">
        <v>132</v>
      </c>
      <c r="B851" t="s">
        <v>36</v>
      </c>
      <c r="C851" t="s">
        <v>96</v>
      </c>
      <c r="D851" s="1">
        <v>43073.607638888891</v>
      </c>
      <c r="E851" t="s">
        <v>767</v>
      </c>
      <c r="F851" t="s">
        <v>767</v>
      </c>
      <c r="G851" t="s">
        <v>192</v>
      </c>
      <c r="I851">
        <v>2.8</v>
      </c>
      <c r="J851" s="3" t="str">
        <f t="shared" si="13"/>
        <v>OK</v>
      </c>
      <c r="K851" t="s">
        <v>1433</v>
      </c>
    </row>
    <row r="852" spans="1:11" x14ac:dyDescent="0.25">
      <c r="A852" t="s">
        <v>132</v>
      </c>
      <c r="B852" t="s">
        <v>36</v>
      </c>
      <c r="C852" t="s">
        <v>96</v>
      </c>
      <c r="D852" s="1">
        <v>43073.607638888891</v>
      </c>
      <c r="E852" t="s">
        <v>768</v>
      </c>
      <c r="F852" t="s">
        <v>768</v>
      </c>
      <c r="G852" t="s">
        <v>192</v>
      </c>
      <c r="J852" s="3" t="str">
        <f t="shared" si="13"/>
        <v>OK</v>
      </c>
      <c r="K852" t="s">
        <v>1433</v>
      </c>
    </row>
    <row r="853" spans="1:11" x14ac:dyDescent="0.25">
      <c r="A853" t="s">
        <v>132</v>
      </c>
      <c r="B853" t="s">
        <v>36</v>
      </c>
      <c r="C853" t="s">
        <v>96</v>
      </c>
      <c r="D853" s="1">
        <v>43108.4375</v>
      </c>
      <c r="E853" t="s">
        <v>769</v>
      </c>
      <c r="F853" t="s">
        <v>769</v>
      </c>
      <c r="G853" t="s">
        <v>192</v>
      </c>
      <c r="H853" t="s">
        <v>1431</v>
      </c>
      <c r="I853" t="s">
        <v>1431</v>
      </c>
      <c r="J853" s="3" t="str">
        <f t="shared" si="13"/>
        <v>OK</v>
      </c>
      <c r="K853" t="s">
        <v>1433</v>
      </c>
    </row>
    <row r="854" spans="1:11" x14ac:dyDescent="0.25">
      <c r="A854" t="s">
        <v>132</v>
      </c>
      <c r="B854" t="s">
        <v>36</v>
      </c>
      <c r="C854" t="s">
        <v>96</v>
      </c>
      <c r="D854" s="1">
        <v>43108.4375</v>
      </c>
      <c r="E854" t="s">
        <v>770</v>
      </c>
      <c r="F854" t="s">
        <v>770</v>
      </c>
      <c r="G854" t="s">
        <v>192</v>
      </c>
      <c r="J854" s="3" t="str">
        <f t="shared" si="13"/>
        <v>OK</v>
      </c>
      <c r="K854" t="s">
        <v>1433</v>
      </c>
    </row>
    <row r="855" spans="1:11" x14ac:dyDescent="0.25">
      <c r="A855" t="s">
        <v>132</v>
      </c>
      <c r="B855" t="s">
        <v>36</v>
      </c>
      <c r="C855" t="s">
        <v>97</v>
      </c>
      <c r="D855" s="1">
        <v>43004.430555555555</v>
      </c>
      <c r="E855" t="s">
        <v>761</v>
      </c>
      <c r="F855" t="s">
        <v>761</v>
      </c>
      <c r="G855" t="s">
        <v>192</v>
      </c>
      <c r="J855" s="3" t="str">
        <f t="shared" si="13"/>
        <v>OK</v>
      </c>
      <c r="K855" t="s">
        <v>1433</v>
      </c>
    </row>
    <row r="856" spans="1:11" x14ac:dyDescent="0.25">
      <c r="A856" t="s">
        <v>132</v>
      </c>
      <c r="B856" t="s">
        <v>36</v>
      </c>
      <c r="C856" t="s">
        <v>97</v>
      </c>
      <c r="D856" s="1">
        <v>43031.534722222219</v>
      </c>
      <c r="E856" t="s">
        <v>763</v>
      </c>
      <c r="F856" t="s">
        <v>763</v>
      </c>
      <c r="G856" t="s">
        <v>192</v>
      </c>
      <c r="J856" s="3" t="str">
        <f t="shared" si="13"/>
        <v>OK</v>
      </c>
      <c r="K856" t="s">
        <v>1433</v>
      </c>
    </row>
    <row r="857" spans="1:11" x14ac:dyDescent="0.25">
      <c r="A857" t="s">
        <v>132</v>
      </c>
      <c r="B857" t="s">
        <v>36</v>
      </c>
      <c r="C857" t="s">
        <v>97</v>
      </c>
      <c r="D857" s="1">
        <v>43054.409722222219</v>
      </c>
      <c r="E857" t="s">
        <v>765</v>
      </c>
      <c r="F857" t="s">
        <v>765</v>
      </c>
      <c r="G857" t="s">
        <v>192</v>
      </c>
      <c r="J857" s="3" t="str">
        <f t="shared" si="13"/>
        <v>OK</v>
      </c>
      <c r="K857" t="s">
        <v>1433</v>
      </c>
    </row>
    <row r="858" spans="1:11" x14ac:dyDescent="0.25">
      <c r="A858" t="s">
        <v>132</v>
      </c>
      <c r="B858" t="s">
        <v>36</v>
      </c>
      <c r="C858" t="s">
        <v>97</v>
      </c>
      <c r="D858" s="1">
        <v>43073.607638888891</v>
      </c>
      <c r="E858" t="s">
        <v>767</v>
      </c>
      <c r="F858" t="s">
        <v>767</v>
      </c>
      <c r="G858" t="s">
        <v>192</v>
      </c>
      <c r="J858" s="3" t="str">
        <f t="shared" si="13"/>
        <v>OK</v>
      </c>
      <c r="K858" t="s">
        <v>1433</v>
      </c>
    </row>
    <row r="859" spans="1:11" x14ac:dyDescent="0.25">
      <c r="A859" t="s">
        <v>132</v>
      </c>
      <c r="B859" t="s">
        <v>36</v>
      </c>
      <c r="C859" t="s">
        <v>97</v>
      </c>
      <c r="D859" s="1">
        <v>43108.4375</v>
      </c>
      <c r="E859" t="s">
        <v>769</v>
      </c>
      <c r="F859" t="s">
        <v>769</v>
      </c>
      <c r="G859" t="s">
        <v>192</v>
      </c>
      <c r="J859" s="3" t="str">
        <f t="shared" si="13"/>
        <v>OK</v>
      </c>
      <c r="K859" t="s">
        <v>1433</v>
      </c>
    </row>
    <row r="860" spans="1:11" x14ac:dyDescent="0.25">
      <c r="A860" t="s">
        <v>133</v>
      </c>
      <c r="B860" t="s">
        <v>37</v>
      </c>
      <c r="C860" t="s">
        <v>96</v>
      </c>
      <c r="D860" s="1">
        <v>43004.576388888891</v>
      </c>
      <c r="E860" t="s">
        <v>771</v>
      </c>
      <c r="F860" t="s">
        <v>771</v>
      </c>
      <c r="G860" t="s">
        <v>192</v>
      </c>
      <c r="I860">
        <v>3.3</v>
      </c>
      <c r="J860" s="3" t="str">
        <f t="shared" si="13"/>
        <v>OK</v>
      </c>
      <c r="K860" t="s">
        <v>1433</v>
      </c>
    </row>
    <row r="861" spans="1:11" x14ac:dyDescent="0.25">
      <c r="A861" t="s">
        <v>133</v>
      </c>
      <c r="B861" t="s">
        <v>37</v>
      </c>
      <c r="C861" t="s">
        <v>96</v>
      </c>
      <c r="D861" s="1">
        <v>43004.57708333333</v>
      </c>
      <c r="E861" t="s">
        <v>772</v>
      </c>
      <c r="F861" t="s">
        <v>772</v>
      </c>
      <c r="G861" t="s">
        <v>192</v>
      </c>
      <c r="J861" s="3" t="str">
        <f t="shared" si="13"/>
        <v>OK</v>
      </c>
      <c r="K861" t="s">
        <v>1433</v>
      </c>
    </row>
    <row r="862" spans="1:11" x14ac:dyDescent="0.25">
      <c r="A862" t="s">
        <v>133</v>
      </c>
      <c r="B862" t="s">
        <v>37</v>
      </c>
      <c r="C862" t="s">
        <v>96</v>
      </c>
      <c r="D862" s="1">
        <v>43031.570833333331</v>
      </c>
      <c r="E862" t="s">
        <v>773</v>
      </c>
      <c r="F862" t="s">
        <v>773</v>
      </c>
      <c r="G862" t="s">
        <v>192</v>
      </c>
      <c r="H862">
        <v>2.2999999999999998</v>
      </c>
      <c r="I862">
        <v>3.9</v>
      </c>
      <c r="J862" s="3" t="str">
        <f t="shared" si="13"/>
        <v>OK</v>
      </c>
      <c r="K862" t="s">
        <v>1433</v>
      </c>
    </row>
    <row r="863" spans="1:11" x14ac:dyDescent="0.25">
      <c r="A863" t="s">
        <v>133</v>
      </c>
      <c r="B863" t="s">
        <v>37</v>
      </c>
      <c r="C863" t="s">
        <v>96</v>
      </c>
      <c r="D863" s="1">
        <v>43031.570833333331</v>
      </c>
      <c r="E863" t="s">
        <v>774</v>
      </c>
      <c r="F863" t="s">
        <v>774</v>
      </c>
      <c r="G863" t="s">
        <v>192</v>
      </c>
      <c r="J863" s="3" t="str">
        <f t="shared" si="13"/>
        <v>OK</v>
      </c>
      <c r="K863" t="s">
        <v>1433</v>
      </c>
    </row>
    <row r="864" spans="1:11" x14ac:dyDescent="0.25">
      <c r="A864" t="s">
        <v>133</v>
      </c>
      <c r="B864" t="s">
        <v>37</v>
      </c>
      <c r="C864" t="s">
        <v>96</v>
      </c>
      <c r="D864" s="1">
        <v>43054.46875</v>
      </c>
      <c r="E864" t="s">
        <v>775</v>
      </c>
      <c r="F864" t="s">
        <v>775</v>
      </c>
      <c r="G864" t="s">
        <v>192</v>
      </c>
      <c r="H864" t="s">
        <v>1431</v>
      </c>
      <c r="I864" t="s">
        <v>1431</v>
      </c>
      <c r="J864" s="3" t="str">
        <f t="shared" si="13"/>
        <v>OK</v>
      </c>
      <c r="K864" t="s">
        <v>1433</v>
      </c>
    </row>
    <row r="865" spans="1:11" x14ac:dyDescent="0.25">
      <c r="A865" t="s">
        <v>133</v>
      </c>
      <c r="B865" t="s">
        <v>37</v>
      </c>
      <c r="C865" t="s">
        <v>96</v>
      </c>
      <c r="D865" s="1">
        <v>43054.46875</v>
      </c>
      <c r="E865" t="s">
        <v>776</v>
      </c>
      <c r="F865" t="s">
        <v>776</v>
      </c>
      <c r="G865" t="s">
        <v>192</v>
      </c>
      <c r="J865" s="3" t="str">
        <f t="shared" si="13"/>
        <v>OK</v>
      </c>
      <c r="K865" t="s">
        <v>1433</v>
      </c>
    </row>
    <row r="866" spans="1:11" x14ac:dyDescent="0.25">
      <c r="A866" t="s">
        <v>133</v>
      </c>
      <c r="B866" t="s">
        <v>37</v>
      </c>
      <c r="C866" t="s">
        <v>96</v>
      </c>
      <c r="D866" s="1">
        <v>43073.429166666669</v>
      </c>
      <c r="E866" t="s">
        <v>777</v>
      </c>
      <c r="F866" t="s">
        <v>777</v>
      </c>
      <c r="G866" t="s">
        <v>192</v>
      </c>
      <c r="I866">
        <v>2.8</v>
      </c>
      <c r="J866" s="3" t="str">
        <f t="shared" si="13"/>
        <v>OK</v>
      </c>
      <c r="K866" t="s">
        <v>1433</v>
      </c>
    </row>
    <row r="867" spans="1:11" x14ac:dyDescent="0.25">
      <c r="A867" t="s">
        <v>133</v>
      </c>
      <c r="B867" t="s">
        <v>37</v>
      </c>
      <c r="C867" t="s">
        <v>96</v>
      </c>
      <c r="D867" s="1">
        <v>43073.429166666669</v>
      </c>
      <c r="E867" t="s">
        <v>778</v>
      </c>
      <c r="F867" t="s">
        <v>778</v>
      </c>
      <c r="G867" t="s">
        <v>192</v>
      </c>
      <c r="J867" s="3" t="str">
        <f t="shared" si="13"/>
        <v>OK</v>
      </c>
      <c r="K867" t="s">
        <v>1433</v>
      </c>
    </row>
    <row r="868" spans="1:11" x14ac:dyDescent="0.25">
      <c r="A868" t="s">
        <v>133</v>
      </c>
      <c r="B868" t="s">
        <v>37</v>
      </c>
      <c r="C868" t="s">
        <v>96</v>
      </c>
      <c r="D868" s="1">
        <v>43108.486111111109</v>
      </c>
      <c r="E868" t="s">
        <v>779</v>
      </c>
      <c r="F868" t="s">
        <v>779</v>
      </c>
      <c r="G868" t="s">
        <v>192</v>
      </c>
      <c r="H868" t="s">
        <v>1431</v>
      </c>
      <c r="I868" t="s">
        <v>1431</v>
      </c>
      <c r="J868" s="3" t="str">
        <f t="shared" si="13"/>
        <v>OK</v>
      </c>
      <c r="K868" t="s">
        <v>1433</v>
      </c>
    </row>
    <row r="869" spans="1:11" x14ac:dyDescent="0.25">
      <c r="A869" t="s">
        <v>133</v>
      </c>
      <c r="B869" t="s">
        <v>37</v>
      </c>
      <c r="C869" t="s">
        <v>96</v>
      </c>
      <c r="D869" s="1">
        <v>43108.486111111109</v>
      </c>
      <c r="E869" t="s">
        <v>780</v>
      </c>
      <c r="F869" t="s">
        <v>780</v>
      </c>
      <c r="G869" t="s">
        <v>192</v>
      </c>
      <c r="J869" s="3" t="str">
        <f t="shared" si="13"/>
        <v>OK</v>
      </c>
      <c r="K869" t="s">
        <v>1433</v>
      </c>
    </row>
    <row r="870" spans="1:11" x14ac:dyDescent="0.25">
      <c r="A870" t="s">
        <v>133</v>
      </c>
      <c r="B870" t="s">
        <v>37</v>
      </c>
      <c r="C870" t="s">
        <v>97</v>
      </c>
      <c r="D870" s="1">
        <v>43004.576388888891</v>
      </c>
      <c r="E870" t="s">
        <v>771</v>
      </c>
      <c r="F870" t="s">
        <v>771</v>
      </c>
      <c r="G870" t="s">
        <v>192</v>
      </c>
      <c r="J870" s="3" t="str">
        <f t="shared" si="13"/>
        <v>OK</v>
      </c>
      <c r="K870" t="s">
        <v>1433</v>
      </c>
    </row>
    <row r="871" spans="1:11" x14ac:dyDescent="0.25">
      <c r="A871" t="s">
        <v>133</v>
      </c>
      <c r="B871" t="s">
        <v>37</v>
      </c>
      <c r="C871" t="s">
        <v>97</v>
      </c>
      <c r="D871" s="1">
        <v>43031.570833333331</v>
      </c>
      <c r="E871" t="s">
        <v>773</v>
      </c>
      <c r="F871" t="s">
        <v>773</v>
      </c>
      <c r="G871" t="s">
        <v>192</v>
      </c>
      <c r="J871" s="3" t="str">
        <f t="shared" si="13"/>
        <v>OK</v>
      </c>
      <c r="K871" t="s">
        <v>1433</v>
      </c>
    </row>
    <row r="872" spans="1:11" x14ac:dyDescent="0.25">
      <c r="A872" t="s">
        <v>133</v>
      </c>
      <c r="B872" t="s">
        <v>37</v>
      </c>
      <c r="C872" t="s">
        <v>97</v>
      </c>
      <c r="D872" s="1">
        <v>43054.46875</v>
      </c>
      <c r="E872" t="s">
        <v>775</v>
      </c>
      <c r="F872" t="s">
        <v>775</v>
      </c>
      <c r="G872" t="s">
        <v>192</v>
      </c>
      <c r="J872" s="3" t="str">
        <f t="shared" si="13"/>
        <v>OK</v>
      </c>
      <c r="K872" t="s">
        <v>1433</v>
      </c>
    </row>
    <row r="873" spans="1:11" x14ac:dyDescent="0.25">
      <c r="A873" t="s">
        <v>133</v>
      </c>
      <c r="B873" t="s">
        <v>37</v>
      </c>
      <c r="C873" t="s">
        <v>97</v>
      </c>
      <c r="D873" s="1">
        <v>43073.429166666669</v>
      </c>
      <c r="E873" t="s">
        <v>777</v>
      </c>
      <c r="F873" t="s">
        <v>777</v>
      </c>
      <c r="G873" t="s">
        <v>192</v>
      </c>
      <c r="J873" s="3" t="str">
        <f t="shared" si="13"/>
        <v>OK</v>
      </c>
      <c r="K873" t="s">
        <v>1433</v>
      </c>
    </row>
    <row r="874" spans="1:11" x14ac:dyDescent="0.25">
      <c r="A874" t="s">
        <v>133</v>
      </c>
      <c r="B874" t="s">
        <v>37</v>
      </c>
      <c r="C874" t="s">
        <v>97</v>
      </c>
      <c r="D874" s="1">
        <v>43108.486111111109</v>
      </c>
      <c r="E874" t="s">
        <v>779</v>
      </c>
      <c r="F874" t="s">
        <v>779</v>
      </c>
      <c r="G874" t="s">
        <v>192</v>
      </c>
      <c r="J874" s="3" t="str">
        <f t="shared" si="13"/>
        <v>OK</v>
      </c>
      <c r="K874" t="s">
        <v>1433</v>
      </c>
    </row>
    <row r="875" spans="1:11" x14ac:dyDescent="0.25">
      <c r="A875" t="s">
        <v>134</v>
      </c>
      <c r="B875" t="s">
        <v>38</v>
      </c>
      <c r="C875" t="s">
        <v>96</v>
      </c>
      <c r="D875" s="1">
        <v>42954.472222222219</v>
      </c>
      <c r="E875" t="s">
        <v>781</v>
      </c>
      <c r="F875" t="s">
        <v>781</v>
      </c>
      <c r="G875" t="s">
        <v>192</v>
      </c>
      <c r="H875">
        <v>2.2999999999999998</v>
      </c>
      <c r="I875">
        <v>3.5</v>
      </c>
      <c r="J875" s="3" t="str">
        <f t="shared" si="13"/>
        <v>OK</v>
      </c>
      <c r="K875" t="s">
        <v>1433</v>
      </c>
    </row>
    <row r="876" spans="1:11" x14ac:dyDescent="0.25">
      <c r="A876" t="s">
        <v>134</v>
      </c>
      <c r="B876" t="s">
        <v>38</v>
      </c>
      <c r="C876" t="s">
        <v>96</v>
      </c>
      <c r="D876" s="1">
        <v>42954.472222222219</v>
      </c>
      <c r="E876" t="s">
        <v>782</v>
      </c>
      <c r="F876" t="s">
        <v>782</v>
      </c>
      <c r="G876" t="s">
        <v>192</v>
      </c>
      <c r="J876" s="3" t="str">
        <f t="shared" si="13"/>
        <v>OK</v>
      </c>
      <c r="K876" t="s">
        <v>1433</v>
      </c>
    </row>
    <row r="877" spans="1:11" x14ac:dyDescent="0.25">
      <c r="A877" t="s">
        <v>134</v>
      </c>
      <c r="B877" t="s">
        <v>38</v>
      </c>
      <c r="C877" t="s">
        <v>96</v>
      </c>
      <c r="D877" s="1">
        <v>42982.388888888891</v>
      </c>
      <c r="E877" t="s">
        <v>783</v>
      </c>
      <c r="F877" t="s">
        <v>783</v>
      </c>
      <c r="G877" t="s">
        <v>192</v>
      </c>
      <c r="H877" t="s">
        <v>1431</v>
      </c>
      <c r="I877" t="s">
        <v>1431</v>
      </c>
      <c r="J877" s="3" t="str">
        <f t="shared" si="13"/>
        <v>OK</v>
      </c>
      <c r="K877" t="s">
        <v>1433</v>
      </c>
    </row>
    <row r="878" spans="1:11" x14ac:dyDescent="0.25">
      <c r="A878" t="s">
        <v>134</v>
      </c>
      <c r="B878" t="s">
        <v>38</v>
      </c>
      <c r="C878" t="s">
        <v>96</v>
      </c>
      <c r="D878" s="1">
        <v>42982.38958333333</v>
      </c>
      <c r="E878" t="s">
        <v>784</v>
      </c>
      <c r="F878" t="s">
        <v>784</v>
      </c>
      <c r="G878" t="s">
        <v>192</v>
      </c>
      <c r="J878" s="3" t="str">
        <f t="shared" si="13"/>
        <v>OK</v>
      </c>
      <c r="K878" t="s">
        <v>1433</v>
      </c>
    </row>
    <row r="879" spans="1:11" x14ac:dyDescent="0.25">
      <c r="A879" t="s">
        <v>134</v>
      </c>
      <c r="B879" t="s">
        <v>38</v>
      </c>
      <c r="C879" t="s">
        <v>96</v>
      </c>
      <c r="D879" s="1">
        <v>43011.548611111109</v>
      </c>
      <c r="E879" t="s">
        <v>785</v>
      </c>
      <c r="F879" t="s">
        <v>785</v>
      </c>
      <c r="G879" t="s">
        <v>192</v>
      </c>
      <c r="H879">
        <v>5.3</v>
      </c>
      <c r="I879">
        <v>6.7</v>
      </c>
      <c r="J879" s="3" t="str">
        <f t="shared" si="13"/>
        <v>OK</v>
      </c>
      <c r="K879" t="s">
        <v>1433</v>
      </c>
    </row>
    <row r="880" spans="1:11" x14ac:dyDescent="0.25">
      <c r="A880" t="s">
        <v>134</v>
      </c>
      <c r="B880" t="s">
        <v>38</v>
      </c>
      <c r="C880" t="s">
        <v>96</v>
      </c>
      <c r="D880" s="1">
        <v>43011.548611111109</v>
      </c>
      <c r="E880" t="s">
        <v>786</v>
      </c>
      <c r="F880" t="s">
        <v>786</v>
      </c>
      <c r="G880" t="s">
        <v>192</v>
      </c>
      <c r="J880" s="3" t="str">
        <f t="shared" si="13"/>
        <v>OK</v>
      </c>
      <c r="K880" t="s">
        <v>1433</v>
      </c>
    </row>
    <row r="881" spans="1:11" x14ac:dyDescent="0.25">
      <c r="A881" t="s">
        <v>134</v>
      </c>
      <c r="B881" t="s">
        <v>38</v>
      </c>
      <c r="C881" t="s">
        <v>96</v>
      </c>
      <c r="D881" s="1">
        <v>43045.515277777777</v>
      </c>
      <c r="E881" t="s">
        <v>787</v>
      </c>
      <c r="F881" t="s">
        <v>787</v>
      </c>
      <c r="G881" t="s">
        <v>192</v>
      </c>
      <c r="H881">
        <v>8</v>
      </c>
      <c r="I881">
        <v>8.1</v>
      </c>
      <c r="J881" s="3" t="str">
        <f t="shared" si="13"/>
        <v>OK</v>
      </c>
      <c r="K881" t="s">
        <v>1433</v>
      </c>
    </row>
    <row r="882" spans="1:11" x14ac:dyDescent="0.25">
      <c r="A882" t="s">
        <v>134</v>
      </c>
      <c r="B882" t="s">
        <v>38</v>
      </c>
      <c r="C882" t="s">
        <v>96</v>
      </c>
      <c r="D882" s="1">
        <v>43045.515277777777</v>
      </c>
      <c r="E882" t="s">
        <v>788</v>
      </c>
      <c r="F882" t="s">
        <v>788</v>
      </c>
      <c r="G882" t="s">
        <v>192</v>
      </c>
      <c r="J882" s="3" t="str">
        <f t="shared" si="13"/>
        <v>OK</v>
      </c>
      <c r="K882" t="s">
        <v>1433</v>
      </c>
    </row>
    <row r="883" spans="1:11" x14ac:dyDescent="0.25">
      <c r="A883" t="s">
        <v>134</v>
      </c>
      <c r="B883" t="s">
        <v>38</v>
      </c>
      <c r="C883" t="s">
        <v>96</v>
      </c>
      <c r="D883" s="1">
        <v>43074.479166666664</v>
      </c>
      <c r="E883" t="s">
        <v>789</v>
      </c>
      <c r="F883" t="s">
        <v>789</v>
      </c>
      <c r="G883" t="s">
        <v>192</v>
      </c>
      <c r="H883">
        <v>2.9</v>
      </c>
      <c r="I883">
        <v>2.9</v>
      </c>
      <c r="J883" s="3" t="str">
        <f t="shared" si="13"/>
        <v>OK</v>
      </c>
      <c r="K883" t="s">
        <v>1433</v>
      </c>
    </row>
    <row r="884" spans="1:11" x14ac:dyDescent="0.25">
      <c r="A884" t="s">
        <v>134</v>
      </c>
      <c r="B884" t="s">
        <v>38</v>
      </c>
      <c r="C884" t="s">
        <v>96</v>
      </c>
      <c r="D884" s="1">
        <v>43074.479166666664</v>
      </c>
      <c r="E884" t="s">
        <v>790</v>
      </c>
      <c r="F884" t="s">
        <v>790</v>
      </c>
      <c r="G884" t="s">
        <v>192</v>
      </c>
      <c r="J884" s="3" t="str">
        <f t="shared" si="13"/>
        <v>OK</v>
      </c>
      <c r="K884" t="s">
        <v>1433</v>
      </c>
    </row>
    <row r="885" spans="1:11" x14ac:dyDescent="0.25">
      <c r="A885" t="s">
        <v>134</v>
      </c>
      <c r="B885" t="s">
        <v>38</v>
      </c>
      <c r="C885" t="s">
        <v>96</v>
      </c>
      <c r="D885" s="1">
        <v>43103.464583333334</v>
      </c>
      <c r="E885" t="s">
        <v>791</v>
      </c>
      <c r="F885" t="s">
        <v>791</v>
      </c>
      <c r="G885" t="s">
        <v>192</v>
      </c>
      <c r="H885" t="s">
        <v>1431</v>
      </c>
      <c r="I885" t="s">
        <v>1431</v>
      </c>
      <c r="J885" s="3" t="str">
        <f t="shared" si="13"/>
        <v>OK</v>
      </c>
      <c r="K885" t="s">
        <v>1433</v>
      </c>
    </row>
    <row r="886" spans="1:11" x14ac:dyDescent="0.25">
      <c r="A886" t="s">
        <v>134</v>
      </c>
      <c r="B886" t="s">
        <v>38</v>
      </c>
      <c r="C886" t="s">
        <v>96</v>
      </c>
      <c r="D886" s="1">
        <v>43103.464583333334</v>
      </c>
      <c r="E886" t="s">
        <v>792</v>
      </c>
      <c r="F886" t="s">
        <v>792</v>
      </c>
      <c r="G886" t="s">
        <v>192</v>
      </c>
      <c r="J886" s="3" t="str">
        <f t="shared" si="13"/>
        <v>OK</v>
      </c>
      <c r="K886" t="s">
        <v>1433</v>
      </c>
    </row>
    <row r="887" spans="1:11" x14ac:dyDescent="0.25">
      <c r="A887" t="s">
        <v>134</v>
      </c>
      <c r="B887" t="s">
        <v>38</v>
      </c>
      <c r="C887" t="s">
        <v>97</v>
      </c>
      <c r="D887" s="1">
        <v>42954.472222222219</v>
      </c>
      <c r="E887" t="s">
        <v>781</v>
      </c>
      <c r="F887" t="s">
        <v>781</v>
      </c>
      <c r="G887" t="s">
        <v>192</v>
      </c>
      <c r="J887" s="3" t="str">
        <f t="shared" si="13"/>
        <v>OK</v>
      </c>
      <c r="K887" t="s">
        <v>1433</v>
      </c>
    </row>
    <row r="888" spans="1:11" x14ac:dyDescent="0.25">
      <c r="A888" t="s">
        <v>134</v>
      </c>
      <c r="B888" t="s">
        <v>38</v>
      </c>
      <c r="C888" t="s">
        <v>97</v>
      </c>
      <c r="D888" s="1">
        <v>42982.388888888891</v>
      </c>
      <c r="E888" t="s">
        <v>783</v>
      </c>
      <c r="F888" t="s">
        <v>783</v>
      </c>
      <c r="G888" t="s">
        <v>192</v>
      </c>
      <c r="J888" s="3" t="str">
        <f t="shared" si="13"/>
        <v>OK</v>
      </c>
      <c r="K888" t="s">
        <v>1433</v>
      </c>
    </row>
    <row r="889" spans="1:11" x14ac:dyDescent="0.25">
      <c r="A889" t="s">
        <v>134</v>
      </c>
      <c r="B889" t="s">
        <v>38</v>
      </c>
      <c r="C889" t="s">
        <v>97</v>
      </c>
      <c r="D889" s="1">
        <v>43011.548611111109</v>
      </c>
      <c r="E889" t="s">
        <v>785</v>
      </c>
      <c r="F889" t="s">
        <v>785</v>
      </c>
      <c r="G889" t="s">
        <v>192</v>
      </c>
      <c r="J889" s="3" t="str">
        <f t="shared" si="13"/>
        <v>OK</v>
      </c>
      <c r="K889" t="s">
        <v>1433</v>
      </c>
    </row>
    <row r="890" spans="1:11" x14ac:dyDescent="0.25">
      <c r="A890" t="s">
        <v>134</v>
      </c>
      <c r="B890" t="s">
        <v>38</v>
      </c>
      <c r="C890" t="s">
        <v>97</v>
      </c>
      <c r="D890" s="1">
        <v>43045.515277777777</v>
      </c>
      <c r="E890" t="s">
        <v>787</v>
      </c>
      <c r="F890" t="s">
        <v>787</v>
      </c>
      <c r="G890" t="s">
        <v>192</v>
      </c>
      <c r="J890" s="3" t="str">
        <f t="shared" si="13"/>
        <v>OK</v>
      </c>
      <c r="K890" t="s">
        <v>1433</v>
      </c>
    </row>
    <row r="891" spans="1:11" x14ac:dyDescent="0.25">
      <c r="A891" t="s">
        <v>134</v>
      </c>
      <c r="B891" t="s">
        <v>38</v>
      </c>
      <c r="C891" t="s">
        <v>97</v>
      </c>
      <c r="D891" s="1">
        <v>43074.479166666664</v>
      </c>
      <c r="E891" t="s">
        <v>789</v>
      </c>
      <c r="F891" t="s">
        <v>789</v>
      </c>
      <c r="G891" t="s">
        <v>192</v>
      </c>
      <c r="J891" s="3" t="str">
        <f t="shared" si="13"/>
        <v>OK</v>
      </c>
      <c r="K891" t="s">
        <v>1433</v>
      </c>
    </row>
    <row r="892" spans="1:11" x14ac:dyDescent="0.25">
      <c r="A892" t="s">
        <v>134</v>
      </c>
      <c r="B892" t="s">
        <v>38</v>
      </c>
      <c r="C892" t="s">
        <v>97</v>
      </c>
      <c r="D892" s="1">
        <v>43103.464583333334</v>
      </c>
      <c r="E892" t="s">
        <v>791</v>
      </c>
      <c r="F892" t="s">
        <v>791</v>
      </c>
      <c r="G892" t="s">
        <v>192</v>
      </c>
      <c r="J892" s="3" t="str">
        <f t="shared" si="13"/>
        <v>OK</v>
      </c>
      <c r="K892" t="s">
        <v>1433</v>
      </c>
    </row>
    <row r="893" spans="1:11" x14ac:dyDescent="0.25">
      <c r="A893" t="s">
        <v>135</v>
      </c>
      <c r="B893" t="s">
        <v>39</v>
      </c>
      <c r="C893" t="s">
        <v>96</v>
      </c>
      <c r="D893" s="1">
        <v>42954.611111111109</v>
      </c>
      <c r="E893" t="s">
        <v>793</v>
      </c>
      <c r="F893" t="s">
        <v>793</v>
      </c>
      <c r="G893" t="s">
        <v>192</v>
      </c>
      <c r="H893">
        <v>2.2000000000000002</v>
      </c>
      <c r="I893">
        <v>3.3</v>
      </c>
      <c r="J893" s="3" t="str">
        <f t="shared" si="13"/>
        <v>OK</v>
      </c>
      <c r="K893" t="s">
        <v>1433</v>
      </c>
    </row>
    <row r="894" spans="1:11" x14ac:dyDescent="0.25">
      <c r="A894" t="s">
        <v>135</v>
      </c>
      <c r="B894" t="s">
        <v>39</v>
      </c>
      <c r="C894" t="s">
        <v>96</v>
      </c>
      <c r="D894" s="1">
        <v>42954.611111111109</v>
      </c>
      <c r="E894" t="s">
        <v>794</v>
      </c>
      <c r="F894" t="s">
        <v>794</v>
      </c>
      <c r="G894" t="s">
        <v>192</v>
      </c>
      <c r="J894" s="3" t="str">
        <f t="shared" si="13"/>
        <v>OK</v>
      </c>
      <c r="K894" t="s">
        <v>1433</v>
      </c>
    </row>
    <row r="895" spans="1:11" x14ac:dyDescent="0.25">
      <c r="A895" t="s">
        <v>135</v>
      </c>
      <c r="B895" t="s">
        <v>39</v>
      </c>
      <c r="C895" t="s">
        <v>96</v>
      </c>
      <c r="D895" s="1">
        <v>42982.576388888891</v>
      </c>
      <c r="E895" t="s">
        <v>795</v>
      </c>
      <c r="F895" t="s">
        <v>795</v>
      </c>
      <c r="G895" t="s">
        <v>192</v>
      </c>
      <c r="H895" t="s">
        <v>1431</v>
      </c>
      <c r="I895" t="s">
        <v>1431</v>
      </c>
      <c r="J895" s="3" t="str">
        <f t="shared" si="13"/>
        <v>OK</v>
      </c>
      <c r="K895" t="s">
        <v>1433</v>
      </c>
    </row>
    <row r="896" spans="1:11" x14ac:dyDescent="0.25">
      <c r="A896" t="s">
        <v>135</v>
      </c>
      <c r="B896" t="s">
        <v>39</v>
      </c>
      <c r="C896" t="s">
        <v>96</v>
      </c>
      <c r="D896" s="1">
        <v>42982.577777777777</v>
      </c>
      <c r="E896" t="s">
        <v>796</v>
      </c>
      <c r="F896" t="s">
        <v>796</v>
      </c>
      <c r="G896" t="s">
        <v>192</v>
      </c>
      <c r="J896" s="3" t="str">
        <f t="shared" si="13"/>
        <v>OK</v>
      </c>
      <c r="K896" t="s">
        <v>1433</v>
      </c>
    </row>
    <row r="897" spans="1:11" x14ac:dyDescent="0.25">
      <c r="A897" t="s">
        <v>135</v>
      </c>
      <c r="B897" t="s">
        <v>39</v>
      </c>
      <c r="C897" t="s">
        <v>96</v>
      </c>
      <c r="D897" s="1">
        <v>43012.388888888891</v>
      </c>
      <c r="E897" t="s">
        <v>797</v>
      </c>
      <c r="F897" t="s">
        <v>797</v>
      </c>
      <c r="G897" t="s">
        <v>192</v>
      </c>
      <c r="H897">
        <v>5.5</v>
      </c>
      <c r="I897">
        <v>7</v>
      </c>
      <c r="J897" s="3" t="str">
        <f t="shared" si="13"/>
        <v>OK</v>
      </c>
      <c r="K897" t="s">
        <v>1433</v>
      </c>
    </row>
    <row r="898" spans="1:11" x14ac:dyDescent="0.25">
      <c r="A898" t="s">
        <v>135</v>
      </c>
      <c r="B898" t="s">
        <v>39</v>
      </c>
      <c r="C898" t="s">
        <v>96</v>
      </c>
      <c r="D898" s="1">
        <v>43012.39166666667</v>
      </c>
      <c r="E898" t="s">
        <v>798</v>
      </c>
      <c r="F898" t="s">
        <v>798</v>
      </c>
      <c r="G898" t="s">
        <v>192</v>
      </c>
      <c r="J898" s="3" t="str">
        <f t="shared" si="13"/>
        <v>OK</v>
      </c>
      <c r="K898" t="s">
        <v>1433</v>
      </c>
    </row>
    <row r="899" spans="1:11" x14ac:dyDescent="0.25">
      <c r="A899" t="s">
        <v>135</v>
      </c>
      <c r="B899" t="s">
        <v>39</v>
      </c>
      <c r="C899" t="s">
        <v>96</v>
      </c>
      <c r="D899" s="1">
        <v>43046.395833333336</v>
      </c>
      <c r="E899" t="s">
        <v>799</v>
      </c>
      <c r="F899" t="s">
        <v>799</v>
      </c>
      <c r="G899" t="s">
        <v>192</v>
      </c>
      <c r="H899">
        <v>5</v>
      </c>
      <c r="I899">
        <v>5.3</v>
      </c>
      <c r="J899" s="3" t="str">
        <f t="shared" ref="J899:J962" si="14">IF(I899&lt;H899,"INCONSISTENTE","OK")</f>
        <v>OK</v>
      </c>
      <c r="K899" t="s">
        <v>1433</v>
      </c>
    </row>
    <row r="900" spans="1:11" x14ac:dyDescent="0.25">
      <c r="A900" t="s">
        <v>135</v>
      </c>
      <c r="B900" t="s">
        <v>39</v>
      </c>
      <c r="C900" t="s">
        <v>96</v>
      </c>
      <c r="D900" s="1">
        <v>43046.395833333336</v>
      </c>
      <c r="E900" t="s">
        <v>800</v>
      </c>
      <c r="F900" t="s">
        <v>800</v>
      </c>
      <c r="G900" t="s">
        <v>192</v>
      </c>
      <c r="J900" s="3" t="str">
        <f t="shared" si="14"/>
        <v>OK</v>
      </c>
      <c r="K900" t="s">
        <v>1433</v>
      </c>
    </row>
    <row r="901" spans="1:11" x14ac:dyDescent="0.25">
      <c r="A901" t="s">
        <v>135</v>
      </c>
      <c r="B901" t="s">
        <v>39</v>
      </c>
      <c r="C901" t="s">
        <v>96</v>
      </c>
      <c r="D901" s="1">
        <v>43075.375</v>
      </c>
      <c r="E901" t="s">
        <v>801</v>
      </c>
      <c r="F901" t="s">
        <v>801</v>
      </c>
      <c r="G901" t="s">
        <v>192</v>
      </c>
      <c r="H901">
        <v>2.8</v>
      </c>
      <c r="I901">
        <v>2.8</v>
      </c>
      <c r="J901" s="3" t="str">
        <f t="shared" si="14"/>
        <v>OK</v>
      </c>
      <c r="K901" t="s">
        <v>1433</v>
      </c>
    </row>
    <row r="902" spans="1:11" x14ac:dyDescent="0.25">
      <c r="A902" t="s">
        <v>135</v>
      </c>
      <c r="B902" t="s">
        <v>39</v>
      </c>
      <c r="C902" t="s">
        <v>96</v>
      </c>
      <c r="D902" s="1">
        <v>43075.375</v>
      </c>
      <c r="E902" t="s">
        <v>802</v>
      </c>
      <c r="F902" t="s">
        <v>802</v>
      </c>
      <c r="G902" t="s">
        <v>192</v>
      </c>
      <c r="J902" s="3" t="str">
        <f t="shared" si="14"/>
        <v>OK</v>
      </c>
      <c r="K902" t="s">
        <v>1433</v>
      </c>
    </row>
    <row r="903" spans="1:11" x14ac:dyDescent="0.25">
      <c r="A903" t="s">
        <v>135</v>
      </c>
      <c r="B903" t="s">
        <v>39</v>
      </c>
      <c r="C903" t="s">
        <v>96</v>
      </c>
      <c r="D903" s="1">
        <v>43104.458333333336</v>
      </c>
      <c r="E903" t="s">
        <v>803</v>
      </c>
      <c r="F903" t="s">
        <v>803</v>
      </c>
      <c r="G903" t="s">
        <v>192</v>
      </c>
      <c r="I903">
        <v>2</v>
      </c>
      <c r="J903" s="3" t="str">
        <f t="shared" si="14"/>
        <v>OK</v>
      </c>
      <c r="K903" t="s">
        <v>1433</v>
      </c>
    </row>
    <row r="904" spans="1:11" x14ac:dyDescent="0.25">
      <c r="A904" t="s">
        <v>135</v>
      </c>
      <c r="B904" t="s">
        <v>39</v>
      </c>
      <c r="C904" t="s">
        <v>96</v>
      </c>
      <c r="D904" s="1">
        <v>43104.458333333336</v>
      </c>
      <c r="E904" t="s">
        <v>804</v>
      </c>
      <c r="F904" t="s">
        <v>804</v>
      </c>
      <c r="G904" t="s">
        <v>192</v>
      </c>
      <c r="J904" s="3" t="str">
        <f t="shared" si="14"/>
        <v>OK</v>
      </c>
      <c r="K904" t="s">
        <v>1433</v>
      </c>
    </row>
    <row r="905" spans="1:11" x14ac:dyDescent="0.25">
      <c r="A905" t="s">
        <v>135</v>
      </c>
      <c r="B905" t="s">
        <v>39</v>
      </c>
      <c r="C905" t="s">
        <v>97</v>
      </c>
      <c r="D905" s="1">
        <v>42954.611111111109</v>
      </c>
      <c r="E905" t="s">
        <v>793</v>
      </c>
      <c r="F905" t="s">
        <v>793</v>
      </c>
      <c r="G905" t="s">
        <v>192</v>
      </c>
      <c r="J905" s="3" t="str">
        <f t="shared" si="14"/>
        <v>OK</v>
      </c>
      <c r="K905" t="s">
        <v>1433</v>
      </c>
    </row>
    <row r="906" spans="1:11" x14ac:dyDescent="0.25">
      <c r="A906" t="s">
        <v>135</v>
      </c>
      <c r="B906" t="s">
        <v>39</v>
      </c>
      <c r="C906" t="s">
        <v>97</v>
      </c>
      <c r="D906" s="1">
        <v>42982.576388888891</v>
      </c>
      <c r="E906" t="s">
        <v>795</v>
      </c>
      <c r="F906" t="s">
        <v>795</v>
      </c>
      <c r="G906" t="s">
        <v>192</v>
      </c>
      <c r="J906" s="3" t="str">
        <f t="shared" si="14"/>
        <v>OK</v>
      </c>
      <c r="K906" t="s">
        <v>1433</v>
      </c>
    </row>
    <row r="907" spans="1:11" x14ac:dyDescent="0.25">
      <c r="A907" t="s">
        <v>135</v>
      </c>
      <c r="B907" t="s">
        <v>39</v>
      </c>
      <c r="C907" t="s">
        <v>97</v>
      </c>
      <c r="D907" s="1">
        <v>43012.388888888891</v>
      </c>
      <c r="E907" t="s">
        <v>797</v>
      </c>
      <c r="F907" t="s">
        <v>797</v>
      </c>
      <c r="G907" t="s">
        <v>192</v>
      </c>
      <c r="J907" s="3" t="str">
        <f t="shared" si="14"/>
        <v>OK</v>
      </c>
      <c r="K907" t="s">
        <v>1433</v>
      </c>
    </row>
    <row r="908" spans="1:11" x14ac:dyDescent="0.25">
      <c r="A908" t="s">
        <v>135</v>
      </c>
      <c r="B908" t="s">
        <v>39</v>
      </c>
      <c r="C908" t="s">
        <v>97</v>
      </c>
      <c r="D908" s="1">
        <v>43046.395833333336</v>
      </c>
      <c r="E908" t="s">
        <v>799</v>
      </c>
      <c r="F908" t="s">
        <v>799</v>
      </c>
      <c r="G908" t="s">
        <v>192</v>
      </c>
      <c r="J908" s="3" t="str">
        <f t="shared" si="14"/>
        <v>OK</v>
      </c>
      <c r="K908" t="s">
        <v>1433</v>
      </c>
    </row>
    <row r="909" spans="1:11" x14ac:dyDescent="0.25">
      <c r="A909" t="s">
        <v>135</v>
      </c>
      <c r="B909" t="s">
        <v>39</v>
      </c>
      <c r="C909" t="s">
        <v>97</v>
      </c>
      <c r="D909" s="1">
        <v>43075.375</v>
      </c>
      <c r="E909" t="s">
        <v>801</v>
      </c>
      <c r="F909" t="s">
        <v>801</v>
      </c>
      <c r="G909" t="s">
        <v>192</v>
      </c>
      <c r="J909" s="3" t="str">
        <f t="shared" si="14"/>
        <v>OK</v>
      </c>
      <c r="K909" t="s">
        <v>1433</v>
      </c>
    </row>
    <row r="910" spans="1:11" x14ac:dyDescent="0.25">
      <c r="A910" t="s">
        <v>135</v>
      </c>
      <c r="B910" t="s">
        <v>39</v>
      </c>
      <c r="C910" t="s">
        <v>97</v>
      </c>
      <c r="D910" s="1">
        <v>43104.458333333336</v>
      </c>
      <c r="E910" t="s">
        <v>803</v>
      </c>
      <c r="F910" t="s">
        <v>803</v>
      </c>
      <c r="G910" t="s">
        <v>192</v>
      </c>
      <c r="J910" s="3" t="str">
        <f t="shared" si="14"/>
        <v>OK</v>
      </c>
      <c r="K910" t="s">
        <v>1433</v>
      </c>
    </row>
    <row r="911" spans="1:11" x14ac:dyDescent="0.25">
      <c r="A911" t="s">
        <v>136</v>
      </c>
      <c r="B911" t="s">
        <v>40</v>
      </c>
      <c r="C911" t="s">
        <v>96</v>
      </c>
      <c r="D911" s="1">
        <v>42954.71875</v>
      </c>
      <c r="E911" t="s">
        <v>805</v>
      </c>
      <c r="F911" t="s">
        <v>805</v>
      </c>
      <c r="G911" t="s">
        <v>192</v>
      </c>
      <c r="I911">
        <v>3.4</v>
      </c>
      <c r="J911" s="3" t="str">
        <f t="shared" si="14"/>
        <v>OK</v>
      </c>
      <c r="K911" t="s">
        <v>1433</v>
      </c>
    </row>
    <row r="912" spans="1:11" x14ac:dyDescent="0.25">
      <c r="A912" t="s">
        <v>136</v>
      </c>
      <c r="B912" t="s">
        <v>40</v>
      </c>
      <c r="C912" t="s">
        <v>96</v>
      </c>
      <c r="D912" s="1">
        <v>42954.71875</v>
      </c>
      <c r="E912" t="s">
        <v>806</v>
      </c>
      <c r="F912" t="s">
        <v>806</v>
      </c>
      <c r="G912" t="s">
        <v>192</v>
      </c>
      <c r="J912" s="3" t="str">
        <f t="shared" si="14"/>
        <v>OK</v>
      </c>
      <c r="K912" t="s">
        <v>1433</v>
      </c>
    </row>
    <row r="913" spans="1:11" x14ac:dyDescent="0.25">
      <c r="A913" t="s">
        <v>136</v>
      </c>
      <c r="B913" t="s">
        <v>40</v>
      </c>
      <c r="C913" t="s">
        <v>96</v>
      </c>
      <c r="D913" s="1">
        <v>42982.543055555558</v>
      </c>
      <c r="E913" t="s">
        <v>807</v>
      </c>
      <c r="F913" t="s">
        <v>807</v>
      </c>
      <c r="G913" t="s">
        <v>192</v>
      </c>
      <c r="J913" s="3" t="str">
        <f t="shared" si="14"/>
        <v>OK</v>
      </c>
      <c r="K913" t="s">
        <v>1433</v>
      </c>
    </row>
    <row r="914" spans="1:11" x14ac:dyDescent="0.25">
      <c r="A914" t="s">
        <v>136</v>
      </c>
      <c r="B914" t="s">
        <v>40</v>
      </c>
      <c r="C914" t="s">
        <v>96</v>
      </c>
      <c r="D914" s="1">
        <v>42982.625</v>
      </c>
      <c r="E914" t="s">
        <v>808</v>
      </c>
      <c r="F914" t="s">
        <v>808</v>
      </c>
      <c r="G914" t="s">
        <v>192</v>
      </c>
      <c r="H914" t="s">
        <v>1431</v>
      </c>
      <c r="I914" t="s">
        <v>1431</v>
      </c>
      <c r="J914" s="3" t="str">
        <f t="shared" si="14"/>
        <v>OK</v>
      </c>
      <c r="K914" t="s">
        <v>1433</v>
      </c>
    </row>
    <row r="915" spans="1:11" x14ac:dyDescent="0.25">
      <c r="A915" t="s">
        <v>136</v>
      </c>
      <c r="B915" t="s">
        <v>40</v>
      </c>
      <c r="C915" t="s">
        <v>96</v>
      </c>
      <c r="D915" s="1">
        <v>43012.447916666664</v>
      </c>
      <c r="E915" t="s">
        <v>809</v>
      </c>
      <c r="F915" t="s">
        <v>809</v>
      </c>
      <c r="G915" t="s">
        <v>192</v>
      </c>
      <c r="H915">
        <v>5.6</v>
      </c>
      <c r="I915">
        <v>7.5</v>
      </c>
      <c r="J915" s="3" t="str">
        <f t="shared" si="14"/>
        <v>OK</v>
      </c>
      <c r="K915" t="s">
        <v>1433</v>
      </c>
    </row>
    <row r="916" spans="1:11" x14ac:dyDescent="0.25">
      <c r="A916" t="s">
        <v>136</v>
      </c>
      <c r="B916" t="s">
        <v>40</v>
      </c>
      <c r="C916" t="s">
        <v>96</v>
      </c>
      <c r="D916" s="1">
        <v>43012.448611111111</v>
      </c>
      <c r="E916" t="s">
        <v>810</v>
      </c>
      <c r="F916" t="s">
        <v>810</v>
      </c>
      <c r="G916" t="s">
        <v>192</v>
      </c>
      <c r="J916" s="3" t="str">
        <f t="shared" si="14"/>
        <v>OK</v>
      </c>
      <c r="K916" t="s">
        <v>1433</v>
      </c>
    </row>
    <row r="917" spans="1:11" x14ac:dyDescent="0.25">
      <c r="A917" t="s">
        <v>136</v>
      </c>
      <c r="B917" t="s">
        <v>40</v>
      </c>
      <c r="C917" t="s">
        <v>96</v>
      </c>
      <c r="D917" s="1">
        <v>43046.434027777781</v>
      </c>
      <c r="E917" t="s">
        <v>811</v>
      </c>
      <c r="F917" t="s">
        <v>811</v>
      </c>
      <c r="G917" t="s">
        <v>192</v>
      </c>
      <c r="H917">
        <v>5.4</v>
      </c>
      <c r="I917">
        <v>6.1</v>
      </c>
      <c r="J917" s="3" t="str">
        <f t="shared" si="14"/>
        <v>OK</v>
      </c>
      <c r="K917" t="s">
        <v>1433</v>
      </c>
    </row>
    <row r="918" spans="1:11" x14ac:dyDescent="0.25">
      <c r="A918" t="s">
        <v>136</v>
      </c>
      <c r="B918" t="s">
        <v>40</v>
      </c>
      <c r="C918" t="s">
        <v>96</v>
      </c>
      <c r="D918" s="1">
        <v>43046.434027777781</v>
      </c>
      <c r="E918" t="s">
        <v>812</v>
      </c>
      <c r="F918" t="s">
        <v>812</v>
      </c>
      <c r="G918" t="s">
        <v>192</v>
      </c>
      <c r="J918" s="3" t="str">
        <f t="shared" si="14"/>
        <v>OK</v>
      </c>
      <c r="K918" t="s">
        <v>1433</v>
      </c>
    </row>
    <row r="919" spans="1:11" x14ac:dyDescent="0.25">
      <c r="A919" t="s">
        <v>136</v>
      </c>
      <c r="B919" t="s">
        <v>40</v>
      </c>
      <c r="C919" t="s">
        <v>96</v>
      </c>
      <c r="D919" s="1">
        <v>43075.392361111109</v>
      </c>
      <c r="E919" t="s">
        <v>813</v>
      </c>
      <c r="F919" t="s">
        <v>813</v>
      </c>
      <c r="G919" t="s">
        <v>192</v>
      </c>
      <c r="H919">
        <v>4.5</v>
      </c>
      <c r="I919">
        <v>4.5</v>
      </c>
      <c r="J919" s="3" t="str">
        <f t="shared" si="14"/>
        <v>OK</v>
      </c>
      <c r="K919" t="s">
        <v>1433</v>
      </c>
    </row>
    <row r="920" spans="1:11" x14ac:dyDescent="0.25">
      <c r="A920" t="s">
        <v>136</v>
      </c>
      <c r="B920" t="s">
        <v>40</v>
      </c>
      <c r="C920" t="s">
        <v>96</v>
      </c>
      <c r="D920" s="1">
        <v>43075.392361111109</v>
      </c>
      <c r="E920" t="s">
        <v>814</v>
      </c>
      <c r="F920" t="s">
        <v>814</v>
      </c>
      <c r="G920" t="s">
        <v>192</v>
      </c>
      <c r="J920" s="3" t="str">
        <f t="shared" si="14"/>
        <v>OK</v>
      </c>
      <c r="K920" t="s">
        <v>1433</v>
      </c>
    </row>
    <row r="921" spans="1:11" x14ac:dyDescent="0.25">
      <c r="A921" t="s">
        <v>136</v>
      </c>
      <c r="B921" t="s">
        <v>40</v>
      </c>
      <c r="C921" t="s">
        <v>96</v>
      </c>
      <c r="D921" s="1">
        <v>43104.409722222219</v>
      </c>
      <c r="E921" t="s">
        <v>815</v>
      </c>
      <c r="F921" t="s">
        <v>815</v>
      </c>
      <c r="G921" t="s">
        <v>192</v>
      </c>
      <c r="H921">
        <v>3.3</v>
      </c>
      <c r="I921">
        <v>3.9</v>
      </c>
      <c r="J921" s="3" t="str">
        <f t="shared" si="14"/>
        <v>OK</v>
      </c>
      <c r="K921" t="s">
        <v>1433</v>
      </c>
    </row>
    <row r="922" spans="1:11" x14ac:dyDescent="0.25">
      <c r="A922" t="s">
        <v>136</v>
      </c>
      <c r="B922" t="s">
        <v>40</v>
      </c>
      <c r="C922" t="s">
        <v>96</v>
      </c>
      <c r="D922" s="1">
        <v>43104.409722222219</v>
      </c>
      <c r="E922" t="s">
        <v>816</v>
      </c>
      <c r="F922" t="s">
        <v>816</v>
      </c>
      <c r="G922" t="s">
        <v>192</v>
      </c>
      <c r="J922" s="3" t="str">
        <f t="shared" si="14"/>
        <v>OK</v>
      </c>
      <c r="K922" t="s">
        <v>1433</v>
      </c>
    </row>
    <row r="923" spans="1:11" x14ac:dyDescent="0.25">
      <c r="A923" t="s">
        <v>136</v>
      </c>
      <c r="B923" t="s">
        <v>40</v>
      </c>
      <c r="C923" t="s">
        <v>97</v>
      </c>
      <c r="D923" s="1">
        <v>42954.71875</v>
      </c>
      <c r="E923" t="s">
        <v>805</v>
      </c>
      <c r="F923" t="s">
        <v>805</v>
      </c>
      <c r="G923" t="s">
        <v>192</v>
      </c>
      <c r="J923" s="3" t="str">
        <f t="shared" si="14"/>
        <v>OK</v>
      </c>
      <c r="K923" t="s">
        <v>1433</v>
      </c>
    </row>
    <row r="924" spans="1:11" x14ac:dyDescent="0.25">
      <c r="A924" t="s">
        <v>136</v>
      </c>
      <c r="B924" t="s">
        <v>40</v>
      </c>
      <c r="C924" t="s">
        <v>97</v>
      </c>
      <c r="D924" s="1">
        <v>42982.625</v>
      </c>
      <c r="E924" t="s">
        <v>808</v>
      </c>
      <c r="F924" t="s">
        <v>808</v>
      </c>
      <c r="G924" t="s">
        <v>192</v>
      </c>
      <c r="J924" s="3" t="str">
        <f t="shared" si="14"/>
        <v>OK</v>
      </c>
      <c r="K924" t="s">
        <v>1433</v>
      </c>
    </row>
    <row r="925" spans="1:11" x14ac:dyDescent="0.25">
      <c r="A925" t="s">
        <v>136</v>
      </c>
      <c r="B925" t="s">
        <v>40</v>
      </c>
      <c r="C925" t="s">
        <v>97</v>
      </c>
      <c r="D925" s="1">
        <v>43012.447916666664</v>
      </c>
      <c r="E925" t="s">
        <v>809</v>
      </c>
      <c r="F925" t="s">
        <v>809</v>
      </c>
      <c r="G925" t="s">
        <v>192</v>
      </c>
      <c r="J925" s="3" t="str">
        <f t="shared" si="14"/>
        <v>OK</v>
      </c>
      <c r="K925" t="s">
        <v>1433</v>
      </c>
    </row>
    <row r="926" spans="1:11" x14ac:dyDescent="0.25">
      <c r="A926" t="s">
        <v>136</v>
      </c>
      <c r="B926" t="s">
        <v>40</v>
      </c>
      <c r="C926" t="s">
        <v>97</v>
      </c>
      <c r="D926" s="1">
        <v>43046.434027777781</v>
      </c>
      <c r="E926" t="s">
        <v>811</v>
      </c>
      <c r="F926" t="s">
        <v>811</v>
      </c>
      <c r="G926" t="s">
        <v>192</v>
      </c>
      <c r="J926" s="3" t="str">
        <f t="shared" si="14"/>
        <v>OK</v>
      </c>
      <c r="K926" t="s">
        <v>1433</v>
      </c>
    </row>
    <row r="927" spans="1:11" x14ac:dyDescent="0.25">
      <c r="A927" t="s">
        <v>136</v>
      </c>
      <c r="B927" t="s">
        <v>40</v>
      </c>
      <c r="C927" t="s">
        <v>97</v>
      </c>
      <c r="D927" s="1">
        <v>43075.392361111109</v>
      </c>
      <c r="E927" t="s">
        <v>813</v>
      </c>
      <c r="F927" t="s">
        <v>813</v>
      </c>
      <c r="G927" t="s">
        <v>192</v>
      </c>
      <c r="J927" s="3" t="str">
        <f t="shared" si="14"/>
        <v>OK</v>
      </c>
      <c r="K927" t="s">
        <v>1433</v>
      </c>
    </row>
    <row r="928" spans="1:11" x14ac:dyDescent="0.25">
      <c r="A928" t="s">
        <v>136</v>
      </c>
      <c r="B928" t="s">
        <v>40</v>
      </c>
      <c r="C928" t="s">
        <v>97</v>
      </c>
      <c r="D928" s="1">
        <v>43104.409722222219</v>
      </c>
      <c r="E928" t="s">
        <v>815</v>
      </c>
      <c r="F928" t="s">
        <v>815</v>
      </c>
      <c r="G928" t="s">
        <v>192</v>
      </c>
      <c r="J928" s="3" t="str">
        <f t="shared" si="14"/>
        <v>OK</v>
      </c>
      <c r="K928" t="s">
        <v>1433</v>
      </c>
    </row>
    <row r="929" spans="1:11" x14ac:dyDescent="0.25">
      <c r="A929" t="s">
        <v>137</v>
      </c>
      <c r="B929" t="s">
        <v>41</v>
      </c>
      <c r="C929" t="s">
        <v>96</v>
      </c>
      <c r="D929" s="1">
        <v>42955.502083333333</v>
      </c>
      <c r="E929" t="s">
        <v>817</v>
      </c>
      <c r="F929" t="s">
        <v>817</v>
      </c>
      <c r="G929" t="s">
        <v>192</v>
      </c>
      <c r="H929">
        <v>3</v>
      </c>
      <c r="I929">
        <v>6.2</v>
      </c>
      <c r="J929" s="3" t="str">
        <f t="shared" si="14"/>
        <v>OK</v>
      </c>
      <c r="K929" t="s">
        <v>1433</v>
      </c>
    </row>
    <row r="930" spans="1:11" x14ac:dyDescent="0.25">
      <c r="A930" t="s">
        <v>137</v>
      </c>
      <c r="B930" t="s">
        <v>41</v>
      </c>
      <c r="C930" t="s">
        <v>96</v>
      </c>
      <c r="D930" s="1">
        <v>42955.502083333333</v>
      </c>
      <c r="E930" t="s">
        <v>818</v>
      </c>
      <c r="F930" t="s">
        <v>818</v>
      </c>
      <c r="G930" t="s">
        <v>192</v>
      </c>
      <c r="J930" s="3" t="str">
        <f t="shared" si="14"/>
        <v>OK</v>
      </c>
      <c r="K930" t="s">
        <v>1433</v>
      </c>
    </row>
    <row r="931" spans="1:11" x14ac:dyDescent="0.25">
      <c r="A931" t="s">
        <v>137</v>
      </c>
      <c r="B931" t="s">
        <v>41</v>
      </c>
      <c r="C931" t="s">
        <v>96</v>
      </c>
      <c r="D931" s="1">
        <v>42983.398611111108</v>
      </c>
      <c r="E931" t="s">
        <v>819</v>
      </c>
      <c r="F931" t="s">
        <v>819</v>
      </c>
      <c r="G931" t="s">
        <v>192</v>
      </c>
      <c r="H931" t="s">
        <v>1431</v>
      </c>
      <c r="I931" t="s">
        <v>1431</v>
      </c>
      <c r="J931" s="3" t="str">
        <f t="shared" si="14"/>
        <v>OK</v>
      </c>
      <c r="K931" t="s">
        <v>1433</v>
      </c>
    </row>
    <row r="932" spans="1:11" x14ac:dyDescent="0.25">
      <c r="A932" t="s">
        <v>137</v>
      </c>
      <c r="B932" t="s">
        <v>41</v>
      </c>
      <c r="C932" t="s">
        <v>96</v>
      </c>
      <c r="D932" s="1">
        <v>42983.4</v>
      </c>
      <c r="E932" t="s">
        <v>820</v>
      </c>
      <c r="F932" t="s">
        <v>820</v>
      </c>
      <c r="G932" t="s">
        <v>192</v>
      </c>
      <c r="J932" s="3" t="str">
        <f t="shared" si="14"/>
        <v>OK</v>
      </c>
      <c r="K932" t="s">
        <v>1433</v>
      </c>
    </row>
    <row r="933" spans="1:11" x14ac:dyDescent="0.25">
      <c r="A933" t="s">
        <v>137</v>
      </c>
      <c r="B933" t="s">
        <v>41</v>
      </c>
      <c r="C933" t="s">
        <v>96</v>
      </c>
      <c r="D933" s="1">
        <v>43012.565972222219</v>
      </c>
      <c r="E933" t="s">
        <v>821</v>
      </c>
      <c r="F933" t="s">
        <v>821</v>
      </c>
      <c r="G933" t="s">
        <v>192</v>
      </c>
      <c r="H933">
        <v>6.1</v>
      </c>
      <c r="I933">
        <v>6.3</v>
      </c>
      <c r="J933" s="3" t="str">
        <f t="shared" si="14"/>
        <v>OK</v>
      </c>
      <c r="K933" t="s">
        <v>1433</v>
      </c>
    </row>
    <row r="934" spans="1:11" x14ac:dyDescent="0.25">
      <c r="A934" t="s">
        <v>137</v>
      </c>
      <c r="B934" t="s">
        <v>41</v>
      </c>
      <c r="C934" t="s">
        <v>96</v>
      </c>
      <c r="D934" s="1">
        <v>43012.565972222219</v>
      </c>
      <c r="E934" t="s">
        <v>822</v>
      </c>
      <c r="F934" t="s">
        <v>822</v>
      </c>
      <c r="G934" t="s">
        <v>192</v>
      </c>
      <c r="J934" s="3" t="str">
        <f t="shared" si="14"/>
        <v>OK</v>
      </c>
      <c r="K934" t="s">
        <v>1433</v>
      </c>
    </row>
    <row r="935" spans="1:11" x14ac:dyDescent="0.25">
      <c r="A935" t="s">
        <v>137</v>
      </c>
      <c r="B935" t="s">
        <v>41</v>
      </c>
      <c r="C935" t="s">
        <v>96</v>
      </c>
      <c r="D935" s="1">
        <v>43046.552083333336</v>
      </c>
      <c r="E935" t="s">
        <v>823</v>
      </c>
      <c r="F935" t="s">
        <v>823</v>
      </c>
      <c r="G935" t="s">
        <v>192</v>
      </c>
      <c r="H935">
        <v>5.4</v>
      </c>
      <c r="I935">
        <v>5.9</v>
      </c>
      <c r="J935" s="3" t="str">
        <f t="shared" si="14"/>
        <v>OK</v>
      </c>
      <c r="K935" t="s">
        <v>1433</v>
      </c>
    </row>
    <row r="936" spans="1:11" x14ac:dyDescent="0.25">
      <c r="A936" t="s">
        <v>137</v>
      </c>
      <c r="B936" t="s">
        <v>41</v>
      </c>
      <c r="C936" t="s">
        <v>96</v>
      </c>
      <c r="D936" s="1">
        <v>43046.552083333336</v>
      </c>
      <c r="E936" t="s">
        <v>824</v>
      </c>
      <c r="F936" t="s">
        <v>824</v>
      </c>
      <c r="G936" t="s">
        <v>192</v>
      </c>
      <c r="J936" s="3" t="str">
        <f t="shared" si="14"/>
        <v>OK</v>
      </c>
      <c r="K936" t="s">
        <v>1433</v>
      </c>
    </row>
    <row r="937" spans="1:11" x14ac:dyDescent="0.25">
      <c r="A937" t="s">
        <v>137</v>
      </c>
      <c r="B937" t="s">
        <v>41</v>
      </c>
      <c r="C937" t="s">
        <v>96</v>
      </c>
      <c r="D937" s="1">
        <v>43075.524305555555</v>
      </c>
      <c r="E937" t="s">
        <v>825</v>
      </c>
      <c r="F937" t="s">
        <v>825</v>
      </c>
      <c r="G937" t="s">
        <v>192</v>
      </c>
      <c r="H937">
        <v>4.0999999999999996</v>
      </c>
      <c r="I937">
        <v>4.0999999999999996</v>
      </c>
      <c r="J937" s="3" t="str">
        <f t="shared" si="14"/>
        <v>OK</v>
      </c>
      <c r="K937" t="s">
        <v>1433</v>
      </c>
    </row>
    <row r="938" spans="1:11" x14ac:dyDescent="0.25">
      <c r="A938" t="s">
        <v>137</v>
      </c>
      <c r="B938" t="s">
        <v>41</v>
      </c>
      <c r="C938" t="s">
        <v>96</v>
      </c>
      <c r="D938" s="1">
        <v>43075.524305555555</v>
      </c>
      <c r="E938" t="s">
        <v>826</v>
      </c>
      <c r="F938" t="s">
        <v>826</v>
      </c>
      <c r="G938" t="s">
        <v>192</v>
      </c>
      <c r="J938" s="3" t="str">
        <f t="shared" si="14"/>
        <v>OK</v>
      </c>
      <c r="K938" t="s">
        <v>1433</v>
      </c>
    </row>
    <row r="939" spans="1:11" x14ac:dyDescent="0.25">
      <c r="A939" t="s">
        <v>137</v>
      </c>
      <c r="B939" t="s">
        <v>41</v>
      </c>
      <c r="C939" t="s">
        <v>96</v>
      </c>
      <c r="D939" s="1">
        <v>43104.506944444445</v>
      </c>
      <c r="E939" t="s">
        <v>827</v>
      </c>
      <c r="F939" t="s">
        <v>827</v>
      </c>
      <c r="G939" t="s">
        <v>192</v>
      </c>
      <c r="H939">
        <v>2.7</v>
      </c>
      <c r="I939">
        <v>3</v>
      </c>
      <c r="J939" s="3" t="str">
        <f t="shared" si="14"/>
        <v>OK</v>
      </c>
      <c r="K939" t="s">
        <v>1433</v>
      </c>
    </row>
    <row r="940" spans="1:11" x14ac:dyDescent="0.25">
      <c r="A940" t="s">
        <v>137</v>
      </c>
      <c r="B940" t="s">
        <v>41</v>
      </c>
      <c r="C940" t="s">
        <v>96</v>
      </c>
      <c r="D940" s="1">
        <v>43104.506944444445</v>
      </c>
      <c r="E940" t="s">
        <v>828</v>
      </c>
      <c r="F940" t="s">
        <v>828</v>
      </c>
      <c r="G940" t="s">
        <v>192</v>
      </c>
      <c r="J940" s="3" t="str">
        <f t="shared" si="14"/>
        <v>OK</v>
      </c>
      <c r="K940" t="s">
        <v>1433</v>
      </c>
    </row>
    <row r="941" spans="1:11" x14ac:dyDescent="0.25">
      <c r="A941" t="s">
        <v>137</v>
      </c>
      <c r="B941" t="s">
        <v>41</v>
      </c>
      <c r="C941" t="s">
        <v>97</v>
      </c>
      <c r="D941" s="1">
        <v>42983.398611111108</v>
      </c>
      <c r="E941" t="s">
        <v>819</v>
      </c>
      <c r="F941" t="s">
        <v>819</v>
      </c>
      <c r="G941" t="s">
        <v>192</v>
      </c>
      <c r="J941" s="3" t="str">
        <f t="shared" si="14"/>
        <v>OK</v>
      </c>
      <c r="K941" t="s">
        <v>1433</v>
      </c>
    </row>
    <row r="942" spans="1:11" x14ac:dyDescent="0.25">
      <c r="A942" t="s">
        <v>137</v>
      </c>
      <c r="B942" t="s">
        <v>41</v>
      </c>
      <c r="C942" t="s">
        <v>97</v>
      </c>
      <c r="D942" s="1">
        <v>43012.565972222219</v>
      </c>
      <c r="E942" t="s">
        <v>821</v>
      </c>
      <c r="F942" t="s">
        <v>821</v>
      </c>
      <c r="G942" t="s">
        <v>192</v>
      </c>
      <c r="J942" s="3" t="str">
        <f t="shared" si="14"/>
        <v>OK</v>
      </c>
      <c r="K942" t="s">
        <v>1433</v>
      </c>
    </row>
    <row r="943" spans="1:11" x14ac:dyDescent="0.25">
      <c r="A943" t="s">
        <v>137</v>
      </c>
      <c r="B943" t="s">
        <v>41</v>
      </c>
      <c r="C943" t="s">
        <v>97</v>
      </c>
      <c r="D943" s="1">
        <v>43046.552083333336</v>
      </c>
      <c r="E943" t="s">
        <v>823</v>
      </c>
      <c r="F943" t="s">
        <v>823</v>
      </c>
      <c r="G943" t="s">
        <v>192</v>
      </c>
      <c r="J943" s="3" t="str">
        <f t="shared" si="14"/>
        <v>OK</v>
      </c>
      <c r="K943" t="s">
        <v>1433</v>
      </c>
    </row>
    <row r="944" spans="1:11" x14ac:dyDescent="0.25">
      <c r="A944" t="s">
        <v>137</v>
      </c>
      <c r="B944" t="s">
        <v>41</v>
      </c>
      <c r="C944" t="s">
        <v>97</v>
      </c>
      <c r="D944" s="1">
        <v>43075.524305555555</v>
      </c>
      <c r="E944" t="s">
        <v>825</v>
      </c>
      <c r="F944" t="s">
        <v>825</v>
      </c>
      <c r="G944" t="s">
        <v>192</v>
      </c>
      <c r="J944" s="3" t="str">
        <f t="shared" si="14"/>
        <v>OK</v>
      </c>
      <c r="K944" t="s">
        <v>1433</v>
      </c>
    </row>
    <row r="945" spans="1:11" x14ac:dyDescent="0.25">
      <c r="A945" t="s">
        <v>137</v>
      </c>
      <c r="B945" t="s">
        <v>41</v>
      </c>
      <c r="C945" t="s">
        <v>97</v>
      </c>
      <c r="D945" s="1">
        <v>43104.506944444445</v>
      </c>
      <c r="E945" t="s">
        <v>827</v>
      </c>
      <c r="F945" t="s">
        <v>827</v>
      </c>
      <c r="G945" t="s">
        <v>192</v>
      </c>
      <c r="J945" s="3" t="str">
        <f t="shared" si="14"/>
        <v>OK</v>
      </c>
      <c r="K945" t="s">
        <v>1433</v>
      </c>
    </row>
    <row r="946" spans="1:11" x14ac:dyDescent="0.25">
      <c r="A946" t="s">
        <v>138</v>
      </c>
      <c r="B946" t="s">
        <v>42</v>
      </c>
      <c r="C946" t="s">
        <v>96</v>
      </c>
      <c r="D946" s="1">
        <v>42955.663194444445</v>
      </c>
      <c r="E946" t="s">
        <v>829</v>
      </c>
      <c r="F946" t="s">
        <v>829</v>
      </c>
      <c r="G946" t="s">
        <v>192</v>
      </c>
      <c r="H946">
        <v>2.5</v>
      </c>
      <c r="I946">
        <v>5.9</v>
      </c>
      <c r="J946" s="3" t="str">
        <f t="shared" si="14"/>
        <v>OK</v>
      </c>
      <c r="K946" t="s">
        <v>1433</v>
      </c>
    </row>
    <row r="947" spans="1:11" x14ac:dyDescent="0.25">
      <c r="A947" t="s">
        <v>138</v>
      </c>
      <c r="B947" t="s">
        <v>42</v>
      </c>
      <c r="C947" t="s">
        <v>96</v>
      </c>
      <c r="D947" s="1">
        <v>42955.663194444445</v>
      </c>
      <c r="E947" t="s">
        <v>830</v>
      </c>
      <c r="F947" t="s">
        <v>830</v>
      </c>
      <c r="G947" t="s">
        <v>192</v>
      </c>
      <c r="J947" s="3" t="str">
        <f t="shared" si="14"/>
        <v>OK</v>
      </c>
      <c r="K947" t="s">
        <v>1433</v>
      </c>
    </row>
    <row r="948" spans="1:11" x14ac:dyDescent="0.25">
      <c r="A948" t="s">
        <v>138</v>
      </c>
      <c r="B948" t="s">
        <v>42</v>
      </c>
      <c r="C948" t="s">
        <v>96</v>
      </c>
      <c r="D948" s="1">
        <v>42983.481249999997</v>
      </c>
      <c r="E948" t="s">
        <v>831</v>
      </c>
      <c r="F948" t="s">
        <v>831</v>
      </c>
      <c r="G948" t="s">
        <v>192</v>
      </c>
      <c r="H948" t="s">
        <v>1431</v>
      </c>
      <c r="I948" t="s">
        <v>1431</v>
      </c>
      <c r="J948" s="3" t="str">
        <f t="shared" si="14"/>
        <v>OK</v>
      </c>
      <c r="K948" t="s">
        <v>1433</v>
      </c>
    </row>
    <row r="949" spans="1:11" x14ac:dyDescent="0.25">
      <c r="A949" t="s">
        <v>138</v>
      </c>
      <c r="B949" t="s">
        <v>42</v>
      </c>
      <c r="C949" t="s">
        <v>96</v>
      </c>
      <c r="D949" s="1">
        <v>42983.482638888891</v>
      </c>
      <c r="E949" t="s">
        <v>832</v>
      </c>
      <c r="F949" t="s">
        <v>832</v>
      </c>
      <c r="G949" t="s">
        <v>192</v>
      </c>
      <c r="J949" s="3" t="str">
        <f t="shared" si="14"/>
        <v>OK</v>
      </c>
      <c r="K949" t="s">
        <v>1433</v>
      </c>
    </row>
    <row r="950" spans="1:11" s="2" customFormat="1" x14ac:dyDescent="0.25">
      <c r="A950" s="2" t="s">
        <v>138</v>
      </c>
      <c r="B950" s="2" t="s">
        <v>42</v>
      </c>
      <c r="C950" s="2" t="s">
        <v>96</v>
      </c>
      <c r="D950" s="4">
        <v>43013.368055555555</v>
      </c>
      <c r="E950" s="2" t="s">
        <v>833</v>
      </c>
      <c r="F950" s="2" t="s">
        <v>833</v>
      </c>
      <c r="G950" s="2" t="s">
        <v>192</v>
      </c>
      <c r="H950" s="2">
        <v>10</v>
      </c>
      <c r="I950" s="2">
        <v>5.2</v>
      </c>
      <c r="J950" s="2" t="str">
        <f t="shared" si="14"/>
        <v>INCONSISTENTE</v>
      </c>
      <c r="K950" s="2" t="s">
        <v>1434</v>
      </c>
    </row>
    <row r="951" spans="1:11" x14ac:dyDescent="0.25">
      <c r="A951" t="s">
        <v>138</v>
      </c>
      <c r="B951" t="s">
        <v>42</v>
      </c>
      <c r="C951" t="s">
        <v>96</v>
      </c>
      <c r="D951" s="1">
        <v>43013.377083333333</v>
      </c>
      <c r="E951" t="s">
        <v>834</v>
      </c>
      <c r="F951" t="s">
        <v>834</v>
      </c>
      <c r="G951" t="s">
        <v>192</v>
      </c>
      <c r="J951" s="3" t="str">
        <f t="shared" si="14"/>
        <v>OK</v>
      </c>
      <c r="K951" t="s">
        <v>1433</v>
      </c>
    </row>
    <row r="952" spans="1:11" x14ac:dyDescent="0.25">
      <c r="A952" t="s">
        <v>138</v>
      </c>
      <c r="B952" t="s">
        <v>42</v>
      </c>
      <c r="C952" t="s">
        <v>96</v>
      </c>
      <c r="D952" s="1">
        <v>43047.375</v>
      </c>
      <c r="E952" t="s">
        <v>835</v>
      </c>
      <c r="F952" t="s">
        <v>835</v>
      </c>
      <c r="G952" t="s">
        <v>192</v>
      </c>
      <c r="H952">
        <v>5.5</v>
      </c>
      <c r="I952">
        <v>5.8</v>
      </c>
      <c r="J952" s="3" t="str">
        <f t="shared" si="14"/>
        <v>OK</v>
      </c>
      <c r="K952" t="s">
        <v>1433</v>
      </c>
    </row>
    <row r="953" spans="1:11" x14ac:dyDescent="0.25">
      <c r="A953" t="s">
        <v>138</v>
      </c>
      <c r="B953" t="s">
        <v>42</v>
      </c>
      <c r="C953" t="s">
        <v>96</v>
      </c>
      <c r="D953" s="1">
        <v>43047.375</v>
      </c>
      <c r="E953" t="s">
        <v>836</v>
      </c>
      <c r="F953" t="s">
        <v>836</v>
      </c>
      <c r="G953" t="s">
        <v>192</v>
      </c>
      <c r="J953" s="3" t="str">
        <f t="shared" si="14"/>
        <v>OK</v>
      </c>
      <c r="K953" t="s">
        <v>1433</v>
      </c>
    </row>
    <row r="954" spans="1:11" x14ac:dyDescent="0.25">
      <c r="A954" t="s">
        <v>138</v>
      </c>
      <c r="B954" t="s">
        <v>42</v>
      </c>
      <c r="C954" t="s">
        <v>96</v>
      </c>
      <c r="D954" s="1">
        <v>43076.375</v>
      </c>
      <c r="E954" t="s">
        <v>837</v>
      </c>
      <c r="F954" t="s">
        <v>837</v>
      </c>
      <c r="G954" t="s">
        <v>192</v>
      </c>
      <c r="J954" s="3" t="str">
        <f t="shared" si="14"/>
        <v>OK</v>
      </c>
      <c r="K954" t="s">
        <v>1433</v>
      </c>
    </row>
    <row r="955" spans="1:11" x14ac:dyDescent="0.25">
      <c r="A955" t="s">
        <v>138</v>
      </c>
      <c r="B955" t="s">
        <v>42</v>
      </c>
      <c r="C955" t="s">
        <v>96</v>
      </c>
      <c r="D955" s="1">
        <v>43076.381944444445</v>
      </c>
      <c r="E955" t="s">
        <v>838</v>
      </c>
      <c r="F955" t="s">
        <v>838</v>
      </c>
      <c r="G955" t="s">
        <v>192</v>
      </c>
      <c r="H955">
        <v>4</v>
      </c>
      <c r="I955">
        <v>4</v>
      </c>
      <c r="J955" s="3" t="str">
        <f t="shared" si="14"/>
        <v>OK</v>
      </c>
      <c r="K955" t="s">
        <v>1433</v>
      </c>
    </row>
    <row r="956" spans="1:11" x14ac:dyDescent="0.25">
      <c r="A956" t="s">
        <v>138</v>
      </c>
      <c r="B956" t="s">
        <v>42</v>
      </c>
      <c r="C956" t="s">
        <v>96</v>
      </c>
      <c r="D956" s="1">
        <v>43105.362500000003</v>
      </c>
      <c r="E956" t="s">
        <v>839</v>
      </c>
      <c r="F956" t="s">
        <v>839</v>
      </c>
      <c r="G956" t="s">
        <v>192</v>
      </c>
      <c r="I956">
        <v>2.1</v>
      </c>
      <c r="J956" s="3" t="str">
        <f t="shared" si="14"/>
        <v>OK</v>
      </c>
      <c r="K956" t="s">
        <v>1433</v>
      </c>
    </row>
    <row r="957" spans="1:11" x14ac:dyDescent="0.25">
      <c r="A957" t="s">
        <v>138</v>
      </c>
      <c r="B957" t="s">
        <v>42</v>
      </c>
      <c r="C957" t="s">
        <v>96</v>
      </c>
      <c r="D957" s="1">
        <v>43105.362500000003</v>
      </c>
      <c r="E957" t="s">
        <v>840</v>
      </c>
      <c r="F957" t="s">
        <v>840</v>
      </c>
      <c r="G957" t="s">
        <v>192</v>
      </c>
      <c r="J957" s="3" t="str">
        <f t="shared" si="14"/>
        <v>OK</v>
      </c>
      <c r="K957" t="s">
        <v>1433</v>
      </c>
    </row>
    <row r="958" spans="1:11" x14ac:dyDescent="0.25">
      <c r="A958" t="s">
        <v>138</v>
      </c>
      <c r="B958" t="s">
        <v>42</v>
      </c>
      <c r="C958" t="s">
        <v>97</v>
      </c>
      <c r="D958" s="1">
        <v>42955.663194444445</v>
      </c>
      <c r="E958" t="s">
        <v>829</v>
      </c>
      <c r="F958" t="s">
        <v>829</v>
      </c>
      <c r="G958" t="s">
        <v>192</v>
      </c>
      <c r="J958" s="3" t="str">
        <f t="shared" si="14"/>
        <v>OK</v>
      </c>
      <c r="K958" t="s">
        <v>1433</v>
      </c>
    </row>
    <row r="959" spans="1:11" x14ac:dyDescent="0.25">
      <c r="A959" t="s">
        <v>138</v>
      </c>
      <c r="B959" t="s">
        <v>42</v>
      </c>
      <c r="C959" t="s">
        <v>97</v>
      </c>
      <c r="D959" s="1">
        <v>42983.481249999997</v>
      </c>
      <c r="E959" t="s">
        <v>831</v>
      </c>
      <c r="F959" t="s">
        <v>831</v>
      </c>
      <c r="G959" t="s">
        <v>192</v>
      </c>
      <c r="J959" s="3" t="str">
        <f t="shared" si="14"/>
        <v>OK</v>
      </c>
      <c r="K959" t="s">
        <v>1433</v>
      </c>
    </row>
    <row r="960" spans="1:11" x14ac:dyDescent="0.25">
      <c r="A960" t="s">
        <v>138</v>
      </c>
      <c r="B960" t="s">
        <v>42</v>
      </c>
      <c r="C960" t="s">
        <v>97</v>
      </c>
      <c r="D960" s="1">
        <v>43013.368055555555</v>
      </c>
      <c r="E960" t="s">
        <v>833</v>
      </c>
      <c r="F960" t="s">
        <v>833</v>
      </c>
      <c r="G960" t="s">
        <v>192</v>
      </c>
      <c r="J960" s="3" t="str">
        <f t="shared" si="14"/>
        <v>OK</v>
      </c>
      <c r="K960" t="s">
        <v>1433</v>
      </c>
    </row>
    <row r="961" spans="1:11" x14ac:dyDescent="0.25">
      <c r="A961" t="s">
        <v>138</v>
      </c>
      <c r="B961" t="s">
        <v>42</v>
      </c>
      <c r="C961" t="s">
        <v>97</v>
      </c>
      <c r="D961" s="1">
        <v>43047.375</v>
      </c>
      <c r="E961" t="s">
        <v>835</v>
      </c>
      <c r="F961" t="s">
        <v>835</v>
      </c>
      <c r="G961" t="s">
        <v>192</v>
      </c>
      <c r="J961" s="3" t="str">
        <f t="shared" si="14"/>
        <v>OK</v>
      </c>
      <c r="K961" t="s">
        <v>1433</v>
      </c>
    </row>
    <row r="962" spans="1:11" x14ac:dyDescent="0.25">
      <c r="A962" t="s">
        <v>138</v>
      </c>
      <c r="B962" t="s">
        <v>42</v>
      </c>
      <c r="C962" t="s">
        <v>97</v>
      </c>
      <c r="D962" s="1">
        <v>43076.381944444445</v>
      </c>
      <c r="E962" t="s">
        <v>838</v>
      </c>
      <c r="F962" t="s">
        <v>838</v>
      </c>
      <c r="G962" t="s">
        <v>192</v>
      </c>
      <c r="J962" s="3" t="str">
        <f t="shared" si="14"/>
        <v>OK</v>
      </c>
      <c r="K962" t="s">
        <v>1433</v>
      </c>
    </row>
    <row r="963" spans="1:11" x14ac:dyDescent="0.25">
      <c r="A963" t="s">
        <v>138</v>
      </c>
      <c r="B963" t="s">
        <v>42</v>
      </c>
      <c r="C963" t="s">
        <v>97</v>
      </c>
      <c r="D963" s="1">
        <v>43105.362500000003</v>
      </c>
      <c r="E963" t="s">
        <v>839</v>
      </c>
      <c r="F963" t="s">
        <v>839</v>
      </c>
      <c r="G963" t="s">
        <v>192</v>
      </c>
      <c r="J963" s="3" t="str">
        <f t="shared" ref="J963:J1026" si="15">IF(I963&lt;H963,"INCONSISTENTE","OK")</f>
        <v>OK</v>
      </c>
      <c r="K963" t="s">
        <v>1433</v>
      </c>
    </row>
    <row r="964" spans="1:11" x14ac:dyDescent="0.25">
      <c r="A964" t="s">
        <v>139</v>
      </c>
      <c r="B964" t="s">
        <v>43</v>
      </c>
      <c r="C964" t="s">
        <v>96</v>
      </c>
      <c r="D964" s="1">
        <v>42955.418055555558</v>
      </c>
      <c r="E964" t="s">
        <v>841</v>
      </c>
      <c r="F964" t="s">
        <v>841</v>
      </c>
      <c r="G964" t="s">
        <v>192</v>
      </c>
      <c r="H964">
        <v>2.9</v>
      </c>
      <c r="I964">
        <v>6.4</v>
      </c>
      <c r="J964" s="3" t="str">
        <f t="shared" si="15"/>
        <v>OK</v>
      </c>
      <c r="K964" t="s">
        <v>1433</v>
      </c>
    </row>
    <row r="965" spans="1:11" x14ac:dyDescent="0.25">
      <c r="A965" t="s">
        <v>139</v>
      </c>
      <c r="B965" t="s">
        <v>43</v>
      </c>
      <c r="C965" t="s">
        <v>96</v>
      </c>
      <c r="D965" s="1">
        <v>42955.418055555558</v>
      </c>
      <c r="E965" t="s">
        <v>842</v>
      </c>
      <c r="F965" t="s">
        <v>842</v>
      </c>
      <c r="G965" t="s">
        <v>192</v>
      </c>
      <c r="J965" s="3" t="str">
        <f t="shared" si="15"/>
        <v>OK</v>
      </c>
      <c r="K965" t="s">
        <v>1433</v>
      </c>
    </row>
    <row r="966" spans="1:11" x14ac:dyDescent="0.25">
      <c r="A966" t="s">
        <v>139</v>
      </c>
      <c r="B966" t="s">
        <v>43</v>
      </c>
      <c r="C966" t="s">
        <v>96</v>
      </c>
      <c r="D966" s="1">
        <v>42984.383333333331</v>
      </c>
      <c r="E966" t="s">
        <v>843</v>
      </c>
      <c r="F966" t="s">
        <v>843</v>
      </c>
      <c r="G966" t="s">
        <v>192</v>
      </c>
      <c r="H966" t="s">
        <v>1431</v>
      </c>
      <c r="I966" t="s">
        <v>1431</v>
      </c>
      <c r="J966" s="3" t="str">
        <f t="shared" si="15"/>
        <v>OK</v>
      </c>
      <c r="K966" t="s">
        <v>1433</v>
      </c>
    </row>
    <row r="967" spans="1:11" x14ac:dyDescent="0.25">
      <c r="A967" t="s">
        <v>139</v>
      </c>
      <c r="B967" t="s">
        <v>43</v>
      </c>
      <c r="C967" t="s">
        <v>96</v>
      </c>
      <c r="D967" s="1">
        <v>42984.384722222225</v>
      </c>
      <c r="E967" t="s">
        <v>844</v>
      </c>
      <c r="F967" t="s">
        <v>844</v>
      </c>
      <c r="G967" t="s">
        <v>192</v>
      </c>
      <c r="J967" s="3" t="str">
        <f t="shared" si="15"/>
        <v>OK</v>
      </c>
      <c r="K967" t="s">
        <v>1433</v>
      </c>
    </row>
    <row r="968" spans="1:11" x14ac:dyDescent="0.25">
      <c r="A968" t="s">
        <v>139</v>
      </c>
      <c r="B968" t="s">
        <v>43</v>
      </c>
      <c r="C968" t="s">
        <v>96</v>
      </c>
      <c r="D968" s="1">
        <v>43013.444444444445</v>
      </c>
      <c r="E968" t="s">
        <v>845</v>
      </c>
      <c r="F968" t="s">
        <v>845</v>
      </c>
      <c r="G968" t="s">
        <v>192</v>
      </c>
      <c r="H968">
        <v>7.1</v>
      </c>
      <c r="I968">
        <v>7.9</v>
      </c>
      <c r="J968" s="3" t="str">
        <f t="shared" si="15"/>
        <v>OK</v>
      </c>
      <c r="K968" t="s">
        <v>1433</v>
      </c>
    </row>
    <row r="969" spans="1:11" x14ac:dyDescent="0.25">
      <c r="A969" t="s">
        <v>139</v>
      </c>
      <c r="B969" t="s">
        <v>43</v>
      </c>
      <c r="C969" t="s">
        <v>96</v>
      </c>
      <c r="D969" s="1">
        <v>43013.445833333331</v>
      </c>
      <c r="E969" t="s">
        <v>846</v>
      </c>
      <c r="F969" t="s">
        <v>846</v>
      </c>
      <c r="G969" t="s">
        <v>192</v>
      </c>
      <c r="J969" s="3" t="str">
        <f t="shared" si="15"/>
        <v>OK</v>
      </c>
      <c r="K969" t="s">
        <v>1433</v>
      </c>
    </row>
    <row r="970" spans="1:11" x14ac:dyDescent="0.25">
      <c r="A970" t="s">
        <v>139</v>
      </c>
      <c r="B970" t="s">
        <v>43</v>
      </c>
      <c r="C970" t="s">
        <v>96</v>
      </c>
      <c r="D970" s="1">
        <v>43047.378472222219</v>
      </c>
      <c r="E970" t="s">
        <v>847</v>
      </c>
      <c r="F970" t="s">
        <v>847</v>
      </c>
      <c r="G970" t="s">
        <v>192</v>
      </c>
      <c r="H970">
        <v>5.2</v>
      </c>
      <c r="I970">
        <v>7.1</v>
      </c>
      <c r="J970" s="3" t="str">
        <f t="shared" si="15"/>
        <v>OK</v>
      </c>
      <c r="K970" t="s">
        <v>1433</v>
      </c>
    </row>
    <row r="971" spans="1:11" x14ac:dyDescent="0.25">
      <c r="A971" t="s">
        <v>139</v>
      </c>
      <c r="B971" t="s">
        <v>43</v>
      </c>
      <c r="C971" t="s">
        <v>96</v>
      </c>
      <c r="D971" s="1">
        <v>43047.420138888891</v>
      </c>
      <c r="E971" t="s">
        <v>848</v>
      </c>
      <c r="F971" t="s">
        <v>848</v>
      </c>
      <c r="G971" t="s">
        <v>192</v>
      </c>
      <c r="J971" s="3" t="str">
        <f t="shared" si="15"/>
        <v>OK</v>
      </c>
      <c r="K971" t="s">
        <v>1433</v>
      </c>
    </row>
    <row r="972" spans="1:11" x14ac:dyDescent="0.25">
      <c r="A972" t="s">
        <v>139</v>
      </c>
      <c r="B972" t="s">
        <v>43</v>
      </c>
      <c r="C972" t="s">
        <v>96</v>
      </c>
      <c r="D972" s="1">
        <v>43076.461805555555</v>
      </c>
      <c r="E972" t="s">
        <v>849</v>
      </c>
      <c r="F972" t="s">
        <v>849</v>
      </c>
      <c r="G972" t="s">
        <v>192</v>
      </c>
      <c r="H972">
        <v>5.3</v>
      </c>
      <c r="I972">
        <v>5.3</v>
      </c>
      <c r="J972" s="3" t="str">
        <f t="shared" si="15"/>
        <v>OK</v>
      </c>
      <c r="K972" t="s">
        <v>1433</v>
      </c>
    </row>
    <row r="973" spans="1:11" x14ac:dyDescent="0.25">
      <c r="A973" t="s">
        <v>139</v>
      </c>
      <c r="B973" t="s">
        <v>43</v>
      </c>
      <c r="C973" t="s">
        <v>96</v>
      </c>
      <c r="D973" s="1">
        <v>43076.461805555555</v>
      </c>
      <c r="E973" t="s">
        <v>850</v>
      </c>
      <c r="F973" t="s">
        <v>850</v>
      </c>
      <c r="G973" t="s">
        <v>192</v>
      </c>
      <c r="J973" s="3" t="str">
        <f t="shared" si="15"/>
        <v>OK</v>
      </c>
      <c r="K973" t="s">
        <v>1433</v>
      </c>
    </row>
    <row r="974" spans="1:11" x14ac:dyDescent="0.25">
      <c r="A974" t="s">
        <v>139</v>
      </c>
      <c r="B974" t="s">
        <v>43</v>
      </c>
      <c r="C974" t="s">
        <v>96</v>
      </c>
      <c r="D974" s="1">
        <v>43105.420138888891</v>
      </c>
      <c r="E974" t="s">
        <v>851</v>
      </c>
      <c r="F974" t="s">
        <v>851</v>
      </c>
      <c r="G974" t="s">
        <v>192</v>
      </c>
      <c r="H974" t="s">
        <v>1431</v>
      </c>
      <c r="I974" t="s">
        <v>1431</v>
      </c>
      <c r="J974" s="3" t="str">
        <f t="shared" si="15"/>
        <v>OK</v>
      </c>
      <c r="K974" t="s">
        <v>1433</v>
      </c>
    </row>
    <row r="975" spans="1:11" x14ac:dyDescent="0.25">
      <c r="A975" t="s">
        <v>139</v>
      </c>
      <c r="B975" t="s">
        <v>43</v>
      </c>
      <c r="C975" t="s">
        <v>96</v>
      </c>
      <c r="D975" s="1">
        <v>43105.420138888891</v>
      </c>
      <c r="E975" t="s">
        <v>852</v>
      </c>
      <c r="F975" t="s">
        <v>852</v>
      </c>
      <c r="G975" t="s">
        <v>192</v>
      </c>
      <c r="J975" s="3" t="str">
        <f t="shared" si="15"/>
        <v>OK</v>
      </c>
      <c r="K975" t="s">
        <v>1433</v>
      </c>
    </row>
    <row r="976" spans="1:11" x14ac:dyDescent="0.25">
      <c r="A976" t="s">
        <v>139</v>
      </c>
      <c r="B976" t="s">
        <v>43</v>
      </c>
      <c r="C976" t="s">
        <v>97</v>
      </c>
      <c r="D976" s="1">
        <v>42955.418055555558</v>
      </c>
      <c r="E976" t="s">
        <v>841</v>
      </c>
      <c r="F976" t="s">
        <v>841</v>
      </c>
      <c r="G976" t="s">
        <v>192</v>
      </c>
      <c r="J976" s="3" t="str">
        <f t="shared" si="15"/>
        <v>OK</v>
      </c>
      <c r="K976" t="s">
        <v>1433</v>
      </c>
    </row>
    <row r="977" spans="1:11" x14ac:dyDescent="0.25">
      <c r="A977" t="s">
        <v>139</v>
      </c>
      <c r="B977" t="s">
        <v>43</v>
      </c>
      <c r="C977" t="s">
        <v>97</v>
      </c>
      <c r="D977" s="1">
        <v>42984.383333333331</v>
      </c>
      <c r="E977" t="s">
        <v>843</v>
      </c>
      <c r="F977" t="s">
        <v>843</v>
      </c>
      <c r="G977" t="s">
        <v>192</v>
      </c>
      <c r="J977" s="3" t="str">
        <f t="shared" si="15"/>
        <v>OK</v>
      </c>
      <c r="K977" t="s">
        <v>1433</v>
      </c>
    </row>
    <row r="978" spans="1:11" x14ac:dyDescent="0.25">
      <c r="A978" t="s">
        <v>139</v>
      </c>
      <c r="B978" t="s">
        <v>43</v>
      </c>
      <c r="C978" t="s">
        <v>97</v>
      </c>
      <c r="D978" s="1">
        <v>43013.444444444445</v>
      </c>
      <c r="E978" t="s">
        <v>845</v>
      </c>
      <c r="F978" t="s">
        <v>845</v>
      </c>
      <c r="G978" t="s">
        <v>192</v>
      </c>
      <c r="J978" s="3" t="str">
        <f t="shared" si="15"/>
        <v>OK</v>
      </c>
      <c r="K978" t="s">
        <v>1433</v>
      </c>
    </row>
    <row r="979" spans="1:11" x14ac:dyDescent="0.25">
      <c r="A979" t="s">
        <v>139</v>
      </c>
      <c r="B979" t="s">
        <v>43</v>
      </c>
      <c r="C979" t="s">
        <v>97</v>
      </c>
      <c r="D979" s="1">
        <v>43047.378472222219</v>
      </c>
      <c r="E979" t="s">
        <v>847</v>
      </c>
      <c r="F979" t="s">
        <v>847</v>
      </c>
      <c r="G979" t="s">
        <v>192</v>
      </c>
      <c r="J979" s="3" t="str">
        <f t="shared" si="15"/>
        <v>OK</v>
      </c>
      <c r="K979" t="s">
        <v>1433</v>
      </c>
    </row>
    <row r="980" spans="1:11" x14ac:dyDescent="0.25">
      <c r="A980" t="s">
        <v>139</v>
      </c>
      <c r="B980" t="s">
        <v>43</v>
      </c>
      <c r="C980" t="s">
        <v>97</v>
      </c>
      <c r="D980" s="1">
        <v>43076.461805555555</v>
      </c>
      <c r="E980" t="s">
        <v>849</v>
      </c>
      <c r="F980" t="s">
        <v>849</v>
      </c>
      <c r="G980" t="s">
        <v>192</v>
      </c>
      <c r="J980" s="3" t="str">
        <f t="shared" si="15"/>
        <v>OK</v>
      </c>
      <c r="K980" t="s">
        <v>1433</v>
      </c>
    </row>
    <row r="981" spans="1:11" x14ac:dyDescent="0.25">
      <c r="A981" t="s">
        <v>139</v>
      </c>
      <c r="B981" t="s">
        <v>43</v>
      </c>
      <c r="C981" t="s">
        <v>97</v>
      </c>
      <c r="D981" s="1">
        <v>43105.420138888891</v>
      </c>
      <c r="E981" t="s">
        <v>851</v>
      </c>
      <c r="F981" t="s">
        <v>851</v>
      </c>
      <c r="G981" t="s">
        <v>192</v>
      </c>
      <c r="J981" s="3" t="str">
        <f t="shared" si="15"/>
        <v>OK</v>
      </c>
      <c r="K981" t="s">
        <v>1433</v>
      </c>
    </row>
    <row r="982" spans="1:11" x14ac:dyDescent="0.25">
      <c r="A982" t="s">
        <v>140</v>
      </c>
      <c r="B982" t="s">
        <v>44</v>
      </c>
      <c r="C982" t="s">
        <v>96</v>
      </c>
      <c r="D982" s="1">
        <v>42957.443055555559</v>
      </c>
      <c r="E982" t="s">
        <v>853</v>
      </c>
      <c r="F982" t="s">
        <v>853</v>
      </c>
      <c r="G982" t="s">
        <v>192</v>
      </c>
      <c r="I982">
        <v>3.4</v>
      </c>
      <c r="J982" s="3" t="str">
        <f t="shared" si="15"/>
        <v>OK</v>
      </c>
      <c r="K982" t="s">
        <v>1433</v>
      </c>
    </row>
    <row r="983" spans="1:11" x14ac:dyDescent="0.25">
      <c r="A983" t="s">
        <v>140</v>
      </c>
      <c r="B983" t="s">
        <v>44</v>
      </c>
      <c r="C983" t="s">
        <v>96</v>
      </c>
      <c r="D983" s="1">
        <v>42957.443055555559</v>
      </c>
      <c r="E983" t="s">
        <v>854</v>
      </c>
      <c r="F983" t="s">
        <v>854</v>
      </c>
      <c r="G983" t="s">
        <v>192</v>
      </c>
      <c r="J983" s="3" t="str">
        <f t="shared" si="15"/>
        <v>OK</v>
      </c>
      <c r="K983" t="s">
        <v>1433</v>
      </c>
    </row>
    <row r="984" spans="1:11" x14ac:dyDescent="0.25">
      <c r="A984" t="s">
        <v>140</v>
      </c>
      <c r="B984" t="s">
        <v>44</v>
      </c>
      <c r="C984" t="s">
        <v>96</v>
      </c>
      <c r="D984" s="1">
        <v>42989.408333333333</v>
      </c>
      <c r="E984" t="s">
        <v>855</v>
      </c>
      <c r="F984" t="s">
        <v>855</v>
      </c>
      <c r="G984" t="s">
        <v>192</v>
      </c>
      <c r="H984" t="s">
        <v>1431</v>
      </c>
      <c r="I984" t="s">
        <v>1431</v>
      </c>
      <c r="J984" s="3" t="str">
        <f t="shared" si="15"/>
        <v>OK</v>
      </c>
      <c r="K984" t="s">
        <v>1433</v>
      </c>
    </row>
    <row r="985" spans="1:11" x14ac:dyDescent="0.25">
      <c r="A985" t="s">
        <v>140</v>
      </c>
      <c r="B985" t="s">
        <v>44</v>
      </c>
      <c r="C985" t="s">
        <v>96</v>
      </c>
      <c r="D985" s="1">
        <v>42989.409722222219</v>
      </c>
      <c r="E985" t="s">
        <v>856</v>
      </c>
      <c r="F985" t="s">
        <v>856</v>
      </c>
      <c r="G985" t="s">
        <v>192</v>
      </c>
      <c r="J985" s="3" t="str">
        <f t="shared" si="15"/>
        <v>OK</v>
      </c>
      <c r="K985" t="s">
        <v>1433</v>
      </c>
    </row>
    <row r="986" spans="1:11" x14ac:dyDescent="0.25">
      <c r="A986" t="s">
        <v>140</v>
      </c>
      <c r="B986" t="s">
        <v>44</v>
      </c>
      <c r="C986" t="s">
        <v>96</v>
      </c>
      <c r="D986" s="1">
        <v>43013.581944444442</v>
      </c>
      <c r="E986" t="s">
        <v>857</v>
      </c>
      <c r="F986" t="s">
        <v>857</v>
      </c>
      <c r="G986" t="s">
        <v>192</v>
      </c>
      <c r="H986">
        <v>3.1</v>
      </c>
      <c r="I986">
        <v>4.2</v>
      </c>
      <c r="J986" s="3" t="str">
        <f t="shared" si="15"/>
        <v>OK</v>
      </c>
      <c r="K986" t="s">
        <v>1433</v>
      </c>
    </row>
    <row r="987" spans="1:11" x14ac:dyDescent="0.25">
      <c r="A987" t="s">
        <v>140</v>
      </c>
      <c r="B987" t="s">
        <v>44</v>
      </c>
      <c r="C987" t="s">
        <v>96</v>
      </c>
      <c r="D987" s="1">
        <v>43013.583333333336</v>
      </c>
      <c r="E987" t="s">
        <v>858</v>
      </c>
      <c r="F987" t="s">
        <v>858</v>
      </c>
      <c r="G987" t="s">
        <v>192</v>
      </c>
      <c r="J987" s="3" t="str">
        <f t="shared" si="15"/>
        <v>OK</v>
      </c>
      <c r="K987" t="s">
        <v>1433</v>
      </c>
    </row>
    <row r="988" spans="1:11" x14ac:dyDescent="0.25">
      <c r="A988" t="s">
        <v>140</v>
      </c>
      <c r="B988" t="s">
        <v>44</v>
      </c>
      <c r="C988" t="s">
        <v>96</v>
      </c>
      <c r="D988" s="1">
        <v>43048.388888888891</v>
      </c>
      <c r="E988" t="s">
        <v>859</v>
      </c>
      <c r="F988" t="s">
        <v>859</v>
      </c>
      <c r="G988" t="s">
        <v>192</v>
      </c>
      <c r="H988">
        <v>6</v>
      </c>
      <c r="I988">
        <v>6.1</v>
      </c>
      <c r="J988" s="3" t="str">
        <f t="shared" si="15"/>
        <v>OK</v>
      </c>
      <c r="K988" t="s">
        <v>1433</v>
      </c>
    </row>
    <row r="989" spans="1:11" x14ac:dyDescent="0.25">
      <c r="A989" t="s">
        <v>140</v>
      </c>
      <c r="B989" t="s">
        <v>44</v>
      </c>
      <c r="C989" t="s">
        <v>96</v>
      </c>
      <c r="D989" s="1">
        <v>43048.388888888891</v>
      </c>
      <c r="E989" t="s">
        <v>860</v>
      </c>
      <c r="F989" t="s">
        <v>860</v>
      </c>
      <c r="G989" t="s">
        <v>192</v>
      </c>
      <c r="J989" s="3" t="str">
        <f t="shared" si="15"/>
        <v>OK</v>
      </c>
      <c r="K989" t="s">
        <v>1433</v>
      </c>
    </row>
    <row r="990" spans="1:11" x14ac:dyDescent="0.25">
      <c r="A990" t="s">
        <v>140</v>
      </c>
      <c r="B990" t="s">
        <v>44</v>
      </c>
      <c r="C990" t="s">
        <v>96</v>
      </c>
      <c r="D990" s="1">
        <v>43077.395833333336</v>
      </c>
      <c r="E990" t="s">
        <v>861</v>
      </c>
      <c r="F990" t="s">
        <v>861</v>
      </c>
      <c r="G990" t="s">
        <v>192</v>
      </c>
      <c r="H990">
        <v>3.2</v>
      </c>
      <c r="I990">
        <v>3.2</v>
      </c>
      <c r="J990" s="3" t="str">
        <f t="shared" si="15"/>
        <v>OK</v>
      </c>
      <c r="K990" t="s">
        <v>1433</v>
      </c>
    </row>
    <row r="991" spans="1:11" x14ac:dyDescent="0.25">
      <c r="A991" t="s">
        <v>140</v>
      </c>
      <c r="B991" t="s">
        <v>44</v>
      </c>
      <c r="C991" t="s">
        <v>96</v>
      </c>
      <c r="D991" s="1">
        <v>43077.395833333336</v>
      </c>
      <c r="E991" t="s">
        <v>862</v>
      </c>
      <c r="F991" t="s">
        <v>862</v>
      </c>
      <c r="G991" t="s">
        <v>192</v>
      </c>
      <c r="J991" s="3" t="str">
        <f t="shared" si="15"/>
        <v>OK</v>
      </c>
      <c r="K991" t="s">
        <v>1433</v>
      </c>
    </row>
    <row r="992" spans="1:11" x14ac:dyDescent="0.25">
      <c r="A992" t="s">
        <v>140</v>
      </c>
      <c r="B992" t="s">
        <v>44</v>
      </c>
      <c r="C992" t="s">
        <v>96</v>
      </c>
      <c r="D992" s="1">
        <v>43109.409722222219</v>
      </c>
      <c r="E992" t="s">
        <v>863</v>
      </c>
      <c r="F992" t="s">
        <v>863</v>
      </c>
      <c r="G992" t="s">
        <v>192</v>
      </c>
      <c r="H992" t="s">
        <v>1431</v>
      </c>
      <c r="I992" t="s">
        <v>1431</v>
      </c>
      <c r="J992" s="3" t="str">
        <f t="shared" si="15"/>
        <v>OK</v>
      </c>
      <c r="K992" t="s">
        <v>1433</v>
      </c>
    </row>
    <row r="993" spans="1:11" x14ac:dyDescent="0.25">
      <c r="A993" t="s">
        <v>140</v>
      </c>
      <c r="B993" t="s">
        <v>44</v>
      </c>
      <c r="C993" t="s">
        <v>96</v>
      </c>
      <c r="D993" s="1">
        <v>43109.409722222219</v>
      </c>
      <c r="E993" t="s">
        <v>864</v>
      </c>
      <c r="F993" t="s">
        <v>864</v>
      </c>
      <c r="G993" t="s">
        <v>192</v>
      </c>
      <c r="J993" s="3" t="str">
        <f t="shared" si="15"/>
        <v>OK</v>
      </c>
      <c r="K993" t="s">
        <v>1433</v>
      </c>
    </row>
    <row r="994" spans="1:11" x14ac:dyDescent="0.25">
      <c r="A994" t="s">
        <v>140</v>
      </c>
      <c r="B994" t="s">
        <v>44</v>
      </c>
      <c r="C994" t="s">
        <v>97</v>
      </c>
      <c r="D994" s="1">
        <v>42957.443055555559</v>
      </c>
      <c r="E994" t="s">
        <v>853</v>
      </c>
      <c r="F994" t="s">
        <v>853</v>
      </c>
      <c r="G994" t="s">
        <v>192</v>
      </c>
      <c r="J994" s="3" t="str">
        <f t="shared" si="15"/>
        <v>OK</v>
      </c>
      <c r="K994" t="s">
        <v>1433</v>
      </c>
    </row>
    <row r="995" spans="1:11" x14ac:dyDescent="0.25">
      <c r="A995" t="s">
        <v>140</v>
      </c>
      <c r="B995" t="s">
        <v>44</v>
      </c>
      <c r="C995" t="s">
        <v>97</v>
      </c>
      <c r="D995" s="1">
        <v>42989.408333333333</v>
      </c>
      <c r="E995" t="s">
        <v>855</v>
      </c>
      <c r="F995" t="s">
        <v>855</v>
      </c>
      <c r="G995" t="s">
        <v>192</v>
      </c>
      <c r="J995" s="3" t="str">
        <f t="shared" si="15"/>
        <v>OK</v>
      </c>
      <c r="K995" t="s">
        <v>1433</v>
      </c>
    </row>
    <row r="996" spans="1:11" x14ac:dyDescent="0.25">
      <c r="A996" t="s">
        <v>140</v>
      </c>
      <c r="B996" t="s">
        <v>44</v>
      </c>
      <c r="C996" t="s">
        <v>97</v>
      </c>
      <c r="D996" s="1">
        <v>43013.581944444442</v>
      </c>
      <c r="E996" t="s">
        <v>857</v>
      </c>
      <c r="F996" t="s">
        <v>857</v>
      </c>
      <c r="G996" t="s">
        <v>192</v>
      </c>
      <c r="J996" s="3" t="str">
        <f t="shared" si="15"/>
        <v>OK</v>
      </c>
      <c r="K996" t="s">
        <v>1433</v>
      </c>
    </row>
    <row r="997" spans="1:11" x14ac:dyDescent="0.25">
      <c r="A997" t="s">
        <v>140</v>
      </c>
      <c r="B997" t="s">
        <v>44</v>
      </c>
      <c r="C997" t="s">
        <v>97</v>
      </c>
      <c r="D997" s="1">
        <v>43048.388888888891</v>
      </c>
      <c r="E997" t="s">
        <v>859</v>
      </c>
      <c r="F997" t="s">
        <v>859</v>
      </c>
      <c r="G997" t="s">
        <v>192</v>
      </c>
      <c r="J997" s="3" t="str">
        <f t="shared" si="15"/>
        <v>OK</v>
      </c>
      <c r="K997" t="s">
        <v>1433</v>
      </c>
    </row>
    <row r="998" spans="1:11" x14ac:dyDescent="0.25">
      <c r="A998" t="s">
        <v>140</v>
      </c>
      <c r="B998" t="s">
        <v>44</v>
      </c>
      <c r="C998" t="s">
        <v>97</v>
      </c>
      <c r="D998" s="1">
        <v>43077.395833333336</v>
      </c>
      <c r="E998" t="s">
        <v>861</v>
      </c>
      <c r="F998" t="s">
        <v>861</v>
      </c>
      <c r="G998" t="s">
        <v>192</v>
      </c>
      <c r="J998" s="3" t="str">
        <f t="shared" si="15"/>
        <v>OK</v>
      </c>
      <c r="K998" t="s">
        <v>1433</v>
      </c>
    </row>
    <row r="999" spans="1:11" x14ac:dyDescent="0.25">
      <c r="A999" t="s">
        <v>140</v>
      </c>
      <c r="B999" t="s">
        <v>44</v>
      </c>
      <c r="C999" t="s">
        <v>97</v>
      </c>
      <c r="D999" s="1">
        <v>43109.409722222219</v>
      </c>
      <c r="E999" t="s">
        <v>863</v>
      </c>
      <c r="F999" t="s">
        <v>863</v>
      </c>
      <c r="G999" t="s">
        <v>192</v>
      </c>
      <c r="J999" s="3" t="str">
        <f t="shared" si="15"/>
        <v>OK</v>
      </c>
      <c r="K999" t="s">
        <v>1433</v>
      </c>
    </row>
    <row r="1000" spans="1:11" x14ac:dyDescent="0.25">
      <c r="A1000" t="s">
        <v>141</v>
      </c>
      <c r="B1000" t="s">
        <v>45</v>
      </c>
      <c r="C1000" t="s">
        <v>96</v>
      </c>
      <c r="D1000" s="1">
        <v>43005.651388888888</v>
      </c>
      <c r="E1000" t="s">
        <v>865</v>
      </c>
      <c r="F1000" t="s">
        <v>865</v>
      </c>
      <c r="G1000" t="s">
        <v>192</v>
      </c>
      <c r="H1000" t="s">
        <v>1431</v>
      </c>
      <c r="I1000" t="s">
        <v>1431</v>
      </c>
      <c r="J1000" s="3" t="str">
        <f t="shared" si="15"/>
        <v>OK</v>
      </c>
      <c r="K1000" t="s">
        <v>1433</v>
      </c>
    </row>
    <row r="1001" spans="1:11" x14ac:dyDescent="0.25">
      <c r="A1001" t="s">
        <v>141</v>
      </c>
      <c r="B1001" t="s">
        <v>45</v>
      </c>
      <c r="C1001" t="s">
        <v>96</v>
      </c>
      <c r="D1001" s="1">
        <v>43005.652083333334</v>
      </c>
      <c r="E1001" t="s">
        <v>866</v>
      </c>
      <c r="F1001" t="s">
        <v>866</v>
      </c>
      <c r="G1001" t="s">
        <v>192</v>
      </c>
      <c r="J1001" s="3" t="str">
        <f t="shared" si="15"/>
        <v>OK</v>
      </c>
      <c r="K1001" t="s">
        <v>1433</v>
      </c>
    </row>
    <row r="1002" spans="1:11" x14ac:dyDescent="0.25">
      <c r="A1002" t="s">
        <v>141</v>
      </c>
      <c r="B1002" t="s">
        <v>45</v>
      </c>
      <c r="C1002" t="s">
        <v>96</v>
      </c>
      <c r="D1002" s="1">
        <v>43031.420138888891</v>
      </c>
      <c r="E1002" t="s">
        <v>867</v>
      </c>
      <c r="F1002" t="s">
        <v>867</v>
      </c>
      <c r="G1002" t="s">
        <v>192</v>
      </c>
      <c r="I1002">
        <v>2.1</v>
      </c>
      <c r="J1002" s="3" t="str">
        <f t="shared" si="15"/>
        <v>OK</v>
      </c>
      <c r="K1002" t="s">
        <v>1433</v>
      </c>
    </row>
    <row r="1003" spans="1:11" x14ac:dyDescent="0.25">
      <c r="A1003" t="s">
        <v>141</v>
      </c>
      <c r="B1003" t="s">
        <v>45</v>
      </c>
      <c r="C1003" t="s">
        <v>96</v>
      </c>
      <c r="D1003" s="1">
        <v>43031.420138888891</v>
      </c>
      <c r="E1003" t="s">
        <v>868</v>
      </c>
      <c r="F1003" t="s">
        <v>868</v>
      </c>
      <c r="G1003" t="s">
        <v>192</v>
      </c>
      <c r="J1003" s="3" t="str">
        <f t="shared" si="15"/>
        <v>OK</v>
      </c>
      <c r="K1003" t="s">
        <v>1433</v>
      </c>
    </row>
    <row r="1004" spans="1:11" x14ac:dyDescent="0.25">
      <c r="A1004" t="s">
        <v>141</v>
      </c>
      <c r="B1004" t="s">
        <v>45</v>
      </c>
      <c r="C1004" t="s">
        <v>96</v>
      </c>
      <c r="D1004" s="1">
        <v>43054.59375</v>
      </c>
      <c r="E1004" t="s">
        <v>869</v>
      </c>
      <c r="F1004" t="s">
        <v>869</v>
      </c>
      <c r="G1004" t="s">
        <v>192</v>
      </c>
      <c r="H1004">
        <v>5.2</v>
      </c>
      <c r="I1004">
        <v>6.9</v>
      </c>
      <c r="J1004" s="3" t="str">
        <f t="shared" si="15"/>
        <v>OK</v>
      </c>
      <c r="K1004" t="s">
        <v>1433</v>
      </c>
    </row>
    <row r="1005" spans="1:11" x14ac:dyDescent="0.25">
      <c r="A1005" t="s">
        <v>141</v>
      </c>
      <c r="B1005" t="s">
        <v>45</v>
      </c>
      <c r="C1005" t="s">
        <v>96</v>
      </c>
      <c r="D1005" s="1">
        <v>43054.59375</v>
      </c>
      <c r="E1005" t="s">
        <v>870</v>
      </c>
      <c r="F1005" t="s">
        <v>870</v>
      </c>
      <c r="G1005" t="s">
        <v>192</v>
      </c>
      <c r="J1005" s="3" t="str">
        <f t="shared" si="15"/>
        <v>OK</v>
      </c>
      <c r="K1005" t="s">
        <v>1433</v>
      </c>
    </row>
    <row r="1006" spans="1:11" x14ac:dyDescent="0.25">
      <c r="A1006" t="s">
        <v>141</v>
      </c>
      <c r="B1006" t="s">
        <v>45</v>
      </c>
      <c r="C1006" t="s">
        <v>96</v>
      </c>
      <c r="D1006" s="1">
        <v>43073.555555555555</v>
      </c>
      <c r="E1006" t="s">
        <v>871</v>
      </c>
      <c r="F1006" t="s">
        <v>871</v>
      </c>
      <c r="G1006" t="s">
        <v>192</v>
      </c>
      <c r="H1006">
        <v>11</v>
      </c>
      <c r="I1006">
        <v>13</v>
      </c>
      <c r="J1006" s="3" t="str">
        <f t="shared" si="15"/>
        <v>OK</v>
      </c>
      <c r="K1006" t="s">
        <v>1433</v>
      </c>
    </row>
    <row r="1007" spans="1:11" x14ac:dyDescent="0.25">
      <c r="A1007" t="s">
        <v>141</v>
      </c>
      <c r="B1007" t="s">
        <v>45</v>
      </c>
      <c r="C1007" t="s">
        <v>96</v>
      </c>
      <c r="D1007" s="1">
        <v>43073.555555555555</v>
      </c>
      <c r="E1007" t="s">
        <v>872</v>
      </c>
      <c r="F1007" t="s">
        <v>872</v>
      </c>
      <c r="G1007" t="s">
        <v>192</v>
      </c>
      <c r="J1007" s="3" t="str">
        <f t="shared" si="15"/>
        <v>OK</v>
      </c>
      <c r="K1007" t="s">
        <v>1433</v>
      </c>
    </row>
    <row r="1008" spans="1:11" x14ac:dyDescent="0.25">
      <c r="A1008" t="s">
        <v>141</v>
      </c>
      <c r="B1008" t="s">
        <v>45</v>
      </c>
      <c r="C1008" t="s">
        <v>96</v>
      </c>
      <c r="D1008" s="1">
        <v>43124.430555555555</v>
      </c>
      <c r="E1008" t="s">
        <v>873</v>
      </c>
      <c r="F1008" t="s">
        <v>873</v>
      </c>
      <c r="G1008" t="s">
        <v>192</v>
      </c>
      <c r="I1008">
        <v>2.9</v>
      </c>
      <c r="J1008" s="3" t="str">
        <f t="shared" si="15"/>
        <v>OK</v>
      </c>
      <c r="K1008" t="s">
        <v>1433</v>
      </c>
    </row>
    <row r="1009" spans="1:11" x14ac:dyDescent="0.25">
      <c r="A1009" t="s">
        <v>141</v>
      </c>
      <c r="B1009" t="s">
        <v>45</v>
      </c>
      <c r="C1009" t="s">
        <v>96</v>
      </c>
      <c r="D1009" s="1">
        <v>43124.430555555555</v>
      </c>
      <c r="E1009" t="s">
        <v>874</v>
      </c>
      <c r="F1009" t="s">
        <v>874</v>
      </c>
      <c r="G1009" t="s">
        <v>192</v>
      </c>
      <c r="J1009" s="3" t="str">
        <f t="shared" si="15"/>
        <v>OK</v>
      </c>
      <c r="K1009" t="s">
        <v>1433</v>
      </c>
    </row>
    <row r="1010" spans="1:11" x14ac:dyDescent="0.25">
      <c r="A1010" t="s">
        <v>141</v>
      </c>
      <c r="B1010" t="s">
        <v>45</v>
      </c>
      <c r="C1010" t="s">
        <v>97</v>
      </c>
      <c r="D1010" s="1">
        <v>43005.651388888888</v>
      </c>
      <c r="E1010" t="s">
        <v>865</v>
      </c>
      <c r="F1010" t="s">
        <v>865</v>
      </c>
      <c r="G1010" t="s">
        <v>192</v>
      </c>
      <c r="J1010" s="3" t="str">
        <f t="shared" si="15"/>
        <v>OK</v>
      </c>
      <c r="K1010" t="s">
        <v>1433</v>
      </c>
    </row>
    <row r="1011" spans="1:11" x14ac:dyDescent="0.25">
      <c r="A1011" t="s">
        <v>141</v>
      </c>
      <c r="B1011" t="s">
        <v>45</v>
      </c>
      <c r="C1011" t="s">
        <v>97</v>
      </c>
      <c r="D1011" s="1">
        <v>43031.420138888891</v>
      </c>
      <c r="E1011" t="s">
        <v>867</v>
      </c>
      <c r="F1011" t="s">
        <v>867</v>
      </c>
      <c r="G1011" t="s">
        <v>192</v>
      </c>
      <c r="J1011" s="3" t="str">
        <f t="shared" si="15"/>
        <v>OK</v>
      </c>
      <c r="K1011" t="s">
        <v>1433</v>
      </c>
    </row>
    <row r="1012" spans="1:11" x14ac:dyDescent="0.25">
      <c r="A1012" t="s">
        <v>141</v>
      </c>
      <c r="B1012" t="s">
        <v>45</v>
      </c>
      <c r="C1012" t="s">
        <v>97</v>
      </c>
      <c r="D1012" s="1">
        <v>43054.59375</v>
      </c>
      <c r="E1012" t="s">
        <v>869</v>
      </c>
      <c r="F1012" t="s">
        <v>869</v>
      </c>
      <c r="G1012" t="s">
        <v>192</v>
      </c>
      <c r="J1012" s="3" t="str">
        <f t="shared" si="15"/>
        <v>OK</v>
      </c>
      <c r="K1012" t="s">
        <v>1433</v>
      </c>
    </row>
    <row r="1013" spans="1:11" x14ac:dyDescent="0.25">
      <c r="A1013" t="s">
        <v>141</v>
      </c>
      <c r="B1013" t="s">
        <v>45</v>
      </c>
      <c r="C1013" t="s">
        <v>97</v>
      </c>
      <c r="D1013" s="1">
        <v>43073.555555555555</v>
      </c>
      <c r="E1013" t="s">
        <v>871</v>
      </c>
      <c r="F1013" t="s">
        <v>871</v>
      </c>
      <c r="G1013" t="s">
        <v>192</v>
      </c>
      <c r="J1013" s="3" t="str">
        <f t="shared" si="15"/>
        <v>OK</v>
      </c>
      <c r="K1013" t="s">
        <v>1433</v>
      </c>
    </row>
    <row r="1014" spans="1:11" x14ac:dyDescent="0.25">
      <c r="A1014" t="s">
        <v>141</v>
      </c>
      <c r="B1014" t="s">
        <v>45</v>
      </c>
      <c r="C1014" t="s">
        <v>97</v>
      </c>
      <c r="D1014" s="1">
        <v>43124.430555555555</v>
      </c>
      <c r="E1014" t="s">
        <v>873</v>
      </c>
      <c r="F1014" t="s">
        <v>873</v>
      </c>
      <c r="G1014" t="s">
        <v>192</v>
      </c>
      <c r="J1014" s="3" t="str">
        <f t="shared" si="15"/>
        <v>OK</v>
      </c>
      <c r="K1014" t="s">
        <v>1433</v>
      </c>
    </row>
    <row r="1015" spans="1:11" x14ac:dyDescent="0.25">
      <c r="A1015" t="s">
        <v>142</v>
      </c>
      <c r="B1015" t="s">
        <v>46</v>
      </c>
      <c r="C1015" t="s">
        <v>96</v>
      </c>
      <c r="D1015" s="1">
        <v>42971.402777777781</v>
      </c>
      <c r="E1015" t="s">
        <v>875</v>
      </c>
      <c r="F1015" t="s">
        <v>875</v>
      </c>
      <c r="G1015" t="s">
        <v>192</v>
      </c>
      <c r="I1015">
        <v>3.4</v>
      </c>
      <c r="J1015" s="3" t="str">
        <f t="shared" si="15"/>
        <v>OK</v>
      </c>
      <c r="K1015" t="s">
        <v>1433</v>
      </c>
    </row>
    <row r="1016" spans="1:11" x14ac:dyDescent="0.25">
      <c r="A1016" t="s">
        <v>142</v>
      </c>
      <c r="B1016" t="s">
        <v>46</v>
      </c>
      <c r="C1016" t="s">
        <v>96</v>
      </c>
      <c r="D1016" s="1">
        <v>42971.402777777781</v>
      </c>
      <c r="E1016" t="s">
        <v>876</v>
      </c>
      <c r="F1016" t="s">
        <v>876</v>
      </c>
      <c r="G1016" t="s">
        <v>192</v>
      </c>
      <c r="J1016" s="3" t="str">
        <f t="shared" si="15"/>
        <v>OK</v>
      </c>
      <c r="K1016" t="s">
        <v>1433</v>
      </c>
    </row>
    <row r="1017" spans="1:11" x14ac:dyDescent="0.25">
      <c r="A1017" t="s">
        <v>142</v>
      </c>
      <c r="B1017" t="s">
        <v>46</v>
      </c>
      <c r="C1017" t="s">
        <v>96</v>
      </c>
      <c r="D1017" s="1">
        <v>43005.383333333331</v>
      </c>
      <c r="E1017" t="s">
        <v>877</v>
      </c>
      <c r="F1017" t="s">
        <v>877</v>
      </c>
      <c r="G1017" t="s">
        <v>192</v>
      </c>
      <c r="H1017" t="s">
        <v>1431</v>
      </c>
      <c r="I1017" t="s">
        <v>1431</v>
      </c>
      <c r="J1017" s="3" t="str">
        <f t="shared" si="15"/>
        <v>OK</v>
      </c>
      <c r="K1017" t="s">
        <v>1433</v>
      </c>
    </row>
    <row r="1018" spans="1:11" x14ac:dyDescent="0.25">
      <c r="A1018" t="s">
        <v>142</v>
      </c>
      <c r="B1018" t="s">
        <v>46</v>
      </c>
      <c r="C1018" t="s">
        <v>96</v>
      </c>
      <c r="D1018" s="1">
        <v>43005.426388888889</v>
      </c>
      <c r="E1018" t="s">
        <v>878</v>
      </c>
      <c r="F1018" t="s">
        <v>878</v>
      </c>
      <c r="G1018" t="s">
        <v>192</v>
      </c>
      <c r="J1018" s="3" t="str">
        <f t="shared" si="15"/>
        <v>OK</v>
      </c>
      <c r="K1018" t="s">
        <v>1433</v>
      </c>
    </row>
    <row r="1019" spans="1:11" x14ac:dyDescent="0.25">
      <c r="A1019" t="s">
        <v>142</v>
      </c>
      <c r="B1019" t="s">
        <v>46</v>
      </c>
      <c r="C1019" t="s">
        <v>96</v>
      </c>
      <c r="D1019" s="1">
        <v>43011.423611111109</v>
      </c>
      <c r="E1019" t="s">
        <v>879</v>
      </c>
      <c r="F1019" t="s">
        <v>879</v>
      </c>
      <c r="G1019" t="s">
        <v>192</v>
      </c>
      <c r="H1019">
        <v>4.3</v>
      </c>
      <c r="I1019">
        <v>6.6</v>
      </c>
      <c r="J1019" s="3" t="str">
        <f t="shared" si="15"/>
        <v>OK</v>
      </c>
      <c r="K1019" t="s">
        <v>1433</v>
      </c>
    </row>
    <row r="1020" spans="1:11" x14ac:dyDescent="0.25">
      <c r="A1020" t="s">
        <v>142</v>
      </c>
      <c r="B1020" t="s">
        <v>46</v>
      </c>
      <c r="C1020" t="s">
        <v>96</v>
      </c>
      <c r="D1020" s="1">
        <v>43011.423611111109</v>
      </c>
      <c r="E1020" t="s">
        <v>880</v>
      </c>
      <c r="F1020" t="s">
        <v>880</v>
      </c>
      <c r="G1020" t="s">
        <v>192</v>
      </c>
      <c r="J1020" s="3" t="str">
        <f t="shared" si="15"/>
        <v>OK</v>
      </c>
      <c r="K1020" t="s">
        <v>1433</v>
      </c>
    </row>
    <row r="1021" spans="1:11" x14ac:dyDescent="0.25">
      <c r="A1021" t="s">
        <v>142</v>
      </c>
      <c r="B1021" t="s">
        <v>46</v>
      </c>
      <c r="C1021" t="s">
        <v>96</v>
      </c>
      <c r="D1021" s="1">
        <v>43045.385416666664</v>
      </c>
      <c r="E1021" t="s">
        <v>881</v>
      </c>
      <c r="F1021" t="s">
        <v>881</v>
      </c>
      <c r="G1021" t="s">
        <v>192</v>
      </c>
      <c r="H1021">
        <v>5</v>
      </c>
      <c r="I1021">
        <v>5.7</v>
      </c>
      <c r="J1021" s="3" t="str">
        <f t="shared" si="15"/>
        <v>OK</v>
      </c>
      <c r="K1021" t="s">
        <v>1433</v>
      </c>
    </row>
    <row r="1022" spans="1:11" x14ac:dyDescent="0.25">
      <c r="A1022" t="s">
        <v>142</v>
      </c>
      <c r="B1022" t="s">
        <v>46</v>
      </c>
      <c r="C1022" t="s">
        <v>96</v>
      </c>
      <c r="D1022" s="1">
        <v>43045.385416666664</v>
      </c>
      <c r="E1022" t="s">
        <v>882</v>
      </c>
      <c r="F1022" t="s">
        <v>882</v>
      </c>
      <c r="G1022" t="s">
        <v>192</v>
      </c>
      <c r="J1022" s="3" t="str">
        <f t="shared" si="15"/>
        <v>OK</v>
      </c>
      <c r="K1022" t="s">
        <v>1433</v>
      </c>
    </row>
    <row r="1023" spans="1:11" x14ac:dyDescent="0.25">
      <c r="A1023" t="s">
        <v>142</v>
      </c>
      <c r="B1023" t="s">
        <v>46</v>
      </c>
      <c r="C1023" t="s">
        <v>96</v>
      </c>
      <c r="D1023" s="1">
        <v>43074.381944444445</v>
      </c>
      <c r="E1023" t="s">
        <v>883</v>
      </c>
      <c r="F1023" t="s">
        <v>883</v>
      </c>
      <c r="G1023" t="s">
        <v>192</v>
      </c>
      <c r="H1023">
        <v>9.6999999999999993</v>
      </c>
      <c r="I1023">
        <v>9.6999999999999993</v>
      </c>
      <c r="J1023" s="3" t="str">
        <f t="shared" si="15"/>
        <v>OK</v>
      </c>
      <c r="K1023" t="s">
        <v>1433</v>
      </c>
    </row>
    <row r="1024" spans="1:11" x14ac:dyDescent="0.25">
      <c r="A1024" t="s">
        <v>142</v>
      </c>
      <c r="B1024" t="s">
        <v>46</v>
      </c>
      <c r="C1024" t="s">
        <v>96</v>
      </c>
      <c r="D1024" s="1">
        <v>43074.381944444445</v>
      </c>
      <c r="E1024" t="s">
        <v>884</v>
      </c>
      <c r="F1024" t="s">
        <v>884</v>
      </c>
      <c r="G1024" t="s">
        <v>192</v>
      </c>
      <c r="J1024" s="3" t="str">
        <f t="shared" si="15"/>
        <v>OK</v>
      </c>
      <c r="K1024" t="s">
        <v>1433</v>
      </c>
    </row>
    <row r="1025" spans="1:11" x14ac:dyDescent="0.25">
      <c r="A1025" t="s">
        <v>142</v>
      </c>
      <c r="B1025" t="s">
        <v>46</v>
      </c>
      <c r="C1025" t="s">
        <v>96</v>
      </c>
      <c r="D1025" s="1">
        <v>43103.597222222219</v>
      </c>
      <c r="E1025" t="s">
        <v>885</v>
      </c>
      <c r="F1025" t="s">
        <v>885</v>
      </c>
      <c r="G1025" t="s">
        <v>192</v>
      </c>
      <c r="H1025">
        <v>2.8</v>
      </c>
      <c r="I1025">
        <v>3</v>
      </c>
      <c r="J1025" s="3" t="str">
        <f t="shared" si="15"/>
        <v>OK</v>
      </c>
      <c r="K1025" t="s">
        <v>1433</v>
      </c>
    </row>
    <row r="1026" spans="1:11" x14ac:dyDescent="0.25">
      <c r="A1026" t="s">
        <v>142</v>
      </c>
      <c r="B1026" t="s">
        <v>46</v>
      </c>
      <c r="C1026" t="s">
        <v>96</v>
      </c>
      <c r="D1026" s="1">
        <v>43103.597222222219</v>
      </c>
      <c r="E1026" t="s">
        <v>886</v>
      </c>
      <c r="F1026" t="s">
        <v>886</v>
      </c>
      <c r="G1026" t="s">
        <v>192</v>
      </c>
      <c r="J1026" s="3" t="str">
        <f t="shared" si="15"/>
        <v>OK</v>
      </c>
      <c r="K1026" t="s">
        <v>1433</v>
      </c>
    </row>
    <row r="1027" spans="1:11" x14ac:dyDescent="0.25">
      <c r="A1027" t="s">
        <v>142</v>
      </c>
      <c r="B1027" t="s">
        <v>46</v>
      </c>
      <c r="C1027" t="s">
        <v>97</v>
      </c>
      <c r="D1027" s="1">
        <v>42971.402777777781</v>
      </c>
      <c r="E1027" t="s">
        <v>875</v>
      </c>
      <c r="F1027" t="s">
        <v>875</v>
      </c>
      <c r="G1027" t="s">
        <v>192</v>
      </c>
      <c r="J1027" s="3" t="str">
        <f t="shared" ref="J1027:J1090" si="16">IF(I1027&lt;H1027,"INCONSISTENTE","OK")</f>
        <v>OK</v>
      </c>
      <c r="K1027" t="s">
        <v>1433</v>
      </c>
    </row>
    <row r="1028" spans="1:11" x14ac:dyDescent="0.25">
      <c r="A1028" t="s">
        <v>142</v>
      </c>
      <c r="B1028" t="s">
        <v>46</v>
      </c>
      <c r="C1028" t="s">
        <v>97</v>
      </c>
      <c r="D1028" s="1">
        <v>43005.383333333331</v>
      </c>
      <c r="E1028" t="s">
        <v>877</v>
      </c>
      <c r="F1028" t="s">
        <v>877</v>
      </c>
      <c r="G1028" t="s">
        <v>192</v>
      </c>
      <c r="J1028" s="3" t="str">
        <f t="shared" si="16"/>
        <v>OK</v>
      </c>
      <c r="K1028" t="s">
        <v>1433</v>
      </c>
    </row>
    <row r="1029" spans="1:11" x14ac:dyDescent="0.25">
      <c r="A1029" t="s">
        <v>142</v>
      </c>
      <c r="B1029" t="s">
        <v>46</v>
      </c>
      <c r="C1029" t="s">
        <v>97</v>
      </c>
      <c r="D1029" s="1">
        <v>43011.423611111109</v>
      </c>
      <c r="E1029" t="s">
        <v>879</v>
      </c>
      <c r="F1029" t="s">
        <v>879</v>
      </c>
      <c r="G1029" t="s">
        <v>192</v>
      </c>
      <c r="J1029" s="3" t="str">
        <f t="shared" si="16"/>
        <v>OK</v>
      </c>
      <c r="K1029" t="s">
        <v>1433</v>
      </c>
    </row>
    <row r="1030" spans="1:11" x14ac:dyDescent="0.25">
      <c r="A1030" t="s">
        <v>142</v>
      </c>
      <c r="B1030" t="s">
        <v>46</v>
      </c>
      <c r="C1030" t="s">
        <v>97</v>
      </c>
      <c r="D1030" s="1">
        <v>43045.385416666664</v>
      </c>
      <c r="E1030" t="s">
        <v>881</v>
      </c>
      <c r="F1030" t="s">
        <v>881</v>
      </c>
      <c r="G1030" t="s">
        <v>192</v>
      </c>
      <c r="J1030" s="3" t="str">
        <f t="shared" si="16"/>
        <v>OK</v>
      </c>
      <c r="K1030" t="s">
        <v>1433</v>
      </c>
    </row>
    <row r="1031" spans="1:11" x14ac:dyDescent="0.25">
      <c r="A1031" t="s">
        <v>142</v>
      </c>
      <c r="B1031" t="s">
        <v>46</v>
      </c>
      <c r="C1031" t="s">
        <v>97</v>
      </c>
      <c r="D1031" s="1">
        <v>43074.381944444445</v>
      </c>
      <c r="E1031" t="s">
        <v>883</v>
      </c>
      <c r="F1031" t="s">
        <v>883</v>
      </c>
      <c r="G1031" t="s">
        <v>192</v>
      </c>
      <c r="J1031" s="3" t="str">
        <f t="shared" si="16"/>
        <v>OK</v>
      </c>
      <c r="K1031" t="s">
        <v>1433</v>
      </c>
    </row>
    <row r="1032" spans="1:11" x14ac:dyDescent="0.25">
      <c r="A1032" t="s">
        <v>142</v>
      </c>
      <c r="B1032" t="s">
        <v>46</v>
      </c>
      <c r="C1032" t="s">
        <v>97</v>
      </c>
      <c r="D1032" s="1">
        <v>43103.597222222219</v>
      </c>
      <c r="E1032" t="s">
        <v>885</v>
      </c>
      <c r="F1032" t="s">
        <v>885</v>
      </c>
      <c r="G1032" t="s">
        <v>192</v>
      </c>
      <c r="J1032" s="3" t="str">
        <f t="shared" si="16"/>
        <v>OK</v>
      </c>
      <c r="K1032" t="s">
        <v>1433</v>
      </c>
    </row>
    <row r="1033" spans="1:11" x14ac:dyDescent="0.25">
      <c r="A1033" t="s">
        <v>143</v>
      </c>
      <c r="B1033" t="s">
        <v>47</v>
      </c>
      <c r="C1033" t="s">
        <v>96</v>
      </c>
      <c r="D1033" s="1">
        <v>42968.472222222219</v>
      </c>
      <c r="E1033" t="s">
        <v>887</v>
      </c>
      <c r="F1033" t="s">
        <v>887</v>
      </c>
      <c r="G1033" t="s">
        <v>192</v>
      </c>
      <c r="I1033">
        <v>3.6</v>
      </c>
      <c r="J1033" s="3" t="str">
        <f t="shared" si="16"/>
        <v>OK</v>
      </c>
      <c r="K1033" t="s">
        <v>1433</v>
      </c>
    </row>
    <row r="1034" spans="1:11" x14ac:dyDescent="0.25">
      <c r="A1034" t="s">
        <v>143</v>
      </c>
      <c r="B1034" t="s">
        <v>47</v>
      </c>
      <c r="C1034" t="s">
        <v>96</v>
      </c>
      <c r="D1034" s="1">
        <v>42968.472222222219</v>
      </c>
      <c r="E1034" t="s">
        <v>888</v>
      </c>
      <c r="F1034" t="s">
        <v>888</v>
      </c>
      <c r="G1034" t="s">
        <v>192</v>
      </c>
      <c r="J1034" s="3" t="str">
        <f t="shared" si="16"/>
        <v>OK</v>
      </c>
      <c r="K1034" t="s">
        <v>1433</v>
      </c>
    </row>
    <row r="1035" spans="1:11" x14ac:dyDescent="0.25">
      <c r="A1035" t="s">
        <v>143</v>
      </c>
      <c r="B1035" t="s">
        <v>47</v>
      </c>
      <c r="C1035" t="s">
        <v>96</v>
      </c>
      <c r="D1035" s="1">
        <v>43000.359722222223</v>
      </c>
      <c r="E1035" t="s">
        <v>889</v>
      </c>
      <c r="F1035" t="s">
        <v>889</v>
      </c>
      <c r="G1035" t="s">
        <v>192</v>
      </c>
      <c r="I1035">
        <v>2.2000000000000002</v>
      </c>
      <c r="J1035" s="3" t="str">
        <f t="shared" si="16"/>
        <v>OK</v>
      </c>
      <c r="K1035" t="s">
        <v>1433</v>
      </c>
    </row>
    <row r="1036" spans="1:11" x14ac:dyDescent="0.25">
      <c r="A1036" t="s">
        <v>143</v>
      </c>
      <c r="B1036" t="s">
        <v>47</v>
      </c>
      <c r="C1036" t="s">
        <v>96</v>
      </c>
      <c r="D1036" s="1">
        <v>43000.36041666667</v>
      </c>
      <c r="E1036" t="s">
        <v>890</v>
      </c>
      <c r="F1036" t="s">
        <v>890</v>
      </c>
      <c r="G1036" t="s">
        <v>192</v>
      </c>
      <c r="J1036" s="3" t="str">
        <f t="shared" si="16"/>
        <v>OK</v>
      </c>
      <c r="K1036" t="s">
        <v>1433</v>
      </c>
    </row>
    <row r="1037" spans="1:11" x14ac:dyDescent="0.25">
      <c r="A1037" t="s">
        <v>143</v>
      </c>
      <c r="B1037" t="s">
        <v>47</v>
      </c>
      <c r="C1037" t="s">
        <v>96</v>
      </c>
      <c r="D1037" s="1">
        <v>43027.392361111109</v>
      </c>
      <c r="E1037" t="s">
        <v>891</v>
      </c>
      <c r="F1037" t="s">
        <v>891</v>
      </c>
      <c r="G1037" t="s">
        <v>192</v>
      </c>
      <c r="I1037">
        <v>3.2</v>
      </c>
      <c r="J1037" s="3" t="str">
        <f t="shared" si="16"/>
        <v>OK</v>
      </c>
      <c r="K1037" t="s">
        <v>1433</v>
      </c>
    </row>
    <row r="1038" spans="1:11" x14ac:dyDescent="0.25">
      <c r="A1038" t="s">
        <v>143</v>
      </c>
      <c r="B1038" t="s">
        <v>47</v>
      </c>
      <c r="C1038" t="s">
        <v>96</v>
      </c>
      <c r="D1038" s="1">
        <v>43027.392361111109</v>
      </c>
      <c r="E1038" t="s">
        <v>892</v>
      </c>
      <c r="F1038" t="s">
        <v>892</v>
      </c>
      <c r="G1038" t="s">
        <v>192</v>
      </c>
      <c r="J1038" s="3" t="str">
        <f t="shared" si="16"/>
        <v>OK</v>
      </c>
      <c r="K1038" t="s">
        <v>1433</v>
      </c>
    </row>
    <row r="1039" spans="1:11" x14ac:dyDescent="0.25">
      <c r="A1039" t="s">
        <v>143</v>
      </c>
      <c r="B1039" t="s">
        <v>47</v>
      </c>
      <c r="C1039" t="s">
        <v>96</v>
      </c>
      <c r="D1039" s="1">
        <v>43062.583333333336</v>
      </c>
      <c r="E1039" t="s">
        <v>893</v>
      </c>
      <c r="F1039" t="s">
        <v>893</v>
      </c>
      <c r="G1039" t="s">
        <v>192</v>
      </c>
      <c r="H1039">
        <v>4.3</v>
      </c>
      <c r="I1039">
        <v>5.0999999999999996</v>
      </c>
      <c r="J1039" s="3" t="str">
        <f t="shared" si="16"/>
        <v>OK</v>
      </c>
      <c r="K1039" t="s">
        <v>1433</v>
      </c>
    </row>
    <row r="1040" spans="1:11" x14ac:dyDescent="0.25">
      <c r="A1040" t="s">
        <v>143</v>
      </c>
      <c r="B1040" t="s">
        <v>47</v>
      </c>
      <c r="C1040" t="s">
        <v>96</v>
      </c>
      <c r="D1040" s="1">
        <v>43062.583333333336</v>
      </c>
      <c r="E1040" t="s">
        <v>894</v>
      </c>
      <c r="F1040" t="s">
        <v>894</v>
      </c>
      <c r="G1040" t="s">
        <v>192</v>
      </c>
      <c r="J1040" s="3" t="str">
        <f t="shared" si="16"/>
        <v>OK</v>
      </c>
      <c r="K1040" t="s">
        <v>1433</v>
      </c>
    </row>
    <row r="1041" spans="1:11" x14ac:dyDescent="0.25">
      <c r="A1041" t="s">
        <v>143</v>
      </c>
      <c r="B1041" t="s">
        <v>47</v>
      </c>
      <c r="C1041" t="s">
        <v>96</v>
      </c>
      <c r="D1041" s="1">
        <v>43090.555555555555</v>
      </c>
      <c r="E1041" t="s">
        <v>895</v>
      </c>
      <c r="F1041" t="s">
        <v>895</v>
      </c>
      <c r="G1041" t="s">
        <v>192</v>
      </c>
      <c r="H1041">
        <v>5.6</v>
      </c>
      <c r="I1041">
        <v>6.2</v>
      </c>
      <c r="J1041" s="3" t="str">
        <f t="shared" si="16"/>
        <v>OK</v>
      </c>
      <c r="K1041" t="s">
        <v>1433</v>
      </c>
    </row>
    <row r="1042" spans="1:11" x14ac:dyDescent="0.25">
      <c r="A1042" t="s">
        <v>143</v>
      </c>
      <c r="B1042" t="s">
        <v>47</v>
      </c>
      <c r="C1042" t="s">
        <v>96</v>
      </c>
      <c r="D1042" s="1">
        <v>43090.561111111114</v>
      </c>
      <c r="E1042" t="s">
        <v>896</v>
      </c>
      <c r="F1042" t="s">
        <v>896</v>
      </c>
      <c r="G1042" t="s">
        <v>192</v>
      </c>
      <c r="J1042" s="3" t="str">
        <f t="shared" si="16"/>
        <v>OK</v>
      </c>
      <c r="K1042" t="s">
        <v>1433</v>
      </c>
    </row>
    <row r="1043" spans="1:11" x14ac:dyDescent="0.25">
      <c r="A1043" t="s">
        <v>143</v>
      </c>
      <c r="B1043" t="s">
        <v>47</v>
      </c>
      <c r="C1043" t="s">
        <v>96</v>
      </c>
      <c r="D1043" s="1">
        <v>43119.381944444445</v>
      </c>
      <c r="E1043" t="s">
        <v>897</v>
      </c>
      <c r="F1043" t="s">
        <v>897</v>
      </c>
      <c r="G1043" t="s">
        <v>192</v>
      </c>
      <c r="H1043">
        <v>4.3</v>
      </c>
      <c r="I1043">
        <v>5.6</v>
      </c>
      <c r="J1043" s="3" t="str">
        <f t="shared" si="16"/>
        <v>OK</v>
      </c>
      <c r="K1043" t="s">
        <v>1433</v>
      </c>
    </row>
    <row r="1044" spans="1:11" x14ac:dyDescent="0.25">
      <c r="A1044" t="s">
        <v>143</v>
      </c>
      <c r="B1044" t="s">
        <v>47</v>
      </c>
      <c r="C1044" t="s">
        <v>96</v>
      </c>
      <c r="D1044" s="1">
        <v>43119.386111111111</v>
      </c>
      <c r="E1044" t="s">
        <v>898</v>
      </c>
      <c r="F1044" t="s">
        <v>898</v>
      </c>
      <c r="G1044" t="s">
        <v>192</v>
      </c>
      <c r="J1044" s="3" t="str">
        <f t="shared" si="16"/>
        <v>OK</v>
      </c>
      <c r="K1044" t="s">
        <v>1433</v>
      </c>
    </row>
    <row r="1045" spans="1:11" x14ac:dyDescent="0.25">
      <c r="A1045" t="s">
        <v>143</v>
      </c>
      <c r="B1045" t="s">
        <v>47</v>
      </c>
      <c r="C1045" t="s">
        <v>97</v>
      </c>
      <c r="D1045" s="1">
        <v>42968.472222222219</v>
      </c>
      <c r="E1045" t="s">
        <v>887</v>
      </c>
      <c r="F1045" t="s">
        <v>887</v>
      </c>
      <c r="G1045" t="s">
        <v>192</v>
      </c>
      <c r="J1045" s="3" t="str">
        <f t="shared" si="16"/>
        <v>OK</v>
      </c>
      <c r="K1045" t="s">
        <v>1433</v>
      </c>
    </row>
    <row r="1046" spans="1:11" x14ac:dyDescent="0.25">
      <c r="A1046" t="s">
        <v>143</v>
      </c>
      <c r="B1046" t="s">
        <v>47</v>
      </c>
      <c r="C1046" t="s">
        <v>97</v>
      </c>
      <c r="D1046" s="1">
        <v>43000.359722222223</v>
      </c>
      <c r="E1046" t="s">
        <v>889</v>
      </c>
      <c r="F1046" t="s">
        <v>889</v>
      </c>
      <c r="G1046" t="s">
        <v>192</v>
      </c>
      <c r="J1046" s="3" t="str">
        <f t="shared" si="16"/>
        <v>OK</v>
      </c>
      <c r="K1046" t="s">
        <v>1433</v>
      </c>
    </row>
    <row r="1047" spans="1:11" x14ac:dyDescent="0.25">
      <c r="A1047" t="s">
        <v>143</v>
      </c>
      <c r="B1047" t="s">
        <v>47</v>
      </c>
      <c r="C1047" t="s">
        <v>97</v>
      </c>
      <c r="D1047" s="1">
        <v>43027.392361111109</v>
      </c>
      <c r="E1047" t="s">
        <v>891</v>
      </c>
      <c r="F1047" t="s">
        <v>891</v>
      </c>
      <c r="G1047" t="s">
        <v>192</v>
      </c>
      <c r="J1047" s="3" t="str">
        <f t="shared" si="16"/>
        <v>OK</v>
      </c>
      <c r="K1047" t="s">
        <v>1433</v>
      </c>
    </row>
    <row r="1048" spans="1:11" x14ac:dyDescent="0.25">
      <c r="A1048" t="s">
        <v>143</v>
      </c>
      <c r="B1048" t="s">
        <v>47</v>
      </c>
      <c r="C1048" t="s">
        <v>97</v>
      </c>
      <c r="D1048" s="1">
        <v>43062.583333333336</v>
      </c>
      <c r="E1048" t="s">
        <v>893</v>
      </c>
      <c r="F1048" t="s">
        <v>893</v>
      </c>
      <c r="G1048" t="s">
        <v>192</v>
      </c>
      <c r="J1048" s="3" t="str">
        <f t="shared" si="16"/>
        <v>OK</v>
      </c>
      <c r="K1048" t="s">
        <v>1433</v>
      </c>
    </row>
    <row r="1049" spans="1:11" x14ac:dyDescent="0.25">
      <c r="A1049" t="s">
        <v>143</v>
      </c>
      <c r="B1049" t="s">
        <v>47</v>
      </c>
      <c r="C1049" t="s">
        <v>97</v>
      </c>
      <c r="D1049" s="1">
        <v>43090.555555555555</v>
      </c>
      <c r="E1049" t="s">
        <v>895</v>
      </c>
      <c r="F1049" t="s">
        <v>895</v>
      </c>
      <c r="G1049" t="s">
        <v>192</v>
      </c>
      <c r="J1049" s="3" t="str">
        <f t="shared" si="16"/>
        <v>OK</v>
      </c>
      <c r="K1049" t="s">
        <v>1433</v>
      </c>
    </row>
    <row r="1050" spans="1:11" x14ac:dyDescent="0.25">
      <c r="A1050" t="s">
        <v>143</v>
      </c>
      <c r="B1050" t="s">
        <v>47</v>
      </c>
      <c r="C1050" t="s">
        <v>97</v>
      </c>
      <c r="D1050" s="1">
        <v>43119.381944444445</v>
      </c>
      <c r="E1050" t="s">
        <v>897</v>
      </c>
      <c r="F1050" t="s">
        <v>897</v>
      </c>
      <c r="G1050" t="s">
        <v>192</v>
      </c>
      <c r="J1050" s="3" t="str">
        <f t="shared" si="16"/>
        <v>OK</v>
      </c>
      <c r="K1050" t="s">
        <v>1433</v>
      </c>
    </row>
    <row r="1051" spans="1:11" x14ac:dyDescent="0.25">
      <c r="A1051" t="s">
        <v>144</v>
      </c>
      <c r="B1051" t="s">
        <v>48</v>
      </c>
      <c r="C1051" t="s">
        <v>96</v>
      </c>
      <c r="D1051" s="1">
        <v>42969.430555555555</v>
      </c>
      <c r="E1051" t="s">
        <v>899</v>
      </c>
      <c r="F1051" t="s">
        <v>899</v>
      </c>
      <c r="G1051" t="s">
        <v>192</v>
      </c>
      <c r="I1051">
        <v>5</v>
      </c>
      <c r="J1051" s="3" t="str">
        <f t="shared" si="16"/>
        <v>OK</v>
      </c>
      <c r="K1051" t="s">
        <v>1433</v>
      </c>
    </row>
    <row r="1052" spans="1:11" x14ac:dyDescent="0.25">
      <c r="A1052" t="s">
        <v>144</v>
      </c>
      <c r="B1052" t="s">
        <v>48</v>
      </c>
      <c r="C1052" t="s">
        <v>96</v>
      </c>
      <c r="D1052" s="1">
        <v>42969.430555555555</v>
      </c>
      <c r="E1052" t="s">
        <v>900</v>
      </c>
      <c r="F1052" t="s">
        <v>900</v>
      </c>
      <c r="G1052" t="s">
        <v>192</v>
      </c>
      <c r="J1052" s="3" t="str">
        <f t="shared" si="16"/>
        <v>OK</v>
      </c>
      <c r="K1052" t="s">
        <v>1433</v>
      </c>
    </row>
    <row r="1053" spans="1:11" x14ac:dyDescent="0.25">
      <c r="A1053" t="s">
        <v>144</v>
      </c>
      <c r="B1053" t="s">
        <v>48</v>
      </c>
      <c r="C1053" t="s">
        <v>96</v>
      </c>
      <c r="D1053" s="1">
        <v>43000.375</v>
      </c>
      <c r="E1053" t="s">
        <v>901</v>
      </c>
      <c r="F1053" t="s">
        <v>901</v>
      </c>
      <c r="G1053" t="s">
        <v>192</v>
      </c>
      <c r="H1053">
        <v>2</v>
      </c>
      <c r="I1053">
        <v>3.3</v>
      </c>
      <c r="J1053" s="3" t="str">
        <f t="shared" si="16"/>
        <v>OK</v>
      </c>
      <c r="K1053" t="s">
        <v>1433</v>
      </c>
    </row>
    <row r="1054" spans="1:11" x14ac:dyDescent="0.25">
      <c r="A1054" t="s">
        <v>144</v>
      </c>
      <c r="B1054" t="s">
        <v>48</v>
      </c>
      <c r="C1054" t="s">
        <v>96</v>
      </c>
      <c r="D1054" s="1">
        <v>43000.375</v>
      </c>
      <c r="E1054" t="s">
        <v>902</v>
      </c>
      <c r="F1054" t="s">
        <v>902</v>
      </c>
      <c r="G1054" t="s">
        <v>192</v>
      </c>
      <c r="J1054" s="3" t="str">
        <f t="shared" si="16"/>
        <v>OK</v>
      </c>
      <c r="K1054" t="s">
        <v>1433</v>
      </c>
    </row>
    <row r="1055" spans="1:11" x14ac:dyDescent="0.25">
      <c r="A1055" t="s">
        <v>144</v>
      </c>
      <c r="B1055" t="s">
        <v>48</v>
      </c>
      <c r="C1055" t="s">
        <v>96</v>
      </c>
      <c r="D1055" s="1">
        <v>43028.416666666664</v>
      </c>
      <c r="E1055" t="s">
        <v>903</v>
      </c>
      <c r="F1055" t="s">
        <v>903</v>
      </c>
      <c r="G1055" t="s">
        <v>192</v>
      </c>
      <c r="H1055">
        <v>5.6</v>
      </c>
      <c r="I1055">
        <v>6.5</v>
      </c>
      <c r="J1055" s="3" t="str">
        <f t="shared" si="16"/>
        <v>OK</v>
      </c>
      <c r="K1055" t="s">
        <v>1433</v>
      </c>
    </row>
    <row r="1056" spans="1:11" x14ac:dyDescent="0.25">
      <c r="A1056" t="s">
        <v>144</v>
      </c>
      <c r="B1056" t="s">
        <v>48</v>
      </c>
      <c r="C1056" t="s">
        <v>96</v>
      </c>
      <c r="D1056" s="1">
        <v>43028.417361111111</v>
      </c>
      <c r="E1056" t="s">
        <v>904</v>
      </c>
      <c r="F1056" t="s">
        <v>904</v>
      </c>
      <c r="G1056" t="s">
        <v>192</v>
      </c>
      <c r="J1056" s="3" t="str">
        <f t="shared" si="16"/>
        <v>OK</v>
      </c>
      <c r="K1056" t="s">
        <v>1433</v>
      </c>
    </row>
    <row r="1057" spans="1:11" x14ac:dyDescent="0.25">
      <c r="A1057" t="s">
        <v>144</v>
      </c>
      <c r="B1057" t="s">
        <v>48</v>
      </c>
      <c r="C1057" t="s">
        <v>96</v>
      </c>
      <c r="D1057" s="1">
        <v>43066.604166666664</v>
      </c>
      <c r="E1057" t="s">
        <v>905</v>
      </c>
      <c r="F1057" t="s">
        <v>905</v>
      </c>
      <c r="G1057" t="s">
        <v>192</v>
      </c>
      <c r="H1057">
        <v>3.7</v>
      </c>
      <c r="I1057">
        <v>4.7</v>
      </c>
      <c r="J1057" s="3" t="str">
        <f t="shared" si="16"/>
        <v>OK</v>
      </c>
      <c r="K1057" t="s">
        <v>1433</v>
      </c>
    </row>
    <row r="1058" spans="1:11" x14ac:dyDescent="0.25">
      <c r="A1058" t="s">
        <v>144</v>
      </c>
      <c r="B1058" t="s">
        <v>48</v>
      </c>
      <c r="C1058" t="s">
        <v>96</v>
      </c>
      <c r="D1058" s="1">
        <v>43066.604166666664</v>
      </c>
      <c r="E1058" t="s">
        <v>906</v>
      </c>
      <c r="F1058" t="s">
        <v>906</v>
      </c>
      <c r="G1058" t="s">
        <v>192</v>
      </c>
      <c r="J1058" s="3" t="str">
        <f t="shared" si="16"/>
        <v>OK</v>
      </c>
      <c r="K1058" t="s">
        <v>1433</v>
      </c>
    </row>
    <row r="1059" spans="1:11" x14ac:dyDescent="0.25">
      <c r="A1059" t="s">
        <v>144</v>
      </c>
      <c r="B1059" t="s">
        <v>48</v>
      </c>
      <c r="C1059" t="s">
        <v>96</v>
      </c>
      <c r="D1059" s="1">
        <v>43091.419444444444</v>
      </c>
      <c r="E1059" t="s">
        <v>907</v>
      </c>
      <c r="F1059" t="s">
        <v>907</v>
      </c>
      <c r="G1059" t="s">
        <v>192</v>
      </c>
      <c r="J1059" s="3" t="str">
        <f t="shared" si="16"/>
        <v>OK</v>
      </c>
      <c r="K1059" t="s">
        <v>1433</v>
      </c>
    </row>
    <row r="1060" spans="1:11" x14ac:dyDescent="0.25">
      <c r="A1060" t="s">
        <v>144</v>
      </c>
      <c r="B1060" t="s">
        <v>48</v>
      </c>
      <c r="C1060" t="s">
        <v>96</v>
      </c>
      <c r="D1060" s="1">
        <v>43091.42083333333</v>
      </c>
      <c r="E1060" t="s">
        <v>908</v>
      </c>
      <c r="F1060" t="s">
        <v>908</v>
      </c>
      <c r="G1060" t="s">
        <v>192</v>
      </c>
      <c r="H1060">
        <v>5</v>
      </c>
      <c r="I1060">
        <v>5.5</v>
      </c>
      <c r="J1060" s="3" t="str">
        <f t="shared" si="16"/>
        <v>OK</v>
      </c>
      <c r="K1060" t="s">
        <v>1433</v>
      </c>
    </row>
    <row r="1061" spans="1:11" x14ac:dyDescent="0.25">
      <c r="A1061" t="s">
        <v>144</v>
      </c>
      <c r="B1061" t="s">
        <v>48</v>
      </c>
      <c r="C1061" t="s">
        <v>96</v>
      </c>
      <c r="D1061" s="1">
        <v>43122.419444444444</v>
      </c>
      <c r="E1061" t="s">
        <v>909</v>
      </c>
      <c r="F1061" t="s">
        <v>909</v>
      </c>
      <c r="G1061" t="s">
        <v>192</v>
      </c>
      <c r="H1061">
        <v>4.2</v>
      </c>
      <c r="I1061">
        <v>5</v>
      </c>
      <c r="J1061" s="3" t="str">
        <f t="shared" si="16"/>
        <v>OK</v>
      </c>
      <c r="K1061" t="s">
        <v>1433</v>
      </c>
    </row>
    <row r="1062" spans="1:11" x14ac:dyDescent="0.25">
      <c r="A1062" t="s">
        <v>144</v>
      </c>
      <c r="B1062" t="s">
        <v>48</v>
      </c>
      <c r="C1062" t="s">
        <v>96</v>
      </c>
      <c r="D1062" s="1">
        <v>43122.419444444444</v>
      </c>
      <c r="E1062" t="s">
        <v>910</v>
      </c>
      <c r="F1062" t="s">
        <v>910</v>
      </c>
      <c r="G1062" t="s">
        <v>192</v>
      </c>
      <c r="J1062" s="3" t="str">
        <f t="shared" si="16"/>
        <v>OK</v>
      </c>
      <c r="K1062" t="s">
        <v>1433</v>
      </c>
    </row>
    <row r="1063" spans="1:11" x14ac:dyDescent="0.25">
      <c r="A1063" t="s">
        <v>144</v>
      </c>
      <c r="B1063" t="s">
        <v>48</v>
      </c>
      <c r="C1063" t="s">
        <v>97</v>
      </c>
      <c r="D1063" s="1">
        <v>42969.430555555555</v>
      </c>
      <c r="E1063" t="s">
        <v>899</v>
      </c>
      <c r="F1063" t="s">
        <v>899</v>
      </c>
      <c r="G1063" t="s">
        <v>192</v>
      </c>
      <c r="J1063" s="3" t="str">
        <f t="shared" si="16"/>
        <v>OK</v>
      </c>
      <c r="K1063" t="s">
        <v>1433</v>
      </c>
    </row>
    <row r="1064" spans="1:11" x14ac:dyDescent="0.25">
      <c r="A1064" t="s">
        <v>144</v>
      </c>
      <c r="B1064" t="s">
        <v>48</v>
      </c>
      <c r="C1064" t="s">
        <v>97</v>
      </c>
      <c r="D1064" s="1">
        <v>43000.375</v>
      </c>
      <c r="E1064" t="s">
        <v>901</v>
      </c>
      <c r="F1064" t="s">
        <v>901</v>
      </c>
      <c r="G1064" t="s">
        <v>192</v>
      </c>
      <c r="J1064" s="3" t="str">
        <f t="shared" si="16"/>
        <v>OK</v>
      </c>
      <c r="K1064" t="s">
        <v>1433</v>
      </c>
    </row>
    <row r="1065" spans="1:11" x14ac:dyDescent="0.25">
      <c r="A1065" t="s">
        <v>144</v>
      </c>
      <c r="B1065" t="s">
        <v>48</v>
      </c>
      <c r="C1065" t="s">
        <v>97</v>
      </c>
      <c r="D1065" s="1">
        <v>43028.416666666664</v>
      </c>
      <c r="E1065" t="s">
        <v>903</v>
      </c>
      <c r="F1065" t="s">
        <v>903</v>
      </c>
      <c r="G1065" t="s">
        <v>192</v>
      </c>
      <c r="J1065" s="3" t="str">
        <f t="shared" si="16"/>
        <v>OK</v>
      </c>
      <c r="K1065" t="s">
        <v>1433</v>
      </c>
    </row>
    <row r="1066" spans="1:11" x14ac:dyDescent="0.25">
      <c r="A1066" t="s">
        <v>144</v>
      </c>
      <c r="B1066" t="s">
        <v>48</v>
      </c>
      <c r="C1066" t="s">
        <v>97</v>
      </c>
      <c r="D1066" s="1">
        <v>43066.604166666664</v>
      </c>
      <c r="E1066" t="s">
        <v>905</v>
      </c>
      <c r="F1066" t="s">
        <v>905</v>
      </c>
      <c r="G1066" t="s">
        <v>192</v>
      </c>
      <c r="J1066" s="3" t="str">
        <f t="shared" si="16"/>
        <v>OK</v>
      </c>
      <c r="K1066" t="s">
        <v>1433</v>
      </c>
    </row>
    <row r="1067" spans="1:11" x14ac:dyDescent="0.25">
      <c r="A1067" t="s">
        <v>144</v>
      </c>
      <c r="B1067" t="s">
        <v>48</v>
      </c>
      <c r="C1067" t="s">
        <v>97</v>
      </c>
      <c r="D1067" s="1">
        <v>43091.42083333333</v>
      </c>
      <c r="E1067" t="s">
        <v>908</v>
      </c>
      <c r="F1067" t="s">
        <v>908</v>
      </c>
      <c r="G1067" t="s">
        <v>192</v>
      </c>
      <c r="J1067" s="3" t="str">
        <f t="shared" si="16"/>
        <v>OK</v>
      </c>
      <c r="K1067" t="s">
        <v>1433</v>
      </c>
    </row>
    <row r="1068" spans="1:11" x14ac:dyDescent="0.25">
      <c r="A1068" t="s">
        <v>144</v>
      </c>
      <c r="B1068" t="s">
        <v>48</v>
      </c>
      <c r="C1068" t="s">
        <v>97</v>
      </c>
      <c r="D1068" s="1">
        <v>43122.419444444444</v>
      </c>
      <c r="E1068" t="s">
        <v>909</v>
      </c>
      <c r="F1068" t="s">
        <v>909</v>
      </c>
      <c r="G1068" t="s">
        <v>192</v>
      </c>
      <c r="J1068" s="3" t="str">
        <f t="shared" si="16"/>
        <v>OK</v>
      </c>
      <c r="K1068" t="s">
        <v>1433</v>
      </c>
    </row>
    <row r="1069" spans="1:11" x14ac:dyDescent="0.25">
      <c r="A1069" t="s">
        <v>145</v>
      </c>
      <c r="B1069" t="s">
        <v>49</v>
      </c>
      <c r="C1069" t="s">
        <v>96</v>
      </c>
      <c r="D1069" s="1">
        <v>42962.520833333336</v>
      </c>
      <c r="E1069" t="s">
        <v>911</v>
      </c>
      <c r="F1069" t="s">
        <v>911</v>
      </c>
      <c r="G1069" t="s">
        <v>192</v>
      </c>
      <c r="H1069">
        <v>2.9</v>
      </c>
      <c r="I1069">
        <v>3.7</v>
      </c>
      <c r="J1069" s="3" t="str">
        <f t="shared" si="16"/>
        <v>OK</v>
      </c>
      <c r="K1069" t="s">
        <v>1433</v>
      </c>
    </row>
    <row r="1070" spans="1:11" x14ac:dyDescent="0.25">
      <c r="A1070" t="s">
        <v>145</v>
      </c>
      <c r="B1070" t="s">
        <v>49</v>
      </c>
      <c r="C1070" t="s">
        <v>96</v>
      </c>
      <c r="D1070" s="1">
        <v>42962.520833333336</v>
      </c>
      <c r="E1070" t="s">
        <v>912</v>
      </c>
      <c r="F1070" t="s">
        <v>912</v>
      </c>
      <c r="G1070" t="s">
        <v>192</v>
      </c>
      <c r="J1070" s="3" t="str">
        <f t="shared" si="16"/>
        <v>OK</v>
      </c>
      <c r="K1070" t="s">
        <v>1433</v>
      </c>
    </row>
    <row r="1071" spans="1:11" x14ac:dyDescent="0.25">
      <c r="A1071" t="s">
        <v>145</v>
      </c>
      <c r="B1071" t="s">
        <v>49</v>
      </c>
      <c r="C1071" t="s">
        <v>96</v>
      </c>
      <c r="D1071" s="1">
        <v>42997.652777777781</v>
      </c>
      <c r="E1071" t="s">
        <v>913</v>
      </c>
      <c r="F1071" t="s">
        <v>913</v>
      </c>
      <c r="G1071" t="s">
        <v>192</v>
      </c>
      <c r="I1071">
        <v>2.8</v>
      </c>
      <c r="J1071" s="3" t="str">
        <f t="shared" si="16"/>
        <v>OK</v>
      </c>
      <c r="K1071" t="s">
        <v>1433</v>
      </c>
    </row>
    <row r="1072" spans="1:11" x14ac:dyDescent="0.25">
      <c r="A1072" t="s">
        <v>145</v>
      </c>
      <c r="B1072" t="s">
        <v>49</v>
      </c>
      <c r="C1072" t="s">
        <v>96</v>
      </c>
      <c r="D1072" s="1">
        <v>42997.654166666667</v>
      </c>
      <c r="E1072" t="s">
        <v>914</v>
      </c>
      <c r="F1072" t="s">
        <v>914</v>
      </c>
      <c r="G1072" t="s">
        <v>192</v>
      </c>
      <c r="J1072" s="3" t="str">
        <f t="shared" si="16"/>
        <v>OK</v>
      </c>
      <c r="K1072" t="s">
        <v>1433</v>
      </c>
    </row>
    <row r="1073" spans="1:11" x14ac:dyDescent="0.25">
      <c r="A1073" t="s">
        <v>145</v>
      </c>
      <c r="B1073" t="s">
        <v>49</v>
      </c>
      <c r="C1073" t="s">
        <v>96</v>
      </c>
      <c r="D1073" s="1">
        <v>43024.413194444445</v>
      </c>
      <c r="E1073" t="s">
        <v>915</v>
      </c>
      <c r="F1073" t="s">
        <v>915</v>
      </c>
      <c r="G1073" t="s">
        <v>192</v>
      </c>
      <c r="H1073">
        <v>4.5</v>
      </c>
      <c r="I1073">
        <v>6</v>
      </c>
      <c r="J1073" s="3" t="str">
        <f t="shared" si="16"/>
        <v>OK</v>
      </c>
      <c r="K1073" t="s">
        <v>1433</v>
      </c>
    </row>
    <row r="1074" spans="1:11" x14ac:dyDescent="0.25">
      <c r="A1074" t="s">
        <v>145</v>
      </c>
      <c r="B1074" t="s">
        <v>49</v>
      </c>
      <c r="C1074" t="s">
        <v>96</v>
      </c>
      <c r="D1074" s="1">
        <v>43024.413194444445</v>
      </c>
      <c r="E1074" t="s">
        <v>916</v>
      </c>
      <c r="F1074" t="s">
        <v>916</v>
      </c>
      <c r="G1074" t="s">
        <v>192</v>
      </c>
      <c r="J1074" s="3" t="str">
        <f t="shared" si="16"/>
        <v>OK</v>
      </c>
      <c r="K1074" t="s">
        <v>1433</v>
      </c>
    </row>
    <row r="1075" spans="1:11" x14ac:dyDescent="0.25">
      <c r="A1075" t="s">
        <v>145</v>
      </c>
      <c r="B1075" t="s">
        <v>49</v>
      </c>
      <c r="C1075" t="s">
        <v>96</v>
      </c>
      <c r="D1075" s="1">
        <v>43060.364583333336</v>
      </c>
      <c r="E1075" t="s">
        <v>917</v>
      </c>
      <c r="F1075" t="s">
        <v>917</v>
      </c>
      <c r="G1075" t="s">
        <v>192</v>
      </c>
      <c r="H1075">
        <v>2.9</v>
      </c>
      <c r="I1075">
        <v>3.5</v>
      </c>
      <c r="J1075" s="3" t="str">
        <f t="shared" si="16"/>
        <v>OK</v>
      </c>
      <c r="K1075" t="s">
        <v>1433</v>
      </c>
    </row>
    <row r="1076" spans="1:11" x14ac:dyDescent="0.25">
      <c r="A1076" t="s">
        <v>145</v>
      </c>
      <c r="B1076" t="s">
        <v>49</v>
      </c>
      <c r="C1076" t="s">
        <v>96</v>
      </c>
      <c r="D1076" s="1">
        <v>43060.364583333336</v>
      </c>
      <c r="E1076" t="s">
        <v>918</v>
      </c>
      <c r="F1076" t="s">
        <v>918</v>
      </c>
      <c r="G1076" t="s">
        <v>192</v>
      </c>
      <c r="J1076" s="3" t="str">
        <f t="shared" si="16"/>
        <v>OK</v>
      </c>
      <c r="K1076" t="s">
        <v>1433</v>
      </c>
    </row>
    <row r="1077" spans="1:11" x14ac:dyDescent="0.25">
      <c r="A1077" t="s">
        <v>145</v>
      </c>
      <c r="B1077" t="s">
        <v>49</v>
      </c>
      <c r="C1077" t="s">
        <v>96</v>
      </c>
      <c r="D1077" s="1">
        <v>43083.393750000003</v>
      </c>
      <c r="E1077" t="s">
        <v>919</v>
      </c>
      <c r="F1077" t="s">
        <v>919</v>
      </c>
      <c r="G1077" t="s">
        <v>192</v>
      </c>
      <c r="H1077">
        <v>7</v>
      </c>
      <c r="I1077">
        <v>7.2</v>
      </c>
      <c r="J1077" s="3" t="str">
        <f t="shared" si="16"/>
        <v>OK</v>
      </c>
      <c r="K1077" t="s">
        <v>1433</v>
      </c>
    </row>
    <row r="1078" spans="1:11" x14ac:dyDescent="0.25">
      <c r="A1078" t="s">
        <v>145</v>
      </c>
      <c r="B1078" t="s">
        <v>49</v>
      </c>
      <c r="C1078" t="s">
        <v>96</v>
      </c>
      <c r="D1078" s="1">
        <v>43083.393750000003</v>
      </c>
      <c r="E1078" t="s">
        <v>920</v>
      </c>
      <c r="F1078" t="s">
        <v>920</v>
      </c>
      <c r="G1078" t="s">
        <v>192</v>
      </c>
      <c r="J1078" s="3" t="str">
        <f t="shared" si="16"/>
        <v>OK</v>
      </c>
      <c r="K1078" t="s">
        <v>1433</v>
      </c>
    </row>
    <row r="1079" spans="1:11" x14ac:dyDescent="0.25">
      <c r="A1079" t="s">
        <v>145</v>
      </c>
      <c r="B1079" t="s">
        <v>49</v>
      </c>
      <c r="C1079" t="s">
        <v>96</v>
      </c>
      <c r="D1079" s="1">
        <v>43116.458333333336</v>
      </c>
      <c r="E1079" t="s">
        <v>921</v>
      </c>
      <c r="F1079" t="s">
        <v>921</v>
      </c>
      <c r="G1079" t="s">
        <v>192</v>
      </c>
      <c r="H1079">
        <v>5.7</v>
      </c>
      <c r="I1079">
        <v>7.3</v>
      </c>
      <c r="J1079" s="3" t="str">
        <f t="shared" si="16"/>
        <v>OK</v>
      </c>
      <c r="K1079" t="s">
        <v>1433</v>
      </c>
    </row>
    <row r="1080" spans="1:11" x14ac:dyDescent="0.25">
      <c r="A1080" t="s">
        <v>145</v>
      </c>
      <c r="B1080" t="s">
        <v>49</v>
      </c>
      <c r="C1080" t="s">
        <v>96</v>
      </c>
      <c r="D1080" s="1">
        <v>43116.458333333336</v>
      </c>
      <c r="E1080" t="s">
        <v>922</v>
      </c>
      <c r="F1080" t="s">
        <v>922</v>
      </c>
      <c r="G1080" t="s">
        <v>192</v>
      </c>
      <c r="J1080" s="3" t="str">
        <f t="shared" si="16"/>
        <v>OK</v>
      </c>
      <c r="K1080" t="s">
        <v>1433</v>
      </c>
    </row>
    <row r="1081" spans="1:11" x14ac:dyDescent="0.25">
      <c r="A1081" t="s">
        <v>145</v>
      </c>
      <c r="B1081" t="s">
        <v>49</v>
      </c>
      <c r="C1081" t="s">
        <v>97</v>
      </c>
      <c r="D1081" s="1">
        <v>42962.520833333336</v>
      </c>
      <c r="E1081" t="s">
        <v>911</v>
      </c>
      <c r="F1081" t="s">
        <v>911</v>
      </c>
      <c r="G1081" t="s">
        <v>192</v>
      </c>
      <c r="J1081" s="3" t="str">
        <f t="shared" si="16"/>
        <v>OK</v>
      </c>
      <c r="K1081" t="s">
        <v>1433</v>
      </c>
    </row>
    <row r="1082" spans="1:11" x14ac:dyDescent="0.25">
      <c r="A1082" t="s">
        <v>145</v>
      </c>
      <c r="B1082" t="s">
        <v>49</v>
      </c>
      <c r="C1082" t="s">
        <v>97</v>
      </c>
      <c r="D1082" s="1">
        <v>42997.652777777781</v>
      </c>
      <c r="E1082" t="s">
        <v>913</v>
      </c>
      <c r="F1082" t="s">
        <v>913</v>
      </c>
      <c r="G1082" t="s">
        <v>192</v>
      </c>
      <c r="J1082" s="3" t="str">
        <f t="shared" si="16"/>
        <v>OK</v>
      </c>
      <c r="K1082" t="s">
        <v>1433</v>
      </c>
    </row>
    <row r="1083" spans="1:11" x14ac:dyDescent="0.25">
      <c r="A1083" t="s">
        <v>145</v>
      </c>
      <c r="B1083" t="s">
        <v>49</v>
      </c>
      <c r="C1083" t="s">
        <v>97</v>
      </c>
      <c r="D1083" s="1">
        <v>43024.413194444445</v>
      </c>
      <c r="E1083" t="s">
        <v>915</v>
      </c>
      <c r="F1083" t="s">
        <v>915</v>
      </c>
      <c r="G1083" t="s">
        <v>192</v>
      </c>
      <c r="J1083" s="3" t="str">
        <f t="shared" si="16"/>
        <v>OK</v>
      </c>
      <c r="K1083" t="s">
        <v>1433</v>
      </c>
    </row>
    <row r="1084" spans="1:11" x14ac:dyDescent="0.25">
      <c r="A1084" t="s">
        <v>145</v>
      </c>
      <c r="B1084" t="s">
        <v>49</v>
      </c>
      <c r="C1084" t="s">
        <v>97</v>
      </c>
      <c r="D1084" s="1">
        <v>43060.364583333336</v>
      </c>
      <c r="E1084" t="s">
        <v>917</v>
      </c>
      <c r="F1084" t="s">
        <v>917</v>
      </c>
      <c r="G1084" t="s">
        <v>192</v>
      </c>
      <c r="J1084" s="3" t="str">
        <f t="shared" si="16"/>
        <v>OK</v>
      </c>
      <c r="K1084" t="s">
        <v>1433</v>
      </c>
    </row>
    <row r="1085" spans="1:11" x14ac:dyDescent="0.25">
      <c r="A1085" t="s">
        <v>145</v>
      </c>
      <c r="B1085" t="s">
        <v>49</v>
      </c>
      <c r="C1085" t="s">
        <v>97</v>
      </c>
      <c r="D1085" s="1">
        <v>43083.393750000003</v>
      </c>
      <c r="E1085" t="s">
        <v>919</v>
      </c>
      <c r="F1085" t="s">
        <v>919</v>
      </c>
      <c r="G1085" t="s">
        <v>192</v>
      </c>
      <c r="J1085" s="3" t="str">
        <f t="shared" si="16"/>
        <v>OK</v>
      </c>
      <c r="K1085" t="s">
        <v>1433</v>
      </c>
    </row>
    <row r="1086" spans="1:11" x14ac:dyDescent="0.25">
      <c r="A1086" t="s">
        <v>145</v>
      </c>
      <c r="B1086" t="s">
        <v>49</v>
      </c>
      <c r="C1086" t="s">
        <v>97</v>
      </c>
      <c r="D1086" s="1">
        <v>43116.458333333336</v>
      </c>
      <c r="E1086" t="s">
        <v>921</v>
      </c>
      <c r="F1086" t="s">
        <v>921</v>
      </c>
      <c r="G1086" t="s">
        <v>192</v>
      </c>
      <c r="J1086" s="3" t="str">
        <f t="shared" si="16"/>
        <v>OK</v>
      </c>
      <c r="K1086" t="s">
        <v>1433</v>
      </c>
    </row>
    <row r="1087" spans="1:11" x14ac:dyDescent="0.25">
      <c r="A1087" t="s">
        <v>146</v>
      </c>
      <c r="B1087" t="s">
        <v>50</v>
      </c>
      <c r="C1087" t="s">
        <v>96</v>
      </c>
      <c r="D1087" s="1">
        <v>42963.666666666664</v>
      </c>
      <c r="E1087" t="s">
        <v>923</v>
      </c>
      <c r="F1087" t="s">
        <v>923</v>
      </c>
      <c r="G1087" t="s">
        <v>192</v>
      </c>
      <c r="H1087">
        <v>3</v>
      </c>
      <c r="I1087">
        <v>4.4000000000000004</v>
      </c>
      <c r="J1087" s="3" t="str">
        <f t="shared" si="16"/>
        <v>OK</v>
      </c>
      <c r="K1087" t="s">
        <v>1433</v>
      </c>
    </row>
    <row r="1088" spans="1:11" x14ac:dyDescent="0.25">
      <c r="A1088" t="s">
        <v>146</v>
      </c>
      <c r="B1088" t="s">
        <v>50</v>
      </c>
      <c r="C1088" t="s">
        <v>96</v>
      </c>
      <c r="D1088" s="1">
        <v>42963.666666666664</v>
      </c>
      <c r="E1088" t="s">
        <v>924</v>
      </c>
      <c r="F1088" t="s">
        <v>924</v>
      </c>
      <c r="G1088" t="s">
        <v>192</v>
      </c>
      <c r="J1088" s="3" t="str">
        <f t="shared" si="16"/>
        <v>OK</v>
      </c>
      <c r="K1088" t="s">
        <v>1433</v>
      </c>
    </row>
    <row r="1089" spans="1:11" x14ac:dyDescent="0.25">
      <c r="A1089" t="s">
        <v>146</v>
      </c>
      <c r="B1089" t="s">
        <v>50</v>
      </c>
      <c r="C1089" t="s">
        <v>96</v>
      </c>
      <c r="D1089" s="1">
        <v>42999.388888888891</v>
      </c>
      <c r="E1089" t="s">
        <v>925</v>
      </c>
      <c r="F1089" t="s">
        <v>925</v>
      </c>
      <c r="G1089" t="s">
        <v>192</v>
      </c>
      <c r="H1089">
        <v>2</v>
      </c>
      <c r="I1089">
        <v>2.9</v>
      </c>
      <c r="J1089" s="3" t="s">
        <v>1433</v>
      </c>
      <c r="K1089" t="s">
        <v>1433</v>
      </c>
    </row>
    <row r="1090" spans="1:11" x14ac:dyDescent="0.25">
      <c r="A1090" t="s">
        <v>146</v>
      </c>
      <c r="B1090" t="s">
        <v>50</v>
      </c>
      <c r="C1090" t="s">
        <v>96</v>
      </c>
      <c r="D1090" s="1">
        <v>42999.388888888891</v>
      </c>
      <c r="E1090" t="s">
        <v>926</v>
      </c>
      <c r="F1090" t="s">
        <v>926</v>
      </c>
      <c r="G1090" t="s">
        <v>192</v>
      </c>
      <c r="J1090" s="3" t="str">
        <f t="shared" si="16"/>
        <v>OK</v>
      </c>
      <c r="K1090" t="s">
        <v>1433</v>
      </c>
    </row>
    <row r="1091" spans="1:11" x14ac:dyDescent="0.25">
      <c r="A1091" t="s">
        <v>146</v>
      </c>
      <c r="B1091" t="s">
        <v>50</v>
      </c>
      <c r="C1091" t="s">
        <v>96</v>
      </c>
      <c r="D1091" s="1">
        <v>43025.688194444447</v>
      </c>
      <c r="E1091" t="s">
        <v>927</v>
      </c>
      <c r="F1091" t="s">
        <v>927</v>
      </c>
      <c r="G1091" t="s">
        <v>192</v>
      </c>
      <c r="J1091" s="3" t="str">
        <f t="shared" ref="J1091:J1154" si="17">IF(I1091&lt;H1091,"INCONSISTENTE","OK")</f>
        <v>OK</v>
      </c>
      <c r="K1091" t="s">
        <v>1433</v>
      </c>
    </row>
    <row r="1092" spans="1:11" x14ac:dyDescent="0.25">
      <c r="A1092" t="s">
        <v>146</v>
      </c>
      <c r="B1092" t="s">
        <v>50</v>
      </c>
      <c r="C1092" t="s">
        <v>96</v>
      </c>
      <c r="D1092" s="1">
        <v>43025.689583333333</v>
      </c>
      <c r="E1092" t="s">
        <v>928</v>
      </c>
      <c r="F1092" t="s">
        <v>928</v>
      </c>
      <c r="G1092" t="s">
        <v>192</v>
      </c>
      <c r="H1092">
        <v>3.5</v>
      </c>
      <c r="I1092">
        <v>4.7</v>
      </c>
      <c r="J1092" s="3" t="str">
        <f t="shared" si="17"/>
        <v>OK</v>
      </c>
      <c r="K1092" t="s">
        <v>1433</v>
      </c>
    </row>
    <row r="1093" spans="1:11" x14ac:dyDescent="0.25">
      <c r="A1093" t="s">
        <v>146</v>
      </c>
      <c r="B1093" t="s">
        <v>50</v>
      </c>
      <c r="C1093" t="s">
        <v>96</v>
      </c>
      <c r="D1093" s="1">
        <v>43060.607638888891</v>
      </c>
      <c r="E1093" t="s">
        <v>929</v>
      </c>
      <c r="F1093" t="s">
        <v>929</v>
      </c>
      <c r="G1093" t="s">
        <v>192</v>
      </c>
      <c r="H1093">
        <v>2.8</v>
      </c>
      <c r="I1093">
        <v>3.4</v>
      </c>
      <c r="J1093" s="3" t="str">
        <f t="shared" si="17"/>
        <v>OK</v>
      </c>
      <c r="K1093" t="s">
        <v>1433</v>
      </c>
    </row>
    <row r="1094" spans="1:11" x14ac:dyDescent="0.25">
      <c r="A1094" t="s">
        <v>146</v>
      </c>
      <c r="B1094" t="s">
        <v>50</v>
      </c>
      <c r="C1094" t="s">
        <v>96</v>
      </c>
      <c r="D1094" s="1">
        <v>43060.607638888891</v>
      </c>
      <c r="E1094" t="s">
        <v>930</v>
      </c>
      <c r="F1094" t="s">
        <v>930</v>
      </c>
      <c r="G1094" t="s">
        <v>192</v>
      </c>
      <c r="J1094" s="3" t="str">
        <f t="shared" si="17"/>
        <v>OK</v>
      </c>
      <c r="K1094" t="s">
        <v>1433</v>
      </c>
    </row>
    <row r="1095" spans="1:11" x14ac:dyDescent="0.25">
      <c r="A1095" t="s">
        <v>146</v>
      </c>
      <c r="B1095" t="s">
        <v>50</v>
      </c>
      <c r="C1095" t="s">
        <v>96</v>
      </c>
      <c r="D1095" s="1">
        <v>43088.6875</v>
      </c>
      <c r="E1095" t="s">
        <v>931</v>
      </c>
      <c r="F1095" t="s">
        <v>931</v>
      </c>
      <c r="G1095" t="s">
        <v>192</v>
      </c>
      <c r="H1095">
        <v>8</v>
      </c>
      <c r="I1095">
        <v>8.3000000000000007</v>
      </c>
      <c r="J1095" s="3" t="str">
        <f t="shared" si="17"/>
        <v>OK</v>
      </c>
      <c r="K1095" t="s">
        <v>1433</v>
      </c>
    </row>
    <row r="1096" spans="1:11" x14ac:dyDescent="0.25">
      <c r="A1096" t="s">
        <v>146</v>
      </c>
      <c r="B1096" t="s">
        <v>50</v>
      </c>
      <c r="C1096" t="s">
        <v>96</v>
      </c>
      <c r="D1096" s="1">
        <v>43088.690972222219</v>
      </c>
      <c r="E1096" t="s">
        <v>932</v>
      </c>
      <c r="F1096" t="s">
        <v>932</v>
      </c>
      <c r="G1096" t="s">
        <v>192</v>
      </c>
      <c r="J1096" s="3" t="str">
        <f t="shared" si="17"/>
        <v>OK</v>
      </c>
      <c r="K1096" t="s">
        <v>1433</v>
      </c>
    </row>
    <row r="1097" spans="1:11" s="2" customFormat="1" x14ac:dyDescent="0.25">
      <c r="A1097" s="2" t="s">
        <v>146</v>
      </c>
      <c r="B1097" s="2" t="s">
        <v>50</v>
      </c>
      <c r="C1097" s="2" t="s">
        <v>96</v>
      </c>
      <c r="D1097" s="4">
        <v>43117.684027777781</v>
      </c>
      <c r="E1097" s="2" t="s">
        <v>933</v>
      </c>
      <c r="F1097" s="2" t="s">
        <v>933</v>
      </c>
      <c r="G1097" s="2" t="s">
        <v>192</v>
      </c>
      <c r="H1097" s="2">
        <v>7.4</v>
      </c>
      <c r="I1097" s="2">
        <v>7.3</v>
      </c>
      <c r="J1097" s="2" t="str">
        <f t="shared" si="17"/>
        <v>INCONSISTENTE</v>
      </c>
      <c r="K1097" s="2" t="s">
        <v>1434</v>
      </c>
    </row>
    <row r="1098" spans="1:11" x14ac:dyDescent="0.25">
      <c r="A1098" t="s">
        <v>146</v>
      </c>
      <c r="B1098" t="s">
        <v>50</v>
      </c>
      <c r="C1098" t="s">
        <v>96</v>
      </c>
      <c r="D1098" s="1">
        <v>43117.684027777781</v>
      </c>
      <c r="E1098" t="s">
        <v>934</v>
      </c>
      <c r="F1098" t="s">
        <v>934</v>
      </c>
      <c r="G1098" t="s">
        <v>192</v>
      </c>
      <c r="J1098" s="3" t="str">
        <f t="shared" si="17"/>
        <v>OK</v>
      </c>
      <c r="K1098" t="s">
        <v>1433</v>
      </c>
    </row>
    <row r="1099" spans="1:11" x14ac:dyDescent="0.25">
      <c r="A1099" t="s">
        <v>146</v>
      </c>
      <c r="B1099" t="s">
        <v>50</v>
      </c>
      <c r="C1099" t="s">
        <v>97</v>
      </c>
      <c r="D1099" s="1">
        <v>42963.666666666664</v>
      </c>
      <c r="E1099" t="s">
        <v>923</v>
      </c>
      <c r="F1099" t="s">
        <v>923</v>
      </c>
      <c r="G1099" t="s">
        <v>192</v>
      </c>
      <c r="J1099" s="3" t="str">
        <f t="shared" si="17"/>
        <v>OK</v>
      </c>
      <c r="K1099" t="s">
        <v>1433</v>
      </c>
    </row>
    <row r="1100" spans="1:11" x14ac:dyDescent="0.25">
      <c r="A1100" t="s">
        <v>146</v>
      </c>
      <c r="B1100" t="s">
        <v>50</v>
      </c>
      <c r="C1100" t="s">
        <v>97</v>
      </c>
      <c r="D1100" s="1">
        <v>42999.388888888891</v>
      </c>
      <c r="E1100" t="s">
        <v>925</v>
      </c>
      <c r="F1100" t="s">
        <v>925</v>
      </c>
      <c r="G1100" t="s">
        <v>192</v>
      </c>
      <c r="J1100" s="3" t="str">
        <f t="shared" si="17"/>
        <v>OK</v>
      </c>
      <c r="K1100" t="s">
        <v>1433</v>
      </c>
    </row>
    <row r="1101" spans="1:11" x14ac:dyDescent="0.25">
      <c r="A1101" t="s">
        <v>146</v>
      </c>
      <c r="B1101" t="s">
        <v>50</v>
      </c>
      <c r="C1101" t="s">
        <v>97</v>
      </c>
      <c r="D1101" s="1">
        <v>43025.689583333333</v>
      </c>
      <c r="E1101" t="s">
        <v>928</v>
      </c>
      <c r="F1101" t="s">
        <v>928</v>
      </c>
      <c r="G1101" t="s">
        <v>192</v>
      </c>
      <c r="J1101" s="3" t="str">
        <f t="shared" si="17"/>
        <v>OK</v>
      </c>
      <c r="K1101" t="s">
        <v>1433</v>
      </c>
    </row>
    <row r="1102" spans="1:11" x14ac:dyDescent="0.25">
      <c r="A1102" t="s">
        <v>146</v>
      </c>
      <c r="B1102" t="s">
        <v>50</v>
      </c>
      <c r="C1102" t="s">
        <v>97</v>
      </c>
      <c r="D1102" s="1">
        <v>43060.607638888891</v>
      </c>
      <c r="E1102" t="s">
        <v>929</v>
      </c>
      <c r="F1102" t="s">
        <v>929</v>
      </c>
      <c r="G1102" t="s">
        <v>192</v>
      </c>
      <c r="J1102" s="3" t="str">
        <f t="shared" si="17"/>
        <v>OK</v>
      </c>
      <c r="K1102" t="s">
        <v>1433</v>
      </c>
    </row>
    <row r="1103" spans="1:11" x14ac:dyDescent="0.25">
      <c r="A1103" t="s">
        <v>146</v>
      </c>
      <c r="B1103" t="s">
        <v>50</v>
      </c>
      <c r="C1103" t="s">
        <v>97</v>
      </c>
      <c r="D1103" s="1">
        <v>43088.6875</v>
      </c>
      <c r="E1103" t="s">
        <v>931</v>
      </c>
      <c r="F1103" t="s">
        <v>931</v>
      </c>
      <c r="G1103" t="s">
        <v>192</v>
      </c>
      <c r="J1103" s="3" t="str">
        <f t="shared" si="17"/>
        <v>OK</v>
      </c>
      <c r="K1103" t="s">
        <v>1433</v>
      </c>
    </row>
    <row r="1104" spans="1:11" x14ac:dyDescent="0.25">
      <c r="A1104" t="s">
        <v>146</v>
      </c>
      <c r="B1104" t="s">
        <v>50</v>
      </c>
      <c r="C1104" t="s">
        <v>97</v>
      </c>
      <c r="D1104" s="1">
        <v>43117.684027777781</v>
      </c>
      <c r="E1104" t="s">
        <v>933</v>
      </c>
      <c r="F1104" t="s">
        <v>933</v>
      </c>
      <c r="G1104" t="s">
        <v>192</v>
      </c>
      <c r="J1104" s="3" t="str">
        <f t="shared" si="17"/>
        <v>OK</v>
      </c>
      <c r="K1104" t="s">
        <v>1433</v>
      </c>
    </row>
    <row r="1105" spans="1:11" x14ac:dyDescent="0.25">
      <c r="A1105" t="s">
        <v>147</v>
      </c>
      <c r="B1105" t="s">
        <v>51</v>
      </c>
      <c r="C1105" t="s">
        <v>96</v>
      </c>
      <c r="D1105" s="1">
        <v>42956.604166666664</v>
      </c>
      <c r="E1105" t="s">
        <v>935</v>
      </c>
      <c r="F1105" t="s">
        <v>935</v>
      </c>
      <c r="G1105" t="s">
        <v>192</v>
      </c>
      <c r="H1105">
        <v>2.4</v>
      </c>
      <c r="I1105">
        <v>3.5</v>
      </c>
      <c r="J1105" s="3" t="str">
        <f t="shared" si="17"/>
        <v>OK</v>
      </c>
      <c r="K1105" t="s">
        <v>1433</v>
      </c>
    </row>
    <row r="1106" spans="1:11" x14ac:dyDescent="0.25">
      <c r="A1106" t="s">
        <v>147</v>
      </c>
      <c r="B1106" t="s">
        <v>51</v>
      </c>
      <c r="C1106" t="s">
        <v>96</v>
      </c>
      <c r="D1106" s="1">
        <v>42956.604166666664</v>
      </c>
      <c r="E1106" t="s">
        <v>936</v>
      </c>
      <c r="F1106" t="s">
        <v>936</v>
      </c>
      <c r="G1106" t="s">
        <v>192</v>
      </c>
      <c r="J1106" s="3" t="str">
        <f t="shared" si="17"/>
        <v>OK</v>
      </c>
      <c r="K1106" t="s">
        <v>1433</v>
      </c>
    </row>
    <row r="1107" spans="1:11" x14ac:dyDescent="0.25">
      <c r="A1107" t="s">
        <v>147</v>
      </c>
      <c r="B1107" t="s">
        <v>51</v>
      </c>
      <c r="C1107" t="s">
        <v>96</v>
      </c>
      <c r="D1107" s="1">
        <v>42984.586805555555</v>
      </c>
      <c r="E1107" t="s">
        <v>937</v>
      </c>
      <c r="F1107" t="s">
        <v>937</v>
      </c>
      <c r="G1107" t="s">
        <v>192</v>
      </c>
      <c r="H1107">
        <v>2.6</v>
      </c>
      <c r="I1107">
        <v>3.1</v>
      </c>
      <c r="J1107" s="3" t="str">
        <f t="shared" si="17"/>
        <v>OK</v>
      </c>
      <c r="K1107" t="s">
        <v>1433</v>
      </c>
    </row>
    <row r="1108" spans="1:11" x14ac:dyDescent="0.25">
      <c r="A1108" t="s">
        <v>147</v>
      </c>
      <c r="B1108" t="s">
        <v>51</v>
      </c>
      <c r="C1108" t="s">
        <v>96</v>
      </c>
      <c r="D1108" s="1">
        <v>42984.588194444441</v>
      </c>
      <c r="E1108" t="s">
        <v>938</v>
      </c>
      <c r="F1108" t="s">
        <v>938</v>
      </c>
      <c r="G1108" t="s">
        <v>192</v>
      </c>
      <c r="J1108" s="3" t="str">
        <f t="shared" si="17"/>
        <v>OK</v>
      </c>
      <c r="K1108" t="s">
        <v>1433</v>
      </c>
    </row>
    <row r="1109" spans="1:11" x14ac:dyDescent="0.25">
      <c r="A1109" t="s">
        <v>147</v>
      </c>
      <c r="B1109" t="s">
        <v>51</v>
      </c>
      <c r="C1109" t="s">
        <v>96</v>
      </c>
      <c r="D1109" s="1">
        <v>43013.638888888891</v>
      </c>
      <c r="E1109" t="s">
        <v>939</v>
      </c>
      <c r="F1109" t="s">
        <v>939</v>
      </c>
      <c r="G1109" t="s">
        <v>192</v>
      </c>
      <c r="H1109">
        <v>0</v>
      </c>
      <c r="I1109">
        <v>3</v>
      </c>
      <c r="J1109" s="3" t="str">
        <f t="shared" si="17"/>
        <v>OK</v>
      </c>
      <c r="K1109" t="s">
        <v>1433</v>
      </c>
    </row>
    <row r="1110" spans="1:11" x14ac:dyDescent="0.25">
      <c r="A1110" t="s">
        <v>147</v>
      </c>
      <c r="B1110" t="s">
        <v>51</v>
      </c>
      <c r="C1110" t="s">
        <v>96</v>
      </c>
      <c r="D1110" s="1">
        <v>43013.638888888891</v>
      </c>
      <c r="E1110" t="s">
        <v>940</v>
      </c>
      <c r="F1110" t="s">
        <v>940</v>
      </c>
      <c r="G1110" t="s">
        <v>192</v>
      </c>
      <c r="J1110" s="3" t="str">
        <f t="shared" si="17"/>
        <v>OK</v>
      </c>
      <c r="K1110" t="s">
        <v>1433</v>
      </c>
    </row>
    <row r="1111" spans="1:11" x14ac:dyDescent="0.25">
      <c r="A1111" t="s">
        <v>147</v>
      </c>
      <c r="B1111" t="s">
        <v>51</v>
      </c>
      <c r="C1111" t="s">
        <v>96</v>
      </c>
      <c r="D1111" s="1">
        <v>43047.583333333336</v>
      </c>
      <c r="E1111" t="s">
        <v>941</v>
      </c>
      <c r="F1111" t="s">
        <v>941</v>
      </c>
      <c r="G1111" t="s">
        <v>192</v>
      </c>
      <c r="H1111">
        <v>6.9</v>
      </c>
      <c r="I1111">
        <v>9.1</v>
      </c>
      <c r="J1111" s="3" t="str">
        <f t="shared" si="17"/>
        <v>OK</v>
      </c>
      <c r="K1111" t="s">
        <v>1433</v>
      </c>
    </row>
    <row r="1112" spans="1:11" x14ac:dyDescent="0.25">
      <c r="A1112" t="s">
        <v>147</v>
      </c>
      <c r="B1112" t="s">
        <v>51</v>
      </c>
      <c r="C1112" t="s">
        <v>96</v>
      </c>
      <c r="D1112" s="1">
        <v>43047.583333333336</v>
      </c>
      <c r="E1112" t="s">
        <v>942</v>
      </c>
      <c r="F1112" t="s">
        <v>942</v>
      </c>
      <c r="G1112" t="s">
        <v>192</v>
      </c>
      <c r="J1112" s="3" t="str">
        <f t="shared" si="17"/>
        <v>OK</v>
      </c>
      <c r="K1112" t="s">
        <v>1433</v>
      </c>
    </row>
    <row r="1113" spans="1:11" x14ac:dyDescent="0.25">
      <c r="A1113" t="s">
        <v>147</v>
      </c>
      <c r="B1113" t="s">
        <v>51</v>
      </c>
      <c r="C1113" t="s">
        <v>96</v>
      </c>
      <c r="D1113" s="1">
        <v>43075.694444444445</v>
      </c>
      <c r="E1113" t="s">
        <v>943</v>
      </c>
      <c r="F1113" t="s">
        <v>943</v>
      </c>
      <c r="G1113" t="s">
        <v>192</v>
      </c>
      <c r="H1113">
        <v>16</v>
      </c>
      <c r="I1113">
        <v>16</v>
      </c>
      <c r="J1113" s="3" t="str">
        <f t="shared" si="17"/>
        <v>OK</v>
      </c>
      <c r="K1113" t="s">
        <v>1433</v>
      </c>
    </row>
    <row r="1114" spans="1:11" x14ac:dyDescent="0.25">
      <c r="A1114" t="s">
        <v>147</v>
      </c>
      <c r="B1114" t="s">
        <v>51</v>
      </c>
      <c r="C1114" t="s">
        <v>96</v>
      </c>
      <c r="D1114" s="1">
        <v>43075.694444444445</v>
      </c>
      <c r="E1114" t="s">
        <v>944</v>
      </c>
      <c r="F1114" t="s">
        <v>944</v>
      </c>
      <c r="G1114" t="s">
        <v>192</v>
      </c>
      <c r="J1114" s="3" t="str">
        <f t="shared" si="17"/>
        <v>OK</v>
      </c>
      <c r="K1114" t="s">
        <v>1433</v>
      </c>
    </row>
    <row r="1115" spans="1:11" x14ac:dyDescent="0.25">
      <c r="A1115" t="s">
        <v>147</v>
      </c>
      <c r="B1115" t="s">
        <v>51</v>
      </c>
      <c r="C1115" t="s">
        <v>96</v>
      </c>
      <c r="D1115" s="1">
        <v>43109.583333333336</v>
      </c>
      <c r="E1115" t="s">
        <v>945</v>
      </c>
      <c r="F1115" t="s">
        <v>945</v>
      </c>
      <c r="G1115" t="s">
        <v>192</v>
      </c>
      <c r="H1115">
        <v>5.2</v>
      </c>
      <c r="I1115" t="s">
        <v>1431</v>
      </c>
      <c r="J1115" s="3" t="str">
        <f t="shared" si="17"/>
        <v>OK</v>
      </c>
      <c r="K1115" t="s">
        <v>1433</v>
      </c>
    </row>
    <row r="1116" spans="1:11" x14ac:dyDescent="0.25">
      <c r="A1116" t="s">
        <v>147</v>
      </c>
      <c r="B1116" t="s">
        <v>51</v>
      </c>
      <c r="C1116" t="s">
        <v>96</v>
      </c>
      <c r="D1116" s="1">
        <v>43109.583333333336</v>
      </c>
      <c r="E1116" t="s">
        <v>946</v>
      </c>
      <c r="F1116" t="s">
        <v>946</v>
      </c>
      <c r="G1116" t="s">
        <v>192</v>
      </c>
      <c r="J1116" s="3" t="str">
        <f t="shared" si="17"/>
        <v>OK</v>
      </c>
      <c r="K1116" t="s">
        <v>1433</v>
      </c>
    </row>
    <row r="1117" spans="1:11" x14ac:dyDescent="0.25">
      <c r="A1117" t="s">
        <v>147</v>
      </c>
      <c r="B1117" t="s">
        <v>51</v>
      </c>
      <c r="C1117" t="s">
        <v>97</v>
      </c>
      <c r="D1117" s="1">
        <v>42956.604166666664</v>
      </c>
      <c r="E1117" t="s">
        <v>935</v>
      </c>
      <c r="F1117" t="s">
        <v>935</v>
      </c>
      <c r="G1117" t="s">
        <v>192</v>
      </c>
      <c r="J1117" s="3" t="str">
        <f t="shared" si="17"/>
        <v>OK</v>
      </c>
      <c r="K1117" t="s">
        <v>1433</v>
      </c>
    </row>
    <row r="1118" spans="1:11" x14ac:dyDescent="0.25">
      <c r="A1118" t="s">
        <v>147</v>
      </c>
      <c r="B1118" t="s">
        <v>51</v>
      </c>
      <c r="C1118" t="s">
        <v>97</v>
      </c>
      <c r="D1118" s="1">
        <v>42984.586805555555</v>
      </c>
      <c r="E1118" t="s">
        <v>937</v>
      </c>
      <c r="F1118" t="s">
        <v>937</v>
      </c>
      <c r="G1118" t="s">
        <v>192</v>
      </c>
      <c r="J1118" s="3" t="str">
        <f t="shared" si="17"/>
        <v>OK</v>
      </c>
      <c r="K1118" t="s">
        <v>1433</v>
      </c>
    </row>
    <row r="1119" spans="1:11" x14ac:dyDescent="0.25">
      <c r="A1119" t="s">
        <v>147</v>
      </c>
      <c r="B1119" t="s">
        <v>51</v>
      </c>
      <c r="C1119" t="s">
        <v>97</v>
      </c>
      <c r="D1119" s="1">
        <v>43013.638888888891</v>
      </c>
      <c r="E1119" t="s">
        <v>939</v>
      </c>
      <c r="F1119" t="s">
        <v>939</v>
      </c>
      <c r="G1119" t="s">
        <v>192</v>
      </c>
      <c r="J1119" s="3" t="str">
        <f t="shared" si="17"/>
        <v>OK</v>
      </c>
      <c r="K1119" t="s">
        <v>1433</v>
      </c>
    </row>
    <row r="1120" spans="1:11" x14ac:dyDescent="0.25">
      <c r="A1120" t="s">
        <v>147</v>
      </c>
      <c r="B1120" t="s">
        <v>51</v>
      </c>
      <c r="C1120" t="s">
        <v>97</v>
      </c>
      <c r="D1120" s="1">
        <v>43047.583333333336</v>
      </c>
      <c r="E1120" t="s">
        <v>941</v>
      </c>
      <c r="F1120" t="s">
        <v>941</v>
      </c>
      <c r="G1120" t="s">
        <v>192</v>
      </c>
      <c r="J1120" s="3" t="str">
        <f t="shared" si="17"/>
        <v>OK</v>
      </c>
      <c r="K1120" t="s">
        <v>1433</v>
      </c>
    </row>
    <row r="1121" spans="1:11" x14ac:dyDescent="0.25">
      <c r="A1121" t="s">
        <v>147</v>
      </c>
      <c r="B1121" t="s">
        <v>51</v>
      </c>
      <c r="C1121" t="s">
        <v>97</v>
      </c>
      <c r="D1121" s="1">
        <v>43075.694444444445</v>
      </c>
      <c r="E1121" t="s">
        <v>943</v>
      </c>
      <c r="F1121" t="s">
        <v>943</v>
      </c>
      <c r="G1121" t="s">
        <v>192</v>
      </c>
      <c r="J1121" s="3" t="str">
        <f t="shared" si="17"/>
        <v>OK</v>
      </c>
      <c r="K1121" t="s">
        <v>1433</v>
      </c>
    </row>
    <row r="1122" spans="1:11" x14ac:dyDescent="0.25">
      <c r="A1122" t="s">
        <v>147</v>
      </c>
      <c r="B1122" t="s">
        <v>51</v>
      </c>
      <c r="C1122" t="s">
        <v>97</v>
      </c>
      <c r="D1122" s="1">
        <v>43109.583333333336</v>
      </c>
      <c r="E1122" t="s">
        <v>945</v>
      </c>
      <c r="F1122" t="s">
        <v>945</v>
      </c>
      <c r="G1122" t="s">
        <v>192</v>
      </c>
      <c r="J1122" s="3" t="str">
        <f t="shared" si="17"/>
        <v>OK</v>
      </c>
      <c r="K1122" t="s">
        <v>1433</v>
      </c>
    </row>
    <row r="1123" spans="1:11" x14ac:dyDescent="0.25">
      <c r="A1123" t="s">
        <v>148</v>
      </c>
      <c r="B1123" t="s">
        <v>52</v>
      </c>
      <c r="C1123" t="s">
        <v>96</v>
      </c>
      <c r="D1123" s="1">
        <v>42963.361111111109</v>
      </c>
      <c r="E1123" t="s">
        <v>947</v>
      </c>
      <c r="F1123" t="s">
        <v>947</v>
      </c>
      <c r="G1123" t="s">
        <v>192</v>
      </c>
      <c r="I1123">
        <v>3.5</v>
      </c>
      <c r="J1123" s="3" t="str">
        <f t="shared" si="17"/>
        <v>OK</v>
      </c>
      <c r="K1123" t="s">
        <v>1433</v>
      </c>
    </row>
    <row r="1124" spans="1:11" x14ac:dyDescent="0.25">
      <c r="A1124" t="s">
        <v>148</v>
      </c>
      <c r="B1124" t="s">
        <v>52</v>
      </c>
      <c r="C1124" t="s">
        <v>96</v>
      </c>
      <c r="D1124" s="1">
        <v>42963.361111111109</v>
      </c>
      <c r="E1124" t="s">
        <v>948</v>
      </c>
      <c r="F1124" t="s">
        <v>948</v>
      </c>
      <c r="G1124" t="s">
        <v>192</v>
      </c>
      <c r="J1124" s="3" t="str">
        <f t="shared" si="17"/>
        <v>OK</v>
      </c>
      <c r="K1124" t="s">
        <v>1433</v>
      </c>
    </row>
    <row r="1125" spans="1:11" x14ac:dyDescent="0.25">
      <c r="A1125" t="s">
        <v>148</v>
      </c>
      <c r="B1125" t="s">
        <v>52</v>
      </c>
      <c r="C1125" t="s">
        <v>96</v>
      </c>
      <c r="D1125" s="1">
        <v>42997.355555555558</v>
      </c>
      <c r="E1125" t="s">
        <v>949</v>
      </c>
      <c r="F1125" t="s">
        <v>949</v>
      </c>
      <c r="G1125" t="s">
        <v>192</v>
      </c>
      <c r="I1125">
        <v>2.8</v>
      </c>
      <c r="J1125" s="3" t="str">
        <f t="shared" si="17"/>
        <v>OK</v>
      </c>
      <c r="K1125" t="s">
        <v>1433</v>
      </c>
    </row>
    <row r="1126" spans="1:11" x14ac:dyDescent="0.25">
      <c r="A1126" t="s">
        <v>148</v>
      </c>
      <c r="B1126" t="s">
        <v>52</v>
      </c>
      <c r="C1126" t="s">
        <v>96</v>
      </c>
      <c r="D1126" s="1">
        <v>42997.356249999997</v>
      </c>
      <c r="E1126" t="s">
        <v>950</v>
      </c>
      <c r="F1126" t="s">
        <v>950</v>
      </c>
      <c r="G1126" t="s">
        <v>192</v>
      </c>
      <c r="J1126" s="3" t="str">
        <f t="shared" si="17"/>
        <v>OK</v>
      </c>
      <c r="K1126" t="s">
        <v>1433</v>
      </c>
    </row>
    <row r="1127" spans="1:11" x14ac:dyDescent="0.25">
      <c r="A1127" t="s">
        <v>148</v>
      </c>
      <c r="B1127" t="s">
        <v>52</v>
      </c>
      <c r="C1127" t="s">
        <v>96</v>
      </c>
      <c r="D1127" s="1">
        <v>43024.600694444445</v>
      </c>
      <c r="E1127" t="s">
        <v>951</v>
      </c>
      <c r="F1127" t="s">
        <v>951</v>
      </c>
      <c r="G1127" t="s">
        <v>192</v>
      </c>
      <c r="H1127">
        <v>4.2</v>
      </c>
      <c r="I1127">
        <v>5.0999999999999996</v>
      </c>
      <c r="J1127" s="3" t="str">
        <f t="shared" si="17"/>
        <v>OK</v>
      </c>
      <c r="K1127" t="s">
        <v>1433</v>
      </c>
    </row>
    <row r="1128" spans="1:11" x14ac:dyDescent="0.25">
      <c r="A1128" t="s">
        <v>148</v>
      </c>
      <c r="B1128" t="s">
        <v>52</v>
      </c>
      <c r="C1128" t="s">
        <v>96</v>
      </c>
      <c r="D1128" s="1">
        <v>43024.600694444445</v>
      </c>
      <c r="E1128" t="s">
        <v>952</v>
      </c>
      <c r="F1128" t="s">
        <v>952</v>
      </c>
      <c r="G1128" t="s">
        <v>192</v>
      </c>
      <c r="J1128" s="3" t="str">
        <f t="shared" si="17"/>
        <v>OK</v>
      </c>
      <c r="K1128" t="s">
        <v>1433</v>
      </c>
    </row>
    <row r="1129" spans="1:11" x14ac:dyDescent="0.25">
      <c r="A1129" t="s">
        <v>148</v>
      </c>
      <c r="B1129" t="s">
        <v>52</v>
      </c>
      <c r="C1129" t="s">
        <v>96</v>
      </c>
      <c r="D1129" s="1">
        <v>43059.548611111109</v>
      </c>
      <c r="E1129" t="s">
        <v>953</v>
      </c>
      <c r="F1129" t="s">
        <v>953</v>
      </c>
      <c r="G1129" t="s">
        <v>192</v>
      </c>
      <c r="H1129">
        <v>2.7</v>
      </c>
      <c r="I1129">
        <v>3.2</v>
      </c>
      <c r="J1129" s="3" t="str">
        <f t="shared" si="17"/>
        <v>OK</v>
      </c>
      <c r="K1129" t="s">
        <v>1433</v>
      </c>
    </row>
    <row r="1130" spans="1:11" x14ac:dyDescent="0.25">
      <c r="A1130" t="s">
        <v>148</v>
      </c>
      <c r="B1130" t="s">
        <v>52</v>
      </c>
      <c r="C1130" t="s">
        <v>96</v>
      </c>
      <c r="D1130" s="1">
        <v>43059.548611111109</v>
      </c>
      <c r="E1130" t="s">
        <v>954</v>
      </c>
      <c r="F1130" t="s">
        <v>954</v>
      </c>
      <c r="G1130" t="s">
        <v>192</v>
      </c>
      <c r="J1130" s="3" t="str">
        <f t="shared" si="17"/>
        <v>OK</v>
      </c>
      <c r="K1130" t="s">
        <v>1433</v>
      </c>
    </row>
    <row r="1131" spans="1:11" x14ac:dyDescent="0.25">
      <c r="A1131" t="s">
        <v>148</v>
      </c>
      <c r="B1131" t="s">
        <v>52</v>
      </c>
      <c r="C1131" t="s">
        <v>96</v>
      </c>
      <c r="D1131" s="1">
        <v>43083.555555555555</v>
      </c>
      <c r="E1131" t="s">
        <v>955</v>
      </c>
      <c r="F1131" t="s">
        <v>955</v>
      </c>
      <c r="G1131" t="s">
        <v>192</v>
      </c>
      <c r="H1131" t="s">
        <v>1432</v>
      </c>
      <c r="I1131" t="s">
        <v>1432</v>
      </c>
      <c r="J1131" s="3" t="str">
        <f t="shared" si="17"/>
        <v>OK</v>
      </c>
      <c r="K1131" t="s">
        <v>1433</v>
      </c>
    </row>
    <row r="1132" spans="1:11" x14ac:dyDescent="0.25">
      <c r="A1132" t="s">
        <v>148</v>
      </c>
      <c r="B1132" t="s">
        <v>52</v>
      </c>
      <c r="C1132" t="s">
        <v>96</v>
      </c>
      <c r="D1132" s="1">
        <v>43083.555555555555</v>
      </c>
      <c r="E1132" t="s">
        <v>956</v>
      </c>
      <c r="F1132" t="s">
        <v>956</v>
      </c>
      <c r="G1132" t="s">
        <v>192</v>
      </c>
      <c r="J1132" s="3" t="str">
        <f t="shared" si="17"/>
        <v>OK</v>
      </c>
      <c r="K1132" t="s">
        <v>1433</v>
      </c>
    </row>
    <row r="1133" spans="1:11" x14ac:dyDescent="0.25">
      <c r="A1133" t="s">
        <v>148</v>
      </c>
      <c r="B1133" t="s">
        <v>52</v>
      </c>
      <c r="C1133" t="s">
        <v>96</v>
      </c>
      <c r="D1133" s="1">
        <v>43116.631944444445</v>
      </c>
      <c r="E1133" t="s">
        <v>957</v>
      </c>
      <c r="F1133" t="s">
        <v>957</v>
      </c>
      <c r="G1133" t="s">
        <v>192</v>
      </c>
      <c r="H1133">
        <v>6.4</v>
      </c>
      <c r="I1133">
        <v>7</v>
      </c>
      <c r="J1133" s="3" t="str">
        <f t="shared" si="17"/>
        <v>OK</v>
      </c>
      <c r="K1133" t="s">
        <v>1433</v>
      </c>
    </row>
    <row r="1134" spans="1:11" x14ac:dyDescent="0.25">
      <c r="A1134" t="s">
        <v>148</v>
      </c>
      <c r="B1134" t="s">
        <v>52</v>
      </c>
      <c r="C1134" t="s">
        <v>96</v>
      </c>
      <c r="D1134" s="1">
        <v>43116.645833333336</v>
      </c>
      <c r="E1134" t="s">
        <v>958</v>
      </c>
      <c r="F1134" t="s">
        <v>958</v>
      </c>
      <c r="G1134" t="s">
        <v>192</v>
      </c>
      <c r="J1134" s="3" t="str">
        <f t="shared" si="17"/>
        <v>OK</v>
      </c>
      <c r="K1134" t="s">
        <v>1433</v>
      </c>
    </row>
    <row r="1135" spans="1:11" x14ac:dyDescent="0.25">
      <c r="A1135" t="s">
        <v>148</v>
      </c>
      <c r="B1135" t="s">
        <v>52</v>
      </c>
      <c r="C1135" t="s">
        <v>97</v>
      </c>
      <c r="D1135" s="1">
        <v>42997.355555555558</v>
      </c>
      <c r="E1135" t="s">
        <v>949</v>
      </c>
      <c r="F1135" t="s">
        <v>949</v>
      </c>
      <c r="G1135" t="s">
        <v>192</v>
      </c>
      <c r="J1135" s="3" t="str">
        <f t="shared" si="17"/>
        <v>OK</v>
      </c>
      <c r="K1135" t="s">
        <v>1433</v>
      </c>
    </row>
    <row r="1136" spans="1:11" x14ac:dyDescent="0.25">
      <c r="A1136" t="s">
        <v>148</v>
      </c>
      <c r="B1136" t="s">
        <v>52</v>
      </c>
      <c r="C1136" t="s">
        <v>97</v>
      </c>
      <c r="D1136" s="1">
        <v>43024.600694444445</v>
      </c>
      <c r="E1136" t="s">
        <v>951</v>
      </c>
      <c r="F1136" t="s">
        <v>951</v>
      </c>
      <c r="G1136" t="s">
        <v>192</v>
      </c>
      <c r="J1136" s="3" t="str">
        <f t="shared" si="17"/>
        <v>OK</v>
      </c>
      <c r="K1136" t="s">
        <v>1433</v>
      </c>
    </row>
    <row r="1137" spans="1:11" x14ac:dyDescent="0.25">
      <c r="A1137" t="s">
        <v>148</v>
      </c>
      <c r="B1137" t="s">
        <v>52</v>
      </c>
      <c r="C1137" t="s">
        <v>97</v>
      </c>
      <c r="D1137" s="1">
        <v>43059.548611111109</v>
      </c>
      <c r="E1137" t="s">
        <v>953</v>
      </c>
      <c r="F1137" t="s">
        <v>953</v>
      </c>
      <c r="G1137" t="s">
        <v>192</v>
      </c>
      <c r="J1137" s="3" t="str">
        <f t="shared" si="17"/>
        <v>OK</v>
      </c>
      <c r="K1137" t="s">
        <v>1433</v>
      </c>
    </row>
    <row r="1138" spans="1:11" x14ac:dyDescent="0.25">
      <c r="A1138" t="s">
        <v>148</v>
      </c>
      <c r="B1138" t="s">
        <v>52</v>
      </c>
      <c r="C1138" t="s">
        <v>97</v>
      </c>
      <c r="D1138" s="1">
        <v>43083.555555555555</v>
      </c>
      <c r="E1138" t="s">
        <v>955</v>
      </c>
      <c r="F1138" t="s">
        <v>955</v>
      </c>
      <c r="G1138" t="s">
        <v>192</v>
      </c>
      <c r="J1138" s="3" t="str">
        <f t="shared" si="17"/>
        <v>OK</v>
      </c>
      <c r="K1138" t="s">
        <v>1433</v>
      </c>
    </row>
    <row r="1139" spans="1:11" x14ac:dyDescent="0.25">
      <c r="A1139" t="s">
        <v>148</v>
      </c>
      <c r="B1139" t="s">
        <v>52</v>
      </c>
      <c r="C1139" t="s">
        <v>97</v>
      </c>
      <c r="D1139" s="1">
        <v>43116.631944444445</v>
      </c>
      <c r="E1139" t="s">
        <v>957</v>
      </c>
      <c r="F1139" t="s">
        <v>957</v>
      </c>
      <c r="G1139" t="s">
        <v>192</v>
      </c>
      <c r="J1139" s="3" t="str">
        <f t="shared" si="17"/>
        <v>OK</v>
      </c>
      <c r="K1139" t="s">
        <v>1433</v>
      </c>
    </row>
    <row r="1140" spans="1:11" x14ac:dyDescent="0.25">
      <c r="A1140" t="s">
        <v>149</v>
      </c>
      <c r="B1140" t="s">
        <v>53</v>
      </c>
      <c r="C1140" t="s">
        <v>96</v>
      </c>
      <c r="D1140" s="1">
        <v>42970.493055555555</v>
      </c>
      <c r="E1140" t="s">
        <v>959</v>
      </c>
      <c r="F1140" t="s">
        <v>959</v>
      </c>
      <c r="G1140" t="s">
        <v>192</v>
      </c>
      <c r="I1140">
        <v>4.0999999999999996</v>
      </c>
      <c r="J1140" s="3" t="str">
        <f t="shared" si="17"/>
        <v>OK</v>
      </c>
      <c r="K1140" t="s">
        <v>1433</v>
      </c>
    </row>
    <row r="1141" spans="1:11" x14ac:dyDescent="0.25">
      <c r="A1141" t="s">
        <v>149</v>
      </c>
      <c r="B1141" t="s">
        <v>53</v>
      </c>
      <c r="C1141" t="s">
        <v>96</v>
      </c>
      <c r="D1141" s="1">
        <v>42970.493055555555</v>
      </c>
      <c r="E1141" t="s">
        <v>960</v>
      </c>
      <c r="F1141" t="s">
        <v>960</v>
      </c>
      <c r="G1141" t="s">
        <v>192</v>
      </c>
      <c r="J1141" s="3" t="str">
        <f t="shared" si="17"/>
        <v>OK</v>
      </c>
      <c r="K1141" t="s">
        <v>1433</v>
      </c>
    </row>
    <row r="1142" spans="1:11" x14ac:dyDescent="0.25">
      <c r="A1142" t="s">
        <v>149</v>
      </c>
      <c r="B1142" t="s">
        <v>53</v>
      </c>
      <c r="C1142" t="s">
        <v>96</v>
      </c>
      <c r="D1142" s="1">
        <v>42998.420138888891</v>
      </c>
      <c r="E1142" t="s">
        <v>961</v>
      </c>
      <c r="F1142" t="s">
        <v>961</v>
      </c>
      <c r="G1142" t="s">
        <v>192</v>
      </c>
      <c r="I1142">
        <v>2.6</v>
      </c>
      <c r="J1142" s="3" t="str">
        <f t="shared" si="17"/>
        <v>OK</v>
      </c>
      <c r="K1142" t="s">
        <v>1433</v>
      </c>
    </row>
    <row r="1143" spans="1:11" x14ac:dyDescent="0.25">
      <c r="A1143" t="s">
        <v>149</v>
      </c>
      <c r="B1143" t="s">
        <v>53</v>
      </c>
      <c r="C1143" t="s">
        <v>96</v>
      </c>
      <c r="D1143" s="1">
        <v>42998.420138888891</v>
      </c>
      <c r="E1143" t="s">
        <v>962</v>
      </c>
      <c r="F1143" t="s">
        <v>962</v>
      </c>
      <c r="G1143" t="s">
        <v>192</v>
      </c>
      <c r="J1143" s="3" t="str">
        <f t="shared" si="17"/>
        <v>OK</v>
      </c>
      <c r="K1143" t="s">
        <v>1433</v>
      </c>
    </row>
    <row r="1144" spans="1:11" x14ac:dyDescent="0.25">
      <c r="A1144" t="s">
        <v>149</v>
      </c>
      <c r="B1144" t="s">
        <v>53</v>
      </c>
      <c r="C1144" t="s">
        <v>96</v>
      </c>
      <c r="D1144" s="1">
        <v>43025.444444444445</v>
      </c>
      <c r="E1144" t="s">
        <v>963</v>
      </c>
      <c r="F1144" t="s">
        <v>963</v>
      </c>
      <c r="G1144" t="s">
        <v>192</v>
      </c>
      <c r="H1144">
        <v>4</v>
      </c>
      <c r="I1144">
        <v>5.2</v>
      </c>
      <c r="J1144" s="3" t="str">
        <f t="shared" si="17"/>
        <v>OK</v>
      </c>
      <c r="K1144" t="s">
        <v>1433</v>
      </c>
    </row>
    <row r="1145" spans="1:11" x14ac:dyDescent="0.25">
      <c r="A1145" t="s">
        <v>149</v>
      </c>
      <c r="B1145" t="s">
        <v>53</v>
      </c>
      <c r="C1145" t="s">
        <v>96</v>
      </c>
      <c r="D1145" s="1">
        <v>43025.444444444445</v>
      </c>
      <c r="E1145" t="s">
        <v>964</v>
      </c>
      <c r="F1145" t="s">
        <v>964</v>
      </c>
      <c r="G1145" t="s">
        <v>192</v>
      </c>
      <c r="J1145" s="3" t="str">
        <f t="shared" si="17"/>
        <v>OK</v>
      </c>
      <c r="K1145" t="s">
        <v>1433</v>
      </c>
    </row>
    <row r="1146" spans="1:11" x14ac:dyDescent="0.25">
      <c r="A1146" t="s">
        <v>149</v>
      </c>
      <c r="B1146" t="s">
        <v>53</v>
      </c>
      <c r="C1146" t="s">
        <v>96</v>
      </c>
      <c r="D1146" s="1">
        <v>43063.423611111109</v>
      </c>
      <c r="E1146" t="s">
        <v>965</v>
      </c>
      <c r="F1146" t="s">
        <v>965</v>
      </c>
      <c r="G1146" t="s">
        <v>192</v>
      </c>
      <c r="H1146">
        <v>3.7</v>
      </c>
      <c r="I1146">
        <v>4.5999999999999996</v>
      </c>
      <c r="J1146" s="3" t="str">
        <f t="shared" si="17"/>
        <v>OK</v>
      </c>
      <c r="K1146" t="s">
        <v>1433</v>
      </c>
    </row>
    <row r="1147" spans="1:11" x14ac:dyDescent="0.25">
      <c r="A1147" t="s">
        <v>149</v>
      </c>
      <c r="B1147" t="s">
        <v>53</v>
      </c>
      <c r="C1147" t="s">
        <v>96</v>
      </c>
      <c r="D1147" s="1">
        <v>43063.423611111109</v>
      </c>
      <c r="E1147" t="s">
        <v>966</v>
      </c>
      <c r="F1147" t="s">
        <v>966</v>
      </c>
      <c r="G1147" t="s">
        <v>192</v>
      </c>
      <c r="J1147" s="3" t="str">
        <f t="shared" si="17"/>
        <v>OK</v>
      </c>
      <c r="K1147" t="s">
        <v>1433</v>
      </c>
    </row>
    <row r="1148" spans="1:11" x14ac:dyDescent="0.25">
      <c r="A1148" t="s">
        <v>149</v>
      </c>
      <c r="B1148" t="s">
        <v>53</v>
      </c>
      <c r="C1148" t="s">
        <v>96</v>
      </c>
      <c r="D1148" s="1">
        <v>43088.395833333336</v>
      </c>
      <c r="E1148" t="s">
        <v>967</v>
      </c>
      <c r="F1148" t="s">
        <v>967</v>
      </c>
      <c r="G1148" t="s">
        <v>192</v>
      </c>
      <c r="H1148">
        <v>3</v>
      </c>
      <c r="I1148">
        <v>4.5</v>
      </c>
      <c r="J1148" s="3" t="str">
        <f t="shared" si="17"/>
        <v>OK</v>
      </c>
      <c r="K1148" t="s">
        <v>1433</v>
      </c>
    </row>
    <row r="1149" spans="1:11" x14ac:dyDescent="0.25">
      <c r="A1149" t="s">
        <v>149</v>
      </c>
      <c r="B1149" t="s">
        <v>53</v>
      </c>
      <c r="C1149" t="s">
        <v>96</v>
      </c>
      <c r="D1149" s="1">
        <v>43088.395833333336</v>
      </c>
      <c r="E1149" t="s">
        <v>968</v>
      </c>
      <c r="F1149" t="s">
        <v>968</v>
      </c>
      <c r="G1149" t="s">
        <v>192</v>
      </c>
      <c r="J1149" s="3" t="str">
        <f t="shared" si="17"/>
        <v>OK</v>
      </c>
      <c r="K1149" t="s">
        <v>1433</v>
      </c>
    </row>
    <row r="1150" spans="1:11" x14ac:dyDescent="0.25">
      <c r="A1150" t="s">
        <v>149</v>
      </c>
      <c r="B1150" t="s">
        <v>53</v>
      </c>
      <c r="C1150" t="s">
        <v>96</v>
      </c>
      <c r="D1150" s="1">
        <v>43117.4375</v>
      </c>
      <c r="E1150" t="s">
        <v>969</v>
      </c>
      <c r="F1150" t="s">
        <v>969</v>
      </c>
      <c r="G1150" t="s">
        <v>192</v>
      </c>
      <c r="H1150">
        <v>4.2</v>
      </c>
      <c r="I1150">
        <v>5.7</v>
      </c>
      <c r="J1150" s="3" t="str">
        <f t="shared" si="17"/>
        <v>OK</v>
      </c>
      <c r="K1150" t="s">
        <v>1433</v>
      </c>
    </row>
    <row r="1151" spans="1:11" x14ac:dyDescent="0.25">
      <c r="A1151" t="s">
        <v>149</v>
      </c>
      <c r="B1151" t="s">
        <v>53</v>
      </c>
      <c r="C1151" t="s">
        <v>96</v>
      </c>
      <c r="D1151" s="1">
        <v>43117.4375</v>
      </c>
      <c r="E1151" t="s">
        <v>970</v>
      </c>
      <c r="F1151" t="s">
        <v>970</v>
      </c>
      <c r="G1151" t="s">
        <v>192</v>
      </c>
      <c r="J1151" s="3" t="str">
        <f t="shared" si="17"/>
        <v>OK</v>
      </c>
      <c r="K1151" t="s">
        <v>1433</v>
      </c>
    </row>
    <row r="1152" spans="1:11" x14ac:dyDescent="0.25">
      <c r="A1152" t="s">
        <v>149</v>
      </c>
      <c r="B1152" t="s">
        <v>53</v>
      </c>
      <c r="C1152" t="s">
        <v>97</v>
      </c>
      <c r="D1152" s="1">
        <v>42970.493055555555</v>
      </c>
      <c r="E1152" t="s">
        <v>959</v>
      </c>
      <c r="F1152" t="s">
        <v>959</v>
      </c>
      <c r="G1152" t="s">
        <v>192</v>
      </c>
      <c r="J1152" s="3" t="str">
        <f t="shared" si="17"/>
        <v>OK</v>
      </c>
      <c r="K1152" t="s">
        <v>1433</v>
      </c>
    </row>
    <row r="1153" spans="1:11" x14ac:dyDescent="0.25">
      <c r="A1153" t="s">
        <v>149</v>
      </c>
      <c r="B1153" t="s">
        <v>53</v>
      </c>
      <c r="C1153" t="s">
        <v>97</v>
      </c>
      <c r="D1153" s="1">
        <v>42998.420138888891</v>
      </c>
      <c r="E1153" t="s">
        <v>961</v>
      </c>
      <c r="F1153" t="s">
        <v>961</v>
      </c>
      <c r="G1153" t="s">
        <v>192</v>
      </c>
      <c r="J1153" s="3" t="str">
        <f t="shared" si="17"/>
        <v>OK</v>
      </c>
      <c r="K1153" t="s">
        <v>1433</v>
      </c>
    </row>
    <row r="1154" spans="1:11" x14ac:dyDescent="0.25">
      <c r="A1154" t="s">
        <v>149</v>
      </c>
      <c r="B1154" t="s">
        <v>53</v>
      </c>
      <c r="C1154" t="s">
        <v>97</v>
      </c>
      <c r="D1154" s="1">
        <v>43025.444444444445</v>
      </c>
      <c r="E1154" t="s">
        <v>963</v>
      </c>
      <c r="F1154" t="s">
        <v>963</v>
      </c>
      <c r="G1154" t="s">
        <v>192</v>
      </c>
      <c r="J1154" s="3" t="str">
        <f t="shared" si="17"/>
        <v>OK</v>
      </c>
      <c r="K1154" t="s">
        <v>1433</v>
      </c>
    </row>
    <row r="1155" spans="1:11" x14ac:dyDescent="0.25">
      <c r="A1155" t="s">
        <v>149</v>
      </c>
      <c r="B1155" t="s">
        <v>53</v>
      </c>
      <c r="C1155" t="s">
        <v>97</v>
      </c>
      <c r="D1155" s="1">
        <v>43063.423611111109</v>
      </c>
      <c r="E1155" t="s">
        <v>965</v>
      </c>
      <c r="F1155" t="s">
        <v>965</v>
      </c>
      <c r="G1155" t="s">
        <v>192</v>
      </c>
      <c r="J1155" s="3" t="str">
        <f t="shared" ref="J1155:J1218" si="18">IF(I1155&lt;H1155,"INCONSISTENTE","OK")</f>
        <v>OK</v>
      </c>
      <c r="K1155" t="s">
        <v>1433</v>
      </c>
    </row>
    <row r="1156" spans="1:11" x14ac:dyDescent="0.25">
      <c r="A1156" t="s">
        <v>149</v>
      </c>
      <c r="B1156" t="s">
        <v>53</v>
      </c>
      <c r="C1156" t="s">
        <v>97</v>
      </c>
      <c r="D1156" s="1">
        <v>43088.395833333336</v>
      </c>
      <c r="E1156" t="s">
        <v>967</v>
      </c>
      <c r="F1156" t="s">
        <v>967</v>
      </c>
      <c r="G1156" t="s">
        <v>192</v>
      </c>
      <c r="J1156" s="3" t="str">
        <f t="shared" si="18"/>
        <v>OK</v>
      </c>
      <c r="K1156" t="s">
        <v>1433</v>
      </c>
    </row>
    <row r="1157" spans="1:11" x14ac:dyDescent="0.25">
      <c r="A1157" t="s">
        <v>149</v>
      </c>
      <c r="B1157" t="s">
        <v>53</v>
      </c>
      <c r="C1157" t="s">
        <v>97</v>
      </c>
      <c r="D1157" s="1">
        <v>43117.4375</v>
      </c>
      <c r="E1157" t="s">
        <v>969</v>
      </c>
      <c r="F1157" t="s">
        <v>969</v>
      </c>
      <c r="G1157" t="s">
        <v>192</v>
      </c>
      <c r="J1157" s="3" t="str">
        <f t="shared" si="18"/>
        <v>OK</v>
      </c>
      <c r="K1157" t="s">
        <v>1433</v>
      </c>
    </row>
    <row r="1158" spans="1:11" x14ac:dyDescent="0.25">
      <c r="A1158" t="s">
        <v>150</v>
      </c>
      <c r="B1158" t="s">
        <v>54</v>
      </c>
      <c r="C1158" t="s">
        <v>96</v>
      </c>
      <c r="D1158" s="1">
        <v>42964.763888888891</v>
      </c>
      <c r="E1158" t="s">
        <v>516</v>
      </c>
      <c r="F1158" t="s">
        <v>516</v>
      </c>
      <c r="G1158" t="s">
        <v>192</v>
      </c>
      <c r="H1158">
        <v>2.5</v>
      </c>
      <c r="I1158">
        <v>3.6</v>
      </c>
      <c r="J1158" s="3" t="str">
        <f t="shared" si="18"/>
        <v>OK</v>
      </c>
      <c r="K1158" t="s">
        <v>1433</v>
      </c>
    </row>
    <row r="1159" spans="1:11" x14ac:dyDescent="0.25">
      <c r="A1159" t="s">
        <v>150</v>
      </c>
      <c r="B1159" t="s">
        <v>54</v>
      </c>
      <c r="C1159" t="s">
        <v>96</v>
      </c>
      <c r="D1159" s="1">
        <v>42964.763888888891</v>
      </c>
      <c r="E1159" t="s">
        <v>971</v>
      </c>
      <c r="F1159" t="s">
        <v>971</v>
      </c>
      <c r="G1159" t="s">
        <v>192</v>
      </c>
      <c r="J1159" s="3" t="str">
        <f t="shared" si="18"/>
        <v>OK</v>
      </c>
      <c r="K1159" t="s">
        <v>1433</v>
      </c>
    </row>
    <row r="1160" spans="1:11" x14ac:dyDescent="0.25">
      <c r="A1160" t="s">
        <v>150</v>
      </c>
      <c r="B1160" t="s">
        <v>54</v>
      </c>
      <c r="C1160" t="s">
        <v>96</v>
      </c>
      <c r="D1160" s="1">
        <v>43003.384027777778</v>
      </c>
      <c r="E1160" t="s">
        <v>972</v>
      </c>
      <c r="F1160" t="s">
        <v>972</v>
      </c>
      <c r="G1160" t="s">
        <v>192</v>
      </c>
      <c r="I1160">
        <v>2.6</v>
      </c>
      <c r="J1160" s="3" t="str">
        <f t="shared" si="18"/>
        <v>OK</v>
      </c>
      <c r="K1160" t="s">
        <v>1433</v>
      </c>
    </row>
    <row r="1161" spans="1:11" x14ac:dyDescent="0.25">
      <c r="A1161" t="s">
        <v>150</v>
      </c>
      <c r="B1161" t="s">
        <v>54</v>
      </c>
      <c r="C1161" t="s">
        <v>96</v>
      </c>
      <c r="D1161" s="1">
        <v>43003.385416666664</v>
      </c>
      <c r="E1161" t="s">
        <v>973</v>
      </c>
      <c r="F1161" t="s">
        <v>973</v>
      </c>
      <c r="G1161" t="s">
        <v>192</v>
      </c>
      <c r="J1161" s="3" t="str">
        <f t="shared" si="18"/>
        <v>OK</v>
      </c>
      <c r="K1161" t="s">
        <v>1433</v>
      </c>
    </row>
    <row r="1162" spans="1:11" x14ac:dyDescent="0.25">
      <c r="A1162" t="s">
        <v>150</v>
      </c>
      <c r="B1162" t="s">
        <v>54</v>
      </c>
      <c r="C1162" t="s">
        <v>96</v>
      </c>
      <c r="D1162" s="1">
        <v>43026.394444444442</v>
      </c>
      <c r="E1162" t="s">
        <v>974</v>
      </c>
      <c r="F1162" t="s">
        <v>974</v>
      </c>
      <c r="G1162" t="s">
        <v>192</v>
      </c>
      <c r="H1162">
        <v>4.2</v>
      </c>
      <c r="I1162">
        <v>5</v>
      </c>
      <c r="J1162" s="3" t="str">
        <f t="shared" si="18"/>
        <v>OK</v>
      </c>
      <c r="K1162" t="s">
        <v>1433</v>
      </c>
    </row>
    <row r="1163" spans="1:11" x14ac:dyDescent="0.25">
      <c r="A1163" t="s">
        <v>150</v>
      </c>
      <c r="B1163" t="s">
        <v>54</v>
      </c>
      <c r="C1163" t="s">
        <v>96</v>
      </c>
      <c r="D1163" s="1">
        <v>43026.394444444442</v>
      </c>
      <c r="E1163" t="s">
        <v>975</v>
      </c>
      <c r="F1163" t="s">
        <v>975</v>
      </c>
      <c r="G1163" t="s">
        <v>192</v>
      </c>
      <c r="J1163" s="3" t="str">
        <f t="shared" si="18"/>
        <v>OK</v>
      </c>
      <c r="K1163" t="s">
        <v>1433</v>
      </c>
    </row>
    <row r="1164" spans="1:11" x14ac:dyDescent="0.25">
      <c r="A1164" t="s">
        <v>150</v>
      </c>
      <c r="B1164" t="s">
        <v>54</v>
      </c>
      <c r="C1164" t="s">
        <v>96</v>
      </c>
      <c r="D1164" s="1">
        <v>43061.388888888891</v>
      </c>
      <c r="E1164" t="s">
        <v>976</v>
      </c>
      <c r="F1164" t="s">
        <v>976</v>
      </c>
      <c r="G1164" t="s">
        <v>192</v>
      </c>
      <c r="H1164">
        <v>2.1</v>
      </c>
      <c r="I1164">
        <v>3</v>
      </c>
      <c r="J1164" s="3" t="str">
        <f t="shared" si="18"/>
        <v>OK</v>
      </c>
      <c r="K1164" t="s">
        <v>1433</v>
      </c>
    </row>
    <row r="1165" spans="1:11" x14ac:dyDescent="0.25">
      <c r="A1165" t="s">
        <v>150</v>
      </c>
      <c r="B1165" t="s">
        <v>54</v>
      </c>
      <c r="C1165" t="s">
        <v>96</v>
      </c>
      <c r="D1165" s="1">
        <v>43061.388888888891</v>
      </c>
      <c r="E1165" t="s">
        <v>977</v>
      </c>
      <c r="F1165" t="s">
        <v>977</v>
      </c>
      <c r="G1165" t="s">
        <v>192</v>
      </c>
      <c r="J1165" s="3" t="str">
        <f t="shared" si="18"/>
        <v>OK</v>
      </c>
      <c r="K1165" t="s">
        <v>1433</v>
      </c>
    </row>
    <row r="1166" spans="1:11" x14ac:dyDescent="0.25">
      <c r="A1166" t="s">
        <v>150</v>
      </c>
      <c r="B1166" t="s">
        <v>54</v>
      </c>
      <c r="C1166" t="s">
        <v>96</v>
      </c>
      <c r="D1166" s="1">
        <v>43089.597222222219</v>
      </c>
      <c r="E1166" t="s">
        <v>978</v>
      </c>
      <c r="F1166" t="s">
        <v>978</v>
      </c>
      <c r="G1166" t="s">
        <v>192</v>
      </c>
      <c r="H1166">
        <v>5</v>
      </c>
      <c r="I1166">
        <v>5.3</v>
      </c>
      <c r="J1166" s="3" t="str">
        <f t="shared" si="18"/>
        <v>OK</v>
      </c>
      <c r="K1166" t="s">
        <v>1433</v>
      </c>
    </row>
    <row r="1167" spans="1:11" x14ac:dyDescent="0.25">
      <c r="A1167" t="s">
        <v>150</v>
      </c>
      <c r="B1167" t="s">
        <v>54</v>
      </c>
      <c r="C1167" t="s">
        <v>96</v>
      </c>
      <c r="D1167" s="1">
        <v>43089.597222222219</v>
      </c>
      <c r="E1167" t="s">
        <v>979</v>
      </c>
      <c r="F1167" t="s">
        <v>979</v>
      </c>
      <c r="G1167" t="s">
        <v>192</v>
      </c>
      <c r="J1167" s="3" t="str">
        <f t="shared" si="18"/>
        <v>OK</v>
      </c>
      <c r="K1167" t="s">
        <v>1433</v>
      </c>
    </row>
    <row r="1168" spans="1:11" x14ac:dyDescent="0.25">
      <c r="A1168" t="s">
        <v>150</v>
      </c>
      <c r="B1168" t="s">
        <v>54</v>
      </c>
      <c r="C1168" t="s">
        <v>96</v>
      </c>
      <c r="D1168" s="1">
        <v>43118.395833333336</v>
      </c>
      <c r="E1168" t="s">
        <v>980</v>
      </c>
      <c r="F1168" t="s">
        <v>980</v>
      </c>
      <c r="G1168" t="s">
        <v>192</v>
      </c>
      <c r="H1168">
        <v>3.3</v>
      </c>
      <c r="I1168">
        <v>4</v>
      </c>
      <c r="J1168" s="3" t="str">
        <f t="shared" si="18"/>
        <v>OK</v>
      </c>
      <c r="K1168" t="s">
        <v>1433</v>
      </c>
    </row>
    <row r="1169" spans="1:11" x14ac:dyDescent="0.25">
      <c r="A1169" t="s">
        <v>150</v>
      </c>
      <c r="B1169" t="s">
        <v>54</v>
      </c>
      <c r="C1169" t="s">
        <v>96</v>
      </c>
      <c r="D1169" s="1">
        <v>43118.395833333336</v>
      </c>
      <c r="E1169" t="s">
        <v>981</v>
      </c>
      <c r="F1169" t="s">
        <v>981</v>
      </c>
      <c r="G1169" t="s">
        <v>192</v>
      </c>
      <c r="J1169" s="3" t="str">
        <f t="shared" si="18"/>
        <v>OK</v>
      </c>
      <c r="K1169" t="s">
        <v>1433</v>
      </c>
    </row>
    <row r="1170" spans="1:11" x14ac:dyDescent="0.25">
      <c r="A1170" t="s">
        <v>150</v>
      </c>
      <c r="B1170" t="s">
        <v>54</v>
      </c>
      <c r="C1170" t="s">
        <v>97</v>
      </c>
      <c r="D1170" s="1">
        <v>42964.763888888891</v>
      </c>
      <c r="E1170" t="s">
        <v>516</v>
      </c>
      <c r="F1170" t="s">
        <v>516</v>
      </c>
      <c r="G1170" t="s">
        <v>192</v>
      </c>
      <c r="J1170" s="3" t="str">
        <f t="shared" si="18"/>
        <v>OK</v>
      </c>
      <c r="K1170" t="s">
        <v>1433</v>
      </c>
    </row>
    <row r="1171" spans="1:11" x14ac:dyDescent="0.25">
      <c r="A1171" t="s">
        <v>150</v>
      </c>
      <c r="B1171" t="s">
        <v>54</v>
      </c>
      <c r="C1171" t="s">
        <v>97</v>
      </c>
      <c r="D1171" s="1">
        <v>42964.763888888891</v>
      </c>
      <c r="E1171" t="s">
        <v>982</v>
      </c>
      <c r="F1171" t="s">
        <v>516</v>
      </c>
      <c r="G1171" t="s">
        <v>192</v>
      </c>
      <c r="J1171" s="3" t="str">
        <f t="shared" si="18"/>
        <v>OK</v>
      </c>
      <c r="K1171" t="s">
        <v>1433</v>
      </c>
    </row>
    <row r="1172" spans="1:11" x14ac:dyDescent="0.25">
      <c r="A1172" t="s">
        <v>150</v>
      </c>
      <c r="B1172" t="s">
        <v>54</v>
      </c>
      <c r="C1172" t="s">
        <v>97</v>
      </c>
      <c r="D1172" s="1">
        <v>42964.763888888891</v>
      </c>
      <c r="E1172" t="s">
        <v>324</v>
      </c>
      <c r="F1172" t="s">
        <v>516</v>
      </c>
      <c r="G1172" t="s">
        <v>192</v>
      </c>
      <c r="J1172" s="3" t="str">
        <f t="shared" si="18"/>
        <v>OK</v>
      </c>
      <c r="K1172" t="s">
        <v>1433</v>
      </c>
    </row>
    <row r="1173" spans="1:11" x14ac:dyDescent="0.25">
      <c r="A1173" t="s">
        <v>150</v>
      </c>
      <c r="B1173" t="s">
        <v>54</v>
      </c>
      <c r="C1173" t="s">
        <v>97</v>
      </c>
      <c r="D1173" s="1">
        <v>42964.763888888891</v>
      </c>
      <c r="E1173" t="s">
        <v>612</v>
      </c>
      <c r="F1173" t="s">
        <v>516</v>
      </c>
      <c r="G1173" t="s">
        <v>192</v>
      </c>
      <c r="J1173" s="3" t="str">
        <f t="shared" si="18"/>
        <v>OK</v>
      </c>
      <c r="K1173" t="s">
        <v>1433</v>
      </c>
    </row>
    <row r="1174" spans="1:11" x14ac:dyDescent="0.25">
      <c r="A1174" t="s">
        <v>150</v>
      </c>
      <c r="B1174" t="s">
        <v>54</v>
      </c>
      <c r="C1174" t="s">
        <v>97</v>
      </c>
      <c r="D1174" s="1">
        <v>42964.763888888891</v>
      </c>
      <c r="E1174" t="s">
        <v>591</v>
      </c>
      <c r="F1174" t="s">
        <v>516</v>
      </c>
      <c r="G1174" t="s">
        <v>192</v>
      </c>
      <c r="J1174" s="3" t="str">
        <f t="shared" si="18"/>
        <v>OK</v>
      </c>
      <c r="K1174" t="s">
        <v>1433</v>
      </c>
    </row>
    <row r="1175" spans="1:11" x14ac:dyDescent="0.25">
      <c r="A1175" t="s">
        <v>150</v>
      </c>
      <c r="B1175" t="s">
        <v>54</v>
      </c>
      <c r="C1175" t="s">
        <v>97</v>
      </c>
      <c r="D1175" s="1">
        <v>43003.384027777778</v>
      </c>
      <c r="E1175" t="s">
        <v>972</v>
      </c>
      <c r="F1175" t="s">
        <v>972</v>
      </c>
      <c r="G1175" t="s">
        <v>192</v>
      </c>
      <c r="J1175" s="3" t="str">
        <f t="shared" si="18"/>
        <v>OK</v>
      </c>
      <c r="K1175" t="s">
        <v>1433</v>
      </c>
    </row>
    <row r="1176" spans="1:11" x14ac:dyDescent="0.25">
      <c r="A1176" t="s">
        <v>150</v>
      </c>
      <c r="B1176" t="s">
        <v>54</v>
      </c>
      <c r="C1176" t="s">
        <v>97</v>
      </c>
      <c r="D1176" s="1">
        <v>43026.394444444442</v>
      </c>
      <c r="E1176" t="s">
        <v>974</v>
      </c>
      <c r="F1176" t="s">
        <v>974</v>
      </c>
      <c r="G1176" t="s">
        <v>192</v>
      </c>
      <c r="J1176" s="3" t="str">
        <f t="shared" si="18"/>
        <v>OK</v>
      </c>
      <c r="K1176" t="s">
        <v>1433</v>
      </c>
    </row>
    <row r="1177" spans="1:11" x14ac:dyDescent="0.25">
      <c r="A1177" t="s">
        <v>150</v>
      </c>
      <c r="B1177" t="s">
        <v>54</v>
      </c>
      <c r="C1177" t="s">
        <v>97</v>
      </c>
      <c r="D1177" s="1">
        <v>43061.388888888891</v>
      </c>
      <c r="E1177" t="s">
        <v>976</v>
      </c>
      <c r="F1177" t="s">
        <v>976</v>
      </c>
      <c r="G1177" t="s">
        <v>192</v>
      </c>
      <c r="J1177" s="3" t="str">
        <f t="shared" si="18"/>
        <v>OK</v>
      </c>
      <c r="K1177" t="s">
        <v>1433</v>
      </c>
    </row>
    <row r="1178" spans="1:11" x14ac:dyDescent="0.25">
      <c r="A1178" t="s">
        <v>150</v>
      </c>
      <c r="B1178" t="s">
        <v>54</v>
      </c>
      <c r="C1178" t="s">
        <v>97</v>
      </c>
      <c r="D1178" s="1">
        <v>43089.597222222219</v>
      </c>
      <c r="E1178" t="s">
        <v>978</v>
      </c>
      <c r="F1178" t="s">
        <v>978</v>
      </c>
      <c r="G1178" t="s">
        <v>192</v>
      </c>
      <c r="J1178" s="3" t="str">
        <f t="shared" si="18"/>
        <v>OK</v>
      </c>
      <c r="K1178" t="s">
        <v>1433</v>
      </c>
    </row>
    <row r="1179" spans="1:11" x14ac:dyDescent="0.25">
      <c r="A1179" t="s">
        <v>150</v>
      </c>
      <c r="B1179" t="s">
        <v>54</v>
      </c>
      <c r="C1179" t="s">
        <v>97</v>
      </c>
      <c r="D1179" s="1">
        <v>43118.395833333336</v>
      </c>
      <c r="E1179" t="s">
        <v>980</v>
      </c>
      <c r="F1179" t="s">
        <v>980</v>
      </c>
      <c r="G1179" t="s">
        <v>192</v>
      </c>
      <c r="J1179" s="3" t="str">
        <f t="shared" si="18"/>
        <v>OK</v>
      </c>
      <c r="K1179" t="s">
        <v>1433</v>
      </c>
    </row>
    <row r="1180" spans="1:11" x14ac:dyDescent="0.25">
      <c r="A1180" t="s">
        <v>151</v>
      </c>
      <c r="B1180" t="s">
        <v>55</v>
      </c>
      <c r="C1180" t="s">
        <v>96</v>
      </c>
      <c r="D1180" s="1">
        <v>42955.4375</v>
      </c>
      <c r="E1180" t="s">
        <v>983</v>
      </c>
      <c r="F1180" t="s">
        <v>983</v>
      </c>
      <c r="G1180" t="s">
        <v>192</v>
      </c>
      <c r="H1180">
        <v>2.8</v>
      </c>
      <c r="I1180">
        <v>3.7</v>
      </c>
      <c r="J1180" s="3" t="str">
        <f t="shared" si="18"/>
        <v>OK</v>
      </c>
      <c r="K1180" t="s">
        <v>1433</v>
      </c>
    </row>
    <row r="1181" spans="1:11" x14ac:dyDescent="0.25">
      <c r="A1181" t="s">
        <v>151</v>
      </c>
      <c r="B1181" t="s">
        <v>55</v>
      </c>
      <c r="C1181" t="s">
        <v>96</v>
      </c>
      <c r="D1181" s="1">
        <v>42955.4375</v>
      </c>
      <c r="E1181" t="s">
        <v>984</v>
      </c>
      <c r="F1181" t="s">
        <v>984</v>
      </c>
      <c r="G1181" t="s">
        <v>192</v>
      </c>
      <c r="J1181" s="3" t="str">
        <f t="shared" si="18"/>
        <v>OK</v>
      </c>
      <c r="K1181" t="s">
        <v>1433</v>
      </c>
    </row>
    <row r="1182" spans="1:11" x14ac:dyDescent="0.25">
      <c r="A1182" t="s">
        <v>151</v>
      </c>
      <c r="B1182" t="s">
        <v>55</v>
      </c>
      <c r="C1182" t="s">
        <v>96</v>
      </c>
      <c r="D1182" s="1">
        <v>42983.430555555555</v>
      </c>
      <c r="E1182" t="s">
        <v>985</v>
      </c>
      <c r="F1182" t="s">
        <v>985</v>
      </c>
      <c r="G1182" t="s">
        <v>192</v>
      </c>
      <c r="H1182">
        <v>2</v>
      </c>
      <c r="I1182">
        <v>2.9</v>
      </c>
      <c r="J1182" s="3" t="str">
        <f t="shared" si="18"/>
        <v>OK</v>
      </c>
      <c r="K1182" t="s">
        <v>1433</v>
      </c>
    </row>
    <row r="1183" spans="1:11" x14ac:dyDescent="0.25">
      <c r="A1183" t="s">
        <v>151</v>
      </c>
      <c r="B1183" t="s">
        <v>55</v>
      </c>
      <c r="C1183" t="s">
        <v>96</v>
      </c>
      <c r="D1183" s="1">
        <v>42983.4375</v>
      </c>
      <c r="E1183" t="s">
        <v>986</v>
      </c>
      <c r="F1183" t="s">
        <v>986</v>
      </c>
      <c r="G1183" t="s">
        <v>192</v>
      </c>
      <c r="J1183" s="3" t="str">
        <f t="shared" si="18"/>
        <v>OK</v>
      </c>
      <c r="K1183" t="s">
        <v>1433</v>
      </c>
    </row>
    <row r="1184" spans="1:11" x14ac:dyDescent="0.25">
      <c r="A1184" t="s">
        <v>151</v>
      </c>
      <c r="B1184" t="s">
        <v>55</v>
      </c>
      <c r="C1184" t="s">
        <v>96</v>
      </c>
      <c r="D1184" s="1">
        <v>43012.625</v>
      </c>
      <c r="E1184" t="s">
        <v>987</v>
      </c>
      <c r="F1184" t="s">
        <v>987</v>
      </c>
      <c r="G1184" t="s">
        <v>192</v>
      </c>
      <c r="H1184">
        <v>4.3</v>
      </c>
      <c r="I1184">
        <v>6.6</v>
      </c>
      <c r="J1184" s="3" t="str">
        <f t="shared" si="18"/>
        <v>OK</v>
      </c>
      <c r="K1184" t="s">
        <v>1433</v>
      </c>
    </row>
    <row r="1185" spans="1:11" x14ac:dyDescent="0.25">
      <c r="A1185" t="s">
        <v>151</v>
      </c>
      <c r="B1185" t="s">
        <v>55</v>
      </c>
      <c r="C1185" t="s">
        <v>96</v>
      </c>
      <c r="D1185" s="1">
        <v>43012.625</v>
      </c>
      <c r="E1185" t="s">
        <v>988</v>
      </c>
      <c r="F1185" t="s">
        <v>988</v>
      </c>
      <c r="G1185" t="s">
        <v>192</v>
      </c>
      <c r="J1185" s="3" t="str">
        <f t="shared" si="18"/>
        <v>OK</v>
      </c>
      <c r="K1185" t="s">
        <v>1433</v>
      </c>
    </row>
    <row r="1186" spans="1:11" x14ac:dyDescent="0.25">
      <c r="A1186" t="s">
        <v>151</v>
      </c>
      <c r="B1186" t="s">
        <v>55</v>
      </c>
      <c r="C1186" t="s">
        <v>96</v>
      </c>
      <c r="D1186" s="1">
        <v>43046.611111111109</v>
      </c>
      <c r="E1186" t="s">
        <v>989</v>
      </c>
      <c r="F1186" t="s">
        <v>989</v>
      </c>
      <c r="G1186" t="s">
        <v>192</v>
      </c>
      <c r="H1186">
        <v>5.3</v>
      </c>
      <c r="I1186">
        <v>6.6</v>
      </c>
      <c r="J1186" s="3" t="str">
        <f t="shared" si="18"/>
        <v>OK</v>
      </c>
      <c r="K1186" t="s">
        <v>1433</v>
      </c>
    </row>
    <row r="1187" spans="1:11" x14ac:dyDescent="0.25">
      <c r="A1187" t="s">
        <v>151</v>
      </c>
      <c r="B1187" t="s">
        <v>55</v>
      </c>
      <c r="C1187" t="s">
        <v>96</v>
      </c>
      <c r="D1187" s="1">
        <v>43046.611111111109</v>
      </c>
      <c r="E1187" t="s">
        <v>990</v>
      </c>
      <c r="F1187" t="s">
        <v>990</v>
      </c>
      <c r="G1187" t="s">
        <v>192</v>
      </c>
      <c r="J1187" s="3" t="str">
        <f t="shared" si="18"/>
        <v>OK</v>
      </c>
      <c r="K1187" t="s">
        <v>1433</v>
      </c>
    </row>
    <row r="1188" spans="1:11" x14ac:dyDescent="0.25">
      <c r="A1188" t="s">
        <v>151</v>
      </c>
      <c r="B1188" t="s">
        <v>55</v>
      </c>
      <c r="C1188" t="s">
        <v>96</v>
      </c>
      <c r="D1188" s="1">
        <v>43074.491666666669</v>
      </c>
      <c r="E1188" t="s">
        <v>991</v>
      </c>
      <c r="F1188" t="s">
        <v>991</v>
      </c>
      <c r="G1188" t="s">
        <v>192</v>
      </c>
      <c r="H1188">
        <v>6.8</v>
      </c>
      <c r="I1188">
        <v>6.8</v>
      </c>
      <c r="J1188" s="3" t="str">
        <f t="shared" si="18"/>
        <v>OK</v>
      </c>
      <c r="K1188" t="s">
        <v>1433</v>
      </c>
    </row>
    <row r="1189" spans="1:11" x14ac:dyDescent="0.25">
      <c r="A1189" t="s">
        <v>151</v>
      </c>
      <c r="B1189" t="s">
        <v>55</v>
      </c>
      <c r="C1189" t="s">
        <v>96</v>
      </c>
      <c r="D1189" s="1">
        <v>43074.491666666669</v>
      </c>
      <c r="E1189" t="s">
        <v>992</v>
      </c>
      <c r="F1189" t="s">
        <v>992</v>
      </c>
      <c r="G1189" t="s">
        <v>192</v>
      </c>
      <c r="J1189" s="3" t="str">
        <f t="shared" si="18"/>
        <v>OK</v>
      </c>
      <c r="K1189" t="s">
        <v>1433</v>
      </c>
    </row>
    <row r="1190" spans="1:11" x14ac:dyDescent="0.25">
      <c r="A1190" t="s">
        <v>151</v>
      </c>
      <c r="B1190" t="s">
        <v>55</v>
      </c>
      <c r="C1190" t="s">
        <v>96</v>
      </c>
      <c r="D1190" s="1">
        <v>43104.458333333336</v>
      </c>
      <c r="E1190" t="s">
        <v>993</v>
      </c>
      <c r="F1190" t="s">
        <v>993</v>
      </c>
      <c r="G1190" t="s">
        <v>192</v>
      </c>
      <c r="H1190">
        <v>6.1</v>
      </c>
      <c r="I1190">
        <v>6.1</v>
      </c>
      <c r="J1190" s="3" t="str">
        <f t="shared" si="18"/>
        <v>OK</v>
      </c>
      <c r="K1190" t="s">
        <v>1433</v>
      </c>
    </row>
    <row r="1191" spans="1:11" x14ac:dyDescent="0.25">
      <c r="A1191" t="s">
        <v>151</v>
      </c>
      <c r="B1191" t="s">
        <v>55</v>
      </c>
      <c r="C1191" t="s">
        <v>96</v>
      </c>
      <c r="D1191" s="1">
        <v>43104.458333333336</v>
      </c>
      <c r="E1191" t="s">
        <v>994</v>
      </c>
      <c r="F1191" t="s">
        <v>994</v>
      </c>
      <c r="G1191" t="s">
        <v>192</v>
      </c>
      <c r="J1191" s="3" t="str">
        <f t="shared" si="18"/>
        <v>OK</v>
      </c>
      <c r="K1191" t="s">
        <v>1433</v>
      </c>
    </row>
    <row r="1192" spans="1:11" x14ac:dyDescent="0.25">
      <c r="A1192" t="s">
        <v>151</v>
      </c>
      <c r="B1192" t="s">
        <v>55</v>
      </c>
      <c r="C1192" t="s">
        <v>97</v>
      </c>
      <c r="D1192" s="1">
        <v>42955.4375</v>
      </c>
      <c r="E1192" t="s">
        <v>983</v>
      </c>
      <c r="F1192" t="s">
        <v>983</v>
      </c>
      <c r="G1192" t="s">
        <v>192</v>
      </c>
      <c r="J1192" s="3" t="str">
        <f t="shared" si="18"/>
        <v>OK</v>
      </c>
      <c r="K1192" t="s">
        <v>1433</v>
      </c>
    </row>
    <row r="1193" spans="1:11" x14ac:dyDescent="0.25">
      <c r="A1193" t="s">
        <v>151</v>
      </c>
      <c r="B1193" t="s">
        <v>55</v>
      </c>
      <c r="C1193" t="s">
        <v>97</v>
      </c>
      <c r="D1193" s="1">
        <v>42983.430555555555</v>
      </c>
      <c r="E1193" t="s">
        <v>985</v>
      </c>
      <c r="F1193" t="s">
        <v>985</v>
      </c>
      <c r="G1193" t="s">
        <v>192</v>
      </c>
      <c r="J1193" s="3" t="str">
        <f t="shared" si="18"/>
        <v>OK</v>
      </c>
      <c r="K1193" t="s">
        <v>1433</v>
      </c>
    </row>
    <row r="1194" spans="1:11" x14ac:dyDescent="0.25">
      <c r="A1194" t="s">
        <v>151</v>
      </c>
      <c r="B1194" t="s">
        <v>55</v>
      </c>
      <c r="C1194" t="s">
        <v>97</v>
      </c>
      <c r="D1194" s="1">
        <v>43012.625</v>
      </c>
      <c r="E1194" t="s">
        <v>987</v>
      </c>
      <c r="F1194" t="s">
        <v>987</v>
      </c>
      <c r="G1194" t="s">
        <v>192</v>
      </c>
      <c r="J1194" s="3" t="str">
        <f t="shared" si="18"/>
        <v>OK</v>
      </c>
      <c r="K1194" t="s">
        <v>1433</v>
      </c>
    </row>
    <row r="1195" spans="1:11" x14ac:dyDescent="0.25">
      <c r="A1195" t="s">
        <v>151</v>
      </c>
      <c r="B1195" t="s">
        <v>55</v>
      </c>
      <c r="C1195" t="s">
        <v>97</v>
      </c>
      <c r="D1195" s="1">
        <v>43046.611111111109</v>
      </c>
      <c r="E1195" t="s">
        <v>989</v>
      </c>
      <c r="F1195" t="s">
        <v>989</v>
      </c>
      <c r="G1195" t="s">
        <v>192</v>
      </c>
      <c r="J1195" s="3" t="str">
        <f t="shared" si="18"/>
        <v>OK</v>
      </c>
      <c r="K1195" t="s">
        <v>1433</v>
      </c>
    </row>
    <row r="1196" spans="1:11" x14ac:dyDescent="0.25">
      <c r="A1196" t="s">
        <v>151</v>
      </c>
      <c r="B1196" t="s">
        <v>55</v>
      </c>
      <c r="C1196" t="s">
        <v>97</v>
      </c>
      <c r="D1196" s="1">
        <v>43074.491666666669</v>
      </c>
      <c r="E1196" t="s">
        <v>991</v>
      </c>
      <c r="F1196" t="s">
        <v>991</v>
      </c>
      <c r="G1196" t="s">
        <v>192</v>
      </c>
      <c r="J1196" s="3" t="str">
        <f t="shared" si="18"/>
        <v>OK</v>
      </c>
      <c r="K1196" t="s">
        <v>1433</v>
      </c>
    </row>
    <row r="1197" spans="1:11" x14ac:dyDescent="0.25">
      <c r="A1197" t="s">
        <v>151</v>
      </c>
      <c r="B1197" t="s">
        <v>55</v>
      </c>
      <c r="C1197" t="s">
        <v>97</v>
      </c>
      <c r="D1197" s="1">
        <v>43104.458333333336</v>
      </c>
      <c r="E1197" t="s">
        <v>993</v>
      </c>
      <c r="F1197" t="s">
        <v>993</v>
      </c>
      <c r="G1197" t="s">
        <v>192</v>
      </c>
      <c r="J1197" s="3" t="str">
        <f t="shared" si="18"/>
        <v>OK</v>
      </c>
      <c r="K1197" t="s">
        <v>1433</v>
      </c>
    </row>
    <row r="1198" spans="1:11" x14ac:dyDescent="0.25">
      <c r="A1198" t="s">
        <v>152</v>
      </c>
      <c r="B1198" t="s">
        <v>56</v>
      </c>
      <c r="C1198" t="s">
        <v>96</v>
      </c>
      <c r="D1198" s="1">
        <v>42957.396527777775</v>
      </c>
      <c r="E1198" t="s">
        <v>995</v>
      </c>
      <c r="F1198" t="s">
        <v>995</v>
      </c>
      <c r="G1198" t="s">
        <v>996</v>
      </c>
      <c r="H1198">
        <v>5.9</v>
      </c>
      <c r="I1198">
        <v>6.8</v>
      </c>
      <c r="J1198" s="3" t="str">
        <f t="shared" si="18"/>
        <v>OK</v>
      </c>
      <c r="K1198" t="s">
        <v>1433</v>
      </c>
    </row>
    <row r="1199" spans="1:11" x14ac:dyDescent="0.25">
      <c r="A1199" t="s">
        <v>152</v>
      </c>
      <c r="B1199" t="s">
        <v>56</v>
      </c>
      <c r="C1199" t="s">
        <v>96</v>
      </c>
      <c r="D1199" s="1">
        <v>42957.402083333334</v>
      </c>
      <c r="E1199" t="s">
        <v>997</v>
      </c>
      <c r="F1199" t="s">
        <v>997</v>
      </c>
      <c r="G1199" t="s">
        <v>998</v>
      </c>
      <c r="H1199">
        <v>6.4</v>
      </c>
      <c r="I1199">
        <v>7.2</v>
      </c>
      <c r="J1199" s="3" t="str">
        <f t="shared" si="18"/>
        <v>OK</v>
      </c>
      <c r="K1199" t="s">
        <v>1433</v>
      </c>
    </row>
    <row r="1200" spans="1:11" x14ac:dyDescent="0.25">
      <c r="A1200" t="s">
        <v>152</v>
      </c>
      <c r="B1200" t="s">
        <v>56</v>
      </c>
      <c r="C1200" t="s">
        <v>96</v>
      </c>
      <c r="D1200" s="1">
        <v>42991.563888888886</v>
      </c>
      <c r="E1200" t="s">
        <v>999</v>
      </c>
      <c r="F1200" t="s">
        <v>999</v>
      </c>
      <c r="G1200" t="s">
        <v>996</v>
      </c>
      <c r="I1200">
        <v>3.2</v>
      </c>
      <c r="J1200" s="3" t="str">
        <f t="shared" si="18"/>
        <v>OK</v>
      </c>
      <c r="K1200" t="s">
        <v>1433</v>
      </c>
    </row>
    <row r="1201" spans="1:11" x14ac:dyDescent="0.25">
      <c r="A1201" t="s">
        <v>152</v>
      </c>
      <c r="B1201" t="s">
        <v>56</v>
      </c>
      <c r="C1201" t="s">
        <v>96</v>
      </c>
      <c r="D1201" s="1">
        <v>42991.570138888892</v>
      </c>
      <c r="E1201" t="s">
        <v>1000</v>
      </c>
      <c r="F1201" t="s">
        <v>1000</v>
      </c>
      <c r="G1201" t="s">
        <v>998</v>
      </c>
      <c r="I1201">
        <v>3.8</v>
      </c>
      <c r="J1201" s="3" t="str">
        <f t="shared" si="18"/>
        <v>OK</v>
      </c>
      <c r="K1201" t="s">
        <v>1433</v>
      </c>
    </row>
    <row r="1202" spans="1:11" x14ac:dyDescent="0.25">
      <c r="A1202" t="s">
        <v>152</v>
      </c>
      <c r="B1202" t="s">
        <v>56</v>
      </c>
      <c r="C1202" t="s">
        <v>96</v>
      </c>
      <c r="D1202" s="1">
        <v>43025.543749999997</v>
      </c>
      <c r="E1202" t="s">
        <v>1001</v>
      </c>
      <c r="F1202" t="s">
        <v>1001</v>
      </c>
      <c r="G1202" t="s">
        <v>996</v>
      </c>
      <c r="H1202">
        <v>9.8000000000000007</v>
      </c>
      <c r="I1202">
        <v>13</v>
      </c>
      <c r="J1202" s="3" t="str">
        <f t="shared" si="18"/>
        <v>OK</v>
      </c>
      <c r="K1202" t="s">
        <v>1433</v>
      </c>
    </row>
    <row r="1203" spans="1:11" x14ac:dyDescent="0.25">
      <c r="A1203" t="s">
        <v>152</v>
      </c>
      <c r="B1203" t="s">
        <v>56</v>
      </c>
      <c r="C1203" t="s">
        <v>96</v>
      </c>
      <c r="D1203" s="1">
        <v>43025.553472222222</v>
      </c>
      <c r="E1203" t="s">
        <v>1002</v>
      </c>
      <c r="F1203" t="s">
        <v>1002</v>
      </c>
      <c r="G1203" t="s">
        <v>998</v>
      </c>
      <c r="H1203">
        <v>9.6</v>
      </c>
      <c r="I1203">
        <v>12</v>
      </c>
      <c r="J1203" s="3" t="str">
        <f t="shared" si="18"/>
        <v>OK</v>
      </c>
      <c r="K1203" t="s">
        <v>1433</v>
      </c>
    </row>
    <row r="1204" spans="1:11" x14ac:dyDescent="0.25">
      <c r="A1204" t="s">
        <v>152</v>
      </c>
      <c r="B1204" t="s">
        <v>56</v>
      </c>
      <c r="C1204" t="s">
        <v>96</v>
      </c>
      <c r="D1204" s="1">
        <v>43054.579861111109</v>
      </c>
      <c r="E1204" t="s">
        <v>1003</v>
      </c>
      <c r="F1204" t="s">
        <v>1003</v>
      </c>
      <c r="G1204" t="s">
        <v>996</v>
      </c>
      <c r="H1204" t="s">
        <v>1432</v>
      </c>
      <c r="I1204" t="s">
        <v>1432</v>
      </c>
      <c r="J1204" s="3" t="str">
        <f t="shared" si="18"/>
        <v>OK</v>
      </c>
      <c r="K1204" t="s">
        <v>1433</v>
      </c>
    </row>
    <row r="1205" spans="1:11" s="2" customFormat="1" x14ac:dyDescent="0.25">
      <c r="A1205" s="2" t="s">
        <v>152</v>
      </c>
      <c r="B1205" s="2" t="s">
        <v>56</v>
      </c>
      <c r="C1205" s="2" t="s">
        <v>96</v>
      </c>
      <c r="D1205" s="4">
        <v>43054.583333333336</v>
      </c>
      <c r="E1205" s="2" t="s">
        <v>1004</v>
      </c>
      <c r="F1205" s="2" t="s">
        <v>1004</v>
      </c>
      <c r="G1205" s="2" t="s">
        <v>998</v>
      </c>
      <c r="H1205" s="2" t="s">
        <v>1432</v>
      </c>
      <c r="I1205" s="2" t="s">
        <v>1431</v>
      </c>
      <c r="J1205" s="2" t="str">
        <f t="shared" si="18"/>
        <v>INCONSISTENTE</v>
      </c>
      <c r="K1205" s="2" t="s">
        <v>1434</v>
      </c>
    </row>
    <row r="1206" spans="1:11" x14ac:dyDescent="0.25">
      <c r="A1206" t="s">
        <v>152</v>
      </c>
      <c r="B1206" t="s">
        <v>56</v>
      </c>
      <c r="C1206" t="s">
        <v>96</v>
      </c>
      <c r="D1206" s="1">
        <v>43075.568749999999</v>
      </c>
      <c r="E1206" t="s">
        <v>1005</v>
      </c>
      <c r="F1206" t="s">
        <v>1005</v>
      </c>
      <c r="G1206" t="s">
        <v>996</v>
      </c>
      <c r="H1206" t="s">
        <v>1432</v>
      </c>
      <c r="I1206" t="s">
        <v>1432</v>
      </c>
      <c r="J1206" s="3" t="str">
        <f t="shared" si="18"/>
        <v>OK</v>
      </c>
      <c r="K1206" t="s">
        <v>1433</v>
      </c>
    </row>
    <row r="1207" spans="1:11" x14ac:dyDescent="0.25">
      <c r="A1207" t="s">
        <v>152</v>
      </c>
      <c r="B1207" t="s">
        <v>56</v>
      </c>
      <c r="C1207" t="s">
        <v>96</v>
      </c>
      <c r="D1207" s="1">
        <v>43075.583333333336</v>
      </c>
      <c r="E1207" t="s">
        <v>1006</v>
      </c>
      <c r="F1207" t="s">
        <v>1006</v>
      </c>
      <c r="G1207" t="s">
        <v>998</v>
      </c>
      <c r="H1207" t="s">
        <v>1432</v>
      </c>
      <c r="I1207" t="s">
        <v>1432</v>
      </c>
      <c r="J1207" s="3" t="str">
        <f t="shared" si="18"/>
        <v>OK</v>
      </c>
      <c r="K1207" t="s">
        <v>1433</v>
      </c>
    </row>
    <row r="1208" spans="1:11" x14ac:dyDescent="0.25">
      <c r="A1208" t="s">
        <v>152</v>
      </c>
      <c r="B1208" t="s">
        <v>56</v>
      </c>
      <c r="C1208" t="s">
        <v>96</v>
      </c>
      <c r="D1208" s="1">
        <v>43105.500694444447</v>
      </c>
      <c r="E1208" t="s">
        <v>1007</v>
      </c>
      <c r="F1208" t="s">
        <v>1007</v>
      </c>
      <c r="G1208" t="s">
        <v>996</v>
      </c>
      <c r="H1208" t="s">
        <v>1431</v>
      </c>
      <c r="I1208" t="s">
        <v>1431</v>
      </c>
      <c r="J1208" s="3" t="str">
        <f t="shared" si="18"/>
        <v>OK</v>
      </c>
      <c r="K1208" t="s">
        <v>1433</v>
      </c>
    </row>
    <row r="1209" spans="1:11" x14ac:dyDescent="0.25">
      <c r="A1209" t="s">
        <v>152</v>
      </c>
      <c r="B1209" t="s">
        <v>56</v>
      </c>
      <c r="C1209" t="s">
        <v>96</v>
      </c>
      <c r="D1209" s="1">
        <v>43105.51458333333</v>
      </c>
      <c r="E1209" t="s">
        <v>1008</v>
      </c>
      <c r="F1209" t="s">
        <v>1008</v>
      </c>
      <c r="G1209" t="s">
        <v>998</v>
      </c>
      <c r="H1209" t="s">
        <v>1431</v>
      </c>
      <c r="I1209" t="s">
        <v>1431</v>
      </c>
      <c r="J1209" s="3" t="str">
        <f t="shared" si="18"/>
        <v>OK</v>
      </c>
      <c r="K1209" t="s">
        <v>1433</v>
      </c>
    </row>
    <row r="1210" spans="1:11" x14ac:dyDescent="0.25">
      <c r="A1210" t="s">
        <v>152</v>
      </c>
      <c r="B1210" t="s">
        <v>56</v>
      </c>
      <c r="C1210" t="s">
        <v>97</v>
      </c>
      <c r="D1210" s="1">
        <v>42957.396527777775</v>
      </c>
      <c r="E1210" t="s">
        <v>995</v>
      </c>
      <c r="F1210" t="s">
        <v>995</v>
      </c>
      <c r="G1210" t="s">
        <v>996</v>
      </c>
      <c r="J1210" s="3" t="str">
        <f t="shared" si="18"/>
        <v>OK</v>
      </c>
      <c r="K1210" t="s">
        <v>1433</v>
      </c>
    </row>
    <row r="1211" spans="1:11" x14ac:dyDescent="0.25">
      <c r="A1211" t="s">
        <v>152</v>
      </c>
      <c r="B1211" t="s">
        <v>56</v>
      </c>
      <c r="C1211" t="s">
        <v>97</v>
      </c>
      <c r="D1211" s="1">
        <v>42957.402083333334</v>
      </c>
      <c r="E1211" t="s">
        <v>997</v>
      </c>
      <c r="F1211" t="s">
        <v>997</v>
      </c>
      <c r="G1211" t="s">
        <v>998</v>
      </c>
      <c r="J1211" s="3" t="str">
        <f t="shared" si="18"/>
        <v>OK</v>
      </c>
      <c r="K1211" t="s">
        <v>1433</v>
      </c>
    </row>
    <row r="1212" spans="1:11" x14ac:dyDescent="0.25">
      <c r="A1212" t="s">
        <v>152</v>
      </c>
      <c r="B1212" t="s">
        <v>56</v>
      </c>
      <c r="C1212" t="s">
        <v>97</v>
      </c>
      <c r="D1212" s="1">
        <v>42991.563888888886</v>
      </c>
      <c r="E1212" t="s">
        <v>999</v>
      </c>
      <c r="F1212" t="s">
        <v>999</v>
      </c>
      <c r="G1212" t="s">
        <v>996</v>
      </c>
      <c r="J1212" s="3" t="str">
        <f t="shared" si="18"/>
        <v>OK</v>
      </c>
      <c r="K1212" t="s">
        <v>1433</v>
      </c>
    </row>
    <row r="1213" spans="1:11" x14ac:dyDescent="0.25">
      <c r="A1213" t="s">
        <v>152</v>
      </c>
      <c r="B1213" t="s">
        <v>56</v>
      </c>
      <c r="C1213" t="s">
        <v>97</v>
      </c>
      <c r="D1213" s="1">
        <v>42991.570138888892</v>
      </c>
      <c r="E1213" t="s">
        <v>1000</v>
      </c>
      <c r="F1213" t="s">
        <v>1000</v>
      </c>
      <c r="G1213" t="s">
        <v>998</v>
      </c>
      <c r="J1213" s="3" t="str">
        <f t="shared" si="18"/>
        <v>OK</v>
      </c>
      <c r="K1213" t="s">
        <v>1433</v>
      </c>
    </row>
    <row r="1214" spans="1:11" x14ac:dyDescent="0.25">
      <c r="A1214" t="s">
        <v>152</v>
      </c>
      <c r="B1214" t="s">
        <v>56</v>
      </c>
      <c r="C1214" t="s">
        <v>97</v>
      </c>
      <c r="D1214" s="1">
        <v>43025.543749999997</v>
      </c>
      <c r="E1214" t="s">
        <v>1001</v>
      </c>
      <c r="F1214" t="s">
        <v>1001</v>
      </c>
      <c r="G1214" t="s">
        <v>996</v>
      </c>
      <c r="J1214" s="3" t="str">
        <f t="shared" si="18"/>
        <v>OK</v>
      </c>
      <c r="K1214" t="s">
        <v>1433</v>
      </c>
    </row>
    <row r="1215" spans="1:11" x14ac:dyDescent="0.25">
      <c r="A1215" t="s">
        <v>152</v>
      </c>
      <c r="B1215" t="s">
        <v>56</v>
      </c>
      <c r="C1215" t="s">
        <v>97</v>
      </c>
      <c r="D1215" s="1">
        <v>43025.553472222222</v>
      </c>
      <c r="E1215" t="s">
        <v>1002</v>
      </c>
      <c r="F1215" t="s">
        <v>1002</v>
      </c>
      <c r="G1215" t="s">
        <v>998</v>
      </c>
      <c r="J1215" s="3" t="str">
        <f t="shared" si="18"/>
        <v>OK</v>
      </c>
      <c r="K1215" t="s">
        <v>1433</v>
      </c>
    </row>
    <row r="1216" spans="1:11" x14ac:dyDescent="0.25">
      <c r="A1216" t="s">
        <v>152</v>
      </c>
      <c r="B1216" t="s">
        <v>56</v>
      </c>
      <c r="C1216" t="s">
        <v>97</v>
      </c>
      <c r="D1216" s="1">
        <v>43054.579861111109</v>
      </c>
      <c r="E1216" t="s">
        <v>1003</v>
      </c>
      <c r="F1216" t="s">
        <v>1003</v>
      </c>
      <c r="G1216" t="s">
        <v>996</v>
      </c>
      <c r="J1216" s="3" t="str">
        <f t="shared" si="18"/>
        <v>OK</v>
      </c>
      <c r="K1216" t="s">
        <v>1433</v>
      </c>
    </row>
    <row r="1217" spans="1:11" x14ac:dyDescent="0.25">
      <c r="A1217" t="s">
        <v>152</v>
      </c>
      <c r="B1217" t="s">
        <v>56</v>
      </c>
      <c r="C1217" t="s">
        <v>97</v>
      </c>
      <c r="D1217" s="1">
        <v>43054.583333333336</v>
      </c>
      <c r="E1217" t="s">
        <v>1004</v>
      </c>
      <c r="F1217" t="s">
        <v>1004</v>
      </c>
      <c r="G1217" t="s">
        <v>998</v>
      </c>
      <c r="J1217" s="3" t="str">
        <f t="shared" si="18"/>
        <v>OK</v>
      </c>
      <c r="K1217" t="s">
        <v>1433</v>
      </c>
    </row>
    <row r="1218" spans="1:11" x14ac:dyDescent="0.25">
      <c r="A1218" t="s">
        <v>152</v>
      </c>
      <c r="B1218" t="s">
        <v>56</v>
      </c>
      <c r="C1218" t="s">
        <v>97</v>
      </c>
      <c r="D1218" s="1">
        <v>43075.568749999999</v>
      </c>
      <c r="E1218" t="s">
        <v>1005</v>
      </c>
      <c r="F1218" t="s">
        <v>1005</v>
      </c>
      <c r="G1218" t="s">
        <v>996</v>
      </c>
      <c r="J1218" s="3" t="str">
        <f t="shared" si="18"/>
        <v>OK</v>
      </c>
      <c r="K1218" t="s">
        <v>1433</v>
      </c>
    </row>
    <row r="1219" spans="1:11" x14ac:dyDescent="0.25">
      <c r="A1219" t="s">
        <v>152</v>
      </c>
      <c r="B1219" t="s">
        <v>56</v>
      </c>
      <c r="C1219" t="s">
        <v>97</v>
      </c>
      <c r="D1219" s="1">
        <v>43075.583333333336</v>
      </c>
      <c r="E1219" t="s">
        <v>1006</v>
      </c>
      <c r="F1219" t="s">
        <v>1006</v>
      </c>
      <c r="G1219" t="s">
        <v>998</v>
      </c>
      <c r="J1219" s="3" t="str">
        <f t="shared" ref="J1219:J1282" si="19">IF(I1219&lt;H1219,"INCONSISTENTE","OK")</f>
        <v>OK</v>
      </c>
      <c r="K1219" t="s">
        <v>1433</v>
      </c>
    </row>
    <row r="1220" spans="1:11" x14ac:dyDescent="0.25">
      <c r="A1220" t="s">
        <v>152</v>
      </c>
      <c r="B1220" t="s">
        <v>56</v>
      </c>
      <c r="C1220" t="s">
        <v>97</v>
      </c>
      <c r="D1220" s="1">
        <v>43105.500694444447</v>
      </c>
      <c r="E1220" t="s">
        <v>1007</v>
      </c>
      <c r="F1220" t="s">
        <v>1007</v>
      </c>
      <c r="G1220" t="s">
        <v>996</v>
      </c>
      <c r="J1220" s="3" t="str">
        <f t="shared" si="19"/>
        <v>OK</v>
      </c>
      <c r="K1220" t="s">
        <v>1433</v>
      </c>
    </row>
    <row r="1221" spans="1:11" x14ac:dyDescent="0.25">
      <c r="A1221" t="s">
        <v>152</v>
      </c>
      <c r="B1221" t="s">
        <v>56</v>
      </c>
      <c r="C1221" t="s">
        <v>97</v>
      </c>
      <c r="D1221" s="1">
        <v>43105.51458333333</v>
      </c>
      <c r="E1221" t="s">
        <v>1008</v>
      </c>
      <c r="F1221" t="s">
        <v>1008</v>
      </c>
      <c r="G1221" t="s">
        <v>998</v>
      </c>
      <c r="J1221" s="3" t="str">
        <f t="shared" si="19"/>
        <v>OK</v>
      </c>
      <c r="K1221" t="s">
        <v>1433</v>
      </c>
    </row>
    <row r="1222" spans="1:11" x14ac:dyDescent="0.25">
      <c r="A1222" t="s">
        <v>153</v>
      </c>
      <c r="B1222" t="s">
        <v>57</v>
      </c>
      <c r="C1222" t="s">
        <v>96</v>
      </c>
      <c r="D1222" s="1">
        <v>42964.518055555556</v>
      </c>
      <c r="E1222" t="s">
        <v>1009</v>
      </c>
      <c r="F1222" t="s">
        <v>1009</v>
      </c>
      <c r="G1222" t="s">
        <v>996</v>
      </c>
      <c r="H1222">
        <v>9.6</v>
      </c>
      <c r="I1222">
        <v>12</v>
      </c>
      <c r="J1222" s="3" t="str">
        <f t="shared" si="19"/>
        <v>OK</v>
      </c>
      <c r="K1222" t="s">
        <v>1433</v>
      </c>
    </row>
    <row r="1223" spans="1:11" x14ac:dyDescent="0.25">
      <c r="A1223" t="s">
        <v>153</v>
      </c>
      <c r="B1223" t="s">
        <v>57</v>
      </c>
      <c r="C1223" t="s">
        <v>96</v>
      </c>
      <c r="D1223" s="1">
        <v>42964.526388888888</v>
      </c>
      <c r="E1223" t="s">
        <v>1010</v>
      </c>
      <c r="F1223" t="s">
        <v>1010</v>
      </c>
      <c r="G1223" t="s">
        <v>998</v>
      </c>
      <c r="H1223">
        <v>7.1</v>
      </c>
      <c r="I1223">
        <v>9.5</v>
      </c>
      <c r="J1223" s="3" t="str">
        <f t="shared" si="19"/>
        <v>OK</v>
      </c>
      <c r="K1223" t="s">
        <v>1433</v>
      </c>
    </row>
    <row r="1224" spans="1:11" x14ac:dyDescent="0.25">
      <c r="A1224" t="s">
        <v>153</v>
      </c>
      <c r="B1224" t="s">
        <v>57</v>
      </c>
      <c r="C1224" t="s">
        <v>96</v>
      </c>
      <c r="D1224" s="1">
        <v>42993.715277777781</v>
      </c>
      <c r="E1224" t="s">
        <v>1011</v>
      </c>
      <c r="F1224" t="s">
        <v>1011</v>
      </c>
      <c r="G1224" t="s">
        <v>996</v>
      </c>
      <c r="H1224">
        <v>2.6</v>
      </c>
      <c r="I1224">
        <v>4.2</v>
      </c>
      <c r="J1224" s="3" t="str">
        <f t="shared" si="19"/>
        <v>OK</v>
      </c>
      <c r="K1224" t="s">
        <v>1433</v>
      </c>
    </row>
    <row r="1225" spans="1:11" x14ac:dyDescent="0.25">
      <c r="A1225" t="s">
        <v>153</v>
      </c>
      <c r="B1225" t="s">
        <v>57</v>
      </c>
      <c r="C1225" t="s">
        <v>96</v>
      </c>
      <c r="D1225" s="1">
        <v>42993.719444444447</v>
      </c>
      <c r="E1225" t="s">
        <v>1012</v>
      </c>
      <c r="F1225" t="s">
        <v>1012</v>
      </c>
      <c r="G1225" t="s">
        <v>998</v>
      </c>
      <c r="H1225">
        <v>3.9</v>
      </c>
      <c r="I1225">
        <v>4</v>
      </c>
      <c r="J1225" s="3" t="str">
        <f t="shared" si="19"/>
        <v>OK</v>
      </c>
      <c r="K1225" t="s">
        <v>1433</v>
      </c>
    </row>
    <row r="1226" spans="1:11" x14ac:dyDescent="0.25">
      <c r="A1226" t="s">
        <v>153</v>
      </c>
      <c r="B1226" t="s">
        <v>57</v>
      </c>
      <c r="C1226" t="s">
        <v>96</v>
      </c>
      <c r="D1226" s="1">
        <v>43027.659722222219</v>
      </c>
      <c r="E1226" t="s">
        <v>1013</v>
      </c>
      <c r="F1226" t="s">
        <v>1013</v>
      </c>
      <c r="G1226" t="s">
        <v>996</v>
      </c>
      <c r="H1226">
        <v>6.4</v>
      </c>
      <c r="I1226">
        <v>10</v>
      </c>
      <c r="J1226" s="3" t="str">
        <f t="shared" si="19"/>
        <v>OK</v>
      </c>
      <c r="K1226" t="s">
        <v>1433</v>
      </c>
    </row>
    <row r="1227" spans="1:11" x14ac:dyDescent="0.25">
      <c r="A1227" t="s">
        <v>153</v>
      </c>
      <c r="B1227" t="s">
        <v>57</v>
      </c>
      <c r="C1227" t="s">
        <v>96</v>
      </c>
      <c r="D1227" s="1">
        <v>43027.666666666664</v>
      </c>
      <c r="E1227" t="s">
        <v>1014</v>
      </c>
      <c r="F1227" t="s">
        <v>1014</v>
      </c>
      <c r="G1227" t="s">
        <v>998</v>
      </c>
      <c r="H1227">
        <v>10</v>
      </c>
      <c r="I1227">
        <v>10</v>
      </c>
      <c r="J1227" s="3" t="str">
        <f t="shared" si="19"/>
        <v>OK</v>
      </c>
      <c r="K1227" t="s">
        <v>1433</v>
      </c>
    </row>
    <row r="1228" spans="1:11" x14ac:dyDescent="0.25">
      <c r="A1228" t="s">
        <v>153</v>
      </c>
      <c r="B1228" t="s">
        <v>57</v>
      </c>
      <c r="C1228" t="s">
        <v>96</v>
      </c>
      <c r="D1228" s="1">
        <v>43055.549305555556</v>
      </c>
      <c r="E1228" t="s">
        <v>1015</v>
      </c>
      <c r="F1228" t="s">
        <v>1015</v>
      </c>
      <c r="G1228" t="s">
        <v>996</v>
      </c>
      <c r="H1228" t="s">
        <v>1432</v>
      </c>
      <c r="I1228" t="s">
        <v>1432</v>
      </c>
      <c r="J1228" s="3" t="str">
        <f t="shared" si="19"/>
        <v>OK</v>
      </c>
      <c r="K1228" t="s">
        <v>1433</v>
      </c>
    </row>
    <row r="1229" spans="1:11" x14ac:dyDescent="0.25">
      <c r="A1229" t="s">
        <v>153</v>
      </c>
      <c r="B1229" t="s">
        <v>57</v>
      </c>
      <c r="C1229" t="s">
        <v>96</v>
      </c>
      <c r="D1229" s="1">
        <v>43055.552777777775</v>
      </c>
      <c r="E1229" t="s">
        <v>1016</v>
      </c>
      <c r="F1229" t="s">
        <v>1016</v>
      </c>
      <c r="G1229" t="s">
        <v>998</v>
      </c>
      <c r="H1229" t="s">
        <v>1432</v>
      </c>
      <c r="I1229" t="s">
        <v>1432</v>
      </c>
      <c r="J1229" s="3" t="str">
        <f t="shared" si="19"/>
        <v>OK</v>
      </c>
      <c r="K1229" t="s">
        <v>1433</v>
      </c>
    </row>
    <row r="1230" spans="1:11" x14ac:dyDescent="0.25">
      <c r="A1230" t="s">
        <v>153</v>
      </c>
      <c r="B1230" t="s">
        <v>57</v>
      </c>
      <c r="C1230" t="s">
        <v>96</v>
      </c>
      <c r="D1230" s="1">
        <v>43076.569444444445</v>
      </c>
      <c r="E1230" t="s">
        <v>1017</v>
      </c>
      <c r="F1230" t="s">
        <v>1017</v>
      </c>
      <c r="G1230" t="s">
        <v>996</v>
      </c>
      <c r="H1230" t="s">
        <v>1432</v>
      </c>
      <c r="I1230" t="s">
        <v>1432</v>
      </c>
      <c r="J1230" s="3" t="str">
        <f t="shared" si="19"/>
        <v>OK</v>
      </c>
      <c r="K1230" t="s">
        <v>1433</v>
      </c>
    </row>
    <row r="1231" spans="1:11" x14ac:dyDescent="0.25">
      <c r="A1231" t="s">
        <v>153</v>
      </c>
      <c r="B1231" t="s">
        <v>57</v>
      </c>
      <c r="C1231" t="s">
        <v>96</v>
      </c>
      <c r="D1231" s="1">
        <v>43076.57708333333</v>
      </c>
      <c r="E1231" t="s">
        <v>1018</v>
      </c>
      <c r="F1231" t="s">
        <v>1018</v>
      </c>
      <c r="G1231" t="s">
        <v>998</v>
      </c>
      <c r="H1231">
        <v>4.3</v>
      </c>
      <c r="I1231">
        <v>4.3</v>
      </c>
      <c r="J1231" s="3" t="str">
        <f t="shared" si="19"/>
        <v>OK</v>
      </c>
      <c r="K1231" t="s">
        <v>1433</v>
      </c>
    </row>
    <row r="1232" spans="1:11" x14ac:dyDescent="0.25">
      <c r="A1232" t="s">
        <v>153</v>
      </c>
      <c r="B1232" t="s">
        <v>57</v>
      </c>
      <c r="C1232" t="s">
        <v>96</v>
      </c>
      <c r="D1232" s="1">
        <v>43105.443749999999</v>
      </c>
      <c r="E1232" t="s">
        <v>1019</v>
      </c>
      <c r="F1232" t="s">
        <v>1019</v>
      </c>
      <c r="G1232" t="s">
        <v>996</v>
      </c>
      <c r="H1232" t="s">
        <v>1431</v>
      </c>
      <c r="I1232" t="s">
        <v>1431</v>
      </c>
      <c r="J1232" s="3" t="str">
        <f t="shared" si="19"/>
        <v>OK</v>
      </c>
      <c r="K1232" t="s">
        <v>1433</v>
      </c>
    </row>
    <row r="1233" spans="1:11" x14ac:dyDescent="0.25">
      <c r="A1233" t="s">
        <v>153</v>
      </c>
      <c r="B1233" t="s">
        <v>57</v>
      </c>
      <c r="C1233" t="s">
        <v>96</v>
      </c>
      <c r="D1233" s="1">
        <v>43105.45</v>
      </c>
      <c r="E1233" t="s">
        <v>1020</v>
      </c>
      <c r="F1233" t="s">
        <v>1020</v>
      </c>
      <c r="G1233" t="s">
        <v>998</v>
      </c>
      <c r="H1233" t="s">
        <v>1431</v>
      </c>
      <c r="I1233" t="s">
        <v>1431</v>
      </c>
      <c r="J1233" s="3" t="str">
        <f t="shared" si="19"/>
        <v>OK</v>
      </c>
      <c r="K1233" t="s">
        <v>1433</v>
      </c>
    </row>
    <row r="1234" spans="1:11" x14ac:dyDescent="0.25">
      <c r="A1234" t="s">
        <v>153</v>
      </c>
      <c r="B1234" t="s">
        <v>57</v>
      </c>
      <c r="C1234" t="s">
        <v>97</v>
      </c>
      <c r="D1234" s="1">
        <v>42964.518055555556</v>
      </c>
      <c r="E1234" t="s">
        <v>1009</v>
      </c>
      <c r="F1234" t="s">
        <v>1009</v>
      </c>
      <c r="G1234" t="s">
        <v>996</v>
      </c>
      <c r="J1234" s="3" t="str">
        <f t="shared" si="19"/>
        <v>OK</v>
      </c>
      <c r="K1234" t="s">
        <v>1433</v>
      </c>
    </row>
    <row r="1235" spans="1:11" x14ac:dyDescent="0.25">
      <c r="A1235" t="s">
        <v>153</v>
      </c>
      <c r="B1235" t="s">
        <v>57</v>
      </c>
      <c r="C1235" t="s">
        <v>97</v>
      </c>
      <c r="D1235" s="1">
        <v>42964.526388888888</v>
      </c>
      <c r="E1235" t="s">
        <v>1010</v>
      </c>
      <c r="F1235" t="s">
        <v>1010</v>
      </c>
      <c r="G1235" t="s">
        <v>998</v>
      </c>
      <c r="J1235" s="3" t="str">
        <f t="shared" si="19"/>
        <v>OK</v>
      </c>
      <c r="K1235" t="s">
        <v>1433</v>
      </c>
    </row>
    <row r="1236" spans="1:11" x14ac:dyDescent="0.25">
      <c r="A1236" t="s">
        <v>153</v>
      </c>
      <c r="B1236" t="s">
        <v>57</v>
      </c>
      <c r="C1236" t="s">
        <v>97</v>
      </c>
      <c r="D1236" s="1">
        <v>42993.715277777781</v>
      </c>
      <c r="E1236" t="s">
        <v>1011</v>
      </c>
      <c r="F1236" t="s">
        <v>1011</v>
      </c>
      <c r="G1236" t="s">
        <v>996</v>
      </c>
      <c r="J1236" s="3" t="str">
        <f t="shared" si="19"/>
        <v>OK</v>
      </c>
      <c r="K1236" t="s">
        <v>1433</v>
      </c>
    </row>
    <row r="1237" spans="1:11" x14ac:dyDescent="0.25">
      <c r="A1237" t="s">
        <v>153</v>
      </c>
      <c r="B1237" t="s">
        <v>57</v>
      </c>
      <c r="C1237" t="s">
        <v>97</v>
      </c>
      <c r="D1237" s="1">
        <v>42993.719444444447</v>
      </c>
      <c r="E1237" t="s">
        <v>1012</v>
      </c>
      <c r="F1237" t="s">
        <v>1012</v>
      </c>
      <c r="G1237" t="s">
        <v>998</v>
      </c>
      <c r="J1237" s="3" t="str">
        <f t="shared" si="19"/>
        <v>OK</v>
      </c>
      <c r="K1237" t="s">
        <v>1433</v>
      </c>
    </row>
    <row r="1238" spans="1:11" x14ac:dyDescent="0.25">
      <c r="A1238" t="s">
        <v>153</v>
      </c>
      <c r="B1238" t="s">
        <v>57</v>
      </c>
      <c r="C1238" t="s">
        <v>97</v>
      </c>
      <c r="D1238" s="1">
        <v>43027.659722222219</v>
      </c>
      <c r="E1238" t="s">
        <v>1013</v>
      </c>
      <c r="F1238" t="s">
        <v>1013</v>
      </c>
      <c r="G1238" t="s">
        <v>996</v>
      </c>
      <c r="J1238" s="3" t="str">
        <f t="shared" si="19"/>
        <v>OK</v>
      </c>
      <c r="K1238" t="s">
        <v>1433</v>
      </c>
    </row>
    <row r="1239" spans="1:11" x14ac:dyDescent="0.25">
      <c r="A1239" t="s">
        <v>153</v>
      </c>
      <c r="B1239" t="s">
        <v>57</v>
      </c>
      <c r="C1239" t="s">
        <v>97</v>
      </c>
      <c r="D1239" s="1">
        <v>43027.666666666664</v>
      </c>
      <c r="E1239" t="s">
        <v>1014</v>
      </c>
      <c r="F1239" t="s">
        <v>1014</v>
      </c>
      <c r="G1239" t="s">
        <v>998</v>
      </c>
      <c r="J1239" s="3" t="str">
        <f t="shared" si="19"/>
        <v>OK</v>
      </c>
      <c r="K1239" t="s">
        <v>1433</v>
      </c>
    </row>
    <row r="1240" spans="1:11" x14ac:dyDescent="0.25">
      <c r="A1240" t="s">
        <v>153</v>
      </c>
      <c r="B1240" t="s">
        <v>57</v>
      </c>
      <c r="C1240" t="s">
        <v>97</v>
      </c>
      <c r="D1240" s="1">
        <v>43055.549305555556</v>
      </c>
      <c r="E1240" t="s">
        <v>1015</v>
      </c>
      <c r="F1240" t="s">
        <v>1015</v>
      </c>
      <c r="G1240" t="s">
        <v>996</v>
      </c>
      <c r="J1240" s="3" t="str">
        <f t="shared" si="19"/>
        <v>OK</v>
      </c>
      <c r="K1240" t="s">
        <v>1433</v>
      </c>
    </row>
    <row r="1241" spans="1:11" x14ac:dyDescent="0.25">
      <c r="A1241" t="s">
        <v>153</v>
      </c>
      <c r="B1241" t="s">
        <v>57</v>
      </c>
      <c r="C1241" t="s">
        <v>97</v>
      </c>
      <c r="D1241" s="1">
        <v>43055.552777777775</v>
      </c>
      <c r="E1241" t="s">
        <v>1016</v>
      </c>
      <c r="F1241" t="s">
        <v>1016</v>
      </c>
      <c r="G1241" t="s">
        <v>998</v>
      </c>
      <c r="J1241" s="3" t="str">
        <f t="shared" si="19"/>
        <v>OK</v>
      </c>
      <c r="K1241" t="s">
        <v>1433</v>
      </c>
    </row>
    <row r="1242" spans="1:11" x14ac:dyDescent="0.25">
      <c r="A1242" t="s">
        <v>153</v>
      </c>
      <c r="B1242" t="s">
        <v>57</v>
      </c>
      <c r="C1242" t="s">
        <v>97</v>
      </c>
      <c r="D1242" s="1">
        <v>43076.569444444445</v>
      </c>
      <c r="E1242" t="s">
        <v>1017</v>
      </c>
      <c r="F1242" t="s">
        <v>1017</v>
      </c>
      <c r="G1242" t="s">
        <v>996</v>
      </c>
      <c r="J1242" s="3" t="str">
        <f t="shared" si="19"/>
        <v>OK</v>
      </c>
      <c r="K1242" t="s">
        <v>1433</v>
      </c>
    </row>
    <row r="1243" spans="1:11" x14ac:dyDescent="0.25">
      <c r="A1243" t="s">
        <v>153</v>
      </c>
      <c r="B1243" t="s">
        <v>57</v>
      </c>
      <c r="C1243" t="s">
        <v>97</v>
      </c>
      <c r="D1243" s="1">
        <v>43076.57708333333</v>
      </c>
      <c r="E1243" t="s">
        <v>1018</v>
      </c>
      <c r="F1243" t="s">
        <v>1018</v>
      </c>
      <c r="G1243" t="s">
        <v>998</v>
      </c>
      <c r="J1243" s="3" t="str">
        <f t="shared" si="19"/>
        <v>OK</v>
      </c>
      <c r="K1243" t="s">
        <v>1433</v>
      </c>
    </row>
    <row r="1244" spans="1:11" x14ac:dyDescent="0.25">
      <c r="A1244" t="s">
        <v>153</v>
      </c>
      <c r="B1244" t="s">
        <v>57</v>
      </c>
      <c r="C1244" t="s">
        <v>97</v>
      </c>
      <c r="D1244" s="1">
        <v>43105.443749999999</v>
      </c>
      <c r="E1244" t="s">
        <v>1019</v>
      </c>
      <c r="F1244" t="s">
        <v>1019</v>
      </c>
      <c r="G1244" t="s">
        <v>996</v>
      </c>
      <c r="J1244" s="3" t="str">
        <f t="shared" si="19"/>
        <v>OK</v>
      </c>
      <c r="K1244" t="s">
        <v>1433</v>
      </c>
    </row>
    <row r="1245" spans="1:11" x14ac:dyDescent="0.25">
      <c r="A1245" t="s">
        <v>153</v>
      </c>
      <c r="B1245" t="s">
        <v>57</v>
      </c>
      <c r="C1245" t="s">
        <v>97</v>
      </c>
      <c r="D1245" s="1">
        <v>43105.45</v>
      </c>
      <c r="E1245" t="s">
        <v>1020</v>
      </c>
      <c r="F1245" t="s">
        <v>1020</v>
      </c>
      <c r="G1245" t="s">
        <v>998</v>
      </c>
      <c r="J1245" s="3" t="str">
        <f t="shared" si="19"/>
        <v>OK</v>
      </c>
      <c r="K1245" t="s">
        <v>1433</v>
      </c>
    </row>
    <row r="1246" spans="1:11" x14ac:dyDescent="0.25">
      <c r="A1246" t="s">
        <v>154</v>
      </c>
      <c r="B1246" t="s">
        <v>58</v>
      </c>
      <c r="C1246" t="s">
        <v>96</v>
      </c>
      <c r="D1246" s="1">
        <v>42957.520138888889</v>
      </c>
      <c r="E1246" t="s">
        <v>1021</v>
      </c>
      <c r="F1246" t="s">
        <v>1021</v>
      </c>
      <c r="G1246" t="s">
        <v>996</v>
      </c>
      <c r="H1246">
        <v>7.9</v>
      </c>
      <c r="I1246">
        <v>8.5</v>
      </c>
      <c r="J1246" s="3" t="str">
        <f t="shared" si="19"/>
        <v>OK</v>
      </c>
      <c r="K1246" t="s">
        <v>1433</v>
      </c>
    </row>
    <row r="1247" spans="1:11" x14ac:dyDescent="0.25">
      <c r="A1247" t="s">
        <v>154</v>
      </c>
      <c r="B1247" t="s">
        <v>58</v>
      </c>
      <c r="C1247" t="s">
        <v>96</v>
      </c>
      <c r="D1247" s="1">
        <v>42957.524305555555</v>
      </c>
      <c r="E1247" t="s">
        <v>1022</v>
      </c>
      <c r="F1247" t="s">
        <v>1022</v>
      </c>
      <c r="G1247" t="s">
        <v>998</v>
      </c>
      <c r="H1247">
        <v>6.1</v>
      </c>
      <c r="I1247">
        <v>7.6</v>
      </c>
      <c r="J1247" s="3" t="str">
        <f t="shared" si="19"/>
        <v>OK</v>
      </c>
      <c r="K1247" t="s">
        <v>1433</v>
      </c>
    </row>
    <row r="1248" spans="1:11" x14ac:dyDescent="0.25">
      <c r="A1248" t="s">
        <v>154</v>
      </c>
      <c r="B1248" t="s">
        <v>58</v>
      </c>
      <c r="C1248" t="s">
        <v>96</v>
      </c>
      <c r="D1248" s="1">
        <v>42990.554166666669</v>
      </c>
      <c r="E1248" t="s">
        <v>1023</v>
      </c>
      <c r="F1248" t="s">
        <v>1023</v>
      </c>
      <c r="G1248" t="s">
        <v>996</v>
      </c>
      <c r="I1248">
        <v>4.3</v>
      </c>
      <c r="J1248" s="3" t="str">
        <f t="shared" si="19"/>
        <v>OK</v>
      </c>
      <c r="K1248" t="s">
        <v>1433</v>
      </c>
    </row>
    <row r="1249" spans="1:11" x14ac:dyDescent="0.25">
      <c r="A1249" t="s">
        <v>154</v>
      </c>
      <c r="B1249" t="s">
        <v>58</v>
      </c>
      <c r="C1249" t="s">
        <v>96</v>
      </c>
      <c r="D1249" s="1">
        <v>42990.574305555558</v>
      </c>
      <c r="E1249" t="s">
        <v>1024</v>
      </c>
      <c r="F1249" t="s">
        <v>1024</v>
      </c>
      <c r="G1249" t="s">
        <v>998</v>
      </c>
      <c r="H1249">
        <v>2.8</v>
      </c>
      <c r="I1249">
        <v>3.7</v>
      </c>
      <c r="J1249" s="3" t="str">
        <f t="shared" si="19"/>
        <v>OK</v>
      </c>
      <c r="K1249" t="s">
        <v>1433</v>
      </c>
    </row>
    <row r="1250" spans="1:11" x14ac:dyDescent="0.25">
      <c r="A1250" t="s">
        <v>154</v>
      </c>
      <c r="B1250" t="s">
        <v>58</v>
      </c>
      <c r="C1250" t="s">
        <v>96</v>
      </c>
      <c r="D1250" s="1">
        <v>43025.6875</v>
      </c>
      <c r="E1250" t="s">
        <v>1025</v>
      </c>
      <c r="F1250" t="s">
        <v>1025</v>
      </c>
      <c r="G1250" t="s">
        <v>996</v>
      </c>
      <c r="H1250">
        <v>9.3000000000000007</v>
      </c>
      <c r="I1250">
        <v>12</v>
      </c>
      <c r="J1250" s="3" t="str">
        <f t="shared" si="19"/>
        <v>OK</v>
      </c>
      <c r="K1250" t="s">
        <v>1433</v>
      </c>
    </row>
    <row r="1251" spans="1:11" x14ac:dyDescent="0.25">
      <c r="A1251" t="s">
        <v>154</v>
      </c>
      <c r="B1251" t="s">
        <v>58</v>
      </c>
      <c r="C1251" t="s">
        <v>96</v>
      </c>
      <c r="D1251" s="1">
        <v>43025.692361111112</v>
      </c>
      <c r="E1251" t="s">
        <v>1026</v>
      </c>
      <c r="F1251" t="s">
        <v>1026</v>
      </c>
      <c r="G1251" t="s">
        <v>998</v>
      </c>
      <c r="H1251">
        <v>9.5</v>
      </c>
      <c r="I1251">
        <v>13</v>
      </c>
      <c r="J1251" s="3" t="str">
        <f t="shared" si="19"/>
        <v>OK</v>
      </c>
      <c r="K1251" t="s">
        <v>1433</v>
      </c>
    </row>
    <row r="1252" spans="1:11" x14ac:dyDescent="0.25">
      <c r="A1252" t="s">
        <v>154</v>
      </c>
      <c r="B1252" t="s">
        <v>58</v>
      </c>
      <c r="C1252" t="s">
        <v>96</v>
      </c>
      <c r="D1252" s="1">
        <v>43055.628472222219</v>
      </c>
      <c r="E1252" t="s">
        <v>1027</v>
      </c>
      <c r="F1252" t="s">
        <v>1027</v>
      </c>
      <c r="G1252" t="s">
        <v>996</v>
      </c>
      <c r="H1252" t="s">
        <v>1432</v>
      </c>
      <c r="I1252" t="s">
        <v>1432</v>
      </c>
      <c r="J1252" s="3" t="str">
        <f t="shared" si="19"/>
        <v>OK</v>
      </c>
      <c r="K1252" t="s">
        <v>1433</v>
      </c>
    </row>
    <row r="1253" spans="1:11" x14ac:dyDescent="0.25">
      <c r="A1253" t="s">
        <v>154</v>
      </c>
      <c r="B1253" t="s">
        <v>58</v>
      </c>
      <c r="C1253" t="s">
        <v>96</v>
      </c>
      <c r="D1253" s="1">
        <v>43055.631944444445</v>
      </c>
      <c r="E1253" t="s">
        <v>1028</v>
      </c>
      <c r="F1253" t="s">
        <v>1028</v>
      </c>
      <c r="G1253" t="s">
        <v>998</v>
      </c>
      <c r="H1253" t="s">
        <v>1432</v>
      </c>
      <c r="I1253" t="s">
        <v>1432</v>
      </c>
      <c r="J1253" s="3" t="str">
        <f t="shared" si="19"/>
        <v>OK</v>
      </c>
      <c r="K1253" t="s">
        <v>1433</v>
      </c>
    </row>
    <row r="1254" spans="1:11" x14ac:dyDescent="0.25">
      <c r="A1254" t="s">
        <v>154</v>
      </c>
      <c r="B1254" t="s">
        <v>58</v>
      </c>
      <c r="C1254" t="s">
        <v>96</v>
      </c>
      <c r="D1254" s="1">
        <v>43075.669444444444</v>
      </c>
      <c r="E1254" t="s">
        <v>1029</v>
      </c>
      <c r="F1254" t="s">
        <v>1029</v>
      </c>
      <c r="G1254" t="s">
        <v>996</v>
      </c>
      <c r="H1254">
        <v>3.1</v>
      </c>
      <c r="I1254">
        <v>3.1</v>
      </c>
      <c r="J1254" s="3" t="str">
        <f t="shared" si="19"/>
        <v>OK</v>
      </c>
      <c r="K1254" t="s">
        <v>1433</v>
      </c>
    </row>
    <row r="1255" spans="1:11" x14ac:dyDescent="0.25">
      <c r="A1255" t="s">
        <v>154</v>
      </c>
      <c r="B1255" t="s">
        <v>58</v>
      </c>
      <c r="C1255" t="s">
        <v>96</v>
      </c>
      <c r="D1255" s="1">
        <v>43075.681250000001</v>
      </c>
      <c r="E1255" t="s">
        <v>1030</v>
      </c>
      <c r="F1255" t="s">
        <v>1030</v>
      </c>
      <c r="G1255" t="s">
        <v>998</v>
      </c>
      <c r="H1255" t="s">
        <v>1432</v>
      </c>
      <c r="I1255" t="s">
        <v>1432</v>
      </c>
      <c r="J1255" s="3" t="str">
        <f t="shared" si="19"/>
        <v>OK</v>
      </c>
      <c r="K1255" t="s">
        <v>1433</v>
      </c>
    </row>
    <row r="1256" spans="1:11" x14ac:dyDescent="0.25">
      <c r="A1256" t="s">
        <v>154</v>
      </c>
      <c r="B1256" t="s">
        <v>58</v>
      </c>
      <c r="C1256" t="s">
        <v>96</v>
      </c>
      <c r="D1256" s="1">
        <v>43104.583333333336</v>
      </c>
      <c r="E1256" t="s">
        <v>1031</v>
      </c>
      <c r="F1256" t="s">
        <v>1031</v>
      </c>
      <c r="G1256" t="s">
        <v>996</v>
      </c>
      <c r="H1256" t="s">
        <v>1431</v>
      </c>
      <c r="I1256" t="s">
        <v>1431</v>
      </c>
      <c r="J1256" s="3" t="str">
        <f t="shared" si="19"/>
        <v>OK</v>
      </c>
      <c r="K1256" t="s">
        <v>1433</v>
      </c>
    </row>
    <row r="1257" spans="1:11" x14ac:dyDescent="0.25">
      <c r="A1257" t="s">
        <v>154</v>
      </c>
      <c r="B1257" t="s">
        <v>58</v>
      </c>
      <c r="C1257" t="s">
        <v>96</v>
      </c>
      <c r="D1257" s="1">
        <v>43104.590277777781</v>
      </c>
      <c r="E1257" t="s">
        <v>1032</v>
      </c>
      <c r="F1257" t="s">
        <v>1032</v>
      </c>
      <c r="G1257" t="s">
        <v>998</v>
      </c>
      <c r="H1257" t="s">
        <v>1432</v>
      </c>
      <c r="I1257" t="s">
        <v>1432</v>
      </c>
      <c r="J1257" s="3" t="str">
        <f t="shared" si="19"/>
        <v>OK</v>
      </c>
      <c r="K1257" t="s">
        <v>1433</v>
      </c>
    </row>
    <row r="1258" spans="1:11" x14ac:dyDescent="0.25">
      <c r="A1258" t="s">
        <v>154</v>
      </c>
      <c r="B1258" t="s">
        <v>58</v>
      </c>
      <c r="C1258" t="s">
        <v>97</v>
      </c>
      <c r="D1258" s="1">
        <v>42957.520138888889</v>
      </c>
      <c r="E1258" t="s">
        <v>1021</v>
      </c>
      <c r="F1258" t="s">
        <v>1021</v>
      </c>
      <c r="G1258" t="s">
        <v>996</v>
      </c>
      <c r="J1258" s="3" t="str">
        <f t="shared" si="19"/>
        <v>OK</v>
      </c>
      <c r="K1258" t="s">
        <v>1433</v>
      </c>
    </row>
    <row r="1259" spans="1:11" x14ac:dyDescent="0.25">
      <c r="A1259" t="s">
        <v>154</v>
      </c>
      <c r="B1259" t="s">
        <v>58</v>
      </c>
      <c r="C1259" t="s">
        <v>97</v>
      </c>
      <c r="D1259" s="1">
        <v>42957.524305555555</v>
      </c>
      <c r="E1259" t="s">
        <v>1022</v>
      </c>
      <c r="F1259" t="s">
        <v>1022</v>
      </c>
      <c r="G1259" t="s">
        <v>998</v>
      </c>
      <c r="J1259" s="3" t="str">
        <f t="shared" si="19"/>
        <v>OK</v>
      </c>
      <c r="K1259" t="s">
        <v>1433</v>
      </c>
    </row>
    <row r="1260" spans="1:11" x14ac:dyDescent="0.25">
      <c r="A1260" t="s">
        <v>154</v>
      </c>
      <c r="B1260" t="s">
        <v>58</v>
      </c>
      <c r="C1260" t="s">
        <v>97</v>
      </c>
      <c r="D1260" s="1">
        <v>42990.554166666669</v>
      </c>
      <c r="E1260" t="s">
        <v>1023</v>
      </c>
      <c r="F1260" t="s">
        <v>1023</v>
      </c>
      <c r="G1260" t="s">
        <v>996</v>
      </c>
      <c r="J1260" s="3" t="str">
        <f t="shared" si="19"/>
        <v>OK</v>
      </c>
      <c r="K1260" t="s">
        <v>1433</v>
      </c>
    </row>
    <row r="1261" spans="1:11" x14ac:dyDescent="0.25">
      <c r="A1261" t="s">
        <v>154</v>
      </c>
      <c r="B1261" t="s">
        <v>58</v>
      </c>
      <c r="C1261" t="s">
        <v>97</v>
      </c>
      <c r="D1261" s="1">
        <v>42990.574305555558</v>
      </c>
      <c r="E1261" t="s">
        <v>1024</v>
      </c>
      <c r="F1261" t="s">
        <v>1024</v>
      </c>
      <c r="G1261" t="s">
        <v>998</v>
      </c>
      <c r="J1261" s="3" t="str">
        <f t="shared" si="19"/>
        <v>OK</v>
      </c>
      <c r="K1261" t="s">
        <v>1433</v>
      </c>
    </row>
    <row r="1262" spans="1:11" x14ac:dyDescent="0.25">
      <c r="A1262" t="s">
        <v>154</v>
      </c>
      <c r="B1262" t="s">
        <v>58</v>
      </c>
      <c r="C1262" t="s">
        <v>97</v>
      </c>
      <c r="D1262" s="1">
        <v>43025.6875</v>
      </c>
      <c r="E1262" t="s">
        <v>1025</v>
      </c>
      <c r="F1262" t="s">
        <v>1025</v>
      </c>
      <c r="G1262" t="s">
        <v>996</v>
      </c>
      <c r="J1262" s="3" t="str">
        <f t="shared" si="19"/>
        <v>OK</v>
      </c>
      <c r="K1262" t="s">
        <v>1433</v>
      </c>
    </row>
    <row r="1263" spans="1:11" x14ac:dyDescent="0.25">
      <c r="A1263" t="s">
        <v>154</v>
      </c>
      <c r="B1263" t="s">
        <v>58</v>
      </c>
      <c r="C1263" t="s">
        <v>97</v>
      </c>
      <c r="D1263" s="1">
        <v>43025.692361111112</v>
      </c>
      <c r="E1263" t="s">
        <v>1026</v>
      </c>
      <c r="F1263" t="s">
        <v>1026</v>
      </c>
      <c r="G1263" t="s">
        <v>998</v>
      </c>
      <c r="J1263" s="3" t="str">
        <f t="shared" si="19"/>
        <v>OK</v>
      </c>
      <c r="K1263" t="s">
        <v>1433</v>
      </c>
    </row>
    <row r="1264" spans="1:11" x14ac:dyDescent="0.25">
      <c r="A1264" t="s">
        <v>154</v>
      </c>
      <c r="B1264" t="s">
        <v>58</v>
      </c>
      <c r="C1264" t="s">
        <v>97</v>
      </c>
      <c r="D1264" s="1">
        <v>43055.628472222219</v>
      </c>
      <c r="E1264" t="s">
        <v>1027</v>
      </c>
      <c r="F1264" t="s">
        <v>1027</v>
      </c>
      <c r="G1264" t="s">
        <v>996</v>
      </c>
      <c r="J1264" s="3" t="str">
        <f t="shared" si="19"/>
        <v>OK</v>
      </c>
      <c r="K1264" t="s">
        <v>1433</v>
      </c>
    </row>
    <row r="1265" spans="1:11" x14ac:dyDescent="0.25">
      <c r="A1265" t="s">
        <v>154</v>
      </c>
      <c r="B1265" t="s">
        <v>58</v>
      </c>
      <c r="C1265" t="s">
        <v>97</v>
      </c>
      <c r="D1265" s="1">
        <v>43055.631944444445</v>
      </c>
      <c r="E1265" t="s">
        <v>1028</v>
      </c>
      <c r="F1265" t="s">
        <v>1028</v>
      </c>
      <c r="G1265" t="s">
        <v>998</v>
      </c>
      <c r="J1265" s="3" t="str">
        <f t="shared" si="19"/>
        <v>OK</v>
      </c>
      <c r="K1265" t="s">
        <v>1433</v>
      </c>
    </row>
    <row r="1266" spans="1:11" x14ac:dyDescent="0.25">
      <c r="A1266" t="s">
        <v>154</v>
      </c>
      <c r="B1266" t="s">
        <v>58</v>
      </c>
      <c r="C1266" t="s">
        <v>97</v>
      </c>
      <c r="D1266" s="1">
        <v>43075.669444444444</v>
      </c>
      <c r="E1266" t="s">
        <v>1029</v>
      </c>
      <c r="F1266" t="s">
        <v>1029</v>
      </c>
      <c r="G1266" t="s">
        <v>996</v>
      </c>
      <c r="J1266" s="3" t="str">
        <f t="shared" si="19"/>
        <v>OK</v>
      </c>
      <c r="K1266" t="s">
        <v>1433</v>
      </c>
    </row>
    <row r="1267" spans="1:11" x14ac:dyDescent="0.25">
      <c r="A1267" t="s">
        <v>154</v>
      </c>
      <c r="B1267" t="s">
        <v>58</v>
      </c>
      <c r="C1267" t="s">
        <v>97</v>
      </c>
      <c r="D1267" s="1">
        <v>43075.681250000001</v>
      </c>
      <c r="E1267" t="s">
        <v>1030</v>
      </c>
      <c r="F1267" t="s">
        <v>1030</v>
      </c>
      <c r="G1267" t="s">
        <v>998</v>
      </c>
      <c r="J1267" s="3" t="str">
        <f t="shared" si="19"/>
        <v>OK</v>
      </c>
      <c r="K1267" t="s">
        <v>1433</v>
      </c>
    </row>
    <row r="1268" spans="1:11" x14ac:dyDescent="0.25">
      <c r="A1268" t="s">
        <v>154</v>
      </c>
      <c r="B1268" t="s">
        <v>58</v>
      </c>
      <c r="C1268" t="s">
        <v>97</v>
      </c>
      <c r="D1268" s="1">
        <v>43104.583333333336</v>
      </c>
      <c r="E1268" t="s">
        <v>1031</v>
      </c>
      <c r="F1268" t="s">
        <v>1031</v>
      </c>
      <c r="G1268" t="s">
        <v>996</v>
      </c>
      <c r="J1268" s="3" t="str">
        <f t="shared" si="19"/>
        <v>OK</v>
      </c>
      <c r="K1268" t="s">
        <v>1433</v>
      </c>
    </row>
    <row r="1269" spans="1:11" x14ac:dyDescent="0.25">
      <c r="A1269" t="s">
        <v>154</v>
      </c>
      <c r="B1269" t="s">
        <v>58</v>
      </c>
      <c r="C1269" t="s">
        <v>97</v>
      </c>
      <c r="D1269" s="1">
        <v>43104.590277777781</v>
      </c>
      <c r="E1269" t="s">
        <v>1032</v>
      </c>
      <c r="F1269" t="s">
        <v>1032</v>
      </c>
      <c r="G1269" t="s">
        <v>998</v>
      </c>
      <c r="J1269" s="3" t="str">
        <f t="shared" si="19"/>
        <v>OK</v>
      </c>
      <c r="K1269" t="s">
        <v>1433</v>
      </c>
    </row>
    <row r="1270" spans="1:11" x14ac:dyDescent="0.25">
      <c r="A1270" t="s">
        <v>155</v>
      </c>
      <c r="B1270" t="s">
        <v>59</v>
      </c>
      <c r="C1270" t="s">
        <v>96</v>
      </c>
      <c r="D1270" s="1">
        <v>42957.532638888886</v>
      </c>
      <c r="E1270" t="s">
        <v>1033</v>
      </c>
      <c r="F1270" t="s">
        <v>1033</v>
      </c>
      <c r="G1270" t="s">
        <v>996</v>
      </c>
      <c r="H1270">
        <v>7.3</v>
      </c>
      <c r="I1270">
        <v>7.8</v>
      </c>
      <c r="J1270" s="3" t="str">
        <f t="shared" si="19"/>
        <v>OK</v>
      </c>
      <c r="K1270" t="s">
        <v>1433</v>
      </c>
    </row>
    <row r="1271" spans="1:11" x14ac:dyDescent="0.25">
      <c r="A1271" t="s">
        <v>155</v>
      </c>
      <c r="B1271" t="s">
        <v>59</v>
      </c>
      <c r="C1271" t="s">
        <v>96</v>
      </c>
      <c r="D1271" s="1">
        <v>42957.536111111112</v>
      </c>
      <c r="E1271" t="s">
        <v>1034</v>
      </c>
      <c r="F1271" t="s">
        <v>1034</v>
      </c>
      <c r="G1271" t="s">
        <v>998</v>
      </c>
      <c r="H1271">
        <v>6.6</v>
      </c>
      <c r="I1271">
        <v>7.7</v>
      </c>
      <c r="J1271" s="3" t="str">
        <f t="shared" si="19"/>
        <v>OK</v>
      </c>
      <c r="K1271" t="s">
        <v>1433</v>
      </c>
    </row>
    <row r="1272" spans="1:11" x14ac:dyDescent="0.25">
      <c r="A1272" t="s">
        <v>155</v>
      </c>
      <c r="B1272" t="s">
        <v>59</v>
      </c>
      <c r="C1272" t="s">
        <v>96</v>
      </c>
      <c r="D1272" s="1">
        <v>42990.611111111109</v>
      </c>
      <c r="E1272" t="s">
        <v>1035</v>
      </c>
      <c r="F1272" t="s">
        <v>1035</v>
      </c>
      <c r="G1272" t="s">
        <v>996</v>
      </c>
      <c r="H1272">
        <v>2</v>
      </c>
      <c r="I1272">
        <v>4.4000000000000004</v>
      </c>
      <c r="J1272" s="3" t="str">
        <f t="shared" si="19"/>
        <v>OK</v>
      </c>
      <c r="K1272" t="s">
        <v>1433</v>
      </c>
    </row>
    <row r="1273" spans="1:11" x14ac:dyDescent="0.25">
      <c r="A1273" t="s">
        <v>155</v>
      </c>
      <c r="B1273" t="s">
        <v>59</v>
      </c>
      <c r="C1273" t="s">
        <v>96</v>
      </c>
      <c r="D1273" s="1">
        <v>42990.625</v>
      </c>
      <c r="E1273" t="s">
        <v>1036</v>
      </c>
      <c r="F1273" t="s">
        <v>1036</v>
      </c>
      <c r="G1273" t="s">
        <v>998</v>
      </c>
      <c r="H1273">
        <v>3.7</v>
      </c>
      <c r="I1273">
        <v>4.8</v>
      </c>
      <c r="J1273" s="3" t="str">
        <f t="shared" si="19"/>
        <v>OK</v>
      </c>
      <c r="K1273" t="s">
        <v>1433</v>
      </c>
    </row>
    <row r="1274" spans="1:11" x14ac:dyDescent="0.25">
      <c r="A1274" t="s">
        <v>155</v>
      </c>
      <c r="B1274" t="s">
        <v>59</v>
      </c>
      <c r="C1274" t="s">
        <v>96</v>
      </c>
      <c r="D1274" s="1">
        <v>43025.713194444441</v>
      </c>
      <c r="E1274" t="s">
        <v>1037</v>
      </c>
      <c r="F1274" t="s">
        <v>1037</v>
      </c>
      <c r="G1274" t="s">
        <v>996</v>
      </c>
      <c r="H1274">
        <v>9.1999999999999993</v>
      </c>
      <c r="I1274">
        <v>12</v>
      </c>
      <c r="J1274" s="3" t="str">
        <f t="shared" si="19"/>
        <v>OK</v>
      </c>
      <c r="K1274" t="s">
        <v>1433</v>
      </c>
    </row>
    <row r="1275" spans="1:11" x14ac:dyDescent="0.25">
      <c r="A1275" t="s">
        <v>155</v>
      </c>
      <c r="B1275" t="s">
        <v>59</v>
      </c>
      <c r="C1275" t="s">
        <v>96</v>
      </c>
      <c r="D1275" s="1">
        <v>43025.717361111114</v>
      </c>
      <c r="E1275" t="s">
        <v>1038</v>
      </c>
      <c r="F1275" t="s">
        <v>1038</v>
      </c>
      <c r="G1275" t="s">
        <v>998</v>
      </c>
      <c r="H1275">
        <v>9.8000000000000007</v>
      </c>
      <c r="I1275">
        <v>13</v>
      </c>
      <c r="J1275" s="3" t="str">
        <f t="shared" si="19"/>
        <v>OK</v>
      </c>
      <c r="K1275" t="s">
        <v>1433</v>
      </c>
    </row>
    <row r="1276" spans="1:11" x14ac:dyDescent="0.25">
      <c r="A1276" t="s">
        <v>155</v>
      </c>
      <c r="B1276" t="s">
        <v>59</v>
      </c>
      <c r="C1276" t="s">
        <v>96</v>
      </c>
      <c r="D1276" s="1">
        <v>43055.645833333336</v>
      </c>
      <c r="E1276" t="s">
        <v>1039</v>
      </c>
      <c r="F1276" t="s">
        <v>1039</v>
      </c>
      <c r="G1276" t="s">
        <v>996</v>
      </c>
      <c r="H1276" t="s">
        <v>1432</v>
      </c>
      <c r="I1276" t="s">
        <v>1432</v>
      </c>
      <c r="J1276" s="3" t="str">
        <f t="shared" si="19"/>
        <v>OK</v>
      </c>
      <c r="K1276" t="s">
        <v>1433</v>
      </c>
    </row>
    <row r="1277" spans="1:11" x14ac:dyDescent="0.25">
      <c r="A1277" t="s">
        <v>155</v>
      </c>
      <c r="B1277" t="s">
        <v>59</v>
      </c>
      <c r="C1277" t="s">
        <v>96</v>
      </c>
      <c r="D1277" s="1">
        <v>43055.649305555555</v>
      </c>
      <c r="E1277" t="s">
        <v>1040</v>
      </c>
      <c r="F1277" t="s">
        <v>1040</v>
      </c>
      <c r="G1277" t="s">
        <v>998</v>
      </c>
      <c r="H1277" t="s">
        <v>1432</v>
      </c>
      <c r="I1277" t="s">
        <v>1432</v>
      </c>
      <c r="J1277" s="3" t="str">
        <f t="shared" si="19"/>
        <v>OK</v>
      </c>
      <c r="K1277" t="s">
        <v>1433</v>
      </c>
    </row>
    <row r="1278" spans="1:11" x14ac:dyDescent="0.25">
      <c r="A1278" t="s">
        <v>155</v>
      </c>
      <c r="B1278" t="s">
        <v>59</v>
      </c>
      <c r="C1278" t="s">
        <v>96</v>
      </c>
      <c r="D1278" s="1">
        <v>43075.63958333333</v>
      </c>
      <c r="E1278" t="s">
        <v>1041</v>
      </c>
      <c r="F1278" t="s">
        <v>1041</v>
      </c>
      <c r="G1278" t="s">
        <v>996</v>
      </c>
      <c r="H1278" t="s">
        <v>1432</v>
      </c>
      <c r="I1278" t="s">
        <v>1432</v>
      </c>
      <c r="J1278" s="3" t="str">
        <f t="shared" si="19"/>
        <v>OK</v>
      </c>
      <c r="K1278" t="s">
        <v>1433</v>
      </c>
    </row>
    <row r="1279" spans="1:11" x14ac:dyDescent="0.25">
      <c r="A1279" t="s">
        <v>155</v>
      </c>
      <c r="B1279" t="s">
        <v>59</v>
      </c>
      <c r="C1279" t="s">
        <v>96</v>
      </c>
      <c r="D1279" s="1">
        <v>43075.651388888888</v>
      </c>
      <c r="E1279" t="s">
        <v>1042</v>
      </c>
      <c r="F1279" t="s">
        <v>1042</v>
      </c>
      <c r="G1279" t="s">
        <v>998</v>
      </c>
      <c r="H1279">
        <v>2.9</v>
      </c>
      <c r="I1279">
        <v>2.9</v>
      </c>
      <c r="J1279" s="3" t="str">
        <f t="shared" si="19"/>
        <v>OK</v>
      </c>
      <c r="K1279" t="s">
        <v>1433</v>
      </c>
    </row>
    <row r="1280" spans="1:11" x14ac:dyDescent="0.25">
      <c r="A1280" t="s">
        <v>155</v>
      </c>
      <c r="B1280" t="s">
        <v>59</v>
      </c>
      <c r="C1280" t="s">
        <v>96</v>
      </c>
      <c r="D1280" s="1">
        <v>43104.548611111109</v>
      </c>
      <c r="E1280" t="s">
        <v>1043</v>
      </c>
      <c r="F1280" t="s">
        <v>1043</v>
      </c>
      <c r="G1280" t="s">
        <v>996</v>
      </c>
      <c r="H1280" t="s">
        <v>1431</v>
      </c>
      <c r="I1280" t="s">
        <v>1431</v>
      </c>
      <c r="J1280" s="3" t="str">
        <f t="shared" si="19"/>
        <v>OK</v>
      </c>
      <c r="K1280" t="s">
        <v>1433</v>
      </c>
    </row>
    <row r="1281" spans="1:11" x14ac:dyDescent="0.25">
      <c r="A1281" t="s">
        <v>155</v>
      </c>
      <c r="B1281" t="s">
        <v>59</v>
      </c>
      <c r="C1281" t="s">
        <v>96</v>
      </c>
      <c r="D1281" s="1">
        <v>43104.555555555555</v>
      </c>
      <c r="E1281" t="s">
        <v>1044</v>
      </c>
      <c r="F1281" t="s">
        <v>1044</v>
      </c>
      <c r="G1281" t="s">
        <v>998</v>
      </c>
      <c r="H1281" t="s">
        <v>1431</v>
      </c>
      <c r="I1281" t="s">
        <v>1432</v>
      </c>
      <c r="J1281" s="3" t="str">
        <f t="shared" si="19"/>
        <v>OK</v>
      </c>
      <c r="K1281" t="s">
        <v>1433</v>
      </c>
    </row>
    <row r="1282" spans="1:11" x14ac:dyDescent="0.25">
      <c r="A1282" t="s">
        <v>155</v>
      </c>
      <c r="B1282" t="s">
        <v>59</v>
      </c>
      <c r="C1282" t="s">
        <v>97</v>
      </c>
      <c r="D1282" s="1">
        <v>42957.532638888886</v>
      </c>
      <c r="E1282" t="s">
        <v>1033</v>
      </c>
      <c r="F1282" t="s">
        <v>1033</v>
      </c>
      <c r="G1282" t="s">
        <v>996</v>
      </c>
      <c r="J1282" s="3" t="str">
        <f t="shared" si="19"/>
        <v>OK</v>
      </c>
      <c r="K1282" t="s">
        <v>1433</v>
      </c>
    </row>
    <row r="1283" spans="1:11" x14ac:dyDescent="0.25">
      <c r="A1283" t="s">
        <v>155</v>
      </c>
      <c r="B1283" t="s">
        <v>59</v>
      </c>
      <c r="C1283" t="s">
        <v>97</v>
      </c>
      <c r="D1283" s="1">
        <v>42957.536111111112</v>
      </c>
      <c r="E1283" t="s">
        <v>1034</v>
      </c>
      <c r="F1283" t="s">
        <v>1034</v>
      </c>
      <c r="G1283" t="s">
        <v>998</v>
      </c>
      <c r="J1283" s="3" t="str">
        <f t="shared" ref="J1283:J1346" si="20">IF(I1283&lt;H1283,"INCONSISTENTE","OK")</f>
        <v>OK</v>
      </c>
      <c r="K1283" t="s">
        <v>1433</v>
      </c>
    </row>
    <row r="1284" spans="1:11" x14ac:dyDescent="0.25">
      <c r="A1284" t="s">
        <v>155</v>
      </c>
      <c r="B1284" t="s">
        <v>59</v>
      </c>
      <c r="C1284" t="s">
        <v>97</v>
      </c>
      <c r="D1284" s="1">
        <v>42990.611111111109</v>
      </c>
      <c r="E1284" t="s">
        <v>1035</v>
      </c>
      <c r="F1284" t="s">
        <v>1035</v>
      </c>
      <c r="G1284" t="s">
        <v>996</v>
      </c>
      <c r="J1284" s="3" t="str">
        <f t="shared" si="20"/>
        <v>OK</v>
      </c>
      <c r="K1284" t="s">
        <v>1433</v>
      </c>
    </row>
    <row r="1285" spans="1:11" x14ac:dyDescent="0.25">
      <c r="A1285" t="s">
        <v>155</v>
      </c>
      <c r="B1285" t="s">
        <v>59</v>
      </c>
      <c r="C1285" t="s">
        <v>97</v>
      </c>
      <c r="D1285" s="1">
        <v>42990.625</v>
      </c>
      <c r="E1285" t="s">
        <v>1036</v>
      </c>
      <c r="F1285" t="s">
        <v>1036</v>
      </c>
      <c r="G1285" t="s">
        <v>998</v>
      </c>
      <c r="J1285" s="3" t="str">
        <f t="shared" si="20"/>
        <v>OK</v>
      </c>
      <c r="K1285" t="s">
        <v>1433</v>
      </c>
    </row>
    <row r="1286" spans="1:11" x14ac:dyDescent="0.25">
      <c r="A1286" t="s">
        <v>155</v>
      </c>
      <c r="B1286" t="s">
        <v>59</v>
      </c>
      <c r="C1286" t="s">
        <v>97</v>
      </c>
      <c r="D1286" s="1">
        <v>43025.713194444441</v>
      </c>
      <c r="E1286" t="s">
        <v>1037</v>
      </c>
      <c r="F1286" t="s">
        <v>1037</v>
      </c>
      <c r="G1286" t="s">
        <v>996</v>
      </c>
      <c r="J1286" s="3" t="str">
        <f t="shared" si="20"/>
        <v>OK</v>
      </c>
      <c r="K1286" t="s">
        <v>1433</v>
      </c>
    </row>
    <row r="1287" spans="1:11" x14ac:dyDescent="0.25">
      <c r="A1287" t="s">
        <v>155</v>
      </c>
      <c r="B1287" t="s">
        <v>59</v>
      </c>
      <c r="C1287" t="s">
        <v>97</v>
      </c>
      <c r="D1287" s="1">
        <v>43025.717361111114</v>
      </c>
      <c r="E1287" t="s">
        <v>1038</v>
      </c>
      <c r="F1287" t="s">
        <v>1038</v>
      </c>
      <c r="G1287" t="s">
        <v>998</v>
      </c>
      <c r="J1287" s="3" t="str">
        <f t="shared" si="20"/>
        <v>OK</v>
      </c>
      <c r="K1287" t="s">
        <v>1433</v>
      </c>
    </row>
    <row r="1288" spans="1:11" x14ac:dyDescent="0.25">
      <c r="A1288" t="s">
        <v>155</v>
      </c>
      <c r="B1288" t="s">
        <v>59</v>
      </c>
      <c r="C1288" t="s">
        <v>97</v>
      </c>
      <c r="D1288" s="1">
        <v>43055.645833333336</v>
      </c>
      <c r="E1288" t="s">
        <v>1039</v>
      </c>
      <c r="F1288" t="s">
        <v>1039</v>
      </c>
      <c r="G1288" t="s">
        <v>996</v>
      </c>
      <c r="J1288" s="3" t="str">
        <f t="shared" si="20"/>
        <v>OK</v>
      </c>
      <c r="K1288" t="s">
        <v>1433</v>
      </c>
    </row>
    <row r="1289" spans="1:11" x14ac:dyDescent="0.25">
      <c r="A1289" t="s">
        <v>155</v>
      </c>
      <c r="B1289" t="s">
        <v>59</v>
      </c>
      <c r="C1289" t="s">
        <v>97</v>
      </c>
      <c r="D1289" s="1">
        <v>43055.649305555555</v>
      </c>
      <c r="E1289" t="s">
        <v>1040</v>
      </c>
      <c r="F1289" t="s">
        <v>1040</v>
      </c>
      <c r="G1289" t="s">
        <v>998</v>
      </c>
      <c r="J1289" s="3" t="str">
        <f t="shared" si="20"/>
        <v>OK</v>
      </c>
      <c r="K1289" t="s">
        <v>1433</v>
      </c>
    </row>
    <row r="1290" spans="1:11" x14ac:dyDescent="0.25">
      <c r="A1290" t="s">
        <v>155</v>
      </c>
      <c r="B1290" t="s">
        <v>59</v>
      </c>
      <c r="C1290" t="s">
        <v>97</v>
      </c>
      <c r="D1290" s="1">
        <v>43075.63958333333</v>
      </c>
      <c r="E1290" t="s">
        <v>1041</v>
      </c>
      <c r="F1290" t="s">
        <v>1041</v>
      </c>
      <c r="G1290" t="s">
        <v>996</v>
      </c>
      <c r="J1290" s="3" t="str">
        <f t="shared" si="20"/>
        <v>OK</v>
      </c>
      <c r="K1290" t="s">
        <v>1433</v>
      </c>
    </row>
    <row r="1291" spans="1:11" x14ac:dyDescent="0.25">
      <c r="A1291" t="s">
        <v>155</v>
      </c>
      <c r="B1291" t="s">
        <v>59</v>
      </c>
      <c r="C1291" t="s">
        <v>97</v>
      </c>
      <c r="D1291" s="1">
        <v>43075.651388888888</v>
      </c>
      <c r="E1291" t="s">
        <v>1042</v>
      </c>
      <c r="F1291" t="s">
        <v>1042</v>
      </c>
      <c r="G1291" t="s">
        <v>998</v>
      </c>
      <c r="J1291" s="3" t="str">
        <f t="shared" si="20"/>
        <v>OK</v>
      </c>
      <c r="K1291" t="s">
        <v>1433</v>
      </c>
    </row>
    <row r="1292" spans="1:11" x14ac:dyDescent="0.25">
      <c r="A1292" t="s">
        <v>155</v>
      </c>
      <c r="B1292" t="s">
        <v>59</v>
      </c>
      <c r="C1292" t="s">
        <v>97</v>
      </c>
      <c r="D1292" s="1">
        <v>43104.548611111109</v>
      </c>
      <c r="E1292" t="s">
        <v>1043</v>
      </c>
      <c r="F1292" t="s">
        <v>1043</v>
      </c>
      <c r="G1292" t="s">
        <v>996</v>
      </c>
      <c r="J1292" s="3" t="str">
        <f t="shared" si="20"/>
        <v>OK</v>
      </c>
      <c r="K1292" t="s">
        <v>1433</v>
      </c>
    </row>
    <row r="1293" spans="1:11" x14ac:dyDescent="0.25">
      <c r="A1293" t="s">
        <v>155</v>
      </c>
      <c r="B1293" t="s">
        <v>59</v>
      </c>
      <c r="C1293" t="s">
        <v>97</v>
      </c>
      <c r="D1293" s="1">
        <v>43104.555555555555</v>
      </c>
      <c r="E1293" t="s">
        <v>1044</v>
      </c>
      <c r="F1293" t="s">
        <v>1044</v>
      </c>
      <c r="G1293" t="s">
        <v>998</v>
      </c>
      <c r="J1293" s="3" t="str">
        <f t="shared" si="20"/>
        <v>OK</v>
      </c>
      <c r="K1293" t="s">
        <v>1433</v>
      </c>
    </row>
    <row r="1294" spans="1:11" x14ac:dyDescent="0.25">
      <c r="A1294" t="s">
        <v>156</v>
      </c>
      <c r="B1294" t="s">
        <v>60</v>
      </c>
      <c r="C1294" t="s">
        <v>96</v>
      </c>
      <c r="D1294" s="1">
        <v>42957.354166666664</v>
      </c>
      <c r="E1294" t="s">
        <v>1045</v>
      </c>
      <c r="F1294" t="s">
        <v>1045</v>
      </c>
      <c r="G1294" t="s">
        <v>996</v>
      </c>
      <c r="I1294">
        <v>3</v>
      </c>
      <c r="J1294" s="3" t="str">
        <f t="shared" si="20"/>
        <v>OK</v>
      </c>
      <c r="K1294" t="s">
        <v>1433</v>
      </c>
    </row>
    <row r="1295" spans="1:11" x14ac:dyDescent="0.25">
      <c r="A1295" t="s">
        <v>156</v>
      </c>
      <c r="B1295" t="s">
        <v>60</v>
      </c>
      <c r="C1295" t="s">
        <v>96</v>
      </c>
      <c r="D1295" s="1">
        <v>42957.359722222223</v>
      </c>
      <c r="E1295" t="s">
        <v>1046</v>
      </c>
      <c r="F1295" t="s">
        <v>1046</v>
      </c>
      <c r="G1295" t="s">
        <v>998</v>
      </c>
      <c r="I1295">
        <v>3.2</v>
      </c>
      <c r="J1295" s="3" t="str">
        <f t="shared" si="20"/>
        <v>OK</v>
      </c>
      <c r="K1295" t="s">
        <v>1433</v>
      </c>
    </row>
    <row r="1296" spans="1:11" x14ac:dyDescent="0.25">
      <c r="A1296" t="s">
        <v>156</v>
      </c>
      <c r="B1296" t="s">
        <v>60</v>
      </c>
      <c r="C1296" t="s">
        <v>96</v>
      </c>
      <c r="D1296" s="1">
        <v>42991.682638888888</v>
      </c>
      <c r="E1296" t="s">
        <v>1047</v>
      </c>
      <c r="F1296" t="s">
        <v>1047</v>
      </c>
      <c r="G1296" t="s">
        <v>996</v>
      </c>
      <c r="I1296">
        <v>2.7</v>
      </c>
      <c r="J1296" s="3" t="str">
        <f t="shared" si="20"/>
        <v>OK</v>
      </c>
      <c r="K1296" t="s">
        <v>1433</v>
      </c>
    </row>
    <row r="1297" spans="1:11" x14ac:dyDescent="0.25">
      <c r="A1297" t="s">
        <v>156</v>
      </c>
      <c r="B1297" t="s">
        <v>60</v>
      </c>
      <c r="C1297" t="s">
        <v>96</v>
      </c>
      <c r="D1297" s="1">
        <v>42991.688194444447</v>
      </c>
      <c r="E1297" t="s">
        <v>1048</v>
      </c>
      <c r="F1297" t="s">
        <v>1048</v>
      </c>
      <c r="G1297" t="s">
        <v>998</v>
      </c>
      <c r="I1297">
        <v>2.8</v>
      </c>
      <c r="J1297" s="3" t="str">
        <f t="shared" si="20"/>
        <v>OK</v>
      </c>
      <c r="K1297" t="s">
        <v>1433</v>
      </c>
    </row>
    <row r="1298" spans="1:11" x14ac:dyDescent="0.25">
      <c r="A1298" t="s">
        <v>156</v>
      </c>
      <c r="B1298" t="s">
        <v>60</v>
      </c>
      <c r="C1298" t="s">
        <v>96</v>
      </c>
      <c r="D1298" s="1">
        <v>43026.688888888886</v>
      </c>
      <c r="E1298" t="s">
        <v>1049</v>
      </c>
      <c r="F1298" t="s">
        <v>1049</v>
      </c>
      <c r="G1298" t="s">
        <v>996</v>
      </c>
      <c r="H1298">
        <v>8.4</v>
      </c>
      <c r="I1298">
        <v>11</v>
      </c>
      <c r="J1298" s="3" t="str">
        <f t="shared" si="20"/>
        <v>OK</v>
      </c>
      <c r="K1298" t="s">
        <v>1433</v>
      </c>
    </row>
    <row r="1299" spans="1:11" x14ac:dyDescent="0.25">
      <c r="A1299" t="s">
        <v>156</v>
      </c>
      <c r="B1299" t="s">
        <v>60</v>
      </c>
      <c r="C1299" t="s">
        <v>96</v>
      </c>
      <c r="D1299" s="1">
        <v>43026.701388888891</v>
      </c>
      <c r="E1299" t="s">
        <v>1050</v>
      </c>
      <c r="F1299" t="s">
        <v>1050</v>
      </c>
      <c r="G1299" t="s">
        <v>998</v>
      </c>
      <c r="H1299">
        <v>9.6</v>
      </c>
      <c r="I1299">
        <v>11</v>
      </c>
      <c r="J1299" s="3" t="str">
        <f t="shared" si="20"/>
        <v>OK</v>
      </c>
      <c r="K1299" t="s">
        <v>1433</v>
      </c>
    </row>
    <row r="1300" spans="1:11" x14ac:dyDescent="0.25">
      <c r="A1300" t="s">
        <v>156</v>
      </c>
      <c r="B1300" t="s">
        <v>60</v>
      </c>
      <c r="C1300" t="s">
        <v>96</v>
      </c>
      <c r="D1300" s="1">
        <v>43062.570138888892</v>
      </c>
      <c r="E1300" t="s">
        <v>1051</v>
      </c>
      <c r="F1300" t="s">
        <v>1051</v>
      </c>
      <c r="G1300" t="s">
        <v>996</v>
      </c>
      <c r="H1300">
        <v>3.8</v>
      </c>
      <c r="I1300">
        <v>4.0999999999999996</v>
      </c>
      <c r="J1300" s="3" t="str">
        <f t="shared" si="20"/>
        <v>OK</v>
      </c>
      <c r="K1300" t="s">
        <v>1433</v>
      </c>
    </row>
    <row r="1301" spans="1:11" x14ac:dyDescent="0.25">
      <c r="A1301" t="s">
        <v>156</v>
      </c>
      <c r="B1301" t="s">
        <v>60</v>
      </c>
      <c r="C1301" t="s">
        <v>96</v>
      </c>
      <c r="D1301" s="1">
        <v>43062.583333333336</v>
      </c>
      <c r="E1301" t="s">
        <v>1052</v>
      </c>
      <c r="F1301" t="s">
        <v>1052</v>
      </c>
      <c r="G1301" t="s">
        <v>998</v>
      </c>
      <c r="H1301">
        <v>3.5</v>
      </c>
      <c r="I1301">
        <v>4.5</v>
      </c>
      <c r="J1301" s="3" t="str">
        <f t="shared" si="20"/>
        <v>OK</v>
      </c>
      <c r="K1301" t="s">
        <v>1433</v>
      </c>
    </row>
    <row r="1302" spans="1:11" x14ac:dyDescent="0.25">
      <c r="A1302" t="s">
        <v>156</v>
      </c>
      <c r="B1302" t="s">
        <v>60</v>
      </c>
      <c r="C1302" t="s">
        <v>96</v>
      </c>
      <c r="D1302" s="1">
        <v>43077.6875</v>
      </c>
      <c r="E1302" t="s">
        <v>1053</v>
      </c>
      <c r="F1302" t="s">
        <v>1053</v>
      </c>
      <c r="G1302" t="s">
        <v>998</v>
      </c>
      <c r="H1302" t="s">
        <v>1432</v>
      </c>
      <c r="I1302" t="s">
        <v>1432</v>
      </c>
      <c r="J1302" s="3" t="str">
        <f t="shared" si="20"/>
        <v>OK</v>
      </c>
      <c r="K1302" t="s">
        <v>1433</v>
      </c>
    </row>
    <row r="1303" spans="1:11" x14ac:dyDescent="0.25">
      <c r="A1303" t="s">
        <v>156</v>
      </c>
      <c r="B1303" t="s">
        <v>60</v>
      </c>
      <c r="C1303" t="s">
        <v>96</v>
      </c>
      <c r="D1303" s="1">
        <v>43077.75277777778</v>
      </c>
      <c r="E1303" t="s">
        <v>1054</v>
      </c>
      <c r="F1303" t="s">
        <v>1054</v>
      </c>
      <c r="G1303" t="s">
        <v>996</v>
      </c>
      <c r="H1303">
        <v>6.3</v>
      </c>
      <c r="I1303">
        <v>6.3</v>
      </c>
      <c r="J1303" s="3" t="str">
        <f t="shared" si="20"/>
        <v>OK</v>
      </c>
      <c r="K1303" t="s">
        <v>1433</v>
      </c>
    </row>
    <row r="1304" spans="1:11" x14ac:dyDescent="0.25">
      <c r="A1304" t="s">
        <v>156</v>
      </c>
      <c r="B1304" t="s">
        <v>60</v>
      </c>
      <c r="C1304" t="s">
        <v>96</v>
      </c>
      <c r="D1304" s="1">
        <v>43105.5</v>
      </c>
      <c r="E1304" t="s">
        <v>1055</v>
      </c>
      <c r="F1304" t="s">
        <v>1055</v>
      </c>
      <c r="G1304" t="s">
        <v>996</v>
      </c>
      <c r="H1304">
        <v>4.0999999999999996</v>
      </c>
      <c r="I1304">
        <v>4.9000000000000004</v>
      </c>
      <c r="J1304" s="3" t="str">
        <f t="shared" si="20"/>
        <v>OK</v>
      </c>
      <c r="K1304" t="s">
        <v>1433</v>
      </c>
    </row>
    <row r="1305" spans="1:11" x14ac:dyDescent="0.25">
      <c r="A1305" t="s">
        <v>156</v>
      </c>
      <c r="B1305" t="s">
        <v>60</v>
      </c>
      <c r="C1305" t="s">
        <v>96</v>
      </c>
      <c r="D1305" s="1">
        <v>43105.506944444445</v>
      </c>
      <c r="E1305" t="s">
        <v>1056</v>
      </c>
      <c r="F1305" t="s">
        <v>1056</v>
      </c>
      <c r="G1305" t="s">
        <v>998</v>
      </c>
      <c r="H1305">
        <v>2.8</v>
      </c>
      <c r="I1305">
        <v>4.4000000000000004</v>
      </c>
      <c r="J1305" s="3" t="str">
        <f t="shared" si="20"/>
        <v>OK</v>
      </c>
      <c r="K1305" t="s">
        <v>1433</v>
      </c>
    </row>
    <row r="1306" spans="1:11" x14ac:dyDescent="0.25">
      <c r="A1306" t="s">
        <v>156</v>
      </c>
      <c r="B1306" t="s">
        <v>60</v>
      </c>
      <c r="C1306" t="s">
        <v>97</v>
      </c>
      <c r="D1306" s="1">
        <v>42957.354166666664</v>
      </c>
      <c r="E1306" t="s">
        <v>1045</v>
      </c>
      <c r="F1306" t="s">
        <v>1045</v>
      </c>
      <c r="G1306" t="s">
        <v>996</v>
      </c>
      <c r="J1306" s="3" t="str">
        <f t="shared" si="20"/>
        <v>OK</v>
      </c>
      <c r="K1306" t="s">
        <v>1433</v>
      </c>
    </row>
    <row r="1307" spans="1:11" x14ac:dyDescent="0.25">
      <c r="A1307" t="s">
        <v>156</v>
      </c>
      <c r="B1307" t="s">
        <v>60</v>
      </c>
      <c r="C1307" t="s">
        <v>97</v>
      </c>
      <c r="D1307" s="1">
        <v>42957.359722222223</v>
      </c>
      <c r="E1307" t="s">
        <v>1046</v>
      </c>
      <c r="F1307" t="s">
        <v>1046</v>
      </c>
      <c r="G1307" t="s">
        <v>998</v>
      </c>
      <c r="J1307" s="3" t="str">
        <f t="shared" si="20"/>
        <v>OK</v>
      </c>
      <c r="K1307" t="s">
        <v>1433</v>
      </c>
    </row>
    <row r="1308" spans="1:11" x14ac:dyDescent="0.25">
      <c r="A1308" t="s">
        <v>156</v>
      </c>
      <c r="B1308" t="s">
        <v>60</v>
      </c>
      <c r="C1308" t="s">
        <v>97</v>
      </c>
      <c r="D1308" s="1">
        <v>42991.682638888888</v>
      </c>
      <c r="E1308" t="s">
        <v>1047</v>
      </c>
      <c r="F1308" t="s">
        <v>1047</v>
      </c>
      <c r="G1308" t="s">
        <v>996</v>
      </c>
      <c r="J1308" s="3" t="str">
        <f t="shared" si="20"/>
        <v>OK</v>
      </c>
      <c r="K1308" t="s">
        <v>1433</v>
      </c>
    </row>
    <row r="1309" spans="1:11" x14ac:dyDescent="0.25">
      <c r="A1309" t="s">
        <v>156</v>
      </c>
      <c r="B1309" t="s">
        <v>60</v>
      </c>
      <c r="C1309" t="s">
        <v>97</v>
      </c>
      <c r="D1309" s="1">
        <v>42991.688194444447</v>
      </c>
      <c r="E1309" t="s">
        <v>1048</v>
      </c>
      <c r="F1309" t="s">
        <v>1048</v>
      </c>
      <c r="G1309" t="s">
        <v>998</v>
      </c>
      <c r="J1309" s="3" t="str">
        <f t="shared" si="20"/>
        <v>OK</v>
      </c>
      <c r="K1309" t="s">
        <v>1433</v>
      </c>
    </row>
    <row r="1310" spans="1:11" x14ac:dyDescent="0.25">
      <c r="A1310" t="s">
        <v>156</v>
      </c>
      <c r="B1310" t="s">
        <v>60</v>
      </c>
      <c r="C1310" t="s">
        <v>97</v>
      </c>
      <c r="D1310" s="1">
        <v>43026.688888888886</v>
      </c>
      <c r="E1310" t="s">
        <v>1049</v>
      </c>
      <c r="F1310" t="s">
        <v>1049</v>
      </c>
      <c r="G1310" t="s">
        <v>996</v>
      </c>
      <c r="J1310" s="3" t="str">
        <f t="shared" si="20"/>
        <v>OK</v>
      </c>
      <c r="K1310" t="s">
        <v>1433</v>
      </c>
    </row>
    <row r="1311" spans="1:11" x14ac:dyDescent="0.25">
      <c r="A1311" t="s">
        <v>156</v>
      </c>
      <c r="B1311" t="s">
        <v>60</v>
      </c>
      <c r="C1311" t="s">
        <v>97</v>
      </c>
      <c r="D1311" s="1">
        <v>43026.701388888891</v>
      </c>
      <c r="E1311" t="s">
        <v>1050</v>
      </c>
      <c r="F1311" t="s">
        <v>1050</v>
      </c>
      <c r="G1311" t="s">
        <v>998</v>
      </c>
      <c r="J1311" s="3" t="str">
        <f t="shared" si="20"/>
        <v>OK</v>
      </c>
      <c r="K1311" t="s">
        <v>1433</v>
      </c>
    </row>
    <row r="1312" spans="1:11" x14ac:dyDescent="0.25">
      <c r="A1312" t="s">
        <v>156</v>
      </c>
      <c r="B1312" t="s">
        <v>60</v>
      </c>
      <c r="C1312" t="s">
        <v>97</v>
      </c>
      <c r="D1312" s="1">
        <v>43062.570138888892</v>
      </c>
      <c r="E1312" t="s">
        <v>1051</v>
      </c>
      <c r="F1312" t="s">
        <v>1051</v>
      </c>
      <c r="G1312" t="s">
        <v>996</v>
      </c>
      <c r="J1312" s="3" t="str">
        <f t="shared" si="20"/>
        <v>OK</v>
      </c>
      <c r="K1312" t="s">
        <v>1433</v>
      </c>
    </row>
    <row r="1313" spans="1:11" x14ac:dyDescent="0.25">
      <c r="A1313" t="s">
        <v>156</v>
      </c>
      <c r="B1313" t="s">
        <v>60</v>
      </c>
      <c r="C1313" t="s">
        <v>97</v>
      </c>
      <c r="D1313" s="1">
        <v>43062.583333333336</v>
      </c>
      <c r="E1313" t="s">
        <v>1052</v>
      </c>
      <c r="F1313" t="s">
        <v>1052</v>
      </c>
      <c r="G1313" t="s">
        <v>998</v>
      </c>
      <c r="J1313" s="3" t="str">
        <f t="shared" si="20"/>
        <v>OK</v>
      </c>
      <c r="K1313" t="s">
        <v>1433</v>
      </c>
    </row>
    <row r="1314" spans="1:11" x14ac:dyDescent="0.25">
      <c r="A1314" t="s">
        <v>156</v>
      </c>
      <c r="B1314" t="s">
        <v>60</v>
      </c>
      <c r="C1314" t="s">
        <v>97</v>
      </c>
      <c r="D1314" s="1">
        <v>43077.6875</v>
      </c>
      <c r="E1314" t="s">
        <v>1053</v>
      </c>
      <c r="F1314" t="s">
        <v>1053</v>
      </c>
      <c r="G1314" t="s">
        <v>998</v>
      </c>
      <c r="J1314" s="3" t="str">
        <f t="shared" si="20"/>
        <v>OK</v>
      </c>
      <c r="K1314" t="s">
        <v>1433</v>
      </c>
    </row>
    <row r="1315" spans="1:11" x14ac:dyDescent="0.25">
      <c r="A1315" t="s">
        <v>156</v>
      </c>
      <c r="B1315" t="s">
        <v>60</v>
      </c>
      <c r="C1315" t="s">
        <v>97</v>
      </c>
      <c r="D1315" s="1">
        <v>43077.75277777778</v>
      </c>
      <c r="E1315" t="s">
        <v>1054</v>
      </c>
      <c r="F1315" t="s">
        <v>1054</v>
      </c>
      <c r="G1315" t="s">
        <v>996</v>
      </c>
      <c r="J1315" s="3" t="str">
        <f t="shared" si="20"/>
        <v>OK</v>
      </c>
      <c r="K1315" t="s">
        <v>1433</v>
      </c>
    </row>
    <row r="1316" spans="1:11" x14ac:dyDescent="0.25">
      <c r="A1316" t="s">
        <v>156</v>
      </c>
      <c r="B1316" t="s">
        <v>60</v>
      </c>
      <c r="C1316" t="s">
        <v>97</v>
      </c>
      <c r="D1316" s="1">
        <v>43105.5</v>
      </c>
      <c r="E1316" t="s">
        <v>1055</v>
      </c>
      <c r="F1316" t="s">
        <v>1055</v>
      </c>
      <c r="G1316" t="s">
        <v>996</v>
      </c>
      <c r="J1316" s="3" t="str">
        <f t="shared" si="20"/>
        <v>OK</v>
      </c>
      <c r="K1316" t="s">
        <v>1433</v>
      </c>
    </row>
    <row r="1317" spans="1:11" x14ac:dyDescent="0.25">
      <c r="A1317" t="s">
        <v>156</v>
      </c>
      <c r="B1317" t="s">
        <v>60</v>
      </c>
      <c r="C1317" t="s">
        <v>97</v>
      </c>
      <c r="D1317" s="1">
        <v>43105.506944444445</v>
      </c>
      <c r="E1317" t="s">
        <v>1056</v>
      </c>
      <c r="F1317" t="s">
        <v>1056</v>
      </c>
      <c r="G1317" t="s">
        <v>998</v>
      </c>
      <c r="J1317" s="3" t="str">
        <f t="shared" si="20"/>
        <v>OK</v>
      </c>
      <c r="K1317" t="s">
        <v>1433</v>
      </c>
    </row>
    <row r="1318" spans="1:11" x14ac:dyDescent="0.25">
      <c r="A1318" t="s">
        <v>157</v>
      </c>
      <c r="B1318" t="s">
        <v>61</v>
      </c>
      <c r="C1318" t="s">
        <v>96</v>
      </c>
      <c r="D1318" s="1">
        <v>42957.305555555555</v>
      </c>
      <c r="E1318" t="s">
        <v>1057</v>
      </c>
      <c r="F1318" t="s">
        <v>1057</v>
      </c>
      <c r="G1318" t="s">
        <v>996</v>
      </c>
      <c r="I1318">
        <v>3.2</v>
      </c>
      <c r="J1318" s="3" t="str">
        <f t="shared" si="20"/>
        <v>OK</v>
      </c>
      <c r="K1318" t="s">
        <v>1433</v>
      </c>
    </row>
    <row r="1319" spans="1:11" x14ac:dyDescent="0.25">
      <c r="A1319" t="s">
        <v>157</v>
      </c>
      <c r="B1319" t="s">
        <v>61</v>
      </c>
      <c r="C1319" t="s">
        <v>96</v>
      </c>
      <c r="D1319" s="1">
        <v>42957.313194444447</v>
      </c>
      <c r="E1319" t="s">
        <v>1058</v>
      </c>
      <c r="F1319" t="s">
        <v>1058</v>
      </c>
      <c r="G1319" t="s">
        <v>998</v>
      </c>
      <c r="H1319">
        <v>2.2999999999999998</v>
      </c>
      <c r="I1319">
        <v>3.3</v>
      </c>
      <c r="J1319" s="3" t="str">
        <f t="shared" si="20"/>
        <v>OK</v>
      </c>
      <c r="K1319" t="s">
        <v>1433</v>
      </c>
    </row>
    <row r="1320" spans="1:11" x14ac:dyDescent="0.25">
      <c r="A1320" t="s">
        <v>157</v>
      </c>
      <c r="B1320" t="s">
        <v>61</v>
      </c>
      <c r="C1320" t="s">
        <v>96</v>
      </c>
      <c r="D1320" s="1">
        <v>42991.706944444442</v>
      </c>
      <c r="E1320" t="s">
        <v>1059</v>
      </c>
      <c r="F1320" t="s">
        <v>1059</v>
      </c>
      <c r="G1320" t="s">
        <v>996</v>
      </c>
      <c r="I1320">
        <v>3</v>
      </c>
      <c r="J1320" s="3" t="str">
        <f t="shared" si="20"/>
        <v>OK</v>
      </c>
      <c r="K1320" t="s">
        <v>1433</v>
      </c>
    </row>
    <row r="1321" spans="1:11" x14ac:dyDescent="0.25">
      <c r="A1321" t="s">
        <v>157</v>
      </c>
      <c r="B1321" t="s">
        <v>61</v>
      </c>
      <c r="C1321" t="s">
        <v>96</v>
      </c>
      <c r="D1321" s="1">
        <v>42991.711805555555</v>
      </c>
      <c r="E1321" t="s">
        <v>1060</v>
      </c>
      <c r="F1321" t="s">
        <v>1060</v>
      </c>
      <c r="G1321" t="s">
        <v>998</v>
      </c>
      <c r="I1321">
        <v>3</v>
      </c>
      <c r="J1321" s="3" t="str">
        <f t="shared" si="20"/>
        <v>OK</v>
      </c>
      <c r="K1321" t="s">
        <v>1433</v>
      </c>
    </row>
    <row r="1322" spans="1:11" x14ac:dyDescent="0.25">
      <c r="A1322" t="s">
        <v>157</v>
      </c>
      <c r="B1322" t="s">
        <v>61</v>
      </c>
      <c r="C1322" t="s">
        <v>96</v>
      </c>
      <c r="D1322" s="1">
        <v>43026.720833333333</v>
      </c>
      <c r="E1322" t="s">
        <v>1061</v>
      </c>
      <c r="F1322" t="s">
        <v>1061</v>
      </c>
      <c r="G1322" t="s">
        <v>996</v>
      </c>
      <c r="H1322">
        <v>9.6</v>
      </c>
      <c r="I1322">
        <v>10</v>
      </c>
      <c r="J1322" s="3" t="str">
        <f t="shared" si="20"/>
        <v>OK</v>
      </c>
      <c r="K1322" t="s">
        <v>1433</v>
      </c>
    </row>
    <row r="1323" spans="1:11" x14ac:dyDescent="0.25">
      <c r="A1323" t="s">
        <v>157</v>
      </c>
      <c r="B1323" t="s">
        <v>61</v>
      </c>
      <c r="C1323" t="s">
        <v>96</v>
      </c>
      <c r="D1323" s="1">
        <v>43026.73333333333</v>
      </c>
      <c r="E1323" t="s">
        <v>1062</v>
      </c>
      <c r="F1323" t="s">
        <v>1062</v>
      </c>
      <c r="G1323" t="s">
        <v>998</v>
      </c>
      <c r="H1323">
        <v>8.1999999999999993</v>
      </c>
      <c r="I1323">
        <v>9.8000000000000007</v>
      </c>
      <c r="J1323" s="3" t="str">
        <f t="shared" si="20"/>
        <v>OK</v>
      </c>
      <c r="K1323" t="s">
        <v>1433</v>
      </c>
    </row>
    <row r="1324" spans="1:11" x14ac:dyDescent="0.25">
      <c r="A1324" t="s">
        <v>157</v>
      </c>
      <c r="B1324" t="s">
        <v>61</v>
      </c>
      <c r="C1324" t="s">
        <v>96</v>
      </c>
      <c r="D1324" s="1">
        <v>43062.628472222219</v>
      </c>
      <c r="E1324" t="s">
        <v>1063</v>
      </c>
      <c r="F1324" t="s">
        <v>1063</v>
      </c>
      <c r="G1324" t="s">
        <v>996</v>
      </c>
      <c r="H1324">
        <v>3.9</v>
      </c>
      <c r="I1324">
        <v>4.5999999999999996</v>
      </c>
      <c r="J1324" s="3" t="str">
        <f t="shared" si="20"/>
        <v>OK</v>
      </c>
      <c r="K1324" t="s">
        <v>1433</v>
      </c>
    </row>
    <row r="1325" spans="1:11" x14ac:dyDescent="0.25">
      <c r="A1325" t="s">
        <v>157</v>
      </c>
      <c r="B1325" t="s">
        <v>61</v>
      </c>
      <c r="C1325" t="s">
        <v>96</v>
      </c>
      <c r="D1325" s="1">
        <v>43062.638888888891</v>
      </c>
      <c r="E1325" t="s">
        <v>1064</v>
      </c>
      <c r="F1325" t="s">
        <v>1064</v>
      </c>
      <c r="G1325" t="s">
        <v>998</v>
      </c>
      <c r="H1325" t="s">
        <v>1431</v>
      </c>
      <c r="I1325" t="s">
        <v>1431</v>
      </c>
      <c r="J1325" s="3" t="str">
        <f t="shared" si="20"/>
        <v>OK</v>
      </c>
      <c r="K1325" t="s">
        <v>1433</v>
      </c>
    </row>
    <row r="1326" spans="1:11" x14ac:dyDescent="0.25">
      <c r="A1326" t="s">
        <v>157</v>
      </c>
      <c r="B1326" t="s">
        <v>61</v>
      </c>
      <c r="C1326" t="s">
        <v>96</v>
      </c>
      <c r="D1326" s="1">
        <v>43077.771527777775</v>
      </c>
      <c r="E1326" t="s">
        <v>1065</v>
      </c>
      <c r="F1326" t="s">
        <v>1065</v>
      </c>
      <c r="G1326" t="s">
        <v>996</v>
      </c>
      <c r="H1326">
        <v>6.3</v>
      </c>
      <c r="I1326">
        <v>6.3</v>
      </c>
      <c r="J1326" s="3" t="str">
        <f t="shared" si="20"/>
        <v>OK</v>
      </c>
      <c r="K1326" t="s">
        <v>1433</v>
      </c>
    </row>
    <row r="1327" spans="1:11" x14ac:dyDescent="0.25">
      <c r="A1327" t="s">
        <v>157</v>
      </c>
      <c r="B1327" t="s">
        <v>61</v>
      </c>
      <c r="C1327" t="s">
        <v>96</v>
      </c>
      <c r="D1327" s="1">
        <v>43077.78402777778</v>
      </c>
      <c r="E1327" t="s">
        <v>1066</v>
      </c>
      <c r="F1327" t="s">
        <v>1066</v>
      </c>
      <c r="G1327" t="s">
        <v>998</v>
      </c>
      <c r="H1327">
        <v>4.5</v>
      </c>
      <c r="I1327">
        <v>5.5</v>
      </c>
      <c r="J1327" s="3" t="str">
        <f t="shared" si="20"/>
        <v>OK</v>
      </c>
      <c r="K1327" t="s">
        <v>1433</v>
      </c>
    </row>
    <row r="1328" spans="1:11" x14ac:dyDescent="0.25">
      <c r="A1328" t="s">
        <v>157</v>
      </c>
      <c r="B1328" t="s">
        <v>61</v>
      </c>
      <c r="C1328" t="s">
        <v>96</v>
      </c>
      <c r="D1328" s="1">
        <v>43105.416666666664</v>
      </c>
      <c r="E1328" t="s">
        <v>1067</v>
      </c>
      <c r="F1328" t="s">
        <v>1067</v>
      </c>
      <c r="G1328" t="s">
        <v>996</v>
      </c>
      <c r="H1328">
        <v>3.5</v>
      </c>
      <c r="I1328">
        <v>4.8</v>
      </c>
      <c r="J1328" s="3" t="str">
        <f t="shared" si="20"/>
        <v>OK</v>
      </c>
      <c r="K1328" t="s">
        <v>1433</v>
      </c>
    </row>
    <row r="1329" spans="1:11" x14ac:dyDescent="0.25">
      <c r="A1329" t="s">
        <v>157</v>
      </c>
      <c r="B1329" t="s">
        <v>61</v>
      </c>
      <c r="C1329" t="s">
        <v>96</v>
      </c>
      <c r="D1329" s="1">
        <v>43105.423611111109</v>
      </c>
      <c r="E1329" t="s">
        <v>1068</v>
      </c>
      <c r="F1329" t="s">
        <v>1068</v>
      </c>
      <c r="G1329" t="s">
        <v>998</v>
      </c>
      <c r="H1329">
        <v>4.5</v>
      </c>
      <c r="I1329">
        <v>4.9000000000000004</v>
      </c>
      <c r="J1329" s="3" t="str">
        <f t="shared" si="20"/>
        <v>OK</v>
      </c>
      <c r="K1329" t="s">
        <v>1433</v>
      </c>
    </row>
    <row r="1330" spans="1:11" x14ac:dyDescent="0.25">
      <c r="A1330" t="s">
        <v>157</v>
      </c>
      <c r="B1330" t="s">
        <v>61</v>
      </c>
      <c r="C1330" t="s">
        <v>97</v>
      </c>
      <c r="D1330" s="1">
        <v>42957.305555555555</v>
      </c>
      <c r="E1330" t="s">
        <v>1057</v>
      </c>
      <c r="F1330" t="s">
        <v>1057</v>
      </c>
      <c r="G1330" t="s">
        <v>996</v>
      </c>
      <c r="J1330" s="3" t="str">
        <f t="shared" si="20"/>
        <v>OK</v>
      </c>
      <c r="K1330" t="s">
        <v>1433</v>
      </c>
    </row>
    <row r="1331" spans="1:11" x14ac:dyDescent="0.25">
      <c r="A1331" t="s">
        <v>157</v>
      </c>
      <c r="B1331" t="s">
        <v>61</v>
      </c>
      <c r="C1331" t="s">
        <v>97</v>
      </c>
      <c r="D1331" s="1">
        <v>42957.313194444447</v>
      </c>
      <c r="E1331" t="s">
        <v>1058</v>
      </c>
      <c r="F1331" t="s">
        <v>1058</v>
      </c>
      <c r="G1331" t="s">
        <v>998</v>
      </c>
      <c r="J1331" s="3" t="str">
        <f t="shared" si="20"/>
        <v>OK</v>
      </c>
      <c r="K1331" t="s">
        <v>1433</v>
      </c>
    </row>
    <row r="1332" spans="1:11" x14ac:dyDescent="0.25">
      <c r="A1332" t="s">
        <v>157</v>
      </c>
      <c r="B1332" t="s">
        <v>61</v>
      </c>
      <c r="C1332" t="s">
        <v>97</v>
      </c>
      <c r="D1332" s="1">
        <v>42991.706944444442</v>
      </c>
      <c r="E1332" t="s">
        <v>1059</v>
      </c>
      <c r="F1332" t="s">
        <v>1059</v>
      </c>
      <c r="G1332" t="s">
        <v>996</v>
      </c>
      <c r="J1332" s="3" t="str">
        <f t="shared" si="20"/>
        <v>OK</v>
      </c>
      <c r="K1332" t="s">
        <v>1433</v>
      </c>
    </row>
    <row r="1333" spans="1:11" x14ac:dyDescent="0.25">
      <c r="A1333" t="s">
        <v>157</v>
      </c>
      <c r="B1333" t="s">
        <v>61</v>
      </c>
      <c r="C1333" t="s">
        <v>97</v>
      </c>
      <c r="D1333" s="1">
        <v>42991.711805555555</v>
      </c>
      <c r="E1333" t="s">
        <v>1060</v>
      </c>
      <c r="F1333" t="s">
        <v>1060</v>
      </c>
      <c r="G1333" t="s">
        <v>998</v>
      </c>
      <c r="J1333" s="3" t="str">
        <f t="shared" si="20"/>
        <v>OK</v>
      </c>
      <c r="K1333" t="s">
        <v>1433</v>
      </c>
    </row>
    <row r="1334" spans="1:11" x14ac:dyDescent="0.25">
      <c r="A1334" t="s">
        <v>157</v>
      </c>
      <c r="B1334" t="s">
        <v>61</v>
      </c>
      <c r="C1334" t="s">
        <v>97</v>
      </c>
      <c r="D1334" s="1">
        <v>43026.720833333333</v>
      </c>
      <c r="E1334" t="s">
        <v>1061</v>
      </c>
      <c r="F1334" t="s">
        <v>1061</v>
      </c>
      <c r="G1334" t="s">
        <v>996</v>
      </c>
      <c r="J1334" s="3" t="str">
        <f t="shared" si="20"/>
        <v>OK</v>
      </c>
      <c r="K1334" t="s">
        <v>1433</v>
      </c>
    </row>
    <row r="1335" spans="1:11" x14ac:dyDescent="0.25">
      <c r="A1335" t="s">
        <v>157</v>
      </c>
      <c r="B1335" t="s">
        <v>61</v>
      </c>
      <c r="C1335" t="s">
        <v>97</v>
      </c>
      <c r="D1335" s="1">
        <v>43026.73333333333</v>
      </c>
      <c r="E1335" t="s">
        <v>1062</v>
      </c>
      <c r="F1335" t="s">
        <v>1062</v>
      </c>
      <c r="G1335" t="s">
        <v>998</v>
      </c>
      <c r="J1335" s="3" t="str">
        <f t="shared" si="20"/>
        <v>OK</v>
      </c>
      <c r="K1335" t="s">
        <v>1433</v>
      </c>
    </row>
    <row r="1336" spans="1:11" x14ac:dyDescent="0.25">
      <c r="A1336" t="s">
        <v>157</v>
      </c>
      <c r="B1336" t="s">
        <v>61</v>
      </c>
      <c r="C1336" t="s">
        <v>97</v>
      </c>
      <c r="D1336" s="1">
        <v>43062.628472222219</v>
      </c>
      <c r="E1336" t="s">
        <v>1063</v>
      </c>
      <c r="F1336" t="s">
        <v>1063</v>
      </c>
      <c r="G1336" t="s">
        <v>996</v>
      </c>
      <c r="J1336" s="3" t="str">
        <f t="shared" si="20"/>
        <v>OK</v>
      </c>
      <c r="K1336" t="s">
        <v>1433</v>
      </c>
    </row>
    <row r="1337" spans="1:11" x14ac:dyDescent="0.25">
      <c r="A1337" t="s">
        <v>157</v>
      </c>
      <c r="B1337" t="s">
        <v>61</v>
      </c>
      <c r="C1337" t="s">
        <v>97</v>
      </c>
      <c r="D1337" s="1">
        <v>43062.638888888891</v>
      </c>
      <c r="E1337" t="s">
        <v>1064</v>
      </c>
      <c r="F1337" t="s">
        <v>1064</v>
      </c>
      <c r="G1337" t="s">
        <v>998</v>
      </c>
      <c r="J1337" s="3" t="str">
        <f t="shared" si="20"/>
        <v>OK</v>
      </c>
      <c r="K1337" t="s">
        <v>1433</v>
      </c>
    </row>
    <row r="1338" spans="1:11" x14ac:dyDescent="0.25">
      <c r="A1338" t="s">
        <v>157</v>
      </c>
      <c r="B1338" t="s">
        <v>61</v>
      </c>
      <c r="C1338" t="s">
        <v>97</v>
      </c>
      <c r="D1338" s="1">
        <v>43077.771527777775</v>
      </c>
      <c r="E1338" t="s">
        <v>1065</v>
      </c>
      <c r="F1338" t="s">
        <v>1065</v>
      </c>
      <c r="G1338" t="s">
        <v>996</v>
      </c>
      <c r="J1338" s="3" t="str">
        <f t="shared" si="20"/>
        <v>OK</v>
      </c>
      <c r="K1338" t="s">
        <v>1433</v>
      </c>
    </row>
    <row r="1339" spans="1:11" x14ac:dyDescent="0.25">
      <c r="A1339" t="s">
        <v>157</v>
      </c>
      <c r="B1339" t="s">
        <v>61</v>
      </c>
      <c r="C1339" t="s">
        <v>97</v>
      </c>
      <c r="D1339" s="1">
        <v>43077.78402777778</v>
      </c>
      <c r="E1339" t="s">
        <v>1066</v>
      </c>
      <c r="F1339" t="s">
        <v>1066</v>
      </c>
      <c r="G1339" t="s">
        <v>998</v>
      </c>
      <c r="J1339" s="3" t="str">
        <f t="shared" si="20"/>
        <v>OK</v>
      </c>
      <c r="K1339" t="s">
        <v>1433</v>
      </c>
    </row>
    <row r="1340" spans="1:11" x14ac:dyDescent="0.25">
      <c r="A1340" t="s">
        <v>157</v>
      </c>
      <c r="B1340" t="s">
        <v>61</v>
      </c>
      <c r="C1340" t="s">
        <v>97</v>
      </c>
      <c r="D1340" s="1">
        <v>43105.416666666664</v>
      </c>
      <c r="E1340" t="s">
        <v>1067</v>
      </c>
      <c r="F1340" t="s">
        <v>1067</v>
      </c>
      <c r="G1340" t="s">
        <v>996</v>
      </c>
      <c r="J1340" s="3" t="str">
        <f t="shared" si="20"/>
        <v>OK</v>
      </c>
      <c r="K1340" t="s">
        <v>1433</v>
      </c>
    </row>
    <row r="1341" spans="1:11" x14ac:dyDescent="0.25">
      <c r="A1341" t="s">
        <v>157</v>
      </c>
      <c r="B1341" t="s">
        <v>61</v>
      </c>
      <c r="C1341" t="s">
        <v>97</v>
      </c>
      <c r="D1341" s="1">
        <v>43105.423611111109</v>
      </c>
      <c r="E1341" t="s">
        <v>1068</v>
      </c>
      <c r="F1341" t="s">
        <v>1068</v>
      </c>
      <c r="G1341" t="s">
        <v>998</v>
      </c>
      <c r="J1341" s="3" t="str">
        <f t="shared" si="20"/>
        <v>OK</v>
      </c>
      <c r="K1341" t="s">
        <v>1433</v>
      </c>
    </row>
    <row r="1342" spans="1:11" x14ac:dyDescent="0.25">
      <c r="A1342" t="s">
        <v>158</v>
      </c>
      <c r="B1342" t="s">
        <v>62</v>
      </c>
      <c r="C1342" t="s">
        <v>96</v>
      </c>
      <c r="D1342" s="1">
        <v>42957.468055555553</v>
      </c>
      <c r="E1342" t="s">
        <v>1069</v>
      </c>
      <c r="F1342" t="s">
        <v>1069</v>
      </c>
      <c r="G1342" t="s">
        <v>996</v>
      </c>
      <c r="H1342">
        <v>6.1</v>
      </c>
      <c r="I1342">
        <v>8.5</v>
      </c>
      <c r="J1342" s="3" t="str">
        <f t="shared" si="20"/>
        <v>OK</v>
      </c>
      <c r="K1342" t="s">
        <v>1433</v>
      </c>
    </row>
    <row r="1343" spans="1:11" x14ac:dyDescent="0.25">
      <c r="A1343" t="s">
        <v>158</v>
      </c>
      <c r="B1343" t="s">
        <v>62</v>
      </c>
      <c r="C1343" t="s">
        <v>96</v>
      </c>
      <c r="D1343" s="1">
        <v>42957.474999999999</v>
      </c>
      <c r="E1343" t="s">
        <v>1070</v>
      </c>
      <c r="F1343" t="s">
        <v>1070</v>
      </c>
      <c r="G1343" t="s">
        <v>998</v>
      </c>
      <c r="H1343">
        <v>7.1</v>
      </c>
      <c r="I1343">
        <v>9</v>
      </c>
      <c r="J1343" s="3" t="str">
        <f t="shared" si="20"/>
        <v>OK</v>
      </c>
      <c r="K1343" t="s">
        <v>1433</v>
      </c>
    </row>
    <row r="1344" spans="1:11" x14ac:dyDescent="0.25">
      <c r="A1344" t="s">
        <v>158</v>
      </c>
      <c r="B1344" t="s">
        <v>62</v>
      </c>
      <c r="C1344" t="s">
        <v>96</v>
      </c>
      <c r="D1344" s="1">
        <v>42990.5</v>
      </c>
      <c r="E1344" t="s">
        <v>1071</v>
      </c>
      <c r="F1344" t="s">
        <v>1071</v>
      </c>
      <c r="G1344" t="s">
        <v>996</v>
      </c>
      <c r="I1344">
        <v>3.1</v>
      </c>
      <c r="J1344" s="3" t="str">
        <f t="shared" si="20"/>
        <v>OK</v>
      </c>
      <c r="K1344" t="s">
        <v>1433</v>
      </c>
    </row>
    <row r="1345" spans="1:11" x14ac:dyDescent="0.25">
      <c r="A1345" t="s">
        <v>158</v>
      </c>
      <c r="B1345" t="s">
        <v>62</v>
      </c>
      <c r="C1345" t="s">
        <v>96</v>
      </c>
      <c r="D1345" s="1">
        <v>42990.506944444445</v>
      </c>
      <c r="E1345" t="s">
        <v>1072</v>
      </c>
      <c r="F1345" t="s">
        <v>1072</v>
      </c>
      <c r="G1345" t="s">
        <v>998</v>
      </c>
      <c r="I1345">
        <v>3.5</v>
      </c>
      <c r="J1345" s="3" t="str">
        <f t="shared" si="20"/>
        <v>OK</v>
      </c>
      <c r="K1345" t="s">
        <v>1433</v>
      </c>
    </row>
    <row r="1346" spans="1:11" x14ac:dyDescent="0.25">
      <c r="A1346" t="s">
        <v>158</v>
      </c>
      <c r="B1346" t="s">
        <v>62</v>
      </c>
      <c r="C1346" t="s">
        <v>96</v>
      </c>
      <c r="D1346" s="1">
        <v>43025.635416666664</v>
      </c>
      <c r="E1346" t="s">
        <v>1073</v>
      </c>
      <c r="F1346" t="s">
        <v>1073</v>
      </c>
      <c r="G1346" t="s">
        <v>996</v>
      </c>
      <c r="H1346">
        <v>12</v>
      </c>
      <c r="I1346">
        <v>13</v>
      </c>
      <c r="J1346" s="3" t="str">
        <f t="shared" si="20"/>
        <v>OK</v>
      </c>
      <c r="K1346" t="s">
        <v>1433</v>
      </c>
    </row>
    <row r="1347" spans="1:11" x14ac:dyDescent="0.25">
      <c r="A1347" t="s">
        <v>158</v>
      </c>
      <c r="B1347" t="s">
        <v>62</v>
      </c>
      <c r="C1347" t="s">
        <v>96</v>
      </c>
      <c r="D1347" s="1">
        <v>43025.645833333336</v>
      </c>
      <c r="E1347" t="s">
        <v>1074</v>
      </c>
      <c r="F1347" t="s">
        <v>1074</v>
      </c>
      <c r="G1347" t="s">
        <v>998</v>
      </c>
      <c r="H1347">
        <v>11</v>
      </c>
      <c r="I1347">
        <v>12</v>
      </c>
      <c r="J1347" s="3" t="str">
        <f t="shared" ref="J1347:J1410" si="21">IF(I1347&lt;H1347,"INCONSISTENTE","OK")</f>
        <v>OK</v>
      </c>
      <c r="K1347" t="s">
        <v>1433</v>
      </c>
    </row>
    <row r="1348" spans="1:11" x14ac:dyDescent="0.25">
      <c r="A1348" t="s">
        <v>158</v>
      </c>
      <c r="B1348" t="s">
        <v>62</v>
      </c>
      <c r="C1348" t="s">
        <v>96</v>
      </c>
      <c r="D1348" s="1">
        <v>43054.666666666664</v>
      </c>
      <c r="E1348" t="s">
        <v>1075</v>
      </c>
      <c r="F1348" t="s">
        <v>1075</v>
      </c>
      <c r="G1348" t="s">
        <v>996</v>
      </c>
      <c r="H1348" t="s">
        <v>1432</v>
      </c>
      <c r="I1348" t="s">
        <v>1432</v>
      </c>
      <c r="J1348" s="3" t="str">
        <f t="shared" si="21"/>
        <v>OK</v>
      </c>
      <c r="K1348" t="s">
        <v>1433</v>
      </c>
    </row>
    <row r="1349" spans="1:11" x14ac:dyDescent="0.25">
      <c r="A1349" t="s">
        <v>158</v>
      </c>
      <c r="B1349" t="s">
        <v>62</v>
      </c>
      <c r="C1349" t="s">
        <v>96</v>
      </c>
      <c r="D1349" s="1">
        <v>43054.670138888891</v>
      </c>
      <c r="E1349" t="s">
        <v>1076</v>
      </c>
      <c r="F1349" t="s">
        <v>1076</v>
      </c>
      <c r="G1349" t="s">
        <v>998</v>
      </c>
      <c r="H1349">
        <v>4.3</v>
      </c>
      <c r="I1349">
        <v>5.5</v>
      </c>
      <c r="J1349" s="3" t="str">
        <f t="shared" si="21"/>
        <v>OK</v>
      </c>
      <c r="K1349" t="s">
        <v>1433</v>
      </c>
    </row>
    <row r="1350" spans="1:11" x14ac:dyDescent="0.25">
      <c r="A1350" t="s">
        <v>158</v>
      </c>
      <c r="B1350" t="s">
        <v>62</v>
      </c>
      <c r="C1350" t="s">
        <v>96</v>
      </c>
      <c r="D1350" s="1">
        <v>43075.611111111109</v>
      </c>
      <c r="E1350" t="s">
        <v>1077</v>
      </c>
      <c r="F1350" t="s">
        <v>1077</v>
      </c>
      <c r="G1350" t="s">
        <v>996</v>
      </c>
      <c r="H1350" t="s">
        <v>1432</v>
      </c>
      <c r="I1350" t="s">
        <v>1432</v>
      </c>
      <c r="J1350" s="3" t="str">
        <f t="shared" si="21"/>
        <v>OK</v>
      </c>
      <c r="K1350" t="s">
        <v>1433</v>
      </c>
    </row>
    <row r="1351" spans="1:11" x14ac:dyDescent="0.25">
      <c r="A1351" t="s">
        <v>158</v>
      </c>
      <c r="B1351" t="s">
        <v>62</v>
      </c>
      <c r="C1351" t="s">
        <v>96</v>
      </c>
      <c r="D1351" s="1">
        <v>43075.611805555556</v>
      </c>
      <c r="E1351" t="s">
        <v>1078</v>
      </c>
      <c r="F1351" t="s">
        <v>1078</v>
      </c>
      <c r="G1351" t="s">
        <v>998</v>
      </c>
      <c r="H1351">
        <v>3</v>
      </c>
      <c r="I1351">
        <v>3</v>
      </c>
      <c r="J1351" s="3" t="str">
        <f t="shared" si="21"/>
        <v>OK</v>
      </c>
      <c r="K1351" t="s">
        <v>1433</v>
      </c>
    </row>
    <row r="1352" spans="1:11" x14ac:dyDescent="0.25">
      <c r="A1352" t="s">
        <v>158</v>
      </c>
      <c r="B1352" t="s">
        <v>62</v>
      </c>
      <c r="C1352" t="s">
        <v>96</v>
      </c>
      <c r="D1352" s="1">
        <v>43105.563888888886</v>
      </c>
      <c r="E1352" t="s">
        <v>1079</v>
      </c>
      <c r="F1352" t="s">
        <v>1079</v>
      </c>
      <c r="G1352" t="s">
        <v>996</v>
      </c>
      <c r="H1352" t="s">
        <v>1431</v>
      </c>
      <c r="I1352" t="s">
        <v>1431</v>
      </c>
      <c r="J1352" s="3" t="str">
        <f t="shared" si="21"/>
        <v>OK</v>
      </c>
      <c r="K1352" t="s">
        <v>1433</v>
      </c>
    </row>
    <row r="1353" spans="1:11" x14ac:dyDescent="0.25">
      <c r="A1353" t="s">
        <v>158</v>
      </c>
      <c r="B1353" t="s">
        <v>62</v>
      </c>
      <c r="C1353" t="s">
        <v>96</v>
      </c>
      <c r="D1353" s="1">
        <v>43105.575694444444</v>
      </c>
      <c r="E1353" t="s">
        <v>1080</v>
      </c>
      <c r="F1353" t="s">
        <v>1080</v>
      </c>
      <c r="G1353" t="s">
        <v>998</v>
      </c>
      <c r="H1353" t="s">
        <v>1431</v>
      </c>
      <c r="I1353" t="s">
        <v>1431</v>
      </c>
      <c r="J1353" s="3" t="str">
        <f t="shared" si="21"/>
        <v>OK</v>
      </c>
      <c r="K1353" t="s">
        <v>1433</v>
      </c>
    </row>
    <row r="1354" spans="1:11" x14ac:dyDescent="0.25">
      <c r="A1354" t="s">
        <v>158</v>
      </c>
      <c r="B1354" t="s">
        <v>62</v>
      </c>
      <c r="C1354" t="s">
        <v>97</v>
      </c>
      <c r="D1354" s="1">
        <v>42957.468055555553</v>
      </c>
      <c r="E1354" t="s">
        <v>1069</v>
      </c>
      <c r="F1354" t="s">
        <v>1069</v>
      </c>
      <c r="G1354" t="s">
        <v>996</v>
      </c>
      <c r="J1354" s="3" t="str">
        <f t="shared" si="21"/>
        <v>OK</v>
      </c>
      <c r="K1354" t="s">
        <v>1433</v>
      </c>
    </row>
    <row r="1355" spans="1:11" x14ac:dyDescent="0.25">
      <c r="A1355" t="s">
        <v>158</v>
      </c>
      <c r="B1355" t="s">
        <v>62</v>
      </c>
      <c r="C1355" t="s">
        <v>97</v>
      </c>
      <c r="D1355" s="1">
        <v>42957.474999999999</v>
      </c>
      <c r="E1355" t="s">
        <v>1070</v>
      </c>
      <c r="F1355" t="s">
        <v>1070</v>
      </c>
      <c r="G1355" t="s">
        <v>998</v>
      </c>
      <c r="J1355" s="3" t="str">
        <f t="shared" si="21"/>
        <v>OK</v>
      </c>
      <c r="K1355" t="s">
        <v>1433</v>
      </c>
    </row>
    <row r="1356" spans="1:11" x14ac:dyDescent="0.25">
      <c r="A1356" t="s">
        <v>158</v>
      </c>
      <c r="B1356" t="s">
        <v>62</v>
      </c>
      <c r="C1356" t="s">
        <v>97</v>
      </c>
      <c r="D1356" s="1">
        <v>42990.5</v>
      </c>
      <c r="E1356" t="s">
        <v>1071</v>
      </c>
      <c r="F1356" t="s">
        <v>1071</v>
      </c>
      <c r="G1356" t="s">
        <v>996</v>
      </c>
      <c r="J1356" s="3" t="str">
        <f t="shared" si="21"/>
        <v>OK</v>
      </c>
      <c r="K1356" t="s">
        <v>1433</v>
      </c>
    </row>
    <row r="1357" spans="1:11" x14ac:dyDescent="0.25">
      <c r="A1357" t="s">
        <v>158</v>
      </c>
      <c r="B1357" t="s">
        <v>62</v>
      </c>
      <c r="C1357" t="s">
        <v>97</v>
      </c>
      <c r="D1357" s="1">
        <v>42990.506944444445</v>
      </c>
      <c r="E1357" t="s">
        <v>1072</v>
      </c>
      <c r="F1357" t="s">
        <v>1072</v>
      </c>
      <c r="G1357" t="s">
        <v>998</v>
      </c>
      <c r="J1357" s="3" t="str">
        <f t="shared" si="21"/>
        <v>OK</v>
      </c>
      <c r="K1357" t="s">
        <v>1433</v>
      </c>
    </row>
    <row r="1358" spans="1:11" x14ac:dyDescent="0.25">
      <c r="A1358" t="s">
        <v>158</v>
      </c>
      <c r="B1358" t="s">
        <v>62</v>
      </c>
      <c r="C1358" t="s">
        <v>97</v>
      </c>
      <c r="D1358" s="1">
        <v>43025.635416666664</v>
      </c>
      <c r="E1358" t="s">
        <v>1073</v>
      </c>
      <c r="F1358" t="s">
        <v>1073</v>
      </c>
      <c r="G1358" t="s">
        <v>996</v>
      </c>
      <c r="J1358" s="3" t="str">
        <f t="shared" si="21"/>
        <v>OK</v>
      </c>
      <c r="K1358" t="s">
        <v>1433</v>
      </c>
    </row>
    <row r="1359" spans="1:11" x14ac:dyDescent="0.25">
      <c r="A1359" t="s">
        <v>158</v>
      </c>
      <c r="B1359" t="s">
        <v>62</v>
      </c>
      <c r="C1359" t="s">
        <v>97</v>
      </c>
      <c r="D1359" s="1">
        <v>43025.645833333336</v>
      </c>
      <c r="E1359" t="s">
        <v>1074</v>
      </c>
      <c r="F1359" t="s">
        <v>1074</v>
      </c>
      <c r="G1359" t="s">
        <v>998</v>
      </c>
      <c r="J1359" s="3" t="str">
        <f t="shared" si="21"/>
        <v>OK</v>
      </c>
      <c r="K1359" t="s">
        <v>1433</v>
      </c>
    </row>
    <row r="1360" spans="1:11" x14ac:dyDescent="0.25">
      <c r="A1360" t="s">
        <v>158</v>
      </c>
      <c r="B1360" t="s">
        <v>62</v>
      </c>
      <c r="C1360" t="s">
        <v>97</v>
      </c>
      <c r="D1360" s="1">
        <v>43054.666666666664</v>
      </c>
      <c r="E1360" t="s">
        <v>1075</v>
      </c>
      <c r="F1360" t="s">
        <v>1075</v>
      </c>
      <c r="G1360" t="s">
        <v>996</v>
      </c>
      <c r="J1360" s="3" t="str">
        <f t="shared" si="21"/>
        <v>OK</v>
      </c>
      <c r="K1360" t="s">
        <v>1433</v>
      </c>
    </row>
    <row r="1361" spans="1:11" x14ac:dyDescent="0.25">
      <c r="A1361" t="s">
        <v>158</v>
      </c>
      <c r="B1361" t="s">
        <v>62</v>
      </c>
      <c r="C1361" t="s">
        <v>97</v>
      </c>
      <c r="D1361" s="1">
        <v>43054.670138888891</v>
      </c>
      <c r="E1361" t="s">
        <v>1076</v>
      </c>
      <c r="F1361" t="s">
        <v>1076</v>
      </c>
      <c r="G1361" t="s">
        <v>998</v>
      </c>
      <c r="J1361" s="3" t="str">
        <f t="shared" si="21"/>
        <v>OK</v>
      </c>
      <c r="K1361" t="s">
        <v>1433</v>
      </c>
    </row>
    <row r="1362" spans="1:11" x14ac:dyDescent="0.25">
      <c r="A1362" t="s">
        <v>158</v>
      </c>
      <c r="B1362" t="s">
        <v>62</v>
      </c>
      <c r="C1362" t="s">
        <v>97</v>
      </c>
      <c r="D1362" s="1">
        <v>43075.611111111109</v>
      </c>
      <c r="E1362" t="s">
        <v>1077</v>
      </c>
      <c r="F1362" t="s">
        <v>1077</v>
      </c>
      <c r="G1362" t="s">
        <v>996</v>
      </c>
      <c r="J1362" s="3" t="str">
        <f t="shared" si="21"/>
        <v>OK</v>
      </c>
      <c r="K1362" t="s">
        <v>1433</v>
      </c>
    </row>
    <row r="1363" spans="1:11" x14ac:dyDescent="0.25">
      <c r="A1363" t="s">
        <v>158</v>
      </c>
      <c r="B1363" t="s">
        <v>62</v>
      </c>
      <c r="C1363" t="s">
        <v>97</v>
      </c>
      <c r="D1363" s="1">
        <v>43075.611805555556</v>
      </c>
      <c r="E1363" t="s">
        <v>1078</v>
      </c>
      <c r="F1363" t="s">
        <v>1078</v>
      </c>
      <c r="G1363" t="s">
        <v>998</v>
      </c>
      <c r="J1363" s="3" t="str">
        <f t="shared" si="21"/>
        <v>OK</v>
      </c>
      <c r="K1363" t="s">
        <v>1433</v>
      </c>
    </row>
    <row r="1364" spans="1:11" x14ac:dyDescent="0.25">
      <c r="A1364" t="s">
        <v>158</v>
      </c>
      <c r="B1364" t="s">
        <v>62</v>
      </c>
      <c r="C1364" t="s">
        <v>97</v>
      </c>
      <c r="D1364" s="1">
        <v>43105.563888888886</v>
      </c>
      <c r="E1364" t="s">
        <v>1079</v>
      </c>
      <c r="F1364" t="s">
        <v>1079</v>
      </c>
      <c r="G1364" t="s">
        <v>996</v>
      </c>
      <c r="J1364" s="3" t="str">
        <f t="shared" si="21"/>
        <v>OK</v>
      </c>
      <c r="K1364" t="s">
        <v>1433</v>
      </c>
    </row>
    <row r="1365" spans="1:11" x14ac:dyDescent="0.25">
      <c r="A1365" t="s">
        <v>158</v>
      </c>
      <c r="B1365" t="s">
        <v>62</v>
      </c>
      <c r="C1365" t="s">
        <v>97</v>
      </c>
      <c r="D1365" s="1">
        <v>43105.575694444444</v>
      </c>
      <c r="E1365" t="s">
        <v>1080</v>
      </c>
      <c r="F1365" t="s">
        <v>1080</v>
      </c>
      <c r="G1365" t="s">
        <v>998</v>
      </c>
      <c r="J1365" s="3" t="str">
        <f t="shared" si="21"/>
        <v>OK</v>
      </c>
      <c r="K1365" t="s">
        <v>1433</v>
      </c>
    </row>
    <row r="1366" spans="1:11" x14ac:dyDescent="0.25">
      <c r="A1366" t="s">
        <v>159</v>
      </c>
      <c r="B1366" t="s">
        <v>63</v>
      </c>
      <c r="C1366" t="s">
        <v>96</v>
      </c>
      <c r="D1366" s="1">
        <v>42956.566666666666</v>
      </c>
      <c r="E1366" t="s">
        <v>1081</v>
      </c>
      <c r="F1366" t="s">
        <v>1081</v>
      </c>
      <c r="G1366" t="s">
        <v>996</v>
      </c>
      <c r="H1366">
        <v>6</v>
      </c>
      <c r="I1366">
        <v>8.6999999999999993</v>
      </c>
      <c r="J1366" s="3" t="str">
        <f t="shared" si="21"/>
        <v>OK</v>
      </c>
      <c r="K1366" t="s">
        <v>1433</v>
      </c>
    </row>
    <row r="1367" spans="1:11" x14ac:dyDescent="0.25">
      <c r="A1367" t="s">
        <v>159</v>
      </c>
      <c r="B1367" t="s">
        <v>63</v>
      </c>
      <c r="C1367" t="s">
        <v>96</v>
      </c>
      <c r="D1367" s="1">
        <v>42956.577777777777</v>
      </c>
      <c r="E1367" t="s">
        <v>1082</v>
      </c>
      <c r="F1367" t="s">
        <v>1082</v>
      </c>
      <c r="G1367" t="s">
        <v>998</v>
      </c>
      <c r="H1367">
        <v>7.9</v>
      </c>
      <c r="I1367">
        <v>8.6999999999999993</v>
      </c>
      <c r="J1367" s="3" t="str">
        <f t="shared" si="21"/>
        <v>OK</v>
      </c>
      <c r="K1367" t="s">
        <v>1433</v>
      </c>
    </row>
    <row r="1368" spans="1:11" x14ac:dyDescent="0.25">
      <c r="A1368" t="s">
        <v>159</v>
      </c>
      <c r="B1368" t="s">
        <v>63</v>
      </c>
      <c r="C1368" t="s">
        <v>96</v>
      </c>
      <c r="D1368" s="1">
        <v>42991.467361111114</v>
      </c>
      <c r="E1368" t="s">
        <v>1083</v>
      </c>
      <c r="F1368" t="s">
        <v>1083</v>
      </c>
      <c r="G1368" t="s">
        <v>996</v>
      </c>
      <c r="H1368" t="s">
        <v>1431</v>
      </c>
      <c r="I1368" t="s">
        <v>1431</v>
      </c>
      <c r="J1368" s="3" t="str">
        <f t="shared" si="21"/>
        <v>OK</v>
      </c>
      <c r="K1368" t="s">
        <v>1433</v>
      </c>
    </row>
    <row r="1369" spans="1:11" x14ac:dyDescent="0.25">
      <c r="A1369" t="s">
        <v>159</v>
      </c>
      <c r="B1369" t="s">
        <v>63</v>
      </c>
      <c r="C1369" t="s">
        <v>96</v>
      </c>
      <c r="D1369" s="1">
        <v>42991.476388888892</v>
      </c>
      <c r="E1369" t="s">
        <v>1084</v>
      </c>
      <c r="F1369" t="s">
        <v>1084</v>
      </c>
      <c r="G1369" t="s">
        <v>998</v>
      </c>
      <c r="I1369">
        <v>3</v>
      </c>
      <c r="J1369" s="3" t="str">
        <f t="shared" si="21"/>
        <v>OK</v>
      </c>
      <c r="K1369" t="s">
        <v>1433</v>
      </c>
    </row>
    <row r="1370" spans="1:11" x14ac:dyDescent="0.25">
      <c r="A1370" t="s">
        <v>159</v>
      </c>
      <c r="B1370" t="s">
        <v>63</v>
      </c>
      <c r="C1370" t="s">
        <v>96</v>
      </c>
      <c r="D1370" s="1">
        <v>43025.590277777781</v>
      </c>
      <c r="E1370" t="s">
        <v>1085</v>
      </c>
      <c r="F1370" t="s">
        <v>1085</v>
      </c>
      <c r="G1370" t="s">
        <v>996</v>
      </c>
      <c r="H1370">
        <v>9.9</v>
      </c>
      <c r="I1370">
        <v>12</v>
      </c>
      <c r="J1370" s="3" t="str">
        <f t="shared" si="21"/>
        <v>OK</v>
      </c>
      <c r="K1370" t="s">
        <v>1433</v>
      </c>
    </row>
    <row r="1371" spans="1:11" x14ac:dyDescent="0.25">
      <c r="A1371" t="s">
        <v>159</v>
      </c>
      <c r="B1371" t="s">
        <v>63</v>
      </c>
      <c r="C1371" t="s">
        <v>96</v>
      </c>
      <c r="D1371" s="1">
        <v>43025.602083333331</v>
      </c>
      <c r="E1371" t="s">
        <v>1086</v>
      </c>
      <c r="F1371" t="s">
        <v>1086</v>
      </c>
      <c r="G1371" t="s">
        <v>998</v>
      </c>
      <c r="H1371">
        <v>8.8000000000000007</v>
      </c>
      <c r="I1371">
        <v>10</v>
      </c>
      <c r="J1371" s="3" t="str">
        <f t="shared" si="21"/>
        <v>OK</v>
      </c>
      <c r="K1371" t="s">
        <v>1433</v>
      </c>
    </row>
    <row r="1372" spans="1:11" x14ac:dyDescent="0.25">
      <c r="A1372" t="s">
        <v>159</v>
      </c>
      <c r="B1372" t="s">
        <v>63</v>
      </c>
      <c r="C1372" t="s">
        <v>96</v>
      </c>
      <c r="D1372" s="1">
        <v>43054.564583333333</v>
      </c>
      <c r="E1372" t="s">
        <v>1087</v>
      </c>
      <c r="F1372" t="s">
        <v>1087</v>
      </c>
      <c r="G1372" t="s">
        <v>996</v>
      </c>
      <c r="H1372" t="s">
        <v>1432</v>
      </c>
      <c r="I1372" t="s">
        <v>1432</v>
      </c>
      <c r="J1372" s="3" t="str">
        <f t="shared" si="21"/>
        <v>OK</v>
      </c>
      <c r="K1372" t="s">
        <v>1433</v>
      </c>
    </row>
    <row r="1373" spans="1:11" x14ac:dyDescent="0.25">
      <c r="A1373" t="s">
        <v>159</v>
      </c>
      <c r="B1373" t="s">
        <v>63</v>
      </c>
      <c r="C1373" t="s">
        <v>96</v>
      </c>
      <c r="D1373" s="1">
        <v>43054.569444444445</v>
      </c>
      <c r="E1373" t="s">
        <v>1088</v>
      </c>
      <c r="F1373" t="s">
        <v>1088</v>
      </c>
      <c r="G1373" t="s">
        <v>998</v>
      </c>
      <c r="H1373" t="s">
        <v>1432</v>
      </c>
      <c r="I1373" t="s">
        <v>1432</v>
      </c>
      <c r="J1373" s="3" t="str">
        <f t="shared" si="21"/>
        <v>OK</v>
      </c>
      <c r="K1373" t="s">
        <v>1433</v>
      </c>
    </row>
    <row r="1374" spans="1:11" x14ac:dyDescent="0.25">
      <c r="A1374" t="s">
        <v>159</v>
      </c>
      <c r="B1374" t="s">
        <v>63</v>
      </c>
      <c r="C1374" t="s">
        <v>96</v>
      </c>
      <c r="D1374" s="1">
        <v>43075.517361111109</v>
      </c>
      <c r="E1374" t="s">
        <v>1089</v>
      </c>
      <c r="F1374" t="s">
        <v>1089</v>
      </c>
      <c r="G1374" t="s">
        <v>996</v>
      </c>
      <c r="I1374">
        <v>2.7</v>
      </c>
      <c r="J1374" s="3" t="str">
        <f t="shared" si="21"/>
        <v>OK</v>
      </c>
      <c r="K1374" t="s">
        <v>1433</v>
      </c>
    </row>
    <row r="1375" spans="1:11" x14ac:dyDescent="0.25">
      <c r="A1375" t="s">
        <v>159</v>
      </c>
      <c r="B1375" t="s">
        <v>63</v>
      </c>
      <c r="C1375" t="s">
        <v>96</v>
      </c>
      <c r="D1375" s="1">
        <v>43075.527083333334</v>
      </c>
      <c r="E1375" t="s">
        <v>1090</v>
      </c>
      <c r="F1375" t="s">
        <v>1090</v>
      </c>
      <c r="G1375" t="s">
        <v>998</v>
      </c>
      <c r="H1375">
        <v>3.3</v>
      </c>
      <c r="I1375">
        <v>3.3</v>
      </c>
      <c r="J1375" s="3" t="str">
        <f t="shared" si="21"/>
        <v>OK</v>
      </c>
      <c r="K1375" t="s">
        <v>1433</v>
      </c>
    </row>
    <row r="1376" spans="1:11" x14ac:dyDescent="0.25">
      <c r="A1376" t="s">
        <v>159</v>
      </c>
      <c r="B1376" t="s">
        <v>63</v>
      </c>
      <c r="C1376" t="s">
        <v>96</v>
      </c>
      <c r="D1376" s="1">
        <v>43104.375</v>
      </c>
      <c r="E1376" t="s">
        <v>1091</v>
      </c>
      <c r="F1376" t="s">
        <v>1091</v>
      </c>
      <c r="G1376" t="s">
        <v>996</v>
      </c>
      <c r="H1376" t="s">
        <v>1431</v>
      </c>
      <c r="I1376" t="s">
        <v>1431</v>
      </c>
      <c r="J1376" s="3" t="str">
        <f t="shared" si="21"/>
        <v>OK</v>
      </c>
      <c r="K1376" t="s">
        <v>1433</v>
      </c>
    </row>
    <row r="1377" spans="1:11" x14ac:dyDescent="0.25">
      <c r="A1377" t="s">
        <v>159</v>
      </c>
      <c r="B1377" t="s">
        <v>63</v>
      </c>
      <c r="C1377" t="s">
        <v>96</v>
      </c>
      <c r="D1377" s="1">
        <v>43104.381944444445</v>
      </c>
      <c r="E1377" t="s">
        <v>1092</v>
      </c>
      <c r="F1377" t="s">
        <v>1092</v>
      </c>
      <c r="G1377" t="s">
        <v>998</v>
      </c>
      <c r="H1377" t="s">
        <v>1431</v>
      </c>
      <c r="I1377" t="s">
        <v>1431</v>
      </c>
      <c r="J1377" s="3" t="str">
        <f t="shared" si="21"/>
        <v>OK</v>
      </c>
      <c r="K1377" t="s">
        <v>1433</v>
      </c>
    </row>
    <row r="1378" spans="1:11" x14ac:dyDescent="0.25">
      <c r="A1378" t="s">
        <v>159</v>
      </c>
      <c r="B1378" t="s">
        <v>63</v>
      </c>
      <c r="C1378" t="s">
        <v>97</v>
      </c>
      <c r="D1378" s="1">
        <v>42956.566666666666</v>
      </c>
      <c r="E1378" t="s">
        <v>1081</v>
      </c>
      <c r="F1378" t="s">
        <v>1081</v>
      </c>
      <c r="G1378" t="s">
        <v>996</v>
      </c>
      <c r="J1378" s="3" t="str">
        <f t="shared" si="21"/>
        <v>OK</v>
      </c>
      <c r="K1378" t="s">
        <v>1433</v>
      </c>
    </row>
    <row r="1379" spans="1:11" x14ac:dyDescent="0.25">
      <c r="A1379" t="s">
        <v>159</v>
      </c>
      <c r="B1379" t="s">
        <v>63</v>
      </c>
      <c r="C1379" t="s">
        <v>97</v>
      </c>
      <c r="D1379" s="1">
        <v>42956.577777777777</v>
      </c>
      <c r="E1379" t="s">
        <v>1082</v>
      </c>
      <c r="F1379" t="s">
        <v>1082</v>
      </c>
      <c r="G1379" t="s">
        <v>998</v>
      </c>
      <c r="J1379" s="3" t="str">
        <f t="shared" si="21"/>
        <v>OK</v>
      </c>
      <c r="K1379" t="s">
        <v>1433</v>
      </c>
    </row>
    <row r="1380" spans="1:11" x14ac:dyDescent="0.25">
      <c r="A1380" t="s">
        <v>159</v>
      </c>
      <c r="B1380" t="s">
        <v>63</v>
      </c>
      <c r="C1380" t="s">
        <v>97</v>
      </c>
      <c r="D1380" s="1">
        <v>42991.467361111114</v>
      </c>
      <c r="E1380" t="s">
        <v>1083</v>
      </c>
      <c r="F1380" t="s">
        <v>1083</v>
      </c>
      <c r="G1380" t="s">
        <v>996</v>
      </c>
      <c r="J1380" s="3" t="str">
        <f t="shared" si="21"/>
        <v>OK</v>
      </c>
      <c r="K1380" t="s">
        <v>1433</v>
      </c>
    </row>
    <row r="1381" spans="1:11" x14ac:dyDescent="0.25">
      <c r="A1381" t="s">
        <v>159</v>
      </c>
      <c r="B1381" t="s">
        <v>63</v>
      </c>
      <c r="C1381" t="s">
        <v>97</v>
      </c>
      <c r="D1381" s="1">
        <v>42991.476388888892</v>
      </c>
      <c r="E1381" t="s">
        <v>1084</v>
      </c>
      <c r="F1381" t="s">
        <v>1084</v>
      </c>
      <c r="G1381" t="s">
        <v>998</v>
      </c>
      <c r="J1381" s="3" t="str">
        <f t="shared" si="21"/>
        <v>OK</v>
      </c>
      <c r="K1381" t="s">
        <v>1433</v>
      </c>
    </row>
    <row r="1382" spans="1:11" x14ac:dyDescent="0.25">
      <c r="A1382" t="s">
        <v>159</v>
      </c>
      <c r="B1382" t="s">
        <v>63</v>
      </c>
      <c r="C1382" t="s">
        <v>97</v>
      </c>
      <c r="D1382" s="1">
        <v>43025.590277777781</v>
      </c>
      <c r="E1382" t="s">
        <v>1085</v>
      </c>
      <c r="F1382" t="s">
        <v>1085</v>
      </c>
      <c r="G1382" t="s">
        <v>996</v>
      </c>
      <c r="J1382" s="3" t="str">
        <f t="shared" si="21"/>
        <v>OK</v>
      </c>
      <c r="K1382" t="s">
        <v>1433</v>
      </c>
    </row>
    <row r="1383" spans="1:11" x14ac:dyDescent="0.25">
      <c r="A1383" t="s">
        <v>159</v>
      </c>
      <c r="B1383" t="s">
        <v>63</v>
      </c>
      <c r="C1383" t="s">
        <v>97</v>
      </c>
      <c r="D1383" s="1">
        <v>43025.602083333331</v>
      </c>
      <c r="E1383" t="s">
        <v>1086</v>
      </c>
      <c r="F1383" t="s">
        <v>1086</v>
      </c>
      <c r="G1383" t="s">
        <v>998</v>
      </c>
      <c r="J1383" s="3" t="str">
        <f t="shared" si="21"/>
        <v>OK</v>
      </c>
      <c r="K1383" t="s">
        <v>1433</v>
      </c>
    </row>
    <row r="1384" spans="1:11" x14ac:dyDescent="0.25">
      <c r="A1384" t="s">
        <v>159</v>
      </c>
      <c r="B1384" t="s">
        <v>63</v>
      </c>
      <c r="C1384" t="s">
        <v>97</v>
      </c>
      <c r="D1384" s="1">
        <v>43054.564583333333</v>
      </c>
      <c r="E1384" t="s">
        <v>1087</v>
      </c>
      <c r="F1384" t="s">
        <v>1087</v>
      </c>
      <c r="G1384" t="s">
        <v>996</v>
      </c>
      <c r="J1384" s="3" t="str">
        <f t="shared" si="21"/>
        <v>OK</v>
      </c>
      <c r="K1384" t="s">
        <v>1433</v>
      </c>
    </row>
    <row r="1385" spans="1:11" x14ac:dyDescent="0.25">
      <c r="A1385" t="s">
        <v>159</v>
      </c>
      <c r="B1385" t="s">
        <v>63</v>
      </c>
      <c r="C1385" t="s">
        <v>97</v>
      </c>
      <c r="D1385" s="1">
        <v>43054.569444444445</v>
      </c>
      <c r="E1385" t="s">
        <v>1088</v>
      </c>
      <c r="F1385" t="s">
        <v>1088</v>
      </c>
      <c r="G1385" t="s">
        <v>998</v>
      </c>
      <c r="J1385" s="3" t="str">
        <f t="shared" si="21"/>
        <v>OK</v>
      </c>
      <c r="K1385" t="s">
        <v>1433</v>
      </c>
    </row>
    <row r="1386" spans="1:11" x14ac:dyDescent="0.25">
      <c r="A1386" t="s">
        <v>159</v>
      </c>
      <c r="B1386" t="s">
        <v>63</v>
      </c>
      <c r="C1386" t="s">
        <v>97</v>
      </c>
      <c r="D1386" s="1">
        <v>43075.517361111109</v>
      </c>
      <c r="E1386" t="s">
        <v>1089</v>
      </c>
      <c r="F1386" t="s">
        <v>1089</v>
      </c>
      <c r="G1386" t="s">
        <v>996</v>
      </c>
      <c r="J1386" s="3" t="str">
        <f t="shared" si="21"/>
        <v>OK</v>
      </c>
      <c r="K1386" t="s">
        <v>1433</v>
      </c>
    </row>
    <row r="1387" spans="1:11" x14ac:dyDescent="0.25">
      <c r="A1387" t="s">
        <v>159</v>
      </c>
      <c r="B1387" t="s">
        <v>63</v>
      </c>
      <c r="C1387" t="s">
        <v>97</v>
      </c>
      <c r="D1387" s="1">
        <v>43075.527083333334</v>
      </c>
      <c r="E1387" t="s">
        <v>1090</v>
      </c>
      <c r="F1387" t="s">
        <v>1090</v>
      </c>
      <c r="G1387" t="s">
        <v>998</v>
      </c>
      <c r="J1387" s="3" t="str">
        <f t="shared" si="21"/>
        <v>OK</v>
      </c>
      <c r="K1387" t="s">
        <v>1433</v>
      </c>
    </row>
    <row r="1388" spans="1:11" x14ac:dyDescent="0.25">
      <c r="A1388" t="s">
        <v>159</v>
      </c>
      <c r="B1388" t="s">
        <v>63</v>
      </c>
      <c r="C1388" t="s">
        <v>97</v>
      </c>
      <c r="D1388" s="1">
        <v>43104.375</v>
      </c>
      <c r="E1388" t="s">
        <v>1091</v>
      </c>
      <c r="F1388" t="s">
        <v>1091</v>
      </c>
      <c r="G1388" t="s">
        <v>996</v>
      </c>
      <c r="J1388" s="3" t="str">
        <f t="shared" si="21"/>
        <v>OK</v>
      </c>
      <c r="K1388" t="s">
        <v>1433</v>
      </c>
    </row>
    <row r="1389" spans="1:11" x14ac:dyDescent="0.25">
      <c r="A1389" t="s">
        <v>159</v>
      </c>
      <c r="B1389" t="s">
        <v>63</v>
      </c>
      <c r="C1389" t="s">
        <v>97</v>
      </c>
      <c r="D1389" s="1">
        <v>43104.381944444445</v>
      </c>
      <c r="E1389" t="s">
        <v>1092</v>
      </c>
      <c r="F1389" t="s">
        <v>1092</v>
      </c>
      <c r="G1389" t="s">
        <v>998</v>
      </c>
      <c r="J1389" s="3" t="str">
        <f t="shared" si="21"/>
        <v>OK</v>
      </c>
      <c r="K1389" t="s">
        <v>1433</v>
      </c>
    </row>
    <row r="1390" spans="1:11" x14ac:dyDescent="0.25">
      <c r="A1390" t="s">
        <v>160</v>
      </c>
      <c r="B1390" t="s">
        <v>64</v>
      </c>
      <c r="C1390" t="s">
        <v>96</v>
      </c>
      <c r="D1390" s="1">
        <v>42977.35833333333</v>
      </c>
      <c r="E1390" t="s">
        <v>1093</v>
      </c>
      <c r="F1390" t="s">
        <v>1093</v>
      </c>
      <c r="G1390" t="s">
        <v>996</v>
      </c>
      <c r="H1390">
        <v>5.6</v>
      </c>
      <c r="I1390">
        <v>7.1</v>
      </c>
      <c r="J1390" s="3" t="str">
        <f t="shared" si="21"/>
        <v>OK</v>
      </c>
      <c r="K1390" t="s">
        <v>1433</v>
      </c>
    </row>
    <row r="1391" spans="1:11" x14ac:dyDescent="0.25">
      <c r="A1391" t="s">
        <v>160</v>
      </c>
      <c r="B1391" t="s">
        <v>64</v>
      </c>
      <c r="C1391" t="s">
        <v>96</v>
      </c>
      <c r="D1391" s="1">
        <v>42977.361805555556</v>
      </c>
      <c r="E1391" t="s">
        <v>1094</v>
      </c>
      <c r="F1391" t="s">
        <v>1094</v>
      </c>
      <c r="G1391" t="s">
        <v>998</v>
      </c>
      <c r="H1391">
        <v>5.8</v>
      </c>
      <c r="I1391">
        <v>8.6</v>
      </c>
      <c r="J1391" s="3" t="str">
        <f t="shared" si="21"/>
        <v>OK</v>
      </c>
      <c r="K1391" t="s">
        <v>1433</v>
      </c>
    </row>
    <row r="1392" spans="1:11" x14ac:dyDescent="0.25">
      <c r="A1392" t="s">
        <v>160</v>
      </c>
      <c r="B1392" t="s">
        <v>64</v>
      </c>
      <c r="C1392" t="s">
        <v>96</v>
      </c>
      <c r="D1392" s="1">
        <v>42999.52847222222</v>
      </c>
      <c r="E1392" t="s">
        <v>1095</v>
      </c>
      <c r="F1392" t="s">
        <v>1095</v>
      </c>
      <c r="G1392" t="s">
        <v>996</v>
      </c>
      <c r="H1392">
        <v>3.2</v>
      </c>
      <c r="I1392">
        <v>4.0999999999999996</v>
      </c>
      <c r="J1392" s="3" t="str">
        <f t="shared" si="21"/>
        <v>OK</v>
      </c>
      <c r="K1392" t="s">
        <v>1433</v>
      </c>
    </row>
    <row r="1393" spans="1:11" x14ac:dyDescent="0.25">
      <c r="A1393" t="s">
        <v>160</v>
      </c>
      <c r="B1393" t="s">
        <v>64</v>
      </c>
      <c r="C1393" t="s">
        <v>96</v>
      </c>
      <c r="D1393" s="1">
        <v>42999.534722222219</v>
      </c>
      <c r="E1393" t="s">
        <v>1096</v>
      </c>
      <c r="F1393" t="s">
        <v>1096</v>
      </c>
      <c r="G1393" t="s">
        <v>998</v>
      </c>
      <c r="H1393">
        <v>2.2000000000000002</v>
      </c>
      <c r="I1393">
        <v>3.7</v>
      </c>
      <c r="J1393" s="3" t="str">
        <f t="shared" si="21"/>
        <v>OK</v>
      </c>
      <c r="K1393" t="s">
        <v>1433</v>
      </c>
    </row>
    <row r="1394" spans="1:11" x14ac:dyDescent="0.25">
      <c r="A1394" t="s">
        <v>160</v>
      </c>
      <c r="B1394" t="s">
        <v>64</v>
      </c>
      <c r="C1394" t="s">
        <v>96</v>
      </c>
      <c r="D1394" s="1">
        <v>43031.791666666664</v>
      </c>
      <c r="E1394" t="s">
        <v>1097</v>
      </c>
      <c r="F1394" t="s">
        <v>1097</v>
      </c>
      <c r="G1394" t="s">
        <v>996</v>
      </c>
      <c r="H1394">
        <v>15</v>
      </c>
      <c r="I1394">
        <v>15</v>
      </c>
      <c r="J1394" s="3" t="str">
        <f t="shared" si="21"/>
        <v>OK</v>
      </c>
      <c r="K1394" t="s">
        <v>1433</v>
      </c>
    </row>
    <row r="1395" spans="1:11" x14ac:dyDescent="0.25">
      <c r="A1395" t="s">
        <v>160</v>
      </c>
      <c r="B1395" t="s">
        <v>64</v>
      </c>
      <c r="C1395" t="s">
        <v>96</v>
      </c>
      <c r="D1395" s="1">
        <v>43031.806250000001</v>
      </c>
      <c r="E1395" t="s">
        <v>1098</v>
      </c>
      <c r="F1395" t="s">
        <v>1098</v>
      </c>
      <c r="G1395" t="s">
        <v>998</v>
      </c>
      <c r="H1395">
        <v>13</v>
      </c>
      <c r="I1395">
        <v>13</v>
      </c>
      <c r="J1395" s="3" t="str">
        <f t="shared" si="21"/>
        <v>OK</v>
      </c>
      <c r="K1395" t="s">
        <v>1433</v>
      </c>
    </row>
    <row r="1396" spans="1:11" x14ac:dyDescent="0.25">
      <c r="A1396" t="s">
        <v>160</v>
      </c>
      <c r="B1396" t="s">
        <v>64</v>
      </c>
      <c r="C1396" t="s">
        <v>96</v>
      </c>
      <c r="D1396" s="1">
        <v>43066.461805555555</v>
      </c>
      <c r="E1396" t="s">
        <v>1099</v>
      </c>
      <c r="F1396" t="s">
        <v>1099</v>
      </c>
      <c r="G1396" t="s">
        <v>996</v>
      </c>
      <c r="I1396">
        <v>2.5</v>
      </c>
      <c r="J1396" s="3" t="str">
        <f t="shared" si="21"/>
        <v>OK</v>
      </c>
      <c r="K1396" t="s">
        <v>1433</v>
      </c>
    </row>
    <row r="1397" spans="1:11" x14ac:dyDescent="0.25">
      <c r="A1397" t="s">
        <v>160</v>
      </c>
      <c r="B1397" t="s">
        <v>64</v>
      </c>
      <c r="C1397" t="s">
        <v>96</v>
      </c>
      <c r="D1397" s="1">
        <v>43066.465277777781</v>
      </c>
      <c r="E1397" t="s">
        <v>1100</v>
      </c>
      <c r="F1397" t="s">
        <v>1100</v>
      </c>
      <c r="G1397" t="s">
        <v>998</v>
      </c>
      <c r="I1397">
        <v>2.7</v>
      </c>
      <c r="J1397" s="3" t="str">
        <f t="shared" si="21"/>
        <v>OK</v>
      </c>
      <c r="K1397" t="s">
        <v>1433</v>
      </c>
    </row>
    <row r="1398" spans="1:11" x14ac:dyDescent="0.25">
      <c r="A1398" t="s">
        <v>160</v>
      </c>
      <c r="B1398" t="s">
        <v>64</v>
      </c>
      <c r="C1398" t="s">
        <v>96</v>
      </c>
      <c r="D1398" s="1">
        <v>43083.631249999999</v>
      </c>
      <c r="E1398" t="s">
        <v>1101</v>
      </c>
      <c r="F1398" t="s">
        <v>1101</v>
      </c>
      <c r="G1398" t="s">
        <v>996</v>
      </c>
      <c r="H1398">
        <v>4</v>
      </c>
      <c r="I1398">
        <v>4.8</v>
      </c>
      <c r="J1398" s="3" t="str">
        <f t="shared" si="21"/>
        <v>OK</v>
      </c>
      <c r="K1398" t="s">
        <v>1433</v>
      </c>
    </row>
    <row r="1399" spans="1:11" x14ac:dyDescent="0.25">
      <c r="A1399" t="s">
        <v>160</v>
      </c>
      <c r="B1399" t="s">
        <v>64</v>
      </c>
      <c r="C1399" t="s">
        <v>96</v>
      </c>
      <c r="D1399" s="1">
        <v>43083.664583333331</v>
      </c>
      <c r="E1399" t="s">
        <v>1102</v>
      </c>
      <c r="F1399" t="s">
        <v>1102</v>
      </c>
      <c r="G1399" t="s">
        <v>998</v>
      </c>
      <c r="H1399" t="s">
        <v>1432</v>
      </c>
      <c r="I1399" t="s">
        <v>1432</v>
      </c>
      <c r="J1399" s="3" t="str">
        <f t="shared" si="21"/>
        <v>OK</v>
      </c>
      <c r="K1399" t="s">
        <v>1433</v>
      </c>
    </row>
    <row r="1400" spans="1:11" x14ac:dyDescent="0.25">
      <c r="A1400" t="s">
        <v>160</v>
      </c>
      <c r="B1400" t="s">
        <v>64</v>
      </c>
      <c r="C1400" t="s">
        <v>96</v>
      </c>
      <c r="D1400" s="1">
        <v>43112.395833333336</v>
      </c>
      <c r="E1400" t="s">
        <v>1103</v>
      </c>
      <c r="F1400" t="s">
        <v>1103</v>
      </c>
      <c r="G1400" t="s">
        <v>996</v>
      </c>
      <c r="H1400" t="s">
        <v>1431</v>
      </c>
      <c r="I1400" t="s">
        <v>1431</v>
      </c>
      <c r="J1400" s="3" t="str">
        <f t="shared" si="21"/>
        <v>OK</v>
      </c>
      <c r="K1400" t="s">
        <v>1433</v>
      </c>
    </row>
    <row r="1401" spans="1:11" x14ac:dyDescent="0.25">
      <c r="A1401" t="s">
        <v>160</v>
      </c>
      <c r="B1401" t="s">
        <v>64</v>
      </c>
      <c r="C1401" t="s">
        <v>96</v>
      </c>
      <c r="D1401" s="1">
        <v>43112.409722222219</v>
      </c>
      <c r="E1401" t="s">
        <v>1104</v>
      </c>
      <c r="F1401" t="s">
        <v>1104</v>
      </c>
      <c r="G1401" t="s">
        <v>998</v>
      </c>
      <c r="H1401" t="s">
        <v>1431</v>
      </c>
      <c r="I1401" t="s">
        <v>1431</v>
      </c>
      <c r="J1401" s="3" t="str">
        <f t="shared" si="21"/>
        <v>OK</v>
      </c>
      <c r="K1401" t="s">
        <v>1433</v>
      </c>
    </row>
    <row r="1402" spans="1:11" x14ac:dyDescent="0.25">
      <c r="A1402" t="s">
        <v>160</v>
      </c>
      <c r="B1402" t="s">
        <v>64</v>
      </c>
      <c r="C1402" t="s">
        <v>97</v>
      </c>
      <c r="D1402" s="1">
        <v>42977.35833333333</v>
      </c>
      <c r="E1402" t="s">
        <v>1093</v>
      </c>
      <c r="F1402" t="s">
        <v>1093</v>
      </c>
      <c r="G1402" t="s">
        <v>996</v>
      </c>
      <c r="J1402" s="3" t="str">
        <f t="shared" si="21"/>
        <v>OK</v>
      </c>
      <c r="K1402" t="s">
        <v>1433</v>
      </c>
    </row>
    <row r="1403" spans="1:11" x14ac:dyDescent="0.25">
      <c r="A1403" t="s">
        <v>160</v>
      </c>
      <c r="B1403" t="s">
        <v>64</v>
      </c>
      <c r="C1403" t="s">
        <v>97</v>
      </c>
      <c r="D1403" s="1">
        <v>42977.361805555556</v>
      </c>
      <c r="E1403" t="s">
        <v>1094</v>
      </c>
      <c r="F1403" t="s">
        <v>1094</v>
      </c>
      <c r="G1403" t="s">
        <v>998</v>
      </c>
      <c r="J1403" s="3" t="str">
        <f t="shared" si="21"/>
        <v>OK</v>
      </c>
      <c r="K1403" t="s">
        <v>1433</v>
      </c>
    </row>
    <row r="1404" spans="1:11" x14ac:dyDescent="0.25">
      <c r="A1404" t="s">
        <v>160</v>
      </c>
      <c r="B1404" t="s">
        <v>64</v>
      </c>
      <c r="C1404" t="s">
        <v>97</v>
      </c>
      <c r="D1404" s="1">
        <v>42999.52847222222</v>
      </c>
      <c r="E1404" t="s">
        <v>1095</v>
      </c>
      <c r="F1404" t="s">
        <v>1095</v>
      </c>
      <c r="G1404" t="s">
        <v>996</v>
      </c>
      <c r="J1404" s="3" t="str">
        <f t="shared" si="21"/>
        <v>OK</v>
      </c>
      <c r="K1404" t="s">
        <v>1433</v>
      </c>
    </row>
    <row r="1405" spans="1:11" x14ac:dyDescent="0.25">
      <c r="A1405" t="s">
        <v>160</v>
      </c>
      <c r="B1405" t="s">
        <v>64</v>
      </c>
      <c r="C1405" t="s">
        <v>97</v>
      </c>
      <c r="D1405" s="1">
        <v>42999.534722222219</v>
      </c>
      <c r="E1405" t="s">
        <v>1096</v>
      </c>
      <c r="F1405" t="s">
        <v>1096</v>
      </c>
      <c r="G1405" t="s">
        <v>998</v>
      </c>
      <c r="J1405" s="3" t="str">
        <f t="shared" si="21"/>
        <v>OK</v>
      </c>
      <c r="K1405" t="s">
        <v>1433</v>
      </c>
    </row>
    <row r="1406" spans="1:11" x14ac:dyDescent="0.25">
      <c r="A1406" t="s">
        <v>160</v>
      </c>
      <c r="B1406" t="s">
        <v>64</v>
      </c>
      <c r="C1406" t="s">
        <v>97</v>
      </c>
      <c r="D1406" s="1">
        <v>43031.791666666664</v>
      </c>
      <c r="E1406" t="s">
        <v>1097</v>
      </c>
      <c r="F1406" t="s">
        <v>1097</v>
      </c>
      <c r="G1406" t="s">
        <v>996</v>
      </c>
      <c r="J1406" s="3" t="str">
        <f t="shared" si="21"/>
        <v>OK</v>
      </c>
      <c r="K1406" t="s">
        <v>1433</v>
      </c>
    </row>
    <row r="1407" spans="1:11" x14ac:dyDescent="0.25">
      <c r="A1407" t="s">
        <v>160</v>
      </c>
      <c r="B1407" t="s">
        <v>64</v>
      </c>
      <c r="C1407" t="s">
        <v>97</v>
      </c>
      <c r="D1407" s="1">
        <v>43031.806250000001</v>
      </c>
      <c r="E1407" t="s">
        <v>1098</v>
      </c>
      <c r="F1407" t="s">
        <v>1098</v>
      </c>
      <c r="G1407" t="s">
        <v>998</v>
      </c>
      <c r="J1407" s="3" t="str">
        <f t="shared" si="21"/>
        <v>OK</v>
      </c>
      <c r="K1407" t="s">
        <v>1433</v>
      </c>
    </row>
    <row r="1408" spans="1:11" x14ac:dyDescent="0.25">
      <c r="A1408" t="s">
        <v>160</v>
      </c>
      <c r="B1408" t="s">
        <v>64</v>
      </c>
      <c r="C1408" t="s">
        <v>97</v>
      </c>
      <c r="D1408" s="1">
        <v>43066.461805555555</v>
      </c>
      <c r="E1408" t="s">
        <v>1099</v>
      </c>
      <c r="F1408" t="s">
        <v>1099</v>
      </c>
      <c r="G1408" t="s">
        <v>996</v>
      </c>
      <c r="J1408" s="3" t="str">
        <f t="shared" si="21"/>
        <v>OK</v>
      </c>
      <c r="K1408" t="s">
        <v>1433</v>
      </c>
    </row>
    <row r="1409" spans="1:11" x14ac:dyDescent="0.25">
      <c r="A1409" t="s">
        <v>160</v>
      </c>
      <c r="B1409" t="s">
        <v>64</v>
      </c>
      <c r="C1409" t="s">
        <v>97</v>
      </c>
      <c r="D1409" s="1">
        <v>43066.465277777781</v>
      </c>
      <c r="E1409" t="s">
        <v>1100</v>
      </c>
      <c r="F1409" t="s">
        <v>1100</v>
      </c>
      <c r="G1409" t="s">
        <v>998</v>
      </c>
      <c r="J1409" s="3" t="str">
        <f t="shared" si="21"/>
        <v>OK</v>
      </c>
      <c r="K1409" t="s">
        <v>1433</v>
      </c>
    </row>
    <row r="1410" spans="1:11" x14ac:dyDescent="0.25">
      <c r="A1410" t="s">
        <v>160</v>
      </c>
      <c r="B1410" t="s">
        <v>64</v>
      </c>
      <c r="C1410" t="s">
        <v>97</v>
      </c>
      <c r="D1410" s="1">
        <v>43083.631249999999</v>
      </c>
      <c r="E1410" t="s">
        <v>1101</v>
      </c>
      <c r="F1410" t="s">
        <v>1101</v>
      </c>
      <c r="G1410" t="s">
        <v>996</v>
      </c>
      <c r="J1410" s="3" t="str">
        <f t="shared" si="21"/>
        <v>OK</v>
      </c>
      <c r="K1410" t="s">
        <v>1433</v>
      </c>
    </row>
    <row r="1411" spans="1:11" x14ac:dyDescent="0.25">
      <c r="A1411" t="s">
        <v>160</v>
      </c>
      <c r="B1411" t="s">
        <v>64</v>
      </c>
      <c r="C1411" t="s">
        <v>97</v>
      </c>
      <c r="D1411" s="1">
        <v>43083.664583333331</v>
      </c>
      <c r="E1411" t="s">
        <v>1102</v>
      </c>
      <c r="F1411" t="s">
        <v>1102</v>
      </c>
      <c r="G1411" t="s">
        <v>998</v>
      </c>
      <c r="J1411" s="3" t="str">
        <f t="shared" ref="J1411:J1474" si="22">IF(I1411&lt;H1411,"INCONSISTENTE","OK")</f>
        <v>OK</v>
      </c>
      <c r="K1411" t="s">
        <v>1433</v>
      </c>
    </row>
    <row r="1412" spans="1:11" x14ac:dyDescent="0.25">
      <c r="A1412" t="s">
        <v>160</v>
      </c>
      <c r="B1412" t="s">
        <v>64</v>
      </c>
      <c r="C1412" t="s">
        <v>97</v>
      </c>
      <c r="D1412" s="1">
        <v>43112.395833333336</v>
      </c>
      <c r="E1412" t="s">
        <v>1103</v>
      </c>
      <c r="F1412" t="s">
        <v>1103</v>
      </c>
      <c r="G1412" t="s">
        <v>996</v>
      </c>
      <c r="J1412" s="3" t="str">
        <f t="shared" si="22"/>
        <v>OK</v>
      </c>
      <c r="K1412" t="s">
        <v>1433</v>
      </c>
    </row>
    <row r="1413" spans="1:11" x14ac:dyDescent="0.25">
      <c r="A1413" t="s">
        <v>160</v>
      </c>
      <c r="B1413" t="s">
        <v>64</v>
      </c>
      <c r="C1413" t="s">
        <v>97</v>
      </c>
      <c r="D1413" s="1">
        <v>43112.409722222219</v>
      </c>
      <c r="E1413" t="s">
        <v>1104</v>
      </c>
      <c r="F1413" t="s">
        <v>1104</v>
      </c>
      <c r="G1413" t="s">
        <v>998</v>
      </c>
      <c r="J1413" s="3" t="str">
        <f t="shared" si="22"/>
        <v>OK</v>
      </c>
      <c r="K1413" t="s">
        <v>1433</v>
      </c>
    </row>
    <row r="1414" spans="1:11" x14ac:dyDescent="0.25">
      <c r="A1414" t="s">
        <v>161</v>
      </c>
      <c r="B1414" t="s">
        <v>65</v>
      </c>
      <c r="C1414" t="s">
        <v>96</v>
      </c>
      <c r="D1414" s="1">
        <v>42977.23333333333</v>
      </c>
      <c r="E1414" t="s">
        <v>1105</v>
      </c>
      <c r="F1414" t="s">
        <v>1105</v>
      </c>
      <c r="G1414" t="s">
        <v>996</v>
      </c>
      <c r="H1414">
        <v>5.7</v>
      </c>
      <c r="I1414">
        <v>8</v>
      </c>
      <c r="J1414" s="3" t="str">
        <f t="shared" si="22"/>
        <v>OK</v>
      </c>
      <c r="K1414" t="s">
        <v>1433</v>
      </c>
    </row>
    <row r="1415" spans="1:11" x14ac:dyDescent="0.25">
      <c r="A1415" t="s">
        <v>161</v>
      </c>
      <c r="B1415" t="s">
        <v>65</v>
      </c>
      <c r="C1415" t="s">
        <v>96</v>
      </c>
      <c r="D1415" s="1">
        <v>42977.236805555556</v>
      </c>
      <c r="E1415" t="s">
        <v>1106</v>
      </c>
      <c r="F1415" t="s">
        <v>1106</v>
      </c>
      <c r="G1415" t="s">
        <v>998</v>
      </c>
      <c r="H1415">
        <v>5.4</v>
      </c>
      <c r="I1415">
        <v>7.4</v>
      </c>
      <c r="J1415" s="3" t="str">
        <f t="shared" si="22"/>
        <v>OK</v>
      </c>
      <c r="K1415" t="s">
        <v>1433</v>
      </c>
    </row>
    <row r="1416" spans="1:11" x14ac:dyDescent="0.25">
      <c r="A1416" t="s">
        <v>161</v>
      </c>
      <c r="B1416" t="s">
        <v>65</v>
      </c>
      <c r="C1416" t="s">
        <v>96</v>
      </c>
      <c r="D1416" s="1">
        <v>42999.505555555559</v>
      </c>
      <c r="E1416" t="s">
        <v>1107</v>
      </c>
      <c r="F1416" t="s">
        <v>1107</v>
      </c>
      <c r="G1416" t="s">
        <v>998</v>
      </c>
      <c r="I1416">
        <v>3.8</v>
      </c>
      <c r="J1416" s="3" t="str">
        <f t="shared" si="22"/>
        <v>OK</v>
      </c>
      <c r="K1416" t="s">
        <v>1433</v>
      </c>
    </row>
    <row r="1417" spans="1:11" x14ac:dyDescent="0.25">
      <c r="A1417" t="s">
        <v>161</v>
      </c>
      <c r="B1417" t="s">
        <v>65</v>
      </c>
      <c r="C1417" t="s">
        <v>96</v>
      </c>
      <c r="D1417" s="1">
        <v>42999.511111111111</v>
      </c>
      <c r="E1417" t="s">
        <v>1108</v>
      </c>
      <c r="F1417" t="s">
        <v>1108</v>
      </c>
      <c r="G1417" t="s">
        <v>996</v>
      </c>
      <c r="H1417">
        <v>4.4000000000000004</v>
      </c>
      <c r="I1417">
        <v>4.5</v>
      </c>
      <c r="J1417" s="3" t="str">
        <f t="shared" si="22"/>
        <v>OK</v>
      </c>
      <c r="K1417" t="s">
        <v>1433</v>
      </c>
    </row>
    <row r="1418" spans="1:11" x14ac:dyDescent="0.25">
      <c r="A1418" t="s">
        <v>161</v>
      </c>
      <c r="B1418" t="s">
        <v>65</v>
      </c>
      <c r="C1418" t="s">
        <v>96</v>
      </c>
      <c r="D1418" s="1">
        <v>43032.5625</v>
      </c>
      <c r="E1418" t="s">
        <v>1109</v>
      </c>
      <c r="F1418" t="s">
        <v>1109</v>
      </c>
      <c r="G1418" t="s">
        <v>996</v>
      </c>
      <c r="H1418">
        <v>11</v>
      </c>
      <c r="I1418">
        <v>13</v>
      </c>
      <c r="J1418" s="3" t="str">
        <f t="shared" si="22"/>
        <v>OK</v>
      </c>
      <c r="K1418" t="s">
        <v>1433</v>
      </c>
    </row>
    <row r="1419" spans="1:11" x14ac:dyDescent="0.25">
      <c r="A1419" t="s">
        <v>161</v>
      </c>
      <c r="B1419" t="s">
        <v>65</v>
      </c>
      <c r="C1419" t="s">
        <v>96</v>
      </c>
      <c r="D1419" s="1">
        <v>43032.565972222219</v>
      </c>
      <c r="E1419" t="s">
        <v>1110</v>
      </c>
      <c r="F1419" t="s">
        <v>1110</v>
      </c>
      <c r="G1419" t="s">
        <v>998</v>
      </c>
      <c r="H1419">
        <v>14</v>
      </c>
      <c r="I1419">
        <v>20</v>
      </c>
      <c r="J1419" s="3" t="str">
        <f t="shared" si="22"/>
        <v>OK</v>
      </c>
      <c r="K1419" t="s">
        <v>1433</v>
      </c>
    </row>
    <row r="1420" spans="1:11" x14ac:dyDescent="0.25">
      <c r="A1420" t="s">
        <v>161</v>
      </c>
      <c r="B1420" t="s">
        <v>65</v>
      </c>
      <c r="C1420" t="s">
        <v>96</v>
      </c>
      <c r="D1420" s="1">
        <v>43064.333333333336</v>
      </c>
      <c r="E1420" t="s">
        <v>1111</v>
      </c>
      <c r="F1420" t="s">
        <v>1111</v>
      </c>
      <c r="G1420" t="s">
        <v>996</v>
      </c>
      <c r="H1420" t="s">
        <v>1432</v>
      </c>
      <c r="I1420" t="s">
        <v>1432</v>
      </c>
      <c r="J1420" s="3" t="str">
        <f t="shared" si="22"/>
        <v>OK</v>
      </c>
      <c r="K1420" t="s">
        <v>1433</v>
      </c>
    </row>
    <row r="1421" spans="1:11" x14ac:dyDescent="0.25">
      <c r="A1421" t="s">
        <v>161</v>
      </c>
      <c r="B1421" t="s">
        <v>65</v>
      </c>
      <c r="C1421" t="s">
        <v>96</v>
      </c>
      <c r="D1421" s="1">
        <v>43064.340277777781</v>
      </c>
      <c r="E1421" t="s">
        <v>1112</v>
      </c>
      <c r="F1421" t="s">
        <v>1112</v>
      </c>
      <c r="G1421" t="s">
        <v>998</v>
      </c>
      <c r="H1421" t="s">
        <v>1432</v>
      </c>
      <c r="I1421" t="s">
        <v>1432</v>
      </c>
      <c r="J1421" s="3" t="str">
        <f t="shared" si="22"/>
        <v>OK</v>
      </c>
      <c r="K1421" t="s">
        <v>1433</v>
      </c>
    </row>
    <row r="1422" spans="1:11" x14ac:dyDescent="0.25">
      <c r="A1422" t="s">
        <v>161</v>
      </c>
      <c r="B1422" t="s">
        <v>65</v>
      </c>
      <c r="C1422" t="s">
        <v>96</v>
      </c>
      <c r="D1422" s="1">
        <v>43085.322916666664</v>
      </c>
      <c r="E1422" t="s">
        <v>1113</v>
      </c>
      <c r="F1422" t="s">
        <v>1113</v>
      </c>
      <c r="G1422" t="s">
        <v>996</v>
      </c>
      <c r="H1422" t="s">
        <v>1432</v>
      </c>
      <c r="I1422" t="s">
        <v>1432</v>
      </c>
      <c r="J1422" s="3" t="str">
        <f t="shared" si="22"/>
        <v>OK</v>
      </c>
      <c r="K1422" t="s">
        <v>1433</v>
      </c>
    </row>
    <row r="1423" spans="1:11" x14ac:dyDescent="0.25">
      <c r="A1423" t="s">
        <v>161</v>
      </c>
      <c r="B1423" t="s">
        <v>65</v>
      </c>
      <c r="C1423" t="s">
        <v>96</v>
      </c>
      <c r="D1423" s="1">
        <v>43085.338194444441</v>
      </c>
      <c r="E1423" t="s">
        <v>1114</v>
      </c>
      <c r="F1423" t="s">
        <v>1114</v>
      </c>
      <c r="G1423" t="s">
        <v>998</v>
      </c>
      <c r="H1423" t="s">
        <v>1432</v>
      </c>
      <c r="I1423" t="s">
        <v>1432</v>
      </c>
      <c r="J1423" s="3" t="str">
        <f t="shared" si="22"/>
        <v>OK</v>
      </c>
      <c r="K1423" t="s">
        <v>1433</v>
      </c>
    </row>
    <row r="1424" spans="1:11" x14ac:dyDescent="0.25">
      <c r="A1424" t="s">
        <v>161</v>
      </c>
      <c r="B1424" t="s">
        <v>65</v>
      </c>
      <c r="C1424" t="s">
        <v>96</v>
      </c>
      <c r="D1424" s="1">
        <v>43110.416666666664</v>
      </c>
      <c r="E1424" t="s">
        <v>1115</v>
      </c>
      <c r="F1424" t="s">
        <v>1115</v>
      </c>
      <c r="G1424" t="s">
        <v>996</v>
      </c>
      <c r="H1424" t="s">
        <v>1431</v>
      </c>
      <c r="I1424" t="s">
        <v>1431</v>
      </c>
      <c r="J1424" s="3" t="str">
        <f t="shared" si="22"/>
        <v>OK</v>
      </c>
      <c r="K1424" t="s">
        <v>1433</v>
      </c>
    </row>
    <row r="1425" spans="1:11" x14ac:dyDescent="0.25">
      <c r="A1425" t="s">
        <v>161</v>
      </c>
      <c r="B1425" t="s">
        <v>65</v>
      </c>
      <c r="C1425" t="s">
        <v>96</v>
      </c>
      <c r="D1425" s="1">
        <v>43110.431250000001</v>
      </c>
      <c r="E1425" t="s">
        <v>1116</v>
      </c>
      <c r="F1425" t="s">
        <v>1116</v>
      </c>
      <c r="G1425" t="s">
        <v>998</v>
      </c>
      <c r="H1425" t="s">
        <v>1431</v>
      </c>
      <c r="I1425" t="s">
        <v>1431</v>
      </c>
      <c r="J1425" s="3" t="str">
        <f t="shared" si="22"/>
        <v>OK</v>
      </c>
      <c r="K1425" t="s">
        <v>1433</v>
      </c>
    </row>
    <row r="1426" spans="1:11" x14ac:dyDescent="0.25">
      <c r="A1426" t="s">
        <v>161</v>
      </c>
      <c r="B1426" t="s">
        <v>65</v>
      </c>
      <c r="C1426" t="s">
        <v>97</v>
      </c>
      <c r="D1426" s="1">
        <v>42977.23333333333</v>
      </c>
      <c r="E1426" t="s">
        <v>1105</v>
      </c>
      <c r="F1426" t="s">
        <v>1105</v>
      </c>
      <c r="G1426" t="s">
        <v>996</v>
      </c>
      <c r="J1426" s="3" t="str">
        <f t="shared" si="22"/>
        <v>OK</v>
      </c>
      <c r="K1426" t="s">
        <v>1433</v>
      </c>
    </row>
    <row r="1427" spans="1:11" x14ac:dyDescent="0.25">
      <c r="A1427" t="s">
        <v>161</v>
      </c>
      <c r="B1427" t="s">
        <v>65</v>
      </c>
      <c r="C1427" t="s">
        <v>97</v>
      </c>
      <c r="D1427" s="1">
        <v>42977.236805555556</v>
      </c>
      <c r="E1427" t="s">
        <v>1106</v>
      </c>
      <c r="F1427" t="s">
        <v>1106</v>
      </c>
      <c r="G1427" t="s">
        <v>998</v>
      </c>
      <c r="J1427" s="3" t="str">
        <f t="shared" si="22"/>
        <v>OK</v>
      </c>
      <c r="K1427" t="s">
        <v>1433</v>
      </c>
    </row>
    <row r="1428" spans="1:11" x14ac:dyDescent="0.25">
      <c r="A1428" t="s">
        <v>161</v>
      </c>
      <c r="B1428" t="s">
        <v>65</v>
      </c>
      <c r="C1428" t="s">
        <v>97</v>
      </c>
      <c r="D1428" s="1">
        <v>42999.505555555559</v>
      </c>
      <c r="E1428" t="s">
        <v>1107</v>
      </c>
      <c r="F1428" t="s">
        <v>1107</v>
      </c>
      <c r="G1428" t="s">
        <v>998</v>
      </c>
      <c r="J1428" s="3" t="str">
        <f t="shared" si="22"/>
        <v>OK</v>
      </c>
      <c r="K1428" t="s">
        <v>1433</v>
      </c>
    </row>
    <row r="1429" spans="1:11" x14ac:dyDescent="0.25">
      <c r="A1429" t="s">
        <v>161</v>
      </c>
      <c r="B1429" t="s">
        <v>65</v>
      </c>
      <c r="C1429" t="s">
        <v>97</v>
      </c>
      <c r="D1429" s="1">
        <v>42999.511111111111</v>
      </c>
      <c r="E1429" t="s">
        <v>1108</v>
      </c>
      <c r="F1429" t="s">
        <v>1108</v>
      </c>
      <c r="G1429" t="s">
        <v>996</v>
      </c>
      <c r="J1429" s="3" t="str">
        <f t="shared" si="22"/>
        <v>OK</v>
      </c>
      <c r="K1429" t="s">
        <v>1433</v>
      </c>
    </row>
    <row r="1430" spans="1:11" x14ac:dyDescent="0.25">
      <c r="A1430" t="s">
        <v>161</v>
      </c>
      <c r="B1430" t="s">
        <v>65</v>
      </c>
      <c r="C1430" t="s">
        <v>97</v>
      </c>
      <c r="D1430" s="1">
        <v>43032.5625</v>
      </c>
      <c r="E1430" t="s">
        <v>1109</v>
      </c>
      <c r="F1430" t="s">
        <v>1109</v>
      </c>
      <c r="G1430" t="s">
        <v>996</v>
      </c>
      <c r="J1430" s="3" t="str">
        <f t="shared" si="22"/>
        <v>OK</v>
      </c>
      <c r="K1430" t="s">
        <v>1433</v>
      </c>
    </row>
    <row r="1431" spans="1:11" x14ac:dyDescent="0.25">
      <c r="A1431" t="s">
        <v>161</v>
      </c>
      <c r="B1431" t="s">
        <v>65</v>
      </c>
      <c r="C1431" t="s">
        <v>97</v>
      </c>
      <c r="D1431" s="1">
        <v>43032.565972222219</v>
      </c>
      <c r="E1431" t="s">
        <v>1110</v>
      </c>
      <c r="F1431" t="s">
        <v>1110</v>
      </c>
      <c r="G1431" t="s">
        <v>998</v>
      </c>
      <c r="J1431" s="3" t="str">
        <f t="shared" si="22"/>
        <v>OK</v>
      </c>
      <c r="K1431" t="s">
        <v>1433</v>
      </c>
    </row>
    <row r="1432" spans="1:11" x14ac:dyDescent="0.25">
      <c r="A1432" t="s">
        <v>161</v>
      </c>
      <c r="B1432" t="s">
        <v>65</v>
      </c>
      <c r="C1432" t="s">
        <v>97</v>
      </c>
      <c r="D1432" s="1">
        <v>43064.333333333336</v>
      </c>
      <c r="E1432" t="s">
        <v>1111</v>
      </c>
      <c r="F1432" t="s">
        <v>1111</v>
      </c>
      <c r="G1432" t="s">
        <v>996</v>
      </c>
      <c r="J1432" s="3" t="str">
        <f t="shared" si="22"/>
        <v>OK</v>
      </c>
      <c r="K1432" t="s">
        <v>1433</v>
      </c>
    </row>
    <row r="1433" spans="1:11" x14ac:dyDescent="0.25">
      <c r="A1433" t="s">
        <v>161</v>
      </c>
      <c r="B1433" t="s">
        <v>65</v>
      </c>
      <c r="C1433" t="s">
        <v>97</v>
      </c>
      <c r="D1433" s="1">
        <v>43064.340277777781</v>
      </c>
      <c r="E1433" t="s">
        <v>1112</v>
      </c>
      <c r="F1433" t="s">
        <v>1112</v>
      </c>
      <c r="G1433" t="s">
        <v>998</v>
      </c>
      <c r="J1433" s="3" t="str">
        <f t="shared" si="22"/>
        <v>OK</v>
      </c>
      <c r="K1433" t="s">
        <v>1433</v>
      </c>
    </row>
    <row r="1434" spans="1:11" x14ac:dyDescent="0.25">
      <c r="A1434" t="s">
        <v>161</v>
      </c>
      <c r="B1434" t="s">
        <v>65</v>
      </c>
      <c r="C1434" t="s">
        <v>97</v>
      </c>
      <c r="D1434" s="1">
        <v>43085.322916666664</v>
      </c>
      <c r="E1434" t="s">
        <v>1113</v>
      </c>
      <c r="F1434" t="s">
        <v>1113</v>
      </c>
      <c r="G1434" t="s">
        <v>996</v>
      </c>
      <c r="J1434" s="3" t="str">
        <f t="shared" si="22"/>
        <v>OK</v>
      </c>
      <c r="K1434" t="s">
        <v>1433</v>
      </c>
    </row>
    <row r="1435" spans="1:11" x14ac:dyDescent="0.25">
      <c r="A1435" t="s">
        <v>161</v>
      </c>
      <c r="B1435" t="s">
        <v>65</v>
      </c>
      <c r="C1435" t="s">
        <v>97</v>
      </c>
      <c r="D1435" s="1">
        <v>43085.338194444441</v>
      </c>
      <c r="E1435" t="s">
        <v>1114</v>
      </c>
      <c r="F1435" t="s">
        <v>1114</v>
      </c>
      <c r="G1435" t="s">
        <v>998</v>
      </c>
      <c r="J1435" s="3" t="str">
        <f t="shared" si="22"/>
        <v>OK</v>
      </c>
      <c r="K1435" t="s">
        <v>1433</v>
      </c>
    </row>
    <row r="1436" spans="1:11" x14ac:dyDescent="0.25">
      <c r="A1436" t="s">
        <v>161</v>
      </c>
      <c r="B1436" t="s">
        <v>65</v>
      </c>
      <c r="C1436" t="s">
        <v>97</v>
      </c>
      <c r="D1436" s="1">
        <v>43110.416666666664</v>
      </c>
      <c r="E1436" t="s">
        <v>1115</v>
      </c>
      <c r="F1436" t="s">
        <v>1115</v>
      </c>
      <c r="G1436" t="s">
        <v>996</v>
      </c>
      <c r="J1436" s="3" t="str">
        <f t="shared" si="22"/>
        <v>OK</v>
      </c>
      <c r="K1436" t="s">
        <v>1433</v>
      </c>
    </row>
    <row r="1437" spans="1:11" x14ac:dyDescent="0.25">
      <c r="A1437" t="s">
        <v>161</v>
      </c>
      <c r="B1437" t="s">
        <v>65</v>
      </c>
      <c r="C1437" t="s">
        <v>97</v>
      </c>
      <c r="D1437" s="1">
        <v>43110.431250000001</v>
      </c>
      <c r="E1437" t="s">
        <v>1116</v>
      </c>
      <c r="F1437" t="s">
        <v>1116</v>
      </c>
      <c r="G1437" t="s">
        <v>998</v>
      </c>
      <c r="J1437" s="3" t="str">
        <f t="shared" si="22"/>
        <v>OK</v>
      </c>
      <c r="K1437" t="s">
        <v>1433</v>
      </c>
    </row>
    <row r="1438" spans="1:11" x14ac:dyDescent="0.25">
      <c r="A1438" t="s">
        <v>162</v>
      </c>
      <c r="B1438" t="s">
        <v>66</v>
      </c>
      <c r="C1438" t="s">
        <v>96</v>
      </c>
      <c r="D1438" s="1">
        <v>42968.288194444445</v>
      </c>
      <c r="E1438" t="s">
        <v>1117</v>
      </c>
      <c r="F1438" t="s">
        <v>1117</v>
      </c>
      <c r="G1438" t="s">
        <v>996</v>
      </c>
      <c r="H1438">
        <v>6.1</v>
      </c>
      <c r="I1438">
        <v>9.5</v>
      </c>
      <c r="J1438" s="3" t="str">
        <f t="shared" si="22"/>
        <v>OK</v>
      </c>
      <c r="K1438" t="s">
        <v>1433</v>
      </c>
    </row>
    <row r="1439" spans="1:11" x14ac:dyDescent="0.25">
      <c r="A1439" t="s">
        <v>162</v>
      </c>
      <c r="B1439" t="s">
        <v>66</v>
      </c>
      <c r="C1439" t="s">
        <v>96</v>
      </c>
      <c r="D1439" s="1">
        <v>42968.294444444444</v>
      </c>
      <c r="E1439" t="s">
        <v>1118</v>
      </c>
      <c r="F1439" t="s">
        <v>1118</v>
      </c>
      <c r="G1439" t="s">
        <v>998</v>
      </c>
      <c r="H1439">
        <v>4.7</v>
      </c>
      <c r="I1439">
        <v>10</v>
      </c>
      <c r="J1439" s="3" t="str">
        <f t="shared" si="22"/>
        <v>OK</v>
      </c>
      <c r="K1439" t="s">
        <v>1433</v>
      </c>
    </row>
    <row r="1440" spans="1:11" x14ac:dyDescent="0.25">
      <c r="A1440" t="s">
        <v>162</v>
      </c>
      <c r="B1440" t="s">
        <v>66</v>
      </c>
      <c r="C1440" t="s">
        <v>96</v>
      </c>
      <c r="D1440" s="1">
        <v>42998.717361111114</v>
      </c>
      <c r="E1440" t="s">
        <v>1119</v>
      </c>
      <c r="F1440" t="s">
        <v>1119</v>
      </c>
      <c r="G1440" t="s">
        <v>996</v>
      </c>
      <c r="I1440">
        <v>5</v>
      </c>
      <c r="J1440" s="3" t="str">
        <f t="shared" si="22"/>
        <v>OK</v>
      </c>
      <c r="K1440" t="s">
        <v>1433</v>
      </c>
    </row>
    <row r="1441" spans="1:11" x14ac:dyDescent="0.25">
      <c r="A1441" t="s">
        <v>162</v>
      </c>
      <c r="B1441" t="s">
        <v>66</v>
      </c>
      <c r="C1441" t="s">
        <v>96</v>
      </c>
      <c r="D1441" s="1">
        <v>42998.727777777778</v>
      </c>
      <c r="E1441" t="s">
        <v>1120</v>
      </c>
      <c r="F1441" t="s">
        <v>1120</v>
      </c>
      <c r="G1441" t="s">
        <v>998</v>
      </c>
      <c r="I1441">
        <v>5.5</v>
      </c>
      <c r="J1441" s="3" t="str">
        <f t="shared" si="22"/>
        <v>OK</v>
      </c>
      <c r="K1441" t="s">
        <v>1433</v>
      </c>
    </row>
    <row r="1442" spans="1:11" x14ac:dyDescent="0.25">
      <c r="A1442" t="s">
        <v>162</v>
      </c>
      <c r="B1442" t="s">
        <v>66</v>
      </c>
      <c r="C1442" t="s">
        <v>96</v>
      </c>
      <c r="D1442" s="1">
        <v>43031.761111111111</v>
      </c>
      <c r="E1442" t="s">
        <v>1121</v>
      </c>
      <c r="F1442" t="s">
        <v>1121</v>
      </c>
      <c r="G1442" t="s">
        <v>996</v>
      </c>
      <c r="H1442">
        <v>4.2</v>
      </c>
      <c r="I1442">
        <v>4.5999999999999996</v>
      </c>
      <c r="J1442" s="3" t="str">
        <f t="shared" si="22"/>
        <v>OK</v>
      </c>
      <c r="K1442" t="s">
        <v>1433</v>
      </c>
    </row>
    <row r="1443" spans="1:11" x14ac:dyDescent="0.25">
      <c r="A1443" t="s">
        <v>162</v>
      </c>
      <c r="B1443" t="s">
        <v>66</v>
      </c>
      <c r="C1443" t="s">
        <v>96</v>
      </c>
      <c r="D1443" s="1">
        <v>43031.773611111108</v>
      </c>
      <c r="E1443" t="s">
        <v>1122</v>
      </c>
      <c r="F1443" t="s">
        <v>1122</v>
      </c>
      <c r="G1443" t="s">
        <v>998</v>
      </c>
      <c r="H1443">
        <v>12</v>
      </c>
      <c r="I1443">
        <v>14</v>
      </c>
      <c r="J1443" s="3" t="str">
        <f t="shared" si="22"/>
        <v>OK</v>
      </c>
      <c r="K1443" t="s">
        <v>1433</v>
      </c>
    </row>
    <row r="1444" spans="1:11" x14ac:dyDescent="0.25">
      <c r="A1444" t="s">
        <v>162</v>
      </c>
      <c r="B1444" t="s">
        <v>66</v>
      </c>
      <c r="C1444" t="s">
        <v>96</v>
      </c>
      <c r="D1444" s="1">
        <v>43064.625</v>
      </c>
      <c r="E1444" t="s">
        <v>1123</v>
      </c>
      <c r="F1444" t="s">
        <v>1123</v>
      </c>
      <c r="G1444" t="s">
        <v>998</v>
      </c>
      <c r="H1444" t="s">
        <v>1432</v>
      </c>
      <c r="I1444" t="s">
        <v>1432</v>
      </c>
      <c r="J1444" s="3" t="str">
        <f t="shared" si="22"/>
        <v>OK</v>
      </c>
      <c r="K1444" t="s">
        <v>1433</v>
      </c>
    </row>
    <row r="1445" spans="1:11" x14ac:dyDescent="0.25">
      <c r="A1445" t="s">
        <v>162</v>
      </c>
      <c r="B1445" t="s">
        <v>66</v>
      </c>
      <c r="C1445" t="s">
        <v>96</v>
      </c>
      <c r="D1445" s="1">
        <v>43064.630555555559</v>
      </c>
      <c r="E1445" t="s">
        <v>1124</v>
      </c>
      <c r="F1445" t="s">
        <v>1124</v>
      </c>
      <c r="G1445" t="s">
        <v>996</v>
      </c>
      <c r="H1445" t="s">
        <v>1432</v>
      </c>
      <c r="I1445" t="s">
        <v>1432</v>
      </c>
      <c r="J1445" s="3" t="str">
        <f t="shared" si="22"/>
        <v>OK</v>
      </c>
      <c r="K1445" t="s">
        <v>1433</v>
      </c>
    </row>
    <row r="1446" spans="1:11" x14ac:dyDescent="0.25">
      <c r="A1446" t="s">
        <v>162</v>
      </c>
      <c r="B1446" t="s">
        <v>66</v>
      </c>
      <c r="C1446" t="s">
        <v>96</v>
      </c>
      <c r="D1446" s="1">
        <v>43085.420138888891</v>
      </c>
      <c r="E1446" t="s">
        <v>1125</v>
      </c>
      <c r="F1446" t="s">
        <v>1125</v>
      </c>
      <c r="G1446" t="s">
        <v>996</v>
      </c>
      <c r="H1446">
        <v>6.7</v>
      </c>
      <c r="I1446">
        <v>6.7</v>
      </c>
      <c r="J1446" s="3" t="str">
        <f t="shared" si="22"/>
        <v>OK</v>
      </c>
      <c r="K1446" t="s">
        <v>1433</v>
      </c>
    </row>
    <row r="1447" spans="1:11" x14ac:dyDescent="0.25">
      <c r="A1447" t="s">
        <v>162</v>
      </c>
      <c r="B1447" t="s">
        <v>66</v>
      </c>
      <c r="C1447" t="s">
        <v>96</v>
      </c>
      <c r="D1447" s="1">
        <v>43085.432638888888</v>
      </c>
      <c r="E1447" t="s">
        <v>1126</v>
      </c>
      <c r="F1447" t="s">
        <v>1126</v>
      </c>
      <c r="G1447" t="s">
        <v>998</v>
      </c>
      <c r="H1447">
        <v>2.5</v>
      </c>
      <c r="I1447">
        <v>2.5</v>
      </c>
      <c r="J1447" s="3" t="str">
        <f t="shared" si="22"/>
        <v>OK</v>
      </c>
      <c r="K1447" t="s">
        <v>1433</v>
      </c>
    </row>
    <row r="1448" spans="1:11" s="2" customFormat="1" x14ac:dyDescent="0.25">
      <c r="A1448" s="2" t="s">
        <v>162</v>
      </c>
      <c r="B1448" s="2" t="s">
        <v>66</v>
      </c>
      <c r="C1448" s="2" t="s">
        <v>96</v>
      </c>
      <c r="D1448" s="4">
        <v>43109.332638888889</v>
      </c>
      <c r="E1448" s="2" t="s">
        <v>1127</v>
      </c>
      <c r="F1448" s="2" t="s">
        <v>1127</v>
      </c>
      <c r="G1448" s="2" t="s">
        <v>996</v>
      </c>
      <c r="H1448" s="2">
        <v>15</v>
      </c>
      <c r="I1448" s="2" t="s">
        <v>1431</v>
      </c>
      <c r="J1448" s="2" t="s">
        <v>1434</v>
      </c>
      <c r="K1448" s="2" t="s">
        <v>1434</v>
      </c>
    </row>
    <row r="1449" spans="1:11" s="2" customFormat="1" x14ac:dyDescent="0.25">
      <c r="A1449" s="2" t="s">
        <v>162</v>
      </c>
      <c r="B1449" s="2" t="s">
        <v>66</v>
      </c>
      <c r="C1449" s="2" t="s">
        <v>96</v>
      </c>
      <c r="D1449" s="4">
        <v>43109.340277777781</v>
      </c>
      <c r="E1449" s="2" t="s">
        <v>1128</v>
      </c>
      <c r="F1449" s="2" t="s">
        <v>1128</v>
      </c>
      <c r="G1449" s="2" t="s">
        <v>998</v>
      </c>
      <c r="H1449" s="2">
        <v>21</v>
      </c>
      <c r="I1449" s="2">
        <v>15</v>
      </c>
      <c r="J1449" s="2" t="str">
        <f t="shared" si="22"/>
        <v>INCONSISTENTE</v>
      </c>
      <c r="K1449" s="2" t="s">
        <v>1434</v>
      </c>
    </row>
    <row r="1450" spans="1:11" x14ac:dyDescent="0.25">
      <c r="A1450" t="s">
        <v>162</v>
      </c>
      <c r="B1450" t="s">
        <v>66</v>
      </c>
      <c r="C1450" t="s">
        <v>97</v>
      </c>
      <c r="D1450" s="1">
        <v>42968.288194444445</v>
      </c>
      <c r="E1450" t="s">
        <v>1117</v>
      </c>
      <c r="F1450" t="s">
        <v>1117</v>
      </c>
      <c r="G1450" t="s">
        <v>996</v>
      </c>
      <c r="J1450" s="3" t="str">
        <f t="shared" si="22"/>
        <v>OK</v>
      </c>
      <c r="K1450" t="s">
        <v>1433</v>
      </c>
    </row>
    <row r="1451" spans="1:11" x14ac:dyDescent="0.25">
      <c r="A1451" t="s">
        <v>162</v>
      </c>
      <c r="B1451" t="s">
        <v>66</v>
      </c>
      <c r="C1451" t="s">
        <v>97</v>
      </c>
      <c r="D1451" s="1">
        <v>42968.294444444444</v>
      </c>
      <c r="E1451" t="s">
        <v>1118</v>
      </c>
      <c r="F1451" t="s">
        <v>1118</v>
      </c>
      <c r="G1451" t="s">
        <v>998</v>
      </c>
      <c r="J1451" s="3" t="str">
        <f t="shared" si="22"/>
        <v>OK</v>
      </c>
      <c r="K1451" t="s">
        <v>1433</v>
      </c>
    </row>
    <row r="1452" spans="1:11" x14ac:dyDescent="0.25">
      <c r="A1452" t="s">
        <v>162</v>
      </c>
      <c r="B1452" t="s">
        <v>66</v>
      </c>
      <c r="C1452" t="s">
        <v>97</v>
      </c>
      <c r="D1452" s="1">
        <v>42998.717361111114</v>
      </c>
      <c r="E1452" t="s">
        <v>1119</v>
      </c>
      <c r="F1452" t="s">
        <v>1119</v>
      </c>
      <c r="G1452" t="s">
        <v>996</v>
      </c>
      <c r="J1452" s="3" t="str">
        <f t="shared" si="22"/>
        <v>OK</v>
      </c>
      <c r="K1452" t="s">
        <v>1433</v>
      </c>
    </row>
    <row r="1453" spans="1:11" x14ac:dyDescent="0.25">
      <c r="A1453" t="s">
        <v>162</v>
      </c>
      <c r="B1453" t="s">
        <v>66</v>
      </c>
      <c r="C1453" t="s">
        <v>97</v>
      </c>
      <c r="D1453" s="1">
        <v>42998.727777777778</v>
      </c>
      <c r="E1453" t="s">
        <v>1120</v>
      </c>
      <c r="F1453" t="s">
        <v>1120</v>
      </c>
      <c r="G1453" t="s">
        <v>998</v>
      </c>
      <c r="J1453" s="3" t="str">
        <f t="shared" si="22"/>
        <v>OK</v>
      </c>
      <c r="K1453" t="s">
        <v>1433</v>
      </c>
    </row>
    <row r="1454" spans="1:11" x14ac:dyDescent="0.25">
      <c r="A1454" t="s">
        <v>162</v>
      </c>
      <c r="B1454" t="s">
        <v>66</v>
      </c>
      <c r="C1454" t="s">
        <v>97</v>
      </c>
      <c r="D1454" s="1">
        <v>43031.761111111111</v>
      </c>
      <c r="E1454" t="s">
        <v>1121</v>
      </c>
      <c r="F1454" t="s">
        <v>1121</v>
      </c>
      <c r="G1454" t="s">
        <v>996</v>
      </c>
      <c r="J1454" s="3" t="str">
        <f t="shared" si="22"/>
        <v>OK</v>
      </c>
      <c r="K1454" t="s">
        <v>1433</v>
      </c>
    </row>
    <row r="1455" spans="1:11" x14ac:dyDescent="0.25">
      <c r="A1455" t="s">
        <v>162</v>
      </c>
      <c r="B1455" t="s">
        <v>66</v>
      </c>
      <c r="C1455" t="s">
        <v>97</v>
      </c>
      <c r="D1455" s="1">
        <v>43031.773611111108</v>
      </c>
      <c r="E1455" t="s">
        <v>1122</v>
      </c>
      <c r="F1455" t="s">
        <v>1122</v>
      </c>
      <c r="G1455" t="s">
        <v>998</v>
      </c>
      <c r="J1455" s="3" t="str">
        <f t="shared" si="22"/>
        <v>OK</v>
      </c>
      <c r="K1455" t="s">
        <v>1433</v>
      </c>
    </row>
    <row r="1456" spans="1:11" x14ac:dyDescent="0.25">
      <c r="A1456" t="s">
        <v>162</v>
      </c>
      <c r="B1456" t="s">
        <v>66</v>
      </c>
      <c r="C1456" t="s">
        <v>97</v>
      </c>
      <c r="D1456" s="1">
        <v>43064.625</v>
      </c>
      <c r="E1456" t="s">
        <v>1123</v>
      </c>
      <c r="F1456" t="s">
        <v>1123</v>
      </c>
      <c r="G1456" t="s">
        <v>998</v>
      </c>
      <c r="J1456" s="3" t="str">
        <f t="shared" si="22"/>
        <v>OK</v>
      </c>
      <c r="K1456" t="s">
        <v>1433</v>
      </c>
    </row>
    <row r="1457" spans="1:11" x14ac:dyDescent="0.25">
      <c r="A1457" t="s">
        <v>162</v>
      </c>
      <c r="B1457" t="s">
        <v>66</v>
      </c>
      <c r="C1457" t="s">
        <v>97</v>
      </c>
      <c r="D1457" s="1">
        <v>43064.630555555559</v>
      </c>
      <c r="E1457" t="s">
        <v>1124</v>
      </c>
      <c r="F1457" t="s">
        <v>1124</v>
      </c>
      <c r="G1457" t="s">
        <v>996</v>
      </c>
      <c r="J1457" s="3" t="str">
        <f t="shared" si="22"/>
        <v>OK</v>
      </c>
      <c r="K1457" t="s">
        <v>1433</v>
      </c>
    </row>
    <row r="1458" spans="1:11" x14ac:dyDescent="0.25">
      <c r="A1458" t="s">
        <v>162</v>
      </c>
      <c r="B1458" t="s">
        <v>66</v>
      </c>
      <c r="C1458" t="s">
        <v>97</v>
      </c>
      <c r="D1458" s="1">
        <v>43085.420138888891</v>
      </c>
      <c r="E1458" t="s">
        <v>1125</v>
      </c>
      <c r="F1458" t="s">
        <v>1125</v>
      </c>
      <c r="G1458" t="s">
        <v>996</v>
      </c>
      <c r="J1458" s="3" t="str">
        <f t="shared" si="22"/>
        <v>OK</v>
      </c>
      <c r="K1458" t="s">
        <v>1433</v>
      </c>
    </row>
    <row r="1459" spans="1:11" x14ac:dyDescent="0.25">
      <c r="A1459" t="s">
        <v>162</v>
      </c>
      <c r="B1459" t="s">
        <v>66</v>
      </c>
      <c r="C1459" t="s">
        <v>97</v>
      </c>
      <c r="D1459" s="1">
        <v>43085.432638888888</v>
      </c>
      <c r="E1459" t="s">
        <v>1126</v>
      </c>
      <c r="F1459" t="s">
        <v>1126</v>
      </c>
      <c r="G1459" t="s">
        <v>998</v>
      </c>
      <c r="J1459" s="3" t="str">
        <f t="shared" si="22"/>
        <v>OK</v>
      </c>
      <c r="K1459" t="s">
        <v>1433</v>
      </c>
    </row>
    <row r="1460" spans="1:11" x14ac:dyDescent="0.25">
      <c r="A1460" t="s">
        <v>162</v>
      </c>
      <c r="B1460" t="s">
        <v>66</v>
      </c>
      <c r="C1460" t="s">
        <v>97</v>
      </c>
      <c r="D1460" s="1">
        <v>43109.332638888889</v>
      </c>
      <c r="E1460" t="s">
        <v>1127</v>
      </c>
      <c r="F1460" t="s">
        <v>1127</v>
      </c>
      <c r="G1460" t="s">
        <v>996</v>
      </c>
      <c r="J1460" s="3" t="str">
        <f t="shared" si="22"/>
        <v>OK</v>
      </c>
      <c r="K1460" t="s">
        <v>1433</v>
      </c>
    </row>
    <row r="1461" spans="1:11" x14ac:dyDescent="0.25">
      <c r="A1461" t="s">
        <v>162</v>
      </c>
      <c r="B1461" t="s">
        <v>66</v>
      </c>
      <c r="C1461" t="s">
        <v>97</v>
      </c>
      <c r="D1461" s="1">
        <v>43109.340277777781</v>
      </c>
      <c r="E1461" t="s">
        <v>1128</v>
      </c>
      <c r="F1461" t="s">
        <v>1128</v>
      </c>
      <c r="G1461" t="s">
        <v>998</v>
      </c>
      <c r="J1461" s="3" t="str">
        <f t="shared" si="22"/>
        <v>OK</v>
      </c>
      <c r="K1461" t="s">
        <v>1433</v>
      </c>
    </row>
    <row r="1462" spans="1:11" x14ac:dyDescent="0.25">
      <c r="A1462" t="s">
        <v>163</v>
      </c>
      <c r="B1462" t="s">
        <v>67</v>
      </c>
      <c r="C1462" t="s">
        <v>96</v>
      </c>
      <c r="D1462" s="1">
        <v>42968.261111111111</v>
      </c>
      <c r="E1462" t="s">
        <v>1129</v>
      </c>
      <c r="F1462" t="s">
        <v>1129</v>
      </c>
      <c r="G1462" t="s">
        <v>996</v>
      </c>
      <c r="H1462">
        <v>3.6</v>
      </c>
      <c r="I1462">
        <v>6.7</v>
      </c>
      <c r="J1462" s="3" t="str">
        <f t="shared" si="22"/>
        <v>OK</v>
      </c>
      <c r="K1462" t="s">
        <v>1433</v>
      </c>
    </row>
    <row r="1463" spans="1:11" x14ac:dyDescent="0.25">
      <c r="A1463" t="s">
        <v>163</v>
      </c>
      <c r="B1463" t="s">
        <v>67</v>
      </c>
      <c r="C1463" t="s">
        <v>96</v>
      </c>
      <c r="D1463" s="1">
        <v>42968.267361111109</v>
      </c>
      <c r="E1463" t="s">
        <v>1130</v>
      </c>
      <c r="F1463" t="s">
        <v>1130</v>
      </c>
      <c r="G1463" t="s">
        <v>998</v>
      </c>
      <c r="H1463">
        <v>3.7</v>
      </c>
      <c r="I1463">
        <v>6.7</v>
      </c>
      <c r="J1463" s="3" t="str">
        <f t="shared" si="22"/>
        <v>OK</v>
      </c>
      <c r="K1463" t="s">
        <v>1433</v>
      </c>
    </row>
    <row r="1464" spans="1:11" x14ac:dyDescent="0.25">
      <c r="A1464" t="s">
        <v>163</v>
      </c>
      <c r="B1464" t="s">
        <v>67</v>
      </c>
      <c r="C1464" t="s">
        <v>96</v>
      </c>
      <c r="D1464" s="1">
        <v>42998.680555555555</v>
      </c>
      <c r="E1464" t="s">
        <v>1131</v>
      </c>
      <c r="F1464" t="s">
        <v>1131</v>
      </c>
      <c r="G1464" t="s">
        <v>996</v>
      </c>
      <c r="I1464">
        <v>5</v>
      </c>
      <c r="J1464" s="3" t="str">
        <f t="shared" si="22"/>
        <v>OK</v>
      </c>
      <c r="K1464" t="s">
        <v>1433</v>
      </c>
    </row>
    <row r="1465" spans="1:11" x14ac:dyDescent="0.25">
      <c r="A1465" t="s">
        <v>163</v>
      </c>
      <c r="B1465" t="s">
        <v>67</v>
      </c>
      <c r="C1465" t="s">
        <v>96</v>
      </c>
      <c r="D1465" s="1">
        <v>42998.688194444447</v>
      </c>
      <c r="E1465" t="s">
        <v>1132</v>
      </c>
      <c r="F1465" t="s">
        <v>1132</v>
      </c>
      <c r="G1465" t="s">
        <v>998</v>
      </c>
      <c r="I1465">
        <v>4.5</v>
      </c>
      <c r="J1465" s="3" t="str">
        <f t="shared" si="22"/>
        <v>OK</v>
      </c>
      <c r="K1465" t="s">
        <v>1433</v>
      </c>
    </row>
    <row r="1466" spans="1:11" x14ac:dyDescent="0.25">
      <c r="A1466" t="s">
        <v>163</v>
      </c>
      <c r="B1466" t="s">
        <v>67</v>
      </c>
      <c r="C1466" t="s">
        <v>96</v>
      </c>
      <c r="D1466" s="1">
        <v>43032.600694444445</v>
      </c>
      <c r="E1466" t="s">
        <v>1133</v>
      </c>
      <c r="F1466" t="s">
        <v>1133</v>
      </c>
      <c r="G1466" t="s">
        <v>996</v>
      </c>
      <c r="H1466">
        <v>13</v>
      </c>
      <c r="I1466">
        <v>15</v>
      </c>
      <c r="J1466" s="3" t="str">
        <f t="shared" si="22"/>
        <v>OK</v>
      </c>
      <c r="K1466" t="s">
        <v>1433</v>
      </c>
    </row>
    <row r="1467" spans="1:11" x14ac:dyDescent="0.25">
      <c r="A1467" t="s">
        <v>163</v>
      </c>
      <c r="B1467" t="s">
        <v>67</v>
      </c>
      <c r="C1467" t="s">
        <v>96</v>
      </c>
      <c r="D1467" s="1">
        <v>43032.604166666664</v>
      </c>
      <c r="E1467" t="s">
        <v>1134</v>
      </c>
      <c r="F1467" t="s">
        <v>1134</v>
      </c>
      <c r="G1467" t="s">
        <v>998</v>
      </c>
      <c r="H1467">
        <v>15</v>
      </c>
      <c r="I1467">
        <v>15</v>
      </c>
      <c r="J1467" s="3" t="str">
        <f t="shared" si="22"/>
        <v>OK</v>
      </c>
      <c r="K1467" t="s">
        <v>1433</v>
      </c>
    </row>
    <row r="1468" spans="1:11" x14ac:dyDescent="0.25">
      <c r="A1468" t="s">
        <v>163</v>
      </c>
      <c r="B1468" t="s">
        <v>67</v>
      </c>
      <c r="C1468" t="s">
        <v>96</v>
      </c>
      <c r="D1468" s="1">
        <v>43064.59375</v>
      </c>
      <c r="E1468" t="s">
        <v>1135</v>
      </c>
      <c r="F1468" t="s">
        <v>1135</v>
      </c>
      <c r="G1468" t="s">
        <v>996</v>
      </c>
      <c r="H1468" t="s">
        <v>1432</v>
      </c>
      <c r="I1468" t="s">
        <v>1432</v>
      </c>
      <c r="J1468" s="3" t="str">
        <f t="shared" si="22"/>
        <v>OK</v>
      </c>
      <c r="K1468" t="s">
        <v>1433</v>
      </c>
    </row>
    <row r="1469" spans="1:11" x14ac:dyDescent="0.25">
      <c r="A1469" t="s">
        <v>163</v>
      </c>
      <c r="B1469" t="s">
        <v>67</v>
      </c>
      <c r="C1469" t="s">
        <v>96</v>
      </c>
      <c r="D1469" s="1">
        <v>43064.597222222219</v>
      </c>
      <c r="E1469" t="s">
        <v>1136</v>
      </c>
      <c r="F1469" t="s">
        <v>1136</v>
      </c>
      <c r="G1469" t="s">
        <v>998</v>
      </c>
      <c r="H1469" t="s">
        <v>1432</v>
      </c>
      <c r="I1469" t="s">
        <v>1432</v>
      </c>
      <c r="J1469" s="3" t="str">
        <f t="shared" si="22"/>
        <v>OK</v>
      </c>
      <c r="K1469" t="s">
        <v>1433</v>
      </c>
    </row>
    <row r="1470" spans="1:11" x14ac:dyDescent="0.25">
      <c r="A1470" t="s">
        <v>163</v>
      </c>
      <c r="B1470" t="s">
        <v>67</v>
      </c>
      <c r="C1470" t="s">
        <v>96</v>
      </c>
      <c r="D1470" s="1">
        <v>43085.509027777778</v>
      </c>
      <c r="E1470" t="s">
        <v>1137</v>
      </c>
      <c r="F1470" t="s">
        <v>1137</v>
      </c>
      <c r="G1470" t="s">
        <v>996</v>
      </c>
      <c r="H1470">
        <v>3.7</v>
      </c>
      <c r="I1470">
        <v>3.7</v>
      </c>
      <c r="J1470" s="3" t="str">
        <f t="shared" si="22"/>
        <v>OK</v>
      </c>
      <c r="K1470" t="s">
        <v>1433</v>
      </c>
    </row>
    <row r="1471" spans="1:11" x14ac:dyDescent="0.25">
      <c r="A1471" t="s">
        <v>163</v>
      </c>
      <c r="B1471" t="s">
        <v>67</v>
      </c>
      <c r="C1471" t="s">
        <v>96</v>
      </c>
      <c r="D1471" s="1">
        <v>43085.517361111109</v>
      </c>
      <c r="E1471" t="s">
        <v>1138</v>
      </c>
      <c r="F1471" t="s">
        <v>1138</v>
      </c>
      <c r="G1471" t="s">
        <v>998</v>
      </c>
      <c r="H1471">
        <v>4.5</v>
      </c>
      <c r="I1471">
        <v>4.5</v>
      </c>
      <c r="J1471" s="3" t="str">
        <f t="shared" si="22"/>
        <v>OK</v>
      </c>
      <c r="K1471" t="s">
        <v>1433</v>
      </c>
    </row>
    <row r="1472" spans="1:11" x14ac:dyDescent="0.25">
      <c r="A1472" t="s">
        <v>163</v>
      </c>
      <c r="B1472" t="s">
        <v>67</v>
      </c>
      <c r="C1472" t="s">
        <v>96</v>
      </c>
      <c r="D1472" s="1">
        <v>43109.375</v>
      </c>
      <c r="E1472" t="s">
        <v>1139</v>
      </c>
      <c r="F1472" t="s">
        <v>1139</v>
      </c>
      <c r="G1472" t="s">
        <v>996</v>
      </c>
      <c r="H1472">
        <v>7.1</v>
      </c>
      <c r="I1472">
        <v>7.1</v>
      </c>
      <c r="J1472" s="3" t="str">
        <f t="shared" si="22"/>
        <v>OK</v>
      </c>
      <c r="K1472" t="s">
        <v>1433</v>
      </c>
    </row>
    <row r="1473" spans="1:11" x14ac:dyDescent="0.25">
      <c r="A1473" t="s">
        <v>163</v>
      </c>
      <c r="B1473" t="s">
        <v>67</v>
      </c>
      <c r="C1473" t="s">
        <v>96</v>
      </c>
      <c r="D1473" s="1">
        <v>43109.381944444445</v>
      </c>
      <c r="E1473" t="s">
        <v>1140</v>
      </c>
      <c r="F1473" t="s">
        <v>1140</v>
      </c>
      <c r="G1473" t="s">
        <v>998</v>
      </c>
      <c r="I1473">
        <v>8.6999999999999993</v>
      </c>
      <c r="J1473" s="3" t="str">
        <f t="shared" si="22"/>
        <v>OK</v>
      </c>
      <c r="K1473" t="s">
        <v>1433</v>
      </c>
    </row>
    <row r="1474" spans="1:11" x14ac:dyDescent="0.25">
      <c r="A1474" t="s">
        <v>163</v>
      </c>
      <c r="B1474" t="s">
        <v>67</v>
      </c>
      <c r="C1474" t="s">
        <v>97</v>
      </c>
      <c r="D1474" s="1">
        <v>42968.261111111111</v>
      </c>
      <c r="E1474" t="s">
        <v>1129</v>
      </c>
      <c r="F1474" t="s">
        <v>1129</v>
      </c>
      <c r="G1474" t="s">
        <v>996</v>
      </c>
      <c r="J1474" s="3" t="str">
        <f t="shared" si="22"/>
        <v>OK</v>
      </c>
      <c r="K1474" t="s">
        <v>1433</v>
      </c>
    </row>
    <row r="1475" spans="1:11" x14ac:dyDescent="0.25">
      <c r="A1475" t="s">
        <v>163</v>
      </c>
      <c r="B1475" t="s">
        <v>67</v>
      </c>
      <c r="C1475" t="s">
        <v>97</v>
      </c>
      <c r="D1475" s="1">
        <v>42968.267361111109</v>
      </c>
      <c r="E1475" t="s">
        <v>1130</v>
      </c>
      <c r="F1475" t="s">
        <v>1130</v>
      </c>
      <c r="G1475" t="s">
        <v>998</v>
      </c>
      <c r="J1475" s="3" t="str">
        <f t="shared" ref="J1475:J1538" si="23">IF(I1475&lt;H1475,"INCONSISTENTE","OK")</f>
        <v>OK</v>
      </c>
      <c r="K1475" t="s">
        <v>1433</v>
      </c>
    </row>
    <row r="1476" spans="1:11" x14ac:dyDescent="0.25">
      <c r="A1476" t="s">
        <v>163</v>
      </c>
      <c r="B1476" t="s">
        <v>67</v>
      </c>
      <c r="C1476" t="s">
        <v>97</v>
      </c>
      <c r="D1476" s="1">
        <v>42998.680555555555</v>
      </c>
      <c r="E1476" t="s">
        <v>1131</v>
      </c>
      <c r="F1476" t="s">
        <v>1131</v>
      </c>
      <c r="G1476" t="s">
        <v>996</v>
      </c>
      <c r="J1476" s="3" t="str">
        <f t="shared" si="23"/>
        <v>OK</v>
      </c>
      <c r="K1476" t="s">
        <v>1433</v>
      </c>
    </row>
    <row r="1477" spans="1:11" x14ac:dyDescent="0.25">
      <c r="A1477" t="s">
        <v>163</v>
      </c>
      <c r="B1477" t="s">
        <v>67</v>
      </c>
      <c r="C1477" t="s">
        <v>97</v>
      </c>
      <c r="D1477" s="1">
        <v>42998.688194444447</v>
      </c>
      <c r="E1477" t="s">
        <v>1132</v>
      </c>
      <c r="F1477" t="s">
        <v>1132</v>
      </c>
      <c r="G1477" t="s">
        <v>998</v>
      </c>
      <c r="J1477" s="3" t="str">
        <f t="shared" si="23"/>
        <v>OK</v>
      </c>
      <c r="K1477" t="s">
        <v>1433</v>
      </c>
    </row>
    <row r="1478" spans="1:11" x14ac:dyDescent="0.25">
      <c r="A1478" t="s">
        <v>163</v>
      </c>
      <c r="B1478" t="s">
        <v>67</v>
      </c>
      <c r="C1478" t="s">
        <v>97</v>
      </c>
      <c r="D1478" s="1">
        <v>43032.600694444445</v>
      </c>
      <c r="E1478" t="s">
        <v>1133</v>
      </c>
      <c r="F1478" t="s">
        <v>1133</v>
      </c>
      <c r="G1478" t="s">
        <v>996</v>
      </c>
      <c r="J1478" s="3" t="str">
        <f t="shared" si="23"/>
        <v>OK</v>
      </c>
      <c r="K1478" t="s">
        <v>1433</v>
      </c>
    </row>
    <row r="1479" spans="1:11" x14ac:dyDescent="0.25">
      <c r="A1479" t="s">
        <v>163</v>
      </c>
      <c r="B1479" t="s">
        <v>67</v>
      </c>
      <c r="C1479" t="s">
        <v>97</v>
      </c>
      <c r="D1479" s="1">
        <v>43032.604166666664</v>
      </c>
      <c r="E1479" t="s">
        <v>1134</v>
      </c>
      <c r="F1479" t="s">
        <v>1134</v>
      </c>
      <c r="G1479" t="s">
        <v>998</v>
      </c>
      <c r="J1479" s="3" t="str">
        <f t="shared" si="23"/>
        <v>OK</v>
      </c>
      <c r="K1479" t="s">
        <v>1433</v>
      </c>
    </row>
    <row r="1480" spans="1:11" x14ac:dyDescent="0.25">
      <c r="A1480" t="s">
        <v>163</v>
      </c>
      <c r="B1480" t="s">
        <v>67</v>
      </c>
      <c r="C1480" t="s">
        <v>97</v>
      </c>
      <c r="D1480" s="1">
        <v>43064.59375</v>
      </c>
      <c r="E1480" t="s">
        <v>1135</v>
      </c>
      <c r="F1480" t="s">
        <v>1135</v>
      </c>
      <c r="G1480" t="s">
        <v>996</v>
      </c>
      <c r="J1480" s="3" t="str">
        <f t="shared" si="23"/>
        <v>OK</v>
      </c>
      <c r="K1480" t="s">
        <v>1433</v>
      </c>
    </row>
    <row r="1481" spans="1:11" x14ac:dyDescent="0.25">
      <c r="A1481" t="s">
        <v>163</v>
      </c>
      <c r="B1481" t="s">
        <v>67</v>
      </c>
      <c r="C1481" t="s">
        <v>97</v>
      </c>
      <c r="D1481" s="1">
        <v>43064.597222222219</v>
      </c>
      <c r="E1481" t="s">
        <v>1136</v>
      </c>
      <c r="F1481" t="s">
        <v>1136</v>
      </c>
      <c r="G1481" t="s">
        <v>998</v>
      </c>
      <c r="J1481" s="3" t="str">
        <f t="shared" si="23"/>
        <v>OK</v>
      </c>
      <c r="K1481" t="s">
        <v>1433</v>
      </c>
    </row>
    <row r="1482" spans="1:11" x14ac:dyDescent="0.25">
      <c r="A1482" t="s">
        <v>163</v>
      </c>
      <c r="B1482" t="s">
        <v>67</v>
      </c>
      <c r="C1482" t="s">
        <v>97</v>
      </c>
      <c r="D1482" s="1">
        <v>43085.509027777778</v>
      </c>
      <c r="E1482" t="s">
        <v>1137</v>
      </c>
      <c r="F1482" t="s">
        <v>1137</v>
      </c>
      <c r="G1482" t="s">
        <v>996</v>
      </c>
      <c r="J1482" s="3" t="str">
        <f t="shared" si="23"/>
        <v>OK</v>
      </c>
      <c r="K1482" t="s">
        <v>1433</v>
      </c>
    </row>
    <row r="1483" spans="1:11" x14ac:dyDescent="0.25">
      <c r="A1483" t="s">
        <v>163</v>
      </c>
      <c r="B1483" t="s">
        <v>67</v>
      </c>
      <c r="C1483" t="s">
        <v>97</v>
      </c>
      <c r="D1483" s="1">
        <v>43085.517361111109</v>
      </c>
      <c r="E1483" t="s">
        <v>1138</v>
      </c>
      <c r="F1483" t="s">
        <v>1138</v>
      </c>
      <c r="G1483" t="s">
        <v>998</v>
      </c>
      <c r="J1483" s="3" t="str">
        <f t="shared" si="23"/>
        <v>OK</v>
      </c>
      <c r="K1483" t="s">
        <v>1433</v>
      </c>
    </row>
    <row r="1484" spans="1:11" x14ac:dyDescent="0.25">
      <c r="A1484" t="s">
        <v>163</v>
      </c>
      <c r="B1484" t="s">
        <v>67</v>
      </c>
      <c r="C1484" t="s">
        <v>97</v>
      </c>
      <c r="D1484" s="1">
        <v>43109.375</v>
      </c>
      <c r="E1484" t="s">
        <v>1139</v>
      </c>
      <c r="F1484" t="s">
        <v>1139</v>
      </c>
      <c r="G1484" t="s">
        <v>996</v>
      </c>
      <c r="J1484" s="3" t="str">
        <f t="shared" si="23"/>
        <v>OK</v>
      </c>
      <c r="K1484" t="s">
        <v>1433</v>
      </c>
    </row>
    <row r="1485" spans="1:11" x14ac:dyDescent="0.25">
      <c r="A1485" t="s">
        <v>163</v>
      </c>
      <c r="B1485" t="s">
        <v>67</v>
      </c>
      <c r="C1485" t="s">
        <v>97</v>
      </c>
      <c r="D1485" s="1">
        <v>43109.381944444445</v>
      </c>
      <c r="E1485" t="s">
        <v>1140</v>
      </c>
      <c r="F1485" t="s">
        <v>1140</v>
      </c>
      <c r="G1485" t="s">
        <v>998</v>
      </c>
      <c r="J1485" s="3" t="str">
        <f t="shared" si="23"/>
        <v>OK</v>
      </c>
      <c r="K1485" t="s">
        <v>1433</v>
      </c>
    </row>
    <row r="1486" spans="1:11" x14ac:dyDescent="0.25">
      <c r="A1486" t="s">
        <v>164</v>
      </c>
      <c r="B1486" t="s">
        <v>68</v>
      </c>
      <c r="C1486" t="s">
        <v>96</v>
      </c>
      <c r="D1486" s="1">
        <v>42968.549305555556</v>
      </c>
      <c r="E1486" t="s">
        <v>1141</v>
      </c>
      <c r="F1486" t="s">
        <v>1141</v>
      </c>
      <c r="G1486" t="s">
        <v>998</v>
      </c>
      <c r="H1486">
        <v>3.3</v>
      </c>
      <c r="I1486">
        <v>6.3</v>
      </c>
      <c r="J1486" s="3" t="str">
        <f t="shared" si="23"/>
        <v>OK</v>
      </c>
      <c r="K1486" t="s">
        <v>1433</v>
      </c>
    </row>
    <row r="1487" spans="1:11" x14ac:dyDescent="0.25">
      <c r="A1487" t="s">
        <v>164</v>
      </c>
      <c r="B1487" t="s">
        <v>68</v>
      </c>
      <c r="C1487" t="s">
        <v>96</v>
      </c>
      <c r="D1487" s="1">
        <v>42968.552083333336</v>
      </c>
      <c r="E1487" t="s">
        <v>1142</v>
      </c>
      <c r="F1487" t="s">
        <v>1142</v>
      </c>
      <c r="G1487" t="s">
        <v>996</v>
      </c>
      <c r="H1487">
        <v>5.3</v>
      </c>
      <c r="I1487">
        <v>7.5</v>
      </c>
      <c r="J1487" s="3" t="str">
        <f t="shared" si="23"/>
        <v>OK</v>
      </c>
      <c r="K1487" t="s">
        <v>1433</v>
      </c>
    </row>
    <row r="1488" spans="1:11" x14ac:dyDescent="0.25">
      <c r="A1488" t="s">
        <v>164</v>
      </c>
      <c r="B1488" t="s">
        <v>68</v>
      </c>
      <c r="C1488" t="s">
        <v>96</v>
      </c>
      <c r="D1488" s="1">
        <v>42999.711805555555</v>
      </c>
      <c r="E1488" t="s">
        <v>1143</v>
      </c>
      <c r="F1488" t="s">
        <v>1143</v>
      </c>
      <c r="G1488" t="s">
        <v>996</v>
      </c>
      <c r="H1488">
        <v>3</v>
      </c>
      <c r="I1488">
        <v>4</v>
      </c>
      <c r="J1488" s="3" t="str">
        <f t="shared" si="23"/>
        <v>OK</v>
      </c>
      <c r="K1488" t="s">
        <v>1433</v>
      </c>
    </row>
    <row r="1489" spans="1:11" x14ac:dyDescent="0.25">
      <c r="A1489" t="s">
        <v>164</v>
      </c>
      <c r="B1489" t="s">
        <v>68</v>
      </c>
      <c r="C1489" t="s">
        <v>96</v>
      </c>
      <c r="D1489" s="1">
        <v>42999.716666666667</v>
      </c>
      <c r="E1489" t="s">
        <v>1144</v>
      </c>
      <c r="F1489" t="s">
        <v>1144</v>
      </c>
      <c r="G1489" t="s">
        <v>998</v>
      </c>
      <c r="H1489">
        <v>3.3</v>
      </c>
      <c r="I1489">
        <v>3.7</v>
      </c>
      <c r="J1489" s="3" t="str">
        <f t="shared" si="23"/>
        <v>OK</v>
      </c>
      <c r="K1489" t="s">
        <v>1433</v>
      </c>
    </row>
    <row r="1490" spans="1:11" x14ac:dyDescent="0.25">
      <c r="A1490" t="s">
        <v>164</v>
      </c>
      <c r="B1490" t="s">
        <v>68</v>
      </c>
      <c r="C1490" t="s">
        <v>96</v>
      </c>
      <c r="D1490" s="1">
        <v>43034.670138888891</v>
      </c>
      <c r="E1490" t="s">
        <v>1145</v>
      </c>
      <c r="F1490" t="s">
        <v>1145</v>
      </c>
      <c r="G1490" t="s">
        <v>996</v>
      </c>
      <c r="H1490">
        <v>7.5</v>
      </c>
      <c r="I1490">
        <v>8.8000000000000007</v>
      </c>
      <c r="J1490" s="3" t="str">
        <f t="shared" si="23"/>
        <v>OK</v>
      </c>
      <c r="K1490" t="s">
        <v>1433</v>
      </c>
    </row>
    <row r="1491" spans="1:11" x14ac:dyDescent="0.25">
      <c r="A1491" t="s">
        <v>164</v>
      </c>
      <c r="B1491" t="s">
        <v>68</v>
      </c>
      <c r="C1491" t="s">
        <v>96</v>
      </c>
      <c r="D1491" s="1">
        <v>43034.672222222223</v>
      </c>
      <c r="E1491" t="s">
        <v>1146</v>
      </c>
      <c r="F1491" t="s">
        <v>1146</v>
      </c>
      <c r="G1491" t="s">
        <v>998</v>
      </c>
      <c r="H1491">
        <v>7.3</v>
      </c>
      <c r="I1491">
        <v>8.4</v>
      </c>
      <c r="J1491" s="3" t="str">
        <f t="shared" si="23"/>
        <v>OK</v>
      </c>
      <c r="K1491" t="s">
        <v>1433</v>
      </c>
    </row>
    <row r="1492" spans="1:11" x14ac:dyDescent="0.25">
      <c r="A1492" t="s">
        <v>164</v>
      </c>
      <c r="B1492" t="s">
        <v>68</v>
      </c>
      <c r="C1492" t="s">
        <v>96</v>
      </c>
      <c r="D1492" s="1">
        <v>43065.326388888891</v>
      </c>
      <c r="E1492" t="s">
        <v>1147</v>
      </c>
      <c r="F1492" t="s">
        <v>1147</v>
      </c>
      <c r="G1492" t="s">
        <v>996</v>
      </c>
      <c r="H1492" t="s">
        <v>1432</v>
      </c>
      <c r="I1492" t="s">
        <v>1432</v>
      </c>
      <c r="J1492" s="3" t="str">
        <f t="shared" si="23"/>
        <v>OK</v>
      </c>
      <c r="K1492" t="s">
        <v>1433</v>
      </c>
    </row>
    <row r="1493" spans="1:11" x14ac:dyDescent="0.25">
      <c r="A1493" t="s">
        <v>164</v>
      </c>
      <c r="B1493" t="s">
        <v>68</v>
      </c>
      <c r="C1493" t="s">
        <v>96</v>
      </c>
      <c r="D1493" s="1">
        <v>43065.333333333336</v>
      </c>
      <c r="E1493" t="s">
        <v>1148</v>
      </c>
      <c r="F1493" t="s">
        <v>1148</v>
      </c>
      <c r="G1493" t="s">
        <v>998</v>
      </c>
      <c r="H1493">
        <v>3.4</v>
      </c>
      <c r="I1493">
        <v>4</v>
      </c>
      <c r="J1493" s="3" t="str">
        <f t="shared" si="23"/>
        <v>OK</v>
      </c>
      <c r="K1493" t="s">
        <v>1433</v>
      </c>
    </row>
    <row r="1494" spans="1:11" x14ac:dyDescent="0.25">
      <c r="A1494" t="s">
        <v>164</v>
      </c>
      <c r="B1494" t="s">
        <v>68</v>
      </c>
      <c r="C1494" t="s">
        <v>96</v>
      </c>
      <c r="D1494" s="1">
        <v>43085.646527777775</v>
      </c>
      <c r="E1494" t="s">
        <v>1149</v>
      </c>
      <c r="F1494" t="s">
        <v>1149</v>
      </c>
      <c r="G1494" t="s">
        <v>996</v>
      </c>
      <c r="H1494" t="s">
        <v>1432</v>
      </c>
      <c r="I1494" t="s">
        <v>1432</v>
      </c>
      <c r="J1494" s="3" t="str">
        <f t="shared" si="23"/>
        <v>OK</v>
      </c>
      <c r="K1494" t="s">
        <v>1433</v>
      </c>
    </row>
    <row r="1495" spans="1:11" x14ac:dyDescent="0.25">
      <c r="A1495" t="s">
        <v>164</v>
      </c>
      <c r="B1495" t="s">
        <v>68</v>
      </c>
      <c r="C1495" t="s">
        <v>96</v>
      </c>
      <c r="D1495" s="1">
        <v>43085.652777777781</v>
      </c>
      <c r="E1495" t="s">
        <v>1150</v>
      </c>
      <c r="F1495" t="s">
        <v>1150</v>
      </c>
      <c r="G1495" t="s">
        <v>998</v>
      </c>
      <c r="H1495" t="s">
        <v>1432</v>
      </c>
      <c r="I1495" t="s">
        <v>1432</v>
      </c>
      <c r="J1495" s="3" t="str">
        <f t="shared" si="23"/>
        <v>OK</v>
      </c>
      <c r="K1495" t="s">
        <v>1433</v>
      </c>
    </row>
    <row r="1496" spans="1:11" x14ac:dyDescent="0.25">
      <c r="A1496" t="s">
        <v>164</v>
      </c>
      <c r="B1496" t="s">
        <v>68</v>
      </c>
      <c r="C1496" t="s">
        <v>96</v>
      </c>
      <c r="D1496" s="1">
        <v>43110.680555555555</v>
      </c>
      <c r="E1496" t="s">
        <v>1151</v>
      </c>
      <c r="F1496" t="s">
        <v>1151</v>
      </c>
      <c r="G1496" t="s">
        <v>996</v>
      </c>
      <c r="H1496" t="s">
        <v>1431</v>
      </c>
      <c r="I1496" t="s">
        <v>1431</v>
      </c>
      <c r="J1496" s="3" t="str">
        <f t="shared" si="23"/>
        <v>OK</v>
      </c>
      <c r="K1496" t="s">
        <v>1433</v>
      </c>
    </row>
    <row r="1497" spans="1:11" x14ac:dyDescent="0.25">
      <c r="A1497" t="s">
        <v>164</v>
      </c>
      <c r="B1497" t="s">
        <v>68</v>
      </c>
      <c r="C1497" t="s">
        <v>96</v>
      </c>
      <c r="D1497" s="1">
        <v>43110.695138888892</v>
      </c>
      <c r="E1497" t="s">
        <v>1152</v>
      </c>
      <c r="F1497" t="s">
        <v>1152</v>
      </c>
      <c r="G1497" t="s">
        <v>998</v>
      </c>
      <c r="H1497" t="s">
        <v>1431</v>
      </c>
      <c r="I1497" t="s">
        <v>1431</v>
      </c>
      <c r="J1497" s="3" t="str">
        <f t="shared" si="23"/>
        <v>OK</v>
      </c>
      <c r="K1497" t="s">
        <v>1433</v>
      </c>
    </row>
    <row r="1498" spans="1:11" x14ac:dyDescent="0.25">
      <c r="A1498" t="s">
        <v>164</v>
      </c>
      <c r="B1498" t="s">
        <v>68</v>
      </c>
      <c r="C1498" t="s">
        <v>97</v>
      </c>
      <c r="D1498" s="1">
        <v>42968.549305555556</v>
      </c>
      <c r="E1498" t="s">
        <v>1141</v>
      </c>
      <c r="F1498" t="s">
        <v>1141</v>
      </c>
      <c r="G1498" t="s">
        <v>998</v>
      </c>
      <c r="J1498" s="3" t="str">
        <f t="shared" si="23"/>
        <v>OK</v>
      </c>
      <c r="K1498" t="s">
        <v>1433</v>
      </c>
    </row>
    <row r="1499" spans="1:11" x14ac:dyDescent="0.25">
      <c r="A1499" t="s">
        <v>164</v>
      </c>
      <c r="B1499" t="s">
        <v>68</v>
      </c>
      <c r="C1499" t="s">
        <v>97</v>
      </c>
      <c r="D1499" s="1">
        <v>42968.552083333336</v>
      </c>
      <c r="E1499" t="s">
        <v>1142</v>
      </c>
      <c r="F1499" t="s">
        <v>1142</v>
      </c>
      <c r="G1499" t="s">
        <v>996</v>
      </c>
      <c r="J1499" s="3" t="str">
        <f t="shared" si="23"/>
        <v>OK</v>
      </c>
      <c r="K1499" t="s">
        <v>1433</v>
      </c>
    </row>
    <row r="1500" spans="1:11" x14ac:dyDescent="0.25">
      <c r="A1500" t="s">
        <v>164</v>
      </c>
      <c r="B1500" t="s">
        <v>68</v>
      </c>
      <c r="C1500" t="s">
        <v>97</v>
      </c>
      <c r="D1500" s="1">
        <v>42999.711805555555</v>
      </c>
      <c r="E1500" t="s">
        <v>1143</v>
      </c>
      <c r="F1500" t="s">
        <v>1143</v>
      </c>
      <c r="G1500" t="s">
        <v>996</v>
      </c>
      <c r="J1500" s="3" t="str">
        <f t="shared" si="23"/>
        <v>OK</v>
      </c>
      <c r="K1500" t="s">
        <v>1433</v>
      </c>
    </row>
    <row r="1501" spans="1:11" x14ac:dyDescent="0.25">
      <c r="A1501" t="s">
        <v>164</v>
      </c>
      <c r="B1501" t="s">
        <v>68</v>
      </c>
      <c r="C1501" t="s">
        <v>97</v>
      </c>
      <c r="D1501" s="1">
        <v>42999.716666666667</v>
      </c>
      <c r="E1501" t="s">
        <v>1144</v>
      </c>
      <c r="F1501" t="s">
        <v>1144</v>
      </c>
      <c r="G1501" t="s">
        <v>998</v>
      </c>
      <c r="J1501" s="3" t="str">
        <f t="shared" si="23"/>
        <v>OK</v>
      </c>
      <c r="K1501" t="s">
        <v>1433</v>
      </c>
    </row>
    <row r="1502" spans="1:11" x14ac:dyDescent="0.25">
      <c r="A1502" t="s">
        <v>164</v>
      </c>
      <c r="B1502" t="s">
        <v>68</v>
      </c>
      <c r="C1502" t="s">
        <v>97</v>
      </c>
      <c r="D1502" s="1">
        <v>43034.670138888891</v>
      </c>
      <c r="E1502" t="s">
        <v>1145</v>
      </c>
      <c r="F1502" t="s">
        <v>1145</v>
      </c>
      <c r="G1502" t="s">
        <v>996</v>
      </c>
      <c r="J1502" s="3" t="str">
        <f t="shared" si="23"/>
        <v>OK</v>
      </c>
      <c r="K1502" t="s">
        <v>1433</v>
      </c>
    </row>
    <row r="1503" spans="1:11" x14ac:dyDescent="0.25">
      <c r="A1503" t="s">
        <v>164</v>
      </c>
      <c r="B1503" t="s">
        <v>68</v>
      </c>
      <c r="C1503" t="s">
        <v>97</v>
      </c>
      <c r="D1503" s="1">
        <v>43034.672222222223</v>
      </c>
      <c r="E1503" t="s">
        <v>1146</v>
      </c>
      <c r="F1503" t="s">
        <v>1146</v>
      </c>
      <c r="G1503" t="s">
        <v>998</v>
      </c>
      <c r="J1503" s="3" t="str">
        <f t="shared" si="23"/>
        <v>OK</v>
      </c>
      <c r="K1503" t="s">
        <v>1433</v>
      </c>
    </row>
    <row r="1504" spans="1:11" x14ac:dyDescent="0.25">
      <c r="A1504" t="s">
        <v>164</v>
      </c>
      <c r="B1504" t="s">
        <v>68</v>
      </c>
      <c r="C1504" t="s">
        <v>97</v>
      </c>
      <c r="D1504" s="1">
        <v>43065.326388888891</v>
      </c>
      <c r="E1504" t="s">
        <v>1147</v>
      </c>
      <c r="F1504" t="s">
        <v>1147</v>
      </c>
      <c r="G1504" t="s">
        <v>996</v>
      </c>
      <c r="J1504" s="3" t="str">
        <f t="shared" si="23"/>
        <v>OK</v>
      </c>
      <c r="K1504" t="s">
        <v>1433</v>
      </c>
    </row>
    <row r="1505" spans="1:11" x14ac:dyDescent="0.25">
      <c r="A1505" t="s">
        <v>164</v>
      </c>
      <c r="B1505" t="s">
        <v>68</v>
      </c>
      <c r="C1505" t="s">
        <v>97</v>
      </c>
      <c r="D1505" s="1">
        <v>43065.333333333336</v>
      </c>
      <c r="E1505" t="s">
        <v>1148</v>
      </c>
      <c r="F1505" t="s">
        <v>1148</v>
      </c>
      <c r="G1505" t="s">
        <v>998</v>
      </c>
      <c r="J1505" s="3" t="str">
        <f t="shared" si="23"/>
        <v>OK</v>
      </c>
      <c r="K1505" t="s">
        <v>1433</v>
      </c>
    </row>
    <row r="1506" spans="1:11" x14ac:dyDescent="0.25">
      <c r="A1506" t="s">
        <v>164</v>
      </c>
      <c r="B1506" t="s">
        <v>68</v>
      </c>
      <c r="C1506" t="s">
        <v>97</v>
      </c>
      <c r="D1506" s="1">
        <v>43085.646527777775</v>
      </c>
      <c r="E1506" t="s">
        <v>1149</v>
      </c>
      <c r="F1506" t="s">
        <v>1149</v>
      </c>
      <c r="G1506" t="s">
        <v>996</v>
      </c>
      <c r="J1506" s="3" t="str">
        <f t="shared" si="23"/>
        <v>OK</v>
      </c>
      <c r="K1506" t="s">
        <v>1433</v>
      </c>
    </row>
    <row r="1507" spans="1:11" x14ac:dyDescent="0.25">
      <c r="A1507" t="s">
        <v>164</v>
      </c>
      <c r="B1507" t="s">
        <v>68</v>
      </c>
      <c r="C1507" t="s">
        <v>97</v>
      </c>
      <c r="D1507" s="1">
        <v>43085.652777777781</v>
      </c>
      <c r="E1507" t="s">
        <v>1150</v>
      </c>
      <c r="F1507" t="s">
        <v>1150</v>
      </c>
      <c r="G1507" t="s">
        <v>998</v>
      </c>
      <c r="J1507" s="3" t="str">
        <f t="shared" si="23"/>
        <v>OK</v>
      </c>
      <c r="K1507" t="s">
        <v>1433</v>
      </c>
    </row>
    <row r="1508" spans="1:11" x14ac:dyDescent="0.25">
      <c r="A1508" t="s">
        <v>164</v>
      </c>
      <c r="B1508" t="s">
        <v>68</v>
      </c>
      <c r="C1508" t="s">
        <v>97</v>
      </c>
      <c r="D1508" s="1">
        <v>43110.680555555555</v>
      </c>
      <c r="E1508" t="s">
        <v>1151</v>
      </c>
      <c r="F1508" t="s">
        <v>1151</v>
      </c>
      <c r="G1508" t="s">
        <v>996</v>
      </c>
      <c r="J1508" s="3" t="str">
        <f t="shared" si="23"/>
        <v>OK</v>
      </c>
      <c r="K1508" t="s">
        <v>1433</v>
      </c>
    </row>
    <row r="1509" spans="1:11" x14ac:dyDescent="0.25">
      <c r="A1509" t="s">
        <v>164</v>
      </c>
      <c r="B1509" t="s">
        <v>68</v>
      </c>
      <c r="C1509" t="s">
        <v>97</v>
      </c>
      <c r="D1509" s="1">
        <v>43110.695138888892</v>
      </c>
      <c r="E1509" t="s">
        <v>1152</v>
      </c>
      <c r="F1509" t="s">
        <v>1152</v>
      </c>
      <c r="G1509" t="s">
        <v>998</v>
      </c>
      <c r="J1509" s="3" t="str">
        <f t="shared" si="23"/>
        <v>OK</v>
      </c>
      <c r="K1509" t="s">
        <v>1433</v>
      </c>
    </row>
    <row r="1510" spans="1:11" x14ac:dyDescent="0.25">
      <c r="A1510" t="s">
        <v>165</v>
      </c>
      <c r="B1510" t="s">
        <v>69</v>
      </c>
      <c r="C1510" t="s">
        <v>96</v>
      </c>
      <c r="D1510" s="1">
        <v>42968.585416666669</v>
      </c>
      <c r="E1510" t="s">
        <v>1153</v>
      </c>
      <c r="F1510" t="s">
        <v>1153</v>
      </c>
      <c r="G1510" t="s">
        <v>996</v>
      </c>
      <c r="H1510">
        <v>5.5</v>
      </c>
      <c r="I1510">
        <v>7.6</v>
      </c>
      <c r="J1510" s="3" t="str">
        <f t="shared" si="23"/>
        <v>OK</v>
      </c>
      <c r="K1510" t="s">
        <v>1433</v>
      </c>
    </row>
    <row r="1511" spans="1:11" x14ac:dyDescent="0.25">
      <c r="A1511" t="s">
        <v>165</v>
      </c>
      <c r="B1511" t="s">
        <v>69</v>
      </c>
      <c r="C1511" t="s">
        <v>96</v>
      </c>
      <c r="D1511" s="1">
        <v>42968.59375</v>
      </c>
      <c r="E1511" t="s">
        <v>1154</v>
      </c>
      <c r="F1511" t="s">
        <v>1154</v>
      </c>
      <c r="G1511" t="s">
        <v>998</v>
      </c>
      <c r="H1511">
        <v>5.0999999999999996</v>
      </c>
      <c r="I1511">
        <v>10</v>
      </c>
      <c r="J1511" s="3" t="str">
        <f t="shared" si="23"/>
        <v>OK</v>
      </c>
      <c r="K1511" t="s">
        <v>1433</v>
      </c>
    </row>
    <row r="1512" spans="1:11" x14ac:dyDescent="0.25">
      <c r="A1512" t="s">
        <v>165</v>
      </c>
      <c r="B1512" t="s">
        <v>69</v>
      </c>
      <c r="C1512" t="s">
        <v>96</v>
      </c>
      <c r="D1512" s="1">
        <v>42999.736111111109</v>
      </c>
      <c r="E1512" t="s">
        <v>1155</v>
      </c>
      <c r="F1512" t="s">
        <v>1155</v>
      </c>
      <c r="G1512" t="s">
        <v>996</v>
      </c>
      <c r="H1512">
        <v>2.8</v>
      </c>
      <c r="I1512">
        <v>3.8</v>
      </c>
      <c r="J1512" s="3" t="str">
        <f t="shared" si="23"/>
        <v>OK</v>
      </c>
      <c r="K1512" t="s">
        <v>1433</v>
      </c>
    </row>
    <row r="1513" spans="1:11" x14ac:dyDescent="0.25">
      <c r="A1513" t="s">
        <v>165</v>
      </c>
      <c r="B1513" t="s">
        <v>69</v>
      </c>
      <c r="C1513" t="s">
        <v>96</v>
      </c>
      <c r="D1513" s="1">
        <v>42999.740972222222</v>
      </c>
      <c r="E1513" t="s">
        <v>1156</v>
      </c>
      <c r="F1513" t="s">
        <v>1156</v>
      </c>
      <c r="G1513" t="s">
        <v>998</v>
      </c>
      <c r="H1513">
        <v>4.9000000000000004</v>
      </c>
      <c r="I1513">
        <v>5.7</v>
      </c>
      <c r="J1513" s="3" t="str">
        <f t="shared" si="23"/>
        <v>OK</v>
      </c>
      <c r="K1513" t="s">
        <v>1433</v>
      </c>
    </row>
    <row r="1514" spans="1:11" x14ac:dyDescent="0.25">
      <c r="A1514" t="s">
        <v>165</v>
      </c>
      <c r="B1514" t="s">
        <v>69</v>
      </c>
      <c r="C1514" t="s">
        <v>96</v>
      </c>
      <c r="D1514" s="1">
        <v>43034.684027777781</v>
      </c>
      <c r="E1514" t="s">
        <v>1157</v>
      </c>
      <c r="F1514" t="s">
        <v>1157</v>
      </c>
      <c r="G1514" t="s">
        <v>998</v>
      </c>
      <c r="H1514">
        <v>19</v>
      </c>
      <c r="I1514">
        <v>21</v>
      </c>
      <c r="J1514" s="3" t="str">
        <f t="shared" si="23"/>
        <v>OK</v>
      </c>
      <c r="K1514" t="s">
        <v>1433</v>
      </c>
    </row>
    <row r="1515" spans="1:11" x14ac:dyDescent="0.25">
      <c r="A1515" t="s">
        <v>165</v>
      </c>
      <c r="B1515" t="s">
        <v>69</v>
      </c>
      <c r="C1515" t="s">
        <v>96</v>
      </c>
      <c r="D1515" s="1">
        <v>43034.6875</v>
      </c>
      <c r="E1515" t="s">
        <v>1158</v>
      </c>
      <c r="F1515" t="s">
        <v>1158</v>
      </c>
      <c r="G1515" t="s">
        <v>996</v>
      </c>
      <c r="H1515">
        <v>6.9</v>
      </c>
      <c r="I1515">
        <v>7.7</v>
      </c>
      <c r="J1515" s="3" t="str">
        <f t="shared" si="23"/>
        <v>OK</v>
      </c>
      <c r="K1515" t="s">
        <v>1433</v>
      </c>
    </row>
    <row r="1516" spans="1:11" x14ac:dyDescent="0.25">
      <c r="A1516" t="s">
        <v>165</v>
      </c>
      <c r="B1516" t="s">
        <v>69</v>
      </c>
      <c r="C1516" t="s">
        <v>96</v>
      </c>
      <c r="D1516" s="1">
        <v>43065.354166666664</v>
      </c>
      <c r="E1516" t="s">
        <v>1159</v>
      </c>
      <c r="F1516" t="s">
        <v>1159</v>
      </c>
      <c r="G1516" t="s">
        <v>996</v>
      </c>
      <c r="I1516">
        <v>2.7</v>
      </c>
      <c r="J1516" s="3" t="str">
        <f t="shared" si="23"/>
        <v>OK</v>
      </c>
      <c r="K1516" t="s">
        <v>1433</v>
      </c>
    </row>
    <row r="1517" spans="1:11" x14ac:dyDescent="0.25">
      <c r="A1517" t="s">
        <v>165</v>
      </c>
      <c r="B1517" t="s">
        <v>69</v>
      </c>
      <c r="C1517" t="s">
        <v>96</v>
      </c>
      <c r="D1517" s="1">
        <v>43065.357638888891</v>
      </c>
      <c r="E1517" t="s">
        <v>1160</v>
      </c>
      <c r="F1517" t="s">
        <v>1160</v>
      </c>
      <c r="G1517" t="s">
        <v>998</v>
      </c>
      <c r="I1517">
        <v>2.6</v>
      </c>
      <c r="J1517" s="3" t="str">
        <f t="shared" si="23"/>
        <v>OK</v>
      </c>
      <c r="K1517" t="s">
        <v>1433</v>
      </c>
    </row>
    <row r="1518" spans="1:11" x14ac:dyDescent="0.25">
      <c r="A1518" t="s">
        <v>165</v>
      </c>
      <c r="B1518" t="s">
        <v>69</v>
      </c>
      <c r="C1518" t="s">
        <v>96</v>
      </c>
      <c r="D1518" s="1">
        <v>43085.684027777781</v>
      </c>
      <c r="E1518" t="s">
        <v>1161</v>
      </c>
      <c r="F1518" t="s">
        <v>1161</v>
      </c>
      <c r="G1518" t="s">
        <v>996</v>
      </c>
      <c r="H1518" t="s">
        <v>1432</v>
      </c>
      <c r="I1518" t="s">
        <v>1432</v>
      </c>
      <c r="J1518" s="3" t="str">
        <f t="shared" si="23"/>
        <v>OK</v>
      </c>
      <c r="K1518" t="s">
        <v>1433</v>
      </c>
    </row>
    <row r="1519" spans="1:11" x14ac:dyDescent="0.25">
      <c r="A1519" t="s">
        <v>165</v>
      </c>
      <c r="B1519" t="s">
        <v>69</v>
      </c>
      <c r="C1519" t="s">
        <v>96</v>
      </c>
      <c r="D1519" s="1">
        <v>43085.695138888892</v>
      </c>
      <c r="E1519" t="s">
        <v>1162</v>
      </c>
      <c r="F1519" t="s">
        <v>1162</v>
      </c>
      <c r="G1519" t="s">
        <v>998</v>
      </c>
      <c r="H1519" t="s">
        <v>1432</v>
      </c>
      <c r="I1519" t="s">
        <v>1432</v>
      </c>
      <c r="J1519" s="3" t="str">
        <f t="shared" si="23"/>
        <v>OK</v>
      </c>
      <c r="K1519" t="s">
        <v>1433</v>
      </c>
    </row>
    <row r="1520" spans="1:11" x14ac:dyDescent="0.25">
      <c r="A1520" t="s">
        <v>165</v>
      </c>
      <c r="B1520" t="s">
        <v>69</v>
      </c>
      <c r="C1520" t="s">
        <v>96</v>
      </c>
      <c r="D1520" s="1">
        <v>43110.59375</v>
      </c>
      <c r="E1520" t="s">
        <v>1163</v>
      </c>
      <c r="F1520" t="s">
        <v>1163</v>
      </c>
      <c r="G1520" t="s">
        <v>996</v>
      </c>
      <c r="H1520" t="s">
        <v>1431</v>
      </c>
      <c r="I1520" t="s">
        <v>1431</v>
      </c>
      <c r="J1520" s="3" t="str">
        <f t="shared" si="23"/>
        <v>OK</v>
      </c>
      <c r="K1520" t="s">
        <v>1433</v>
      </c>
    </row>
    <row r="1521" spans="1:11" x14ac:dyDescent="0.25">
      <c r="A1521" t="s">
        <v>165</v>
      </c>
      <c r="B1521" t="s">
        <v>69</v>
      </c>
      <c r="C1521" t="s">
        <v>96</v>
      </c>
      <c r="D1521" s="1">
        <v>43110.60833333333</v>
      </c>
      <c r="E1521" t="s">
        <v>1164</v>
      </c>
      <c r="F1521" t="s">
        <v>1164</v>
      </c>
      <c r="G1521" t="s">
        <v>998</v>
      </c>
      <c r="H1521" t="s">
        <v>1431</v>
      </c>
      <c r="I1521" t="s">
        <v>1431</v>
      </c>
      <c r="J1521" s="3" t="str">
        <f t="shared" si="23"/>
        <v>OK</v>
      </c>
      <c r="K1521" t="s">
        <v>1433</v>
      </c>
    </row>
    <row r="1522" spans="1:11" x14ac:dyDescent="0.25">
      <c r="A1522" t="s">
        <v>165</v>
      </c>
      <c r="B1522" t="s">
        <v>69</v>
      </c>
      <c r="C1522" t="s">
        <v>97</v>
      </c>
      <c r="D1522" s="1">
        <v>42968.585416666669</v>
      </c>
      <c r="E1522" t="s">
        <v>1153</v>
      </c>
      <c r="F1522" t="s">
        <v>1153</v>
      </c>
      <c r="G1522" t="s">
        <v>996</v>
      </c>
      <c r="J1522" s="3" t="str">
        <f t="shared" si="23"/>
        <v>OK</v>
      </c>
      <c r="K1522" t="s">
        <v>1433</v>
      </c>
    </row>
    <row r="1523" spans="1:11" x14ac:dyDescent="0.25">
      <c r="A1523" t="s">
        <v>165</v>
      </c>
      <c r="B1523" t="s">
        <v>69</v>
      </c>
      <c r="C1523" t="s">
        <v>97</v>
      </c>
      <c r="D1523" s="1">
        <v>42968.59375</v>
      </c>
      <c r="E1523" t="s">
        <v>1154</v>
      </c>
      <c r="F1523" t="s">
        <v>1154</v>
      </c>
      <c r="G1523" t="s">
        <v>998</v>
      </c>
      <c r="J1523" s="3" t="str">
        <f t="shared" si="23"/>
        <v>OK</v>
      </c>
      <c r="K1523" t="s">
        <v>1433</v>
      </c>
    </row>
    <row r="1524" spans="1:11" x14ac:dyDescent="0.25">
      <c r="A1524" t="s">
        <v>165</v>
      </c>
      <c r="B1524" t="s">
        <v>69</v>
      </c>
      <c r="C1524" t="s">
        <v>97</v>
      </c>
      <c r="D1524" s="1">
        <v>42999.736111111109</v>
      </c>
      <c r="E1524" t="s">
        <v>1155</v>
      </c>
      <c r="F1524" t="s">
        <v>1155</v>
      </c>
      <c r="G1524" t="s">
        <v>996</v>
      </c>
      <c r="J1524" s="3" t="str">
        <f t="shared" si="23"/>
        <v>OK</v>
      </c>
      <c r="K1524" t="s">
        <v>1433</v>
      </c>
    </row>
    <row r="1525" spans="1:11" x14ac:dyDescent="0.25">
      <c r="A1525" t="s">
        <v>165</v>
      </c>
      <c r="B1525" t="s">
        <v>69</v>
      </c>
      <c r="C1525" t="s">
        <v>97</v>
      </c>
      <c r="D1525" s="1">
        <v>42999.740972222222</v>
      </c>
      <c r="E1525" t="s">
        <v>1156</v>
      </c>
      <c r="F1525" t="s">
        <v>1156</v>
      </c>
      <c r="G1525" t="s">
        <v>998</v>
      </c>
      <c r="J1525" s="3" t="str">
        <f t="shared" si="23"/>
        <v>OK</v>
      </c>
      <c r="K1525" t="s">
        <v>1433</v>
      </c>
    </row>
    <row r="1526" spans="1:11" x14ac:dyDescent="0.25">
      <c r="A1526" t="s">
        <v>165</v>
      </c>
      <c r="B1526" t="s">
        <v>69</v>
      </c>
      <c r="C1526" t="s">
        <v>97</v>
      </c>
      <c r="D1526" s="1">
        <v>43034.684027777781</v>
      </c>
      <c r="E1526" t="s">
        <v>1157</v>
      </c>
      <c r="F1526" t="s">
        <v>1157</v>
      </c>
      <c r="G1526" t="s">
        <v>998</v>
      </c>
      <c r="J1526" s="3" t="str">
        <f t="shared" si="23"/>
        <v>OK</v>
      </c>
      <c r="K1526" t="s">
        <v>1433</v>
      </c>
    </row>
    <row r="1527" spans="1:11" x14ac:dyDescent="0.25">
      <c r="A1527" t="s">
        <v>165</v>
      </c>
      <c r="B1527" t="s">
        <v>69</v>
      </c>
      <c r="C1527" t="s">
        <v>97</v>
      </c>
      <c r="D1527" s="1">
        <v>43034.6875</v>
      </c>
      <c r="E1527" t="s">
        <v>1158</v>
      </c>
      <c r="F1527" t="s">
        <v>1158</v>
      </c>
      <c r="G1527" t="s">
        <v>996</v>
      </c>
      <c r="J1527" s="3" t="str">
        <f t="shared" si="23"/>
        <v>OK</v>
      </c>
      <c r="K1527" t="s">
        <v>1433</v>
      </c>
    </row>
    <row r="1528" spans="1:11" x14ac:dyDescent="0.25">
      <c r="A1528" t="s">
        <v>165</v>
      </c>
      <c r="B1528" t="s">
        <v>69</v>
      </c>
      <c r="C1528" t="s">
        <v>97</v>
      </c>
      <c r="D1528" s="1">
        <v>43065.354166666664</v>
      </c>
      <c r="E1528" t="s">
        <v>1159</v>
      </c>
      <c r="F1528" t="s">
        <v>1159</v>
      </c>
      <c r="G1528" t="s">
        <v>996</v>
      </c>
      <c r="J1528" s="3" t="str">
        <f t="shared" si="23"/>
        <v>OK</v>
      </c>
      <c r="K1528" t="s">
        <v>1433</v>
      </c>
    </row>
    <row r="1529" spans="1:11" x14ac:dyDescent="0.25">
      <c r="A1529" t="s">
        <v>165</v>
      </c>
      <c r="B1529" t="s">
        <v>69</v>
      </c>
      <c r="C1529" t="s">
        <v>97</v>
      </c>
      <c r="D1529" s="1">
        <v>43065.357638888891</v>
      </c>
      <c r="E1529" t="s">
        <v>1160</v>
      </c>
      <c r="F1529" t="s">
        <v>1160</v>
      </c>
      <c r="G1529" t="s">
        <v>998</v>
      </c>
      <c r="J1529" s="3" t="str">
        <f t="shared" si="23"/>
        <v>OK</v>
      </c>
      <c r="K1529" t="s">
        <v>1433</v>
      </c>
    </row>
    <row r="1530" spans="1:11" x14ac:dyDescent="0.25">
      <c r="A1530" t="s">
        <v>165</v>
      </c>
      <c r="B1530" t="s">
        <v>69</v>
      </c>
      <c r="C1530" t="s">
        <v>97</v>
      </c>
      <c r="D1530" s="1">
        <v>43085.684027777781</v>
      </c>
      <c r="E1530" t="s">
        <v>1161</v>
      </c>
      <c r="F1530" t="s">
        <v>1161</v>
      </c>
      <c r="G1530" t="s">
        <v>996</v>
      </c>
      <c r="J1530" s="3" t="str">
        <f t="shared" si="23"/>
        <v>OK</v>
      </c>
      <c r="K1530" t="s">
        <v>1433</v>
      </c>
    </row>
    <row r="1531" spans="1:11" x14ac:dyDescent="0.25">
      <c r="A1531" t="s">
        <v>165</v>
      </c>
      <c r="B1531" t="s">
        <v>69</v>
      </c>
      <c r="C1531" t="s">
        <v>97</v>
      </c>
      <c r="D1531" s="1">
        <v>43085.695138888892</v>
      </c>
      <c r="E1531" t="s">
        <v>1162</v>
      </c>
      <c r="F1531" t="s">
        <v>1162</v>
      </c>
      <c r="G1531" t="s">
        <v>998</v>
      </c>
      <c r="J1531" s="3" t="str">
        <f t="shared" si="23"/>
        <v>OK</v>
      </c>
      <c r="K1531" t="s">
        <v>1433</v>
      </c>
    </row>
    <row r="1532" spans="1:11" x14ac:dyDescent="0.25">
      <c r="A1532" t="s">
        <v>165</v>
      </c>
      <c r="B1532" t="s">
        <v>69</v>
      </c>
      <c r="C1532" t="s">
        <v>97</v>
      </c>
      <c r="D1532" s="1">
        <v>43110.59375</v>
      </c>
      <c r="E1532" t="s">
        <v>1163</v>
      </c>
      <c r="F1532" t="s">
        <v>1163</v>
      </c>
      <c r="G1532" t="s">
        <v>996</v>
      </c>
      <c r="J1532" s="3" t="str">
        <f t="shared" si="23"/>
        <v>OK</v>
      </c>
      <c r="K1532" t="s">
        <v>1433</v>
      </c>
    </row>
    <row r="1533" spans="1:11" x14ac:dyDescent="0.25">
      <c r="A1533" t="s">
        <v>165</v>
      </c>
      <c r="B1533" t="s">
        <v>69</v>
      </c>
      <c r="C1533" t="s">
        <v>97</v>
      </c>
      <c r="D1533" s="1">
        <v>43110.60833333333</v>
      </c>
      <c r="E1533" t="s">
        <v>1164</v>
      </c>
      <c r="F1533" t="s">
        <v>1164</v>
      </c>
      <c r="G1533" t="s">
        <v>998</v>
      </c>
      <c r="J1533" s="3" t="str">
        <f t="shared" si="23"/>
        <v>OK</v>
      </c>
      <c r="K1533" t="s">
        <v>1433</v>
      </c>
    </row>
    <row r="1534" spans="1:11" x14ac:dyDescent="0.25">
      <c r="A1534" t="s">
        <v>166</v>
      </c>
      <c r="B1534" t="s">
        <v>70</v>
      </c>
      <c r="C1534" t="s">
        <v>96</v>
      </c>
      <c r="D1534" s="1">
        <v>42956.504166666666</v>
      </c>
      <c r="E1534" t="s">
        <v>1165</v>
      </c>
      <c r="F1534" t="s">
        <v>1165</v>
      </c>
      <c r="G1534" t="s">
        <v>996</v>
      </c>
      <c r="H1534">
        <v>5.2</v>
      </c>
      <c r="I1534">
        <v>5.6</v>
      </c>
      <c r="J1534" s="3" t="str">
        <f t="shared" si="23"/>
        <v>OK</v>
      </c>
      <c r="K1534" t="s">
        <v>1433</v>
      </c>
    </row>
    <row r="1535" spans="1:11" x14ac:dyDescent="0.25">
      <c r="A1535" t="s">
        <v>166</v>
      </c>
      <c r="B1535" t="s">
        <v>70</v>
      </c>
      <c r="C1535" t="s">
        <v>96</v>
      </c>
      <c r="D1535" s="1">
        <v>42956.506944444445</v>
      </c>
      <c r="E1535" t="s">
        <v>1166</v>
      </c>
      <c r="F1535" t="s">
        <v>1166</v>
      </c>
      <c r="G1535" t="s">
        <v>998</v>
      </c>
      <c r="H1535">
        <v>5.0999999999999996</v>
      </c>
      <c r="I1535">
        <v>5.7</v>
      </c>
      <c r="J1535" s="3" t="str">
        <f t="shared" si="23"/>
        <v>OK</v>
      </c>
      <c r="K1535" t="s">
        <v>1433</v>
      </c>
    </row>
    <row r="1536" spans="1:11" x14ac:dyDescent="0.25">
      <c r="A1536" t="s">
        <v>166</v>
      </c>
      <c r="B1536" t="s">
        <v>70</v>
      </c>
      <c r="C1536" t="s">
        <v>96</v>
      </c>
      <c r="D1536" s="1">
        <v>43000.590277777781</v>
      </c>
      <c r="E1536" t="s">
        <v>1167</v>
      </c>
      <c r="F1536" t="s">
        <v>1167</v>
      </c>
      <c r="G1536" t="s">
        <v>996</v>
      </c>
      <c r="H1536">
        <v>3.07</v>
      </c>
      <c r="I1536">
        <v>3.9</v>
      </c>
      <c r="J1536" s="3" t="str">
        <f t="shared" si="23"/>
        <v>OK</v>
      </c>
      <c r="K1536" t="s">
        <v>1433</v>
      </c>
    </row>
    <row r="1537" spans="1:11" x14ac:dyDescent="0.25">
      <c r="A1537" t="s">
        <v>166</v>
      </c>
      <c r="B1537" t="s">
        <v>70</v>
      </c>
      <c r="C1537" t="s">
        <v>96</v>
      </c>
      <c r="D1537" s="1">
        <v>43000.597916666666</v>
      </c>
      <c r="E1537" t="s">
        <v>1168</v>
      </c>
      <c r="F1537" t="s">
        <v>1168</v>
      </c>
      <c r="G1537" t="s">
        <v>998</v>
      </c>
      <c r="I1537">
        <v>2.9</v>
      </c>
      <c r="J1537" s="3" t="str">
        <f t="shared" si="23"/>
        <v>OK</v>
      </c>
      <c r="K1537" t="s">
        <v>1433</v>
      </c>
    </row>
    <row r="1538" spans="1:11" x14ac:dyDescent="0.25">
      <c r="A1538" t="s">
        <v>166</v>
      </c>
      <c r="B1538" t="s">
        <v>70</v>
      </c>
      <c r="C1538" t="s">
        <v>96</v>
      </c>
      <c r="D1538" s="1">
        <v>43026.481249999997</v>
      </c>
      <c r="E1538" t="s">
        <v>1169</v>
      </c>
      <c r="F1538" t="s">
        <v>1169</v>
      </c>
      <c r="G1538" t="s">
        <v>996</v>
      </c>
      <c r="H1538">
        <v>6.9</v>
      </c>
      <c r="I1538">
        <v>8.8000000000000007</v>
      </c>
      <c r="J1538" s="3" t="str">
        <f t="shared" si="23"/>
        <v>OK</v>
      </c>
      <c r="K1538" t="s">
        <v>1433</v>
      </c>
    </row>
    <row r="1539" spans="1:11" x14ac:dyDescent="0.25">
      <c r="A1539" t="s">
        <v>166</v>
      </c>
      <c r="B1539" t="s">
        <v>70</v>
      </c>
      <c r="C1539" t="s">
        <v>96</v>
      </c>
      <c r="D1539" s="1">
        <v>43026.481944444444</v>
      </c>
      <c r="E1539" t="s">
        <v>1170</v>
      </c>
      <c r="F1539" t="s">
        <v>1170</v>
      </c>
      <c r="G1539" t="s">
        <v>998</v>
      </c>
      <c r="H1539">
        <v>8.1</v>
      </c>
      <c r="I1539">
        <v>8.6999999999999993</v>
      </c>
      <c r="J1539" s="3" t="str">
        <f t="shared" ref="J1539:J1602" si="24">IF(I1539&lt;H1539,"INCONSISTENTE","OK")</f>
        <v>OK</v>
      </c>
      <c r="K1539" t="s">
        <v>1433</v>
      </c>
    </row>
    <row r="1540" spans="1:11" x14ac:dyDescent="0.25">
      <c r="A1540" t="s">
        <v>166</v>
      </c>
      <c r="B1540" t="s">
        <v>70</v>
      </c>
      <c r="C1540" t="s">
        <v>96</v>
      </c>
      <c r="D1540" s="1">
        <v>43062.410416666666</v>
      </c>
      <c r="E1540" t="s">
        <v>1171</v>
      </c>
      <c r="F1540" t="s">
        <v>1171</v>
      </c>
      <c r="G1540" t="s">
        <v>996</v>
      </c>
      <c r="H1540">
        <v>2.8</v>
      </c>
      <c r="I1540">
        <v>3.5</v>
      </c>
      <c r="J1540" s="3" t="str">
        <f t="shared" si="24"/>
        <v>OK</v>
      </c>
      <c r="K1540" t="s">
        <v>1433</v>
      </c>
    </row>
    <row r="1541" spans="1:11" x14ac:dyDescent="0.25">
      <c r="A1541" t="s">
        <v>166</v>
      </c>
      <c r="B1541" t="s">
        <v>70</v>
      </c>
      <c r="C1541" t="s">
        <v>96</v>
      </c>
      <c r="D1541" s="1">
        <v>43062.425694444442</v>
      </c>
      <c r="E1541" t="s">
        <v>1172</v>
      </c>
      <c r="F1541" t="s">
        <v>1172</v>
      </c>
      <c r="G1541" t="s">
        <v>998</v>
      </c>
      <c r="H1541">
        <v>3.8</v>
      </c>
      <c r="I1541">
        <v>4.5999999999999996</v>
      </c>
      <c r="J1541" s="3" t="str">
        <f t="shared" si="24"/>
        <v>OK</v>
      </c>
      <c r="K1541" t="s">
        <v>1433</v>
      </c>
    </row>
    <row r="1542" spans="1:11" x14ac:dyDescent="0.25">
      <c r="A1542" t="s">
        <v>166</v>
      </c>
      <c r="B1542" t="s">
        <v>70</v>
      </c>
      <c r="C1542" t="s">
        <v>96</v>
      </c>
      <c r="D1542" s="1">
        <v>43077.680555555555</v>
      </c>
      <c r="E1542" t="s">
        <v>1173</v>
      </c>
      <c r="F1542" t="s">
        <v>1173</v>
      </c>
      <c r="G1542" t="s">
        <v>996</v>
      </c>
      <c r="H1542">
        <v>6.3</v>
      </c>
      <c r="I1542">
        <v>6.3</v>
      </c>
      <c r="J1542" s="3" t="str">
        <f t="shared" si="24"/>
        <v>OK</v>
      </c>
      <c r="K1542" t="s">
        <v>1433</v>
      </c>
    </row>
    <row r="1543" spans="1:11" x14ac:dyDescent="0.25">
      <c r="A1543" t="s">
        <v>166</v>
      </c>
      <c r="B1543" t="s">
        <v>70</v>
      </c>
      <c r="C1543" t="s">
        <v>96</v>
      </c>
      <c r="D1543" s="1">
        <v>43077.691666666666</v>
      </c>
      <c r="E1543" t="s">
        <v>1174</v>
      </c>
      <c r="F1543" t="s">
        <v>1174</v>
      </c>
      <c r="G1543" t="s">
        <v>998</v>
      </c>
      <c r="H1543">
        <v>6.2</v>
      </c>
      <c r="I1543">
        <v>6.2</v>
      </c>
      <c r="J1543" s="3" t="str">
        <f t="shared" si="24"/>
        <v>OK</v>
      </c>
      <c r="K1543" t="s">
        <v>1433</v>
      </c>
    </row>
    <row r="1544" spans="1:11" x14ac:dyDescent="0.25">
      <c r="A1544" t="s">
        <v>166</v>
      </c>
      <c r="B1544" t="s">
        <v>70</v>
      </c>
      <c r="C1544" t="s">
        <v>96</v>
      </c>
      <c r="D1544" s="1">
        <v>43105.291666666664</v>
      </c>
      <c r="E1544" t="s">
        <v>1175</v>
      </c>
      <c r="F1544" t="s">
        <v>1175</v>
      </c>
      <c r="G1544" t="s">
        <v>996</v>
      </c>
      <c r="H1544" t="s">
        <v>1431</v>
      </c>
      <c r="I1544" t="s">
        <v>1431</v>
      </c>
      <c r="J1544" s="3" t="str">
        <f t="shared" si="24"/>
        <v>OK</v>
      </c>
      <c r="K1544" t="s">
        <v>1433</v>
      </c>
    </row>
    <row r="1545" spans="1:11" x14ac:dyDescent="0.25">
      <c r="A1545" t="s">
        <v>166</v>
      </c>
      <c r="B1545" t="s">
        <v>70</v>
      </c>
      <c r="C1545" t="s">
        <v>96</v>
      </c>
      <c r="D1545" s="1">
        <v>43105.298611111109</v>
      </c>
      <c r="E1545" t="s">
        <v>1176</v>
      </c>
      <c r="F1545" t="s">
        <v>1176</v>
      </c>
      <c r="G1545" t="s">
        <v>998</v>
      </c>
      <c r="H1545" t="s">
        <v>1431</v>
      </c>
      <c r="I1545" t="s">
        <v>1431</v>
      </c>
      <c r="J1545" s="3" t="str">
        <f t="shared" si="24"/>
        <v>OK</v>
      </c>
      <c r="K1545" t="s">
        <v>1433</v>
      </c>
    </row>
    <row r="1546" spans="1:11" x14ac:dyDescent="0.25">
      <c r="A1546" t="s">
        <v>166</v>
      </c>
      <c r="B1546" t="s">
        <v>70</v>
      </c>
      <c r="C1546" t="s">
        <v>97</v>
      </c>
      <c r="D1546" s="1">
        <v>42956.504166666666</v>
      </c>
      <c r="E1546" t="s">
        <v>1165</v>
      </c>
      <c r="F1546" t="s">
        <v>1165</v>
      </c>
      <c r="G1546" t="s">
        <v>996</v>
      </c>
      <c r="J1546" s="3" t="str">
        <f t="shared" si="24"/>
        <v>OK</v>
      </c>
      <c r="K1546" t="s">
        <v>1433</v>
      </c>
    </row>
    <row r="1547" spans="1:11" x14ac:dyDescent="0.25">
      <c r="A1547" t="s">
        <v>166</v>
      </c>
      <c r="B1547" t="s">
        <v>70</v>
      </c>
      <c r="C1547" t="s">
        <v>97</v>
      </c>
      <c r="D1547" s="1">
        <v>42956.506944444445</v>
      </c>
      <c r="E1547" t="s">
        <v>1166</v>
      </c>
      <c r="F1547" t="s">
        <v>1166</v>
      </c>
      <c r="G1547" t="s">
        <v>998</v>
      </c>
      <c r="J1547" s="3" t="str">
        <f t="shared" si="24"/>
        <v>OK</v>
      </c>
      <c r="K1547" t="s">
        <v>1433</v>
      </c>
    </row>
    <row r="1548" spans="1:11" x14ac:dyDescent="0.25">
      <c r="A1548" t="s">
        <v>166</v>
      </c>
      <c r="B1548" t="s">
        <v>70</v>
      </c>
      <c r="C1548" t="s">
        <v>97</v>
      </c>
      <c r="D1548" s="1">
        <v>43000.590277777781</v>
      </c>
      <c r="E1548" t="s">
        <v>1167</v>
      </c>
      <c r="F1548" t="s">
        <v>1167</v>
      </c>
      <c r="G1548" t="s">
        <v>996</v>
      </c>
      <c r="J1548" s="3" t="str">
        <f t="shared" si="24"/>
        <v>OK</v>
      </c>
      <c r="K1548" t="s">
        <v>1433</v>
      </c>
    </row>
    <row r="1549" spans="1:11" x14ac:dyDescent="0.25">
      <c r="A1549" t="s">
        <v>166</v>
      </c>
      <c r="B1549" t="s">
        <v>70</v>
      </c>
      <c r="C1549" t="s">
        <v>97</v>
      </c>
      <c r="D1549" s="1">
        <v>43000.597916666666</v>
      </c>
      <c r="E1549" t="s">
        <v>1168</v>
      </c>
      <c r="F1549" t="s">
        <v>1168</v>
      </c>
      <c r="G1549" t="s">
        <v>998</v>
      </c>
      <c r="J1549" s="3" t="str">
        <f t="shared" si="24"/>
        <v>OK</v>
      </c>
      <c r="K1549" t="s">
        <v>1433</v>
      </c>
    </row>
    <row r="1550" spans="1:11" x14ac:dyDescent="0.25">
      <c r="A1550" t="s">
        <v>166</v>
      </c>
      <c r="B1550" t="s">
        <v>70</v>
      </c>
      <c r="C1550" t="s">
        <v>97</v>
      </c>
      <c r="D1550" s="1">
        <v>43026.481249999997</v>
      </c>
      <c r="E1550" t="s">
        <v>1169</v>
      </c>
      <c r="F1550" t="s">
        <v>1169</v>
      </c>
      <c r="G1550" t="s">
        <v>996</v>
      </c>
      <c r="J1550" s="3" t="str">
        <f t="shared" si="24"/>
        <v>OK</v>
      </c>
      <c r="K1550" t="s">
        <v>1433</v>
      </c>
    </row>
    <row r="1551" spans="1:11" x14ac:dyDescent="0.25">
      <c r="A1551" t="s">
        <v>166</v>
      </c>
      <c r="B1551" t="s">
        <v>70</v>
      </c>
      <c r="C1551" t="s">
        <v>97</v>
      </c>
      <c r="D1551" s="1">
        <v>43026.481944444444</v>
      </c>
      <c r="E1551" t="s">
        <v>1170</v>
      </c>
      <c r="F1551" t="s">
        <v>1170</v>
      </c>
      <c r="G1551" t="s">
        <v>998</v>
      </c>
      <c r="J1551" s="3" t="str">
        <f t="shared" si="24"/>
        <v>OK</v>
      </c>
      <c r="K1551" t="s">
        <v>1433</v>
      </c>
    </row>
    <row r="1552" spans="1:11" x14ac:dyDescent="0.25">
      <c r="A1552" t="s">
        <v>166</v>
      </c>
      <c r="B1552" t="s">
        <v>70</v>
      </c>
      <c r="C1552" t="s">
        <v>97</v>
      </c>
      <c r="D1552" s="1">
        <v>43062.410416666666</v>
      </c>
      <c r="E1552" t="s">
        <v>1171</v>
      </c>
      <c r="F1552" t="s">
        <v>1171</v>
      </c>
      <c r="G1552" t="s">
        <v>996</v>
      </c>
      <c r="J1552" s="3" t="str">
        <f t="shared" si="24"/>
        <v>OK</v>
      </c>
      <c r="K1552" t="s">
        <v>1433</v>
      </c>
    </row>
    <row r="1553" spans="1:11" x14ac:dyDescent="0.25">
      <c r="A1553" t="s">
        <v>166</v>
      </c>
      <c r="B1553" t="s">
        <v>70</v>
      </c>
      <c r="C1553" t="s">
        <v>97</v>
      </c>
      <c r="D1553" s="1">
        <v>43062.425694444442</v>
      </c>
      <c r="E1553" t="s">
        <v>1172</v>
      </c>
      <c r="F1553" t="s">
        <v>1172</v>
      </c>
      <c r="G1553" t="s">
        <v>998</v>
      </c>
      <c r="J1553" s="3" t="str">
        <f t="shared" si="24"/>
        <v>OK</v>
      </c>
      <c r="K1553" t="s">
        <v>1433</v>
      </c>
    </row>
    <row r="1554" spans="1:11" x14ac:dyDescent="0.25">
      <c r="A1554" t="s">
        <v>166</v>
      </c>
      <c r="B1554" t="s">
        <v>70</v>
      </c>
      <c r="C1554" t="s">
        <v>97</v>
      </c>
      <c r="D1554" s="1">
        <v>43077.680555555555</v>
      </c>
      <c r="E1554" t="s">
        <v>1173</v>
      </c>
      <c r="F1554" t="s">
        <v>1173</v>
      </c>
      <c r="G1554" t="s">
        <v>996</v>
      </c>
      <c r="J1554" s="3" t="str">
        <f t="shared" si="24"/>
        <v>OK</v>
      </c>
      <c r="K1554" t="s">
        <v>1433</v>
      </c>
    </row>
    <row r="1555" spans="1:11" x14ac:dyDescent="0.25">
      <c r="A1555" t="s">
        <v>166</v>
      </c>
      <c r="B1555" t="s">
        <v>70</v>
      </c>
      <c r="C1555" t="s">
        <v>97</v>
      </c>
      <c r="D1555" s="1">
        <v>43077.691666666666</v>
      </c>
      <c r="E1555" t="s">
        <v>1174</v>
      </c>
      <c r="F1555" t="s">
        <v>1174</v>
      </c>
      <c r="G1555" t="s">
        <v>998</v>
      </c>
      <c r="J1555" s="3" t="str">
        <f t="shared" si="24"/>
        <v>OK</v>
      </c>
      <c r="K1555" t="s">
        <v>1433</v>
      </c>
    </row>
    <row r="1556" spans="1:11" x14ac:dyDescent="0.25">
      <c r="A1556" t="s">
        <v>166</v>
      </c>
      <c r="B1556" t="s">
        <v>70</v>
      </c>
      <c r="C1556" t="s">
        <v>97</v>
      </c>
      <c r="D1556" s="1">
        <v>43105.291666666664</v>
      </c>
      <c r="E1556" t="s">
        <v>1175</v>
      </c>
      <c r="F1556" t="s">
        <v>1175</v>
      </c>
      <c r="G1556" t="s">
        <v>996</v>
      </c>
      <c r="J1556" s="3" t="str">
        <f t="shared" si="24"/>
        <v>OK</v>
      </c>
      <c r="K1556" t="s">
        <v>1433</v>
      </c>
    </row>
    <row r="1557" spans="1:11" x14ac:dyDescent="0.25">
      <c r="A1557" t="s">
        <v>166</v>
      </c>
      <c r="B1557" t="s">
        <v>70</v>
      </c>
      <c r="C1557" t="s">
        <v>97</v>
      </c>
      <c r="D1557" s="1">
        <v>43105.298611111109</v>
      </c>
      <c r="E1557" t="s">
        <v>1176</v>
      </c>
      <c r="F1557" t="s">
        <v>1176</v>
      </c>
      <c r="G1557" t="s">
        <v>998</v>
      </c>
      <c r="J1557" s="3" t="str">
        <f t="shared" si="24"/>
        <v>OK</v>
      </c>
      <c r="K1557" t="s">
        <v>1433</v>
      </c>
    </row>
    <row r="1558" spans="1:11" x14ac:dyDescent="0.25">
      <c r="A1558" t="s">
        <v>167</v>
      </c>
      <c r="B1558" t="s">
        <v>71</v>
      </c>
      <c r="C1558" t="s">
        <v>96</v>
      </c>
      <c r="D1558" s="1">
        <v>42956.512499999997</v>
      </c>
      <c r="E1558" t="s">
        <v>1177</v>
      </c>
      <c r="F1558" t="s">
        <v>1177</v>
      </c>
      <c r="G1558" t="s">
        <v>996</v>
      </c>
      <c r="H1558">
        <v>4.4000000000000004</v>
      </c>
      <c r="I1558">
        <v>6.1</v>
      </c>
      <c r="J1558" s="3" t="str">
        <f t="shared" si="24"/>
        <v>OK</v>
      </c>
      <c r="K1558" t="s">
        <v>1433</v>
      </c>
    </row>
    <row r="1559" spans="1:11" x14ac:dyDescent="0.25">
      <c r="A1559" t="s">
        <v>167</v>
      </c>
      <c r="B1559" t="s">
        <v>71</v>
      </c>
      <c r="C1559" t="s">
        <v>96</v>
      </c>
      <c r="D1559" s="1">
        <v>42956.51458333333</v>
      </c>
      <c r="E1559" t="s">
        <v>1178</v>
      </c>
      <c r="F1559" t="s">
        <v>1178</v>
      </c>
      <c r="G1559" t="s">
        <v>998</v>
      </c>
      <c r="H1559">
        <v>4.5999999999999996</v>
      </c>
      <c r="I1559">
        <v>5.7</v>
      </c>
      <c r="J1559" s="3" t="str">
        <f t="shared" si="24"/>
        <v>OK</v>
      </c>
      <c r="K1559" t="s">
        <v>1433</v>
      </c>
    </row>
    <row r="1560" spans="1:11" x14ac:dyDescent="0.25">
      <c r="A1560" t="s">
        <v>167</v>
      </c>
      <c r="B1560" t="s">
        <v>71</v>
      </c>
      <c r="C1560" t="s">
        <v>96</v>
      </c>
      <c r="D1560" s="1">
        <v>43001.368750000001</v>
      </c>
      <c r="E1560" t="s">
        <v>1179</v>
      </c>
      <c r="F1560" t="s">
        <v>1179</v>
      </c>
      <c r="G1560" t="s">
        <v>996</v>
      </c>
      <c r="H1560">
        <v>3.8</v>
      </c>
      <c r="I1560">
        <v>4.5999999999999996</v>
      </c>
      <c r="J1560" s="3" t="str">
        <f t="shared" si="24"/>
        <v>OK</v>
      </c>
      <c r="K1560" t="s">
        <v>1433</v>
      </c>
    </row>
    <row r="1561" spans="1:11" x14ac:dyDescent="0.25">
      <c r="A1561" t="s">
        <v>167</v>
      </c>
      <c r="B1561" t="s">
        <v>71</v>
      </c>
      <c r="C1561" t="s">
        <v>96</v>
      </c>
      <c r="D1561" s="1">
        <v>43001.373611111114</v>
      </c>
      <c r="E1561" t="s">
        <v>1180</v>
      </c>
      <c r="F1561" t="s">
        <v>1180</v>
      </c>
      <c r="G1561" t="s">
        <v>998</v>
      </c>
      <c r="H1561">
        <v>3.1</v>
      </c>
      <c r="I1561">
        <v>4.5</v>
      </c>
      <c r="J1561" s="3" t="str">
        <f t="shared" si="24"/>
        <v>OK</v>
      </c>
      <c r="K1561" t="s">
        <v>1433</v>
      </c>
    </row>
    <row r="1562" spans="1:11" x14ac:dyDescent="0.25">
      <c r="A1562" t="s">
        <v>167</v>
      </c>
      <c r="B1562" t="s">
        <v>71</v>
      </c>
      <c r="C1562" t="s">
        <v>96</v>
      </c>
      <c r="D1562" s="1">
        <v>43026.507638888892</v>
      </c>
      <c r="E1562" t="s">
        <v>1181</v>
      </c>
      <c r="F1562" t="s">
        <v>1181</v>
      </c>
      <c r="G1562" t="s">
        <v>996</v>
      </c>
      <c r="H1562">
        <v>6.7</v>
      </c>
      <c r="I1562">
        <v>8.1</v>
      </c>
      <c r="J1562" s="3" t="str">
        <f t="shared" si="24"/>
        <v>OK</v>
      </c>
      <c r="K1562" t="s">
        <v>1433</v>
      </c>
    </row>
    <row r="1563" spans="1:11" x14ac:dyDescent="0.25">
      <c r="A1563" t="s">
        <v>167</v>
      </c>
      <c r="B1563" t="s">
        <v>71</v>
      </c>
      <c r="C1563" t="s">
        <v>96</v>
      </c>
      <c r="D1563" s="1">
        <v>43026.509027777778</v>
      </c>
      <c r="E1563" t="s">
        <v>1182</v>
      </c>
      <c r="F1563" t="s">
        <v>1182</v>
      </c>
      <c r="G1563" t="s">
        <v>998</v>
      </c>
      <c r="H1563">
        <v>7.3</v>
      </c>
      <c r="I1563">
        <v>8.4</v>
      </c>
      <c r="J1563" s="3" t="str">
        <f t="shared" si="24"/>
        <v>OK</v>
      </c>
      <c r="K1563" t="s">
        <v>1433</v>
      </c>
    </row>
    <row r="1564" spans="1:11" x14ac:dyDescent="0.25">
      <c r="A1564" t="s">
        <v>167</v>
      </c>
      <c r="B1564" t="s">
        <v>71</v>
      </c>
      <c r="C1564" t="s">
        <v>96</v>
      </c>
      <c r="D1564" s="1">
        <v>43062.466666666667</v>
      </c>
      <c r="E1564" t="s">
        <v>1183</v>
      </c>
      <c r="F1564" t="s">
        <v>1183</v>
      </c>
      <c r="G1564" t="s">
        <v>996</v>
      </c>
      <c r="H1564">
        <v>2.8</v>
      </c>
      <c r="I1564">
        <v>3.5</v>
      </c>
      <c r="J1564" s="3" t="str">
        <f t="shared" si="24"/>
        <v>OK</v>
      </c>
      <c r="K1564" t="s">
        <v>1433</v>
      </c>
    </row>
    <row r="1565" spans="1:11" x14ac:dyDescent="0.25">
      <c r="A1565" t="s">
        <v>167</v>
      </c>
      <c r="B1565" t="s">
        <v>71</v>
      </c>
      <c r="C1565" t="s">
        <v>96</v>
      </c>
      <c r="D1565" s="1">
        <v>43062.48333333333</v>
      </c>
      <c r="E1565" t="s">
        <v>1184</v>
      </c>
      <c r="F1565" t="s">
        <v>1184</v>
      </c>
      <c r="G1565" t="s">
        <v>998</v>
      </c>
      <c r="H1565">
        <v>4</v>
      </c>
      <c r="I1565">
        <v>6</v>
      </c>
      <c r="J1565" s="3" t="str">
        <f t="shared" si="24"/>
        <v>OK</v>
      </c>
      <c r="K1565" t="s">
        <v>1433</v>
      </c>
    </row>
    <row r="1566" spans="1:11" x14ac:dyDescent="0.25">
      <c r="A1566" t="s">
        <v>167</v>
      </c>
      <c r="B1566" t="s">
        <v>71</v>
      </c>
      <c r="C1566" t="s">
        <v>96</v>
      </c>
      <c r="D1566" s="1">
        <v>43077.704861111109</v>
      </c>
      <c r="E1566" t="s">
        <v>1185</v>
      </c>
      <c r="F1566" t="s">
        <v>1185</v>
      </c>
      <c r="G1566" t="s">
        <v>996</v>
      </c>
      <c r="H1566">
        <v>6.3</v>
      </c>
      <c r="I1566">
        <v>6.3</v>
      </c>
      <c r="J1566" s="3" t="str">
        <f t="shared" si="24"/>
        <v>OK</v>
      </c>
      <c r="K1566" t="s">
        <v>1433</v>
      </c>
    </row>
    <row r="1567" spans="1:11" x14ac:dyDescent="0.25">
      <c r="A1567" t="s">
        <v>167</v>
      </c>
      <c r="B1567" t="s">
        <v>71</v>
      </c>
      <c r="C1567" t="s">
        <v>96</v>
      </c>
      <c r="D1567" s="1">
        <v>43077.708333333336</v>
      </c>
      <c r="E1567" t="s">
        <v>1186</v>
      </c>
      <c r="F1567" t="s">
        <v>1186</v>
      </c>
      <c r="G1567" t="s">
        <v>998</v>
      </c>
      <c r="H1567">
        <v>16</v>
      </c>
      <c r="I1567">
        <v>18</v>
      </c>
      <c r="J1567" s="3" t="str">
        <f t="shared" si="24"/>
        <v>OK</v>
      </c>
      <c r="K1567" t="s">
        <v>1433</v>
      </c>
    </row>
    <row r="1568" spans="1:11" x14ac:dyDescent="0.25">
      <c r="A1568" t="s">
        <v>167</v>
      </c>
      <c r="B1568" t="s">
        <v>71</v>
      </c>
      <c r="C1568" t="s">
        <v>96</v>
      </c>
      <c r="D1568" s="1">
        <v>43105.333333333336</v>
      </c>
      <c r="E1568" t="s">
        <v>1187</v>
      </c>
      <c r="F1568" t="s">
        <v>1187</v>
      </c>
      <c r="G1568" t="s">
        <v>996</v>
      </c>
      <c r="H1568" t="s">
        <v>1431</v>
      </c>
      <c r="I1568" t="s">
        <v>1431</v>
      </c>
      <c r="J1568" s="3" t="str">
        <f t="shared" si="24"/>
        <v>OK</v>
      </c>
      <c r="K1568" t="s">
        <v>1433</v>
      </c>
    </row>
    <row r="1569" spans="1:11" x14ac:dyDescent="0.25">
      <c r="A1569" t="s">
        <v>167</v>
      </c>
      <c r="B1569" t="s">
        <v>71</v>
      </c>
      <c r="C1569" t="s">
        <v>96</v>
      </c>
      <c r="D1569" s="1">
        <v>43105.333333333336</v>
      </c>
      <c r="E1569" t="s">
        <v>1188</v>
      </c>
      <c r="F1569" t="s">
        <v>1188</v>
      </c>
      <c r="G1569" t="s">
        <v>998</v>
      </c>
      <c r="H1569" t="s">
        <v>1431</v>
      </c>
      <c r="I1569" t="s">
        <v>1431</v>
      </c>
      <c r="J1569" s="3" t="str">
        <f t="shared" si="24"/>
        <v>OK</v>
      </c>
      <c r="K1569" t="s">
        <v>1433</v>
      </c>
    </row>
    <row r="1570" spans="1:11" x14ac:dyDescent="0.25">
      <c r="A1570" t="s">
        <v>167</v>
      </c>
      <c r="B1570" t="s">
        <v>71</v>
      </c>
      <c r="C1570" t="s">
        <v>97</v>
      </c>
      <c r="D1570" s="1">
        <v>42956.512499999997</v>
      </c>
      <c r="E1570" t="s">
        <v>1177</v>
      </c>
      <c r="F1570" t="s">
        <v>1177</v>
      </c>
      <c r="G1570" t="s">
        <v>996</v>
      </c>
      <c r="J1570" s="3" t="str">
        <f t="shared" si="24"/>
        <v>OK</v>
      </c>
      <c r="K1570" t="s">
        <v>1433</v>
      </c>
    </row>
    <row r="1571" spans="1:11" x14ac:dyDescent="0.25">
      <c r="A1571" t="s">
        <v>167</v>
      </c>
      <c r="B1571" t="s">
        <v>71</v>
      </c>
      <c r="C1571" t="s">
        <v>97</v>
      </c>
      <c r="D1571" s="1">
        <v>42956.51458333333</v>
      </c>
      <c r="E1571" t="s">
        <v>1178</v>
      </c>
      <c r="F1571" t="s">
        <v>1178</v>
      </c>
      <c r="G1571" t="s">
        <v>998</v>
      </c>
      <c r="J1571" s="3" t="str">
        <f t="shared" si="24"/>
        <v>OK</v>
      </c>
      <c r="K1571" t="s">
        <v>1433</v>
      </c>
    </row>
    <row r="1572" spans="1:11" x14ac:dyDescent="0.25">
      <c r="A1572" t="s">
        <v>167</v>
      </c>
      <c r="B1572" t="s">
        <v>71</v>
      </c>
      <c r="C1572" t="s">
        <v>97</v>
      </c>
      <c r="D1572" s="1">
        <v>43001.368750000001</v>
      </c>
      <c r="E1572" t="s">
        <v>1179</v>
      </c>
      <c r="F1572" t="s">
        <v>1179</v>
      </c>
      <c r="G1572" t="s">
        <v>996</v>
      </c>
      <c r="J1572" s="3" t="str">
        <f t="shared" si="24"/>
        <v>OK</v>
      </c>
      <c r="K1572" t="s">
        <v>1433</v>
      </c>
    </row>
    <row r="1573" spans="1:11" x14ac:dyDescent="0.25">
      <c r="A1573" t="s">
        <v>167</v>
      </c>
      <c r="B1573" t="s">
        <v>71</v>
      </c>
      <c r="C1573" t="s">
        <v>97</v>
      </c>
      <c r="D1573" s="1">
        <v>43001.373611111114</v>
      </c>
      <c r="E1573" t="s">
        <v>1180</v>
      </c>
      <c r="F1573" t="s">
        <v>1180</v>
      </c>
      <c r="G1573" t="s">
        <v>998</v>
      </c>
      <c r="J1573" s="3" t="str">
        <f t="shared" si="24"/>
        <v>OK</v>
      </c>
      <c r="K1573" t="s">
        <v>1433</v>
      </c>
    </row>
    <row r="1574" spans="1:11" x14ac:dyDescent="0.25">
      <c r="A1574" t="s">
        <v>167</v>
      </c>
      <c r="B1574" t="s">
        <v>71</v>
      </c>
      <c r="C1574" t="s">
        <v>97</v>
      </c>
      <c r="D1574" s="1">
        <v>43026.507638888892</v>
      </c>
      <c r="E1574" t="s">
        <v>1181</v>
      </c>
      <c r="F1574" t="s">
        <v>1181</v>
      </c>
      <c r="G1574" t="s">
        <v>996</v>
      </c>
      <c r="J1574" s="3" t="str">
        <f t="shared" si="24"/>
        <v>OK</v>
      </c>
      <c r="K1574" t="s">
        <v>1433</v>
      </c>
    </row>
    <row r="1575" spans="1:11" x14ac:dyDescent="0.25">
      <c r="A1575" t="s">
        <v>167</v>
      </c>
      <c r="B1575" t="s">
        <v>71</v>
      </c>
      <c r="C1575" t="s">
        <v>97</v>
      </c>
      <c r="D1575" s="1">
        <v>43026.509027777778</v>
      </c>
      <c r="E1575" t="s">
        <v>1182</v>
      </c>
      <c r="F1575" t="s">
        <v>1182</v>
      </c>
      <c r="G1575" t="s">
        <v>998</v>
      </c>
      <c r="J1575" s="3" t="str">
        <f t="shared" si="24"/>
        <v>OK</v>
      </c>
      <c r="K1575" t="s">
        <v>1433</v>
      </c>
    </row>
    <row r="1576" spans="1:11" x14ac:dyDescent="0.25">
      <c r="A1576" t="s">
        <v>167</v>
      </c>
      <c r="B1576" t="s">
        <v>71</v>
      </c>
      <c r="C1576" t="s">
        <v>97</v>
      </c>
      <c r="D1576" s="1">
        <v>43062.466666666667</v>
      </c>
      <c r="E1576" t="s">
        <v>1183</v>
      </c>
      <c r="F1576" t="s">
        <v>1183</v>
      </c>
      <c r="G1576" t="s">
        <v>996</v>
      </c>
      <c r="J1576" s="3" t="str">
        <f t="shared" si="24"/>
        <v>OK</v>
      </c>
      <c r="K1576" t="s">
        <v>1433</v>
      </c>
    </row>
    <row r="1577" spans="1:11" x14ac:dyDescent="0.25">
      <c r="A1577" t="s">
        <v>167</v>
      </c>
      <c r="B1577" t="s">
        <v>71</v>
      </c>
      <c r="C1577" t="s">
        <v>97</v>
      </c>
      <c r="D1577" s="1">
        <v>43062.48333333333</v>
      </c>
      <c r="E1577" t="s">
        <v>1184</v>
      </c>
      <c r="F1577" t="s">
        <v>1184</v>
      </c>
      <c r="G1577" t="s">
        <v>998</v>
      </c>
      <c r="J1577" s="3" t="str">
        <f t="shared" si="24"/>
        <v>OK</v>
      </c>
      <c r="K1577" t="s">
        <v>1433</v>
      </c>
    </row>
    <row r="1578" spans="1:11" x14ac:dyDescent="0.25">
      <c r="A1578" t="s">
        <v>167</v>
      </c>
      <c r="B1578" t="s">
        <v>71</v>
      </c>
      <c r="C1578" t="s">
        <v>97</v>
      </c>
      <c r="D1578" s="1">
        <v>43077.704861111109</v>
      </c>
      <c r="E1578" t="s">
        <v>1185</v>
      </c>
      <c r="F1578" t="s">
        <v>1185</v>
      </c>
      <c r="G1578" t="s">
        <v>996</v>
      </c>
      <c r="J1578" s="3" t="str">
        <f t="shared" si="24"/>
        <v>OK</v>
      </c>
      <c r="K1578" t="s">
        <v>1433</v>
      </c>
    </row>
    <row r="1579" spans="1:11" x14ac:dyDescent="0.25">
      <c r="A1579" t="s">
        <v>167</v>
      </c>
      <c r="B1579" t="s">
        <v>71</v>
      </c>
      <c r="C1579" t="s">
        <v>97</v>
      </c>
      <c r="D1579" s="1">
        <v>43077.708333333336</v>
      </c>
      <c r="E1579" t="s">
        <v>1186</v>
      </c>
      <c r="F1579" t="s">
        <v>1186</v>
      </c>
      <c r="G1579" t="s">
        <v>998</v>
      </c>
      <c r="J1579" s="3" t="str">
        <f t="shared" si="24"/>
        <v>OK</v>
      </c>
      <c r="K1579" t="s">
        <v>1433</v>
      </c>
    </row>
    <row r="1580" spans="1:11" x14ac:dyDescent="0.25">
      <c r="A1580" t="s">
        <v>167</v>
      </c>
      <c r="B1580" t="s">
        <v>71</v>
      </c>
      <c r="C1580" t="s">
        <v>97</v>
      </c>
      <c r="D1580" s="1">
        <v>43105.333333333336</v>
      </c>
      <c r="E1580" t="s">
        <v>1187</v>
      </c>
      <c r="F1580" t="s">
        <v>1187</v>
      </c>
      <c r="G1580" t="s">
        <v>996</v>
      </c>
      <c r="J1580" s="3" t="str">
        <f t="shared" si="24"/>
        <v>OK</v>
      </c>
      <c r="K1580" t="s">
        <v>1433</v>
      </c>
    </row>
    <row r="1581" spans="1:11" x14ac:dyDescent="0.25">
      <c r="A1581" t="s">
        <v>167</v>
      </c>
      <c r="B1581" t="s">
        <v>71</v>
      </c>
      <c r="C1581" t="s">
        <v>97</v>
      </c>
      <c r="D1581" s="1">
        <v>43105.333333333336</v>
      </c>
      <c r="E1581" t="s">
        <v>1188</v>
      </c>
      <c r="F1581" t="s">
        <v>1188</v>
      </c>
      <c r="G1581" t="s">
        <v>998</v>
      </c>
      <c r="J1581" s="3" t="str">
        <f t="shared" si="24"/>
        <v>OK</v>
      </c>
      <c r="K1581" t="s">
        <v>1433</v>
      </c>
    </row>
    <row r="1582" spans="1:11" x14ac:dyDescent="0.25">
      <c r="A1582" t="s">
        <v>168</v>
      </c>
      <c r="B1582" t="s">
        <v>72</v>
      </c>
      <c r="C1582" t="s">
        <v>96</v>
      </c>
      <c r="D1582" s="1">
        <v>42965.414583333331</v>
      </c>
      <c r="E1582" t="s">
        <v>1189</v>
      </c>
      <c r="F1582" t="s">
        <v>1189</v>
      </c>
      <c r="G1582" t="s">
        <v>996</v>
      </c>
      <c r="I1582">
        <v>4.9000000000000004</v>
      </c>
      <c r="J1582" s="3" t="str">
        <f t="shared" si="24"/>
        <v>OK</v>
      </c>
      <c r="K1582" t="s">
        <v>1433</v>
      </c>
    </row>
    <row r="1583" spans="1:11" x14ac:dyDescent="0.25">
      <c r="A1583" t="s">
        <v>168</v>
      </c>
      <c r="B1583" t="s">
        <v>72</v>
      </c>
      <c r="C1583" t="s">
        <v>96</v>
      </c>
      <c r="D1583" s="1">
        <v>42965.422222222223</v>
      </c>
      <c r="E1583" t="s">
        <v>1190</v>
      </c>
      <c r="F1583" t="s">
        <v>1190</v>
      </c>
      <c r="G1583" t="s">
        <v>998</v>
      </c>
      <c r="H1583">
        <v>3.8</v>
      </c>
      <c r="I1583">
        <v>7.2</v>
      </c>
      <c r="J1583" s="3" t="str">
        <f t="shared" si="24"/>
        <v>OK</v>
      </c>
      <c r="K1583" t="s">
        <v>1433</v>
      </c>
    </row>
    <row r="1584" spans="1:11" x14ac:dyDescent="0.25">
      <c r="A1584" t="s">
        <v>168</v>
      </c>
      <c r="B1584" t="s">
        <v>72</v>
      </c>
      <c r="C1584" t="s">
        <v>96</v>
      </c>
      <c r="D1584" s="1">
        <v>43001.444444444445</v>
      </c>
      <c r="E1584" t="s">
        <v>1191</v>
      </c>
      <c r="F1584" t="s">
        <v>1191</v>
      </c>
      <c r="G1584" t="s">
        <v>996</v>
      </c>
      <c r="H1584">
        <v>3.1</v>
      </c>
      <c r="I1584">
        <v>4.0999999999999996</v>
      </c>
      <c r="J1584" s="3" t="str">
        <f t="shared" si="24"/>
        <v>OK</v>
      </c>
      <c r="K1584" t="s">
        <v>1433</v>
      </c>
    </row>
    <row r="1585" spans="1:11" x14ac:dyDescent="0.25">
      <c r="A1585" t="s">
        <v>168</v>
      </c>
      <c r="B1585" t="s">
        <v>72</v>
      </c>
      <c r="C1585" t="s">
        <v>96</v>
      </c>
      <c r="D1585" s="1">
        <v>43001.449305555558</v>
      </c>
      <c r="E1585" t="s">
        <v>1192</v>
      </c>
      <c r="F1585" t="s">
        <v>1192</v>
      </c>
      <c r="G1585" t="s">
        <v>998</v>
      </c>
      <c r="H1585">
        <v>3.3</v>
      </c>
      <c r="I1585">
        <v>4.5</v>
      </c>
      <c r="J1585" s="3" t="str">
        <f t="shared" si="24"/>
        <v>OK</v>
      </c>
      <c r="K1585" t="s">
        <v>1433</v>
      </c>
    </row>
    <row r="1586" spans="1:11" x14ac:dyDescent="0.25">
      <c r="A1586" t="s">
        <v>168</v>
      </c>
      <c r="B1586" t="s">
        <v>72</v>
      </c>
      <c r="C1586" t="s">
        <v>96</v>
      </c>
      <c r="D1586" s="1">
        <v>43034.411111111112</v>
      </c>
      <c r="E1586" t="s">
        <v>1193</v>
      </c>
      <c r="F1586" t="s">
        <v>1193</v>
      </c>
      <c r="G1586" t="s">
        <v>998</v>
      </c>
      <c r="H1586">
        <v>4.9000000000000004</v>
      </c>
      <c r="I1586">
        <v>4.9000000000000004</v>
      </c>
      <c r="J1586" s="3" t="str">
        <f t="shared" si="24"/>
        <v>OK</v>
      </c>
      <c r="K1586" t="s">
        <v>1433</v>
      </c>
    </row>
    <row r="1587" spans="1:11" x14ac:dyDescent="0.25">
      <c r="A1587" t="s">
        <v>168</v>
      </c>
      <c r="B1587" t="s">
        <v>72</v>
      </c>
      <c r="C1587" t="s">
        <v>96</v>
      </c>
      <c r="D1587" s="1">
        <v>43034.5625</v>
      </c>
      <c r="E1587" t="s">
        <v>1194</v>
      </c>
      <c r="F1587" t="s">
        <v>1194</v>
      </c>
      <c r="G1587" t="s">
        <v>996</v>
      </c>
      <c r="H1587">
        <v>3.4</v>
      </c>
      <c r="I1587">
        <v>4.8</v>
      </c>
      <c r="J1587" s="3" t="str">
        <f t="shared" si="24"/>
        <v>OK</v>
      </c>
      <c r="K1587" t="s">
        <v>1433</v>
      </c>
    </row>
    <row r="1588" spans="1:11" x14ac:dyDescent="0.25">
      <c r="A1588" t="s">
        <v>168</v>
      </c>
      <c r="B1588" t="s">
        <v>72</v>
      </c>
      <c r="C1588" t="s">
        <v>96</v>
      </c>
      <c r="D1588" s="1">
        <v>43066.34375</v>
      </c>
      <c r="E1588" t="s">
        <v>1195</v>
      </c>
      <c r="F1588" t="s">
        <v>1195</v>
      </c>
      <c r="G1588" t="s">
        <v>996</v>
      </c>
      <c r="H1588" t="s">
        <v>1431</v>
      </c>
      <c r="I1588" t="s">
        <v>1431</v>
      </c>
      <c r="J1588" s="3" t="str">
        <f t="shared" si="24"/>
        <v>OK</v>
      </c>
      <c r="K1588" t="s">
        <v>1433</v>
      </c>
    </row>
    <row r="1589" spans="1:11" x14ac:dyDescent="0.25">
      <c r="A1589" t="s">
        <v>168</v>
      </c>
      <c r="B1589" t="s">
        <v>72</v>
      </c>
      <c r="C1589" t="s">
        <v>96</v>
      </c>
      <c r="D1589" s="1">
        <v>43066.347222222219</v>
      </c>
      <c r="E1589" t="s">
        <v>1196</v>
      </c>
      <c r="F1589" t="s">
        <v>1196</v>
      </c>
      <c r="G1589" t="s">
        <v>998</v>
      </c>
      <c r="H1589">
        <v>3.8</v>
      </c>
      <c r="I1589">
        <v>4.5</v>
      </c>
      <c r="J1589" s="3" t="str">
        <f t="shared" si="24"/>
        <v>OK</v>
      </c>
      <c r="K1589" t="s">
        <v>1433</v>
      </c>
    </row>
    <row r="1590" spans="1:11" x14ac:dyDescent="0.25">
      <c r="A1590" t="s">
        <v>168</v>
      </c>
      <c r="B1590" t="s">
        <v>72</v>
      </c>
      <c r="C1590" t="s">
        <v>96</v>
      </c>
      <c r="D1590" s="1">
        <v>43077.486805555556</v>
      </c>
      <c r="E1590" t="s">
        <v>1197</v>
      </c>
      <c r="F1590" t="s">
        <v>1197</v>
      </c>
      <c r="G1590" t="s">
        <v>996</v>
      </c>
      <c r="H1590">
        <v>5.5</v>
      </c>
      <c r="I1590">
        <v>5.5</v>
      </c>
      <c r="J1590" s="3" t="str">
        <f t="shared" si="24"/>
        <v>OK</v>
      </c>
      <c r="K1590" t="s">
        <v>1433</v>
      </c>
    </row>
    <row r="1591" spans="1:11" x14ac:dyDescent="0.25">
      <c r="A1591" t="s">
        <v>168</v>
      </c>
      <c r="B1591" t="s">
        <v>72</v>
      </c>
      <c r="C1591" t="s">
        <v>96</v>
      </c>
      <c r="D1591" s="1">
        <v>43077.499305555553</v>
      </c>
      <c r="E1591" t="s">
        <v>1198</v>
      </c>
      <c r="F1591" t="s">
        <v>1198</v>
      </c>
      <c r="G1591" t="s">
        <v>998</v>
      </c>
      <c r="H1591">
        <v>6.8</v>
      </c>
      <c r="I1591">
        <v>6.8</v>
      </c>
      <c r="J1591" s="3" t="str">
        <f t="shared" si="24"/>
        <v>OK</v>
      </c>
      <c r="K1591" t="s">
        <v>1433</v>
      </c>
    </row>
    <row r="1592" spans="1:11" x14ac:dyDescent="0.25">
      <c r="A1592" t="s">
        <v>168</v>
      </c>
      <c r="B1592" t="s">
        <v>72</v>
      </c>
      <c r="C1592" t="s">
        <v>96</v>
      </c>
      <c r="D1592" s="1">
        <v>43106.486111111109</v>
      </c>
      <c r="E1592" t="s">
        <v>1199</v>
      </c>
      <c r="F1592" t="s">
        <v>1199</v>
      </c>
      <c r="G1592" t="s">
        <v>996</v>
      </c>
      <c r="H1592">
        <v>2.6</v>
      </c>
      <c r="I1592">
        <v>5.0999999999999996</v>
      </c>
      <c r="J1592" s="3" t="str">
        <f t="shared" si="24"/>
        <v>OK</v>
      </c>
      <c r="K1592" t="s">
        <v>1433</v>
      </c>
    </row>
    <row r="1593" spans="1:11" x14ac:dyDescent="0.25">
      <c r="A1593" t="s">
        <v>168</v>
      </c>
      <c r="B1593" t="s">
        <v>72</v>
      </c>
      <c r="C1593" t="s">
        <v>96</v>
      </c>
      <c r="D1593" s="1">
        <v>43106.493055555555</v>
      </c>
      <c r="E1593" t="s">
        <v>1200</v>
      </c>
      <c r="F1593" t="s">
        <v>1200</v>
      </c>
      <c r="G1593" t="s">
        <v>998</v>
      </c>
      <c r="H1593">
        <v>2.6</v>
      </c>
      <c r="I1593">
        <v>4.5</v>
      </c>
      <c r="J1593" s="3" t="str">
        <f t="shared" si="24"/>
        <v>OK</v>
      </c>
      <c r="K1593" t="s">
        <v>1433</v>
      </c>
    </row>
    <row r="1594" spans="1:11" x14ac:dyDescent="0.25">
      <c r="A1594" t="s">
        <v>168</v>
      </c>
      <c r="B1594" t="s">
        <v>72</v>
      </c>
      <c r="C1594" t="s">
        <v>97</v>
      </c>
      <c r="D1594" s="1">
        <v>42965.414583333331</v>
      </c>
      <c r="E1594" t="s">
        <v>1189</v>
      </c>
      <c r="F1594" t="s">
        <v>1189</v>
      </c>
      <c r="G1594" t="s">
        <v>996</v>
      </c>
      <c r="J1594" s="3" t="str">
        <f t="shared" si="24"/>
        <v>OK</v>
      </c>
      <c r="K1594" t="s">
        <v>1433</v>
      </c>
    </row>
    <row r="1595" spans="1:11" x14ac:dyDescent="0.25">
      <c r="A1595" t="s">
        <v>168</v>
      </c>
      <c r="B1595" t="s">
        <v>72</v>
      </c>
      <c r="C1595" t="s">
        <v>97</v>
      </c>
      <c r="D1595" s="1">
        <v>42965.422222222223</v>
      </c>
      <c r="E1595" t="s">
        <v>1190</v>
      </c>
      <c r="F1595" t="s">
        <v>1190</v>
      </c>
      <c r="G1595" t="s">
        <v>998</v>
      </c>
      <c r="J1595" s="3" t="str">
        <f t="shared" si="24"/>
        <v>OK</v>
      </c>
      <c r="K1595" t="s">
        <v>1433</v>
      </c>
    </row>
    <row r="1596" spans="1:11" x14ac:dyDescent="0.25">
      <c r="A1596" t="s">
        <v>168</v>
      </c>
      <c r="B1596" t="s">
        <v>72</v>
      </c>
      <c r="C1596" t="s">
        <v>97</v>
      </c>
      <c r="D1596" s="1">
        <v>43001.444444444445</v>
      </c>
      <c r="E1596" t="s">
        <v>1191</v>
      </c>
      <c r="F1596" t="s">
        <v>1191</v>
      </c>
      <c r="G1596" t="s">
        <v>996</v>
      </c>
      <c r="J1596" s="3" t="str">
        <f t="shared" si="24"/>
        <v>OK</v>
      </c>
      <c r="K1596" t="s">
        <v>1433</v>
      </c>
    </row>
    <row r="1597" spans="1:11" x14ac:dyDescent="0.25">
      <c r="A1597" t="s">
        <v>168</v>
      </c>
      <c r="B1597" t="s">
        <v>72</v>
      </c>
      <c r="C1597" t="s">
        <v>97</v>
      </c>
      <c r="D1597" s="1">
        <v>43001.449305555558</v>
      </c>
      <c r="E1597" t="s">
        <v>1192</v>
      </c>
      <c r="F1597" t="s">
        <v>1192</v>
      </c>
      <c r="G1597" t="s">
        <v>998</v>
      </c>
      <c r="J1597" s="3" t="str">
        <f t="shared" si="24"/>
        <v>OK</v>
      </c>
      <c r="K1597" t="s">
        <v>1433</v>
      </c>
    </row>
    <row r="1598" spans="1:11" x14ac:dyDescent="0.25">
      <c r="A1598" t="s">
        <v>168</v>
      </c>
      <c r="B1598" t="s">
        <v>72</v>
      </c>
      <c r="C1598" t="s">
        <v>97</v>
      </c>
      <c r="D1598" s="1">
        <v>43034.411111111112</v>
      </c>
      <c r="E1598" t="s">
        <v>1193</v>
      </c>
      <c r="F1598" t="s">
        <v>1193</v>
      </c>
      <c r="G1598" t="s">
        <v>998</v>
      </c>
      <c r="J1598" s="3" t="str">
        <f t="shared" si="24"/>
        <v>OK</v>
      </c>
      <c r="K1598" t="s">
        <v>1433</v>
      </c>
    </row>
    <row r="1599" spans="1:11" x14ac:dyDescent="0.25">
      <c r="A1599" t="s">
        <v>168</v>
      </c>
      <c r="B1599" t="s">
        <v>72</v>
      </c>
      <c r="C1599" t="s">
        <v>97</v>
      </c>
      <c r="D1599" s="1">
        <v>43034.5625</v>
      </c>
      <c r="E1599" t="s">
        <v>1194</v>
      </c>
      <c r="F1599" t="s">
        <v>1194</v>
      </c>
      <c r="G1599" t="s">
        <v>996</v>
      </c>
      <c r="J1599" s="3" t="str">
        <f t="shared" si="24"/>
        <v>OK</v>
      </c>
      <c r="K1599" t="s">
        <v>1433</v>
      </c>
    </row>
    <row r="1600" spans="1:11" x14ac:dyDescent="0.25">
      <c r="A1600" t="s">
        <v>168</v>
      </c>
      <c r="B1600" t="s">
        <v>72</v>
      </c>
      <c r="C1600" t="s">
        <v>97</v>
      </c>
      <c r="D1600" s="1">
        <v>43066.34375</v>
      </c>
      <c r="E1600" t="s">
        <v>1195</v>
      </c>
      <c r="F1600" t="s">
        <v>1195</v>
      </c>
      <c r="G1600" t="s">
        <v>996</v>
      </c>
      <c r="J1600" s="3" t="str">
        <f t="shared" si="24"/>
        <v>OK</v>
      </c>
      <c r="K1600" t="s">
        <v>1433</v>
      </c>
    </row>
    <row r="1601" spans="1:11" x14ac:dyDescent="0.25">
      <c r="A1601" t="s">
        <v>168</v>
      </c>
      <c r="B1601" t="s">
        <v>72</v>
      </c>
      <c r="C1601" t="s">
        <v>97</v>
      </c>
      <c r="D1601" s="1">
        <v>43066.347222222219</v>
      </c>
      <c r="E1601" t="s">
        <v>1196</v>
      </c>
      <c r="F1601" t="s">
        <v>1196</v>
      </c>
      <c r="G1601" t="s">
        <v>998</v>
      </c>
      <c r="J1601" s="3" t="str">
        <f t="shared" si="24"/>
        <v>OK</v>
      </c>
      <c r="K1601" t="s">
        <v>1433</v>
      </c>
    </row>
    <row r="1602" spans="1:11" x14ac:dyDescent="0.25">
      <c r="A1602" t="s">
        <v>168</v>
      </c>
      <c r="B1602" t="s">
        <v>72</v>
      </c>
      <c r="C1602" t="s">
        <v>97</v>
      </c>
      <c r="D1602" s="1">
        <v>43077.486805555556</v>
      </c>
      <c r="E1602" t="s">
        <v>1197</v>
      </c>
      <c r="F1602" t="s">
        <v>1197</v>
      </c>
      <c r="G1602" t="s">
        <v>996</v>
      </c>
      <c r="J1602" s="3" t="str">
        <f t="shared" si="24"/>
        <v>OK</v>
      </c>
      <c r="K1602" t="s">
        <v>1433</v>
      </c>
    </row>
    <row r="1603" spans="1:11" x14ac:dyDescent="0.25">
      <c r="A1603" t="s">
        <v>168</v>
      </c>
      <c r="B1603" t="s">
        <v>72</v>
      </c>
      <c r="C1603" t="s">
        <v>97</v>
      </c>
      <c r="D1603" s="1">
        <v>43077.499305555553</v>
      </c>
      <c r="E1603" t="s">
        <v>1198</v>
      </c>
      <c r="F1603" t="s">
        <v>1198</v>
      </c>
      <c r="G1603" t="s">
        <v>998</v>
      </c>
      <c r="J1603" s="3" t="str">
        <f t="shared" ref="J1603:J1666" si="25">IF(I1603&lt;H1603,"INCONSISTENTE","OK")</f>
        <v>OK</v>
      </c>
      <c r="K1603" t="s">
        <v>1433</v>
      </c>
    </row>
    <row r="1604" spans="1:11" x14ac:dyDescent="0.25">
      <c r="A1604" t="s">
        <v>168</v>
      </c>
      <c r="B1604" t="s">
        <v>72</v>
      </c>
      <c r="C1604" t="s">
        <v>97</v>
      </c>
      <c r="D1604" s="1">
        <v>43106.486111111109</v>
      </c>
      <c r="E1604" t="s">
        <v>1199</v>
      </c>
      <c r="F1604" t="s">
        <v>1199</v>
      </c>
      <c r="G1604" t="s">
        <v>996</v>
      </c>
      <c r="J1604" s="3" t="str">
        <f t="shared" si="25"/>
        <v>OK</v>
      </c>
      <c r="K1604" t="s">
        <v>1433</v>
      </c>
    </row>
    <row r="1605" spans="1:11" x14ac:dyDescent="0.25">
      <c r="A1605" t="s">
        <v>168</v>
      </c>
      <c r="B1605" t="s">
        <v>72</v>
      </c>
      <c r="C1605" t="s">
        <v>97</v>
      </c>
      <c r="D1605" s="1">
        <v>43106.493055555555</v>
      </c>
      <c r="E1605" t="s">
        <v>1200</v>
      </c>
      <c r="F1605" t="s">
        <v>1200</v>
      </c>
      <c r="G1605" t="s">
        <v>998</v>
      </c>
      <c r="J1605" s="3" t="str">
        <f t="shared" si="25"/>
        <v>OK</v>
      </c>
      <c r="K1605" t="s">
        <v>1433</v>
      </c>
    </row>
    <row r="1606" spans="1:11" x14ac:dyDescent="0.25">
      <c r="A1606" t="s">
        <v>169</v>
      </c>
      <c r="B1606" t="s">
        <v>73</v>
      </c>
      <c r="C1606" t="s">
        <v>96</v>
      </c>
      <c r="D1606" s="1">
        <v>42965.684027777781</v>
      </c>
      <c r="E1606" t="s">
        <v>1201</v>
      </c>
      <c r="F1606" t="s">
        <v>1201</v>
      </c>
      <c r="G1606" t="s">
        <v>996</v>
      </c>
      <c r="H1606">
        <v>2.2999999999999998</v>
      </c>
      <c r="I1606">
        <v>4.9000000000000004</v>
      </c>
      <c r="J1606" s="3" t="str">
        <f t="shared" si="25"/>
        <v>OK</v>
      </c>
      <c r="K1606" t="s">
        <v>1433</v>
      </c>
    </row>
    <row r="1607" spans="1:11" x14ac:dyDescent="0.25">
      <c r="A1607" t="s">
        <v>169</v>
      </c>
      <c r="B1607" t="s">
        <v>73</v>
      </c>
      <c r="C1607" t="s">
        <v>96</v>
      </c>
      <c r="D1607" s="1">
        <v>42965.688888888886</v>
      </c>
      <c r="E1607" t="s">
        <v>1202</v>
      </c>
      <c r="F1607" t="s">
        <v>1202</v>
      </c>
      <c r="G1607" t="s">
        <v>998</v>
      </c>
      <c r="I1607">
        <v>2.8</v>
      </c>
      <c r="J1607" s="3" t="str">
        <f t="shared" si="25"/>
        <v>OK</v>
      </c>
      <c r="K1607" t="s">
        <v>1433</v>
      </c>
    </row>
    <row r="1608" spans="1:11" x14ac:dyDescent="0.25">
      <c r="A1608" t="s">
        <v>169</v>
      </c>
      <c r="B1608" t="s">
        <v>73</v>
      </c>
      <c r="C1608" t="s">
        <v>96</v>
      </c>
      <c r="D1608" s="1">
        <v>43000.256249999999</v>
      </c>
      <c r="E1608" t="s">
        <v>1203</v>
      </c>
      <c r="F1608" t="s">
        <v>1203</v>
      </c>
      <c r="G1608" t="s">
        <v>996</v>
      </c>
      <c r="I1608">
        <v>4.9000000000000004</v>
      </c>
      <c r="J1608" s="3" t="str">
        <f t="shared" si="25"/>
        <v>OK</v>
      </c>
      <c r="K1608" t="s">
        <v>1433</v>
      </c>
    </row>
    <row r="1609" spans="1:11" x14ac:dyDescent="0.25">
      <c r="A1609" t="s">
        <v>169</v>
      </c>
      <c r="B1609" t="s">
        <v>73</v>
      </c>
      <c r="C1609" t="s">
        <v>96</v>
      </c>
      <c r="D1609" s="1">
        <v>43000.259722222225</v>
      </c>
      <c r="E1609" t="s">
        <v>1204</v>
      </c>
      <c r="F1609" t="s">
        <v>1204</v>
      </c>
      <c r="G1609" t="s">
        <v>998</v>
      </c>
      <c r="I1609">
        <v>3.1</v>
      </c>
      <c r="J1609" s="3" t="str">
        <f t="shared" si="25"/>
        <v>OK</v>
      </c>
      <c r="K1609" t="s">
        <v>1433</v>
      </c>
    </row>
    <row r="1610" spans="1:11" x14ac:dyDescent="0.25">
      <c r="A1610" t="s">
        <v>169</v>
      </c>
      <c r="B1610" t="s">
        <v>73</v>
      </c>
      <c r="C1610" t="s">
        <v>96</v>
      </c>
      <c r="D1610" s="1">
        <v>43033.546527777777</v>
      </c>
      <c r="E1610" t="s">
        <v>1205</v>
      </c>
      <c r="F1610" t="s">
        <v>1205</v>
      </c>
      <c r="G1610" t="s">
        <v>996</v>
      </c>
      <c r="H1610">
        <v>5.2</v>
      </c>
      <c r="I1610">
        <v>6.5</v>
      </c>
      <c r="J1610" s="3" t="str">
        <f t="shared" si="25"/>
        <v>OK</v>
      </c>
      <c r="K1610" t="s">
        <v>1433</v>
      </c>
    </row>
    <row r="1611" spans="1:11" x14ac:dyDescent="0.25">
      <c r="A1611" t="s">
        <v>169</v>
      </c>
      <c r="B1611" t="s">
        <v>73</v>
      </c>
      <c r="C1611" t="s">
        <v>96</v>
      </c>
      <c r="D1611" s="1">
        <v>43033.576388888891</v>
      </c>
      <c r="E1611" t="s">
        <v>1206</v>
      </c>
      <c r="F1611" t="s">
        <v>1206</v>
      </c>
      <c r="G1611" t="s">
        <v>998</v>
      </c>
      <c r="H1611">
        <v>4.8</v>
      </c>
      <c r="I1611">
        <v>5.3</v>
      </c>
      <c r="J1611" s="3" t="str">
        <f t="shared" si="25"/>
        <v>OK</v>
      </c>
      <c r="K1611" t="s">
        <v>1433</v>
      </c>
    </row>
    <row r="1612" spans="1:11" x14ac:dyDescent="0.25">
      <c r="A1612" t="s">
        <v>169</v>
      </c>
      <c r="B1612" t="s">
        <v>73</v>
      </c>
      <c r="C1612" t="s">
        <v>96</v>
      </c>
      <c r="D1612" s="1">
        <v>43065.6875</v>
      </c>
      <c r="E1612" t="s">
        <v>1207</v>
      </c>
      <c r="F1612" t="s">
        <v>1207</v>
      </c>
      <c r="G1612" t="s">
        <v>996</v>
      </c>
      <c r="H1612">
        <v>2.6</v>
      </c>
      <c r="I1612">
        <v>3.4</v>
      </c>
      <c r="J1612" s="3" t="str">
        <f t="shared" si="25"/>
        <v>OK</v>
      </c>
      <c r="K1612" t="s">
        <v>1433</v>
      </c>
    </row>
    <row r="1613" spans="1:11" x14ac:dyDescent="0.25">
      <c r="A1613" t="s">
        <v>169</v>
      </c>
      <c r="B1613" t="s">
        <v>73</v>
      </c>
      <c r="C1613" t="s">
        <v>96</v>
      </c>
      <c r="D1613" s="1">
        <v>43065.690972222219</v>
      </c>
      <c r="E1613" t="s">
        <v>1208</v>
      </c>
      <c r="F1613" t="s">
        <v>1208</v>
      </c>
      <c r="G1613" t="s">
        <v>998</v>
      </c>
      <c r="H1613" t="s">
        <v>1432</v>
      </c>
      <c r="I1613" t="s">
        <v>1432</v>
      </c>
      <c r="J1613" s="3" t="str">
        <f t="shared" si="25"/>
        <v>OK</v>
      </c>
      <c r="K1613" t="s">
        <v>1433</v>
      </c>
    </row>
    <row r="1614" spans="1:11" x14ac:dyDescent="0.25">
      <c r="A1614" t="s">
        <v>169</v>
      </c>
      <c r="B1614" t="s">
        <v>73</v>
      </c>
      <c r="C1614" t="s">
        <v>96</v>
      </c>
      <c r="D1614" s="1">
        <v>43082.555555555555</v>
      </c>
      <c r="E1614" t="s">
        <v>1209</v>
      </c>
      <c r="F1614" t="s">
        <v>1209</v>
      </c>
      <c r="G1614" t="s">
        <v>996</v>
      </c>
      <c r="H1614" t="s">
        <v>1432</v>
      </c>
      <c r="I1614" t="s">
        <v>1432</v>
      </c>
      <c r="J1614" s="3" t="str">
        <f t="shared" si="25"/>
        <v>OK</v>
      </c>
      <c r="K1614" t="s">
        <v>1433</v>
      </c>
    </row>
    <row r="1615" spans="1:11" x14ac:dyDescent="0.25">
      <c r="A1615" t="s">
        <v>169</v>
      </c>
      <c r="B1615" t="s">
        <v>73</v>
      </c>
      <c r="C1615" t="s">
        <v>96</v>
      </c>
      <c r="D1615" s="1">
        <v>43082.559027777781</v>
      </c>
      <c r="E1615" t="s">
        <v>1210</v>
      </c>
      <c r="F1615" t="s">
        <v>1210</v>
      </c>
      <c r="G1615" t="s">
        <v>998</v>
      </c>
      <c r="H1615" t="s">
        <v>1431</v>
      </c>
      <c r="I1615" t="s">
        <v>1431</v>
      </c>
      <c r="J1615" s="3" t="str">
        <f t="shared" si="25"/>
        <v>OK</v>
      </c>
      <c r="K1615" t="s">
        <v>1433</v>
      </c>
    </row>
    <row r="1616" spans="1:11" x14ac:dyDescent="0.25">
      <c r="A1616" t="s">
        <v>169</v>
      </c>
      <c r="B1616" t="s">
        <v>73</v>
      </c>
      <c r="C1616" t="s">
        <v>96</v>
      </c>
      <c r="D1616" s="1">
        <v>43106.62777777778</v>
      </c>
      <c r="E1616" t="s">
        <v>1211</v>
      </c>
      <c r="F1616" t="s">
        <v>1211</v>
      </c>
      <c r="G1616" t="s">
        <v>996</v>
      </c>
      <c r="H1616">
        <v>5.2</v>
      </c>
      <c r="I1616">
        <v>6</v>
      </c>
      <c r="J1616" s="3" t="str">
        <f t="shared" si="25"/>
        <v>OK</v>
      </c>
      <c r="K1616" t="s">
        <v>1433</v>
      </c>
    </row>
    <row r="1617" spans="1:11" x14ac:dyDescent="0.25">
      <c r="A1617" t="s">
        <v>169</v>
      </c>
      <c r="B1617" t="s">
        <v>73</v>
      </c>
      <c r="C1617" t="s">
        <v>96</v>
      </c>
      <c r="D1617" s="1">
        <v>43106.642361111109</v>
      </c>
      <c r="E1617" t="s">
        <v>1212</v>
      </c>
      <c r="F1617" t="s">
        <v>1212</v>
      </c>
      <c r="G1617" t="s">
        <v>998</v>
      </c>
      <c r="H1617">
        <v>3.5</v>
      </c>
      <c r="I1617">
        <v>4.8</v>
      </c>
      <c r="J1617" s="3" t="str">
        <f t="shared" si="25"/>
        <v>OK</v>
      </c>
      <c r="K1617" t="s">
        <v>1433</v>
      </c>
    </row>
    <row r="1618" spans="1:11" x14ac:dyDescent="0.25">
      <c r="A1618" t="s">
        <v>169</v>
      </c>
      <c r="B1618" t="s">
        <v>73</v>
      </c>
      <c r="C1618" t="s">
        <v>97</v>
      </c>
      <c r="D1618" s="1">
        <v>42965.684027777781</v>
      </c>
      <c r="E1618" t="s">
        <v>1201</v>
      </c>
      <c r="F1618" t="s">
        <v>1201</v>
      </c>
      <c r="G1618" t="s">
        <v>996</v>
      </c>
      <c r="J1618" s="3" t="str">
        <f t="shared" si="25"/>
        <v>OK</v>
      </c>
      <c r="K1618" t="s">
        <v>1433</v>
      </c>
    </row>
    <row r="1619" spans="1:11" x14ac:dyDescent="0.25">
      <c r="A1619" t="s">
        <v>169</v>
      </c>
      <c r="B1619" t="s">
        <v>73</v>
      </c>
      <c r="C1619" t="s">
        <v>97</v>
      </c>
      <c r="D1619" s="1">
        <v>42965.688888888886</v>
      </c>
      <c r="E1619" t="s">
        <v>1202</v>
      </c>
      <c r="F1619" t="s">
        <v>1202</v>
      </c>
      <c r="G1619" t="s">
        <v>998</v>
      </c>
      <c r="J1619" s="3" t="str">
        <f t="shared" si="25"/>
        <v>OK</v>
      </c>
      <c r="K1619" t="s">
        <v>1433</v>
      </c>
    </row>
    <row r="1620" spans="1:11" x14ac:dyDescent="0.25">
      <c r="A1620" t="s">
        <v>169</v>
      </c>
      <c r="B1620" t="s">
        <v>73</v>
      </c>
      <c r="C1620" t="s">
        <v>97</v>
      </c>
      <c r="D1620" s="1">
        <v>43000.256249999999</v>
      </c>
      <c r="E1620" t="s">
        <v>1203</v>
      </c>
      <c r="F1620" t="s">
        <v>1203</v>
      </c>
      <c r="G1620" t="s">
        <v>996</v>
      </c>
      <c r="J1620" s="3" t="str">
        <f t="shared" si="25"/>
        <v>OK</v>
      </c>
      <c r="K1620" t="s">
        <v>1433</v>
      </c>
    </row>
    <row r="1621" spans="1:11" x14ac:dyDescent="0.25">
      <c r="A1621" t="s">
        <v>169</v>
      </c>
      <c r="B1621" t="s">
        <v>73</v>
      </c>
      <c r="C1621" t="s">
        <v>97</v>
      </c>
      <c r="D1621" s="1">
        <v>43000.259722222225</v>
      </c>
      <c r="E1621" t="s">
        <v>1204</v>
      </c>
      <c r="F1621" t="s">
        <v>1204</v>
      </c>
      <c r="G1621" t="s">
        <v>998</v>
      </c>
      <c r="J1621" s="3" t="str">
        <f t="shared" si="25"/>
        <v>OK</v>
      </c>
      <c r="K1621" t="s">
        <v>1433</v>
      </c>
    </row>
    <row r="1622" spans="1:11" x14ac:dyDescent="0.25">
      <c r="A1622" t="s">
        <v>169</v>
      </c>
      <c r="B1622" t="s">
        <v>73</v>
      </c>
      <c r="C1622" t="s">
        <v>97</v>
      </c>
      <c r="D1622" s="1">
        <v>43033.546527777777</v>
      </c>
      <c r="E1622" t="s">
        <v>1205</v>
      </c>
      <c r="F1622" t="s">
        <v>1205</v>
      </c>
      <c r="G1622" t="s">
        <v>996</v>
      </c>
      <c r="J1622" s="3" t="str">
        <f t="shared" si="25"/>
        <v>OK</v>
      </c>
      <c r="K1622" t="s">
        <v>1433</v>
      </c>
    </row>
    <row r="1623" spans="1:11" x14ac:dyDescent="0.25">
      <c r="A1623" t="s">
        <v>169</v>
      </c>
      <c r="B1623" t="s">
        <v>73</v>
      </c>
      <c r="C1623" t="s">
        <v>97</v>
      </c>
      <c r="D1623" s="1">
        <v>43033.576388888891</v>
      </c>
      <c r="E1623" t="s">
        <v>1206</v>
      </c>
      <c r="F1623" t="s">
        <v>1206</v>
      </c>
      <c r="G1623" t="s">
        <v>998</v>
      </c>
      <c r="J1623" s="3" t="str">
        <f t="shared" si="25"/>
        <v>OK</v>
      </c>
      <c r="K1623" t="s">
        <v>1433</v>
      </c>
    </row>
    <row r="1624" spans="1:11" x14ac:dyDescent="0.25">
      <c r="A1624" t="s">
        <v>169</v>
      </c>
      <c r="B1624" t="s">
        <v>73</v>
      </c>
      <c r="C1624" t="s">
        <v>97</v>
      </c>
      <c r="D1624" s="1">
        <v>43065.6875</v>
      </c>
      <c r="E1624" t="s">
        <v>1207</v>
      </c>
      <c r="F1624" t="s">
        <v>1207</v>
      </c>
      <c r="G1624" t="s">
        <v>996</v>
      </c>
      <c r="J1624" s="3" t="str">
        <f t="shared" si="25"/>
        <v>OK</v>
      </c>
      <c r="K1624" t="s">
        <v>1433</v>
      </c>
    </row>
    <row r="1625" spans="1:11" x14ac:dyDescent="0.25">
      <c r="A1625" t="s">
        <v>169</v>
      </c>
      <c r="B1625" t="s">
        <v>73</v>
      </c>
      <c r="C1625" t="s">
        <v>97</v>
      </c>
      <c r="D1625" s="1">
        <v>43065.690972222219</v>
      </c>
      <c r="E1625" t="s">
        <v>1208</v>
      </c>
      <c r="F1625" t="s">
        <v>1208</v>
      </c>
      <c r="G1625" t="s">
        <v>998</v>
      </c>
      <c r="J1625" s="3" t="str">
        <f t="shared" si="25"/>
        <v>OK</v>
      </c>
      <c r="K1625" t="s">
        <v>1433</v>
      </c>
    </row>
    <row r="1626" spans="1:11" x14ac:dyDescent="0.25">
      <c r="A1626" t="s">
        <v>169</v>
      </c>
      <c r="B1626" t="s">
        <v>73</v>
      </c>
      <c r="C1626" t="s">
        <v>97</v>
      </c>
      <c r="D1626" s="1">
        <v>43082.555555555555</v>
      </c>
      <c r="E1626" t="s">
        <v>1209</v>
      </c>
      <c r="F1626" t="s">
        <v>1209</v>
      </c>
      <c r="G1626" t="s">
        <v>996</v>
      </c>
      <c r="J1626" s="3" t="str">
        <f t="shared" si="25"/>
        <v>OK</v>
      </c>
      <c r="K1626" t="s">
        <v>1433</v>
      </c>
    </row>
    <row r="1627" spans="1:11" x14ac:dyDescent="0.25">
      <c r="A1627" t="s">
        <v>169</v>
      </c>
      <c r="B1627" t="s">
        <v>73</v>
      </c>
      <c r="C1627" t="s">
        <v>97</v>
      </c>
      <c r="D1627" s="1">
        <v>43082.559027777781</v>
      </c>
      <c r="E1627" t="s">
        <v>1210</v>
      </c>
      <c r="F1627" t="s">
        <v>1210</v>
      </c>
      <c r="G1627" t="s">
        <v>998</v>
      </c>
      <c r="J1627" s="3" t="str">
        <f t="shared" si="25"/>
        <v>OK</v>
      </c>
      <c r="K1627" t="s">
        <v>1433</v>
      </c>
    </row>
    <row r="1628" spans="1:11" x14ac:dyDescent="0.25">
      <c r="A1628" t="s">
        <v>169</v>
      </c>
      <c r="B1628" t="s">
        <v>73</v>
      </c>
      <c r="C1628" t="s">
        <v>97</v>
      </c>
      <c r="D1628" s="1">
        <v>43106.62777777778</v>
      </c>
      <c r="E1628" t="s">
        <v>1211</v>
      </c>
      <c r="F1628" t="s">
        <v>1211</v>
      </c>
      <c r="G1628" t="s">
        <v>996</v>
      </c>
      <c r="J1628" s="3" t="str">
        <f t="shared" si="25"/>
        <v>OK</v>
      </c>
      <c r="K1628" t="s">
        <v>1433</v>
      </c>
    </row>
    <row r="1629" spans="1:11" x14ac:dyDescent="0.25">
      <c r="A1629" t="s">
        <v>169</v>
      </c>
      <c r="B1629" t="s">
        <v>73</v>
      </c>
      <c r="C1629" t="s">
        <v>97</v>
      </c>
      <c r="D1629" s="1">
        <v>43106.642361111109</v>
      </c>
      <c r="E1629" t="s">
        <v>1212</v>
      </c>
      <c r="F1629" t="s">
        <v>1212</v>
      </c>
      <c r="G1629" t="s">
        <v>998</v>
      </c>
      <c r="J1629" s="3" t="str">
        <f t="shared" si="25"/>
        <v>OK</v>
      </c>
      <c r="K1629" t="s">
        <v>1433</v>
      </c>
    </row>
    <row r="1630" spans="1:11" x14ac:dyDescent="0.25">
      <c r="A1630" t="s">
        <v>170</v>
      </c>
      <c r="B1630" t="s">
        <v>74</v>
      </c>
      <c r="C1630" t="s">
        <v>96</v>
      </c>
      <c r="D1630" s="1">
        <v>42965.651388888888</v>
      </c>
      <c r="E1630" t="s">
        <v>1213</v>
      </c>
      <c r="F1630" t="s">
        <v>1213</v>
      </c>
      <c r="G1630" t="s">
        <v>996</v>
      </c>
      <c r="H1630">
        <v>5.5</v>
      </c>
      <c r="I1630">
        <v>6.7</v>
      </c>
      <c r="J1630" s="3" t="str">
        <f t="shared" si="25"/>
        <v>OK</v>
      </c>
      <c r="K1630" t="s">
        <v>1433</v>
      </c>
    </row>
    <row r="1631" spans="1:11" x14ac:dyDescent="0.25">
      <c r="A1631" t="s">
        <v>170</v>
      </c>
      <c r="B1631" t="s">
        <v>74</v>
      </c>
      <c r="C1631" t="s">
        <v>96</v>
      </c>
      <c r="D1631" s="1">
        <v>42965.656944444447</v>
      </c>
      <c r="E1631" t="s">
        <v>1214</v>
      </c>
      <c r="F1631" t="s">
        <v>1214</v>
      </c>
      <c r="G1631" t="s">
        <v>998</v>
      </c>
      <c r="H1631">
        <v>2.2999999999999998</v>
      </c>
      <c r="I1631">
        <v>7.4</v>
      </c>
      <c r="J1631" s="3" t="str">
        <f t="shared" si="25"/>
        <v>OK</v>
      </c>
      <c r="K1631" t="s">
        <v>1433</v>
      </c>
    </row>
    <row r="1632" spans="1:11" x14ac:dyDescent="0.25">
      <c r="A1632" t="s">
        <v>170</v>
      </c>
      <c r="B1632" t="s">
        <v>74</v>
      </c>
      <c r="C1632" t="s">
        <v>96</v>
      </c>
      <c r="D1632" s="1">
        <v>43000.290277777778</v>
      </c>
      <c r="E1632" t="s">
        <v>1215</v>
      </c>
      <c r="F1632" t="s">
        <v>1215</v>
      </c>
      <c r="G1632" t="s">
        <v>996</v>
      </c>
      <c r="H1632">
        <v>2.8</v>
      </c>
      <c r="I1632">
        <v>4</v>
      </c>
      <c r="J1632" s="3" t="str">
        <f t="shared" si="25"/>
        <v>OK</v>
      </c>
      <c r="K1632" t="s">
        <v>1433</v>
      </c>
    </row>
    <row r="1633" spans="1:11" x14ac:dyDescent="0.25">
      <c r="A1633" t="s">
        <v>170</v>
      </c>
      <c r="B1633" t="s">
        <v>74</v>
      </c>
      <c r="C1633" t="s">
        <v>96</v>
      </c>
      <c r="D1633" s="1">
        <v>43000.294444444444</v>
      </c>
      <c r="E1633" t="s">
        <v>1216</v>
      </c>
      <c r="F1633" t="s">
        <v>1216</v>
      </c>
      <c r="G1633" t="s">
        <v>998</v>
      </c>
      <c r="I1633">
        <v>2.7</v>
      </c>
      <c r="J1633" s="3" t="str">
        <f t="shared" si="25"/>
        <v>OK</v>
      </c>
      <c r="K1633" t="s">
        <v>1433</v>
      </c>
    </row>
    <row r="1634" spans="1:11" x14ac:dyDescent="0.25">
      <c r="A1634" t="s">
        <v>170</v>
      </c>
      <c r="B1634" t="s">
        <v>74</v>
      </c>
      <c r="C1634" t="s">
        <v>96</v>
      </c>
      <c r="D1634" s="1">
        <v>43033.572916666664</v>
      </c>
      <c r="E1634" t="s">
        <v>1217</v>
      </c>
      <c r="F1634" t="s">
        <v>1217</v>
      </c>
      <c r="G1634" t="s">
        <v>996</v>
      </c>
      <c r="H1634">
        <v>4.5999999999999996</v>
      </c>
      <c r="I1634">
        <v>5.5</v>
      </c>
      <c r="J1634" s="3" t="str">
        <f t="shared" si="25"/>
        <v>OK</v>
      </c>
      <c r="K1634" t="s">
        <v>1433</v>
      </c>
    </row>
    <row r="1635" spans="1:11" x14ac:dyDescent="0.25">
      <c r="A1635" t="s">
        <v>170</v>
      </c>
      <c r="B1635" t="s">
        <v>74</v>
      </c>
      <c r="C1635" t="s">
        <v>96</v>
      </c>
      <c r="D1635" s="1">
        <v>43033.579861111109</v>
      </c>
      <c r="E1635" t="s">
        <v>1218</v>
      </c>
      <c r="F1635" t="s">
        <v>1218</v>
      </c>
      <c r="G1635" t="s">
        <v>998</v>
      </c>
      <c r="H1635">
        <v>5</v>
      </c>
      <c r="I1635">
        <v>5.3</v>
      </c>
      <c r="J1635" s="3" t="str">
        <f t="shared" si="25"/>
        <v>OK</v>
      </c>
      <c r="K1635" t="s">
        <v>1433</v>
      </c>
    </row>
    <row r="1636" spans="1:11" x14ac:dyDescent="0.25">
      <c r="A1636" t="s">
        <v>170</v>
      </c>
      <c r="B1636" t="s">
        <v>74</v>
      </c>
      <c r="C1636" t="s">
        <v>96</v>
      </c>
      <c r="D1636" s="1">
        <v>43065.71875</v>
      </c>
      <c r="E1636" t="s">
        <v>1219</v>
      </c>
      <c r="F1636" t="s">
        <v>1219</v>
      </c>
      <c r="G1636" t="s">
        <v>996</v>
      </c>
      <c r="H1636">
        <v>2.6</v>
      </c>
      <c r="I1636">
        <v>3.3</v>
      </c>
      <c r="J1636" s="3" t="str">
        <f t="shared" si="25"/>
        <v>OK</v>
      </c>
      <c r="K1636" t="s">
        <v>1433</v>
      </c>
    </row>
    <row r="1637" spans="1:11" x14ac:dyDescent="0.25">
      <c r="A1637" t="s">
        <v>170</v>
      </c>
      <c r="B1637" t="s">
        <v>74</v>
      </c>
      <c r="C1637" t="s">
        <v>96</v>
      </c>
      <c r="D1637" s="1">
        <v>43065.722222222219</v>
      </c>
      <c r="E1637" t="s">
        <v>1220</v>
      </c>
      <c r="F1637" t="s">
        <v>1220</v>
      </c>
      <c r="G1637" t="s">
        <v>998</v>
      </c>
      <c r="H1637">
        <v>2.5</v>
      </c>
      <c r="I1637">
        <v>3.1</v>
      </c>
      <c r="J1637" s="3" t="str">
        <f t="shared" si="25"/>
        <v>OK</v>
      </c>
      <c r="K1637" t="s">
        <v>1433</v>
      </c>
    </row>
    <row r="1638" spans="1:11" x14ac:dyDescent="0.25">
      <c r="A1638" t="s">
        <v>170</v>
      </c>
      <c r="B1638" t="s">
        <v>74</v>
      </c>
      <c r="C1638" t="s">
        <v>96</v>
      </c>
      <c r="D1638" s="1">
        <v>43082.604166666664</v>
      </c>
      <c r="E1638" t="s">
        <v>1221</v>
      </c>
      <c r="F1638" t="s">
        <v>1221</v>
      </c>
      <c r="G1638" t="s">
        <v>996</v>
      </c>
      <c r="H1638">
        <v>7.2</v>
      </c>
      <c r="I1638">
        <v>8.3000000000000007</v>
      </c>
      <c r="J1638" s="3" t="str">
        <f t="shared" si="25"/>
        <v>OK</v>
      </c>
      <c r="K1638" t="s">
        <v>1433</v>
      </c>
    </row>
    <row r="1639" spans="1:11" x14ac:dyDescent="0.25">
      <c r="A1639" t="s">
        <v>170</v>
      </c>
      <c r="B1639" t="s">
        <v>74</v>
      </c>
      <c r="C1639" t="s">
        <v>96</v>
      </c>
      <c r="D1639" s="1">
        <v>43082.607638888891</v>
      </c>
      <c r="E1639" t="s">
        <v>1222</v>
      </c>
      <c r="F1639" t="s">
        <v>1222</v>
      </c>
      <c r="G1639" t="s">
        <v>998</v>
      </c>
      <c r="H1639" t="s">
        <v>1432</v>
      </c>
      <c r="I1639" t="s">
        <v>1432</v>
      </c>
      <c r="J1639" s="3" t="str">
        <f t="shared" si="25"/>
        <v>OK</v>
      </c>
      <c r="K1639" t="s">
        <v>1433</v>
      </c>
    </row>
    <row r="1640" spans="1:11" x14ac:dyDescent="0.25">
      <c r="A1640" t="s">
        <v>170</v>
      </c>
      <c r="B1640" t="s">
        <v>74</v>
      </c>
      <c r="C1640" t="s">
        <v>96</v>
      </c>
      <c r="D1640" s="1">
        <v>43106.678472222222</v>
      </c>
      <c r="E1640" t="s">
        <v>1223</v>
      </c>
      <c r="F1640" t="s">
        <v>1223</v>
      </c>
      <c r="G1640" t="s">
        <v>996</v>
      </c>
      <c r="H1640">
        <v>3.6</v>
      </c>
      <c r="I1640">
        <v>5</v>
      </c>
      <c r="J1640" s="3" t="str">
        <f t="shared" si="25"/>
        <v>OK</v>
      </c>
      <c r="K1640" t="s">
        <v>1433</v>
      </c>
    </row>
    <row r="1641" spans="1:11" x14ac:dyDescent="0.25">
      <c r="A1641" t="s">
        <v>170</v>
      </c>
      <c r="B1641" t="s">
        <v>74</v>
      </c>
      <c r="C1641" t="s">
        <v>96</v>
      </c>
      <c r="D1641" s="1">
        <v>43106.691666666666</v>
      </c>
      <c r="E1641" t="s">
        <v>1224</v>
      </c>
      <c r="F1641" t="s">
        <v>1224</v>
      </c>
      <c r="G1641" t="s">
        <v>998</v>
      </c>
      <c r="H1641">
        <v>3.2</v>
      </c>
      <c r="I1641">
        <v>5</v>
      </c>
      <c r="J1641" s="3" t="str">
        <f t="shared" si="25"/>
        <v>OK</v>
      </c>
      <c r="K1641" t="s">
        <v>1433</v>
      </c>
    </row>
    <row r="1642" spans="1:11" x14ac:dyDescent="0.25">
      <c r="A1642" t="s">
        <v>170</v>
      </c>
      <c r="B1642" t="s">
        <v>74</v>
      </c>
      <c r="C1642" t="s">
        <v>97</v>
      </c>
      <c r="D1642" s="1">
        <v>42965.651388888888</v>
      </c>
      <c r="E1642" t="s">
        <v>1213</v>
      </c>
      <c r="F1642" t="s">
        <v>1213</v>
      </c>
      <c r="G1642" t="s">
        <v>996</v>
      </c>
      <c r="J1642" s="3" t="str">
        <f t="shared" si="25"/>
        <v>OK</v>
      </c>
      <c r="K1642" t="s">
        <v>1433</v>
      </c>
    </row>
    <row r="1643" spans="1:11" x14ac:dyDescent="0.25">
      <c r="A1643" t="s">
        <v>170</v>
      </c>
      <c r="B1643" t="s">
        <v>74</v>
      </c>
      <c r="C1643" t="s">
        <v>97</v>
      </c>
      <c r="D1643" s="1">
        <v>42965.656944444447</v>
      </c>
      <c r="E1643" t="s">
        <v>1214</v>
      </c>
      <c r="F1643" t="s">
        <v>1214</v>
      </c>
      <c r="G1643" t="s">
        <v>998</v>
      </c>
      <c r="J1643" s="3" t="str">
        <f t="shared" si="25"/>
        <v>OK</v>
      </c>
      <c r="K1643" t="s">
        <v>1433</v>
      </c>
    </row>
    <row r="1644" spans="1:11" x14ac:dyDescent="0.25">
      <c r="A1644" t="s">
        <v>170</v>
      </c>
      <c r="B1644" t="s">
        <v>74</v>
      </c>
      <c r="C1644" t="s">
        <v>97</v>
      </c>
      <c r="D1644" s="1">
        <v>43000.290277777778</v>
      </c>
      <c r="E1644" t="s">
        <v>1215</v>
      </c>
      <c r="F1644" t="s">
        <v>1215</v>
      </c>
      <c r="G1644" t="s">
        <v>996</v>
      </c>
      <c r="J1644" s="3" t="str">
        <f t="shared" si="25"/>
        <v>OK</v>
      </c>
      <c r="K1644" t="s">
        <v>1433</v>
      </c>
    </row>
    <row r="1645" spans="1:11" x14ac:dyDescent="0.25">
      <c r="A1645" t="s">
        <v>170</v>
      </c>
      <c r="B1645" t="s">
        <v>74</v>
      </c>
      <c r="C1645" t="s">
        <v>97</v>
      </c>
      <c r="D1645" s="1">
        <v>43000.294444444444</v>
      </c>
      <c r="E1645" t="s">
        <v>1216</v>
      </c>
      <c r="F1645" t="s">
        <v>1216</v>
      </c>
      <c r="G1645" t="s">
        <v>998</v>
      </c>
      <c r="J1645" s="3" t="str">
        <f t="shared" si="25"/>
        <v>OK</v>
      </c>
      <c r="K1645" t="s">
        <v>1433</v>
      </c>
    </row>
    <row r="1646" spans="1:11" x14ac:dyDescent="0.25">
      <c r="A1646" t="s">
        <v>170</v>
      </c>
      <c r="B1646" t="s">
        <v>74</v>
      </c>
      <c r="C1646" t="s">
        <v>97</v>
      </c>
      <c r="D1646" s="1">
        <v>43033.572916666664</v>
      </c>
      <c r="E1646" t="s">
        <v>1217</v>
      </c>
      <c r="F1646" t="s">
        <v>1217</v>
      </c>
      <c r="G1646" t="s">
        <v>996</v>
      </c>
      <c r="J1646" s="3" t="str">
        <f t="shared" si="25"/>
        <v>OK</v>
      </c>
      <c r="K1646" t="s">
        <v>1433</v>
      </c>
    </row>
    <row r="1647" spans="1:11" x14ac:dyDescent="0.25">
      <c r="A1647" t="s">
        <v>170</v>
      </c>
      <c r="B1647" t="s">
        <v>74</v>
      </c>
      <c r="C1647" t="s">
        <v>97</v>
      </c>
      <c r="D1647" s="1">
        <v>43033.579861111109</v>
      </c>
      <c r="E1647" t="s">
        <v>1218</v>
      </c>
      <c r="F1647" t="s">
        <v>1218</v>
      </c>
      <c r="G1647" t="s">
        <v>998</v>
      </c>
      <c r="J1647" s="3" t="str">
        <f t="shared" si="25"/>
        <v>OK</v>
      </c>
      <c r="K1647" t="s">
        <v>1433</v>
      </c>
    </row>
    <row r="1648" spans="1:11" x14ac:dyDescent="0.25">
      <c r="A1648" t="s">
        <v>170</v>
      </c>
      <c r="B1648" t="s">
        <v>74</v>
      </c>
      <c r="C1648" t="s">
        <v>97</v>
      </c>
      <c r="D1648" s="1">
        <v>43065.71875</v>
      </c>
      <c r="E1648" t="s">
        <v>1219</v>
      </c>
      <c r="F1648" t="s">
        <v>1219</v>
      </c>
      <c r="G1648" t="s">
        <v>996</v>
      </c>
      <c r="J1648" s="3" t="str">
        <f t="shared" si="25"/>
        <v>OK</v>
      </c>
      <c r="K1648" t="s">
        <v>1433</v>
      </c>
    </row>
    <row r="1649" spans="1:11" x14ac:dyDescent="0.25">
      <c r="A1649" t="s">
        <v>170</v>
      </c>
      <c r="B1649" t="s">
        <v>74</v>
      </c>
      <c r="C1649" t="s">
        <v>97</v>
      </c>
      <c r="D1649" s="1">
        <v>43065.722222222219</v>
      </c>
      <c r="E1649" t="s">
        <v>1220</v>
      </c>
      <c r="F1649" t="s">
        <v>1220</v>
      </c>
      <c r="G1649" t="s">
        <v>998</v>
      </c>
      <c r="J1649" s="3" t="str">
        <f t="shared" si="25"/>
        <v>OK</v>
      </c>
      <c r="K1649" t="s">
        <v>1433</v>
      </c>
    </row>
    <row r="1650" spans="1:11" x14ac:dyDescent="0.25">
      <c r="A1650" t="s">
        <v>170</v>
      </c>
      <c r="B1650" t="s">
        <v>74</v>
      </c>
      <c r="C1650" t="s">
        <v>97</v>
      </c>
      <c r="D1650" s="1">
        <v>43082.604166666664</v>
      </c>
      <c r="E1650" t="s">
        <v>1221</v>
      </c>
      <c r="F1650" t="s">
        <v>1221</v>
      </c>
      <c r="G1650" t="s">
        <v>996</v>
      </c>
      <c r="J1650" s="3" t="str">
        <f t="shared" si="25"/>
        <v>OK</v>
      </c>
      <c r="K1650" t="s">
        <v>1433</v>
      </c>
    </row>
    <row r="1651" spans="1:11" x14ac:dyDescent="0.25">
      <c r="A1651" t="s">
        <v>170</v>
      </c>
      <c r="B1651" t="s">
        <v>74</v>
      </c>
      <c r="C1651" t="s">
        <v>97</v>
      </c>
      <c r="D1651" s="1">
        <v>43082.607638888891</v>
      </c>
      <c r="E1651" t="s">
        <v>1222</v>
      </c>
      <c r="F1651" t="s">
        <v>1222</v>
      </c>
      <c r="G1651" t="s">
        <v>998</v>
      </c>
      <c r="J1651" s="3" t="str">
        <f t="shared" si="25"/>
        <v>OK</v>
      </c>
      <c r="K1651" t="s">
        <v>1433</v>
      </c>
    </row>
    <row r="1652" spans="1:11" x14ac:dyDescent="0.25">
      <c r="A1652" t="s">
        <v>170</v>
      </c>
      <c r="B1652" t="s">
        <v>74</v>
      </c>
      <c r="C1652" t="s">
        <v>97</v>
      </c>
      <c r="D1652" s="1">
        <v>43106.678472222222</v>
      </c>
      <c r="E1652" t="s">
        <v>1223</v>
      </c>
      <c r="F1652" t="s">
        <v>1223</v>
      </c>
      <c r="G1652" t="s">
        <v>996</v>
      </c>
      <c r="J1652" s="3" t="str">
        <f t="shared" si="25"/>
        <v>OK</v>
      </c>
      <c r="K1652" t="s">
        <v>1433</v>
      </c>
    </row>
    <row r="1653" spans="1:11" x14ac:dyDescent="0.25">
      <c r="A1653" t="s">
        <v>170</v>
      </c>
      <c r="B1653" t="s">
        <v>74</v>
      </c>
      <c r="C1653" t="s">
        <v>97</v>
      </c>
      <c r="D1653" s="1">
        <v>43106.691666666666</v>
      </c>
      <c r="E1653" t="s">
        <v>1224</v>
      </c>
      <c r="F1653" t="s">
        <v>1224</v>
      </c>
      <c r="G1653" t="s">
        <v>998</v>
      </c>
      <c r="J1653" s="3" t="str">
        <f t="shared" si="25"/>
        <v>OK</v>
      </c>
      <c r="K1653" t="s">
        <v>1433</v>
      </c>
    </row>
    <row r="1654" spans="1:11" x14ac:dyDescent="0.25">
      <c r="A1654" t="s">
        <v>171</v>
      </c>
      <c r="B1654" t="s">
        <v>75</v>
      </c>
      <c r="C1654" t="s">
        <v>96</v>
      </c>
      <c r="D1654" s="1">
        <v>42968.655555555553</v>
      </c>
      <c r="E1654" t="s">
        <v>1225</v>
      </c>
      <c r="F1654" t="s">
        <v>1225</v>
      </c>
      <c r="G1654" t="s">
        <v>996</v>
      </c>
      <c r="H1654">
        <v>4.9000000000000004</v>
      </c>
      <c r="I1654">
        <v>6.8</v>
      </c>
      <c r="J1654" s="3" t="str">
        <f t="shared" si="25"/>
        <v>OK</v>
      </c>
      <c r="K1654" t="s">
        <v>1433</v>
      </c>
    </row>
    <row r="1655" spans="1:11" x14ac:dyDescent="0.25">
      <c r="A1655" t="s">
        <v>171</v>
      </c>
      <c r="B1655" t="s">
        <v>75</v>
      </c>
      <c r="C1655" t="s">
        <v>96</v>
      </c>
      <c r="D1655" s="1">
        <v>42968.661805555559</v>
      </c>
      <c r="E1655" t="s">
        <v>1226</v>
      </c>
      <c r="F1655" t="s">
        <v>1226</v>
      </c>
      <c r="G1655" t="s">
        <v>998</v>
      </c>
      <c r="H1655">
        <v>3.2</v>
      </c>
      <c r="I1655">
        <v>6.2</v>
      </c>
      <c r="J1655" s="3" t="str">
        <f t="shared" si="25"/>
        <v>OK</v>
      </c>
      <c r="K1655" t="s">
        <v>1433</v>
      </c>
    </row>
    <row r="1656" spans="1:11" x14ac:dyDescent="0.25">
      <c r="A1656" t="s">
        <v>171</v>
      </c>
      <c r="B1656" t="s">
        <v>75</v>
      </c>
      <c r="C1656" t="s">
        <v>96</v>
      </c>
      <c r="D1656" s="1">
        <v>42993.459722222222</v>
      </c>
      <c r="E1656" t="s">
        <v>1227</v>
      </c>
      <c r="F1656" t="s">
        <v>1227</v>
      </c>
      <c r="G1656" t="s">
        <v>996</v>
      </c>
      <c r="H1656">
        <v>3.1</v>
      </c>
      <c r="I1656">
        <v>3.9</v>
      </c>
      <c r="J1656" s="3" t="str">
        <f t="shared" si="25"/>
        <v>OK</v>
      </c>
      <c r="K1656" t="s">
        <v>1433</v>
      </c>
    </row>
    <row r="1657" spans="1:11" x14ac:dyDescent="0.25">
      <c r="A1657" t="s">
        <v>171</v>
      </c>
      <c r="B1657" t="s">
        <v>75</v>
      </c>
      <c r="C1657" t="s">
        <v>96</v>
      </c>
      <c r="D1657" s="1">
        <v>42993.465277777781</v>
      </c>
      <c r="E1657" t="s">
        <v>1228</v>
      </c>
      <c r="F1657" t="s">
        <v>1228</v>
      </c>
      <c r="G1657" t="s">
        <v>998</v>
      </c>
      <c r="I1657">
        <v>3.3</v>
      </c>
      <c r="J1657" s="3" t="str">
        <f t="shared" si="25"/>
        <v>OK</v>
      </c>
      <c r="K1657" t="s">
        <v>1433</v>
      </c>
    </row>
    <row r="1658" spans="1:11" x14ac:dyDescent="0.25">
      <c r="A1658" t="s">
        <v>171</v>
      </c>
      <c r="B1658" t="s">
        <v>75</v>
      </c>
      <c r="C1658" t="s">
        <v>96</v>
      </c>
      <c r="D1658" s="1">
        <v>43030.751388888886</v>
      </c>
      <c r="E1658" t="s">
        <v>1229</v>
      </c>
      <c r="F1658" t="s">
        <v>1229</v>
      </c>
      <c r="G1658" t="s">
        <v>996</v>
      </c>
      <c r="H1658">
        <v>11</v>
      </c>
      <c r="I1658">
        <v>12</v>
      </c>
      <c r="J1658" s="3" t="str">
        <f t="shared" si="25"/>
        <v>OK</v>
      </c>
      <c r="K1658" t="s">
        <v>1433</v>
      </c>
    </row>
    <row r="1659" spans="1:11" x14ac:dyDescent="0.25">
      <c r="A1659" t="s">
        <v>171</v>
      </c>
      <c r="B1659" t="s">
        <v>75</v>
      </c>
      <c r="C1659" t="s">
        <v>96</v>
      </c>
      <c r="D1659" s="1">
        <v>43030.756944444445</v>
      </c>
      <c r="E1659" t="s">
        <v>1230</v>
      </c>
      <c r="F1659" t="s">
        <v>1230</v>
      </c>
      <c r="G1659" t="s">
        <v>998</v>
      </c>
      <c r="H1659">
        <v>9.8000000000000007</v>
      </c>
      <c r="I1659">
        <v>11</v>
      </c>
      <c r="J1659" s="3" t="str">
        <f t="shared" si="25"/>
        <v>OK</v>
      </c>
      <c r="K1659" t="s">
        <v>1433</v>
      </c>
    </row>
    <row r="1660" spans="1:11" x14ac:dyDescent="0.25">
      <c r="A1660" t="s">
        <v>171</v>
      </c>
      <c r="B1660" t="s">
        <v>75</v>
      </c>
      <c r="C1660" t="s">
        <v>96</v>
      </c>
      <c r="D1660" s="1">
        <v>43061.666666666664</v>
      </c>
      <c r="E1660" t="s">
        <v>1231</v>
      </c>
      <c r="F1660" t="s">
        <v>1231</v>
      </c>
      <c r="G1660" t="s">
        <v>996</v>
      </c>
      <c r="H1660" t="s">
        <v>1432</v>
      </c>
      <c r="I1660" t="s">
        <v>1432</v>
      </c>
      <c r="J1660" s="3" t="str">
        <f t="shared" si="25"/>
        <v>OK</v>
      </c>
      <c r="K1660" t="s">
        <v>1433</v>
      </c>
    </row>
    <row r="1661" spans="1:11" x14ac:dyDescent="0.25">
      <c r="A1661" t="s">
        <v>171</v>
      </c>
      <c r="B1661" t="s">
        <v>75</v>
      </c>
      <c r="C1661" t="s">
        <v>96</v>
      </c>
      <c r="D1661" s="1">
        <v>43061.680555555555</v>
      </c>
      <c r="E1661" t="s">
        <v>1232</v>
      </c>
      <c r="F1661" t="s">
        <v>1232</v>
      </c>
      <c r="G1661" t="s">
        <v>998</v>
      </c>
      <c r="H1661" t="s">
        <v>1432</v>
      </c>
      <c r="I1661" t="s">
        <v>1432</v>
      </c>
      <c r="J1661" s="3" t="str">
        <f t="shared" si="25"/>
        <v>OK</v>
      </c>
      <c r="K1661" t="s">
        <v>1433</v>
      </c>
    </row>
    <row r="1662" spans="1:11" x14ac:dyDescent="0.25">
      <c r="A1662" t="s">
        <v>171</v>
      </c>
      <c r="B1662" t="s">
        <v>75</v>
      </c>
      <c r="C1662" t="s">
        <v>96</v>
      </c>
      <c r="D1662" s="1">
        <v>43083.388888888891</v>
      </c>
      <c r="E1662" t="s">
        <v>1233</v>
      </c>
      <c r="F1662" t="s">
        <v>1233</v>
      </c>
      <c r="G1662" t="s">
        <v>996</v>
      </c>
      <c r="H1662" t="s">
        <v>1432</v>
      </c>
      <c r="I1662" t="s">
        <v>1432</v>
      </c>
      <c r="J1662" s="3" t="str">
        <f t="shared" si="25"/>
        <v>OK</v>
      </c>
      <c r="K1662" t="s">
        <v>1433</v>
      </c>
    </row>
    <row r="1663" spans="1:11" x14ac:dyDescent="0.25">
      <c r="A1663" t="s">
        <v>171</v>
      </c>
      <c r="B1663" t="s">
        <v>75</v>
      </c>
      <c r="C1663" t="s">
        <v>96</v>
      </c>
      <c r="D1663" s="1">
        <v>43083.392361111109</v>
      </c>
      <c r="E1663" t="s">
        <v>1234</v>
      </c>
      <c r="F1663" t="s">
        <v>1234</v>
      </c>
      <c r="G1663" t="s">
        <v>998</v>
      </c>
      <c r="H1663" t="s">
        <v>1432</v>
      </c>
      <c r="I1663" t="s">
        <v>1432</v>
      </c>
      <c r="J1663" s="3" t="str">
        <f t="shared" si="25"/>
        <v>OK</v>
      </c>
      <c r="K1663" t="s">
        <v>1433</v>
      </c>
    </row>
    <row r="1664" spans="1:11" x14ac:dyDescent="0.25">
      <c r="A1664" t="s">
        <v>171</v>
      </c>
      <c r="B1664" t="s">
        <v>75</v>
      </c>
      <c r="C1664" t="s">
        <v>96</v>
      </c>
      <c r="D1664" s="1">
        <v>43108.555555555555</v>
      </c>
      <c r="E1664" t="s">
        <v>1235</v>
      </c>
      <c r="F1664" t="s">
        <v>1235</v>
      </c>
      <c r="G1664" t="s">
        <v>996</v>
      </c>
      <c r="H1664" t="s">
        <v>1431</v>
      </c>
      <c r="I1664" t="s">
        <v>1431</v>
      </c>
      <c r="J1664" s="3" t="str">
        <f t="shared" si="25"/>
        <v>OK</v>
      </c>
      <c r="K1664" t="s">
        <v>1433</v>
      </c>
    </row>
    <row r="1665" spans="1:11" x14ac:dyDescent="0.25">
      <c r="A1665" t="s">
        <v>171</v>
      </c>
      <c r="B1665" t="s">
        <v>75</v>
      </c>
      <c r="C1665" t="s">
        <v>96</v>
      </c>
      <c r="D1665" s="1">
        <v>43108.563194444447</v>
      </c>
      <c r="E1665" t="s">
        <v>1236</v>
      </c>
      <c r="F1665" t="s">
        <v>1236</v>
      </c>
      <c r="G1665" t="s">
        <v>998</v>
      </c>
      <c r="H1665" t="s">
        <v>1431</v>
      </c>
      <c r="I1665" t="s">
        <v>1431</v>
      </c>
      <c r="J1665" s="3" t="str">
        <f t="shared" si="25"/>
        <v>OK</v>
      </c>
      <c r="K1665" t="s">
        <v>1433</v>
      </c>
    </row>
    <row r="1666" spans="1:11" x14ac:dyDescent="0.25">
      <c r="A1666" t="s">
        <v>171</v>
      </c>
      <c r="B1666" t="s">
        <v>75</v>
      </c>
      <c r="C1666" t="s">
        <v>97</v>
      </c>
      <c r="D1666" s="1">
        <v>42968.655555555553</v>
      </c>
      <c r="E1666" t="s">
        <v>1225</v>
      </c>
      <c r="F1666" t="s">
        <v>1225</v>
      </c>
      <c r="G1666" t="s">
        <v>996</v>
      </c>
      <c r="J1666" s="3" t="str">
        <f t="shared" si="25"/>
        <v>OK</v>
      </c>
      <c r="K1666" t="s">
        <v>1433</v>
      </c>
    </row>
    <row r="1667" spans="1:11" x14ac:dyDescent="0.25">
      <c r="A1667" t="s">
        <v>171</v>
      </c>
      <c r="B1667" t="s">
        <v>75</v>
      </c>
      <c r="C1667" t="s">
        <v>97</v>
      </c>
      <c r="D1667" s="1">
        <v>42968.661805555559</v>
      </c>
      <c r="E1667" t="s">
        <v>1226</v>
      </c>
      <c r="F1667" t="s">
        <v>1226</v>
      </c>
      <c r="G1667" t="s">
        <v>998</v>
      </c>
      <c r="J1667" s="3" t="str">
        <f t="shared" ref="J1667:J1730" si="26">IF(I1667&lt;H1667,"INCONSISTENTE","OK")</f>
        <v>OK</v>
      </c>
      <c r="K1667" t="s">
        <v>1433</v>
      </c>
    </row>
    <row r="1668" spans="1:11" x14ac:dyDescent="0.25">
      <c r="A1668" t="s">
        <v>171</v>
      </c>
      <c r="B1668" t="s">
        <v>75</v>
      </c>
      <c r="C1668" t="s">
        <v>97</v>
      </c>
      <c r="D1668" s="1">
        <v>42993.459722222222</v>
      </c>
      <c r="E1668" t="s">
        <v>1227</v>
      </c>
      <c r="F1668" t="s">
        <v>1227</v>
      </c>
      <c r="G1668" t="s">
        <v>996</v>
      </c>
      <c r="J1668" s="3" t="str">
        <f t="shared" si="26"/>
        <v>OK</v>
      </c>
      <c r="K1668" t="s">
        <v>1433</v>
      </c>
    </row>
    <row r="1669" spans="1:11" x14ac:dyDescent="0.25">
      <c r="A1669" t="s">
        <v>171</v>
      </c>
      <c r="B1669" t="s">
        <v>75</v>
      </c>
      <c r="C1669" t="s">
        <v>97</v>
      </c>
      <c r="D1669" s="1">
        <v>42993.465277777781</v>
      </c>
      <c r="E1669" t="s">
        <v>1228</v>
      </c>
      <c r="F1669" t="s">
        <v>1228</v>
      </c>
      <c r="G1669" t="s">
        <v>998</v>
      </c>
      <c r="J1669" s="3" t="str">
        <f t="shared" si="26"/>
        <v>OK</v>
      </c>
      <c r="K1669" t="s">
        <v>1433</v>
      </c>
    </row>
    <row r="1670" spans="1:11" x14ac:dyDescent="0.25">
      <c r="A1670" t="s">
        <v>171</v>
      </c>
      <c r="B1670" t="s">
        <v>75</v>
      </c>
      <c r="C1670" t="s">
        <v>97</v>
      </c>
      <c r="D1670" s="1">
        <v>43030.751388888886</v>
      </c>
      <c r="E1670" t="s">
        <v>1229</v>
      </c>
      <c r="F1670" t="s">
        <v>1229</v>
      </c>
      <c r="G1670" t="s">
        <v>996</v>
      </c>
      <c r="J1670" s="3" t="str">
        <f t="shared" si="26"/>
        <v>OK</v>
      </c>
      <c r="K1670" t="s">
        <v>1433</v>
      </c>
    </row>
    <row r="1671" spans="1:11" x14ac:dyDescent="0.25">
      <c r="A1671" t="s">
        <v>171</v>
      </c>
      <c r="B1671" t="s">
        <v>75</v>
      </c>
      <c r="C1671" t="s">
        <v>97</v>
      </c>
      <c r="D1671" s="1">
        <v>43030.756944444445</v>
      </c>
      <c r="E1671" t="s">
        <v>1230</v>
      </c>
      <c r="F1671" t="s">
        <v>1230</v>
      </c>
      <c r="G1671" t="s">
        <v>998</v>
      </c>
      <c r="J1671" s="3" t="str">
        <f t="shared" si="26"/>
        <v>OK</v>
      </c>
      <c r="K1671" t="s">
        <v>1433</v>
      </c>
    </row>
    <row r="1672" spans="1:11" x14ac:dyDescent="0.25">
      <c r="A1672" t="s">
        <v>171</v>
      </c>
      <c r="B1672" t="s">
        <v>75</v>
      </c>
      <c r="C1672" t="s">
        <v>97</v>
      </c>
      <c r="D1672" s="1">
        <v>43061.666666666664</v>
      </c>
      <c r="E1672" t="s">
        <v>1231</v>
      </c>
      <c r="F1672" t="s">
        <v>1231</v>
      </c>
      <c r="G1672" t="s">
        <v>996</v>
      </c>
      <c r="J1672" s="3" t="str">
        <f t="shared" si="26"/>
        <v>OK</v>
      </c>
      <c r="K1672" t="s">
        <v>1433</v>
      </c>
    </row>
    <row r="1673" spans="1:11" x14ac:dyDescent="0.25">
      <c r="A1673" t="s">
        <v>171</v>
      </c>
      <c r="B1673" t="s">
        <v>75</v>
      </c>
      <c r="C1673" t="s">
        <v>97</v>
      </c>
      <c r="D1673" s="1">
        <v>43061.680555555555</v>
      </c>
      <c r="E1673" t="s">
        <v>1232</v>
      </c>
      <c r="F1673" t="s">
        <v>1232</v>
      </c>
      <c r="G1673" t="s">
        <v>998</v>
      </c>
      <c r="J1673" s="3" t="str">
        <f t="shared" si="26"/>
        <v>OK</v>
      </c>
      <c r="K1673" t="s">
        <v>1433</v>
      </c>
    </row>
    <row r="1674" spans="1:11" x14ac:dyDescent="0.25">
      <c r="A1674" t="s">
        <v>171</v>
      </c>
      <c r="B1674" t="s">
        <v>75</v>
      </c>
      <c r="C1674" t="s">
        <v>97</v>
      </c>
      <c r="D1674" s="1">
        <v>43083.388888888891</v>
      </c>
      <c r="E1674" t="s">
        <v>1233</v>
      </c>
      <c r="F1674" t="s">
        <v>1233</v>
      </c>
      <c r="G1674" t="s">
        <v>996</v>
      </c>
      <c r="J1674" s="3" t="str">
        <f t="shared" si="26"/>
        <v>OK</v>
      </c>
      <c r="K1674" t="s">
        <v>1433</v>
      </c>
    </row>
    <row r="1675" spans="1:11" x14ac:dyDescent="0.25">
      <c r="A1675" t="s">
        <v>171</v>
      </c>
      <c r="B1675" t="s">
        <v>75</v>
      </c>
      <c r="C1675" t="s">
        <v>97</v>
      </c>
      <c r="D1675" s="1">
        <v>43083.392361111109</v>
      </c>
      <c r="E1675" t="s">
        <v>1234</v>
      </c>
      <c r="F1675" t="s">
        <v>1234</v>
      </c>
      <c r="G1675" t="s">
        <v>998</v>
      </c>
      <c r="J1675" s="3" t="str">
        <f t="shared" si="26"/>
        <v>OK</v>
      </c>
      <c r="K1675" t="s">
        <v>1433</v>
      </c>
    </row>
    <row r="1676" spans="1:11" x14ac:dyDescent="0.25">
      <c r="A1676" t="s">
        <v>171</v>
      </c>
      <c r="B1676" t="s">
        <v>75</v>
      </c>
      <c r="C1676" t="s">
        <v>97</v>
      </c>
      <c r="D1676" s="1">
        <v>43108.555555555555</v>
      </c>
      <c r="E1676" t="s">
        <v>1235</v>
      </c>
      <c r="F1676" t="s">
        <v>1235</v>
      </c>
      <c r="G1676" t="s">
        <v>996</v>
      </c>
      <c r="J1676" s="3" t="str">
        <f t="shared" si="26"/>
        <v>OK</v>
      </c>
      <c r="K1676" t="s">
        <v>1433</v>
      </c>
    </row>
    <row r="1677" spans="1:11" x14ac:dyDescent="0.25">
      <c r="A1677" t="s">
        <v>171</v>
      </c>
      <c r="B1677" t="s">
        <v>75</v>
      </c>
      <c r="C1677" t="s">
        <v>97</v>
      </c>
      <c r="D1677" s="1">
        <v>43108.563194444447</v>
      </c>
      <c r="E1677" t="s">
        <v>1236</v>
      </c>
      <c r="F1677" t="s">
        <v>1236</v>
      </c>
      <c r="G1677" t="s">
        <v>998</v>
      </c>
      <c r="J1677" s="3" t="str">
        <f t="shared" si="26"/>
        <v>OK</v>
      </c>
      <c r="K1677" t="s">
        <v>1433</v>
      </c>
    </row>
    <row r="1678" spans="1:11" x14ac:dyDescent="0.25">
      <c r="A1678" t="s">
        <v>172</v>
      </c>
      <c r="B1678" t="s">
        <v>76</v>
      </c>
      <c r="C1678" t="s">
        <v>96</v>
      </c>
      <c r="D1678" s="1">
        <v>42964.384027777778</v>
      </c>
      <c r="E1678" t="s">
        <v>1237</v>
      </c>
      <c r="F1678" t="s">
        <v>1237</v>
      </c>
      <c r="G1678" t="s">
        <v>996</v>
      </c>
      <c r="H1678">
        <v>7.5</v>
      </c>
      <c r="I1678">
        <v>10</v>
      </c>
      <c r="J1678" s="3" t="str">
        <f t="shared" si="26"/>
        <v>OK</v>
      </c>
      <c r="K1678" t="s">
        <v>1433</v>
      </c>
    </row>
    <row r="1679" spans="1:11" x14ac:dyDescent="0.25">
      <c r="A1679" t="s">
        <v>172</v>
      </c>
      <c r="B1679" t="s">
        <v>76</v>
      </c>
      <c r="C1679" t="s">
        <v>96</v>
      </c>
      <c r="D1679" s="1">
        <v>42964.39166666667</v>
      </c>
      <c r="E1679" t="s">
        <v>1238</v>
      </c>
      <c r="F1679" t="s">
        <v>1238</v>
      </c>
      <c r="G1679" t="s">
        <v>998</v>
      </c>
      <c r="H1679">
        <v>6.9</v>
      </c>
      <c r="I1679">
        <v>9.9</v>
      </c>
      <c r="J1679" s="3" t="str">
        <f t="shared" si="26"/>
        <v>OK</v>
      </c>
      <c r="K1679" t="s">
        <v>1433</v>
      </c>
    </row>
    <row r="1680" spans="1:11" x14ac:dyDescent="0.25">
      <c r="A1680" t="s">
        <v>172</v>
      </c>
      <c r="B1680" t="s">
        <v>76</v>
      </c>
      <c r="C1680" t="s">
        <v>96</v>
      </c>
      <c r="D1680" s="1">
        <v>42993.577777777777</v>
      </c>
      <c r="E1680" t="s">
        <v>1239</v>
      </c>
      <c r="F1680" t="s">
        <v>1239</v>
      </c>
      <c r="G1680" t="s">
        <v>998</v>
      </c>
      <c r="H1680">
        <v>2.7</v>
      </c>
      <c r="I1680">
        <v>4.2</v>
      </c>
      <c r="J1680" s="3" t="str">
        <f t="shared" si="26"/>
        <v>OK</v>
      </c>
      <c r="K1680" t="s">
        <v>1433</v>
      </c>
    </row>
    <row r="1681" spans="1:11" x14ac:dyDescent="0.25">
      <c r="A1681" t="s">
        <v>172</v>
      </c>
      <c r="B1681" t="s">
        <v>76</v>
      </c>
      <c r="C1681" t="s">
        <v>96</v>
      </c>
      <c r="D1681" s="1">
        <v>42993.582638888889</v>
      </c>
      <c r="E1681" t="s">
        <v>1240</v>
      </c>
      <c r="F1681" t="s">
        <v>1240</v>
      </c>
      <c r="G1681" t="s">
        <v>996</v>
      </c>
      <c r="H1681">
        <v>2.1</v>
      </c>
      <c r="I1681">
        <v>4.5999999999999996</v>
      </c>
      <c r="J1681" s="3" t="str">
        <f t="shared" si="26"/>
        <v>OK</v>
      </c>
      <c r="K1681" t="s">
        <v>1433</v>
      </c>
    </row>
    <row r="1682" spans="1:11" x14ac:dyDescent="0.25">
      <c r="A1682" t="s">
        <v>172</v>
      </c>
      <c r="B1682" t="s">
        <v>76</v>
      </c>
      <c r="C1682" t="s">
        <v>96</v>
      </c>
      <c r="D1682" s="1">
        <v>43027.525694444441</v>
      </c>
      <c r="E1682" t="s">
        <v>1241</v>
      </c>
      <c r="F1682" t="s">
        <v>1241</v>
      </c>
      <c r="G1682" t="s">
        <v>996</v>
      </c>
      <c r="H1682">
        <v>10</v>
      </c>
      <c r="I1682">
        <v>11</v>
      </c>
      <c r="J1682" s="3" t="str">
        <f t="shared" si="26"/>
        <v>OK</v>
      </c>
      <c r="K1682" t="s">
        <v>1433</v>
      </c>
    </row>
    <row r="1683" spans="1:11" x14ac:dyDescent="0.25">
      <c r="A1683" t="s">
        <v>172</v>
      </c>
      <c r="B1683" t="s">
        <v>76</v>
      </c>
      <c r="C1683" t="s">
        <v>96</v>
      </c>
      <c r="D1683" s="1">
        <v>43027.529166666667</v>
      </c>
      <c r="E1683" t="s">
        <v>1242</v>
      </c>
      <c r="F1683" t="s">
        <v>1242</v>
      </c>
      <c r="G1683" t="s">
        <v>998</v>
      </c>
      <c r="H1683">
        <v>8.9</v>
      </c>
      <c r="I1683">
        <v>11</v>
      </c>
      <c r="J1683" s="3" t="str">
        <f t="shared" si="26"/>
        <v>OK</v>
      </c>
      <c r="K1683" t="s">
        <v>1433</v>
      </c>
    </row>
    <row r="1684" spans="1:11" x14ac:dyDescent="0.25">
      <c r="A1684" t="s">
        <v>172</v>
      </c>
      <c r="B1684" t="s">
        <v>76</v>
      </c>
      <c r="C1684" t="s">
        <v>96</v>
      </c>
      <c r="D1684" s="1">
        <v>43061.5625</v>
      </c>
      <c r="E1684" t="s">
        <v>1243</v>
      </c>
      <c r="F1684" t="s">
        <v>1243</v>
      </c>
      <c r="G1684" t="s">
        <v>996</v>
      </c>
      <c r="H1684" t="s">
        <v>1432</v>
      </c>
      <c r="I1684" t="s">
        <v>1432</v>
      </c>
      <c r="J1684" s="3" t="str">
        <f t="shared" si="26"/>
        <v>OK</v>
      </c>
      <c r="K1684" t="s">
        <v>1433</v>
      </c>
    </row>
    <row r="1685" spans="1:11" x14ac:dyDescent="0.25">
      <c r="A1685" t="s">
        <v>172</v>
      </c>
      <c r="B1685" t="s">
        <v>76</v>
      </c>
      <c r="C1685" t="s">
        <v>96</v>
      </c>
      <c r="D1685" s="1">
        <v>43061.565972222219</v>
      </c>
      <c r="E1685" t="s">
        <v>1244</v>
      </c>
      <c r="F1685" t="s">
        <v>1244</v>
      </c>
      <c r="G1685" t="s">
        <v>998</v>
      </c>
      <c r="H1685" t="s">
        <v>1432</v>
      </c>
      <c r="I1685" t="s">
        <v>1432</v>
      </c>
      <c r="J1685" s="3" t="str">
        <f t="shared" si="26"/>
        <v>OK</v>
      </c>
      <c r="K1685" t="s">
        <v>1433</v>
      </c>
    </row>
    <row r="1686" spans="1:11" x14ac:dyDescent="0.25">
      <c r="A1686" t="s">
        <v>172</v>
      </c>
      <c r="B1686" t="s">
        <v>76</v>
      </c>
      <c r="C1686" t="s">
        <v>96</v>
      </c>
      <c r="D1686" s="1">
        <v>43083.25</v>
      </c>
      <c r="E1686" t="s">
        <v>1245</v>
      </c>
      <c r="F1686" t="s">
        <v>1245</v>
      </c>
      <c r="G1686" t="s">
        <v>996</v>
      </c>
      <c r="H1686" t="s">
        <v>1432</v>
      </c>
      <c r="I1686" t="s">
        <v>1432</v>
      </c>
      <c r="J1686" s="3" t="str">
        <f t="shared" si="26"/>
        <v>OK</v>
      </c>
      <c r="K1686" t="s">
        <v>1433</v>
      </c>
    </row>
    <row r="1687" spans="1:11" x14ac:dyDescent="0.25">
      <c r="A1687" t="s">
        <v>172</v>
      </c>
      <c r="B1687" t="s">
        <v>76</v>
      </c>
      <c r="C1687" t="s">
        <v>96</v>
      </c>
      <c r="D1687" s="1">
        <v>43083.256944444445</v>
      </c>
      <c r="E1687" t="s">
        <v>1246</v>
      </c>
      <c r="F1687" t="s">
        <v>1246</v>
      </c>
      <c r="G1687" t="s">
        <v>998</v>
      </c>
      <c r="H1687" t="s">
        <v>1432</v>
      </c>
      <c r="I1687" t="s">
        <v>1432</v>
      </c>
      <c r="J1687" s="3" t="str">
        <f t="shared" si="26"/>
        <v>OK</v>
      </c>
      <c r="K1687" t="s">
        <v>1433</v>
      </c>
    </row>
    <row r="1688" spans="1:11" x14ac:dyDescent="0.25">
      <c r="A1688" t="s">
        <v>172</v>
      </c>
      <c r="B1688" t="s">
        <v>76</v>
      </c>
      <c r="C1688" t="s">
        <v>96</v>
      </c>
      <c r="D1688" s="1">
        <v>43108.302083333336</v>
      </c>
      <c r="E1688" t="s">
        <v>1247</v>
      </c>
      <c r="F1688" t="s">
        <v>1247</v>
      </c>
      <c r="G1688" t="s">
        <v>996</v>
      </c>
      <c r="H1688" t="s">
        <v>1431</v>
      </c>
      <c r="I1688" t="s">
        <v>1431</v>
      </c>
      <c r="J1688" s="3" t="str">
        <f t="shared" si="26"/>
        <v>OK</v>
      </c>
      <c r="K1688" t="s">
        <v>1433</v>
      </c>
    </row>
    <row r="1689" spans="1:11" x14ac:dyDescent="0.25">
      <c r="A1689" t="s">
        <v>172</v>
      </c>
      <c r="B1689" t="s">
        <v>76</v>
      </c>
      <c r="C1689" t="s">
        <v>96</v>
      </c>
      <c r="D1689" s="1">
        <v>43108.3125</v>
      </c>
      <c r="E1689" t="s">
        <v>1248</v>
      </c>
      <c r="F1689" t="s">
        <v>1248</v>
      </c>
      <c r="G1689" t="s">
        <v>998</v>
      </c>
      <c r="H1689" t="s">
        <v>1431</v>
      </c>
      <c r="I1689" t="s">
        <v>1431</v>
      </c>
      <c r="J1689" s="3" t="str">
        <f t="shared" si="26"/>
        <v>OK</v>
      </c>
      <c r="K1689" t="s">
        <v>1433</v>
      </c>
    </row>
    <row r="1690" spans="1:11" x14ac:dyDescent="0.25">
      <c r="A1690" t="s">
        <v>172</v>
      </c>
      <c r="B1690" t="s">
        <v>76</v>
      </c>
      <c r="C1690" t="s">
        <v>97</v>
      </c>
      <c r="D1690" s="1">
        <v>42964.384027777778</v>
      </c>
      <c r="E1690" t="s">
        <v>1237</v>
      </c>
      <c r="F1690" t="s">
        <v>1237</v>
      </c>
      <c r="G1690" t="s">
        <v>996</v>
      </c>
      <c r="J1690" s="3" t="str">
        <f t="shared" si="26"/>
        <v>OK</v>
      </c>
      <c r="K1690" t="s">
        <v>1433</v>
      </c>
    </row>
    <row r="1691" spans="1:11" x14ac:dyDescent="0.25">
      <c r="A1691" t="s">
        <v>172</v>
      </c>
      <c r="B1691" t="s">
        <v>76</v>
      </c>
      <c r="C1691" t="s">
        <v>97</v>
      </c>
      <c r="D1691" s="1">
        <v>42964.39166666667</v>
      </c>
      <c r="E1691" t="s">
        <v>1238</v>
      </c>
      <c r="F1691" t="s">
        <v>1238</v>
      </c>
      <c r="G1691" t="s">
        <v>998</v>
      </c>
      <c r="J1691" s="3" t="str">
        <f t="shared" si="26"/>
        <v>OK</v>
      </c>
      <c r="K1691" t="s">
        <v>1433</v>
      </c>
    </row>
    <row r="1692" spans="1:11" x14ac:dyDescent="0.25">
      <c r="A1692" t="s">
        <v>172</v>
      </c>
      <c r="B1692" t="s">
        <v>76</v>
      </c>
      <c r="C1692" t="s">
        <v>97</v>
      </c>
      <c r="D1692" s="1">
        <v>42993.577777777777</v>
      </c>
      <c r="E1692" t="s">
        <v>1239</v>
      </c>
      <c r="F1692" t="s">
        <v>1239</v>
      </c>
      <c r="G1692" t="s">
        <v>998</v>
      </c>
      <c r="J1692" s="3" t="str">
        <f t="shared" si="26"/>
        <v>OK</v>
      </c>
      <c r="K1692" t="s">
        <v>1433</v>
      </c>
    </row>
    <row r="1693" spans="1:11" x14ac:dyDescent="0.25">
      <c r="A1693" t="s">
        <v>172</v>
      </c>
      <c r="B1693" t="s">
        <v>76</v>
      </c>
      <c r="C1693" t="s">
        <v>97</v>
      </c>
      <c r="D1693" s="1">
        <v>42993.582638888889</v>
      </c>
      <c r="E1693" t="s">
        <v>1240</v>
      </c>
      <c r="F1693" t="s">
        <v>1240</v>
      </c>
      <c r="G1693" t="s">
        <v>996</v>
      </c>
      <c r="J1693" s="3" t="str">
        <f t="shared" si="26"/>
        <v>OK</v>
      </c>
      <c r="K1693" t="s">
        <v>1433</v>
      </c>
    </row>
    <row r="1694" spans="1:11" x14ac:dyDescent="0.25">
      <c r="A1694" t="s">
        <v>172</v>
      </c>
      <c r="B1694" t="s">
        <v>76</v>
      </c>
      <c r="C1694" t="s">
        <v>97</v>
      </c>
      <c r="D1694" s="1">
        <v>43027.525694444441</v>
      </c>
      <c r="E1694" t="s">
        <v>1241</v>
      </c>
      <c r="F1694" t="s">
        <v>1241</v>
      </c>
      <c r="G1694" t="s">
        <v>996</v>
      </c>
      <c r="J1694" s="3" t="str">
        <f t="shared" si="26"/>
        <v>OK</v>
      </c>
      <c r="K1694" t="s">
        <v>1433</v>
      </c>
    </row>
    <row r="1695" spans="1:11" x14ac:dyDescent="0.25">
      <c r="A1695" t="s">
        <v>172</v>
      </c>
      <c r="B1695" t="s">
        <v>76</v>
      </c>
      <c r="C1695" t="s">
        <v>97</v>
      </c>
      <c r="D1695" s="1">
        <v>43027.529166666667</v>
      </c>
      <c r="E1695" t="s">
        <v>1242</v>
      </c>
      <c r="F1695" t="s">
        <v>1242</v>
      </c>
      <c r="G1695" t="s">
        <v>998</v>
      </c>
      <c r="J1695" s="3" t="str">
        <f t="shared" si="26"/>
        <v>OK</v>
      </c>
      <c r="K1695" t="s">
        <v>1433</v>
      </c>
    </row>
    <row r="1696" spans="1:11" x14ac:dyDescent="0.25">
      <c r="A1696" t="s">
        <v>172</v>
      </c>
      <c r="B1696" t="s">
        <v>76</v>
      </c>
      <c r="C1696" t="s">
        <v>97</v>
      </c>
      <c r="D1696" s="1">
        <v>43061.5625</v>
      </c>
      <c r="E1696" t="s">
        <v>1243</v>
      </c>
      <c r="F1696" t="s">
        <v>1243</v>
      </c>
      <c r="G1696" t="s">
        <v>996</v>
      </c>
      <c r="J1696" s="3" t="str">
        <f t="shared" si="26"/>
        <v>OK</v>
      </c>
      <c r="K1696" t="s">
        <v>1433</v>
      </c>
    </row>
    <row r="1697" spans="1:11" x14ac:dyDescent="0.25">
      <c r="A1697" t="s">
        <v>172</v>
      </c>
      <c r="B1697" t="s">
        <v>76</v>
      </c>
      <c r="C1697" t="s">
        <v>97</v>
      </c>
      <c r="D1697" s="1">
        <v>43061.565972222219</v>
      </c>
      <c r="E1697" t="s">
        <v>1244</v>
      </c>
      <c r="F1697" t="s">
        <v>1244</v>
      </c>
      <c r="G1697" t="s">
        <v>998</v>
      </c>
      <c r="J1697" s="3" t="str">
        <f t="shared" si="26"/>
        <v>OK</v>
      </c>
      <c r="K1697" t="s">
        <v>1433</v>
      </c>
    </row>
    <row r="1698" spans="1:11" x14ac:dyDescent="0.25">
      <c r="A1698" t="s">
        <v>172</v>
      </c>
      <c r="B1698" t="s">
        <v>76</v>
      </c>
      <c r="C1698" t="s">
        <v>97</v>
      </c>
      <c r="D1698" s="1">
        <v>43083.25</v>
      </c>
      <c r="E1698" t="s">
        <v>1245</v>
      </c>
      <c r="F1698" t="s">
        <v>1245</v>
      </c>
      <c r="G1698" t="s">
        <v>996</v>
      </c>
      <c r="J1698" s="3" t="str">
        <f t="shared" si="26"/>
        <v>OK</v>
      </c>
      <c r="K1698" t="s">
        <v>1433</v>
      </c>
    </row>
    <row r="1699" spans="1:11" x14ac:dyDescent="0.25">
      <c r="A1699" t="s">
        <v>172</v>
      </c>
      <c r="B1699" t="s">
        <v>76</v>
      </c>
      <c r="C1699" t="s">
        <v>97</v>
      </c>
      <c r="D1699" s="1">
        <v>43083.256944444445</v>
      </c>
      <c r="E1699" t="s">
        <v>1246</v>
      </c>
      <c r="F1699" t="s">
        <v>1246</v>
      </c>
      <c r="G1699" t="s">
        <v>998</v>
      </c>
      <c r="J1699" s="3" t="str">
        <f t="shared" si="26"/>
        <v>OK</v>
      </c>
      <c r="K1699" t="s">
        <v>1433</v>
      </c>
    </row>
    <row r="1700" spans="1:11" x14ac:dyDescent="0.25">
      <c r="A1700" t="s">
        <v>172</v>
      </c>
      <c r="B1700" t="s">
        <v>76</v>
      </c>
      <c r="C1700" t="s">
        <v>97</v>
      </c>
      <c r="D1700" s="1">
        <v>43108.302083333336</v>
      </c>
      <c r="E1700" t="s">
        <v>1247</v>
      </c>
      <c r="F1700" t="s">
        <v>1247</v>
      </c>
      <c r="G1700" t="s">
        <v>996</v>
      </c>
      <c r="J1700" s="3" t="str">
        <f t="shared" si="26"/>
        <v>OK</v>
      </c>
      <c r="K1700" t="s">
        <v>1433</v>
      </c>
    </row>
    <row r="1701" spans="1:11" x14ac:dyDescent="0.25">
      <c r="A1701" t="s">
        <v>172</v>
      </c>
      <c r="B1701" t="s">
        <v>76</v>
      </c>
      <c r="C1701" t="s">
        <v>97</v>
      </c>
      <c r="D1701" s="1">
        <v>43108.3125</v>
      </c>
      <c r="E1701" t="s">
        <v>1248</v>
      </c>
      <c r="F1701" t="s">
        <v>1248</v>
      </c>
      <c r="G1701" t="s">
        <v>998</v>
      </c>
      <c r="J1701" s="3" t="str">
        <f t="shared" si="26"/>
        <v>OK</v>
      </c>
      <c r="K1701" t="s">
        <v>1433</v>
      </c>
    </row>
    <row r="1702" spans="1:11" x14ac:dyDescent="0.25">
      <c r="A1702" t="s">
        <v>173</v>
      </c>
      <c r="B1702" t="s">
        <v>77</v>
      </c>
      <c r="C1702" t="s">
        <v>96</v>
      </c>
      <c r="D1702" s="1">
        <v>42964.470138888886</v>
      </c>
      <c r="E1702" t="s">
        <v>1249</v>
      </c>
      <c r="F1702" t="s">
        <v>1249</v>
      </c>
      <c r="G1702" t="s">
        <v>996</v>
      </c>
      <c r="H1702">
        <v>7.8</v>
      </c>
      <c r="I1702">
        <v>9.6999999999999993</v>
      </c>
      <c r="J1702" s="3" t="str">
        <f t="shared" si="26"/>
        <v>OK</v>
      </c>
      <c r="K1702" t="s">
        <v>1433</v>
      </c>
    </row>
    <row r="1703" spans="1:11" x14ac:dyDescent="0.25">
      <c r="A1703" t="s">
        <v>173</v>
      </c>
      <c r="B1703" t="s">
        <v>77</v>
      </c>
      <c r="C1703" t="s">
        <v>96</v>
      </c>
      <c r="D1703" s="1">
        <v>42964.473611111112</v>
      </c>
      <c r="E1703" t="s">
        <v>1250</v>
      </c>
      <c r="F1703" t="s">
        <v>1250</v>
      </c>
      <c r="G1703" t="s">
        <v>998</v>
      </c>
      <c r="H1703">
        <v>7.9</v>
      </c>
      <c r="I1703">
        <v>10</v>
      </c>
      <c r="J1703" s="3" t="str">
        <f t="shared" si="26"/>
        <v>OK</v>
      </c>
      <c r="K1703" t="s">
        <v>1433</v>
      </c>
    </row>
    <row r="1704" spans="1:11" x14ac:dyDescent="0.25">
      <c r="A1704" t="s">
        <v>173</v>
      </c>
      <c r="B1704" t="s">
        <v>77</v>
      </c>
      <c r="C1704" t="s">
        <v>96</v>
      </c>
      <c r="D1704" s="1">
        <v>42993.674305555556</v>
      </c>
      <c r="E1704" t="s">
        <v>1251</v>
      </c>
      <c r="F1704" t="s">
        <v>1251</v>
      </c>
      <c r="G1704" t="s">
        <v>996</v>
      </c>
      <c r="I1704">
        <v>5.6</v>
      </c>
      <c r="J1704" s="3" t="str">
        <f t="shared" si="26"/>
        <v>OK</v>
      </c>
      <c r="K1704" t="s">
        <v>1433</v>
      </c>
    </row>
    <row r="1705" spans="1:11" x14ac:dyDescent="0.25">
      <c r="A1705" t="s">
        <v>173</v>
      </c>
      <c r="B1705" t="s">
        <v>77</v>
      </c>
      <c r="C1705" t="s">
        <v>96</v>
      </c>
      <c r="D1705" s="1">
        <v>42993.679166666669</v>
      </c>
      <c r="E1705" t="s">
        <v>1252</v>
      </c>
      <c r="F1705" t="s">
        <v>1252</v>
      </c>
      <c r="G1705" t="s">
        <v>998</v>
      </c>
      <c r="I1705">
        <v>3.5</v>
      </c>
      <c r="J1705" s="3" t="str">
        <f t="shared" si="26"/>
        <v>OK</v>
      </c>
      <c r="K1705" t="s">
        <v>1433</v>
      </c>
    </row>
    <row r="1706" spans="1:11" x14ac:dyDescent="0.25">
      <c r="A1706" t="s">
        <v>173</v>
      </c>
      <c r="B1706" t="s">
        <v>77</v>
      </c>
      <c r="C1706" t="s">
        <v>96</v>
      </c>
      <c r="D1706" s="1">
        <v>43027.611111111109</v>
      </c>
      <c r="E1706" t="s">
        <v>1253</v>
      </c>
      <c r="F1706" t="s">
        <v>1253</v>
      </c>
      <c r="G1706" t="s">
        <v>996</v>
      </c>
      <c r="H1706">
        <v>8.9</v>
      </c>
      <c r="I1706">
        <v>9.6999999999999993</v>
      </c>
      <c r="J1706" s="3" t="str">
        <f t="shared" si="26"/>
        <v>OK</v>
      </c>
      <c r="K1706" t="s">
        <v>1433</v>
      </c>
    </row>
    <row r="1707" spans="1:11" x14ac:dyDescent="0.25">
      <c r="A1707" t="s">
        <v>173</v>
      </c>
      <c r="B1707" t="s">
        <v>77</v>
      </c>
      <c r="C1707" t="s">
        <v>96</v>
      </c>
      <c r="D1707" s="1">
        <v>43027.615972222222</v>
      </c>
      <c r="E1707" t="s">
        <v>1254</v>
      </c>
      <c r="F1707" t="s">
        <v>1254</v>
      </c>
      <c r="G1707" t="s">
        <v>998</v>
      </c>
      <c r="H1707">
        <v>9.3000000000000007</v>
      </c>
      <c r="I1707">
        <v>11</v>
      </c>
      <c r="J1707" s="3" t="str">
        <f t="shared" si="26"/>
        <v>OK</v>
      </c>
      <c r="K1707" t="s">
        <v>1433</v>
      </c>
    </row>
    <row r="1708" spans="1:11" x14ac:dyDescent="0.25">
      <c r="A1708" t="s">
        <v>173</v>
      </c>
      <c r="B1708" t="s">
        <v>77</v>
      </c>
      <c r="C1708" t="s">
        <v>96</v>
      </c>
      <c r="D1708" s="1">
        <v>43055.517361111109</v>
      </c>
      <c r="E1708" t="s">
        <v>1255</v>
      </c>
      <c r="F1708" t="s">
        <v>1255</v>
      </c>
      <c r="G1708" t="s">
        <v>996</v>
      </c>
      <c r="H1708" t="s">
        <v>1432</v>
      </c>
      <c r="I1708" t="s">
        <v>1432</v>
      </c>
      <c r="J1708" s="3" t="str">
        <f t="shared" si="26"/>
        <v>OK</v>
      </c>
      <c r="K1708" t="s">
        <v>1433</v>
      </c>
    </row>
    <row r="1709" spans="1:11" x14ac:dyDescent="0.25">
      <c r="A1709" t="s">
        <v>173</v>
      </c>
      <c r="B1709" t="s">
        <v>77</v>
      </c>
      <c r="C1709" t="s">
        <v>96</v>
      </c>
      <c r="D1709" s="1">
        <v>43055.522222222222</v>
      </c>
      <c r="E1709" t="s">
        <v>1256</v>
      </c>
      <c r="F1709" t="s">
        <v>1256</v>
      </c>
      <c r="G1709" t="s">
        <v>998</v>
      </c>
      <c r="H1709" t="s">
        <v>1432</v>
      </c>
      <c r="I1709" t="s">
        <v>1432</v>
      </c>
      <c r="J1709" s="3" t="str">
        <f t="shared" si="26"/>
        <v>OK</v>
      </c>
      <c r="K1709" t="s">
        <v>1433</v>
      </c>
    </row>
    <row r="1710" spans="1:11" x14ac:dyDescent="0.25">
      <c r="A1710" t="s">
        <v>173</v>
      </c>
      <c r="B1710" t="s">
        <v>77</v>
      </c>
      <c r="C1710" t="s">
        <v>96</v>
      </c>
      <c r="D1710" s="1">
        <v>43076.534722222219</v>
      </c>
      <c r="E1710" t="s">
        <v>1257</v>
      </c>
      <c r="F1710" t="s">
        <v>1257</v>
      </c>
      <c r="G1710" t="s">
        <v>996</v>
      </c>
      <c r="H1710" t="s">
        <v>1432</v>
      </c>
      <c r="I1710" t="s">
        <v>1432</v>
      </c>
      <c r="J1710" s="3" t="str">
        <f t="shared" si="26"/>
        <v>OK</v>
      </c>
      <c r="K1710" t="s">
        <v>1433</v>
      </c>
    </row>
    <row r="1711" spans="1:11" x14ac:dyDescent="0.25">
      <c r="A1711" t="s">
        <v>173</v>
      </c>
      <c r="B1711" t="s">
        <v>77</v>
      </c>
      <c r="C1711" t="s">
        <v>96</v>
      </c>
      <c r="D1711" s="1">
        <v>43076.541666666664</v>
      </c>
      <c r="E1711" t="s">
        <v>1258</v>
      </c>
      <c r="F1711" t="s">
        <v>1258</v>
      </c>
      <c r="G1711" t="s">
        <v>998</v>
      </c>
      <c r="H1711">
        <v>2.8</v>
      </c>
      <c r="I1711">
        <v>2.8</v>
      </c>
      <c r="J1711" s="3" t="str">
        <f t="shared" si="26"/>
        <v>OK</v>
      </c>
      <c r="K1711" t="s">
        <v>1433</v>
      </c>
    </row>
    <row r="1712" spans="1:11" x14ac:dyDescent="0.25">
      <c r="A1712" t="s">
        <v>173</v>
      </c>
      <c r="B1712" t="s">
        <v>77</v>
      </c>
      <c r="C1712" t="s">
        <v>96</v>
      </c>
      <c r="D1712" s="1">
        <v>43105.422222222223</v>
      </c>
      <c r="E1712" t="s">
        <v>1259</v>
      </c>
      <c r="F1712" t="s">
        <v>1259</v>
      </c>
      <c r="G1712" t="s">
        <v>996</v>
      </c>
      <c r="H1712" t="s">
        <v>1431</v>
      </c>
      <c r="I1712" t="s">
        <v>1431</v>
      </c>
      <c r="J1712" s="3" t="str">
        <f t="shared" si="26"/>
        <v>OK</v>
      </c>
      <c r="K1712" t="s">
        <v>1433</v>
      </c>
    </row>
    <row r="1713" spans="1:11" x14ac:dyDescent="0.25">
      <c r="A1713" t="s">
        <v>173</v>
      </c>
      <c r="B1713" t="s">
        <v>77</v>
      </c>
      <c r="C1713" t="s">
        <v>96</v>
      </c>
      <c r="D1713" s="1">
        <v>43105.429166666669</v>
      </c>
      <c r="E1713" t="s">
        <v>1260</v>
      </c>
      <c r="F1713" t="s">
        <v>1260</v>
      </c>
      <c r="G1713" t="s">
        <v>998</v>
      </c>
      <c r="H1713" t="s">
        <v>1432</v>
      </c>
      <c r="I1713" t="s">
        <v>1432</v>
      </c>
      <c r="J1713" s="3" t="str">
        <f t="shared" si="26"/>
        <v>OK</v>
      </c>
      <c r="K1713" t="s">
        <v>1433</v>
      </c>
    </row>
    <row r="1714" spans="1:11" x14ac:dyDescent="0.25">
      <c r="A1714" t="s">
        <v>173</v>
      </c>
      <c r="B1714" t="s">
        <v>77</v>
      </c>
      <c r="C1714" t="s">
        <v>97</v>
      </c>
      <c r="D1714" s="1">
        <v>42964.470138888886</v>
      </c>
      <c r="E1714" t="s">
        <v>1249</v>
      </c>
      <c r="F1714" t="s">
        <v>1249</v>
      </c>
      <c r="G1714" t="s">
        <v>996</v>
      </c>
      <c r="J1714" s="3" t="str">
        <f t="shared" si="26"/>
        <v>OK</v>
      </c>
      <c r="K1714" t="s">
        <v>1433</v>
      </c>
    </row>
    <row r="1715" spans="1:11" x14ac:dyDescent="0.25">
      <c r="A1715" t="s">
        <v>173</v>
      </c>
      <c r="B1715" t="s">
        <v>77</v>
      </c>
      <c r="C1715" t="s">
        <v>97</v>
      </c>
      <c r="D1715" s="1">
        <v>42964.473611111112</v>
      </c>
      <c r="E1715" t="s">
        <v>1250</v>
      </c>
      <c r="F1715" t="s">
        <v>1250</v>
      </c>
      <c r="G1715" t="s">
        <v>998</v>
      </c>
      <c r="J1715" s="3" t="str">
        <f t="shared" si="26"/>
        <v>OK</v>
      </c>
      <c r="K1715" t="s">
        <v>1433</v>
      </c>
    </row>
    <row r="1716" spans="1:11" x14ac:dyDescent="0.25">
      <c r="A1716" t="s">
        <v>173</v>
      </c>
      <c r="B1716" t="s">
        <v>77</v>
      </c>
      <c r="C1716" t="s">
        <v>97</v>
      </c>
      <c r="D1716" s="1">
        <v>42993.674305555556</v>
      </c>
      <c r="E1716" t="s">
        <v>1251</v>
      </c>
      <c r="F1716" t="s">
        <v>1251</v>
      </c>
      <c r="G1716" t="s">
        <v>996</v>
      </c>
      <c r="J1716" s="3" t="str">
        <f t="shared" si="26"/>
        <v>OK</v>
      </c>
      <c r="K1716" t="s">
        <v>1433</v>
      </c>
    </row>
    <row r="1717" spans="1:11" x14ac:dyDescent="0.25">
      <c r="A1717" t="s">
        <v>173</v>
      </c>
      <c r="B1717" t="s">
        <v>77</v>
      </c>
      <c r="C1717" t="s">
        <v>97</v>
      </c>
      <c r="D1717" s="1">
        <v>42993.679166666669</v>
      </c>
      <c r="E1717" t="s">
        <v>1252</v>
      </c>
      <c r="F1717" t="s">
        <v>1252</v>
      </c>
      <c r="G1717" t="s">
        <v>998</v>
      </c>
      <c r="J1717" s="3" t="str">
        <f t="shared" si="26"/>
        <v>OK</v>
      </c>
      <c r="K1717" t="s">
        <v>1433</v>
      </c>
    </row>
    <row r="1718" spans="1:11" x14ac:dyDescent="0.25">
      <c r="A1718" t="s">
        <v>173</v>
      </c>
      <c r="B1718" t="s">
        <v>77</v>
      </c>
      <c r="C1718" t="s">
        <v>97</v>
      </c>
      <c r="D1718" s="1">
        <v>43027.611111111109</v>
      </c>
      <c r="E1718" t="s">
        <v>1253</v>
      </c>
      <c r="F1718" t="s">
        <v>1253</v>
      </c>
      <c r="G1718" t="s">
        <v>996</v>
      </c>
      <c r="J1718" s="3" t="str">
        <f t="shared" si="26"/>
        <v>OK</v>
      </c>
      <c r="K1718" t="s">
        <v>1433</v>
      </c>
    </row>
    <row r="1719" spans="1:11" x14ac:dyDescent="0.25">
      <c r="A1719" t="s">
        <v>173</v>
      </c>
      <c r="B1719" t="s">
        <v>77</v>
      </c>
      <c r="C1719" t="s">
        <v>97</v>
      </c>
      <c r="D1719" s="1">
        <v>43027.615972222222</v>
      </c>
      <c r="E1719" t="s">
        <v>1254</v>
      </c>
      <c r="F1719" t="s">
        <v>1254</v>
      </c>
      <c r="G1719" t="s">
        <v>998</v>
      </c>
      <c r="J1719" s="3" t="str">
        <f t="shared" si="26"/>
        <v>OK</v>
      </c>
      <c r="K1719" t="s">
        <v>1433</v>
      </c>
    </row>
    <row r="1720" spans="1:11" x14ac:dyDescent="0.25">
      <c r="A1720" t="s">
        <v>173</v>
      </c>
      <c r="B1720" t="s">
        <v>77</v>
      </c>
      <c r="C1720" t="s">
        <v>97</v>
      </c>
      <c r="D1720" s="1">
        <v>43055.517361111109</v>
      </c>
      <c r="E1720" t="s">
        <v>1255</v>
      </c>
      <c r="F1720" t="s">
        <v>1255</v>
      </c>
      <c r="G1720" t="s">
        <v>996</v>
      </c>
      <c r="J1720" s="3" t="str">
        <f t="shared" si="26"/>
        <v>OK</v>
      </c>
      <c r="K1720" t="s">
        <v>1433</v>
      </c>
    </row>
    <row r="1721" spans="1:11" x14ac:dyDescent="0.25">
      <c r="A1721" t="s">
        <v>173</v>
      </c>
      <c r="B1721" t="s">
        <v>77</v>
      </c>
      <c r="C1721" t="s">
        <v>97</v>
      </c>
      <c r="D1721" s="1">
        <v>43055.522222222222</v>
      </c>
      <c r="E1721" t="s">
        <v>1256</v>
      </c>
      <c r="F1721" t="s">
        <v>1256</v>
      </c>
      <c r="G1721" t="s">
        <v>998</v>
      </c>
      <c r="J1721" s="3" t="str">
        <f t="shared" si="26"/>
        <v>OK</v>
      </c>
      <c r="K1721" t="s">
        <v>1433</v>
      </c>
    </row>
    <row r="1722" spans="1:11" x14ac:dyDescent="0.25">
      <c r="A1722" t="s">
        <v>173</v>
      </c>
      <c r="B1722" t="s">
        <v>77</v>
      </c>
      <c r="C1722" t="s">
        <v>97</v>
      </c>
      <c r="D1722" s="1">
        <v>43076.534722222219</v>
      </c>
      <c r="E1722" t="s">
        <v>1257</v>
      </c>
      <c r="F1722" t="s">
        <v>1257</v>
      </c>
      <c r="G1722" t="s">
        <v>996</v>
      </c>
      <c r="J1722" s="3" t="str">
        <f t="shared" si="26"/>
        <v>OK</v>
      </c>
      <c r="K1722" t="s">
        <v>1433</v>
      </c>
    </row>
    <row r="1723" spans="1:11" x14ac:dyDescent="0.25">
      <c r="A1723" t="s">
        <v>173</v>
      </c>
      <c r="B1723" t="s">
        <v>77</v>
      </c>
      <c r="C1723" t="s">
        <v>97</v>
      </c>
      <c r="D1723" s="1">
        <v>43076.541666666664</v>
      </c>
      <c r="E1723" t="s">
        <v>1258</v>
      </c>
      <c r="F1723" t="s">
        <v>1258</v>
      </c>
      <c r="G1723" t="s">
        <v>998</v>
      </c>
      <c r="J1723" s="3" t="str">
        <f t="shared" si="26"/>
        <v>OK</v>
      </c>
      <c r="K1723" t="s">
        <v>1433</v>
      </c>
    </row>
    <row r="1724" spans="1:11" x14ac:dyDescent="0.25">
      <c r="A1724" t="s">
        <v>173</v>
      </c>
      <c r="B1724" t="s">
        <v>77</v>
      </c>
      <c r="C1724" t="s">
        <v>97</v>
      </c>
      <c r="D1724" s="1">
        <v>43105.422222222223</v>
      </c>
      <c r="E1724" t="s">
        <v>1259</v>
      </c>
      <c r="F1724" t="s">
        <v>1259</v>
      </c>
      <c r="G1724" t="s">
        <v>996</v>
      </c>
      <c r="J1724" s="3" t="str">
        <f t="shared" si="26"/>
        <v>OK</v>
      </c>
      <c r="K1724" t="s">
        <v>1433</v>
      </c>
    </row>
    <row r="1725" spans="1:11" x14ac:dyDescent="0.25">
      <c r="A1725" t="s">
        <v>173</v>
      </c>
      <c r="B1725" t="s">
        <v>77</v>
      </c>
      <c r="C1725" t="s">
        <v>97</v>
      </c>
      <c r="D1725" s="1">
        <v>43105.429166666669</v>
      </c>
      <c r="E1725" t="s">
        <v>1260</v>
      </c>
      <c r="F1725" t="s">
        <v>1260</v>
      </c>
      <c r="G1725" t="s">
        <v>998</v>
      </c>
      <c r="J1725" s="3" t="str">
        <f t="shared" si="26"/>
        <v>OK</v>
      </c>
      <c r="K1725" t="s">
        <v>1433</v>
      </c>
    </row>
    <row r="1726" spans="1:11" x14ac:dyDescent="0.25">
      <c r="A1726" t="s">
        <v>174</v>
      </c>
      <c r="B1726" t="s">
        <v>78</v>
      </c>
      <c r="C1726" t="s">
        <v>96</v>
      </c>
      <c r="D1726" s="1">
        <v>42964.430555555555</v>
      </c>
      <c r="E1726" t="s">
        <v>1261</v>
      </c>
      <c r="F1726" t="s">
        <v>1261</v>
      </c>
      <c r="G1726" t="s">
        <v>996</v>
      </c>
      <c r="H1726">
        <v>8.3000000000000007</v>
      </c>
      <c r="I1726">
        <v>11</v>
      </c>
      <c r="J1726" s="3" t="str">
        <f t="shared" si="26"/>
        <v>OK</v>
      </c>
      <c r="K1726" t="s">
        <v>1433</v>
      </c>
    </row>
    <row r="1727" spans="1:11" x14ac:dyDescent="0.25">
      <c r="A1727" t="s">
        <v>174</v>
      </c>
      <c r="B1727" t="s">
        <v>78</v>
      </c>
      <c r="C1727" t="s">
        <v>96</v>
      </c>
      <c r="D1727" s="1">
        <v>42964.435416666667</v>
      </c>
      <c r="E1727" t="s">
        <v>1262</v>
      </c>
      <c r="F1727" t="s">
        <v>1262</v>
      </c>
      <c r="G1727" t="s">
        <v>998</v>
      </c>
      <c r="H1727">
        <v>8.1</v>
      </c>
      <c r="I1727">
        <v>10</v>
      </c>
      <c r="J1727" s="3" t="str">
        <f t="shared" si="26"/>
        <v>OK</v>
      </c>
      <c r="K1727" t="s">
        <v>1433</v>
      </c>
    </row>
    <row r="1728" spans="1:11" x14ac:dyDescent="0.25">
      <c r="A1728" t="s">
        <v>174</v>
      </c>
      <c r="B1728" t="s">
        <v>78</v>
      </c>
      <c r="C1728" t="s">
        <v>96</v>
      </c>
      <c r="D1728" s="1">
        <v>42993.62222222222</v>
      </c>
      <c r="E1728" t="s">
        <v>1263</v>
      </c>
      <c r="F1728" t="s">
        <v>1263</v>
      </c>
      <c r="G1728" t="s">
        <v>996</v>
      </c>
      <c r="H1728">
        <v>2.7</v>
      </c>
      <c r="I1728">
        <v>4.5</v>
      </c>
      <c r="J1728" s="3" t="str">
        <f t="shared" si="26"/>
        <v>OK</v>
      </c>
      <c r="K1728" t="s">
        <v>1433</v>
      </c>
    </row>
    <row r="1729" spans="1:11" x14ac:dyDescent="0.25">
      <c r="A1729" t="s">
        <v>174</v>
      </c>
      <c r="B1729" t="s">
        <v>78</v>
      </c>
      <c r="C1729" t="s">
        <v>96</v>
      </c>
      <c r="D1729" s="1">
        <v>42993.626388888886</v>
      </c>
      <c r="E1729" t="s">
        <v>1264</v>
      </c>
      <c r="F1729" t="s">
        <v>1264</v>
      </c>
      <c r="G1729" t="s">
        <v>998</v>
      </c>
      <c r="I1729">
        <v>3.9</v>
      </c>
      <c r="J1729" s="3" t="str">
        <f t="shared" si="26"/>
        <v>OK</v>
      </c>
      <c r="K1729" t="s">
        <v>1433</v>
      </c>
    </row>
    <row r="1730" spans="1:11" x14ac:dyDescent="0.25">
      <c r="A1730" t="s">
        <v>174</v>
      </c>
      <c r="B1730" t="s">
        <v>78</v>
      </c>
      <c r="C1730" t="s">
        <v>96</v>
      </c>
      <c r="D1730" s="1">
        <v>43027.555555555555</v>
      </c>
      <c r="E1730" t="s">
        <v>1265</v>
      </c>
      <c r="F1730" t="s">
        <v>1265</v>
      </c>
      <c r="G1730" t="s">
        <v>996</v>
      </c>
      <c r="H1730">
        <v>9.8000000000000007</v>
      </c>
      <c r="I1730">
        <v>12</v>
      </c>
      <c r="J1730" s="3" t="str">
        <f t="shared" si="26"/>
        <v>OK</v>
      </c>
      <c r="K1730" t="s">
        <v>1433</v>
      </c>
    </row>
    <row r="1731" spans="1:11" x14ac:dyDescent="0.25">
      <c r="A1731" t="s">
        <v>174</v>
      </c>
      <c r="B1731" t="s">
        <v>78</v>
      </c>
      <c r="C1731" t="s">
        <v>96</v>
      </c>
      <c r="D1731" s="1">
        <v>43027.559027777781</v>
      </c>
      <c r="E1731" t="s">
        <v>1266</v>
      </c>
      <c r="F1731" t="s">
        <v>1266</v>
      </c>
      <c r="G1731" t="s">
        <v>998</v>
      </c>
      <c r="H1731">
        <v>10</v>
      </c>
      <c r="I1731">
        <v>15</v>
      </c>
      <c r="J1731" s="3" t="str">
        <f t="shared" ref="J1731:J1794" si="27">IF(I1731&lt;H1731,"INCONSISTENTE","OK")</f>
        <v>OK</v>
      </c>
      <c r="K1731" t="s">
        <v>1433</v>
      </c>
    </row>
    <row r="1732" spans="1:11" x14ac:dyDescent="0.25">
      <c r="A1732" t="s">
        <v>174</v>
      </c>
      <c r="B1732" t="s">
        <v>78</v>
      </c>
      <c r="C1732" t="s">
        <v>96</v>
      </c>
      <c r="D1732" s="1">
        <v>43055.476388888892</v>
      </c>
      <c r="E1732" t="s">
        <v>1267</v>
      </c>
      <c r="F1732" t="s">
        <v>1267</v>
      </c>
      <c r="G1732" t="s">
        <v>996</v>
      </c>
      <c r="H1732" t="s">
        <v>1432</v>
      </c>
      <c r="I1732" t="s">
        <v>1432</v>
      </c>
      <c r="J1732" s="3" t="str">
        <f t="shared" si="27"/>
        <v>OK</v>
      </c>
      <c r="K1732" t="s">
        <v>1433</v>
      </c>
    </row>
    <row r="1733" spans="1:11" x14ac:dyDescent="0.25">
      <c r="A1733" t="s">
        <v>174</v>
      </c>
      <c r="B1733" t="s">
        <v>78</v>
      </c>
      <c r="C1733" t="s">
        <v>96</v>
      </c>
      <c r="D1733" s="1">
        <v>43055.479861111111</v>
      </c>
      <c r="E1733" t="s">
        <v>1268</v>
      </c>
      <c r="F1733" t="s">
        <v>1268</v>
      </c>
      <c r="G1733" t="s">
        <v>998</v>
      </c>
      <c r="H1733" t="s">
        <v>1432</v>
      </c>
      <c r="I1733" t="s">
        <v>1432</v>
      </c>
      <c r="J1733" s="3" t="str">
        <f t="shared" si="27"/>
        <v>OK</v>
      </c>
      <c r="K1733" t="s">
        <v>1433</v>
      </c>
    </row>
    <row r="1734" spans="1:11" x14ac:dyDescent="0.25">
      <c r="A1734" t="s">
        <v>174</v>
      </c>
      <c r="B1734" t="s">
        <v>78</v>
      </c>
      <c r="C1734" t="s">
        <v>96</v>
      </c>
      <c r="D1734" s="1">
        <v>43076.490277777775</v>
      </c>
      <c r="E1734" t="s">
        <v>1269</v>
      </c>
      <c r="F1734" t="s">
        <v>1269</v>
      </c>
      <c r="G1734" t="s">
        <v>996</v>
      </c>
      <c r="H1734" t="s">
        <v>1432</v>
      </c>
      <c r="I1734" t="s">
        <v>1432</v>
      </c>
      <c r="J1734" s="3" t="str">
        <f t="shared" si="27"/>
        <v>OK</v>
      </c>
      <c r="K1734" t="s">
        <v>1433</v>
      </c>
    </row>
    <row r="1735" spans="1:11" x14ac:dyDescent="0.25">
      <c r="A1735" t="s">
        <v>174</v>
      </c>
      <c r="B1735" t="s">
        <v>78</v>
      </c>
      <c r="C1735" t="s">
        <v>96</v>
      </c>
      <c r="D1735" s="1">
        <v>43076.498611111114</v>
      </c>
      <c r="E1735" t="s">
        <v>1270</v>
      </c>
      <c r="F1735" t="s">
        <v>1270</v>
      </c>
      <c r="G1735" t="s">
        <v>998</v>
      </c>
      <c r="H1735">
        <v>3.4</v>
      </c>
      <c r="I1735">
        <v>3.4</v>
      </c>
      <c r="J1735" s="3" t="str">
        <f t="shared" si="27"/>
        <v>OK</v>
      </c>
      <c r="K1735" t="s">
        <v>1433</v>
      </c>
    </row>
    <row r="1736" spans="1:11" x14ac:dyDescent="0.25">
      <c r="A1736" t="s">
        <v>174</v>
      </c>
      <c r="B1736" t="s">
        <v>78</v>
      </c>
      <c r="C1736" t="s">
        <v>96</v>
      </c>
      <c r="D1736" s="1">
        <v>43105.40625</v>
      </c>
      <c r="E1736" t="s">
        <v>1271</v>
      </c>
      <c r="F1736" t="s">
        <v>1271</v>
      </c>
      <c r="G1736" t="s">
        <v>996</v>
      </c>
      <c r="H1736" t="s">
        <v>1431</v>
      </c>
      <c r="I1736" t="s">
        <v>1431</v>
      </c>
      <c r="J1736" s="3" t="str">
        <f t="shared" si="27"/>
        <v>OK</v>
      </c>
      <c r="K1736" t="s">
        <v>1433</v>
      </c>
    </row>
    <row r="1737" spans="1:11" x14ac:dyDescent="0.25">
      <c r="A1737" t="s">
        <v>174</v>
      </c>
      <c r="B1737" t="s">
        <v>78</v>
      </c>
      <c r="C1737" t="s">
        <v>96</v>
      </c>
      <c r="D1737" s="1">
        <v>43105.413888888892</v>
      </c>
      <c r="E1737" t="s">
        <v>1272</v>
      </c>
      <c r="F1737" t="s">
        <v>1272</v>
      </c>
      <c r="G1737" t="s">
        <v>998</v>
      </c>
      <c r="H1737" t="s">
        <v>1431</v>
      </c>
      <c r="I1737" t="s">
        <v>1431</v>
      </c>
      <c r="J1737" s="3" t="str">
        <f t="shared" si="27"/>
        <v>OK</v>
      </c>
      <c r="K1737" t="s">
        <v>1433</v>
      </c>
    </row>
    <row r="1738" spans="1:11" x14ac:dyDescent="0.25">
      <c r="A1738" t="s">
        <v>174</v>
      </c>
      <c r="B1738" t="s">
        <v>78</v>
      </c>
      <c r="C1738" t="s">
        <v>97</v>
      </c>
      <c r="D1738" s="1">
        <v>42964.430555555555</v>
      </c>
      <c r="E1738" t="s">
        <v>1261</v>
      </c>
      <c r="F1738" t="s">
        <v>1261</v>
      </c>
      <c r="G1738" t="s">
        <v>996</v>
      </c>
      <c r="J1738" s="3" t="str">
        <f t="shared" si="27"/>
        <v>OK</v>
      </c>
      <c r="K1738" t="s">
        <v>1433</v>
      </c>
    </row>
    <row r="1739" spans="1:11" x14ac:dyDescent="0.25">
      <c r="A1739" t="s">
        <v>174</v>
      </c>
      <c r="B1739" t="s">
        <v>78</v>
      </c>
      <c r="C1739" t="s">
        <v>97</v>
      </c>
      <c r="D1739" s="1">
        <v>42964.435416666667</v>
      </c>
      <c r="E1739" t="s">
        <v>1262</v>
      </c>
      <c r="F1739" t="s">
        <v>1262</v>
      </c>
      <c r="G1739" t="s">
        <v>998</v>
      </c>
      <c r="J1739" s="3" t="str">
        <f t="shared" si="27"/>
        <v>OK</v>
      </c>
      <c r="K1739" t="s">
        <v>1433</v>
      </c>
    </row>
    <row r="1740" spans="1:11" x14ac:dyDescent="0.25">
      <c r="A1740" t="s">
        <v>174</v>
      </c>
      <c r="B1740" t="s">
        <v>78</v>
      </c>
      <c r="C1740" t="s">
        <v>97</v>
      </c>
      <c r="D1740" s="1">
        <v>42993.62222222222</v>
      </c>
      <c r="E1740" t="s">
        <v>1263</v>
      </c>
      <c r="F1740" t="s">
        <v>1263</v>
      </c>
      <c r="G1740" t="s">
        <v>996</v>
      </c>
      <c r="J1740" s="3" t="str">
        <f t="shared" si="27"/>
        <v>OK</v>
      </c>
      <c r="K1740" t="s">
        <v>1433</v>
      </c>
    </row>
    <row r="1741" spans="1:11" x14ac:dyDescent="0.25">
      <c r="A1741" t="s">
        <v>174</v>
      </c>
      <c r="B1741" t="s">
        <v>78</v>
      </c>
      <c r="C1741" t="s">
        <v>97</v>
      </c>
      <c r="D1741" s="1">
        <v>42993.626388888886</v>
      </c>
      <c r="E1741" t="s">
        <v>1264</v>
      </c>
      <c r="F1741" t="s">
        <v>1264</v>
      </c>
      <c r="G1741" t="s">
        <v>998</v>
      </c>
      <c r="J1741" s="3" t="str">
        <f t="shared" si="27"/>
        <v>OK</v>
      </c>
      <c r="K1741" t="s">
        <v>1433</v>
      </c>
    </row>
    <row r="1742" spans="1:11" x14ac:dyDescent="0.25">
      <c r="A1742" t="s">
        <v>174</v>
      </c>
      <c r="B1742" t="s">
        <v>78</v>
      </c>
      <c r="C1742" t="s">
        <v>97</v>
      </c>
      <c r="D1742" s="1">
        <v>43027.555555555555</v>
      </c>
      <c r="E1742" t="s">
        <v>1265</v>
      </c>
      <c r="F1742" t="s">
        <v>1265</v>
      </c>
      <c r="G1742" t="s">
        <v>996</v>
      </c>
      <c r="J1742" s="3" t="str">
        <f t="shared" si="27"/>
        <v>OK</v>
      </c>
      <c r="K1742" t="s">
        <v>1433</v>
      </c>
    </row>
    <row r="1743" spans="1:11" x14ac:dyDescent="0.25">
      <c r="A1743" t="s">
        <v>174</v>
      </c>
      <c r="B1743" t="s">
        <v>78</v>
      </c>
      <c r="C1743" t="s">
        <v>97</v>
      </c>
      <c r="D1743" s="1">
        <v>43027.559027777781</v>
      </c>
      <c r="E1743" t="s">
        <v>1266</v>
      </c>
      <c r="F1743" t="s">
        <v>1266</v>
      </c>
      <c r="G1743" t="s">
        <v>998</v>
      </c>
      <c r="J1743" s="3" t="str">
        <f t="shared" si="27"/>
        <v>OK</v>
      </c>
      <c r="K1743" t="s">
        <v>1433</v>
      </c>
    </row>
    <row r="1744" spans="1:11" x14ac:dyDescent="0.25">
      <c r="A1744" t="s">
        <v>174</v>
      </c>
      <c r="B1744" t="s">
        <v>78</v>
      </c>
      <c r="C1744" t="s">
        <v>97</v>
      </c>
      <c r="D1744" s="1">
        <v>43055.476388888892</v>
      </c>
      <c r="E1744" t="s">
        <v>1267</v>
      </c>
      <c r="F1744" t="s">
        <v>1267</v>
      </c>
      <c r="G1744" t="s">
        <v>996</v>
      </c>
      <c r="J1744" s="3" t="str">
        <f t="shared" si="27"/>
        <v>OK</v>
      </c>
      <c r="K1744" t="s">
        <v>1433</v>
      </c>
    </row>
    <row r="1745" spans="1:11" x14ac:dyDescent="0.25">
      <c r="A1745" t="s">
        <v>174</v>
      </c>
      <c r="B1745" t="s">
        <v>78</v>
      </c>
      <c r="C1745" t="s">
        <v>97</v>
      </c>
      <c r="D1745" s="1">
        <v>43055.479861111111</v>
      </c>
      <c r="E1745" t="s">
        <v>1268</v>
      </c>
      <c r="F1745" t="s">
        <v>1268</v>
      </c>
      <c r="G1745" t="s">
        <v>998</v>
      </c>
      <c r="J1745" s="3" t="str">
        <f t="shared" si="27"/>
        <v>OK</v>
      </c>
      <c r="K1745" t="s">
        <v>1433</v>
      </c>
    </row>
    <row r="1746" spans="1:11" x14ac:dyDescent="0.25">
      <c r="A1746" t="s">
        <v>174</v>
      </c>
      <c r="B1746" t="s">
        <v>78</v>
      </c>
      <c r="C1746" t="s">
        <v>97</v>
      </c>
      <c r="D1746" s="1">
        <v>43076.490277777775</v>
      </c>
      <c r="E1746" t="s">
        <v>1269</v>
      </c>
      <c r="F1746" t="s">
        <v>1269</v>
      </c>
      <c r="G1746" t="s">
        <v>996</v>
      </c>
      <c r="J1746" s="3" t="str">
        <f t="shared" si="27"/>
        <v>OK</v>
      </c>
      <c r="K1746" t="s">
        <v>1433</v>
      </c>
    </row>
    <row r="1747" spans="1:11" x14ac:dyDescent="0.25">
      <c r="A1747" t="s">
        <v>174</v>
      </c>
      <c r="B1747" t="s">
        <v>78</v>
      </c>
      <c r="C1747" t="s">
        <v>97</v>
      </c>
      <c r="D1747" s="1">
        <v>43076.498611111114</v>
      </c>
      <c r="E1747" t="s">
        <v>1270</v>
      </c>
      <c r="F1747" t="s">
        <v>1270</v>
      </c>
      <c r="G1747" t="s">
        <v>998</v>
      </c>
      <c r="J1747" s="3" t="str">
        <f t="shared" si="27"/>
        <v>OK</v>
      </c>
      <c r="K1747" t="s">
        <v>1433</v>
      </c>
    </row>
    <row r="1748" spans="1:11" x14ac:dyDescent="0.25">
      <c r="A1748" t="s">
        <v>174</v>
      </c>
      <c r="B1748" t="s">
        <v>78</v>
      </c>
      <c r="C1748" t="s">
        <v>97</v>
      </c>
      <c r="D1748" s="1">
        <v>43105.40625</v>
      </c>
      <c r="E1748" t="s">
        <v>1271</v>
      </c>
      <c r="F1748" t="s">
        <v>1271</v>
      </c>
      <c r="G1748" t="s">
        <v>996</v>
      </c>
      <c r="J1748" s="3" t="str">
        <f t="shared" si="27"/>
        <v>OK</v>
      </c>
      <c r="K1748" t="s">
        <v>1433</v>
      </c>
    </row>
    <row r="1749" spans="1:11" x14ac:dyDescent="0.25">
      <c r="A1749" t="s">
        <v>174</v>
      </c>
      <c r="B1749" t="s">
        <v>78</v>
      </c>
      <c r="C1749" t="s">
        <v>97</v>
      </c>
      <c r="D1749" s="1">
        <v>43105.413888888892</v>
      </c>
      <c r="E1749" t="s">
        <v>1272</v>
      </c>
      <c r="F1749" t="s">
        <v>1272</v>
      </c>
      <c r="G1749" t="s">
        <v>998</v>
      </c>
      <c r="J1749" s="3" t="str">
        <f t="shared" si="27"/>
        <v>OK</v>
      </c>
      <c r="K1749" t="s">
        <v>1433</v>
      </c>
    </row>
    <row r="1750" spans="1:11" x14ac:dyDescent="0.25">
      <c r="A1750" t="s">
        <v>175</v>
      </c>
      <c r="B1750" t="s">
        <v>79</v>
      </c>
      <c r="C1750" t="s">
        <v>96</v>
      </c>
      <c r="D1750" s="1">
        <v>42964.304861111108</v>
      </c>
      <c r="E1750" t="s">
        <v>1273</v>
      </c>
      <c r="F1750" t="s">
        <v>1273</v>
      </c>
      <c r="G1750" t="s">
        <v>996</v>
      </c>
      <c r="H1750">
        <v>8.6</v>
      </c>
      <c r="I1750">
        <v>12</v>
      </c>
      <c r="J1750" s="3" t="str">
        <f t="shared" si="27"/>
        <v>OK</v>
      </c>
      <c r="K1750" t="s">
        <v>1433</v>
      </c>
    </row>
    <row r="1751" spans="1:11" x14ac:dyDescent="0.25">
      <c r="A1751" t="s">
        <v>175</v>
      </c>
      <c r="B1751" t="s">
        <v>79</v>
      </c>
      <c r="C1751" t="s">
        <v>96</v>
      </c>
      <c r="D1751" s="1">
        <v>42964.311111111114</v>
      </c>
      <c r="E1751" t="s">
        <v>1274</v>
      </c>
      <c r="F1751" t="s">
        <v>1274</v>
      </c>
      <c r="G1751" t="s">
        <v>998</v>
      </c>
      <c r="H1751">
        <v>7.7</v>
      </c>
      <c r="I1751">
        <v>10</v>
      </c>
      <c r="J1751" s="3" t="str">
        <f t="shared" si="27"/>
        <v>OK</v>
      </c>
      <c r="K1751" t="s">
        <v>1433</v>
      </c>
    </row>
    <row r="1752" spans="1:11" x14ac:dyDescent="0.25">
      <c r="A1752" t="s">
        <v>175</v>
      </c>
      <c r="B1752" t="s">
        <v>79</v>
      </c>
      <c r="C1752" t="s">
        <v>96</v>
      </c>
      <c r="D1752" s="1">
        <v>42993.510416666664</v>
      </c>
      <c r="E1752" t="s">
        <v>1275</v>
      </c>
      <c r="F1752" t="s">
        <v>1275</v>
      </c>
      <c r="G1752" t="s">
        <v>996</v>
      </c>
      <c r="H1752">
        <v>3.8</v>
      </c>
      <c r="I1752">
        <v>4.4000000000000004</v>
      </c>
      <c r="J1752" s="3" t="str">
        <f t="shared" si="27"/>
        <v>OK</v>
      </c>
      <c r="K1752" t="s">
        <v>1433</v>
      </c>
    </row>
    <row r="1753" spans="1:11" x14ac:dyDescent="0.25">
      <c r="A1753" t="s">
        <v>175</v>
      </c>
      <c r="B1753" t="s">
        <v>79</v>
      </c>
      <c r="C1753" t="s">
        <v>96</v>
      </c>
      <c r="D1753" s="1">
        <v>42993.51458333333</v>
      </c>
      <c r="E1753" t="s">
        <v>1276</v>
      </c>
      <c r="F1753" t="s">
        <v>1276</v>
      </c>
      <c r="G1753" t="s">
        <v>998</v>
      </c>
      <c r="I1753">
        <v>3.4</v>
      </c>
      <c r="J1753" s="3" t="str">
        <f t="shared" si="27"/>
        <v>OK</v>
      </c>
      <c r="K1753" t="s">
        <v>1433</v>
      </c>
    </row>
    <row r="1754" spans="1:11" x14ac:dyDescent="0.25">
      <c r="A1754" t="s">
        <v>175</v>
      </c>
      <c r="B1754" t="s">
        <v>79</v>
      </c>
      <c r="C1754" t="s">
        <v>96</v>
      </c>
      <c r="D1754" s="1">
        <v>43030.590277777781</v>
      </c>
      <c r="E1754" t="s">
        <v>1277</v>
      </c>
      <c r="F1754" t="s">
        <v>1277</v>
      </c>
      <c r="G1754" t="s">
        <v>996</v>
      </c>
      <c r="H1754">
        <v>9.6</v>
      </c>
      <c r="I1754">
        <v>11</v>
      </c>
      <c r="J1754" s="3" t="str">
        <f t="shared" si="27"/>
        <v>OK</v>
      </c>
      <c r="K1754" t="s">
        <v>1433</v>
      </c>
    </row>
    <row r="1755" spans="1:11" x14ac:dyDescent="0.25">
      <c r="A1755" t="s">
        <v>175</v>
      </c>
      <c r="B1755" t="s">
        <v>79</v>
      </c>
      <c r="C1755" t="s">
        <v>96</v>
      </c>
      <c r="D1755" s="1">
        <v>43030.597222222219</v>
      </c>
      <c r="E1755" t="s">
        <v>1278</v>
      </c>
      <c r="F1755" t="s">
        <v>1278</v>
      </c>
      <c r="G1755" t="s">
        <v>998</v>
      </c>
      <c r="H1755">
        <v>7.7</v>
      </c>
      <c r="I1755">
        <v>11</v>
      </c>
      <c r="J1755" s="3" t="str">
        <f t="shared" si="27"/>
        <v>OK</v>
      </c>
      <c r="K1755" t="s">
        <v>1433</v>
      </c>
    </row>
    <row r="1756" spans="1:11" x14ac:dyDescent="0.25">
      <c r="A1756" t="s">
        <v>175</v>
      </c>
      <c r="B1756" t="s">
        <v>79</v>
      </c>
      <c r="C1756" t="s">
        <v>96</v>
      </c>
      <c r="D1756" s="1">
        <v>43061.529166666667</v>
      </c>
      <c r="E1756" t="s">
        <v>1279</v>
      </c>
      <c r="F1756" t="s">
        <v>1279</v>
      </c>
      <c r="G1756" t="s">
        <v>996</v>
      </c>
      <c r="H1756" t="s">
        <v>1432</v>
      </c>
      <c r="I1756" t="s">
        <v>1432</v>
      </c>
      <c r="J1756" s="3" t="str">
        <f t="shared" si="27"/>
        <v>OK</v>
      </c>
      <c r="K1756" t="s">
        <v>1433</v>
      </c>
    </row>
    <row r="1757" spans="1:11" x14ac:dyDescent="0.25">
      <c r="A1757" t="s">
        <v>175</v>
      </c>
      <c r="B1757" t="s">
        <v>79</v>
      </c>
      <c r="C1757" t="s">
        <v>96</v>
      </c>
      <c r="D1757" s="1">
        <v>43061.532638888886</v>
      </c>
      <c r="E1757" t="s">
        <v>1280</v>
      </c>
      <c r="F1757" t="s">
        <v>1280</v>
      </c>
      <c r="G1757" t="s">
        <v>998</v>
      </c>
      <c r="H1757" t="s">
        <v>1432</v>
      </c>
      <c r="I1757" t="s">
        <v>1432</v>
      </c>
      <c r="J1757" s="3" t="str">
        <f t="shared" si="27"/>
        <v>OK</v>
      </c>
      <c r="K1757" t="s">
        <v>1433</v>
      </c>
    </row>
    <row r="1758" spans="1:11" x14ac:dyDescent="0.25">
      <c r="A1758" t="s">
        <v>175</v>
      </c>
      <c r="B1758" t="s">
        <v>79</v>
      </c>
      <c r="C1758" t="s">
        <v>96</v>
      </c>
      <c r="D1758" s="1">
        <v>43083.333333333336</v>
      </c>
      <c r="E1758" t="s">
        <v>1281</v>
      </c>
      <c r="F1758" t="s">
        <v>1281</v>
      </c>
      <c r="G1758" t="s">
        <v>996</v>
      </c>
      <c r="H1758" t="s">
        <v>1432</v>
      </c>
      <c r="I1758" t="s">
        <v>1432</v>
      </c>
      <c r="J1758" s="3" t="str">
        <f t="shared" si="27"/>
        <v>OK</v>
      </c>
      <c r="K1758" t="s">
        <v>1433</v>
      </c>
    </row>
    <row r="1759" spans="1:11" x14ac:dyDescent="0.25">
      <c r="A1759" t="s">
        <v>175</v>
      </c>
      <c r="B1759" t="s">
        <v>79</v>
      </c>
      <c r="C1759" t="s">
        <v>96</v>
      </c>
      <c r="D1759" s="1">
        <v>43083.336805555555</v>
      </c>
      <c r="E1759" t="s">
        <v>1282</v>
      </c>
      <c r="F1759" t="s">
        <v>1282</v>
      </c>
      <c r="G1759" t="s">
        <v>998</v>
      </c>
      <c r="H1759" t="s">
        <v>1432</v>
      </c>
      <c r="I1759" t="s">
        <v>1432</v>
      </c>
      <c r="J1759" s="3" t="str">
        <f t="shared" si="27"/>
        <v>OK</v>
      </c>
      <c r="K1759" t="s">
        <v>1433</v>
      </c>
    </row>
    <row r="1760" spans="1:11" x14ac:dyDescent="0.25">
      <c r="A1760" t="s">
        <v>175</v>
      </c>
      <c r="B1760" t="s">
        <v>79</v>
      </c>
      <c r="C1760" t="s">
        <v>96</v>
      </c>
      <c r="D1760" s="1">
        <v>43108.443749999999</v>
      </c>
      <c r="E1760" t="s">
        <v>1283</v>
      </c>
      <c r="F1760" t="s">
        <v>1283</v>
      </c>
      <c r="G1760" t="s">
        <v>996</v>
      </c>
      <c r="H1760" t="s">
        <v>1431</v>
      </c>
      <c r="I1760" t="s">
        <v>1431</v>
      </c>
      <c r="J1760" s="3" t="str">
        <f t="shared" si="27"/>
        <v>OK</v>
      </c>
      <c r="K1760" t="s">
        <v>1433</v>
      </c>
    </row>
    <row r="1761" spans="1:11" x14ac:dyDescent="0.25">
      <c r="A1761" t="s">
        <v>175</v>
      </c>
      <c r="B1761" t="s">
        <v>79</v>
      </c>
      <c r="C1761" t="s">
        <v>96</v>
      </c>
      <c r="D1761" s="1">
        <v>43108.458333333336</v>
      </c>
      <c r="E1761" t="s">
        <v>1284</v>
      </c>
      <c r="F1761" t="s">
        <v>1284</v>
      </c>
      <c r="G1761" t="s">
        <v>998</v>
      </c>
      <c r="H1761">
        <v>3.4</v>
      </c>
      <c r="I1761">
        <v>3.4</v>
      </c>
      <c r="J1761" s="3" t="str">
        <f t="shared" si="27"/>
        <v>OK</v>
      </c>
      <c r="K1761" t="s">
        <v>1433</v>
      </c>
    </row>
    <row r="1762" spans="1:11" x14ac:dyDescent="0.25">
      <c r="A1762" t="s">
        <v>175</v>
      </c>
      <c r="B1762" t="s">
        <v>79</v>
      </c>
      <c r="C1762" t="s">
        <v>97</v>
      </c>
      <c r="D1762" s="1">
        <v>42964.304861111108</v>
      </c>
      <c r="E1762" t="s">
        <v>1273</v>
      </c>
      <c r="F1762" t="s">
        <v>1273</v>
      </c>
      <c r="G1762" t="s">
        <v>996</v>
      </c>
      <c r="J1762" s="3" t="str">
        <f t="shared" si="27"/>
        <v>OK</v>
      </c>
      <c r="K1762" t="s">
        <v>1433</v>
      </c>
    </row>
    <row r="1763" spans="1:11" x14ac:dyDescent="0.25">
      <c r="A1763" t="s">
        <v>175</v>
      </c>
      <c r="B1763" t="s">
        <v>79</v>
      </c>
      <c r="C1763" t="s">
        <v>97</v>
      </c>
      <c r="D1763" s="1">
        <v>42964.311111111114</v>
      </c>
      <c r="E1763" t="s">
        <v>1274</v>
      </c>
      <c r="F1763" t="s">
        <v>1274</v>
      </c>
      <c r="G1763" t="s">
        <v>998</v>
      </c>
      <c r="J1763" s="3" t="str">
        <f t="shared" si="27"/>
        <v>OK</v>
      </c>
      <c r="K1763" t="s">
        <v>1433</v>
      </c>
    </row>
    <row r="1764" spans="1:11" x14ac:dyDescent="0.25">
      <c r="A1764" t="s">
        <v>175</v>
      </c>
      <c r="B1764" t="s">
        <v>79</v>
      </c>
      <c r="C1764" t="s">
        <v>97</v>
      </c>
      <c r="D1764" s="1">
        <v>42993.510416666664</v>
      </c>
      <c r="E1764" t="s">
        <v>1275</v>
      </c>
      <c r="F1764" t="s">
        <v>1275</v>
      </c>
      <c r="G1764" t="s">
        <v>996</v>
      </c>
      <c r="J1764" s="3" t="str">
        <f t="shared" si="27"/>
        <v>OK</v>
      </c>
      <c r="K1764" t="s">
        <v>1433</v>
      </c>
    </row>
    <row r="1765" spans="1:11" x14ac:dyDescent="0.25">
      <c r="A1765" t="s">
        <v>175</v>
      </c>
      <c r="B1765" t="s">
        <v>79</v>
      </c>
      <c r="C1765" t="s">
        <v>97</v>
      </c>
      <c r="D1765" s="1">
        <v>42993.51458333333</v>
      </c>
      <c r="E1765" t="s">
        <v>1276</v>
      </c>
      <c r="F1765" t="s">
        <v>1276</v>
      </c>
      <c r="G1765" t="s">
        <v>998</v>
      </c>
      <c r="J1765" s="3" t="str">
        <f t="shared" si="27"/>
        <v>OK</v>
      </c>
      <c r="K1765" t="s">
        <v>1433</v>
      </c>
    </row>
    <row r="1766" spans="1:11" x14ac:dyDescent="0.25">
      <c r="A1766" t="s">
        <v>175</v>
      </c>
      <c r="B1766" t="s">
        <v>79</v>
      </c>
      <c r="C1766" t="s">
        <v>97</v>
      </c>
      <c r="D1766" s="1">
        <v>43030.590277777781</v>
      </c>
      <c r="E1766" t="s">
        <v>1277</v>
      </c>
      <c r="F1766" t="s">
        <v>1277</v>
      </c>
      <c r="G1766" t="s">
        <v>996</v>
      </c>
      <c r="J1766" s="3" t="str">
        <f t="shared" si="27"/>
        <v>OK</v>
      </c>
      <c r="K1766" t="s">
        <v>1433</v>
      </c>
    </row>
    <row r="1767" spans="1:11" x14ac:dyDescent="0.25">
      <c r="A1767" t="s">
        <v>175</v>
      </c>
      <c r="B1767" t="s">
        <v>79</v>
      </c>
      <c r="C1767" t="s">
        <v>97</v>
      </c>
      <c r="D1767" s="1">
        <v>43030.597222222219</v>
      </c>
      <c r="E1767" t="s">
        <v>1278</v>
      </c>
      <c r="F1767" t="s">
        <v>1278</v>
      </c>
      <c r="G1767" t="s">
        <v>998</v>
      </c>
      <c r="J1767" s="3" t="str">
        <f t="shared" si="27"/>
        <v>OK</v>
      </c>
      <c r="K1767" t="s">
        <v>1433</v>
      </c>
    </row>
    <row r="1768" spans="1:11" x14ac:dyDescent="0.25">
      <c r="A1768" t="s">
        <v>175</v>
      </c>
      <c r="B1768" t="s">
        <v>79</v>
      </c>
      <c r="C1768" t="s">
        <v>97</v>
      </c>
      <c r="D1768" s="1">
        <v>43061.529166666667</v>
      </c>
      <c r="E1768" t="s">
        <v>1279</v>
      </c>
      <c r="F1768" t="s">
        <v>1279</v>
      </c>
      <c r="G1768" t="s">
        <v>996</v>
      </c>
      <c r="J1768" s="3" t="str">
        <f t="shared" si="27"/>
        <v>OK</v>
      </c>
      <c r="K1768" t="s">
        <v>1433</v>
      </c>
    </row>
    <row r="1769" spans="1:11" x14ac:dyDescent="0.25">
      <c r="A1769" t="s">
        <v>175</v>
      </c>
      <c r="B1769" t="s">
        <v>79</v>
      </c>
      <c r="C1769" t="s">
        <v>97</v>
      </c>
      <c r="D1769" s="1">
        <v>43061.532638888886</v>
      </c>
      <c r="E1769" t="s">
        <v>1280</v>
      </c>
      <c r="F1769" t="s">
        <v>1280</v>
      </c>
      <c r="G1769" t="s">
        <v>998</v>
      </c>
      <c r="J1769" s="3" t="str">
        <f t="shared" si="27"/>
        <v>OK</v>
      </c>
      <c r="K1769" t="s">
        <v>1433</v>
      </c>
    </row>
    <row r="1770" spans="1:11" x14ac:dyDescent="0.25">
      <c r="A1770" t="s">
        <v>175</v>
      </c>
      <c r="B1770" t="s">
        <v>79</v>
      </c>
      <c r="C1770" t="s">
        <v>97</v>
      </c>
      <c r="D1770" s="1">
        <v>43083.333333333336</v>
      </c>
      <c r="E1770" t="s">
        <v>1281</v>
      </c>
      <c r="F1770" t="s">
        <v>1281</v>
      </c>
      <c r="G1770" t="s">
        <v>996</v>
      </c>
      <c r="J1770" s="3" t="str">
        <f t="shared" si="27"/>
        <v>OK</v>
      </c>
      <c r="K1770" t="s">
        <v>1433</v>
      </c>
    </row>
    <row r="1771" spans="1:11" x14ac:dyDescent="0.25">
      <c r="A1771" t="s">
        <v>175</v>
      </c>
      <c r="B1771" t="s">
        <v>79</v>
      </c>
      <c r="C1771" t="s">
        <v>97</v>
      </c>
      <c r="D1771" s="1">
        <v>43083.336805555555</v>
      </c>
      <c r="E1771" t="s">
        <v>1282</v>
      </c>
      <c r="F1771" t="s">
        <v>1282</v>
      </c>
      <c r="G1771" t="s">
        <v>998</v>
      </c>
      <c r="J1771" s="3" t="str">
        <f t="shared" si="27"/>
        <v>OK</v>
      </c>
      <c r="K1771" t="s">
        <v>1433</v>
      </c>
    </row>
    <row r="1772" spans="1:11" x14ac:dyDescent="0.25">
      <c r="A1772" t="s">
        <v>175</v>
      </c>
      <c r="B1772" t="s">
        <v>79</v>
      </c>
      <c r="C1772" t="s">
        <v>97</v>
      </c>
      <c r="D1772" s="1">
        <v>43108.443749999999</v>
      </c>
      <c r="E1772" t="s">
        <v>1283</v>
      </c>
      <c r="F1772" t="s">
        <v>1283</v>
      </c>
      <c r="G1772" t="s">
        <v>996</v>
      </c>
      <c r="J1772" s="3" t="str">
        <f t="shared" si="27"/>
        <v>OK</v>
      </c>
      <c r="K1772" t="s">
        <v>1433</v>
      </c>
    </row>
    <row r="1773" spans="1:11" x14ac:dyDescent="0.25">
      <c r="A1773" t="s">
        <v>175</v>
      </c>
      <c r="B1773" t="s">
        <v>79</v>
      </c>
      <c r="C1773" t="s">
        <v>97</v>
      </c>
      <c r="D1773" s="1">
        <v>43108.458333333336</v>
      </c>
      <c r="E1773" t="s">
        <v>1284</v>
      </c>
      <c r="F1773" t="s">
        <v>1284</v>
      </c>
      <c r="G1773" t="s">
        <v>998</v>
      </c>
      <c r="J1773" s="3" t="str">
        <f t="shared" si="27"/>
        <v>OK</v>
      </c>
      <c r="K1773" t="s">
        <v>1433</v>
      </c>
    </row>
    <row r="1774" spans="1:11" x14ac:dyDescent="0.25">
      <c r="A1774" t="s">
        <v>176</v>
      </c>
      <c r="B1774" t="s">
        <v>80</v>
      </c>
      <c r="C1774" t="s">
        <v>96</v>
      </c>
      <c r="D1774" s="1">
        <v>42977.671527777777</v>
      </c>
      <c r="E1774" t="s">
        <v>1285</v>
      </c>
      <c r="F1774" t="s">
        <v>1285</v>
      </c>
      <c r="G1774" t="s">
        <v>996</v>
      </c>
      <c r="H1774">
        <v>5.8</v>
      </c>
      <c r="I1774">
        <v>8.3000000000000007</v>
      </c>
      <c r="J1774" s="3" t="str">
        <f t="shared" si="27"/>
        <v>OK</v>
      </c>
      <c r="K1774" t="s">
        <v>1433</v>
      </c>
    </row>
    <row r="1775" spans="1:11" x14ac:dyDescent="0.25">
      <c r="A1775" t="s">
        <v>176</v>
      </c>
      <c r="B1775" t="s">
        <v>80</v>
      </c>
      <c r="C1775" t="s">
        <v>96</v>
      </c>
      <c r="D1775" s="1">
        <v>42977.679166666669</v>
      </c>
      <c r="E1775" t="s">
        <v>1286</v>
      </c>
      <c r="F1775" t="s">
        <v>1286</v>
      </c>
      <c r="G1775" t="s">
        <v>998</v>
      </c>
      <c r="H1775">
        <v>5.5</v>
      </c>
      <c r="I1775">
        <v>7.6</v>
      </c>
      <c r="J1775" s="3" t="str">
        <f t="shared" si="27"/>
        <v>OK</v>
      </c>
      <c r="K1775" t="s">
        <v>1433</v>
      </c>
    </row>
    <row r="1776" spans="1:11" x14ac:dyDescent="0.25">
      <c r="A1776" t="s">
        <v>176</v>
      </c>
      <c r="B1776" t="s">
        <v>80</v>
      </c>
      <c r="C1776" t="s">
        <v>96</v>
      </c>
      <c r="D1776" s="1">
        <v>42999.254861111112</v>
      </c>
      <c r="E1776" t="s">
        <v>1287</v>
      </c>
      <c r="F1776" t="s">
        <v>1287</v>
      </c>
      <c r="G1776" t="s">
        <v>996</v>
      </c>
      <c r="I1776">
        <v>3.1</v>
      </c>
      <c r="J1776" s="3" t="str">
        <f t="shared" si="27"/>
        <v>OK</v>
      </c>
      <c r="K1776" t="s">
        <v>1433</v>
      </c>
    </row>
    <row r="1777" spans="1:11" x14ac:dyDescent="0.25">
      <c r="A1777" t="s">
        <v>176</v>
      </c>
      <c r="B1777" t="s">
        <v>80</v>
      </c>
      <c r="C1777" t="s">
        <v>96</v>
      </c>
      <c r="D1777" s="1">
        <v>42999.259722222225</v>
      </c>
      <c r="E1777" t="s">
        <v>1288</v>
      </c>
      <c r="F1777" t="s">
        <v>1288</v>
      </c>
      <c r="G1777" t="s">
        <v>998</v>
      </c>
      <c r="H1777">
        <v>3.4</v>
      </c>
      <c r="I1777">
        <v>5.2</v>
      </c>
      <c r="J1777" s="3" t="str">
        <f t="shared" si="27"/>
        <v>OK</v>
      </c>
      <c r="K1777" t="s">
        <v>1433</v>
      </c>
    </row>
    <row r="1778" spans="1:11" x14ac:dyDescent="0.25">
      <c r="A1778" t="s">
        <v>176</v>
      </c>
      <c r="B1778" t="s">
        <v>80</v>
      </c>
      <c r="C1778" t="s">
        <v>96</v>
      </c>
      <c r="D1778" s="1">
        <v>43032.222222222219</v>
      </c>
      <c r="E1778" t="s">
        <v>1289</v>
      </c>
      <c r="F1778" t="s">
        <v>1289</v>
      </c>
      <c r="G1778" t="s">
        <v>996</v>
      </c>
      <c r="H1778">
        <v>9.1</v>
      </c>
      <c r="I1778">
        <v>13</v>
      </c>
      <c r="J1778" s="3" t="str">
        <f t="shared" si="27"/>
        <v>OK</v>
      </c>
      <c r="K1778" t="s">
        <v>1433</v>
      </c>
    </row>
    <row r="1779" spans="1:11" x14ac:dyDescent="0.25">
      <c r="A1779" t="s">
        <v>176</v>
      </c>
      <c r="B1779" t="s">
        <v>80</v>
      </c>
      <c r="C1779" t="s">
        <v>96</v>
      </c>
      <c r="D1779" s="1">
        <v>43032.225694444445</v>
      </c>
      <c r="E1779" t="s">
        <v>1290</v>
      </c>
      <c r="F1779" t="s">
        <v>1290</v>
      </c>
      <c r="G1779" t="s">
        <v>998</v>
      </c>
      <c r="H1779">
        <v>10</v>
      </c>
      <c r="I1779">
        <v>11</v>
      </c>
      <c r="J1779" s="3" t="str">
        <f t="shared" si="27"/>
        <v>OK</v>
      </c>
      <c r="K1779" t="s">
        <v>1433</v>
      </c>
    </row>
    <row r="1780" spans="1:11" x14ac:dyDescent="0.25">
      <c r="A1780" t="s">
        <v>176</v>
      </c>
      <c r="B1780" t="s">
        <v>80</v>
      </c>
      <c r="C1780" t="s">
        <v>96</v>
      </c>
      <c r="D1780" s="1">
        <v>43063.708333333336</v>
      </c>
      <c r="E1780" t="s">
        <v>1291</v>
      </c>
      <c r="F1780" t="s">
        <v>1291</v>
      </c>
      <c r="G1780" t="s">
        <v>996</v>
      </c>
      <c r="H1780" t="s">
        <v>1432</v>
      </c>
      <c r="I1780" t="s">
        <v>1432</v>
      </c>
      <c r="J1780" s="3" t="str">
        <f t="shared" si="27"/>
        <v>OK</v>
      </c>
      <c r="K1780" t="s">
        <v>1433</v>
      </c>
    </row>
    <row r="1781" spans="1:11" x14ac:dyDescent="0.25">
      <c r="A1781" t="s">
        <v>176</v>
      </c>
      <c r="B1781" t="s">
        <v>80</v>
      </c>
      <c r="C1781" t="s">
        <v>96</v>
      </c>
      <c r="D1781" s="1">
        <v>43063.715277777781</v>
      </c>
      <c r="E1781" t="s">
        <v>1292</v>
      </c>
      <c r="F1781" t="s">
        <v>1292</v>
      </c>
      <c r="G1781" t="s">
        <v>998</v>
      </c>
      <c r="H1781" t="s">
        <v>1432</v>
      </c>
      <c r="I1781" t="s">
        <v>1432</v>
      </c>
      <c r="J1781" s="3" t="str">
        <f t="shared" si="27"/>
        <v>OK</v>
      </c>
      <c r="K1781" t="s">
        <v>1433</v>
      </c>
    </row>
    <row r="1782" spans="1:11" x14ac:dyDescent="0.25">
      <c r="A1782" t="s">
        <v>176</v>
      </c>
      <c r="B1782" t="s">
        <v>80</v>
      </c>
      <c r="C1782" t="s">
        <v>96</v>
      </c>
      <c r="D1782" s="1">
        <v>43084.541666666664</v>
      </c>
      <c r="E1782" t="s">
        <v>1293</v>
      </c>
      <c r="F1782" t="s">
        <v>1293</v>
      </c>
      <c r="G1782" t="s">
        <v>996</v>
      </c>
      <c r="H1782" t="s">
        <v>1432</v>
      </c>
      <c r="I1782" t="s">
        <v>1432</v>
      </c>
      <c r="J1782" s="3" t="str">
        <f t="shared" si="27"/>
        <v>OK</v>
      </c>
      <c r="K1782" t="s">
        <v>1433</v>
      </c>
    </row>
    <row r="1783" spans="1:11" x14ac:dyDescent="0.25">
      <c r="A1783" t="s">
        <v>176</v>
      </c>
      <c r="B1783" t="s">
        <v>80</v>
      </c>
      <c r="C1783" t="s">
        <v>96</v>
      </c>
      <c r="D1783" s="1">
        <v>43084.556250000001</v>
      </c>
      <c r="E1783" t="s">
        <v>1294</v>
      </c>
      <c r="F1783" t="s">
        <v>1294</v>
      </c>
      <c r="G1783" t="s">
        <v>998</v>
      </c>
      <c r="H1783" t="s">
        <v>1432</v>
      </c>
      <c r="I1783" t="s">
        <v>1432</v>
      </c>
      <c r="J1783" s="3" t="str">
        <f t="shared" si="27"/>
        <v>OK</v>
      </c>
      <c r="K1783" t="s">
        <v>1433</v>
      </c>
    </row>
    <row r="1784" spans="1:11" x14ac:dyDescent="0.25">
      <c r="A1784" t="s">
        <v>176</v>
      </c>
      <c r="B1784" t="s">
        <v>80</v>
      </c>
      <c r="C1784" t="s">
        <v>96</v>
      </c>
      <c r="D1784" s="1">
        <v>43109.673611111109</v>
      </c>
      <c r="E1784" t="s">
        <v>1295</v>
      </c>
      <c r="F1784" t="s">
        <v>1295</v>
      </c>
      <c r="G1784" t="s">
        <v>998</v>
      </c>
      <c r="H1784" t="s">
        <v>1431</v>
      </c>
      <c r="I1784" t="s">
        <v>1431</v>
      </c>
      <c r="J1784" s="3" t="str">
        <f t="shared" si="27"/>
        <v>OK</v>
      </c>
      <c r="K1784" t="s">
        <v>1433</v>
      </c>
    </row>
    <row r="1785" spans="1:11" x14ac:dyDescent="0.25">
      <c r="A1785" t="s">
        <v>176</v>
      </c>
      <c r="B1785" t="s">
        <v>80</v>
      </c>
      <c r="C1785" t="s">
        <v>96</v>
      </c>
      <c r="D1785" s="1">
        <v>43109.6875</v>
      </c>
      <c r="E1785" t="s">
        <v>1296</v>
      </c>
      <c r="F1785" t="s">
        <v>1296</v>
      </c>
      <c r="G1785" t="s">
        <v>996</v>
      </c>
      <c r="H1785" t="s">
        <v>1431</v>
      </c>
      <c r="I1785" t="s">
        <v>1431</v>
      </c>
      <c r="J1785" s="3" t="str">
        <f t="shared" si="27"/>
        <v>OK</v>
      </c>
      <c r="K1785" t="s">
        <v>1433</v>
      </c>
    </row>
    <row r="1786" spans="1:11" x14ac:dyDescent="0.25">
      <c r="A1786" t="s">
        <v>176</v>
      </c>
      <c r="B1786" t="s">
        <v>80</v>
      </c>
      <c r="C1786" t="s">
        <v>97</v>
      </c>
      <c r="D1786" s="1">
        <v>42977.671527777777</v>
      </c>
      <c r="E1786" t="s">
        <v>1285</v>
      </c>
      <c r="F1786" t="s">
        <v>1285</v>
      </c>
      <c r="G1786" t="s">
        <v>996</v>
      </c>
      <c r="J1786" s="3" t="str">
        <f t="shared" si="27"/>
        <v>OK</v>
      </c>
      <c r="K1786" t="s">
        <v>1433</v>
      </c>
    </row>
    <row r="1787" spans="1:11" x14ac:dyDescent="0.25">
      <c r="A1787" t="s">
        <v>176</v>
      </c>
      <c r="B1787" t="s">
        <v>80</v>
      </c>
      <c r="C1787" t="s">
        <v>97</v>
      </c>
      <c r="D1787" s="1">
        <v>42977.679166666669</v>
      </c>
      <c r="E1787" t="s">
        <v>1286</v>
      </c>
      <c r="F1787" t="s">
        <v>1286</v>
      </c>
      <c r="G1787" t="s">
        <v>998</v>
      </c>
      <c r="J1787" s="3" t="str">
        <f t="shared" si="27"/>
        <v>OK</v>
      </c>
      <c r="K1787" t="s">
        <v>1433</v>
      </c>
    </row>
    <row r="1788" spans="1:11" x14ac:dyDescent="0.25">
      <c r="A1788" t="s">
        <v>176</v>
      </c>
      <c r="B1788" t="s">
        <v>80</v>
      </c>
      <c r="C1788" t="s">
        <v>97</v>
      </c>
      <c r="D1788" s="1">
        <v>42999.254861111112</v>
      </c>
      <c r="E1788" t="s">
        <v>1287</v>
      </c>
      <c r="F1788" t="s">
        <v>1287</v>
      </c>
      <c r="G1788" t="s">
        <v>996</v>
      </c>
      <c r="J1788" s="3" t="str">
        <f t="shared" si="27"/>
        <v>OK</v>
      </c>
      <c r="K1788" t="s">
        <v>1433</v>
      </c>
    </row>
    <row r="1789" spans="1:11" x14ac:dyDescent="0.25">
      <c r="A1789" t="s">
        <v>176</v>
      </c>
      <c r="B1789" t="s">
        <v>80</v>
      </c>
      <c r="C1789" t="s">
        <v>97</v>
      </c>
      <c r="D1789" s="1">
        <v>42999.259722222225</v>
      </c>
      <c r="E1789" t="s">
        <v>1288</v>
      </c>
      <c r="F1789" t="s">
        <v>1288</v>
      </c>
      <c r="G1789" t="s">
        <v>998</v>
      </c>
      <c r="J1789" s="3" t="str">
        <f t="shared" si="27"/>
        <v>OK</v>
      </c>
      <c r="K1789" t="s">
        <v>1433</v>
      </c>
    </row>
    <row r="1790" spans="1:11" x14ac:dyDescent="0.25">
      <c r="A1790" t="s">
        <v>176</v>
      </c>
      <c r="B1790" t="s">
        <v>80</v>
      </c>
      <c r="C1790" t="s">
        <v>97</v>
      </c>
      <c r="D1790" s="1">
        <v>43032.222222222219</v>
      </c>
      <c r="E1790" t="s">
        <v>1289</v>
      </c>
      <c r="F1790" t="s">
        <v>1289</v>
      </c>
      <c r="G1790" t="s">
        <v>996</v>
      </c>
      <c r="J1790" s="3" t="str">
        <f t="shared" si="27"/>
        <v>OK</v>
      </c>
      <c r="K1790" t="s">
        <v>1433</v>
      </c>
    </row>
    <row r="1791" spans="1:11" x14ac:dyDescent="0.25">
      <c r="A1791" t="s">
        <v>176</v>
      </c>
      <c r="B1791" t="s">
        <v>80</v>
      </c>
      <c r="C1791" t="s">
        <v>97</v>
      </c>
      <c r="D1791" s="1">
        <v>43032.225694444445</v>
      </c>
      <c r="E1791" t="s">
        <v>1290</v>
      </c>
      <c r="F1791" t="s">
        <v>1290</v>
      </c>
      <c r="G1791" t="s">
        <v>998</v>
      </c>
      <c r="J1791" s="3" t="str">
        <f t="shared" si="27"/>
        <v>OK</v>
      </c>
      <c r="K1791" t="s">
        <v>1433</v>
      </c>
    </row>
    <row r="1792" spans="1:11" x14ac:dyDescent="0.25">
      <c r="A1792" t="s">
        <v>176</v>
      </c>
      <c r="B1792" t="s">
        <v>80</v>
      </c>
      <c r="C1792" t="s">
        <v>97</v>
      </c>
      <c r="D1792" s="1">
        <v>43063.708333333336</v>
      </c>
      <c r="E1792" t="s">
        <v>1291</v>
      </c>
      <c r="F1792" t="s">
        <v>1291</v>
      </c>
      <c r="G1792" t="s">
        <v>996</v>
      </c>
      <c r="J1792" s="3" t="str">
        <f t="shared" si="27"/>
        <v>OK</v>
      </c>
      <c r="K1792" t="s">
        <v>1433</v>
      </c>
    </row>
    <row r="1793" spans="1:11" x14ac:dyDescent="0.25">
      <c r="A1793" t="s">
        <v>176</v>
      </c>
      <c r="B1793" t="s">
        <v>80</v>
      </c>
      <c r="C1793" t="s">
        <v>97</v>
      </c>
      <c r="D1793" s="1">
        <v>43063.715277777781</v>
      </c>
      <c r="E1793" t="s">
        <v>1292</v>
      </c>
      <c r="F1793" t="s">
        <v>1292</v>
      </c>
      <c r="G1793" t="s">
        <v>998</v>
      </c>
      <c r="J1793" s="3" t="str">
        <f t="shared" si="27"/>
        <v>OK</v>
      </c>
      <c r="K1793" t="s">
        <v>1433</v>
      </c>
    </row>
    <row r="1794" spans="1:11" x14ac:dyDescent="0.25">
      <c r="A1794" t="s">
        <v>176</v>
      </c>
      <c r="B1794" t="s">
        <v>80</v>
      </c>
      <c r="C1794" t="s">
        <v>97</v>
      </c>
      <c r="D1794" s="1">
        <v>43084.541666666664</v>
      </c>
      <c r="E1794" t="s">
        <v>1293</v>
      </c>
      <c r="F1794" t="s">
        <v>1293</v>
      </c>
      <c r="G1794" t="s">
        <v>996</v>
      </c>
      <c r="J1794" s="3" t="str">
        <f t="shared" si="27"/>
        <v>OK</v>
      </c>
      <c r="K1794" t="s">
        <v>1433</v>
      </c>
    </row>
    <row r="1795" spans="1:11" x14ac:dyDescent="0.25">
      <c r="A1795" t="s">
        <v>176</v>
      </c>
      <c r="B1795" t="s">
        <v>80</v>
      </c>
      <c r="C1795" t="s">
        <v>97</v>
      </c>
      <c r="D1795" s="1">
        <v>43084.556250000001</v>
      </c>
      <c r="E1795" t="s">
        <v>1294</v>
      </c>
      <c r="F1795" t="s">
        <v>1294</v>
      </c>
      <c r="G1795" t="s">
        <v>998</v>
      </c>
      <c r="J1795" s="3" t="str">
        <f t="shared" ref="J1795:J1858" si="28">IF(I1795&lt;H1795,"INCONSISTENTE","OK")</f>
        <v>OK</v>
      </c>
      <c r="K1795" t="s">
        <v>1433</v>
      </c>
    </row>
    <row r="1796" spans="1:11" x14ac:dyDescent="0.25">
      <c r="A1796" t="s">
        <v>176</v>
      </c>
      <c r="B1796" t="s">
        <v>80</v>
      </c>
      <c r="C1796" t="s">
        <v>97</v>
      </c>
      <c r="D1796" s="1">
        <v>43109.673611111109</v>
      </c>
      <c r="E1796" t="s">
        <v>1295</v>
      </c>
      <c r="F1796" t="s">
        <v>1295</v>
      </c>
      <c r="G1796" t="s">
        <v>998</v>
      </c>
      <c r="J1796" s="3" t="str">
        <f t="shared" si="28"/>
        <v>OK</v>
      </c>
      <c r="K1796" t="s">
        <v>1433</v>
      </c>
    </row>
    <row r="1797" spans="1:11" x14ac:dyDescent="0.25">
      <c r="A1797" t="s">
        <v>176</v>
      </c>
      <c r="B1797" t="s">
        <v>80</v>
      </c>
      <c r="C1797" t="s">
        <v>97</v>
      </c>
      <c r="D1797" s="1">
        <v>43109.6875</v>
      </c>
      <c r="E1797" t="s">
        <v>1296</v>
      </c>
      <c r="F1797" t="s">
        <v>1296</v>
      </c>
      <c r="G1797" t="s">
        <v>996</v>
      </c>
      <c r="J1797" s="3" t="str">
        <f t="shared" si="28"/>
        <v>OK</v>
      </c>
      <c r="K1797" t="s">
        <v>1433</v>
      </c>
    </row>
    <row r="1798" spans="1:11" x14ac:dyDescent="0.25">
      <c r="A1798" t="s">
        <v>177</v>
      </c>
      <c r="B1798" t="s">
        <v>81</v>
      </c>
      <c r="C1798" t="s">
        <v>96</v>
      </c>
      <c r="D1798" s="1">
        <v>42977.754861111112</v>
      </c>
      <c r="E1798" t="s">
        <v>1297</v>
      </c>
      <c r="F1798" t="s">
        <v>1297</v>
      </c>
      <c r="G1798" t="s">
        <v>996</v>
      </c>
      <c r="H1798">
        <v>5.3</v>
      </c>
      <c r="I1798">
        <v>6.9</v>
      </c>
      <c r="J1798" s="3" t="str">
        <f t="shared" si="28"/>
        <v>OK</v>
      </c>
      <c r="K1798" t="s">
        <v>1433</v>
      </c>
    </row>
    <row r="1799" spans="1:11" x14ac:dyDescent="0.25">
      <c r="A1799" t="s">
        <v>177</v>
      </c>
      <c r="B1799" t="s">
        <v>81</v>
      </c>
      <c r="C1799" t="s">
        <v>96</v>
      </c>
      <c r="D1799" s="1">
        <v>42977.759722222225</v>
      </c>
      <c r="E1799" t="s">
        <v>1298</v>
      </c>
      <c r="F1799" t="s">
        <v>1298</v>
      </c>
      <c r="G1799" t="s">
        <v>998</v>
      </c>
      <c r="H1799">
        <v>5</v>
      </c>
      <c r="I1799">
        <v>7.6</v>
      </c>
      <c r="J1799" s="3" t="str">
        <f t="shared" si="28"/>
        <v>OK</v>
      </c>
      <c r="K1799" t="s">
        <v>1433</v>
      </c>
    </row>
    <row r="1800" spans="1:11" x14ac:dyDescent="0.25">
      <c r="A1800" t="s">
        <v>177</v>
      </c>
      <c r="B1800" t="s">
        <v>81</v>
      </c>
      <c r="C1800" t="s">
        <v>96</v>
      </c>
      <c r="D1800" s="1">
        <v>42999.561111111114</v>
      </c>
      <c r="E1800" t="s">
        <v>1299</v>
      </c>
      <c r="F1800" t="s">
        <v>1299</v>
      </c>
      <c r="G1800" t="s">
        <v>996</v>
      </c>
      <c r="I1800">
        <v>4.2</v>
      </c>
      <c r="J1800" s="3" t="str">
        <f t="shared" si="28"/>
        <v>OK</v>
      </c>
      <c r="K1800" t="s">
        <v>1433</v>
      </c>
    </row>
    <row r="1801" spans="1:11" x14ac:dyDescent="0.25">
      <c r="A1801" t="s">
        <v>177</v>
      </c>
      <c r="B1801" t="s">
        <v>81</v>
      </c>
      <c r="C1801" t="s">
        <v>96</v>
      </c>
      <c r="D1801" s="1">
        <v>42999.563888888886</v>
      </c>
      <c r="E1801" t="s">
        <v>1300</v>
      </c>
      <c r="F1801" t="s">
        <v>1300</v>
      </c>
      <c r="G1801" t="s">
        <v>998</v>
      </c>
      <c r="I1801">
        <v>5.7</v>
      </c>
      <c r="J1801" s="3" t="str">
        <f t="shared" si="28"/>
        <v>OK</v>
      </c>
      <c r="K1801" t="s">
        <v>1433</v>
      </c>
    </row>
    <row r="1802" spans="1:11" x14ac:dyDescent="0.25">
      <c r="A1802" t="s">
        <v>177</v>
      </c>
      <c r="B1802" t="s">
        <v>81</v>
      </c>
      <c r="C1802" t="s">
        <v>96</v>
      </c>
      <c r="D1802" s="1">
        <v>43034.404166666667</v>
      </c>
      <c r="E1802" t="s">
        <v>1301</v>
      </c>
      <c r="F1802" t="s">
        <v>1301</v>
      </c>
      <c r="G1802" t="s">
        <v>996</v>
      </c>
      <c r="H1802">
        <v>9</v>
      </c>
      <c r="I1802">
        <v>9.1</v>
      </c>
      <c r="J1802" s="3" t="str">
        <f t="shared" si="28"/>
        <v>OK</v>
      </c>
      <c r="K1802" t="s">
        <v>1433</v>
      </c>
    </row>
    <row r="1803" spans="1:11" x14ac:dyDescent="0.25">
      <c r="A1803" t="s">
        <v>177</v>
      </c>
      <c r="B1803" t="s">
        <v>81</v>
      </c>
      <c r="C1803" t="s">
        <v>96</v>
      </c>
      <c r="D1803" s="1">
        <v>43034.40902777778</v>
      </c>
      <c r="E1803" t="s">
        <v>1302</v>
      </c>
      <c r="F1803" t="s">
        <v>1302</v>
      </c>
      <c r="G1803" t="s">
        <v>998</v>
      </c>
      <c r="H1803">
        <v>7.4</v>
      </c>
      <c r="I1803">
        <v>8.1</v>
      </c>
      <c r="J1803" s="3" t="str">
        <f t="shared" si="28"/>
        <v>OK</v>
      </c>
      <c r="K1803" t="s">
        <v>1433</v>
      </c>
    </row>
    <row r="1804" spans="1:11" x14ac:dyDescent="0.25">
      <c r="A1804" t="s">
        <v>177</v>
      </c>
      <c r="B1804" t="s">
        <v>81</v>
      </c>
      <c r="C1804" t="s">
        <v>96</v>
      </c>
      <c r="D1804" s="1">
        <v>43066.375</v>
      </c>
      <c r="E1804" t="s">
        <v>1303</v>
      </c>
      <c r="F1804" t="s">
        <v>1303</v>
      </c>
      <c r="G1804" t="s">
        <v>996</v>
      </c>
      <c r="I1804">
        <v>2.8</v>
      </c>
      <c r="J1804" s="3" t="str">
        <f t="shared" si="28"/>
        <v>OK</v>
      </c>
      <c r="K1804" t="s">
        <v>1433</v>
      </c>
    </row>
    <row r="1805" spans="1:11" x14ac:dyDescent="0.25">
      <c r="A1805" t="s">
        <v>177</v>
      </c>
      <c r="B1805" t="s">
        <v>81</v>
      </c>
      <c r="C1805" t="s">
        <v>96</v>
      </c>
      <c r="D1805" s="1">
        <v>43066.378472222219</v>
      </c>
      <c r="E1805" t="s">
        <v>1304</v>
      </c>
      <c r="F1805" t="s">
        <v>1304</v>
      </c>
      <c r="G1805" t="s">
        <v>998</v>
      </c>
      <c r="H1805" t="s">
        <v>1432</v>
      </c>
      <c r="I1805" t="s">
        <v>1432</v>
      </c>
      <c r="J1805" s="3" t="str">
        <f t="shared" si="28"/>
        <v>OK</v>
      </c>
      <c r="K1805" t="s">
        <v>1433</v>
      </c>
    </row>
    <row r="1806" spans="1:11" x14ac:dyDescent="0.25">
      <c r="A1806" t="s">
        <v>177</v>
      </c>
      <c r="B1806" t="s">
        <v>81</v>
      </c>
      <c r="C1806" t="s">
        <v>96</v>
      </c>
      <c r="D1806" s="1">
        <v>43083.400694444441</v>
      </c>
      <c r="E1806" t="s">
        <v>1305</v>
      </c>
      <c r="F1806" t="s">
        <v>1305</v>
      </c>
      <c r="G1806" t="s">
        <v>996</v>
      </c>
      <c r="H1806">
        <v>4.3</v>
      </c>
      <c r="I1806">
        <v>4.3</v>
      </c>
      <c r="J1806" s="3" t="str">
        <f t="shared" si="28"/>
        <v>OK</v>
      </c>
      <c r="K1806" t="s">
        <v>1433</v>
      </c>
    </row>
    <row r="1807" spans="1:11" x14ac:dyDescent="0.25">
      <c r="A1807" t="s">
        <v>177</v>
      </c>
      <c r="B1807" t="s">
        <v>81</v>
      </c>
      <c r="C1807" t="s">
        <v>96</v>
      </c>
      <c r="D1807" s="1">
        <v>43083.412499999999</v>
      </c>
      <c r="E1807" t="s">
        <v>1306</v>
      </c>
      <c r="F1807" t="s">
        <v>1306</v>
      </c>
      <c r="G1807" t="s">
        <v>998</v>
      </c>
      <c r="H1807" t="s">
        <v>1432</v>
      </c>
      <c r="I1807" t="s">
        <v>1432</v>
      </c>
      <c r="J1807" s="3" t="str">
        <f t="shared" si="28"/>
        <v>OK</v>
      </c>
      <c r="K1807" t="s">
        <v>1433</v>
      </c>
    </row>
    <row r="1808" spans="1:11" x14ac:dyDescent="0.25">
      <c r="A1808" t="s">
        <v>177</v>
      </c>
      <c r="B1808" t="s">
        <v>81</v>
      </c>
      <c r="C1808" t="s">
        <v>96</v>
      </c>
      <c r="D1808" s="1">
        <v>43110.493055555555</v>
      </c>
      <c r="E1808" t="s">
        <v>1307</v>
      </c>
      <c r="F1808" t="s">
        <v>1307</v>
      </c>
      <c r="G1808" t="s">
        <v>996</v>
      </c>
      <c r="H1808" t="s">
        <v>1431</v>
      </c>
      <c r="I1808" t="s">
        <v>1431</v>
      </c>
      <c r="J1808" s="3" t="str">
        <f t="shared" si="28"/>
        <v>OK</v>
      </c>
      <c r="K1808" t="s">
        <v>1433</v>
      </c>
    </row>
    <row r="1809" spans="1:11" x14ac:dyDescent="0.25">
      <c r="A1809" t="s">
        <v>177</v>
      </c>
      <c r="B1809" t="s">
        <v>81</v>
      </c>
      <c r="C1809" t="s">
        <v>96</v>
      </c>
      <c r="D1809" s="1">
        <v>43110.50277777778</v>
      </c>
      <c r="E1809" t="s">
        <v>1308</v>
      </c>
      <c r="F1809" t="s">
        <v>1308</v>
      </c>
      <c r="G1809" t="s">
        <v>998</v>
      </c>
      <c r="H1809" t="s">
        <v>1431</v>
      </c>
      <c r="I1809" t="s">
        <v>1431</v>
      </c>
      <c r="J1809" s="3" t="str">
        <f t="shared" si="28"/>
        <v>OK</v>
      </c>
      <c r="K1809" t="s">
        <v>1433</v>
      </c>
    </row>
    <row r="1810" spans="1:11" x14ac:dyDescent="0.25">
      <c r="A1810" t="s">
        <v>177</v>
      </c>
      <c r="B1810" t="s">
        <v>81</v>
      </c>
      <c r="C1810" t="s">
        <v>97</v>
      </c>
      <c r="D1810" s="1">
        <v>42977.754861111112</v>
      </c>
      <c r="E1810" t="s">
        <v>1297</v>
      </c>
      <c r="F1810" t="s">
        <v>1297</v>
      </c>
      <c r="G1810" t="s">
        <v>996</v>
      </c>
      <c r="J1810" s="3" t="str">
        <f t="shared" si="28"/>
        <v>OK</v>
      </c>
      <c r="K1810" t="s">
        <v>1433</v>
      </c>
    </row>
    <row r="1811" spans="1:11" x14ac:dyDescent="0.25">
      <c r="A1811" t="s">
        <v>177</v>
      </c>
      <c r="B1811" t="s">
        <v>81</v>
      </c>
      <c r="C1811" t="s">
        <v>97</v>
      </c>
      <c r="D1811" s="1">
        <v>42977.759722222225</v>
      </c>
      <c r="E1811" t="s">
        <v>1298</v>
      </c>
      <c r="F1811" t="s">
        <v>1298</v>
      </c>
      <c r="G1811" t="s">
        <v>998</v>
      </c>
      <c r="J1811" s="3" t="str">
        <f t="shared" si="28"/>
        <v>OK</v>
      </c>
      <c r="K1811" t="s">
        <v>1433</v>
      </c>
    </row>
    <row r="1812" spans="1:11" x14ac:dyDescent="0.25">
      <c r="A1812" t="s">
        <v>177</v>
      </c>
      <c r="B1812" t="s">
        <v>81</v>
      </c>
      <c r="C1812" t="s">
        <v>97</v>
      </c>
      <c r="D1812" s="1">
        <v>42999.561111111114</v>
      </c>
      <c r="E1812" t="s">
        <v>1299</v>
      </c>
      <c r="F1812" t="s">
        <v>1299</v>
      </c>
      <c r="G1812" t="s">
        <v>996</v>
      </c>
      <c r="J1812" s="3" t="str">
        <f t="shared" si="28"/>
        <v>OK</v>
      </c>
      <c r="K1812" t="s">
        <v>1433</v>
      </c>
    </row>
    <row r="1813" spans="1:11" x14ac:dyDescent="0.25">
      <c r="A1813" t="s">
        <v>177</v>
      </c>
      <c r="B1813" t="s">
        <v>81</v>
      </c>
      <c r="C1813" t="s">
        <v>97</v>
      </c>
      <c r="D1813" s="1">
        <v>42999.563888888886</v>
      </c>
      <c r="E1813" t="s">
        <v>1300</v>
      </c>
      <c r="F1813" t="s">
        <v>1300</v>
      </c>
      <c r="G1813" t="s">
        <v>998</v>
      </c>
      <c r="J1813" s="3" t="str">
        <f t="shared" si="28"/>
        <v>OK</v>
      </c>
      <c r="K1813" t="s">
        <v>1433</v>
      </c>
    </row>
    <row r="1814" spans="1:11" x14ac:dyDescent="0.25">
      <c r="A1814" t="s">
        <v>177</v>
      </c>
      <c r="B1814" t="s">
        <v>81</v>
      </c>
      <c r="C1814" t="s">
        <v>97</v>
      </c>
      <c r="D1814" s="1">
        <v>43034.404166666667</v>
      </c>
      <c r="E1814" t="s">
        <v>1301</v>
      </c>
      <c r="F1814" t="s">
        <v>1301</v>
      </c>
      <c r="G1814" t="s">
        <v>996</v>
      </c>
      <c r="J1814" s="3" t="str">
        <f t="shared" si="28"/>
        <v>OK</v>
      </c>
      <c r="K1814" t="s">
        <v>1433</v>
      </c>
    </row>
    <row r="1815" spans="1:11" x14ac:dyDescent="0.25">
      <c r="A1815" t="s">
        <v>177</v>
      </c>
      <c r="B1815" t="s">
        <v>81</v>
      </c>
      <c r="C1815" t="s">
        <v>97</v>
      </c>
      <c r="D1815" s="1">
        <v>43034.40902777778</v>
      </c>
      <c r="E1815" t="s">
        <v>1302</v>
      </c>
      <c r="F1815" t="s">
        <v>1302</v>
      </c>
      <c r="G1815" t="s">
        <v>998</v>
      </c>
      <c r="J1815" s="3" t="str">
        <f t="shared" si="28"/>
        <v>OK</v>
      </c>
      <c r="K1815" t="s">
        <v>1433</v>
      </c>
    </row>
    <row r="1816" spans="1:11" x14ac:dyDescent="0.25">
      <c r="A1816" t="s">
        <v>177</v>
      </c>
      <c r="B1816" t="s">
        <v>81</v>
      </c>
      <c r="C1816" t="s">
        <v>97</v>
      </c>
      <c r="D1816" s="1">
        <v>43066.375</v>
      </c>
      <c r="E1816" t="s">
        <v>1303</v>
      </c>
      <c r="F1816" t="s">
        <v>1303</v>
      </c>
      <c r="G1816" t="s">
        <v>996</v>
      </c>
      <c r="J1816" s="3" t="str">
        <f t="shared" si="28"/>
        <v>OK</v>
      </c>
      <c r="K1816" t="s">
        <v>1433</v>
      </c>
    </row>
    <row r="1817" spans="1:11" x14ac:dyDescent="0.25">
      <c r="A1817" t="s">
        <v>177</v>
      </c>
      <c r="B1817" t="s">
        <v>81</v>
      </c>
      <c r="C1817" t="s">
        <v>97</v>
      </c>
      <c r="D1817" s="1">
        <v>43066.378472222219</v>
      </c>
      <c r="E1817" t="s">
        <v>1304</v>
      </c>
      <c r="F1817" t="s">
        <v>1304</v>
      </c>
      <c r="G1817" t="s">
        <v>998</v>
      </c>
      <c r="J1817" s="3" t="str">
        <f t="shared" si="28"/>
        <v>OK</v>
      </c>
      <c r="K1817" t="s">
        <v>1433</v>
      </c>
    </row>
    <row r="1818" spans="1:11" x14ac:dyDescent="0.25">
      <c r="A1818" t="s">
        <v>177</v>
      </c>
      <c r="B1818" t="s">
        <v>81</v>
      </c>
      <c r="C1818" t="s">
        <v>97</v>
      </c>
      <c r="D1818" s="1">
        <v>43083.400694444441</v>
      </c>
      <c r="E1818" t="s">
        <v>1305</v>
      </c>
      <c r="F1818" t="s">
        <v>1305</v>
      </c>
      <c r="G1818" t="s">
        <v>996</v>
      </c>
      <c r="J1818" s="3" t="str">
        <f t="shared" si="28"/>
        <v>OK</v>
      </c>
      <c r="K1818" t="s">
        <v>1433</v>
      </c>
    </row>
    <row r="1819" spans="1:11" x14ac:dyDescent="0.25">
      <c r="A1819" t="s">
        <v>177</v>
      </c>
      <c r="B1819" t="s">
        <v>81</v>
      </c>
      <c r="C1819" t="s">
        <v>97</v>
      </c>
      <c r="D1819" s="1">
        <v>43083.412499999999</v>
      </c>
      <c r="E1819" t="s">
        <v>1306</v>
      </c>
      <c r="F1819" t="s">
        <v>1306</v>
      </c>
      <c r="G1819" t="s">
        <v>998</v>
      </c>
      <c r="J1819" s="3" t="str">
        <f t="shared" si="28"/>
        <v>OK</v>
      </c>
      <c r="K1819" t="s">
        <v>1433</v>
      </c>
    </row>
    <row r="1820" spans="1:11" x14ac:dyDescent="0.25">
      <c r="A1820" t="s">
        <v>177</v>
      </c>
      <c r="B1820" t="s">
        <v>81</v>
      </c>
      <c r="C1820" t="s">
        <v>97</v>
      </c>
      <c r="D1820" s="1">
        <v>43110.493055555555</v>
      </c>
      <c r="E1820" t="s">
        <v>1307</v>
      </c>
      <c r="F1820" t="s">
        <v>1307</v>
      </c>
      <c r="G1820" t="s">
        <v>996</v>
      </c>
      <c r="J1820" s="3" t="str">
        <f t="shared" si="28"/>
        <v>OK</v>
      </c>
      <c r="K1820" t="s">
        <v>1433</v>
      </c>
    </row>
    <row r="1821" spans="1:11" x14ac:dyDescent="0.25">
      <c r="A1821" t="s">
        <v>177</v>
      </c>
      <c r="B1821" t="s">
        <v>81</v>
      </c>
      <c r="C1821" t="s">
        <v>97</v>
      </c>
      <c r="D1821" s="1">
        <v>43110.50277777778</v>
      </c>
      <c r="E1821" t="s">
        <v>1308</v>
      </c>
      <c r="F1821" t="s">
        <v>1308</v>
      </c>
      <c r="G1821" t="s">
        <v>998</v>
      </c>
      <c r="J1821" s="3" t="str">
        <f t="shared" si="28"/>
        <v>OK</v>
      </c>
      <c r="K1821" t="s">
        <v>1433</v>
      </c>
    </row>
    <row r="1822" spans="1:11" x14ac:dyDescent="0.25">
      <c r="A1822" t="s">
        <v>178</v>
      </c>
      <c r="B1822" t="s">
        <v>82</v>
      </c>
      <c r="C1822" t="s">
        <v>96</v>
      </c>
      <c r="D1822" s="1">
        <v>42977.337500000001</v>
      </c>
      <c r="E1822" t="s">
        <v>1309</v>
      </c>
      <c r="F1822" t="s">
        <v>1309</v>
      </c>
      <c r="G1822" t="s">
        <v>996</v>
      </c>
      <c r="H1822">
        <v>5.5</v>
      </c>
      <c r="I1822">
        <v>7.8</v>
      </c>
      <c r="J1822" s="3" t="str">
        <f t="shared" si="28"/>
        <v>OK</v>
      </c>
      <c r="K1822" t="s">
        <v>1433</v>
      </c>
    </row>
    <row r="1823" spans="1:11" x14ac:dyDescent="0.25">
      <c r="A1823" t="s">
        <v>178</v>
      </c>
      <c r="B1823" t="s">
        <v>82</v>
      </c>
      <c r="C1823" t="s">
        <v>96</v>
      </c>
      <c r="D1823" s="1">
        <v>42977.341666666667</v>
      </c>
      <c r="E1823" t="s">
        <v>1310</v>
      </c>
      <c r="F1823" t="s">
        <v>1310</v>
      </c>
      <c r="G1823" t="s">
        <v>998</v>
      </c>
      <c r="H1823">
        <v>5.4</v>
      </c>
      <c r="I1823">
        <v>7.4</v>
      </c>
      <c r="J1823" s="3" t="str">
        <f t="shared" si="28"/>
        <v>OK</v>
      </c>
      <c r="K1823" t="s">
        <v>1433</v>
      </c>
    </row>
    <row r="1824" spans="1:11" x14ac:dyDescent="0.25">
      <c r="A1824" t="s">
        <v>178</v>
      </c>
      <c r="B1824" t="s">
        <v>82</v>
      </c>
      <c r="C1824" t="s">
        <v>96</v>
      </c>
      <c r="D1824" s="1">
        <v>42999.302083333336</v>
      </c>
      <c r="E1824" t="s">
        <v>1311</v>
      </c>
      <c r="F1824" t="s">
        <v>1311</v>
      </c>
      <c r="G1824" t="s">
        <v>996</v>
      </c>
      <c r="H1824">
        <v>2.7</v>
      </c>
      <c r="I1824">
        <v>3.3</v>
      </c>
      <c r="J1824" s="3" t="str">
        <f t="shared" si="28"/>
        <v>OK</v>
      </c>
      <c r="K1824" t="s">
        <v>1433</v>
      </c>
    </row>
    <row r="1825" spans="1:11" x14ac:dyDescent="0.25">
      <c r="A1825" t="s">
        <v>178</v>
      </c>
      <c r="B1825" t="s">
        <v>82</v>
      </c>
      <c r="C1825" t="s">
        <v>96</v>
      </c>
      <c r="D1825" s="1">
        <v>42999.306250000001</v>
      </c>
      <c r="E1825" t="s">
        <v>1312</v>
      </c>
      <c r="F1825" t="s">
        <v>1312</v>
      </c>
      <c r="G1825" t="s">
        <v>998</v>
      </c>
      <c r="H1825">
        <v>2.8</v>
      </c>
      <c r="I1825">
        <v>4.5</v>
      </c>
      <c r="J1825" s="3" t="str">
        <f t="shared" si="28"/>
        <v>OK</v>
      </c>
      <c r="K1825" t="s">
        <v>1433</v>
      </c>
    </row>
    <row r="1826" spans="1:11" x14ac:dyDescent="0.25">
      <c r="A1826" t="s">
        <v>178</v>
      </c>
      <c r="B1826" t="s">
        <v>82</v>
      </c>
      <c r="C1826" t="s">
        <v>96</v>
      </c>
      <c r="D1826" s="1">
        <v>43032.381944444445</v>
      </c>
      <c r="E1826" t="s">
        <v>1313</v>
      </c>
      <c r="F1826" t="s">
        <v>1313</v>
      </c>
      <c r="G1826" t="s">
        <v>996</v>
      </c>
      <c r="H1826">
        <v>14</v>
      </c>
      <c r="I1826">
        <v>16</v>
      </c>
      <c r="J1826" s="3" t="str">
        <f t="shared" si="28"/>
        <v>OK</v>
      </c>
      <c r="K1826" t="s">
        <v>1433</v>
      </c>
    </row>
    <row r="1827" spans="1:11" x14ac:dyDescent="0.25">
      <c r="A1827" t="s">
        <v>178</v>
      </c>
      <c r="B1827" t="s">
        <v>82</v>
      </c>
      <c r="C1827" t="s">
        <v>96</v>
      </c>
      <c r="D1827" s="1">
        <v>43032.385416666664</v>
      </c>
      <c r="E1827" t="s">
        <v>1314</v>
      </c>
      <c r="F1827" t="s">
        <v>1314</v>
      </c>
      <c r="G1827" t="s">
        <v>998</v>
      </c>
      <c r="H1827">
        <v>11</v>
      </c>
      <c r="I1827">
        <v>15</v>
      </c>
      <c r="J1827" s="3" t="str">
        <f t="shared" si="28"/>
        <v>OK</v>
      </c>
      <c r="K1827" t="s">
        <v>1433</v>
      </c>
    </row>
    <row r="1828" spans="1:11" x14ac:dyDescent="0.25">
      <c r="A1828" t="s">
        <v>178</v>
      </c>
      <c r="B1828" t="s">
        <v>82</v>
      </c>
      <c r="C1828" t="s">
        <v>96</v>
      </c>
      <c r="D1828" s="1">
        <v>43063.770833333336</v>
      </c>
      <c r="E1828" t="s">
        <v>1315</v>
      </c>
      <c r="F1828" t="s">
        <v>1315</v>
      </c>
      <c r="G1828" t="s">
        <v>996</v>
      </c>
      <c r="H1828" t="s">
        <v>1432</v>
      </c>
      <c r="I1828" t="s">
        <v>1432</v>
      </c>
      <c r="J1828" s="3" t="str">
        <f t="shared" si="28"/>
        <v>OK</v>
      </c>
      <c r="K1828" t="s">
        <v>1433</v>
      </c>
    </row>
    <row r="1829" spans="1:11" x14ac:dyDescent="0.25">
      <c r="A1829" t="s">
        <v>178</v>
      </c>
      <c r="B1829" t="s">
        <v>82</v>
      </c>
      <c r="C1829" t="s">
        <v>96</v>
      </c>
      <c r="D1829" s="1">
        <v>43063.775694444441</v>
      </c>
      <c r="E1829" t="s">
        <v>1316</v>
      </c>
      <c r="F1829" t="s">
        <v>1316</v>
      </c>
      <c r="G1829" t="s">
        <v>998</v>
      </c>
      <c r="H1829" t="s">
        <v>1432</v>
      </c>
      <c r="I1829" t="s">
        <v>1432</v>
      </c>
      <c r="J1829" s="3" t="str">
        <f t="shared" si="28"/>
        <v>OK</v>
      </c>
      <c r="K1829" t="s">
        <v>1433</v>
      </c>
    </row>
    <row r="1830" spans="1:11" x14ac:dyDescent="0.25">
      <c r="A1830" t="s">
        <v>178</v>
      </c>
      <c r="B1830" t="s">
        <v>82</v>
      </c>
      <c r="C1830" t="s">
        <v>96</v>
      </c>
      <c r="D1830" s="1">
        <v>43084.618750000001</v>
      </c>
      <c r="E1830" t="s">
        <v>1317</v>
      </c>
      <c r="F1830" t="s">
        <v>1317</v>
      </c>
      <c r="G1830" t="s">
        <v>996</v>
      </c>
      <c r="H1830" t="s">
        <v>1432</v>
      </c>
      <c r="I1830" t="s">
        <v>1432</v>
      </c>
      <c r="J1830" s="3" t="str">
        <f t="shared" si="28"/>
        <v>OK</v>
      </c>
      <c r="K1830" t="s">
        <v>1433</v>
      </c>
    </row>
    <row r="1831" spans="1:11" x14ac:dyDescent="0.25">
      <c r="A1831" t="s">
        <v>178</v>
      </c>
      <c r="B1831" t="s">
        <v>82</v>
      </c>
      <c r="C1831" t="s">
        <v>96</v>
      </c>
      <c r="D1831" s="1">
        <v>43084.632638888892</v>
      </c>
      <c r="E1831" t="s">
        <v>1318</v>
      </c>
      <c r="F1831" t="s">
        <v>1318</v>
      </c>
      <c r="G1831" t="s">
        <v>998</v>
      </c>
      <c r="H1831" t="s">
        <v>1432</v>
      </c>
      <c r="I1831" t="s">
        <v>1432</v>
      </c>
      <c r="J1831" s="3" t="str">
        <f t="shared" si="28"/>
        <v>OK</v>
      </c>
      <c r="K1831" t="s">
        <v>1433</v>
      </c>
    </row>
    <row r="1832" spans="1:11" x14ac:dyDescent="0.25">
      <c r="A1832" t="s">
        <v>178</v>
      </c>
      <c r="B1832" t="s">
        <v>82</v>
      </c>
      <c r="C1832" t="s">
        <v>96</v>
      </c>
      <c r="D1832" s="1">
        <v>43109.734027777777</v>
      </c>
      <c r="E1832" t="s">
        <v>1319</v>
      </c>
      <c r="F1832" t="s">
        <v>1319</v>
      </c>
      <c r="G1832" t="s">
        <v>996</v>
      </c>
      <c r="H1832" t="s">
        <v>1431</v>
      </c>
      <c r="I1832" t="s">
        <v>1431</v>
      </c>
      <c r="J1832" s="3" t="str">
        <f t="shared" si="28"/>
        <v>OK</v>
      </c>
      <c r="K1832" t="s">
        <v>1433</v>
      </c>
    </row>
    <row r="1833" spans="1:11" x14ac:dyDescent="0.25">
      <c r="A1833" t="s">
        <v>178</v>
      </c>
      <c r="B1833" t="s">
        <v>82</v>
      </c>
      <c r="C1833" t="s">
        <v>96</v>
      </c>
      <c r="D1833" s="1">
        <v>43109.736111111109</v>
      </c>
      <c r="E1833" t="s">
        <v>1320</v>
      </c>
      <c r="F1833" t="s">
        <v>1320</v>
      </c>
      <c r="G1833" t="s">
        <v>998</v>
      </c>
      <c r="H1833" t="s">
        <v>1431</v>
      </c>
      <c r="I1833" t="s">
        <v>1431</v>
      </c>
      <c r="J1833" s="3" t="str">
        <f t="shared" si="28"/>
        <v>OK</v>
      </c>
      <c r="K1833" t="s">
        <v>1433</v>
      </c>
    </row>
    <row r="1834" spans="1:11" x14ac:dyDescent="0.25">
      <c r="A1834" t="s">
        <v>178</v>
      </c>
      <c r="B1834" t="s">
        <v>82</v>
      </c>
      <c r="C1834" t="s">
        <v>97</v>
      </c>
      <c r="D1834" s="1">
        <v>42977.341666666667</v>
      </c>
      <c r="E1834" t="s">
        <v>1310</v>
      </c>
      <c r="F1834" t="s">
        <v>1310</v>
      </c>
      <c r="G1834" t="s">
        <v>998</v>
      </c>
      <c r="J1834" s="3" t="str">
        <f t="shared" si="28"/>
        <v>OK</v>
      </c>
      <c r="K1834" t="s">
        <v>1433</v>
      </c>
    </row>
    <row r="1835" spans="1:11" x14ac:dyDescent="0.25">
      <c r="A1835" t="s">
        <v>178</v>
      </c>
      <c r="B1835" t="s">
        <v>82</v>
      </c>
      <c r="C1835" t="s">
        <v>97</v>
      </c>
      <c r="D1835" s="1">
        <v>42999.302083333336</v>
      </c>
      <c r="E1835" t="s">
        <v>1311</v>
      </c>
      <c r="F1835" t="s">
        <v>1311</v>
      </c>
      <c r="G1835" t="s">
        <v>996</v>
      </c>
      <c r="J1835" s="3" t="str">
        <f t="shared" si="28"/>
        <v>OK</v>
      </c>
      <c r="K1835" t="s">
        <v>1433</v>
      </c>
    </row>
    <row r="1836" spans="1:11" x14ac:dyDescent="0.25">
      <c r="A1836" t="s">
        <v>178</v>
      </c>
      <c r="B1836" t="s">
        <v>82</v>
      </c>
      <c r="C1836" t="s">
        <v>97</v>
      </c>
      <c r="D1836" s="1">
        <v>42999.306250000001</v>
      </c>
      <c r="E1836" t="s">
        <v>1312</v>
      </c>
      <c r="F1836" t="s">
        <v>1312</v>
      </c>
      <c r="G1836" t="s">
        <v>998</v>
      </c>
      <c r="J1836" s="3" t="str">
        <f t="shared" si="28"/>
        <v>OK</v>
      </c>
      <c r="K1836" t="s">
        <v>1433</v>
      </c>
    </row>
    <row r="1837" spans="1:11" x14ac:dyDescent="0.25">
      <c r="A1837" t="s">
        <v>178</v>
      </c>
      <c r="B1837" t="s">
        <v>82</v>
      </c>
      <c r="C1837" t="s">
        <v>97</v>
      </c>
      <c r="D1837" s="1">
        <v>43032.381944444445</v>
      </c>
      <c r="E1837" t="s">
        <v>1313</v>
      </c>
      <c r="F1837" t="s">
        <v>1313</v>
      </c>
      <c r="G1837" t="s">
        <v>996</v>
      </c>
      <c r="J1837" s="3" t="str">
        <f t="shared" si="28"/>
        <v>OK</v>
      </c>
      <c r="K1837" t="s">
        <v>1433</v>
      </c>
    </row>
    <row r="1838" spans="1:11" x14ac:dyDescent="0.25">
      <c r="A1838" t="s">
        <v>178</v>
      </c>
      <c r="B1838" t="s">
        <v>82</v>
      </c>
      <c r="C1838" t="s">
        <v>97</v>
      </c>
      <c r="D1838" s="1">
        <v>43032.385416666664</v>
      </c>
      <c r="E1838" t="s">
        <v>1314</v>
      </c>
      <c r="F1838" t="s">
        <v>1314</v>
      </c>
      <c r="G1838" t="s">
        <v>998</v>
      </c>
      <c r="J1838" s="3" t="str">
        <f t="shared" si="28"/>
        <v>OK</v>
      </c>
      <c r="K1838" t="s">
        <v>1433</v>
      </c>
    </row>
    <row r="1839" spans="1:11" x14ac:dyDescent="0.25">
      <c r="A1839" t="s">
        <v>178</v>
      </c>
      <c r="B1839" t="s">
        <v>82</v>
      </c>
      <c r="C1839" t="s">
        <v>97</v>
      </c>
      <c r="D1839" s="1">
        <v>43063.770833333336</v>
      </c>
      <c r="E1839" t="s">
        <v>1315</v>
      </c>
      <c r="F1839" t="s">
        <v>1315</v>
      </c>
      <c r="G1839" t="s">
        <v>996</v>
      </c>
      <c r="J1839" s="3" t="str">
        <f t="shared" si="28"/>
        <v>OK</v>
      </c>
      <c r="K1839" t="s">
        <v>1433</v>
      </c>
    </row>
    <row r="1840" spans="1:11" x14ac:dyDescent="0.25">
      <c r="A1840" t="s">
        <v>178</v>
      </c>
      <c r="B1840" t="s">
        <v>82</v>
      </c>
      <c r="C1840" t="s">
        <v>97</v>
      </c>
      <c r="D1840" s="1">
        <v>43063.775694444441</v>
      </c>
      <c r="E1840" t="s">
        <v>1316</v>
      </c>
      <c r="F1840" t="s">
        <v>1316</v>
      </c>
      <c r="G1840" t="s">
        <v>998</v>
      </c>
      <c r="J1840" s="3" t="str">
        <f t="shared" si="28"/>
        <v>OK</v>
      </c>
      <c r="K1840" t="s">
        <v>1433</v>
      </c>
    </row>
    <row r="1841" spans="1:11" x14ac:dyDescent="0.25">
      <c r="A1841" t="s">
        <v>178</v>
      </c>
      <c r="B1841" t="s">
        <v>82</v>
      </c>
      <c r="C1841" t="s">
        <v>97</v>
      </c>
      <c r="D1841" s="1">
        <v>43084.618750000001</v>
      </c>
      <c r="E1841" t="s">
        <v>1317</v>
      </c>
      <c r="F1841" t="s">
        <v>1317</v>
      </c>
      <c r="G1841" t="s">
        <v>996</v>
      </c>
      <c r="J1841" s="3" t="str">
        <f t="shared" si="28"/>
        <v>OK</v>
      </c>
      <c r="K1841" t="s">
        <v>1433</v>
      </c>
    </row>
    <row r="1842" spans="1:11" x14ac:dyDescent="0.25">
      <c r="A1842" t="s">
        <v>178</v>
      </c>
      <c r="B1842" t="s">
        <v>82</v>
      </c>
      <c r="C1842" t="s">
        <v>97</v>
      </c>
      <c r="D1842" s="1">
        <v>43084.632638888892</v>
      </c>
      <c r="E1842" t="s">
        <v>1318</v>
      </c>
      <c r="F1842" t="s">
        <v>1318</v>
      </c>
      <c r="G1842" t="s">
        <v>998</v>
      </c>
      <c r="J1842" s="3" t="str">
        <f t="shared" si="28"/>
        <v>OK</v>
      </c>
      <c r="K1842" t="s">
        <v>1433</v>
      </c>
    </row>
    <row r="1843" spans="1:11" x14ac:dyDescent="0.25">
      <c r="A1843" t="s">
        <v>178</v>
      </c>
      <c r="B1843" t="s">
        <v>82</v>
      </c>
      <c r="C1843" t="s">
        <v>97</v>
      </c>
      <c r="D1843" s="1">
        <v>43109.734027777777</v>
      </c>
      <c r="E1843" t="s">
        <v>1319</v>
      </c>
      <c r="F1843" t="s">
        <v>1319</v>
      </c>
      <c r="G1843" t="s">
        <v>996</v>
      </c>
      <c r="J1843" s="3" t="str">
        <f t="shared" si="28"/>
        <v>OK</v>
      </c>
      <c r="K1843" t="s">
        <v>1433</v>
      </c>
    </row>
    <row r="1844" spans="1:11" x14ac:dyDescent="0.25">
      <c r="A1844" t="s">
        <v>178</v>
      </c>
      <c r="B1844" t="s">
        <v>82</v>
      </c>
      <c r="C1844" t="s">
        <v>97</v>
      </c>
      <c r="D1844" s="1">
        <v>43109.736111111109</v>
      </c>
      <c r="E1844" t="s">
        <v>1320</v>
      </c>
      <c r="F1844" t="s">
        <v>1320</v>
      </c>
      <c r="G1844" t="s">
        <v>998</v>
      </c>
      <c r="J1844" s="3" t="str">
        <f t="shared" si="28"/>
        <v>OK</v>
      </c>
      <c r="K1844" t="s">
        <v>1433</v>
      </c>
    </row>
    <row r="1845" spans="1:11" x14ac:dyDescent="0.25">
      <c r="A1845" t="s">
        <v>179</v>
      </c>
      <c r="B1845" t="s">
        <v>83</v>
      </c>
      <c r="C1845" t="s">
        <v>96</v>
      </c>
      <c r="D1845" s="1">
        <v>42977.340277777781</v>
      </c>
      <c r="E1845" t="s">
        <v>1321</v>
      </c>
      <c r="F1845" t="s">
        <v>1321</v>
      </c>
      <c r="G1845" t="s">
        <v>996</v>
      </c>
      <c r="H1845">
        <v>6</v>
      </c>
      <c r="I1845">
        <v>7.9</v>
      </c>
      <c r="J1845" s="3" t="str">
        <f t="shared" si="28"/>
        <v>OK</v>
      </c>
      <c r="K1845" t="s">
        <v>1433</v>
      </c>
    </row>
    <row r="1846" spans="1:11" x14ac:dyDescent="0.25">
      <c r="A1846" t="s">
        <v>179</v>
      </c>
      <c r="B1846" t="s">
        <v>83</v>
      </c>
      <c r="C1846" t="s">
        <v>96</v>
      </c>
      <c r="D1846" s="1">
        <v>42977.345833333333</v>
      </c>
      <c r="E1846" t="s">
        <v>1322</v>
      </c>
      <c r="F1846" t="s">
        <v>1322</v>
      </c>
      <c r="G1846" t="s">
        <v>998</v>
      </c>
      <c r="H1846">
        <v>6</v>
      </c>
      <c r="I1846">
        <v>7.7</v>
      </c>
      <c r="J1846" s="3" t="str">
        <f t="shared" si="28"/>
        <v>OK</v>
      </c>
      <c r="K1846" t="s">
        <v>1433</v>
      </c>
    </row>
    <row r="1847" spans="1:11" x14ac:dyDescent="0.25">
      <c r="A1847" t="s">
        <v>179</v>
      </c>
      <c r="B1847" t="s">
        <v>83</v>
      </c>
      <c r="C1847" t="s">
        <v>96</v>
      </c>
      <c r="D1847" s="1">
        <v>42999.637499999997</v>
      </c>
      <c r="E1847" t="s">
        <v>1323</v>
      </c>
      <c r="F1847" t="s">
        <v>1323</v>
      </c>
      <c r="G1847" t="s">
        <v>996</v>
      </c>
      <c r="J1847" s="3" t="str">
        <f t="shared" si="28"/>
        <v>OK</v>
      </c>
      <c r="K1847" t="s">
        <v>1433</v>
      </c>
    </row>
    <row r="1848" spans="1:11" x14ac:dyDescent="0.25">
      <c r="A1848" t="s">
        <v>179</v>
      </c>
      <c r="B1848" t="s">
        <v>83</v>
      </c>
      <c r="C1848" t="s">
        <v>96</v>
      </c>
      <c r="D1848" s="1">
        <v>42999.637499999997</v>
      </c>
      <c r="E1848" t="s">
        <v>1324</v>
      </c>
      <c r="F1848" t="s">
        <v>1324</v>
      </c>
      <c r="G1848" t="s">
        <v>998</v>
      </c>
      <c r="H1848">
        <v>2.6</v>
      </c>
      <c r="I1848">
        <v>4.8</v>
      </c>
      <c r="J1848" s="3" t="str">
        <f t="shared" si="28"/>
        <v>OK</v>
      </c>
      <c r="K1848" t="s">
        <v>1433</v>
      </c>
    </row>
    <row r="1849" spans="1:11" x14ac:dyDescent="0.25">
      <c r="A1849" t="s">
        <v>179</v>
      </c>
      <c r="B1849" t="s">
        <v>83</v>
      </c>
      <c r="C1849" t="s">
        <v>96</v>
      </c>
      <c r="D1849" s="1">
        <v>42999.659722222219</v>
      </c>
      <c r="E1849" t="s">
        <v>1323</v>
      </c>
      <c r="F1849" t="s">
        <v>1323</v>
      </c>
      <c r="G1849" t="s">
        <v>996</v>
      </c>
      <c r="H1849">
        <v>3.1</v>
      </c>
      <c r="I1849">
        <v>5.2</v>
      </c>
      <c r="J1849" s="3" t="str">
        <f t="shared" si="28"/>
        <v>OK</v>
      </c>
      <c r="K1849" t="s">
        <v>1433</v>
      </c>
    </row>
    <row r="1850" spans="1:11" x14ac:dyDescent="0.25">
      <c r="A1850" t="s">
        <v>179</v>
      </c>
      <c r="B1850" t="s">
        <v>83</v>
      </c>
      <c r="C1850" t="s">
        <v>96</v>
      </c>
      <c r="D1850" s="1">
        <v>43032.600694444445</v>
      </c>
      <c r="E1850" t="s">
        <v>1325</v>
      </c>
      <c r="F1850" t="s">
        <v>1325</v>
      </c>
      <c r="G1850" t="s">
        <v>996</v>
      </c>
      <c r="H1850">
        <v>14</v>
      </c>
      <c r="I1850">
        <v>14</v>
      </c>
      <c r="J1850" s="3" t="str">
        <f t="shared" si="28"/>
        <v>OK</v>
      </c>
      <c r="K1850" t="s">
        <v>1433</v>
      </c>
    </row>
    <row r="1851" spans="1:11" x14ac:dyDescent="0.25">
      <c r="A1851" t="s">
        <v>179</v>
      </c>
      <c r="B1851" t="s">
        <v>83</v>
      </c>
      <c r="C1851" t="s">
        <v>96</v>
      </c>
      <c r="D1851" s="1">
        <v>43032.604166666664</v>
      </c>
      <c r="E1851" t="s">
        <v>1326</v>
      </c>
      <c r="F1851" t="s">
        <v>1326</v>
      </c>
      <c r="G1851" t="s">
        <v>998</v>
      </c>
      <c r="H1851">
        <v>17</v>
      </c>
      <c r="I1851">
        <v>17</v>
      </c>
      <c r="J1851" s="3" t="str">
        <f t="shared" si="28"/>
        <v>OK</v>
      </c>
      <c r="K1851" t="s">
        <v>1433</v>
      </c>
    </row>
    <row r="1852" spans="1:11" x14ac:dyDescent="0.25">
      <c r="A1852" t="s">
        <v>179</v>
      </c>
      <c r="B1852" t="s">
        <v>83</v>
      </c>
      <c r="C1852" t="s">
        <v>96</v>
      </c>
      <c r="D1852" s="1">
        <v>43066.416666666664</v>
      </c>
      <c r="E1852" t="s">
        <v>1327</v>
      </c>
      <c r="F1852" t="s">
        <v>1327</v>
      </c>
      <c r="G1852" t="s">
        <v>996</v>
      </c>
      <c r="I1852">
        <v>2.6</v>
      </c>
      <c r="J1852" s="3" t="str">
        <f t="shared" si="28"/>
        <v>OK</v>
      </c>
      <c r="K1852" t="s">
        <v>1433</v>
      </c>
    </row>
    <row r="1853" spans="1:11" x14ac:dyDescent="0.25">
      <c r="A1853" t="s">
        <v>179</v>
      </c>
      <c r="B1853" t="s">
        <v>83</v>
      </c>
      <c r="C1853" t="s">
        <v>96</v>
      </c>
      <c r="D1853" s="1">
        <v>43066.420138888891</v>
      </c>
      <c r="E1853" t="s">
        <v>1328</v>
      </c>
      <c r="F1853" t="s">
        <v>1328</v>
      </c>
      <c r="G1853" t="s">
        <v>998</v>
      </c>
      <c r="I1853">
        <v>2.6</v>
      </c>
      <c r="J1853" s="3" t="str">
        <f t="shared" si="28"/>
        <v>OK</v>
      </c>
      <c r="K1853" t="s">
        <v>1433</v>
      </c>
    </row>
    <row r="1854" spans="1:11" x14ac:dyDescent="0.25">
      <c r="A1854" t="s">
        <v>179</v>
      </c>
      <c r="B1854" t="s">
        <v>83</v>
      </c>
      <c r="C1854" t="s">
        <v>96</v>
      </c>
      <c r="D1854" s="1">
        <v>43083.563888888886</v>
      </c>
      <c r="E1854" t="s">
        <v>1329</v>
      </c>
      <c r="F1854" t="s">
        <v>1329</v>
      </c>
      <c r="G1854" t="s">
        <v>996</v>
      </c>
      <c r="H1854">
        <v>3.6</v>
      </c>
      <c r="I1854">
        <v>3.6</v>
      </c>
      <c r="J1854" s="3" t="str">
        <f t="shared" si="28"/>
        <v>OK</v>
      </c>
      <c r="K1854" t="s">
        <v>1433</v>
      </c>
    </row>
    <row r="1855" spans="1:11" x14ac:dyDescent="0.25">
      <c r="A1855" t="s">
        <v>179</v>
      </c>
      <c r="B1855" t="s">
        <v>83</v>
      </c>
      <c r="C1855" t="s">
        <v>96</v>
      </c>
      <c r="D1855" s="1">
        <v>43083.590277777781</v>
      </c>
      <c r="E1855" t="s">
        <v>1330</v>
      </c>
      <c r="F1855" t="s">
        <v>1330</v>
      </c>
      <c r="G1855" t="s">
        <v>998</v>
      </c>
      <c r="H1855">
        <v>4.5</v>
      </c>
      <c r="I1855">
        <v>4.5</v>
      </c>
      <c r="J1855" s="3" t="str">
        <f t="shared" si="28"/>
        <v>OK</v>
      </c>
      <c r="K1855" t="s">
        <v>1433</v>
      </c>
    </row>
    <row r="1856" spans="1:11" x14ac:dyDescent="0.25">
      <c r="A1856" t="s">
        <v>179</v>
      </c>
      <c r="B1856" t="s">
        <v>83</v>
      </c>
      <c r="C1856" t="s">
        <v>96</v>
      </c>
      <c r="D1856" s="1">
        <v>43112.343055555553</v>
      </c>
      <c r="E1856" t="s">
        <v>1331</v>
      </c>
      <c r="F1856" t="s">
        <v>1331</v>
      </c>
      <c r="G1856" t="s">
        <v>996</v>
      </c>
      <c r="H1856">
        <v>4.8</v>
      </c>
      <c r="I1856">
        <v>4.8</v>
      </c>
      <c r="J1856" s="3" t="str">
        <f t="shared" si="28"/>
        <v>OK</v>
      </c>
      <c r="K1856" t="s">
        <v>1433</v>
      </c>
    </row>
    <row r="1857" spans="1:11" x14ac:dyDescent="0.25">
      <c r="A1857" t="s">
        <v>179</v>
      </c>
      <c r="B1857" t="s">
        <v>83</v>
      </c>
      <c r="C1857" t="s">
        <v>96</v>
      </c>
      <c r="D1857" s="1">
        <v>43112.354861111111</v>
      </c>
      <c r="E1857" t="s">
        <v>1332</v>
      </c>
      <c r="F1857" t="s">
        <v>1332</v>
      </c>
      <c r="G1857" t="s">
        <v>998</v>
      </c>
      <c r="H1857" t="s">
        <v>1431</v>
      </c>
      <c r="I1857" t="s">
        <v>1431</v>
      </c>
      <c r="J1857" s="3" t="str">
        <f t="shared" si="28"/>
        <v>OK</v>
      </c>
      <c r="K1857" t="s">
        <v>1433</v>
      </c>
    </row>
    <row r="1858" spans="1:11" x14ac:dyDescent="0.25">
      <c r="A1858" t="s">
        <v>179</v>
      </c>
      <c r="B1858" t="s">
        <v>83</v>
      </c>
      <c r="C1858" t="s">
        <v>97</v>
      </c>
      <c r="D1858" s="1">
        <v>42977.340277777781</v>
      </c>
      <c r="E1858" t="s">
        <v>1321</v>
      </c>
      <c r="F1858" t="s">
        <v>1321</v>
      </c>
      <c r="G1858" t="s">
        <v>996</v>
      </c>
      <c r="J1858" s="3" t="str">
        <f t="shared" si="28"/>
        <v>OK</v>
      </c>
      <c r="K1858" t="s">
        <v>1433</v>
      </c>
    </row>
    <row r="1859" spans="1:11" x14ac:dyDescent="0.25">
      <c r="A1859" t="s">
        <v>179</v>
      </c>
      <c r="B1859" t="s">
        <v>83</v>
      </c>
      <c r="C1859" t="s">
        <v>97</v>
      </c>
      <c r="D1859" s="1">
        <v>42977.345833333333</v>
      </c>
      <c r="E1859" t="s">
        <v>1322</v>
      </c>
      <c r="F1859" t="s">
        <v>1322</v>
      </c>
      <c r="G1859" t="s">
        <v>998</v>
      </c>
      <c r="J1859" s="3" t="str">
        <f t="shared" ref="J1859:J1922" si="29">IF(I1859&lt;H1859,"INCONSISTENTE","OK")</f>
        <v>OK</v>
      </c>
      <c r="K1859" t="s">
        <v>1433</v>
      </c>
    </row>
    <row r="1860" spans="1:11" x14ac:dyDescent="0.25">
      <c r="A1860" t="s">
        <v>179</v>
      </c>
      <c r="B1860" t="s">
        <v>83</v>
      </c>
      <c r="C1860" t="s">
        <v>97</v>
      </c>
      <c r="D1860" s="1">
        <v>42999.637499999997</v>
      </c>
      <c r="E1860" t="s">
        <v>1324</v>
      </c>
      <c r="F1860" t="s">
        <v>1324</v>
      </c>
      <c r="G1860" t="s">
        <v>998</v>
      </c>
      <c r="J1860" s="3" t="str">
        <f t="shared" si="29"/>
        <v>OK</v>
      </c>
      <c r="K1860" t="s">
        <v>1433</v>
      </c>
    </row>
    <row r="1861" spans="1:11" x14ac:dyDescent="0.25">
      <c r="A1861" t="s">
        <v>179</v>
      </c>
      <c r="B1861" t="s">
        <v>83</v>
      </c>
      <c r="C1861" t="s">
        <v>97</v>
      </c>
      <c r="D1861" s="1">
        <v>42999.659722222219</v>
      </c>
      <c r="E1861" t="s">
        <v>1323</v>
      </c>
      <c r="F1861" t="s">
        <v>1323</v>
      </c>
      <c r="G1861" t="s">
        <v>996</v>
      </c>
      <c r="J1861" s="3" t="str">
        <f t="shared" si="29"/>
        <v>OK</v>
      </c>
      <c r="K1861" t="s">
        <v>1433</v>
      </c>
    </row>
    <row r="1862" spans="1:11" x14ac:dyDescent="0.25">
      <c r="A1862" t="s">
        <v>179</v>
      </c>
      <c r="B1862" t="s">
        <v>83</v>
      </c>
      <c r="C1862" t="s">
        <v>97</v>
      </c>
      <c r="D1862" s="1">
        <v>43032.600694444445</v>
      </c>
      <c r="E1862" t="s">
        <v>1325</v>
      </c>
      <c r="F1862" t="s">
        <v>1325</v>
      </c>
      <c r="G1862" t="s">
        <v>996</v>
      </c>
      <c r="J1862" s="3" t="str">
        <f t="shared" si="29"/>
        <v>OK</v>
      </c>
      <c r="K1862" t="s">
        <v>1433</v>
      </c>
    </row>
    <row r="1863" spans="1:11" x14ac:dyDescent="0.25">
      <c r="A1863" t="s">
        <v>179</v>
      </c>
      <c r="B1863" t="s">
        <v>83</v>
      </c>
      <c r="C1863" t="s">
        <v>97</v>
      </c>
      <c r="D1863" s="1">
        <v>43032.604166666664</v>
      </c>
      <c r="E1863" t="s">
        <v>1326</v>
      </c>
      <c r="F1863" t="s">
        <v>1326</v>
      </c>
      <c r="G1863" t="s">
        <v>998</v>
      </c>
      <c r="J1863" s="3" t="str">
        <f t="shared" si="29"/>
        <v>OK</v>
      </c>
      <c r="K1863" t="s">
        <v>1433</v>
      </c>
    </row>
    <row r="1864" spans="1:11" x14ac:dyDescent="0.25">
      <c r="A1864" t="s">
        <v>179</v>
      </c>
      <c r="B1864" t="s">
        <v>83</v>
      </c>
      <c r="C1864" t="s">
        <v>97</v>
      </c>
      <c r="D1864" s="1">
        <v>43066.416666666664</v>
      </c>
      <c r="E1864" t="s">
        <v>1327</v>
      </c>
      <c r="F1864" t="s">
        <v>1327</v>
      </c>
      <c r="G1864" t="s">
        <v>996</v>
      </c>
      <c r="J1864" s="3" t="str">
        <f t="shared" si="29"/>
        <v>OK</v>
      </c>
      <c r="K1864" t="s">
        <v>1433</v>
      </c>
    </row>
    <row r="1865" spans="1:11" x14ac:dyDescent="0.25">
      <c r="A1865" t="s">
        <v>179</v>
      </c>
      <c r="B1865" t="s">
        <v>83</v>
      </c>
      <c r="C1865" t="s">
        <v>97</v>
      </c>
      <c r="D1865" s="1">
        <v>43066.420138888891</v>
      </c>
      <c r="E1865" t="s">
        <v>1328</v>
      </c>
      <c r="F1865" t="s">
        <v>1328</v>
      </c>
      <c r="G1865" t="s">
        <v>998</v>
      </c>
      <c r="J1865" s="3" t="str">
        <f t="shared" si="29"/>
        <v>OK</v>
      </c>
      <c r="K1865" t="s">
        <v>1433</v>
      </c>
    </row>
    <row r="1866" spans="1:11" x14ac:dyDescent="0.25">
      <c r="A1866" t="s">
        <v>179</v>
      </c>
      <c r="B1866" t="s">
        <v>83</v>
      </c>
      <c r="C1866" t="s">
        <v>97</v>
      </c>
      <c r="D1866" s="1">
        <v>43083.563888888886</v>
      </c>
      <c r="E1866" t="s">
        <v>1329</v>
      </c>
      <c r="F1866" t="s">
        <v>1329</v>
      </c>
      <c r="G1866" t="s">
        <v>996</v>
      </c>
      <c r="J1866" s="3" t="str">
        <f t="shared" si="29"/>
        <v>OK</v>
      </c>
      <c r="K1866" t="s">
        <v>1433</v>
      </c>
    </row>
    <row r="1867" spans="1:11" x14ac:dyDescent="0.25">
      <c r="A1867" t="s">
        <v>179</v>
      </c>
      <c r="B1867" t="s">
        <v>83</v>
      </c>
      <c r="C1867" t="s">
        <v>97</v>
      </c>
      <c r="D1867" s="1">
        <v>43083.590277777781</v>
      </c>
      <c r="E1867" t="s">
        <v>1330</v>
      </c>
      <c r="F1867" t="s">
        <v>1330</v>
      </c>
      <c r="G1867" t="s">
        <v>998</v>
      </c>
      <c r="J1867" s="3" t="str">
        <f t="shared" si="29"/>
        <v>OK</v>
      </c>
      <c r="K1867" t="s">
        <v>1433</v>
      </c>
    </row>
    <row r="1868" spans="1:11" x14ac:dyDescent="0.25">
      <c r="A1868" t="s">
        <v>179</v>
      </c>
      <c r="B1868" t="s">
        <v>83</v>
      </c>
      <c r="C1868" t="s">
        <v>97</v>
      </c>
      <c r="D1868" s="1">
        <v>43112.343055555553</v>
      </c>
      <c r="E1868" t="s">
        <v>1331</v>
      </c>
      <c r="F1868" t="s">
        <v>1331</v>
      </c>
      <c r="G1868" t="s">
        <v>996</v>
      </c>
      <c r="J1868" s="3" t="str">
        <f t="shared" si="29"/>
        <v>OK</v>
      </c>
      <c r="K1868" t="s">
        <v>1433</v>
      </c>
    </row>
    <row r="1869" spans="1:11" x14ac:dyDescent="0.25">
      <c r="A1869" t="s">
        <v>179</v>
      </c>
      <c r="B1869" t="s">
        <v>83</v>
      </c>
      <c r="C1869" t="s">
        <v>97</v>
      </c>
      <c r="D1869" s="1">
        <v>43112.354861111111</v>
      </c>
      <c r="E1869" t="s">
        <v>1332</v>
      </c>
      <c r="F1869" t="s">
        <v>1332</v>
      </c>
      <c r="G1869" t="s">
        <v>998</v>
      </c>
      <c r="J1869" s="3" t="str">
        <f t="shared" si="29"/>
        <v>OK</v>
      </c>
      <c r="K1869" t="s">
        <v>1433</v>
      </c>
    </row>
    <row r="1870" spans="1:11" x14ac:dyDescent="0.25">
      <c r="A1870" t="s">
        <v>180</v>
      </c>
      <c r="B1870" t="s">
        <v>84</v>
      </c>
      <c r="C1870" t="s">
        <v>96</v>
      </c>
      <c r="D1870" s="1">
        <v>42977.281944444447</v>
      </c>
      <c r="E1870" t="s">
        <v>1333</v>
      </c>
      <c r="F1870" t="s">
        <v>1333</v>
      </c>
      <c r="G1870" t="s">
        <v>996</v>
      </c>
      <c r="H1870">
        <v>6.1</v>
      </c>
      <c r="I1870">
        <v>7.7</v>
      </c>
      <c r="J1870" s="3" t="str">
        <f t="shared" si="29"/>
        <v>OK</v>
      </c>
      <c r="K1870" t="s">
        <v>1433</v>
      </c>
    </row>
    <row r="1871" spans="1:11" x14ac:dyDescent="0.25">
      <c r="A1871" t="s">
        <v>180</v>
      </c>
      <c r="B1871" t="s">
        <v>84</v>
      </c>
      <c r="C1871" t="s">
        <v>96</v>
      </c>
      <c r="D1871" s="1">
        <v>42977.286111111112</v>
      </c>
      <c r="E1871" t="s">
        <v>1334</v>
      </c>
      <c r="F1871" t="s">
        <v>1334</v>
      </c>
      <c r="G1871" t="s">
        <v>998</v>
      </c>
      <c r="H1871">
        <v>6.4</v>
      </c>
      <c r="I1871">
        <v>7.4</v>
      </c>
      <c r="J1871" s="3" t="str">
        <f t="shared" si="29"/>
        <v>OK</v>
      </c>
      <c r="K1871" t="s">
        <v>1433</v>
      </c>
    </row>
    <row r="1872" spans="1:11" x14ac:dyDescent="0.25">
      <c r="A1872" t="s">
        <v>180</v>
      </c>
      <c r="B1872" t="s">
        <v>84</v>
      </c>
      <c r="C1872" t="s">
        <v>96</v>
      </c>
      <c r="D1872" s="1">
        <v>42999.347222222219</v>
      </c>
      <c r="E1872" t="s">
        <v>1335</v>
      </c>
      <c r="F1872" t="s">
        <v>1335</v>
      </c>
      <c r="G1872" t="s">
        <v>996</v>
      </c>
      <c r="I1872">
        <v>4.2</v>
      </c>
      <c r="J1872" s="3" t="str">
        <f t="shared" si="29"/>
        <v>OK</v>
      </c>
      <c r="K1872" t="s">
        <v>1433</v>
      </c>
    </row>
    <row r="1873" spans="1:11" x14ac:dyDescent="0.25">
      <c r="A1873" t="s">
        <v>180</v>
      </c>
      <c r="B1873" t="s">
        <v>84</v>
      </c>
      <c r="C1873" t="s">
        <v>96</v>
      </c>
      <c r="D1873" s="1">
        <v>42999.351388888892</v>
      </c>
      <c r="E1873" t="s">
        <v>1336</v>
      </c>
      <c r="F1873" t="s">
        <v>1336</v>
      </c>
      <c r="G1873" t="s">
        <v>998</v>
      </c>
      <c r="I1873">
        <v>4.9000000000000004</v>
      </c>
      <c r="J1873" s="3" t="str">
        <f t="shared" si="29"/>
        <v>OK</v>
      </c>
      <c r="K1873" t="s">
        <v>1433</v>
      </c>
    </row>
    <row r="1874" spans="1:11" x14ac:dyDescent="0.25">
      <c r="A1874" t="s">
        <v>180</v>
      </c>
      <c r="B1874" t="s">
        <v>84</v>
      </c>
      <c r="C1874" t="s">
        <v>96</v>
      </c>
      <c r="D1874" s="1">
        <v>43032.513888888891</v>
      </c>
      <c r="E1874" t="s">
        <v>1337</v>
      </c>
      <c r="F1874" t="s">
        <v>1337</v>
      </c>
      <c r="G1874" t="s">
        <v>996</v>
      </c>
      <c r="H1874">
        <v>11</v>
      </c>
      <c r="I1874">
        <v>12</v>
      </c>
      <c r="J1874" s="3" t="str">
        <f t="shared" si="29"/>
        <v>OK</v>
      </c>
      <c r="K1874" t="s">
        <v>1433</v>
      </c>
    </row>
    <row r="1875" spans="1:11" x14ac:dyDescent="0.25">
      <c r="A1875" t="s">
        <v>180</v>
      </c>
      <c r="B1875" t="s">
        <v>84</v>
      </c>
      <c r="C1875" t="s">
        <v>96</v>
      </c>
      <c r="D1875" s="1">
        <v>43032.517361111109</v>
      </c>
      <c r="E1875" t="s">
        <v>1338</v>
      </c>
      <c r="F1875" t="s">
        <v>1338</v>
      </c>
      <c r="G1875" t="s">
        <v>998</v>
      </c>
      <c r="H1875">
        <v>11</v>
      </c>
      <c r="I1875">
        <v>11</v>
      </c>
      <c r="J1875" s="3" t="str">
        <f t="shared" si="29"/>
        <v>OK</v>
      </c>
      <c r="K1875" t="s">
        <v>1433</v>
      </c>
    </row>
    <row r="1876" spans="1:11" x14ac:dyDescent="0.25">
      <c r="A1876" t="s">
        <v>180</v>
      </c>
      <c r="B1876" t="s">
        <v>84</v>
      </c>
      <c r="C1876" t="s">
        <v>96</v>
      </c>
      <c r="D1876" s="1">
        <v>43064.291666666664</v>
      </c>
      <c r="E1876" t="s">
        <v>1339</v>
      </c>
      <c r="F1876" t="s">
        <v>1339</v>
      </c>
      <c r="G1876" t="s">
        <v>996</v>
      </c>
      <c r="H1876" t="s">
        <v>1432</v>
      </c>
      <c r="I1876" t="s">
        <v>1432</v>
      </c>
      <c r="J1876" s="3" t="str">
        <f t="shared" si="29"/>
        <v>OK</v>
      </c>
      <c r="K1876" t="s">
        <v>1433</v>
      </c>
    </row>
    <row r="1877" spans="1:11" x14ac:dyDescent="0.25">
      <c r="A1877" t="s">
        <v>180</v>
      </c>
      <c r="B1877" t="s">
        <v>84</v>
      </c>
      <c r="C1877" t="s">
        <v>96</v>
      </c>
      <c r="D1877" s="1">
        <v>43064.302083333336</v>
      </c>
      <c r="E1877" t="s">
        <v>1340</v>
      </c>
      <c r="F1877" t="s">
        <v>1340</v>
      </c>
      <c r="G1877" t="s">
        <v>998</v>
      </c>
      <c r="H1877" t="s">
        <v>1432</v>
      </c>
      <c r="I1877" t="s">
        <v>1432</v>
      </c>
      <c r="J1877" s="3" t="str">
        <f t="shared" si="29"/>
        <v>OK</v>
      </c>
      <c r="K1877" t="s">
        <v>1433</v>
      </c>
    </row>
    <row r="1878" spans="1:11" x14ac:dyDescent="0.25">
      <c r="A1878" t="s">
        <v>180</v>
      </c>
      <c r="B1878" t="s">
        <v>84</v>
      </c>
      <c r="C1878" t="s">
        <v>96</v>
      </c>
      <c r="D1878" s="1">
        <v>43084.719444444447</v>
      </c>
      <c r="E1878" t="s">
        <v>1341</v>
      </c>
      <c r="F1878" t="s">
        <v>1341</v>
      </c>
      <c r="G1878" t="s">
        <v>996</v>
      </c>
      <c r="H1878" t="s">
        <v>1432</v>
      </c>
      <c r="I1878" t="s">
        <v>1432</v>
      </c>
      <c r="J1878" s="3" t="str">
        <f t="shared" si="29"/>
        <v>OK</v>
      </c>
      <c r="K1878" t="s">
        <v>1433</v>
      </c>
    </row>
    <row r="1879" spans="1:11" x14ac:dyDescent="0.25">
      <c r="A1879" t="s">
        <v>180</v>
      </c>
      <c r="B1879" t="s">
        <v>84</v>
      </c>
      <c r="C1879" t="s">
        <v>96</v>
      </c>
      <c r="D1879" s="1">
        <v>43084.73333333333</v>
      </c>
      <c r="E1879" t="s">
        <v>1342</v>
      </c>
      <c r="F1879" t="s">
        <v>1342</v>
      </c>
      <c r="G1879" t="s">
        <v>998</v>
      </c>
      <c r="H1879" t="s">
        <v>1432</v>
      </c>
      <c r="I1879" t="s">
        <v>1432</v>
      </c>
      <c r="J1879" s="3" t="str">
        <f t="shared" si="29"/>
        <v>OK</v>
      </c>
      <c r="K1879" t="s">
        <v>1433</v>
      </c>
    </row>
    <row r="1880" spans="1:11" x14ac:dyDescent="0.25">
      <c r="A1880" t="s">
        <v>180</v>
      </c>
      <c r="B1880" t="s">
        <v>84</v>
      </c>
      <c r="C1880" t="s">
        <v>96</v>
      </c>
      <c r="D1880" s="1">
        <v>43110.34375</v>
      </c>
      <c r="E1880" t="s">
        <v>1343</v>
      </c>
      <c r="F1880" t="s">
        <v>1343</v>
      </c>
      <c r="G1880" t="s">
        <v>996</v>
      </c>
      <c r="H1880" t="s">
        <v>1431</v>
      </c>
      <c r="I1880" t="s">
        <v>1431</v>
      </c>
      <c r="J1880" s="3" t="str">
        <f t="shared" si="29"/>
        <v>OK</v>
      </c>
      <c r="K1880" t="s">
        <v>1433</v>
      </c>
    </row>
    <row r="1881" spans="1:11" x14ac:dyDescent="0.25">
      <c r="A1881" t="s">
        <v>180</v>
      </c>
      <c r="B1881" t="s">
        <v>84</v>
      </c>
      <c r="C1881" t="s">
        <v>96</v>
      </c>
      <c r="D1881" s="1">
        <v>43110.354861111111</v>
      </c>
      <c r="E1881" t="s">
        <v>1344</v>
      </c>
      <c r="F1881" t="s">
        <v>1344</v>
      </c>
      <c r="G1881" t="s">
        <v>998</v>
      </c>
      <c r="H1881" t="s">
        <v>1431</v>
      </c>
      <c r="I1881" t="s">
        <v>1431</v>
      </c>
      <c r="J1881" s="3" t="str">
        <f t="shared" si="29"/>
        <v>OK</v>
      </c>
      <c r="K1881" t="s">
        <v>1433</v>
      </c>
    </row>
    <row r="1882" spans="1:11" x14ac:dyDescent="0.25">
      <c r="A1882" t="s">
        <v>180</v>
      </c>
      <c r="B1882" t="s">
        <v>84</v>
      </c>
      <c r="C1882" t="s">
        <v>97</v>
      </c>
      <c r="D1882" s="1">
        <v>42977.281944444447</v>
      </c>
      <c r="E1882" t="s">
        <v>1333</v>
      </c>
      <c r="F1882" t="s">
        <v>1333</v>
      </c>
      <c r="G1882" t="s">
        <v>996</v>
      </c>
      <c r="J1882" s="3" t="str">
        <f t="shared" si="29"/>
        <v>OK</v>
      </c>
      <c r="K1882" t="s">
        <v>1433</v>
      </c>
    </row>
    <row r="1883" spans="1:11" x14ac:dyDescent="0.25">
      <c r="A1883" t="s">
        <v>180</v>
      </c>
      <c r="B1883" t="s">
        <v>84</v>
      </c>
      <c r="C1883" t="s">
        <v>97</v>
      </c>
      <c r="D1883" s="1">
        <v>42999.347222222219</v>
      </c>
      <c r="E1883" t="s">
        <v>1335</v>
      </c>
      <c r="F1883" t="s">
        <v>1335</v>
      </c>
      <c r="G1883" t="s">
        <v>996</v>
      </c>
      <c r="J1883" s="3" t="str">
        <f t="shared" si="29"/>
        <v>OK</v>
      </c>
      <c r="K1883" t="s">
        <v>1433</v>
      </c>
    </row>
    <row r="1884" spans="1:11" x14ac:dyDescent="0.25">
      <c r="A1884" t="s">
        <v>180</v>
      </c>
      <c r="B1884" t="s">
        <v>84</v>
      </c>
      <c r="C1884" t="s">
        <v>97</v>
      </c>
      <c r="D1884" s="1">
        <v>42999.351388888892</v>
      </c>
      <c r="E1884" t="s">
        <v>1336</v>
      </c>
      <c r="F1884" t="s">
        <v>1336</v>
      </c>
      <c r="G1884" t="s">
        <v>998</v>
      </c>
      <c r="J1884" s="3" t="str">
        <f t="shared" si="29"/>
        <v>OK</v>
      </c>
      <c r="K1884" t="s">
        <v>1433</v>
      </c>
    </row>
    <row r="1885" spans="1:11" x14ac:dyDescent="0.25">
      <c r="A1885" t="s">
        <v>180</v>
      </c>
      <c r="B1885" t="s">
        <v>84</v>
      </c>
      <c r="C1885" t="s">
        <v>97</v>
      </c>
      <c r="D1885" s="1">
        <v>43032.513888888891</v>
      </c>
      <c r="E1885" t="s">
        <v>1337</v>
      </c>
      <c r="F1885" t="s">
        <v>1337</v>
      </c>
      <c r="G1885" t="s">
        <v>996</v>
      </c>
      <c r="J1885" s="3" t="str">
        <f t="shared" si="29"/>
        <v>OK</v>
      </c>
      <c r="K1885" t="s">
        <v>1433</v>
      </c>
    </row>
    <row r="1886" spans="1:11" x14ac:dyDescent="0.25">
      <c r="A1886" t="s">
        <v>180</v>
      </c>
      <c r="B1886" t="s">
        <v>84</v>
      </c>
      <c r="C1886" t="s">
        <v>97</v>
      </c>
      <c r="D1886" s="1">
        <v>43032.517361111109</v>
      </c>
      <c r="E1886" t="s">
        <v>1338</v>
      </c>
      <c r="F1886" t="s">
        <v>1338</v>
      </c>
      <c r="G1886" t="s">
        <v>998</v>
      </c>
      <c r="J1886" s="3" t="str">
        <f t="shared" si="29"/>
        <v>OK</v>
      </c>
      <c r="K1886" t="s">
        <v>1433</v>
      </c>
    </row>
    <row r="1887" spans="1:11" x14ac:dyDescent="0.25">
      <c r="A1887" t="s">
        <v>180</v>
      </c>
      <c r="B1887" t="s">
        <v>84</v>
      </c>
      <c r="C1887" t="s">
        <v>97</v>
      </c>
      <c r="D1887" s="1">
        <v>43064.291666666664</v>
      </c>
      <c r="E1887" t="s">
        <v>1339</v>
      </c>
      <c r="F1887" t="s">
        <v>1339</v>
      </c>
      <c r="G1887" t="s">
        <v>996</v>
      </c>
      <c r="J1887" s="3" t="str">
        <f t="shared" si="29"/>
        <v>OK</v>
      </c>
      <c r="K1887" t="s">
        <v>1433</v>
      </c>
    </row>
    <row r="1888" spans="1:11" x14ac:dyDescent="0.25">
      <c r="A1888" t="s">
        <v>180</v>
      </c>
      <c r="B1888" t="s">
        <v>84</v>
      </c>
      <c r="C1888" t="s">
        <v>97</v>
      </c>
      <c r="D1888" s="1">
        <v>43064.302083333336</v>
      </c>
      <c r="E1888" t="s">
        <v>1340</v>
      </c>
      <c r="F1888" t="s">
        <v>1340</v>
      </c>
      <c r="G1888" t="s">
        <v>998</v>
      </c>
      <c r="J1888" s="3" t="str">
        <f t="shared" si="29"/>
        <v>OK</v>
      </c>
      <c r="K1888" t="s">
        <v>1433</v>
      </c>
    </row>
    <row r="1889" spans="1:11" x14ac:dyDescent="0.25">
      <c r="A1889" t="s">
        <v>180</v>
      </c>
      <c r="B1889" t="s">
        <v>84</v>
      </c>
      <c r="C1889" t="s">
        <v>97</v>
      </c>
      <c r="D1889" s="1">
        <v>43084.719444444447</v>
      </c>
      <c r="E1889" t="s">
        <v>1341</v>
      </c>
      <c r="F1889" t="s">
        <v>1341</v>
      </c>
      <c r="G1889" t="s">
        <v>996</v>
      </c>
      <c r="J1889" s="3" t="str">
        <f t="shared" si="29"/>
        <v>OK</v>
      </c>
      <c r="K1889" t="s">
        <v>1433</v>
      </c>
    </row>
    <row r="1890" spans="1:11" x14ac:dyDescent="0.25">
      <c r="A1890" t="s">
        <v>180</v>
      </c>
      <c r="B1890" t="s">
        <v>84</v>
      </c>
      <c r="C1890" t="s">
        <v>97</v>
      </c>
      <c r="D1890" s="1">
        <v>43084.73333333333</v>
      </c>
      <c r="E1890" t="s">
        <v>1342</v>
      </c>
      <c r="F1890" t="s">
        <v>1342</v>
      </c>
      <c r="G1890" t="s">
        <v>998</v>
      </c>
      <c r="J1890" s="3" t="str">
        <f t="shared" si="29"/>
        <v>OK</v>
      </c>
      <c r="K1890" t="s">
        <v>1433</v>
      </c>
    </row>
    <row r="1891" spans="1:11" x14ac:dyDescent="0.25">
      <c r="A1891" t="s">
        <v>180</v>
      </c>
      <c r="B1891" t="s">
        <v>84</v>
      </c>
      <c r="C1891" t="s">
        <v>97</v>
      </c>
      <c r="D1891" s="1">
        <v>43110.34375</v>
      </c>
      <c r="E1891" t="s">
        <v>1343</v>
      </c>
      <c r="F1891" t="s">
        <v>1343</v>
      </c>
      <c r="G1891" t="s">
        <v>996</v>
      </c>
      <c r="J1891" s="3" t="str">
        <f t="shared" si="29"/>
        <v>OK</v>
      </c>
      <c r="K1891" t="s">
        <v>1433</v>
      </c>
    </row>
    <row r="1892" spans="1:11" x14ac:dyDescent="0.25">
      <c r="A1892" t="s">
        <v>180</v>
      </c>
      <c r="B1892" t="s">
        <v>84</v>
      </c>
      <c r="C1892" t="s">
        <v>97</v>
      </c>
      <c r="D1892" s="1">
        <v>43110.354861111111</v>
      </c>
      <c r="E1892" t="s">
        <v>1344</v>
      </c>
      <c r="F1892" t="s">
        <v>1344</v>
      </c>
      <c r="G1892" t="s">
        <v>998</v>
      </c>
      <c r="J1892" s="3" t="str">
        <f t="shared" si="29"/>
        <v>OK</v>
      </c>
      <c r="K1892" t="s">
        <v>1433</v>
      </c>
    </row>
    <row r="1893" spans="1:11" x14ac:dyDescent="0.25">
      <c r="A1893" t="s">
        <v>181</v>
      </c>
      <c r="B1893" t="s">
        <v>85</v>
      </c>
      <c r="C1893" t="s">
        <v>96</v>
      </c>
      <c r="D1893" s="1">
        <v>42977.381944444445</v>
      </c>
      <c r="E1893" t="s">
        <v>1345</v>
      </c>
      <c r="F1893" t="s">
        <v>1345</v>
      </c>
      <c r="G1893" t="s">
        <v>996</v>
      </c>
      <c r="H1893">
        <v>6.3</v>
      </c>
      <c r="I1893">
        <v>8.6</v>
      </c>
      <c r="J1893" s="3" t="str">
        <f t="shared" si="29"/>
        <v>OK</v>
      </c>
      <c r="K1893" t="s">
        <v>1433</v>
      </c>
    </row>
    <row r="1894" spans="1:11" x14ac:dyDescent="0.25">
      <c r="A1894" t="s">
        <v>181</v>
      </c>
      <c r="B1894" t="s">
        <v>85</v>
      </c>
      <c r="C1894" t="s">
        <v>96</v>
      </c>
      <c r="D1894" s="1">
        <v>42977.386111111111</v>
      </c>
      <c r="E1894" t="s">
        <v>1346</v>
      </c>
      <c r="F1894" t="s">
        <v>1346</v>
      </c>
      <c r="G1894" t="s">
        <v>998</v>
      </c>
      <c r="H1894">
        <v>5.6</v>
      </c>
      <c r="I1894">
        <v>7.4</v>
      </c>
      <c r="J1894" s="3" t="str">
        <f t="shared" si="29"/>
        <v>OK</v>
      </c>
      <c r="K1894" t="s">
        <v>1433</v>
      </c>
    </row>
    <row r="1895" spans="1:11" x14ac:dyDescent="0.25">
      <c r="A1895" t="s">
        <v>181</v>
      </c>
      <c r="B1895" t="s">
        <v>85</v>
      </c>
      <c r="C1895" t="s">
        <v>96</v>
      </c>
      <c r="D1895" s="1">
        <v>43000.367361111108</v>
      </c>
      <c r="E1895" t="s">
        <v>1347</v>
      </c>
      <c r="F1895" t="s">
        <v>1347</v>
      </c>
      <c r="G1895" t="s">
        <v>996</v>
      </c>
      <c r="H1895">
        <v>3.5</v>
      </c>
      <c r="I1895">
        <v>5.0999999999999996</v>
      </c>
      <c r="J1895" s="3" t="str">
        <f t="shared" si="29"/>
        <v>OK</v>
      </c>
      <c r="K1895" t="s">
        <v>1433</v>
      </c>
    </row>
    <row r="1896" spans="1:11" x14ac:dyDescent="0.25">
      <c r="A1896" t="s">
        <v>181</v>
      </c>
      <c r="B1896" t="s">
        <v>85</v>
      </c>
      <c r="C1896" t="s">
        <v>96</v>
      </c>
      <c r="D1896" s="1">
        <v>43000.371527777781</v>
      </c>
      <c r="E1896" t="s">
        <v>1348</v>
      </c>
      <c r="F1896" t="s">
        <v>1348</v>
      </c>
      <c r="G1896" t="s">
        <v>998</v>
      </c>
      <c r="H1896">
        <v>2.2000000000000002</v>
      </c>
      <c r="I1896">
        <v>4</v>
      </c>
      <c r="J1896" s="3" t="str">
        <f t="shared" si="29"/>
        <v>OK</v>
      </c>
      <c r="K1896" t="s">
        <v>1433</v>
      </c>
    </row>
    <row r="1897" spans="1:11" x14ac:dyDescent="0.25">
      <c r="A1897" t="s">
        <v>181</v>
      </c>
      <c r="B1897" t="s">
        <v>85</v>
      </c>
      <c r="C1897" t="s">
        <v>96</v>
      </c>
      <c r="D1897" s="1">
        <v>43034.597916666666</v>
      </c>
      <c r="E1897" t="s">
        <v>1349</v>
      </c>
      <c r="F1897" t="s">
        <v>1349</v>
      </c>
      <c r="G1897" t="s">
        <v>996</v>
      </c>
      <c r="H1897">
        <v>10</v>
      </c>
      <c r="I1897">
        <v>17</v>
      </c>
      <c r="J1897" s="3" t="str">
        <f t="shared" si="29"/>
        <v>OK</v>
      </c>
      <c r="K1897" t="s">
        <v>1433</v>
      </c>
    </row>
    <row r="1898" spans="1:11" x14ac:dyDescent="0.25">
      <c r="A1898" t="s">
        <v>181</v>
      </c>
      <c r="B1898" t="s">
        <v>85</v>
      </c>
      <c r="C1898" t="s">
        <v>96</v>
      </c>
      <c r="D1898" s="1">
        <v>43034.604166666664</v>
      </c>
      <c r="E1898" t="s">
        <v>1350</v>
      </c>
      <c r="F1898" t="s">
        <v>1350</v>
      </c>
      <c r="G1898" t="s">
        <v>998</v>
      </c>
      <c r="H1898">
        <v>4.8</v>
      </c>
      <c r="I1898">
        <v>5.0999999999999996</v>
      </c>
      <c r="J1898" s="3" t="str">
        <f t="shared" si="29"/>
        <v>OK</v>
      </c>
      <c r="K1898" t="s">
        <v>1433</v>
      </c>
    </row>
    <row r="1899" spans="1:11" x14ac:dyDescent="0.25">
      <c r="A1899" t="s">
        <v>181</v>
      </c>
      <c r="B1899" t="s">
        <v>85</v>
      </c>
      <c r="C1899" t="s">
        <v>96</v>
      </c>
      <c r="D1899" s="1">
        <v>43065.583333333336</v>
      </c>
      <c r="E1899" t="s">
        <v>1351</v>
      </c>
      <c r="G1899" t="s">
        <v>996</v>
      </c>
      <c r="H1899" t="s">
        <v>1432</v>
      </c>
      <c r="I1899" t="s">
        <v>1432</v>
      </c>
      <c r="J1899" s="3" t="str">
        <f t="shared" si="29"/>
        <v>OK</v>
      </c>
      <c r="K1899" t="s">
        <v>1433</v>
      </c>
    </row>
    <row r="1900" spans="1:11" x14ac:dyDescent="0.25">
      <c r="A1900" t="s">
        <v>181</v>
      </c>
      <c r="B1900" t="s">
        <v>85</v>
      </c>
      <c r="C1900" t="s">
        <v>96</v>
      </c>
      <c r="D1900" s="1">
        <v>43065.583333333336</v>
      </c>
      <c r="E1900" t="s">
        <v>1351</v>
      </c>
      <c r="F1900" t="s">
        <v>1351</v>
      </c>
      <c r="G1900" t="s">
        <v>996</v>
      </c>
      <c r="H1900" t="s">
        <v>1432</v>
      </c>
      <c r="I1900" t="s">
        <v>1432</v>
      </c>
      <c r="J1900" s="3" t="str">
        <f t="shared" si="29"/>
        <v>OK</v>
      </c>
      <c r="K1900" t="s">
        <v>1433</v>
      </c>
    </row>
    <row r="1901" spans="1:11" x14ac:dyDescent="0.25">
      <c r="A1901" t="s">
        <v>181</v>
      </c>
      <c r="B1901" t="s">
        <v>85</v>
      </c>
      <c r="C1901" t="s">
        <v>96</v>
      </c>
      <c r="D1901" s="1">
        <v>43065.586805555555</v>
      </c>
      <c r="E1901" t="s">
        <v>1352</v>
      </c>
      <c r="F1901" t="s">
        <v>1352</v>
      </c>
      <c r="G1901" t="s">
        <v>998</v>
      </c>
      <c r="H1901" t="s">
        <v>1432</v>
      </c>
      <c r="I1901" t="s">
        <v>1432</v>
      </c>
      <c r="J1901" s="3" t="str">
        <f t="shared" si="29"/>
        <v>OK</v>
      </c>
      <c r="K1901" t="s">
        <v>1433</v>
      </c>
    </row>
    <row r="1902" spans="1:11" x14ac:dyDescent="0.25">
      <c r="A1902" t="s">
        <v>181</v>
      </c>
      <c r="B1902" t="s">
        <v>85</v>
      </c>
      <c r="C1902" t="s">
        <v>96</v>
      </c>
      <c r="D1902" s="1">
        <v>43082.416666666664</v>
      </c>
      <c r="E1902" t="s">
        <v>1353</v>
      </c>
      <c r="F1902" t="s">
        <v>1353</v>
      </c>
      <c r="G1902" t="s">
        <v>996</v>
      </c>
      <c r="H1902" t="s">
        <v>1432</v>
      </c>
      <c r="I1902" t="s">
        <v>1432</v>
      </c>
      <c r="J1902" s="3" t="str">
        <f t="shared" si="29"/>
        <v>OK</v>
      </c>
      <c r="K1902" t="s">
        <v>1433</v>
      </c>
    </row>
    <row r="1903" spans="1:11" x14ac:dyDescent="0.25">
      <c r="A1903" t="s">
        <v>181</v>
      </c>
      <c r="B1903" t="s">
        <v>85</v>
      </c>
      <c r="C1903" t="s">
        <v>96</v>
      </c>
      <c r="D1903" s="1">
        <v>43082.431250000001</v>
      </c>
      <c r="E1903" t="s">
        <v>1354</v>
      </c>
      <c r="F1903" t="s">
        <v>1354</v>
      </c>
      <c r="G1903" t="s">
        <v>998</v>
      </c>
      <c r="H1903" t="s">
        <v>1432</v>
      </c>
      <c r="I1903" t="s">
        <v>1432</v>
      </c>
      <c r="J1903" s="3" t="str">
        <f t="shared" si="29"/>
        <v>OK</v>
      </c>
      <c r="K1903" t="s">
        <v>1433</v>
      </c>
    </row>
    <row r="1904" spans="1:11" x14ac:dyDescent="0.25">
      <c r="A1904" t="s">
        <v>181</v>
      </c>
      <c r="B1904" t="s">
        <v>85</v>
      </c>
      <c r="C1904" t="s">
        <v>96</v>
      </c>
      <c r="D1904" s="1">
        <v>43108.416666666664</v>
      </c>
      <c r="E1904" t="s">
        <v>1355</v>
      </c>
      <c r="F1904" t="s">
        <v>1355</v>
      </c>
      <c r="G1904" t="s">
        <v>996</v>
      </c>
      <c r="H1904">
        <v>3.6</v>
      </c>
      <c r="I1904">
        <v>4.0999999999999996</v>
      </c>
      <c r="J1904" s="3" t="str">
        <f t="shared" si="29"/>
        <v>OK</v>
      </c>
      <c r="K1904" t="s">
        <v>1433</v>
      </c>
    </row>
    <row r="1905" spans="1:11" x14ac:dyDescent="0.25">
      <c r="A1905" t="s">
        <v>181</v>
      </c>
      <c r="B1905" t="s">
        <v>85</v>
      </c>
      <c r="C1905" t="s">
        <v>96</v>
      </c>
      <c r="D1905" s="1">
        <v>43108.423611111109</v>
      </c>
      <c r="E1905" t="s">
        <v>1356</v>
      </c>
      <c r="F1905" t="s">
        <v>1356</v>
      </c>
      <c r="G1905" t="s">
        <v>998</v>
      </c>
      <c r="H1905">
        <v>2.9</v>
      </c>
      <c r="I1905">
        <v>4.5</v>
      </c>
      <c r="J1905" s="3" t="str">
        <f t="shared" si="29"/>
        <v>OK</v>
      </c>
      <c r="K1905" t="s">
        <v>1433</v>
      </c>
    </row>
    <row r="1906" spans="1:11" x14ac:dyDescent="0.25">
      <c r="A1906" t="s">
        <v>181</v>
      </c>
      <c r="B1906" t="s">
        <v>85</v>
      </c>
      <c r="C1906" t="s">
        <v>97</v>
      </c>
      <c r="D1906" s="1">
        <v>42977.381944444445</v>
      </c>
      <c r="E1906" t="s">
        <v>1345</v>
      </c>
      <c r="F1906" t="s">
        <v>1345</v>
      </c>
      <c r="G1906" t="s">
        <v>996</v>
      </c>
      <c r="J1906" s="3" t="str">
        <f t="shared" si="29"/>
        <v>OK</v>
      </c>
      <c r="K1906" t="s">
        <v>1433</v>
      </c>
    </row>
    <row r="1907" spans="1:11" x14ac:dyDescent="0.25">
      <c r="A1907" t="s">
        <v>181</v>
      </c>
      <c r="B1907" t="s">
        <v>85</v>
      </c>
      <c r="C1907" t="s">
        <v>97</v>
      </c>
      <c r="D1907" s="1">
        <v>42977.386111111111</v>
      </c>
      <c r="E1907" t="s">
        <v>1346</v>
      </c>
      <c r="F1907" t="s">
        <v>1346</v>
      </c>
      <c r="G1907" t="s">
        <v>998</v>
      </c>
      <c r="J1907" s="3" t="str">
        <f t="shared" si="29"/>
        <v>OK</v>
      </c>
      <c r="K1907" t="s">
        <v>1433</v>
      </c>
    </row>
    <row r="1908" spans="1:11" x14ac:dyDescent="0.25">
      <c r="A1908" t="s">
        <v>181</v>
      </c>
      <c r="B1908" t="s">
        <v>85</v>
      </c>
      <c r="C1908" t="s">
        <v>97</v>
      </c>
      <c r="D1908" s="1">
        <v>43000.367361111108</v>
      </c>
      <c r="E1908" t="s">
        <v>1347</v>
      </c>
      <c r="F1908" t="s">
        <v>1347</v>
      </c>
      <c r="G1908" t="s">
        <v>996</v>
      </c>
      <c r="J1908" s="3" t="str">
        <f t="shared" si="29"/>
        <v>OK</v>
      </c>
      <c r="K1908" t="s">
        <v>1433</v>
      </c>
    </row>
    <row r="1909" spans="1:11" x14ac:dyDescent="0.25">
      <c r="A1909" t="s">
        <v>181</v>
      </c>
      <c r="B1909" t="s">
        <v>85</v>
      </c>
      <c r="C1909" t="s">
        <v>97</v>
      </c>
      <c r="D1909" s="1">
        <v>43000.371527777781</v>
      </c>
      <c r="E1909" t="s">
        <v>1348</v>
      </c>
      <c r="F1909" t="s">
        <v>1348</v>
      </c>
      <c r="G1909" t="s">
        <v>998</v>
      </c>
      <c r="J1909" s="3" t="str">
        <f t="shared" si="29"/>
        <v>OK</v>
      </c>
      <c r="K1909" t="s">
        <v>1433</v>
      </c>
    </row>
    <row r="1910" spans="1:11" x14ac:dyDescent="0.25">
      <c r="A1910" t="s">
        <v>181</v>
      </c>
      <c r="B1910" t="s">
        <v>85</v>
      </c>
      <c r="C1910" t="s">
        <v>97</v>
      </c>
      <c r="D1910" s="1">
        <v>43034.597916666666</v>
      </c>
      <c r="E1910" t="s">
        <v>1349</v>
      </c>
      <c r="F1910" t="s">
        <v>1349</v>
      </c>
      <c r="G1910" t="s">
        <v>996</v>
      </c>
      <c r="J1910" s="3" t="str">
        <f t="shared" si="29"/>
        <v>OK</v>
      </c>
      <c r="K1910" t="s">
        <v>1433</v>
      </c>
    </row>
    <row r="1911" spans="1:11" x14ac:dyDescent="0.25">
      <c r="A1911" t="s">
        <v>181</v>
      </c>
      <c r="B1911" t="s">
        <v>85</v>
      </c>
      <c r="C1911" t="s">
        <v>97</v>
      </c>
      <c r="D1911" s="1">
        <v>43034.604166666664</v>
      </c>
      <c r="E1911" t="s">
        <v>1350</v>
      </c>
      <c r="F1911" t="s">
        <v>1350</v>
      </c>
      <c r="G1911" t="s">
        <v>998</v>
      </c>
      <c r="J1911" s="3" t="str">
        <f t="shared" si="29"/>
        <v>OK</v>
      </c>
      <c r="K1911" t="s">
        <v>1433</v>
      </c>
    </row>
    <row r="1912" spans="1:11" x14ac:dyDescent="0.25">
      <c r="A1912" t="s">
        <v>181</v>
      </c>
      <c r="B1912" t="s">
        <v>85</v>
      </c>
      <c r="C1912" t="s">
        <v>97</v>
      </c>
      <c r="D1912" s="1">
        <v>43065.583333333336</v>
      </c>
      <c r="E1912" t="s">
        <v>1351</v>
      </c>
      <c r="G1912" t="s">
        <v>996</v>
      </c>
      <c r="J1912" s="3" t="str">
        <f t="shared" si="29"/>
        <v>OK</v>
      </c>
      <c r="K1912" t="s">
        <v>1433</v>
      </c>
    </row>
    <row r="1913" spans="1:11" x14ac:dyDescent="0.25">
      <c r="A1913" t="s">
        <v>181</v>
      </c>
      <c r="B1913" t="s">
        <v>85</v>
      </c>
      <c r="C1913" t="s">
        <v>97</v>
      </c>
      <c r="D1913" s="1">
        <v>43065.583333333336</v>
      </c>
      <c r="E1913" t="s">
        <v>1351</v>
      </c>
      <c r="F1913" t="s">
        <v>1351</v>
      </c>
      <c r="G1913" t="s">
        <v>996</v>
      </c>
      <c r="J1913" s="3" t="str">
        <f t="shared" si="29"/>
        <v>OK</v>
      </c>
      <c r="K1913" t="s">
        <v>1433</v>
      </c>
    </row>
    <row r="1914" spans="1:11" x14ac:dyDescent="0.25">
      <c r="A1914" t="s">
        <v>181</v>
      </c>
      <c r="B1914" t="s">
        <v>85</v>
      </c>
      <c r="C1914" t="s">
        <v>97</v>
      </c>
      <c r="D1914" s="1">
        <v>43065.586805555555</v>
      </c>
      <c r="E1914" t="s">
        <v>1352</v>
      </c>
      <c r="F1914" t="s">
        <v>1352</v>
      </c>
      <c r="G1914" t="s">
        <v>998</v>
      </c>
      <c r="J1914" s="3" t="str">
        <f t="shared" si="29"/>
        <v>OK</v>
      </c>
      <c r="K1914" t="s">
        <v>1433</v>
      </c>
    </row>
    <row r="1915" spans="1:11" x14ac:dyDescent="0.25">
      <c r="A1915" t="s">
        <v>181</v>
      </c>
      <c r="B1915" t="s">
        <v>85</v>
      </c>
      <c r="C1915" t="s">
        <v>97</v>
      </c>
      <c r="D1915" s="1">
        <v>43082.416666666664</v>
      </c>
      <c r="E1915" t="s">
        <v>1353</v>
      </c>
      <c r="F1915" t="s">
        <v>1353</v>
      </c>
      <c r="G1915" t="s">
        <v>996</v>
      </c>
      <c r="J1915" s="3" t="str">
        <f t="shared" si="29"/>
        <v>OK</v>
      </c>
      <c r="K1915" t="s">
        <v>1433</v>
      </c>
    </row>
    <row r="1916" spans="1:11" x14ac:dyDescent="0.25">
      <c r="A1916" t="s">
        <v>181</v>
      </c>
      <c r="B1916" t="s">
        <v>85</v>
      </c>
      <c r="C1916" t="s">
        <v>97</v>
      </c>
      <c r="D1916" s="1">
        <v>43082.431250000001</v>
      </c>
      <c r="E1916" t="s">
        <v>1354</v>
      </c>
      <c r="F1916" t="s">
        <v>1354</v>
      </c>
      <c r="G1916" t="s">
        <v>998</v>
      </c>
      <c r="J1916" s="3" t="str">
        <f t="shared" si="29"/>
        <v>OK</v>
      </c>
      <c r="K1916" t="s">
        <v>1433</v>
      </c>
    </row>
    <row r="1917" spans="1:11" x14ac:dyDescent="0.25">
      <c r="A1917" t="s">
        <v>181</v>
      </c>
      <c r="B1917" t="s">
        <v>85</v>
      </c>
      <c r="C1917" t="s">
        <v>97</v>
      </c>
      <c r="D1917" s="1">
        <v>43108.416666666664</v>
      </c>
      <c r="E1917" t="s">
        <v>1355</v>
      </c>
      <c r="F1917" t="s">
        <v>1355</v>
      </c>
      <c r="G1917" t="s">
        <v>996</v>
      </c>
      <c r="J1917" s="3" t="str">
        <f t="shared" si="29"/>
        <v>OK</v>
      </c>
      <c r="K1917" t="s">
        <v>1433</v>
      </c>
    </row>
    <row r="1918" spans="1:11" x14ac:dyDescent="0.25">
      <c r="A1918" t="s">
        <v>181</v>
      </c>
      <c r="B1918" t="s">
        <v>85</v>
      </c>
      <c r="C1918" t="s">
        <v>97</v>
      </c>
      <c r="D1918" s="1">
        <v>43108.423611111109</v>
      </c>
      <c r="E1918" t="s">
        <v>1356</v>
      </c>
      <c r="F1918" t="s">
        <v>1356</v>
      </c>
      <c r="G1918" t="s">
        <v>998</v>
      </c>
      <c r="J1918" s="3" t="str">
        <f t="shared" si="29"/>
        <v>OK</v>
      </c>
      <c r="K1918" t="s">
        <v>1433</v>
      </c>
    </row>
    <row r="1919" spans="1:11" x14ac:dyDescent="0.25">
      <c r="A1919" t="s">
        <v>182</v>
      </c>
      <c r="B1919" t="s">
        <v>86</v>
      </c>
      <c r="C1919" t="s">
        <v>96</v>
      </c>
      <c r="D1919" s="1">
        <v>42977.400694444441</v>
      </c>
      <c r="E1919" t="s">
        <v>1357</v>
      </c>
      <c r="F1919" t="s">
        <v>1357</v>
      </c>
      <c r="G1919" t="s">
        <v>996</v>
      </c>
      <c r="H1919">
        <v>5.5</v>
      </c>
      <c r="I1919">
        <v>7.7</v>
      </c>
      <c r="J1919" s="3" t="str">
        <f t="shared" si="29"/>
        <v>OK</v>
      </c>
      <c r="K1919" t="s">
        <v>1433</v>
      </c>
    </row>
    <row r="1920" spans="1:11" x14ac:dyDescent="0.25">
      <c r="A1920" t="s">
        <v>182</v>
      </c>
      <c r="B1920" t="s">
        <v>86</v>
      </c>
      <c r="C1920" t="s">
        <v>96</v>
      </c>
      <c r="D1920" s="1">
        <v>42977.404166666667</v>
      </c>
      <c r="E1920" t="s">
        <v>1358</v>
      </c>
      <c r="F1920" t="s">
        <v>1358</v>
      </c>
      <c r="G1920" t="s">
        <v>998</v>
      </c>
      <c r="H1920">
        <v>5.6</v>
      </c>
      <c r="I1920">
        <v>8.5</v>
      </c>
      <c r="J1920" s="3" t="str">
        <f t="shared" si="29"/>
        <v>OK</v>
      </c>
      <c r="K1920" t="s">
        <v>1433</v>
      </c>
    </row>
    <row r="1921" spans="1:11" x14ac:dyDescent="0.25">
      <c r="A1921" t="s">
        <v>182</v>
      </c>
      <c r="B1921" t="s">
        <v>86</v>
      </c>
      <c r="C1921" t="s">
        <v>96</v>
      </c>
      <c r="D1921" s="1">
        <v>43000.34375</v>
      </c>
      <c r="E1921" t="s">
        <v>1359</v>
      </c>
      <c r="F1921" t="s">
        <v>1359</v>
      </c>
      <c r="G1921" t="s">
        <v>996</v>
      </c>
      <c r="H1921">
        <v>2.2999999999999998</v>
      </c>
      <c r="I1921">
        <v>3.9</v>
      </c>
      <c r="J1921" s="3" t="str">
        <f t="shared" si="29"/>
        <v>OK</v>
      </c>
      <c r="K1921" t="s">
        <v>1433</v>
      </c>
    </row>
    <row r="1922" spans="1:11" x14ac:dyDescent="0.25">
      <c r="A1922" t="s">
        <v>182</v>
      </c>
      <c r="B1922" t="s">
        <v>86</v>
      </c>
      <c r="C1922" t="s">
        <v>96</v>
      </c>
      <c r="D1922" s="1">
        <v>43000.347222222219</v>
      </c>
      <c r="E1922" t="s">
        <v>1360</v>
      </c>
      <c r="F1922" t="s">
        <v>1360</v>
      </c>
      <c r="G1922" t="s">
        <v>998</v>
      </c>
      <c r="H1922">
        <v>2</v>
      </c>
      <c r="I1922">
        <v>3.3</v>
      </c>
      <c r="J1922" s="3" t="str">
        <f t="shared" si="29"/>
        <v>OK</v>
      </c>
      <c r="K1922" t="s">
        <v>1433</v>
      </c>
    </row>
    <row r="1923" spans="1:11" x14ac:dyDescent="0.25">
      <c r="A1923" t="s">
        <v>182</v>
      </c>
      <c r="B1923" t="s">
        <v>86</v>
      </c>
      <c r="C1923" t="s">
        <v>96</v>
      </c>
      <c r="D1923" s="1">
        <v>43034.40625</v>
      </c>
      <c r="E1923" t="s">
        <v>1361</v>
      </c>
      <c r="F1923" t="s">
        <v>1361</v>
      </c>
      <c r="G1923" t="s">
        <v>996</v>
      </c>
      <c r="H1923">
        <v>3.6</v>
      </c>
      <c r="I1923">
        <v>4.5</v>
      </c>
      <c r="J1923" s="3" t="str">
        <f t="shared" ref="J1923:J1986" si="30">IF(I1923&lt;H1923,"INCONSISTENTE","OK")</f>
        <v>OK</v>
      </c>
      <c r="K1923" t="s">
        <v>1433</v>
      </c>
    </row>
    <row r="1924" spans="1:11" x14ac:dyDescent="0.25">
      <c r="A1924" t="s">
        <v>182</v>
      </c>
      <c r="B1924" t="s">
        <v>86</v>
      </c>
      <c r="C1924" t="s">
        <v>96</v>
      </c>
      <c r="D1924" s="1">
        <v>43034.567361111112</v>
      </c>
      <c r="E1924" t="s">
        <v>1362</v>
      </c>
      <c r="F1924" t="s">
        <v>1362</v>
      </c>
      <c r="G1924" t="s">
        <v>998</v>
      </c>
      <c r="H1924">
        <v>3.4</v>
      </c>
      <c r="I1924">
        <v>4.5</v>
      </c>
      <c r="J1924" s="3" t="str">
        <f t="shared" si="30"/>
        <v>OK</v>
      </c>
      <c r="K1924" t="s">
        <v>1433</v>
      </c>
    </row>
    <row r="1925" spans="1:11" x14ac:dyDescent="0.25">
      <c r="A1925" t="s">
        <v>182</v>
      </c>
      <c r="B1925" t="s">
        <v>86</v>
      </c>
      <c r="C1925" t="s">
        <v>96</v>
      </c>
      <c r="D1925" s="1">
        <v>43065.611111111109</v>
      </c>
      <c r="E1925" t="s">
        <v>1363</v>
      </c>
      <c r="F1925" t="s">
        <v>1363</v>
      </c>
      <c r="G1925" t="s">
        <v>996</v>
      </c>
      <c r="I1925">
        <v>2.6</v>
      </c>
      <c r="J1925" s="3" t="str">
        <f t="shared" si="30"/>
        <v>OK</v>
      </c>
      <c r="K1925" t="s">
        <v>1433</v>
      </c>
    </row>
    <row r="1926" spans="1:11" x14ac:dyDescent="0.25">
      <c r="A1926" t="s">
        <v>182</v>
      </c>
      <c r="B1926" t="s">
        <v>86</v>
      </c>
      <c r="C1926" t="s">
        <v>96</v>
      </c>
      <c r="D1926" s="1">
        <v>43065.614583333336</v>
      </c>
      <c r="E1926" t="s">
        <v>1364</v>
      </c>
      <c r="F1926" t="s">
        <v>1364</v>
      </c>
      <c r="G1926" t="s">
        <v>998</v>
      </c>
      <c r="H1926" t="s">
        <v>1432</v>
      </c>
      <c r="I1926" t="s">
        <v>1432</v>
      </c>
      <c r="J1926" s="3" t="str">
        <f t="shared" si="30"/>
        <v>OK</v>
      </c>
      <c r="K1926" t="s">
        <v>1433</v>
      </c>
    </row>
    <row r="1927" spans="1:11" x14ac:dyDescent="0.25">
      <c r="A1927" t="s">
        <v>182</v>
      </c>
      <c r="B1927" t="s">
        <v>86</v>
      </c>
      <c r="C1927" t="s">
        <v>96</v>
      </c>
      <c r="D1927" s="1">
        <v>43082.361805555556</v>
      </c>
      <c r="E1927" t="s">
        <v>1365</v>
      </c>
      <c r="F1927" t="s">
        <v>1365</v>
      </c>
      <c r="G1927" t="s">
        <v>996</v>
      </c>
      <c r="H1927" t="s">
        <v>1432</v>
      </c>
      <c r="I1927" t="s">
        <v>1432</v>
      </c>
      <c r="J1927" s="3" t="str">
        <f t="shared" si="30"/>
        <v>OK</v>
      </c>
      <c r="K1927" t="s">
        <v>1433</v>
      </c>
    </row>
    <row r="1928" spans="1:11" x14ac:dyDescent="0.25">
      <c r="A1928" t="s">
        <v>182</v>
      </c>
      <c r="B1928" t="s">
        <v>86</v>
      </c>
      <c r="C1928" t="s">
        <v>96</v>
      </c>
      <c r="D1928" s="1">
        <v>43082.37777777778</v>
      </c>
      <c r="E1928" t="s">
        <v>1366</v>
      </c>
      <c r="F1928" t="s">
        <v>1366</v>
      </c>
      <c r="G1928" t="s">
        <v>998</v>
      </c>
      <c r="H1928">
        <v>4.2</v>
      </c>
      <c r="I1928">
        <v>4.2</v>
      </c>
      <c r="J1928" s="3" t="str">
        <f t="shared" si="30"/>
        <v>OK</v>
      </c>
      <c r="K1928" t="s">
        <v>1433</v>
      </c>
    </row>
    <row r="1929" spans="1:11" x14ac:dyDescent="0.25">
      <c r="A1929" t="s">
        <v>182</v>
      </c>
      <c r="B1929" t="s">
        <v>86</v>
      </c>
      <c r="C1929" t="s">
        <v>96</v>
      </c>
      <c r="D1929" s="1">
        <v>43108.5625</v>
      </c>
      <c r="E1929" t="s">
        <v>1367</v>
      </c>
      <c r="F1929" t="s">
        <v>1367</v>
      </c>
      <c r="G1929" t="s">
        <v>998</v>
      </c>
      <c r="H1929">
        <v>3.7</v>
      </c>
      <c r="I1929">
        <v>4.2</v>
      </c>
      <c r="J1929" s="3" t="str">
        <f t="shared" si="30"/>
        <v>OK</v>
      </c>
      <c r="K1929" t="s">
        <v>1433</v>
      </c>
    </row>
    <row r="1930" spans="1:11" x14ac:dyDescent="0.25">
      <c r="A1930" t="s">
        <v>182</v>
      </c>
      <c r="B1930" t="s">
        <v>86</v>
      </c>
      <c r="C1930" t="s">
        <v>96</v>
      </c>
      <c r="D1930" s="1">
        <v>43108.569444444445</v>
      </c>
      <c r="E1930" t="s">
        <v>1368</v>
      </c>
      <c r="F1930" t="s">
        <v>1368</v>
      </c>
      <c r="G1930" t="s">
        <v>996</v>
      </c>
      <c r="H1930" t="s">
        <v>1431</v>
      </c>
      <c r="I1930" t="s">
        <v>1431</v>
      </c>
      <c r="J1930" s="3" t="str">
        <f t="shared" si="30"/>
        <v>OK</v>
      </c>
      <c r="K1930" t="s">
        <v>1433</v>
      </c>
    </row>
    <row r="1931" spans="1:11" x14ac:dyDescent="0.25">
      <c r="A1931" t="s">
        <v>182</v>
      </c>
      <c r="B1931" t="s">
        <v>86</v>
      </c>
      <c r="C1931" t="s">
        <v>97</v>
      </c>
      <c r="D1931" s="1">
        <v>42977.400694444441</v>
      </c>
      <c r="E1931" t="s">
        <v>1357</v>
      </c>
      <c r="F1931" t="s">
        <v>1357</v>
      </c>
      <c r="G1931" t="s">
        <v>996</v>
      </c>
      <c r="J1931" s="3" t="str">
        <f t="shared" si="30"/>
        <v>OK</v>
      </c>
      <c r="K1931" t="s">
        <v>1433</v>
      </c>
    </row>
    <row r="1932" spans="1:11" x14ac:dyDescent="0.25">
      <c r="A1932" t="s">
        <v>182</v>
      </c>
      <c r="B1932" t="s">
        <v>86</v>
      </c>
      <c r="C1932" t="s">
        <v>97</v>
      </c>
      <c r="D1932" s="1">
        <v>42977.404166666667</v>
      </c>
      <c r="E1932" t="s">
        <v>1358</v>
      </c>
      <c r="F1932" t="s">
        <v>1358</v>
      </c>
      <c r="G1932" t="s">
        <v>998</v>
      </c>
      <c r="J1932" s="3" t="str">
        <f t="shared" si="30"/>
        <v>OK</v>
      </c>
      <c r="K1932" t="s">
        <v>1433</v>
      </c>
    </row>
    <row r="1933" spans="1:11" x14ac:dyDescent="0.25">
      <c r="A1933" t="s">
        <v>182</v>
      </c>
      <c r="B1933" t="s">
        <v>86</v>
      </c>
      <c r="C1933" t="s">
        <v>97</v>
      </c>
      <c r="D1933" s="1">
        <v>43000.34375</v>
      </c>
      <c r="E1933" t="s">
        <v>1359</v>
      </c>
      <c r="F1933" t="s">
        <v>1359</v>
      </c>
      <c r="G1933" t="s">
        <v>996</v>
      </c>
      <c r="J1933" s="3" t="str">
        <f t="shared" si="30"/>
        <v>OK</v>
      </c>
      <c r="K1933" t="s">
        <v>1433</v>
      </c>
    </row>
    <row r="1934" spans="1:11" x14ac:dyDescent="0.25">
      <c r="A1934" t="s">
        <v>182</v>
      </c>
      <c r="B1934" t="s">
        <v>86</v>
      </c>
      <c r="C1934" t="s">
        <v>97</v>
      </c>
      <c r="D1934" s="1">
        <v>43000.347222222219</v>
      </c>
      <c r="E1934" t="s">
        <v>1360</v>
      </c>
      <c r="F1934" t="s">
        <v>1360</v>
      </c>
      <c r="G1934" t="s">
        <v>998</v>
      </c>
      <c r="J1934" s="3" t="str">
        <f t="shared" si="30"/>
        <v>OK</v>
      </c>
      <c r="K1934" t="s">
        <v>1433</v>
      </c>
    </row>
    <row r="1935" spans="1:11" x14ac:dyDescent="0.25">
      <c r="A1935" t="s">
        <v>182</v>
      </c>
      <c r="B1935" t="s">
        <v>86</v>
      </c>
      <c r="C1935" t="s">
        <v>97</v>
      </c>
      <c r="D1935" s="1">
        <v>43034.40625</v>
      </c>
      <c r="E1935" t="s">
        <v>1361</v>
      </c>
      <c r="F1935" t="s">
        <v>1361</v>
      </c>
      <c r="G1935" t="s">
        <v>996</v>
      </c>
      <c r="J1935" s="3" t="str">
        <f t="shared" si="30"/>
        <v>OK</v>
      </c>
      <c r="K1935" t="s">
        <v>1433</v>
      </c>
    </row>
    <row r="1936" spans="1:11" x14ac:dyDescent="0.25">
      <c r="A1936" t="s">
        <v>182</v>
      </c>
      <c r="B1936" t="s">
        <v>86</v>
      </c>
      <c r="C1936" t="s">
        <v>97</v>
      </c>
      <c r="D1936" s="1">
        <v>43034.567361111112</v>
      </c>
      <c r="E1936" t="s">
        <v>1362</v>
      </c>
      <c r="F1936" t="s">
        <v>1362</v>
      </c>
      <c r="G1936" t="s">
        <v>998</v>
      </c>
      <c r="J1936" s="3" t="str">
        <f t="shared" si="30"/>
        <v>OK</v>
      </c>
      <c r="K1936" t="s">
        <v>1433</v>
      </c>
    </row>
    <row r="1937" spans="1:11" x14ac:dyDescent="0.25">
      <c r="A1937" t="s">
        <v>182</v>
      </c>
      <c r="B1937" t="s">
        <v>86</v>
      </c>
      <c r="C1937" t="s">
        <v>97</v>
      </c>
      <c r="D1937" s="1">
        <v>43065.611111111109</v>
      </c>
      <c r="E1937" t="s">
        <v>1363</v>
      </c>
      <c r="F1937" t="s">
        <v>1363</v>
      </c>
      <c r="G1937" t="s">
        <v>996</v>
      </c>
      <c r="J1937" s="3" t="str">
        <f t="shared" si="30"/>
        <v>OK</v>
      </c>
      <c r="K1937" t="s">
        <v>1433</v>
      </c>
    </row>
    <row r="1938" spans="1:11" x14ac:dyDescent="0.25">
      <c r="A1938" t="s">
        <v>182</v>
      </c>
      <c r="B1938" t="s">
        <v>86</v>
      </c>
      <c r="C1938" t="s">
        <v>97</v>
      </c>
      <c r="D1938" s="1">
        <v>43065.614583333336</v>
      </c>
      <c r="E1938" t="s">
        <v>1364</v>
      </c>
      <c r="F1938" t="s">
        <v>1364</v>
      </c>
      <c r="G1938" t="s">
        <v>998</v>
      </c>
      <c r="J1938" s="3" t="str">
        <f t="shared" si="30"/>
        <v>OK</v>
      </c>
      <c r="K1938" t="s">
        <v>1433</v>
      </c>
    </row>
    <row r="1939" spans="1:11" x14ac:dyDescent="0.25">
      <c r="A1939" t="s">
        <v>182</v>
      </c>
      <c r="B1939" t="s">
        <v>86</v>
      </c>
      <c r="C1939" t="s">
        <v>97</v>
      </c>
      <c r="D1939" s="1">
        <v>43082.361805555556</v>
      </c>
      <c r="E1939" t="s">
        <v>1365</v>
      </c>
      <c r="F1939" t="s">
        <v>1365</v>
      </c>
      <c r="G1939" t="s">
        <v>996</v>
      </c>
      <c r="J1939" s="3" t="str">
        <f t="shared" si="30"/>
        <v>OK</v>
      </c>
      <c r="K1939" t="s">
        <v>1433</v>
      </c>
    </row>
    <row r="1940" spans="1:11" x14ac:dyDescent="0.25">
      <c r="A1940" t="s">
        <v>182</v>
      </c>
      <c r="B1940" t="s">
        <v>86</v>
      </c>
      <c r="C1940" t="s">
        <v>97</v>
      </c>
      <c r="D1940" s="1">
        <v>43082.37777777778</v>
      </c>
      <c r="E1940" t="s">
        <v>1366</v>
      </c>
      <c r="F1940" t="s">
        <v>1366</v>
      </c>
      <c r="G1940" t="s">
        <v>998</v>
      </c>
      <c r="J1940" s="3" t="str">
        <f t="shared" si="30"/>
        <v>OK</v>
      </c>
      <c r="K1940" t="s">
        <v>1433</v>
      </c>
    </row>
    <row r="1941" spans="1:11" x14ac:dyDescent="0.25">
      <c r="A1941" t="s">
        <v>182</v>
      </c>
      <c r="B1941" t="s">
        <v>86</v>
      </c>
      <c r="C1941" t="s">
        <v>97</v>
      </c>
      <c r="D1941" s="1">
        <v>43108.5625</v>
      </c>
      <c r="E1941" t="s">
        <v>1367</v>
      </c>
      <c r="F1941" t="s">
        <v>1367</v>
      </c>
      <c r="G1941" t="s">
        <v>998</v>
      </c>
      <c r="J1941" s="3" t="str">
        <f t="shared" si="30"/>
        <v>OK</v>
      </c>
      <c r="K1941" t="s">
        <v>1433</v>
      </c>
    </row>
    <row r="1942" spans="1:11" x14ac:dyDescent="0.25">
      <c r="A1942" t="s">
        <v>182</v>
      </c>
      <c r="B1942" t="s">
        <v>86</v>
      </c>
      <c r="C1942" t="s">
        <v>97</v>
      </c>
      <c r="D1942" s="1">
        <v>43108.569444444445</v>
      </c>
      <c r="E1942" t="s">
        <v>1368</v>
      </c>
      <c r="F1942" t="s">
        <v>1368</v>
      </c>
      <c r="G1942" t="s">
        <v>996</v>
      </c>
      <c r="J1942" s="3" t="str">
        <f t="shared" si="30"/>
        <v>OK</v>
      </c>
      <c r="K1942" t="s">
        <v>1433</v>
      </c>
    </row>
    <row r="1943" spans="1:11" x14ac:dyDescent="0.25">
      <c r="A1943" t="s">
        <v>183</v>
      </c>
      <c r="B1943" t="s">
        <v>87</v>
      </c>
      <c r="C1943" t="s">
        <v>96</v>
      </c>
      <c r="D1943" s="1">
        <v>42968.411111111112</v>
      </c>
      <c r="E1943" t="s">
        <v>1369</v>
      </c>
      <c r="F1943" t="s">
        <v>1369</v>
      </c>
      <c r="G1943" t="s">
        <v>996</v>
      </c>
      <c r="H1943">
        <v>5</v>
      </c>
      <c r="I1943">
        <v>7.1</v>
      </c>
      <c r="J1943" s="3" t="str">
        <f t="shared" si="30"/>
        <v>OK</v>
      </c>
      <c r="K1943" t="s">
        <v>1433</v>
      </c>
    </row>
    <row r="1944" spans="1:11" x14ac:dyDescent="0.25">
      <c r="A1944" t="s">
        <v>183</v>
      </c>
      <c r="B1944" t="s">
        <v>87</v>
      </c>
      <c r="C1944" t="s">
        <v>96</v>
      </c>
      <c r="D1944" s="1">
        <v>42968.418055555558</v>
      </c>
      <c r="E1944" t="s">
        <v>1370</v>
      </c>
      <c r="F1944" t="s">
        <v>1370</v>
      </c>
      <c r="G1944" t="s">
        <v>998</v>
      </c>
      <c r="H1944">
        <v>5</v>
      </c>
      <c r="I1944">
        <v>8.1999999999999993</v>
      </c>
      <c r="J1944" s="3" t="str">
        <f t="shared" si="30"/>
        <v>OK</v>
      </c>
      <c r="K1944" t="s">
        <v>1433</v>
      </c>
    </row>
    <row r="1945" spans="1:11" x14ac:dyDescent="0.25">
      <c r="A1945" t="s">
        <v>183</v>
      </c>
      <c r="B1945" t="s">
        <v>87</v>
      </c>
      <c r="C1945" t="s">
        <v>96</v>
      </c>
      <c r="D1945" s="1">
        <v>42998.381944444445</v>
      </c>
      <c r="E1945" t="s">
        <v>1371</v>
      </c>
      <c r="F1945" t="s">
        <v>1371</v>
      </c>
      <c r="G1945" t="s">
        <v>996</v>
      </c>
      <c r="H1945">
        <v>2.1</v>
      </c>
      <c r="I1945">
        <v>4.5</v>
      </c>
      <c r="J1945" s="3" t="str">
        <f t="shared" si="30"/>
        <v>OK</v>
      </c>
      <c r="K1945" t="s">
        <v>1433</v>
      </c>
    </row>
    <row r="1946" spans="1:11" x14ac:dyDescent="0.25">
      <c r="A1946" t="s">
        <v>183</v>
      </c>
      <c r="B1946" t="s">
        <v>87</v>
      </c>
      <c r="C1946" t="s">
        <v>96</v>
      </c>
      <c r="D1946" s="1">
        <v>42998.386111111111</v>
      </c>
      <c r="E1946" t="s">
        <v>1372</v>
      </c>
      <c r="F1946" t="s">
        <v>1372</v>
      </c>
      <c r="G1946" t="s">
        <v>998</v>
      </c>
      <c r="I1946">
        <v>3.2</v>
      </c>
      <c r="J1946" s="3" t="str">
        <f t="shared" si="30"/>
        <v>OK</v>
      </c>
      <c r="K1946" t="s">
        <v>1433</v>
      </c>
    </row>
    <row r="1947" spans="1:11" x14ac:dyDescent="0.25">
      <c r="A1947" t="s">
        <v>183</v>
      </c>
      <c r="B1947" t="s">
        <v>87</v>
      </c>
      <c r="C1947" t="s">
        <v>96</v>
      </c>
      <c r="D1947" s="1">
        <v>43031.427083333336</v>
      </c>
      <c r="E1947" t="s">
        <v>1373</v>
      </c>
      <c r="F1947" t="s">
        <v>1373</v>
      </c>
      <c r="G1947" t="s">
        <v>996</v>
      </c>
      <c r="H1947">
        <v>11</v>
      </c>
      <c r="I1947">
        <v>12</v>
      </c>
      <c r="J1947" s="3" t="str">
        <f t="shared" si="30"/>
        <v>OK</v>
      </c>
      <c r="K1947" t="s">
        <v>1433</v>
      </c>
    </row>
    <row r="1948" spans="1:11" x14ac:dyDescent="0.25">
      <c r="A1948" t="s">
        <v>183</v>
      </c>
      <c r="B1948" t="s">
        <v>87</v>
      </c>
      <c r="C1948" t="s">
        <v>96</v>
      </c>
      <c r="D1948" s="1">
        <v>43031.430555555555</v>
      </c>
      <c r="E1948" t="s">
        <v>1374</v>
      </c>
      <c r="F1948" t="s">
        <v>1374</v>
      </c>
      <c r="G1948" t="s">
        <v>998</v>
      </c>
      <c r="H1948">
        <v>12</v>
      </c>
      <c r="I1948">
        <v>14</v>
      </c>
      <c r="J1948" s="3" t="str">
        <f t="shared" si="30"/>
        <v>OK</v>
      </c>
      <c r="K1948" t="s">
        <v>1433</v>
      </c>
    </row>
    <row r="1949" spans="1:11" x14ac:dyDescent="0.25">
      <c r="A1949" t="s">
        <v>183</v>
      </c>
      <c r="B1949" t="s">
        <v>87</v>
      </c>
      <c r="C1949" t="s">
        <v>96</v>
      </c>
      <c r="D1949" s="1">
        <v>43063.25</v>
      </c>
      <c r="E1949" t="s">
        <v>1375</v>
      </c>
      <c r="F1949" t="s">
        <v>1375</v>
      </c>
      <c r="G1949" t="s">
        <v>998</v>
      </c>
      <c r="H1949">
        <v>2</v>
      </c>
      <c r="I1949">
        <v>3.4</v>
      </c>
      <c r="J1949" s="3" t="str">
        <f t="shared" si="30"/>
        <v>OK</v>
      </c>
      <c r="K1949" t="s">
        <v>1433</v>
      </c>
    </row>
    <row r="1950" spans="1:11" x14ac:dyDescent="0.25">
      <c r="A1950" t="s">
        <v>183</v>
      </c>
      <c r="B1950" t="s">
        <v>87</v>
      </c>
      <c r="C1950" t="s">
        <v>96</v>
      </c>
      <c r="D1950" s="1">
        <v>43063.256944444445</v>
      </c>
      <c r="E1950" t="s">
        <v>1376</v>
      </c>
      <c r="F1950" t="s">
        <v>1376</v>
      </c>
      <c r="G1950" t="s">
        <v>996</v>
      </c>
      <c r="H1950" t="s">
        <v>1431</v>
      </c>
      <c r="I1950" t="s">
        <v>1431</v>
      </c>
      <c r="J1950" s="3" t="str">
        <f t="shared" si="30"/>
        <v>OK</v>
      </c>
      <c r="K1950" t="s">
        <v>1433</v>
      </c>
    </row>
    <row r="1951" spans="1:11" x14ac:dyDescent="0.25">
      <c r="A1951" t="s">
        <v>183</v>
      </c>
      <c r="B1951" t="s">
        <v>87</v>
      </c>
      <c r="C1951" t="s">
        <v>96</v>
      </c>
      <c r="D1951" s="1">
        <v>43083.604166666664</v>
      </c>
      <c r="E1951" t="s">
        <v>1377</v>
      </c>
      <c r="F1951" t="s">
        <v>1377</v>
      </c>
      <c r="G1951" t="s">
        <v>996</v>
      </c>
      <c r="H1951" t="s">
        <v>1432</v>
      </c>
      <c r="I1951" t="s">
        <v>1432</v>
      </c>
      <c r="J1951" s="3" t="str">
        <f t="shared" si="30"/>
        <v>OK</v>
      </c>
      <c r="K1951" t="s">
        <v>1433</v>
      </c>
    </row>
    <row r="1952" spans="1:11" x14ac:dyDescent="0.25">
      <c r="A1952" t="s">
        <v>183</v>
      </c>
      <c r="B1952" t="s">
        <v>87</v>
      </c>
      <c r="C1952" t="s">
        <v>96</v>
      </c>
      <c r="D1952" s="1">
        <v>43083.607638888891</v>
      </c>
      <c r="E1952" t="s">
        <v>1378</v>
      </c>
      <c r="F1952" t="s">
        <v>1378</v>
      </c>
      <c r="G1952" t="s">
        <v>998</v>
      </c>
      <c r="H1952" t="s">
        <v>1432</v>
      </c>
      <c r="I1952" t="s">
        <v>1432</v>
      </c>
      <c r="J1952" s="3" t="str">
        <f t="shared" si="30"/>
        <v>OK</v>
      </c>
      <c r="K1952" t="s">
        <v>1433</v>
      </c>
    </row>
    <row r="1953" spans="1:11" x14ac:dyDescent="0.25">
      <c r="A1953" t="s">
        <v>183</v>
      </c>
      <c r="B1953" t="s">
        <v>87</v>
      </c>
      <c r="C1953" t="s">
        <v>96</v>
      </c>
      <c r="D1953" s="1">
        <v>43108.78402777778</v>
      </c>
      <c r="E1953" t="s">
        <v>1379</v>
      </c>
      <c r="F1953" t="s">
        <v>1379</v>
      </c>
      <c r="G1953" t="s">
        <v>996</v>
      </c>
      <c r="H1953" t="s">
        <v>1431</v>
      </c>
      <c r="I1953" t="s">
        <v>1431</v>
      </c>
      <c r="J1953" s="3" t="str">
        <f t="shared" si="30"/>
        <v>OK</v>
      </c>
      <c r="K1953" t="s">
        <v>1433</v>
      </c>
    </row>
    <row r="1954" spans="1:11" x14ac:dyDescent="0.25">
      <c r="A1954" t="s">
        <v>183</v>
      </c>
      <c r="B1954" t="s">
        <v>87</v>
      </c>
      <c r="C1954" t="s">
        <v>96</v>
      </c>
      <c r="D1954" s="1">
        <v>43108.791666666664</v>
      </c>
      <c r="E1954" t="s">
        <v>1380</v>
      </c>
      <c r="F1954" t="s">
        <v>1380</v>
      </c>
      <c r="G1954" t="s">
        <v>998</v>
      </c>
      <c r="H1954" t="s">
        <v>1431</v>
      </c>
      <c r="I1954" t="s">
        <v>1431</v>
      </c>
      <c r="J1954" s="3" t="str">
        <f t="shared" si="30"/>
        <v>OK</v>
      </c>
      <c r="K1954" t="s">
        <v>1433</v>
      </c>
    </row>
    <row r="1955" spans="1:11" x14ac:dyDescent="0.25">
      <c r="A1955" t="s">
        <v>183</v>
      </c>
      <c r="B1955" t="s">
        <v>87</v>
      </c>
      <c r="C1955" t="s">
        <v>97</v>
      </c>
      <c r="D1955" s="1">
        <v>42968.411111111112</v>
      </c>
      <c r="E1955" t="s">
        <v>1369</v>
      </c>
      <c r="F1955" t="s">
        <v>1369</v>
      </c>
      <c r="G1955" t="s">
        <v>996</v>
      </c>
      <c r="J1955" s="3" t="str">
        <f t="shared" si="30"/>
        <v>OK</v>
      </c>
      <c r="K1955" t="s">
        <v>1433</v>
      </c>
    </row>
    <row r="1956" spans="1:11" x14ac:dyDescent="0.25">
      <c r="A1956" t="s">
        <v>183</v>
      </c>
      <c r="B1956" t="s">
        <v>87</v>
      </c>
      <c r="C1956" t="s">
        <v>97</v>
      </c>
      <c r="D1956" s="1">
        <v>42968.418055555558</v>
      </c>
      <c r="E1956" t="s">
        <v>1370</v>
      </c>
      <c r="F1956" t="s">
        <v>1370</v>
      </c>
      <c r="G1956" t="s">
        <v>998</v>
      </c>
      <c r="J1956" s="3" t="str">
        <f t="shared" si="30"/>
        <v>OK</v>
      </c>
      <c r="K1956" t="s">
        <v>1433</v>
      </c>
    </row>
    <row r="1957" spans="1:11" x14ac:dyDescent="0.25">
      <c r="A1957" t="s">
        <v>183</v>
      </c>
      <c r="B1957" t="s">
        <v>87</v>
      </c>
      <c r="C1957" t="s">
        <v>97</v>
      </c>
      <c r="D1957" s="1">
        <v>42998.381944444445</v>
      </c>
      <c r="E1957" t="s">
        <v>1371</v>
      </c>
      <c r="F1957" t="s">
        <v>1371</v>
      </c>
      <c r="G1957" t="s">
        <v>996</v>
      </c>
      <c r="J1957" s="3" t="str">
        <f t="shared" si="30"/>
        <v>OK</v>
      </c>
      <c r="K1957" t="s">
        <v>1433</v>
      </c>
    </row>
    <row r="1958" spans="1:11" x14ac:dyDescent="0.25">
      <c r="A1958" t="s">
        <v>183</v>
      </c>
      <c r="B1958" t="s">
        <v>87</v>
      </c>
      <c r="C1958" t="s">
        <v>97</v>
      </c>
      <c r="D1958" s="1">
        <v>42998.386111111111</v>
      </c>
      <c r="E1958" t="s">
        <v>1372</v>
      </c>
      <c r="F1958" t="s">
        <v>1372</v>
      </c>
      <c r="G1958" t="s">
        <v>998</v>
      </c>
      <c r="J1958" s="3" t="str">
        <f t="shared" si="30"/>
        <v>OK</v>
      </c>
      <c r="K1958" t="s">
        <v>1433</v>
      </c>
    </row>
    <row r="1959" spans="1:11" x14ac:dyDescent="0.25">
      <c r="A1959" t="s">
        <v>183</v>
      </c>
      <c r="B1959" t="s">
        <v>87</v>
      </c>
      <c r="C1959" t="s">
        <v>97</v>
      </c>
      <c r="D1959" s="1">
        <v>43031.427083333336</v>
      </c>
      <c r="E1959" t="s">
        <v>1373</v>
      </c>
      <c r="F1959" t="s">
        <v>1373</v>
      </c>
      <c r="G1959" t="s">
        <v>996</v>
      </c>
      <c r="J1959" s="3" t="str">
        <f t="shared" si="30"/>
        <v>OK</v>
      </c>
      <c r="K1959" t="s">
        <v>1433</v>
      </c>
    </row>
    <row r="1960" spans="1:11" x14ac:dyDescent="0.25">
      <c r="A1960" t="s">
        <v>183</v>
      </c>
      <c r="B1960" t="s">
        <v>87</v>
      </c>
      <c r="C1960" t="s">
        <v>97</v>
      </c>
      <c r="D1960" s="1">
        <v>43031.430555555555</v>
      </c>
      <c r="E1960" t="s">
        <v>1374</v>
      </c>
      <c r="F1960" t="s">
        <v>1374</v>
      </c>
      <c r="G1960" t="s">
        <v>998</v>
      </c>
      <c r="J1960" s="3" t="str">
        <f t="shared" si="30"/>
        <v>OK</v>
      </c>
      <c r="K1960" t="s">
        <v>1433</v>
      </c>
    </row>
    <row r="1961" spans="1:11" x14ac:dyDescent="0.25">
      <c r="A1961" t="s">
        <v>183</v>
      </c>
      <c r="B1961" t="s">
        <v>87</v>
      </c>
      <c r="C1961" t="s">
        <v>97</v>
      </c>
      <c r="D1961" s="1">
        <v>43063.25</v>
      </c>
      <c r="E1961" t="s">
        <v>1375</v>
      </c>
      <c r="F1961" t="s">
        <v>1375</v>
      </c>
      <c r="G1961" t="s">
        <v>998</v>
      </c>
      <c r="J1961" s="3" t="str">
        <f t="shared" si="30"/>
        <v>OK</v>
      </c>
      <c r="K1961" t="s">
        <v>1433</v>
      </c>
    </row>
    <row r="1962" spans="1:11" x14ac:dyDescent="0.25">
      <c r="A1962" t="s">
        <v>183</v>
      </c>
      <c r="B1962" t="s">
        <v>87</v>
      </c>
      <c r="C1962" t="s">
        <v>97</v>
      </c>
      <c r="D1962" s="1">
        <v>43063.256944444445</v>
      </c>
      <c r="E1962" t="s">
        <v>1376</v>
      </c>
      <c r="F1962" t="s">
        <v>1376</v>
      </c>
      <c r="G1962" t="s">
        <v>996</v>
      </c>
      <c r="J1962" s="3" t="str">
        <f t="shared" si="30"/>
        <v>OK</v>
      </c>
      <c r="K1962" t="s">
        <v>1433</v>
      </c>
    </row>
    <row r="1963" spans="1:11" x14ac:dyDescent="0.25">
      <c r="A1963" t="s">
        <v>183</v>
      </c>
      <c r="B1963" t="s">
        <v>87</v>
      </c>
      <c r="C1963" t="s">
        <v>97</v>
      </c>
      <c r="D1963" s="1">
        <v>43083.604166666664</v>
      </c>
      <c r="E1963" t="s">
        <v>1377</v>
      </c>
      <c r="F1963" t="s">
        <v>1377</v>
      </c>
      <c r="G1963" t="s">
        <v>996</v>
      </c>
      <c r="J1963" s="3" t="str">
        <f t="shared" si="30"/>
        <v>OK</v>
      </c>
      <c r="K1963" t="s">
        <v>1433</v>
      </c>
    </row>
    <row r="1964" spans="1:11" x14ac:dyDescent="0.25">
      <c r="A1964" t="s">
        <v>183</v>
      </c>
      <c r="B1964" t="s">
        <v>87</v>
      </c>
      <c r="C1964" t="s">
        <v>97</v>
      </c>
      <c r="D1964" s="1">
        <v>43083.607638888891</v>
      </c>
      <c r="E1964" t="s">
        <v>1378</v>
      </c>
      <c r="F1964" t="s">
        <v>1378</v>
      </c>
      <c r="G1964" t="s">
        <v>998</v>
      </c>
      <c r="J1964" s="3" t="str">
        <f t="shared" si="30"/>
        <v>OK</v>
      </c>
      <c r="K1964" t="s">
        <v>1433</v>
      </c>
    </row>
    <row r="1965" spans="1:11" x14ac:dyDescent="0.25">
      <c r="A1965" t="s">
        <v>183</v>
      </c>
      <c r="B1965" t="s">
        <v>87</v>
      </c>
      <c r="C1965" t="s">
        <v>97</v>
      </c>
      <c r="D1965" s="1">
        <v>43108.78402777778</v>
      </c>
      <c r="E1965" t="s">
        <v>1379</v>
      </c>
      <c r="F1965" t="s">
        <v>1379</v>
      </c>
      <c r="G1965" t="s">
        <v>996</v>
      </c>
      <c r="J1965" s="3" t="str">
        <f t="shared" si="30"/>
        <v>OK</v>
      </c>
      <c r="K1965" t="s">
        <v>1433</v>
      </c>
    </row>
    <row r="1966" spans="1:11" x14ac:dyDescent="0.25">
      <c r="A1966" t="s">
        <v>183</v>
      </c>
      <c r="B1966" t="s">
        <v>87</v>
      </c>
      <c r="C1966" t="s">
        <v>97</v>
      </c>
      <c r="D1966" s="1">
        <v>43108.791666666664</v>
      </c>
      <c r="E1966" t="s">
        <v>1380</v>
      </c>
      <c r="F1966" t="s">
        <v>1380</v>
      </c>
      <c r="G1966" t="s">
        <v>998</v>
      </c>
      <c r="J1966" s="3" t="str">
        <f t="shared" si="30"/>
        <v>OK</v>
      </c>
      <c r="K1966" t="s">
        <v>1433</v>
      </c>
    </row>
    <row r="1967" spans="1:11" x14ac:dyDescent="0.25">
      <c r="A1967" t="s">
        <v>184</v>
      </c>
      <c r="B1967" t="s">
        <v>88</v>
      </c>
      <c r="C1967" t="s">
        <v>96</v>
      </c>
      <c r="D1967" s="1">
        <v>42968.520138888889</v>
      </c>
      <c r="E1967" t="s">
        <v>1381</v>
      </c>
      <c r="F1967" t="s">
        <v>1381</v>
      </c>
      <c r="G1967" t="s">
        <v>996</v>
      </c>
      <c r="H1967">
        <v>4.8</v>
      </c>
      <c r="I1967">
        <v>10</v>
      </c>
      <c r="J1967" s="3" t="str">
        <f t="shared" si="30"/>
        <v>OK</v>
      </c>
      <c r="K1967" t="s">
        <v>1433</v>
      </c>
    </row>
    <row r="1968" spans="1:11" x14ac:dyDescent="0.25">
      <c r="A1968" t="s">
        <v>184</v>
      </c>
      <c r="B1968" t="s">
        <v>88</v>
      </c>
      <c r="C1968" t="s">
        <v>96</v>
      </c>
      <c r="D1968" s="1">
        <v>42968.524305555555</v>
      </c>
      <c r="E1968" t="s">
        <v>1382</v>
      </c>
      <c r="F1968" t="s">
        <v>1382</v>
      </c>
      <c r="G1968" t="s">
        <v>998</v>
      </c>
      <c r="H1968">
        <v>4.9000000000000004</v>
      </c>
      <c r="I1968">
        <v>10</v>
      </c>
      <c r="J1968" s="3" t="str">
        <f t="shared" si="30"/>
        <v>OK</v>
      </c>
      <c r="K1968" t="s">
        <v>1433</v>
      </c>
    </row>
    <row r="1969" spans="1:11" x14ac:dyDescent="0.25">
      <c r="A1969" t="s">
        <v>184</v>
      </c>
      <c r="B1969" t="s">
        <v>88</v>
      </c>
      <c r="C1969" t="s">
        <v>96</v>
      </c>
      <c r="D1969" s="1">
        <v>42998.519444444442</v>
      </c>
      <c r="E1969" t="s">
        <v>1383</v>
      </c>
      <c r="F1969" t="s">
        <v>1383</v>
      </c>
      <c r="G1969" t="s">
        <v>996</v>
      </c>
      <c r="I1969">
        <v>4.2</v>
      </c>
      <c r="J1969" s="3" t="str">
        <f t="shared" si="30"/>
        <v>OK</v>
      </c>
      <c r="K1969" t="s">
        <v>1433</v>
      </c>
    </row>
    <row r="1970" spans="1:11" x14ac:dyDescent="0.25">
      <c r="A1970" t="s">
        <v>184</v>
      </c>
      <c r="B1970" t="s">
        <v>88</v>
      </c>
      <c r="C1970" t="s">
        <v>96</v>
      </c>
      <c r="D1970" s="1">
        <v>42998.524305555555</v>
      </c>
      <c r="E1970" t="s">
        <v>1384</v>
      </c>
      <c r="F1970" t="s">
        <v>1384</v>
      </c>
      <c r="G1970" t="s">
        <v>998</v>
      </c>
      <c r="I1970">
        <v>2.5</v>
      </c>
      <c r="J1970" s="3" t="str">
        <f t="shared" si="30"/>
        <v>OK</v>
      </c>
      <c r="K1970" t="s">
        <v>1433</v>
      </c>
    </row>
    <row r="1971" spans="1:11" x14ac:dyDescent="0.25">
      <c r="A1971" t="s">
        <v>184</v>
      </c>
      <c r="B1971" t="s">
        <v>88</v>
      </c>
      <c r="C1971" t="s">
        <v>96</v>
      </c>
      <c r="D1971" s="1">
        <v>43031.565972222219</v>
      </c>
      <c r="E1971" t="s">
        <v>1385</v>
      </c>
      <c r="F1971" t="s">
        <v>1385</v>
      </c>
      <c r="G1971" t="s">
        <v>996</v>
      </c>
      <c r="H1971">
        <v>11</v>
      </c>
      <c r="I1971">
        <v>13</v>
      </c>
      <c r="J1971" s="3" t="str">
        <f t="shared" si="30"/>
        <v>OK</v>
      </c>
      <c r="K1971" t="s">
        <v>1433</v>
      </c>
    </row>
    <row r="1972" spans="1:11" x14ac:dyDescent="0.25">
      <c r="A1972" t="s">
        <v>184</v>
      </c>
      <c r="B1972" t="s">
        <v>88</v>
      </c>
      <c r="C1972" t="s">
        <v>96</v>
      </c>
      <c r="D1972" s="1">
        <v>43031.569444444445</v>
      </c>
      <c r="E1972" t="s">
        <v>1386</v>
      </c>
      <c r="G1972" t="s">
        <v>998</v>
      </c>
      <c r="H1972">
        <v>9.8000000000000007</v>
      </c>
      <c r="I1972">
        <v>14</v>
      </c>
      <c r="J1972" s="3" t="str">
        <f t="shared" si="30"/>
        <v>OK</v>
      </c>
      <c r="K1972" t="s">
        <v>1433</v>
      </c>
    </row>
    <row r="1973" spans="1:11" x14ac:dyDescent="0.25">
      <c r="A1973" t="s">
        <v>184</v>
      </c>
      <c r="B1973" t="s">
        <v>88</v>
      </c>
      <c r="C1973" t="s">
        <v>96</v>
      </c>
      <c r="D1973" s="1">
        <v>43031.569444444445</v>
      </c>
      <c r="E1973" t="s">
        <v>1386</v>
      </c>
      <c r="F1973" t="s">
        <v>1386</v>
      </c>
      <c r="G1973" t="s">
        <v>998</v>
      </c>
      <c r="H1973">
        <v>9.8000000000000007</v>
      </c>
      <c r="I1973">
        <v>14</v>
      </c>
      <c r="J1973" s="3" t="str">
        <f t="shared" si="30"/>
        <v>OK</v>
      </c>
      <c r="K1973" t="s">
        <v>1433</v>
      </c>
    </row>
    <row r="1974" spans="1:11" x14ac:dyDescent="0.25">
      <c r="A1974" t="s">
        <v>184</v>
      </c>
      <c r="B1974" t="s">
        <v>88</v>
      </c>
      <c r="C1974" t="s">
        <v>96</v>
      </c>
      <c r="D1974" s="1">
        <v>43063.4375</v>
      </c>
      <c r="E1974" t="s">
        <v>1387</v>
      </c>
      <c r="F1974" t="s">
        <v>1387</v>
      </c>
      <c r="G1974" t="s">
        <v>996</v>
      </c>
      <c r="H1974" t="s">
        <v>1432</v>
      </c>
      <c r="I1974" t="s">
        <v>1432</v>
      </c>
      <c r="J1974" s="3" t="str">
        <f t="shared" si="30"/>
        <v>OK</v>
      </c>
      <c r="K1974" t="s">
        <v>1433</v>
      </c>
    </row>
    <row r="1975" spans="1:11" x14ac:dyDescent="0.25">
      <c r="A1975" t="s">
        <v>184</v>
      </c>
      <c r="B1975" t="s">
        <v>88</v>
      </c>
      <c r="C1975" t="s">
        <v>96</v>
      </c>
      <c r="D1975" s="1">
        <v>43063.444444444445</v>
      </c>
      <c r="E1975" t="s">
        <v>1388</v>
      </c>
      <c r="F1975" t="s">
        <v>1388</v>
      </c>
      <c r="G1975" t="s">
        <v>998</v>
      </c>
      <c r="H1975" t="s">
        <v>1432</v>
      </c>
      <c r="I1975" t="s">
        <v>1432</v>
      </c>
      <c r="J1975" s="3" t="str">
        <f t="shared" si="30"/>
        <v>OK</v>
      </c>
      <c r="K1975" t="s">
        <v>1433</v>
      </c>
    </row>
    <row r="1976" spans="1:11" x14ac:dyDescent="0.25">
      <c r="A1976" t="s">
        <v>184</v>
      </c>
      <c r="B1976" t="s">
        <v>88</v>
      </c>
      <c r="C1976" t="s">
        <v>96</v>
      </c>
      <c r="D1976" s="1">
        <v>43084.472222222219</v>
      </c>
      <c r="E1976" t="s">
        <v>1389</v>
      </c>
      <c r="F1976" t="s">
        <v>1389</v>
      </c>
      <c r="G1976" t="s">
        <v>996</v>
      </c>
      <c r="H1976" t="s">
        <v>1432</v>
      </c>
      <c r="I1976" t="s">
        <v>1432</v>
      </c>
      <c r="J1976" s="3" t="str">
        <f t="shared" si="30"/>
        <v>OK</v>
      </c>
      <c r="K1976" t="s">
        <v>1433</v>
      </c>
    </row>
    <row r="1977" spans="1:11" x14ac:dyDescent="0.25">
      <c r="A1977" t="s">
        <v>184</v>
      </c>
      <c r="B1977" t="s">
        <v>88</v>
      </c>
      <c r="C1977" t="s">
        <v>96</v>
      </c>
      <c r="D1977" s="1">
        <v>43084.48541666667</v>
      </c>
      <c r="E1977" t="s">
        <v>1390</v>
      </c>
      <c r="F1977" t="s">
        <v>1390</v>
      </c>
      <c r="G1977" t="s">
        <v>998</v>
      </c>
      <c r="H1977" t="s">
        <v>1432</v>
      </c>
      <c r="I1977" t="s">
        <v>1432</v>
      </c>
      <c r="J1977" s="3" t="str">
        <f t="shared" si="30"/>
        <v>OK</v>
      </c>
      <c r="K1977" t="s">
        <v>1433</v>
      </c>
    </row>
    <row r="1978" spans="1:11" x14ac:dyDescent="0.25">
      <c r="A1978" t="s">
        <v>184</v>
      </c>
      <c r="B1978" t="s">
        <v>88</v>
      </c>
      <c r="C1978" t="s">
        <v>96</v>
      </c>
      <c r="D1978" s="1">
        <v>43109.606249999997</v>
      </c>
      <c r="E1978" t="s">
        <v>1391</v>
      </c>
      <c r="F1978" t="s">
        <v>1391</v>
      </c>
      <c r="G1978" t="s">
        <v>996</v>
      </c>
      <c r="H1978">
        <v>2.7</v>
      </c>
      <c r="I1978">
        <v>2.7</v>
      </c>
      <c r="J1978" s="3" t="str">
        <f t="shared" si="30"/>
        <v>OK</v>
      </c>
      <c r="K1978" t="s">
        <v>1433</v>
      </c>
    </row>
    <row r="1979" spans="1:11" x14ac:dyDescent="0.25">
      <c r="A1979" t="s">
        <v>184</v>
      </c>
      <c r="B1979" t="s">
        <v>88</v>
      </c>
      <c r="C1979" t="s">
        <v>96</v>
      </c>
      <c r="D1979" s="1">
        <v>43109.611111111109</v>
      </c>
      <c r="E1979" t="s">
        <v>1392</v>
      </c>
      <c r="F1979" t="s">
        <v>1392</v>
      </c>
      <c r="G1979" t="s">
        <v>998</v>
      </c>
      <c r="H1979" t="s">
        <v>1431</v>
      </c>
      <c r="I1979" t="s">
        <v>1431</v>
      </c>
      <c r="J1979" s="3" t="str">
        <f t="shared" si="30"/>
        <v>OK</v>
      </c>
      <c r="K1979" t="s">
        <v>1433</v>
      </c>
    </row>
    <row r="1980" spans="1:11" x14ac:dyDescent="0.25">
      <c r="A1980" t="s">
        <v>184</v>
      </c>
      <c r="B1980" t="s">
        <v>88</v>
      </c>
      <c r="C1980" t="s">
        <v>97</v>
      </c>
      <c r="D1980" s="1">
        <v>42968.520138888889</v>
      </c>
      <c r="E1980" t="s">
        <v>1381</v>
      </c>
      <c r="F1980" t="s">
        <v>1381</v>
      </c>
      <c r="G1980" t="s">
        <v>996</v>
      </c>
      <c r="J1980" s="3" t="str">
        <f t="shared" si="30"/>
        <v>OK</v>
      </c>
      <c r="K1980" t="s">
        <v>1433</v>
      </c>
    </row>
    <row r="1981" spans="1:11" x14ac:dyDescent="0.25">
      <c r="A1981" t="s">
        <v>184</v>
      </c>
      <c r="B1981" t="s">
        <v>88</v>
      </c>
      <c r="C1981" t="s">
        <v>97</v>
      </c>
      <c r="D1981" s="1">
        <v>42968.524305555555</v>
      </c>
      <c r="E1981" t="s">
        <v>1382</v>
      </c>
      <c r="F1981" t="s">
        <v>1382</v>
      </c>
      <c r="G1981" t="s">
        <v>998</v>
      </c>
      <c r="J1981" s="3" t="str">
        <f t="shared" si="30"/>
        <v>OK</v>
      </c>
      <c r="K1981" t="s">
        <v>1433</v>
      </c>
    </row>
    <row r="1982" spans="1:11" x14ac:dyDescent="0.25">
      <c r="A1982" t="s">
        <v>184</v>
      </c>
      <c r="B1982" t="s">
        <v>88</v>
      </c>
      <c r="C1982" t="s">
        <v>97</v>
      </c>
      <c r="D1982" s="1">
        <v>42998.519444444442</v>
      </c>
      <c r="E1982" t="s">
        <v>1383</v>
      </c>
      <c r="F1982" t="s">
        <v>1383</v>
      </c>
      <c r="G1982" t="s">
        <v>996</v>
      </c>
      <c r="J1982" s="3" t="str">
        <f t="shared" si="30"/>
        <v>OK</v>
      </c>
      <c r="K1982" t="s">
        <v>1433</v>
      </c>
    </row>
    <row r="1983" spans="1:11" x14ac:dyDescent="0.25">
      <c r="A1983" t="s">
        <v>184</v>
      </c>
      <c r="B1983" t="s">
        <v>88</v>
      </c>
      <c r="C1983" t="s">
        <v>97</v>
      </c>
      <c r="D1983" s="1">
        <v>42998.524305555555</v>
      </c>
      <c r="E1983" t="s">
        <v>1384</v>
      </c>
      <c r="F1983" t="s">
        <v>1384</v>
      </c>
      <c r="G1983" t="s">
        <v>998</v>
      </c>
      <c r="J1983" s="3" t="str">
        <f t="shared" si="30"/>
        <v>OK</v>
      </c>
      <c r="K1983" t="s">
        <v>1433</v>
      </c>
    </row>
    <row r="1984" spans="1:11" x14ac:dyDescent="0.25">
      <c r="A1984" t="s">
        <v>184</v>
      </c>
      <c r="B1984" t="s">
        <v>88</v>
      </c>
      <c r="C1984" t="s">
        <v>97</v>
      </c>
      <c r="D1984" s="1">
        <v>43031.565972222219</v>
      </c>
      <c r="E1984" t="s">
        <v>1385</v>
      </c>
      <c r="F1984" t="s">
        <v>1385</v>
      </c>
      <c r="G1984" t="s">
        <v>996</v>
      </c>
      <c r="J1984" s="3" t="str">
        <f t="shared" si="30"/>
        <v>OK</v>
      </c>
      <c r="K1984" t="s">
        <v>1433</v>
      </c>
    </row>
    <row r="1985" spans="1:11" x14ac:dyDescent="0.25">
      <c r="A1985" t="s">
        <v>184</v>
      </c>
      <c r="B1985" t="s">
        <v>88</v>
      </c>
      <c r="C1985" t="s">
        <v>97</v>
      </c>
      <c r="D1985" s="1">
        <v>43031.569444444445</v>
      </c>
      <c r="E1985" t="s">
        <v>1386</v>
      </c>
      <c r="G1985" t="s">
        <v>998</v>
      </c>
      <c r="J1985" s="3" t="str">
        <f t="shared" si="30"/>
        <v>OK</v>
      </c>
      <c r="K1985" t="s">
        <v>1433</v>
      </c>
    </row>
    <row r="1986" spans="1:11" x14ac:dyDescent="0.25">
      <c r="A1986" t="s">
        <v>184</v>
      </c>
      <c r="B1986" t="s">
        <v>88</v>
      </c>
      <c r="C1986" t="s">
        <v>97</v>
      </c>
      <c r="D1986" s="1">
        <v>43031.569444444445</v>
      </c>
      <c r="E1986" t="s">
        <v>1386</v>
      </c>
      <c r="F1986" t="s">
        <v>1386</v>
      </c>
      <c r="G1986" t="s">
        <v>998</v>
      </c>
      <c r="J1986" s="3" t="str">
        <f t="shared" si="30"/>
        <v>OK</v>
      </c>
      <c r="K1986" t="s">
        <v>1433</v>
      </c>
    </row>
    <row r="1987" spans="1:11" x14ac:dyDescent="0.25">
      <c r="A1987" t="s">
        <v>184</v>
      </c>
      <c r="B1987" t="s">
        <v>88</v>
      </c>
      <c r="C1987" t="s">
        <v>97</v>
      </c>
      <c r="D1987" s="1">
        <v>43063.4375</v>
      </c>
      <c r="E1987" t="s">
        <v>1387</v>
      </c>
      <c r="F1987" t="s">
        <v>1387</v>
      </c>
      <c r="G1987" t="s">
        <v>996</v>
      </c>
      <c r="J1987" s="3" t="str">
        <f t="shared" ref="J1987:J2050" si="31">IF(I1987&lt;H1987,"INCONSISTENTE","OK")</f>
        <v>OK</v>
      </c>
      <c r="K1987" t="s">
        <v>1433</v>
      </c>
    </row>
    <row r="1988" spans="1:11" x14ac:dyDescent="0.25">
      <c r="A1988" t="s">
        <v>184</v>
      </c>
      <c r="B1988" t="s">
        <v>88</v>
      </c>
      <c r="C1988" t="s">
        <v>97</v>
      </c>
      <c r="D1988" s="1">
        <v>43063.444444444445</v>
      </c>
      <c r="E1988" t="s">
        <v>1388</v>
      </c>
      <c r="F1988" t="s">
        <v>1388</v>
      </c>
      <c r="G1988" t="s">
        <v>998</v>
      </c>
      <c r="J1988" s="3" t="str">
        <f t="shared" si="31"/>
        <v>OK</v>
      </c>
      <c r="K1988" t="s">
        <v>1433</v>
      </c>
    </row>
    <row r="1989" spans="1:11" x14ac:dyDescent="0.25">
      <c r="A1989" t="s">
        <v>184</v>
      </c>
      <c r="B1989" t="s">
        <v>88</v>
      </c>
      <c r="C1989" t="s">
        <v>97</v>
      </c>
      <c r="D1989" s="1">
        <v>43084.472222222219</v>
      </c>
      <c r="E1989" t="s">
        <v>1389</v>
      </c>
      <c r="F1989" t="s">
        <v>1389</v>
      </c>
      <c r="G1989" t="s">
        <v>996</v>
      </c>
      <c r="J1989" s="3" t="str">
        <f t="shared" si="31"/>
        <v>OK</v>
      </c>
      <c r="K1989" t="s">
        <v>1433</v>
      </c>
    </row>
    <row r="1990" spans="1:11" x14ac:dyDescent="0.25">
      <c r="A1990" t="s">
        <v>184</v>
      </c>
      <c r="B1990" t="s">
        <v>88</v>
      </c>
      <c r="C1990" t="s">
        <v>97</v>
      </c>
      <c r="D1990" s="1">
        <v>43084.48541666667</v>
      </c>
      <c r="E1990" t="s">
        <v>1390</v>
      </c>
      <c r="F1990" t="s">
        <v>1390</v>
      </c>
      <c r="G1990" t="s">
        <v>998</v>
      </c>
      <c r="J1990" s="3" t="str">
        <f t="shared" si="31"/>
        <v>OK</v>
      </c>
      <c r="K1990" t="s">
        <v>1433</v>
      </c>
    </row>
    <row r="1991" spans="1:11" x14ac:dyDescent="0.25">
      <c r="A1991" t="s">
        <v>184</v>
      </c>
      <c r="B1991" t="s">
        <v>88</v>
      </c>
      <c r="C1991" t="s">
        <v>97</v>
      </c>
      <c r="D1991" s="1">
        <v>43109.606249999997</v>
      </c>
      <c r="E1991" t="s">
        <v>1391</v>
      </c>
      <c r="F1991" t="s">
        <v>1391</v>
      </c>
      <c r="G1991" t="s">
        <v>996</v>
      </c>
      <c r="J1991" s="3" t="str">
        <f t="shared" si="31"/>
        <v>OK</v>
      </c>
      <c r="K1991" t="s">
        <v>1433</v>
      </c>
    </row>
    <row r="1992" spans="1:11" x14ac:dyDescent="0.25">
      <c r="A1992" t="s">
        <v>184</v>
      </c>
      <c r="B1992" t="s">
        <v>88</v>
      </c>
      <c r="C1992" t="s">
        <v>97</v>
      </c>
      <c r="D1992" s="1">
        <v>43109.611111111109</v>
      </c>
      <c r="E1992" t="s">
        <v>1392</v>
      </c>
      <c r="F1992" t="s">
        <v>1392</v>
      </c>
      <c r="G1992" t="s">
        <v>998</v>
      </c>
      <c r="J1992" s="3" t="str">
        <f t="shared" si="31"/>
        <v>OK</v>
      </c>
      <c r="K1992" t="s">
        <v>1433</v>
      </c>
    </row>
    <row r="1993" spans="1:11" x14ac:dyDescent="0.25">
      <c r="A1993" t="s">
        <v>185</v>
      </c>
      <c r="B1993" t="s">
        <v>89</v>
      </c>
      <c r="C1993" t="s">
        <v>96</v>
      </c>
      <c r="D1993" s="1">
        <v>42968.570138888892</v>
      </c>
      <c r="E1993" t="s">
        <v>1393</v>
      </c>
      <c r="F1993" t="s">
        <v>1393</v>
      </c>
      <c r="G1993" t="s">
        <v>996</v>
      </c>
      <c r="H1993">
        <v>4.8</v>
      </c>
      <c r="I1993">
        <v>7.5</v>
      </c>
      <c r="J1993" s="3" t="str">
        <f t="shared" si="31"/>
        <v>OK</v>
      </c>
      <c r="K1993" t="s">
        <v>1433</v>
      </c>
    </row>
    <row r="1994" spans="1:11" x14ac:dyDescent="0.25">
      <c r="A1994" t="s">
        <v>185</v>
      </c>
      <c r="B1994" t="s">
        <v>89</v>
      </c>
      <c r="C1994" t="s">
        <v>96</v>
      </c>
      <c r="D1994" s="1">
        <v>42968.579861111109</v>
      </c>
      <c r="E1994" t="s">
        <v>1394</v>
      </c>
      <c r="F1994" t="s">
        <v>1394</v>
      </c>
      <c r="G1994" t="s">
        <v>998</v>
      </c>
      <c r="H1994">
        <v>3.9</v>
      </c>
      <c r="I1994">
        <v>6.9</v>
      </c>
      <c r="J1994" s="3" t="str">
        <f t="shared" si="31"/>
        <v>OK</v>
      </c>
      <c r="K1994" t="s">
        <v>1433</v>
      </c>
    </row>
    <row r="1995" spans="1:11" x14ac:dyDescent="0.25">
      <c r="A1995" t="s">
        <v>185</v>
      </c>
      <c r="B1995" t="s">
        <v>89</v>
      </c>
      <c r="C1995" t="s">
        <v>96</v>
      </c>
      <c r="D1995" s="1">
        <v>42998.333333333336</v>
      </c>
      <c r="E1995" t="s">
        <v>1395</v>
      </c>
      <c r="F1995" t="s">
        <v>1395</v>
      </c>
      <c r="G1995" t="s">
        <v>996</v>
      </c>
      <c r="I1995">
        <v>2.9</v>
      </c>
      <c r="J1995" s="3" t="str">
        <f t="shared" si="31"/>
        <v>OK</v>
      </c>
      <c r="K1995" t="s">
        <v>1433</v>
      </c>
    </row>
    <row r="1996" spans="1:11" x14ac:dyDescent="0.25">
      <c r="A1996" t="s">
        <v>185</v>
      </c>
      <c r="B1996" t="s">
        <v>89</v>
      </c>
      <c r="C1996" t="s">
        <v>96</v>
      </c>
      <c r="D1996" s="1">
        <v>42998.341666666667</v>
      </c>
      <c r="E1996" t="s">
        <v>1396</v>
      </c>
      <c r="F1996" t="s">
        <v>1396</v>
      </c>
      <c r="G1996" t="s">
        <v>998</v>
      </c>
      <c r="I1996">
        <v>3.8</v>
      </c>
      <c r="J1996" s="3" t="str">
        <f t="shared" si="31"/>
        <v>OK</v>
      </c>
      <c r="K1996" t="s">
        <v>1433</v>
      </c>
    </row>
    <row r="1997" spans="1:11" x14ac:dyDescent="0.25">
      <c r="A1997" t="s">
        <v>185</v>
      </c>
      <c r="B1997" t="s">
        <v>89</v>
      </c>
      <c r="C1997" t="s">
        <v>96</v>
      </c>
      <c r="D1997" s="1">
        <v>43031.302083333336</v>
      </c>
      <c r="E1997" t="s">
        <v>1397</v>
      </c>
      <c r="F1997" t="s">
        <v>1397</v>
      </c>
      <c r="G1997" t="s">
        <v>996</v>
      </c>
      <c r="H1997">
        <v>11</v>
      </c>
      <c r="I1997">
        <v>12</v>
      </c>
      <c r="J1997" s="3" t="str">
        <f t="shared" si="31"/>
        <v>OK</v>
      </c>
      <c r="K1997" t="s">
        <v>1433</v>
      </c>
    </row>
    <row r="1998" spans="1:11" x14ac:dyDescent="0.25">
      <c r="A1998" t="s">
        <v>185</v>
      </c>
      <c r="B1998" t="s">
        <v>89</v>
      </c>
      <c r="C1998" t="s">
        <v>96</v>
      </c>
      <c r="D1998" s="1">
        <v>43031.327777777777</v>
      </c>
      <c r="E1998" t="s">
        <v>1398</v>
      </c>
      <c r="F1998" t="s">
        <v>1398</v>
      </c>
      <c r="G1998" t="s">
        <v>998</v>
      </c>
      <c r="H1998">
        <v>10</v>
      </c>
      <c r="I1998">
        <v>13</v>
      </c>
      <c r="J1998" s="3" t="str">
        <f t="shared" si="31"/>
        <v>OK</v>
      </c>
      <c r="K1998" t="s">
        <v>1433</v>
      </c>
    </row>
    <row r="1999" spans="1:11" x14ac:dyDescent="0.25">
      <c r="A1999" t="s">
        <v>185</v>
      </c>
      <c r="B1999" t="s">
        <v>89</v>
      </c>
      <c r="C1999" t="s">
        <v>96</v>
      </c>
      <c r="D1999" s="1">
        <v>43062.708333333336</v>
      </c>
      <c r="E1999" t="s">
        <v>1399</v>
      </c>
      <c r="F1999" t="s">
        <v>1399</v>
      </c>
      <c r="G1999" t="s">
        <v>998</v>
      </c>
      <c r="H1999" t="s">
        <v>1432</v>
      </c>
      <c r="I1999" t="s">
        <v>1432</v>
      </c>
      <c r="J1999" s="3" t="str">
        <f t="shared" si="31"/>
        <v>OK</v>
      </c>
      <c r="K1999" t="s">
        <v>1433</v>
      </c>
    </row>
    <row r="2000" spans="1:11" x14ac:dyDescent="0.25">
      <c r="A2000" t="s">
        <v>185</v>
      </c>
      <c r="B2000" t="s">
        <v>89</v>
      </c>
      <c r="C2000" t="s">
        <v>96</v>
      </c>
      <c r="D2000" s="1">
        <v>43062.715277777781</v>
      </c>
      <c r="E2000" t="s">
        <v>1400</v>
      </c>
      <c r="F2000" t="s">
        <v>1400</v>
      </c>
      <c r="G2000" t="s">
        <v>996</v>
      </c>
      <c r="H2000" t="s">
        <v>1432</v>
      </c>
      <c r="I2000" t="s">
        <v>1432</v>
      </c>
      <c r="J2000" s="3" t="str">
        <f t="shared" si="31"/>
        <v>OK</v>
      </c>
      <c r="K2000" t="s">
        <v>1433</v>
      </c>
    </row>
    <row r="2001" spans="1:11" x14ac:dyDescent="0.25">
      <c r="A2001" t="s">
        <v>185</v>
      </c>
      <c r="B2001" t="s">
        <v>89</v>
      </c>
      <c r="C2001" t="s">
        <v>96</v>
      </c>
      <c r="D2001" s="1">
        <v>43083.40625</v>
      </c>
      <c r="E2001" t="s">
        <v>1401</v>
      </c>
      <c r="F2001" t="s">
        <v>1401</v>
      </c>
      <c r="G2001" t="s">
        <v>996</v>
      </c>
      <c r="H2001" t="s">
        <v>1432</v>
      </c>
      <c r="I2001" t="s">
        <v>1432</v>
      </c>
      <c r="J2001" s="3" t="str">
        <f t="shared" si="31"/>
        <v>OK</v>
      </c>
      <c r="K2001" t="s">
        <v>1433</v>
      </c>
    </row>
    <row r="2002" spans="1:11" x14ac:dyDescent="0.25">
      <c r="A2002" t="s">
        <v>185</v>
      </c>
      <c r="B2002" t="s">
        <v>89</v>
      </c>
      <c r="C2002" t="s">
        <v>96</v>
      </c>
      <c r="D2002" s="1">
        <v>43083.40625</v>
      </c>
      <c r="E2002" t="s">
        <v>1402</v>
      </c>
      <c r="F2002" t="s">
        <v>1402</v>
      </c>
      <c r="G2002" t="s">
        <v>998</v>
      </c>
      <c r="H2002" t="s">
        <v>1432</v>
      </c>
      <c r="I2002" t="s">
        <v>1432</v>
      </c>
      <c r="J2002" s="3" t="str">
        <f t="shared" si="31"/>
        <v>OK</v>
      </c>
      <c r="K2002" t="s">
        <v>1433</v>
      </c>
    </row>
    <row r="2003" spans="1:11" x14ac:dyDescent="0.25">
      <c r="A2003" t="s">
        <v>185</v>
      </c>
      <c r="B2003" t="s">
        <v>89</v>
      </c>
      <c r="C2003" t="s">
        <v>96</v>
      </c>
      <c r="D2003" s="1">
        <v>43108.657638888886</v>
      </c>
      <c r="E2003" t="s">
        <v>1403</v>
      </c>
      <c r="F2003" t="s">
        <v>1403</v>
      </c>
      <c r="G2003" t="s">
        <v>996</v>
      </c>
      <c r="H2003" t="s">
        <v>1431</v>
      </c>
      <c r="I2003" t="s">
        <v>1431</v>
      </c>
      <c r="J2003" s="3" t="str">
        <f t="shared" si="31"/>
        <v>OK</v>
      </c>
      <c r="K2003" t="s">
        <v>1433</v>
      </c>
    </row>
    <row r="2004" spans="1:11" x14ac:dyDescent="0.25">
      <c r="A2004" t="s">
        <v>185</v>
      </c>
      <c r="B2004" t="s">
        <v>89</v>
      </c>
      <c r="C2004" t="s">
        <v>96</v>
      </c>
      <c r="D2004" s="1">
        <v>43108.666666666664</v>
      </c>
      <c r="E2004" t="s">
        <v>1404</v>
      </c>
      <c r="F2004" t="s">
        <v>1404</v>
      </c>
      <c r="G2004" t="s">
        <v>998</v>
      </c>
      <c r="H2004" t="s">
        <v>1431</v>
      </c>
      <c r="I2004" t="s">
        <v>1431</v>
      </c>
      <c r="J2004" s="3" t="str">
        <f t="shared" si="31"/>
        <v>OK</v>
      </c>
      <c r="K2004" t="s">
        <v>1433</v>
      </c>
    </row>
    <row r="2005" spans="1:11" x14ac:dyDescent="0.25">
      <c r="A2005" t="s">
        <v>185</v>
      </c>
      <c r="B2005" t="s">
        <v>89</v>
      </c>
      <c r="C2005" t="s">
        <v>97</v>
      </c>
      <c r="D2005" s="1">
        <v>42968.570138888892</v>
      </c>
      <c r="E2005" t="s">
        <v>1393</v>
      </c>
      <c r="F2005" t="s">
        <v>1393</v>
      </c>
      <c r="G2005" t="s">
        <v>996</v>
      </c>
      <c r="J2005" s="3" t="str">
        <f t="shared" si="31"/>
        <v>OK</v>
      </c>
      <c r="K2005" t="s">
        <v>1433</v>
      </c>
    </row>
    <row r="2006" spans="1:11" x14ac:dyDescent="0.25">
      <c r="A2006" t="s">
        <v>185</v>
      </c>
      <c r="B2006" t="s">
        <v>89</v>
      </c>
      <c r="C2006" t="s">
        <v>97</v>
      </c>
      <c r="D2006" s="1">
        <v>42968.579861111109</v>
      </c>
      <c r="E2006" t="s">
        <v>1394</v>
      </c>
      <c r="F2006" t="s">
        <v>1394</v>
      </c>
      <c r="G2006" t="s">
        <v>998</v>
      </c>
      <c r="J2006" s="3" t="str">
        <f t="shared" si="31"/>
        <v>OK</v>
      </c>
      <c r="K2006" t="s">
        <v>1433</v>
      </c>
    </row>
    <row r="2007" spans="1:11" x14ac:dyDescent="0.25">
      <c r="A2007" t="s">
        <v>185</v>
      </c>
      <c r="B2007" t="s">
        <v>89</v>
      </c>
      <c r="C2007" t="s">
        <v>97</v>
      </c>
      <c r="D2007" s="1">
        <v>42998.333333333336</v>
      </c>
      <c r="E2007" t="s">
        <v>1395</v>
      </c>
      <c r="F2007" t="s">
        <v>1395</v>
      </c>
      <c r="G2007" t="s">
        <v>996</v>
      </c>
      <c r="J2007" s="3" t="str">
        <f t="shared" si="31"/>
        <v>OK</v>
      </c>
      <c r="K2007" t="s">
        <v>1433</v>
      </c>
    </row>
    <row r="2008" spans="1:11" x14ac:dyDescent="0.25">
      <c r="A2008" t="s">
        <v>185</v>
      </c>
      <c r="B2008" t="s">
        <v>89</v>
      </c>
      <c r="C2008" t="s">
        <v>97</v>
      </c>
      <c r="D2008" s="1">
        <v>42998.341666666667</v>
      </c>
      <c r="E2008" t="s">
        <v>1396</v>
      </c>
      <c r="F2008" t="s">
        <v>1396</v>
      </c>
      <c r="G2008" t="s">
        <v>998</v>
      </c>
      <c r="J2008" s="3" t="str">
        <f t="shared" si="31"/>
        <v>OK</v>
      </c>
      <c r="K2008" t="s">
        <v>1433</v>
      </c>
    </row>
    <row r="2009" spans="1:11" x14ac:dyDescent="0.25">
      <c r="A2009" t="s">
        <v>185</v>
      </c>
      <c r="B2009" t="s">
        <v>89</v>
      </c>
      <c r="C2009" t="s">
        <v>97</v>
      </c>
      <c r="D2009" s="1">
        <v>43031.302083333336</v>
      </c>
      <c r="E2009" t="s">
        <v>1397</v>
      </c>
      <c r="F2009" t="s">
        <v>1397</v>
      </c>
      <c r="G2009" t="s">
        <v>996</v>
      </c>
      <c r="J2009" s="3" t="str">
        <f t="shared" si="31"/>
        <v>OK</v>
      </c>
      <c r="K2009" t="s">
        <v>1433</v>
      </c>
    </row>
    <row r="2010" spans="1:11" x14ac:dyDescent="0.25">
      <c r="A2010" t="s">
        <v>185</v>
      </c>
      <c r="B2010" t="s">
        <v>89</v>
      </c>
      <c r="C2010" t="s">
        <v>97</v>
      </c>
      <c r="D2010" s="1">
        <v>43031.327777777777</v>
      </c>
      <c r="E2010" t="s">
        <v>1398</v>
      </c>
      <c r="F2010" t="s">
        <v>1398</v>
      </c>
      <c r="G2010" t="s">
        <v>998</v>
      </c>
      <c r="J2010" s="3" t="str">
        <f t="shared" si="31"/>
        <v>OK</v>
      </c>
      <c r="K2010" t="s">
        <v>1433</v>
      </c>
    </row>
    <row r="2011" spans="1:11" x14ac:dyDescent="0.25">
      <c r="A2011" t="s">
        <v>185</v>
      </c>
      <c r="B2011" t="s">
        <v>89</v>
      </c>
      <c r="C2011" t="s">
        <v>97</v>
      </c>
      <c r="D2011" s="1">
        <v>43062.708333333336</v>
      </c>
      <c r="E2011" t="s">
        <v>1399</v>
      </c>
      <c r="F2011" t="s">
        <v>1399</v>
      </c>
      <c r="G2011" t="s">
        <v>998</v>
      </c>
      <c r="J2011" s="3" t="str">
        <f t="shared" si="31"/>
        <v>OK</v>
      </c>
      <c r="K2011" t="s">
        <v>1433</v>
      </c>
    </row>
    <row r="2012" spans="1:11" x14ac:dyDescent="0.25">
      <c r="A2012" t="s">
        <v>185</v>
      </c>
      <c r="B2012" t="s">
        <v>89</v>
      </c>
      <c r="C2012" t="s">
        <v>97</v>
      </c>
      <c r="D2012" s="1">
        <v>43062.715277777781</v>
      </c>
      <c r="E2012" t="s">
        <v>1400</v>
      </c>
      <c r="F2012" t="s">
        <v>1400</v>
      </c>
      <c r="G2012" t="s">
        <v>996</v>
      </c>
      <c r="J2012" s="3" t="str">
        <f t="shared" si="31"/>
        <v>OK</v>
      </c>
      <c r="K2012" t="s">
        <v>1433</v>
      </c>
    </row>
    <row r="2013" spans="1:11" x14ac:dyDescent="0.25">
      <c r="A2013" t="s">
        <v>185</v>
      </c>
      <c r="B2013" t="s">
        <v>89</v>
      </c>
      <c r="C2013" t="s">
        <v>97</v>
      </c>
      <c r="D2013" s="1">
        <v>43083.40625</v>
      </c>
      <c r="E2013" t="s">
        <v>1401</v>
      </c>
      <c r="F2013" t="s">
        <v>1401</v>
      </c>
      <c r="G2013" t="s">
        <v>996</v>
      </c>
      <c r="J2013" s="3" t="str">
        <f t="shared" si="31"/>
        <v>OK</v>
      </c>
      <c r="K2013" t="s">
        <v>1433</v>
      </c>
    </row>
    <row r="2014" spans="1:11" x14ac:dyDescent="0.25">
      <c r="A2014" t="s">
        <v>185</v>
      </c>
      <c r="B2014" t="s">
        <v>89</v>
      </c>
      <c r="C2014" t="s">
        <v>97</v>
      </c>
      <c r="D2014" s="1">
        <v>43083.40625</v>
      </c>
      <c r="E2014" t="s">
        <v>1402</v>
      </c>
      <c r="F2014" t="s">
        <v>1402</v>
      </c>
      <c r="G2014" t="s">
        <v>998</v>
      </c>
      <c r="J2014" s="3" t="str">
        <f t="shared" si="31"/>
        <v>OK</v>
      </c>
      <c r="K2014" t="s">
        <v>1433</v>
      </c>
    </row>
    <row r="2015" spans="1:11" x14ac:dyDescent="0.25">
      <c r="A2015" t="s">
        <v>185</v>
      </c>
      <c r="B2015" t="s">
        <v>89</v>
      </c>
      <c r="C2015" t="s">
        <v>97</v>
      </c>
      <c r="D2015" s="1">
        <v>43108.657638888886</v>
      </c>
      <c r="E2015" t="s">
        <v>1403</v>
      </c>
      <c r="F2015" t="s">
        <v>1403</v>
      </c>
      <c r="G2015" t="s">
        <v>996</v>
      </c>
      <c r="J2015" s="3" t="str">
        <f t="shared" si="31"/>
        <v>OK</v>
      </c>
      <c r="K2015" t="s">
        <v>1433</v>
      </c>
    </row>
    <row r="2016" spans="1:11" x14ac:dyDescent="0.25">
      <c r="A2016" t="s">
        <v>185</v>
      </c>
      <c r="B2016" t="s">
        <v>89</v>
      </c>
      <c r="C2016" t="s">
        <v>97</v>
      </c>
      <c r="D2016" s="1">
        <v>43108.666666666664</v>
      </c>
      <c r="E2016" t="s">
        <v>1404</v>
      </c>
      <c r="F2016" t="s">
        <v>1404</v>
      </c>
      <c r="G2016" t="s">
        <v>998</v>
      </c>
      <c r="J2016" s="3" t="str">
        <f t="shared" si="31"/>
        <v>OK</v>
      </c>
      <c r="K2016" t="s">
        <v>1433</v>
      </c>
    </row>
    <row r="2017" spans="1:11" x14ac:dyDescent="0.25">
      <c r="A2017" t="s">
        <v>186</v>
      </c>
      <c r="B2017" t="s">
        <v>90</v>
      </c>
      <c r="C2017" t="s">
        <v>96</v>
      </c>
      <c r="D2017" s="1">
        <v>42956.408333333333</v>
      </c>
      <c r="E2017" t="s">
        <v>1405</v>
      </c>
      <c r="F2017" t="s">
        <v>1405</v>
      </c>
      <c r="G2017" t="s">
        <v>996</v>
      </c>
      <c r="H2017">
        <v>6.3</v>
      </c>
      <c r="I2017">
        <v>7.4</v>
      </c>
      <c r="J2017" s="3" t="str">
        <f t="shared" si="31"/>
        <v>OK</v>
      </c>
      <c r="K2017" t="s">
        <v>1433</v>
      </c>
    </row>
    <row r="2018" spans="1:11" x14ac:dyDescent="0.25">
      <c r="A2018" t="s">
        <v>186</v>
      </c>
      <c r="B2018" t="s">
        <v>90</v>
      </c>
      <c r="C2018" t="s">
        <v>96</v>
      </c>
      <c r="D2018" s="1">
        <v>42956.415972222225</v>
      </c>
      <c r="E2018" t="s">
        <v>1406</v>
      </c>
      <c r="F2018" t="s">
        <v>1406</v>
      </c>
      <c r="G2018" t="s">
        <v>998</v>
      </c>
      <c r="H2018">
        <v>6.2</v>
      </c>
      <c r="I2018">
        <v>7.6</v>
      </c>
      <c r="J2018" s="3" t="str">
        <f t="shared" si="31"/>
        <v>OK</v>
      </c>
      <c r="K2018" t="s">
        <v>1433</v>
      </c>
    </row>
    <row r="2019" spans="1:11" x14ac:dyDescent="0.25">
      <c r="A2019" t="s">
        <v>186</v>
      </c>
      <c r="B2019" t="s">
        <v>90</v>
      </c>
      <c r="C2019" t="s">
        <v>96</v>
      </c>
      <c r="D2019" s="1">
        <v>42991.399305555555</v>
      </c>
      <c r="E2019" t="s">
        <v>1407</v>
      </c>
      <c r="F2019" t="s">
        <v>1407</v>
      </c>
      <c r="G2019" t="s">
        <v>996</v>
      </c>
      <c r="I2019">
        <v>4</v>
      </c>
      <c r="J2019" s="3" t="str">
        <f>IF(I2019&lt;H2019,"INCONSISTENTE","OK")</f>
        <v>OK</v>
      </c>
      <c r="K2019" t="s">
        <v>1433</v>
      </c>
    </row>
    <row r="2020" spans="1:11" x14ac:dyDescent="0.25">
      <c r="A2020" t="s">
        <v>186</v>
      </c>
      <c r="B2020" t="s">
        <v>90</v>
      </c>
      <c r="C2020" t="s">
        <v>96</v>
      </c>
      <c r="D2020" s="1">
        <v>42991.404861111114</v>
      </c>
      <c r="E2020" t="s">
        <v>1408</v>
      </c>
      <c r="F2020" t="s">
        <v>1408</v>
      </c>
      <c r="G2020" t="s">
        <v>998</v>
      </c>
      <c r="I2020">
        <v>2.5</v>
      </c>
      <c r="J2020" s="3" t="str">
        <f t="shared" si="31"/>
        <v>OK</v>
      </c>
      <c r="K2020" t="s">
        <v>1433</v>
      </c>
    </row>
    <row r="2021" spans="1:11" x14ac:dyDescent="0.25">
      <c r="A2021" t="s">
        <v>186</v>
      </c>
      <c r="B2021" t="s">
        <v>90</v>
      </c>
      <c r="C2021" t="s">
        <v>96</v>
      </c>
      <c r="D2021" s="1">
        <v>43026.393750000003</v>
      </c>
      <c r="E2021" t="s">
        <v>1409</v>
      </c>
      <c r="F2021" t="s">
        <v>1409</v>
      </c>
      <c r="G2021" t="s">
        <v>996</v>
      </c>
      <c r="H2021">
        <v>8.3000000000000007</v>
      </c>
      <c r="I2021">
        <v>10</v>
      </c>
      <c r="J2021" s="3" t="str">
        <f t="shared" si="31"/>
        <v>OK</v>
      </c>
      <c r="K2021" t="s">
        <v>1433</v>
      </c>
    </row>
    <row r="2022" spans="1:11" x14ac:dyDescent="0.25">
      <c r="A2022" t="s">
        <v>186</v>
      </c>
      <c r="B2022" t="s">
        <v>90</v>
      </c>
      <c r="C2022" t="s">
        <v>96</v>
      </c>
      <c r="D2022" s="1">
        <v>43026.397222222222</v>
      </c>
      <c r="E2022" t="s">
        <v>1410</v>
      </c>
      <c r="F2022" t="s">
        <v>1410</v>
      </c>
      <c r="G2022" t="s">
        <v>998</v>
      </c>
      <c r="H2022">
        <v>12</v>
      </c>
      <c r="I2022">
        <v>12</v>
      </c>
      <c r="J2022" s="3" t="str">
        <f t="shared" si="31"/>
        <v>OK</v>
      </c>
      <c r="K2022" t="s">
        <v>1433</v>
      </c>
    </row>
    <row r="2023" spans="1:11" x14ac:dyDescent="0.25">
      <c r="A2023" t="s">
        <v>186</v>
      </c>
      <c r="B2023" t="s">
        <v>90</v>
      </c>
      <c r="C2023" t="s">
        <v>96</v>
      </c>
      <c r="D2023" s="1">
        <v>43054.520833333336</v>
      </c>
      <c r="E2023" t="s">
        <v>1411</v>
      </c>
      <c r="F2023" t="s">
        <v>1411</v>
      </c>
      <c r="G2023" t="s">
        <v>996</v>
      </c>
      <c r="H2023" t="s">
        <v>1432</v>
      </c>
      <c r="I2023" t="s">
        <v>1432</v>
      </c>
      <c r="J2023" s="3" t="str">
        <f t="shared" si="31"/>
        <v>OK</v>
      </c>
      <c r="K2023" t="s">
        <v>1433</v>
      </c>
    </row>
    <row r="2024" spans="1:11" x14ac:dyDescent="0.25">
      <c r="A2024" t="s">
        <v>186</v>
      </c>
      <c r="B2024" t="s">
        <v>90</v>
      </c>
      <c r="C2024" t="s">
        <v>96</v>
      </c>
      <c r="D2024" s="1">
        <v>43054.53125</v>
      </c>
      <c r="E2024" t="s">
        <v>1412</v>
      </c>
      <c r="F2024" t="s">
        <v>1412</v>
      </c>
      <c r="G2024" t="s">
        <v>998</v>
      </c>
      <c r="H2024" t="s">
        <v>1432</v>
      </c>
      <c r="I2024" t="s">
        <v>1432</v>
      </c>
      <c r="J2024" s="3" t="str">
        <f t="shared" si="31"/>
        <v>OK</v>
      </c>
      <c r="K2024" t="s">
        <v>1433</v>
      </c>
    </row>
    <row r="2025" spans="1:11" x14ac:dyDescent="0.25">
      <c r="A2025" t="s">
        <v>186</v>
      </c>
      <c r="B2025" t="s">
        <v>90</v>
      </c>
      <c r="C2025" t="s">
        <v>96</v>
      </c>
      <c r="D2025" s="1">
        <v>43075.481249999997</v>
      </c>
      <c r="E2025" t="s">
        <v>1413</v>
      </c>
      <c r="F2025" t="s">
        <v>1413</v>
      </c>
      <c r="G2025" t="s">
        <v>996</v>
      </c>
      <c r="H2025" t="s">
        <v>1432</v>
      </c>
      <c r="I2025" t="s">
        <v>1432</v>
      </c>
      <c r="J2025" s="3" t="str">
        <f t="shared" si="31"/>
        <v>OK</v>
      </c>
      <c r="K2025" t="s">
        <v>1433</v>
      </c>
    </row>
    <row r="2026" spans="1:11" x14ac:dyDescent="0.25">
      <c r="A2026" t="s">
        <v>186</v>
      </c>
      <c r="B2026" t="s">
        <v>90</v>
      </c>
      <c r="C2026" t="s">
        <v>96</v>
      </c>
      <c r="D2026" s="1">
        <v>43075.486805555556</v>
      </c>
      <c r="E2026" t="s">
        <v>1414</v>
      </c>
      <c r="F2026" t="s">
        <v>1414</v>
      </c>
      <c r="G2026" t="s">
        <v>998</v>
      </c>
      <c r="H2026" t="s">
        <v>1432</v>
      </c>
      <c r="I2026" t="s">
        <v>1432</v>
      </c>
      <c r="J2026" s="3" t="str">
        <f t="shared" si="31"/>
        <v>OK</v>
      </c>
      <c r="K2026" t="s">
        <v>1433</v>
      </c>
    </row>
    <row r="2027" spans="1:11" x14ac:dyDescent="0.25">
      <c r="A2027" t="s">
        <v>186</v>
      </c>
      <c r="B2027" t="s">
        <v>90</v>
      </c>
      <c r="C2027" t="s">
        <v>96</v>
      </c>
      <c r="D2027" s="1">
        <v>43104.298611111109</v>
      </c>
      <c r="E2027" t="s">
        <v>1415</v>
      </c>
      <c r="F2027" t="s">
        <v>1415</v>
      </c>
      <c r="G2027" t="s">
        <v>996</v>
      </c>
      <c r="H2027" t="s">
        <v>1431</v>
      </c>
      <c r="I2027" t="s">
        <v>1431</v>
      </c>
      <c r="J2027" s="3" t="str">
        <f t="shared" si="31"/>
        <v>OK</v>
      </c>
      <c r="K2027" t="s">
        <v>1433</v>
      </c>
    </row>
    <row r="2028" spans="1:11" x14ac:dyDescent="0.25">
      <c r="A2028" t="s">
        <v>186</v>
      </c>
      <c r="B2028" t="s">
        <v>90</v>
      </c>
      <c r="C2028" t="s">
        <v>96</v>
      </c>
      <c r="D2028" s="1">
        <v>43104.305555555555</v>
      </c>
      <c r="E2028" t="s">
        <v>1416</v>
      </c>
      <c r="F2028" t="s">
        <v>1416</v>
      </c>
      <c r="G2028" t="s">
        <v>998</v>
      </c>
      <c r="H2028" t="s">
        <v>1431</v>
      </c>
      <c r="I2028" t="s">
        <v>1431</v>
      </c>
      <c r="J2028" s="3" t="str">
        <f t="shared" si="31"/>
        <v>OK</v>
      </c>
      <c r="K2028" t="s">
        <v>1433</v>
      </c>
    </row>
    <row r="2029" spans="1:11" x14ac:dyDescent="0.25">
      <c r="A2029" t="s">
        <v>186</v>
      </c>
      <c r="B2029" t="s">
        <v>90</v>
      </c>
      <c r="C2029" t="s">
        <v>97</v>
      </c>
      <c r="D2029" s="1">
        <v>42956.408333333333</v>
      </c>
      <c r="E2029" t="s">
        <v>1405</v>
      </c>
      <c r="F2029" t="s">
        <v>1405</v>
      </c>
      <c r="G2029" t="s">
        <v>996</v>
      </c>
      <c r="J2029" s="3" t="str">
        <f t="shared" si="31"/>
        <v>OK</v>
      </c>
      <c r="K2029" t="s">
        <v>1433</v>
      </c>
    </row>
    <row r="2030" spans="1:11" x14ac:dyDescent="0.25">
      <c r="A2030" t="s">
        <v>186</v>
      </c>
      <c r="B2030" t="s">
        <v>90</v>
      </c>
      <c r="C2030" t="s">
        <v>97</v>
      </c>
      <c r="D2030" s="1">
        <v>42956.415972222225</v>
      </c>
      <c r="E2030" t="s">
        <v>1406</v>
      </c>
      <c r="F2030" t="s">
        <v>1406</v>
      </c>
      <c r="G2030" t="s">
        <v>998</v>
      </c>
      <c r="J2030" s="3" t="str">
        <f t="shared" si="31"/>
        <v>OK</v>
      </c>
      <c r="K2030" t="s">
        <v>1433</v>
      </c>
    </row>
    <row r="2031" spans="1:11" x14ac:dyDescent="0.25">
      <c r="A2031" t="s">
        <v>186</v>
      </c>
      <c r="B2031" t="s">
        <v>90</v>
      </c>
      <c r="C2031" t="s">
        <v>97</v>
      </c>
      <c r="D2031" s="1">
        <v>42991.399305555555</v>
      </c>
      <c r="E2031" t="s">
        <v>1407</v>
      </c>
      <c r="F2031" t="s">
        <v>1407</v>
      </c>
      <c r="G2031" t="s">
        <v>996</v>
      </c>
      <c r="J2031" s="3" t="str">
        <f t="shared" si="31"/>
        <v>OK</v>
      </c>
      <c r="K2031" t="s">
        <v>1433</v>
      </c>
    </row>
    <row r="2032" spans="1:11" x14ac:dyDescent="0.25">
      <c r="A2032" t="s">
        <v>186</v>
      </c>
      <c r="B2032" t="s">
        <v>90</v>
      </c>
      <c r="C2032" t="s">
        <v>97</v>
      </c>
      <c r="D2032" s="1">
        <v>42991.404861111114</v>
      </c>
      <c r="E2032" t="s">
        <v>1408</v>
      </c>
      <c r="F2032" t="s">
        <v>1408</v>
      </c>
      <c r="G2032" t="s">
        <v>998</v>
      </c>
      <c r="J2032" s="3" t="str">
        <f t="shared" si="31"/>
        <v>OK</v>
      </c>
      <c r="K2032" t="s">
        <v>1433</v>
      </c>
    </row>
    <row r="2033" spans="1:11" x14ac:dyDescent="0.25">
      <c r="A2033" t="s">
        <v>186</v>
      </c>
      <c r="B2033" t="s">
        <v>90</v>
      </c>
      <c r="C2033" t="s">
        <v>97</v>
      </c>
      <c r="D2033" s="1">
        <v>43026.393750000003</v>
      </c>
      <c r="E2033" t="s">
        <v>1409</v>
      </c>
      <c r="F2033" t="s">
        <v>1409</v>
      </c>
      <c r="G2033" t="s">
        <v>996</v>
      </c>
      <c r="J2033" s="3" t="str">
        <f t="shared" si="31"/>
        <v>OK</v>
      </c>
      <c r="K2033" t="s">
        <v>1433</v>
      </c>
    </row>
    <row r="2034" spans="1:11" x14ac:dyDescent="0.25">
      <c r="A2034" t="s">
        <v>186</v>
      </c>
      <c r="B2034" t="s">
        <v>90</v>
      </c>
      <c r="C2034" t="s">
        <v>97</v>
      </c>
      <c r="D2034" s="1">
        <v>43026.397222222222</v>
      </c>
      <c r="E2034" t="s">
        <v>1410</v>
      </c>
      <c r="F2034" t="s">
        <v>1410</v>
      </c>
      <c r="G2034" t="s">
        <v>998</v>
      </c>
      <c r="J2034" s="3" t="str">
        <f t="shared" si="31"/>
        <v>OK</v>
      </c>
      <c r="K2034" t="s">
        <v>1433</v>
      </c>
    </row>
    <row r="2035" spans="1:11" x14ac:dyDescent="0.25">
      <c r="A2035" t="s">
        <v>186</v>
      </c>
      <c r="B2035" t="s">
        <v>90</v>
      </c>
      <c r="C2035" t="s">
        <v>97</v>
      </c>
      <c r="D2035" s="1">
        <v>43054.520833333336</v>
      </c>
      <c r="E2035" t="s">
        <v>1411</v>
      </c>
      <c r="F2035" t="s">
        <v>1411</v>
      </c>
      <c r="G2035" t="s">
        <v>996</v>
      </c>
      <c r="J2035" s="3" t="str">
        <f t="shared" si="31"/>
        <v>OK</v>
      </c>
      <c r="K2035" t="s">
        <v>1433</v>
      </c>
    </row>
    <row r="2036" spans="1:11" x14ac:dyDescent="0.25">
      <c r="A2036" t="s">
        <v>186</v>
      </c>
      <c r="B2036" t="s">
        <v>90</v>
      </c>
      <c r="C2036" t="s">
        <v>97</v>
      </c>
      <c r="D2036" s="1">
        <v>43054.53125</v>
      </c>
      <c r="E2036" t="s">
        <v>1412</v>
      </c>
      <c r="F2036" t="s">
        <v>1412</v>
      </c>
      <c r="G2036" t="s">
        <v>998</v>
      </c>
      <c r="J2036" s="3" t="str">
        <f t="shared" si="31"/>
        <v>OK</v>
      </c>
      <c r="K2036" t="s">
        <v>1433</v>
      </c>
    </row>
    <row r="2037" spans="1:11" x14ac:dyDescent="0.25">
      <c r="A2037" t="s">
        <v>186</v>
      </c>
      <c r="B2037" t="s">
        <v>90</v>
      </c>
      <c r="C2037" t="s">
        <v>97</v>
      </c>
      <c r="D2037" s="1">
        <v>43075.481249999997</v>
      </c>
      <c r="E2037" t="s">
        <v>1413</v>
      </c>
      <c r="F2037" t="s">
        <v>1413</v>
      </c>
      <c r="G2037" t="s">
        <v>996</v>
      </c>
      <c r="J2037" s="3" t="str">
        <f t="shared" si="31"/>
        <v>OK</v>
      </c>
      <c r="K2037" t="s">
        <v>1433</v>
      </c>
    </row>
    <row r="2038" spans="1:11" x14ac:dyDescent="0.25">
      <c r="A2038" t="s">
        <v>186</v>
      </c>
      <c r="B2038" t="s">
        <v>90</v>
      </c>
      <c r="C2038" t="s">
        <v>97</v>
      </c>
      <c r="D2038" s="1">
        <v>43075.486805555556</v>
      </c>
      <c r="E2038" t="s">
        <v>1414</v>
      </c>
      <c r="F2038" t="s">
        <v>1414</v>
      </c>
      <c r="G2038" t="s">
        <v>998</v>
      </c>
      <c r="J2038" s="3" t="str">
        <f t="shared" si="31"/>
        <v>OK</v>
      </c>
      <c r="K2038" t="s">
        <v>1433</v>
      </c>
    </row>
    <row r="2039" spans="1:11" x14ac:dyDescent="0.25">
      <c r="A2039" t="s">
        <v>186</v>
      </c>
      <c r="B2039" t="s">
        <v>90</v>
      </c>
      <c r="C2039" t="s">
        <v>97</v>
      </c>
      <c r="D2039" s="1">
        <v>43104.298611111109</v>
      </c>
      <c r="E2039" t="s">
        <v>1415</v>
      </c>
      <c r="F2039" t="s">
        <v>1415</v>
      </c>
      <c r="G2039" t="s">
        <v>996</v>
      </c>
      <c r="J2039" s="3" t="str">
        <f t="shared" si="31"/>
        <v>OK</v>
      </c>
      <c r="K2039" t="s">
        <v>1433</v>
      </c>
    </row>
    <row r="2040" spans="1:11" x14ac:dyDescent="0.25">
      <c r="A2040" t="s">
        <v>186</v>
      </c>
      <c r="B2040" t="s">
        <v>90</v>
      </c>
      <c r="C2040" t="s">
        <v>97</v>
      </c>
      <c r="D2040" s="1">
        <v>43104.305555555555</v>
      </c>
      <c r="E2040" t="s">
        <v>1416</v>
      </c>
      <c r="F2040" t="s">
        <v>1416</v>
      </c>
      <c r="G2040" t="s">
        <v>998</v>
      </c>
      <c r="J2040" s="3" t="str">
        <f t="shared" si="31"/>
        <v>OK</v>
      </c>
      <c r="K2040" t="s">
        <v>1433</v>
      </c>
    </row>
    <row r="2041" spans="1:11" x14ac:dyDescent="0.25">
      <c r="A2041" t="s">
        <v>187</v>
      </c>
      <c r="B2041" t="s">
        <v>91</v>
      </c>
      <c r="C2041" t="s">
        <v>96</v>
      </c>
      <c r="D2041" s="1">
        <v>42956.341666666667</v>
      </c>
      <c r="E2041" t="s">
        <v>1417</v>
      </c>
      <c r="F2041" t="s">
        <v>1417</v>
      </c>
      <c r="G2041" t="s">
        <v>996</v>
      </c>
      <c r="H2041">
        <v>8</v>
      </c>
      <c r="I2041">
        <v>8.8000000000000007</v>
      </c>
      <c r="J2041" s="3" t="str">
        <f t="shared" si="31"/>
        <v>OK</v>
      </c>
      <c r="K2041" t="s">
        <v>1433</v>
      </c>
    </row>
    <row r="2042" spans="1:11" x14ac:dyDescent="0.25">
      <c r="A2042" t="s">
        <v>187</v>
      </c>
      <c r="B2042" t="s">
        <v>91</v>
      </c>
      <c r="C2042" t="s">
        <v>96</v>
      </c>
      <c r="D2042" s="1">
        <v>42956.347222222219</v>
      </c>
      <c r="E2042" t="s">
        <v>1418</v>
      </c>
      <c r="F2042" t="s">
        <v>1418</v>
      </c>
      <c r="G2042" t="s">
        <v>998</v>
      </c>
      <c r="H2042">
        <v>5.4</v>
      </c>
      <c r="I2042">
        <v>7.7</v>
      </c>
      <c r="J2042" s="3" t="str">
        <f t="shared" si="31"/>
        <v>OK</v>
      </c>
      <c r="K2042" t="s">
        <v>1433</v>
      </c>
    </row>
    <row r="2043" spans="1:11" x14ac:dyDescent="0.25">
      <c r="A2043" t="s">
        <v>187</v>
      </c>
      <c r="B2043" t="s">
        <v>91</v>
      </c>
      <c r="C2043" t="s">
        <v>96</v>
      </c>
      <c r="D2043" s="1">
        <v>42991.361111111109</v>
      </c>
      <c r="E2043" t="s">
        <v>1419</v>
      </c>
      <c r="F2043" t="s">
        <v>1419</v>
      </c>
      <c r="G2043" t="s">
        <v>996</v>
      </c>
      <c r="H2043" t="s">
        <v>1431</v>
      </c>
      <c r="I2043" t="s">
        <v>1431</v>
      </c>
      <c r="J2043" s="3" t="str">
        <f t="shared" si="31"/>
        <v>OK</v>
      </c>
      <c r="K2043" t="s">
        <v>1433</v>
      </c>
    </row>
    <row r="2044" spans="1:11" x14ac:dyDescent="0.25">
      <c r="A2044" t="s">
        <v>187</v>
      </c>
      <c r="B2044" t="s">
        <v>91</v>
      </c>
      <c r="C2044" t="s">
        <v>96</v>
      </c>
      <c r="D2044" s="1">
        <v>42991.363888888889</v>
      </c>
      <c r="E2044" t="s">
        <v>1420</v>
      </c>
      <c r="F2044" t="s">
        <v>1420</v>
      </c>
      <c r="G2044" t="s">
        <v>998</v>
      </c>
      <c r="H2044" t="s">
        <v>1431</v>
      </c>
      <c r="I2044" t="s">
        <v>1431</v>
      </c>
      <c r="J2044" s="3" t="str">
        <f t="shared" si="31"/>
        <v>OK</v>
      </c>
      <c r="K2044" t="s">
        <v>1433</v>
      </c>
    </row>
    <row r="2045" spans="1:11" x14ac:dyDescent="0.25">
      <c r="A2045" t="s">
        <v>187</v>
      </c>
      <c r="B2045" t="s">
        <v>91</v>
      </c>
      <c r="C2045" t="s">
        <v>96</v>
      </c>
      <c r="D2045" s="1">
        <v>43026.352777777778</v>
      </c>
      <c r="E2045" t="s">
        <v>1421</v>
      </c>
      <c r="F2045" t="s">
        <v>1421</v>
      </c>
      <c r="G2045" t="s">
        <v>996</v>
      </c>
      <c r="H2045">
        <v>8.9</v>
      </c>
      <c r="I2045">
        <v>12</v>
      </c>
      <c r="J2045" s="3" t="str">
        <f t="shared" si="31"/>
        <v>OK</v>
      </c>
      <c r="K2045" t="s">
        <v>1433</v>
      </c>
    </row>
    <row r="2046" spans="1:11" x14ac:dyDescent="0.25">
      <c r="A2046" t="s">
        <v>187</v>
      </c>
      <c r="B2046" t="s">
        <v>91</v>
      </c>
      <c r="C2046" t="s">
        <v>96</v>
      </c>
      <c r="D2046" s="1">
        <v>43026.357638888891</v>
      </c>
      <c r="E2046" t="s">
        <v>1422</v>
      </c>
      <c r="F2046" t="s">
        <v>1422</v>
      </c>
      <c r="G2046" t="s">
        <v>998</v>
      </c>
      <c r="H2046">
        <v>8.6</v>
      </c>
      <c r="I2046">
        <v>12</v>
      </c>
      <c r="J2046" s="3" t="str">
        <f t="shared" si="31"/>
        <v>OK</v>
      </c>
      <c r="K2046" t="s">
        <v>1433</v>
      </c>
    </row>
    <row r="2047" spans="1:11" x14ac:dyDescent="0.25">
      <c r="A2047" t="s">
        <v>187</v>
      </c>
      <c r="B2047" t="s">
        <v>91</v>
      </c>
      <c r="C2047" t="s">
        <v>96</v>
      </c>
      <c r="D2047" s="1">
        <v>43054.472222222219</v>
      </c>
      <c r="E2047" t="s">
        <v>1423</v>
      </c>
      <c r="F2047" t="s">
        <v>1423</v>
      </c>
      <c r="G2047" t="s">
        <v>996</v>
      </c>
      <c r="H2047" t="s">
        <v>1432</v>
      </c>
      <c r="I2047" t="s">
        <v>1432</v>
      </c>
      <c r="J2047" s="3" t="str">
        <f t="shared" si="31"/>
        <v>OK</v>
      </c>
      <c r="K2047" t="s">
        <v>1433</v>
      </c>
    </row>
    <row r="2048" spans="1:11" x14ac:dyDescent="0.25">
      <c r="A2048" t="s">
        <v>187</v>
      </c>
      <c r="B2048" t="s">
        <v>91</v>
      </c>
      <c r="C2048" t="s">
        <v>96</v>
      </c>
      <c r="D2048" s="1">
        <v>43054.479166666664</v>
      </c>
      <c r="E2048" t="s">
        <v>1424</v>
      </c>
      <c r="F2048" t="s">
        <v>1424</v>
      </c>
      <c r="G2048" t="s">
        <v>998</v>
      </c>
      <c r="H2048" t="s">
        <v>1432</v>
      </c>
      <c r="I2048" t="s">
        <v>1432</v>
      </c>
      <c r="J2048" s="3" t="str">
        <f t="shared" si="31"/>
        <v>OK</v>
      </c>
      <c r="K2048" t="s">
        <v>1433</v>
      </c>
    </row>
    <row r="2049" spans="1:11" x14ac:dyDescent="0.25">
      <c r="A2049" t="s">
        <v>187</v>
      </c>
      <c r="B2049" t="s">
        <v>91</v>
      </c>
      <c r="C2049" t="s">
        <v>96</v>
      </c>
      <c r="D2049" s="1">
        <v>43075.441666666666</v>
      </c>
      <c r="E2049" t="s">
        <v>1425</v>
      </c>
      <c r="F2049" t="s">
        <v>1425</v>
      </c>
      <c r="G2049" t="s">
        <v>996</v>
      </c>
      <c r="H2049" t="s">
        <v>1432</v>
      </c>
      <c r="I2049" t="s">
        <v>1432</v>
      </c>
      <c r="J2049" s="3" t="str">
        <f t="shared" si="31"/>
        <v>OK</v>
      </c>
      <c r="K2049" t="s">
        <v>1433</v>
      </c>
    </row>
    <row r="2050" spans="1:11" x14ac:dyDescent="0.25">
      <c r="A2050" t="s">
        <v>187</v>
      </c>
      <c r="B2050" t="s">
        <v>91</v>
      </c>
      <c r="C2050" t="s">
        <v>96</v>
      </c>
      <c r="D2050" s="1">
        <v>43075.448611111111</v>
      </c>
      <c r="E2050" t="s">
        <v>1426</v>
      </c>
      <c r="F2050" t="s">
        <v>1426</v>
      </c>
      <c r="G2050" t="s">
        <v>998</v>
      </c>
      <c r="H2050" t="s">
        <v>1432</v>
      </c>
      <c r="I2050" t="s">
        <v>1432</v>
      </c>
      <c r="J2050" s="3" t="str">
        <f t="shared" si="31"/>
        <v>OK</v>
      </c>
      <c r="K2050" t="s">
        <v>1433</v>
      </c>
    </row>
    <row r="2051" spans="1:11" x14ac:dyDescent="0.25">
      <c r="A2051" t="s">
        <v>187</v>
      </c>
      <c r="B2051" t="s">
        <v>91</v>
      </c>
      <c r="C2051" t="s">
        <v>96</v>
      </c>
      <c r="D2051" s="1">
        <v>43104.25</v>
      </c>
      <c r="E2051" t="s">
        <v>1427</v>
      </c>
      <c r="F2051" t="s">
        <v>1427</v>
      </c>
      <c r="G2051" t="s">
        <v>996</v>
      </c>
      <c r="H2051" t="s">
        <v>1431</v>
      </c>
      <c r="I2051" t="s">
        <v>1431</v>
      </c>
      <c r="J2051" s="3" t="str">
        <f t="shared" ref="J2051:J2064" si="32">IF(I2051&lt;H2051,"INCONSISTENTE","OK")</f>
        <v>OK</v>
      </c>
      <c r="K2051" t="s">
        <v>1433</v>
      </c>
    </row>
    <row r="2052" spans="1:11" x14ac:dyDescent="0.25">
      <c r="A2052" t="s">
        <v>187</v>
      </c>
      <c r="B2052" t="s">
        <v>91</v>
      </c>
      <c r="C2052" t="s">
        <v>96</v>
      </c>
      <c r="D2052" s="1">
        <v>43104.256944444445</v>
      </c>
      <c r="E2052" t="s">
        <v>1428</v>
      </c>
      <c r="F2052" t="s">
        <v>1428</v>
      </c>
      <c r="G2052" t="s">
        <v>998</v>
      </c>
      <c r="H2052" t="s">
        <v>1431</v>
      </c>
      <c r="I2052" t="s">
        <v>1431</v>
      </c>
      <c r="J2052" s="3" t="str">
        <f t="shared" si="32"/>
        <v>OK</v>
      </c>
      <c r="K2052" t="s">
        <v>1433</v>
      </c>
    </row>
    <row r="2053" spans="1:11" x14ac:dyDescent="0.25">
      <c r="A2053" t="s">
        <v>187</v>
      </c>
      <c r="B2053" t="s">
        <v>91</v>
      </c>
      <c r="C2053" t="s">
        <v>97</v>
      </c>
      <c r="D2053" s="1">
        <v>42956.341666666667</v>
      </c>
      <c r="E2053" t="s">
        <v>1417</v>
      </c>
      <c r="F2053" t="s">
        <v>1417</v>
      </c>
      <c r="G2053" t="s">
        <v>996</v>
      </c>
      <c r="J2053" s="3" t="str">
        <f t="shared" si="32"/>
        <v>OK</v>
      </c>
      <c r="K2053" t="s">
        <v>1433</v>
      </c>
    </row>
    <row r="2054" spans="1:11" s="13" customFormat="1" x14ac:dyDescent="0.25">
      <c r="A2054" s="13" t="s">
        <v>187</v>
      </c>
      <c r="B2054" s="13" t="s">
        <v>91</v>
      </c>
      <c r="C2054" s="13" t="s">
        <v>97</v>
      </c>
      <c r="D2054" s="20">
        <v>42956.347222222219</v>
      </c>
      <c r="E2054" s="13" t="s">
        <v>1418</v>
      </c>
      <c r="F2054" s="13" t="s">
        <v>1418</v>
      </c>
      <c r="G2054" s="13" t="s">
        <v>998</v>
      </c>
      <c r="J2054" s="13" t="str">
        <f t="shared" si="32"/>
        <v>OK</v>
      </c>
      <c r="K2054" s="13" t="s">
        <v>1433</v>
      </c>
    </row>
    <row r="2055" spans="1:11" x14ac:dyDescent="0.25">
      <c r="A2055" t="s">
        <v>187</v>
      </c>
      <c r="B2055" t="s">
        <v>91</v>
      </c>
      <c r="C2055" t="s">
        <v>97</v>
      </c>
      <c r="D2055" s="1">
        <v>42991.361111111109</v>
      </c>
      <c r="E2055" t="s">
        <v>1419</v>
      </c>
      <c r="F2055" t="s">
        <v>1419</v>
      </c>
      <c r="G2055" t="s">
        <v>996</v>
      </c>
      <c r="J2055" s="3" t="str">
        <f t="shared" si="32"/>
        <v>OK</v>
      </c>
      <c r="K2055" t="s">
        <v>1433</v>
      </c>
    </row>
    <row r="2056" spans="1:11" x14ac:dyDescent="0.25">
      <c r="A2056" t="s">
        <v>187</v>
      </c>
      <c r="B2056" t="s">
        <v>91</v>
      </c>
      <c r="C2056" t="s">
        <v>97</v>
      </c>
      <c r="D2056" s="1">
        <v>42991.363888888889</v>
      </c>
      <c r="E2056" t="s">
        <v>1420</v>
      </c>
      <c r="F2056" t="s">
        <v>1420</v>
      </c>
      <c r="G2056" t="s">
        <v>998</v>
      </c>
      <c r="J2056" s="3" t="str">
        <f t="shared" si="32"/>
        <v>OK</v>
      </c>
      <c r="K2056" t="s">
        <v>1433</v>
      </c>
    </row>
    <row r="2057" spans="1:11" x14ac:dyDescent="0.25">
      <c r="A2057" t="s">
        <v>187</v>
      </c>
      <c r="B2057" t="s">
        <v>91</v>
      </c>
      <c r="C2057" t="s">
        <v>97</v>
      </c>
      <c r="D2057" s="1">
        <v>43026.352777777778</v>
      </c>
      <c r="E2057" t="s">
        <v>1421</v>
      </c>
      <c r="F2057" t="s">
        <v>1421</v>
      </c>
      <c r="G2057" t="s">
        <v>996</v>
      </c>
      <c r="J2057" s="3" t="str">
        <f t="shared" si="32"/>
        <v>OK</v>
      </c>
      <c r="K2057" t="s">
        <v>1433</v>
      </c>
    </row>
    <row r="2058" spans="1:11" x14ac:dyDescent="0.25">
      <c r="A2058" t="s">
        <v>187</v>
      </c>
      <c r="B2058" t="s">
        <v>91</v>
      </c>
      <c r="C2058" t="s">
        <v>97</v>
      </c>
      <c r="D2058" s="1">
        <v>43026.357638888891</v>
      </c>
      <c r="E2058" t="s">
        <v>1422</v>
      </c>
      <c r="F2058" t="s">
        <v>1422</v>
      </c>
      <c r="G2058" t="s">
        <v>998</v>
      </c>
      <c r="J2058" s="3" t="str">
        <f t="shared" si="32"/>
        <v>OK</v>
      </c>
      <c r="K2058" t="s">
        <v>1433</v>
      </c>
    </row>
    <row r="2059" spans="1:11" x14ac:dyDescent="0.25">
      <c r="A2059" t="s">
        <v>187</v>
      </c>
      <c r="B2059" t="s">
        <v>91</v>
      </c>
      <c r="C2059" t="s">
        <v>97</v>
      </c>
      <c r="D2059" s="1">
        <v>43054.472222222219</v>
      </c>
      <c r="E2059" t="s">
        <v>1423</v>
      </c>
      <c r="F2059" t="s">
        <v>1423</v>
      </c>
      <c r="G2059" t="s">
        <v>996</v>
      </c>
      <c r="J2059" s="3" t="str">
        <f t="shared" si="32"/>
        <v>OK</v>
      </c>
      <c r="K2059" t="s">
        <v>1433</v>
      </c>
    </row>
    <row r="2060" spans="1:11" x14ac:dyDescent="0.25">
      <c r="A2060" t="s">
        <v>187</v>
      </c>
      <c r="B2060" t="s">
        <v>91</v>
      </c>
      <c r="C2060" t="s">
        <v>97</v>
      </c>
      <c r="D2060" s="1">
        <v>43054.479166666664</v>
      </c>
      <c r="E2060" t="s">
        <v>1424</v>
      </c>
      <c r="F2060" t="s">
        <v>1424</v>
      </c>
      <c r="G2060" t="s">
        <v>998</v>
      </c>
      <c r="J2060" s="3" t="str">
        <f t="shared" si="32"/>
        <v>OK</v>
      </c>
      <c r="K2060" t="s">
        <v>1433</v>
      </c>
    </row>
    <row r="2061" spans="1:11" x14ac:dyDescent="0.25">
      <c r="A2061" t="s">
        <v>187</v>
      </c>
      <c r="B2061" t="s">
        <v>91</v>
      </c>
      <c r="C2061" t="s">
        <v>97</v>
      </c>
      <c r="D2061" s="1">
        <v>43075.441666666666</v>
      </c>
      <c r="E2061" t="s">
        <v>1425</v>
      </c>
      <c r="F2061" t="s">
        <v>1425</v>
      </c>
      <c r="G2061" t="s">
        <v>996</v>
      </c>
      <c r="J2061" s="3" t="str">
        <f t="shared" si="32"/>
        <v>OK</v>
      </c>
      <c r="K2061" t="s">
        <v>1433</v>
      </c>
    </row>
    <row r="2062" spans="1:11" x14ac:dyDescent="0.25">
      <c r="A2062" t="s">
        <v>187</v>
      </c>
      <c r="B2062" t="s">
        <v>91</v>
      </c>
      <c r="C2062" t="s">
        <v>97</v>
      </c>
      <c r="D2062" s="1">
        <v>43075.448611111111</v>
      </c>
      <c r="E2062" t="s">
        <v>1426</v>
      </c>
      <c r="F2062" t="s">
        <v>1426</v>
      </c>
      <c r="G2062" t="s">
        <v>998</v>
      </c>
      <c r="J2062" s="3" t="str">
        <f t="shared" si="32"/>
        <v>OK</v>
      </c>
      <c r="K2062" t="s">
        <v>1433</v>
      </c>
    </row>
    <row r="2063" spans="1:11" x14ac:dyDescent="0.25">
      <c r="A2063" t="s">
        <v>187</v>
      </c>
      <c r="B2063" t="s">
        <v>91</v>
      </c>
      <c r="C2063" t="s">
        <v>97</v>
      </c>
      <c r="D2063" s="1">
        <v>43104.25</v>
      </c>
      <c r="E2063" t="s">
        <v>1427</v>
      </c>
      <c r="F2063" t="s">
        <v>1427</v>
      </c>
      <c r="G2063" t="s">
        <v>996</v>
      </c>
      <c r="J2063" s="3" t="str">
        <f t="shared" si="32"/>
        <v>OK</v>
      </c>
      <c r="K2063" t="s">
        <v>1433</v>
      </c>
    </row>
    <row r="2064" spans="1:11" x14ac:dyDescent="0.25">
      <c r="A2064" t="s">
        <v>187</v>
      </c>
      <c r="B2064" t="s">
        <v>91</v>
      </c>
      <c r="C2064" t="s">
        <v>97</v>
      </c>
      <c r="D2064" s="1">
        <v>43104.256944444445</v>
      </c>
      <c r="E2064" t="s">
        <v>1428</v>
      </c>
      <c r="F2064" t="s">
        <v>1428</v>
      </c>
      <c r="G2064" t="s">
        <v>998</v>
      </c>
      <c r="J2064" s="3" t="str">
        <f t="shared" si="32"/>
        <v>OK</v>
      </c>
      <c r="K2064" t="s">
        <v>1433</v>
      </c>
    </row>
    <row r="2065" spans="7:12" x14ac:dyDescent="0.25">
      <c r="H2065">
        <f>COUNT(H2:H2063)</f>
        <v>527</v>
      </c>
      <c r="I2065">
        <f>COUNT(I2:I2063)</f>
        <v>636</v>
      </c>
    </row>
    <row r="2066" spans="7:12" x14ac:dyDescent="0.25">
      <c r="G2066" t="s">
        <v>1554</v>
      </c>
      <c r="H2066">
        <v>710</v>
      </c>
      <c r="I2066">
        <v>824</v>
      </c>
      <c r="K2066">
        <f>COUNTIF(K2:K2064, "INCONSISTENTE")</f>
        <v>6</v>
      </c>
      <c r="L2066" t="s">
        <v>1551</v>
      </c>
    </row>
    <row r="2069" spans="7:12" x14ac:dyDescent="0.25">
      <c r="H2069" t="s">
        <v>1555</v>
      </c>
      <c r="I2069">
        <v>710</v>
      </c>
      <c r="L2069" t="s">
        <v>1557</v>
      </c>
    </row>
    <row r="2070" spans="7:12" x14ac:dyDescent="0.25">
      <c r="H2070" t="s">
        <v>1556</v>
      </c>
      <c r="I2070">
        <v>824</v>
      </c>
      <c r="K2070" t="s">
        <v>1554</v>
      </c>
      <c r="L2070">
        <v>824</v>
      </c>
    </row>
    <row r="2071" spans="7:12" x14ac:dyDescent="0.25">
      <c r="H2071" t="s">
        <v>1551</v>
      </c>
      <c r="I2071">
        <v>6</v>
      </c>
      <c r="K2071" t="s">
        <v>1551</v>
      </c>
      <c r="L2071">
        <v>6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70"/>
  <sheetViews>
    <sheetView topLeftCell="B2052" workbookViewId="0">
      <selection activeCell="H2070" sqref="H2070"/>
    </sheetView>
  </sheetViews>
  <sheetFormatPr defaultRowHeight="15" x14ac:dyDescent="0.25"/>
  <cols>
    <col min="1" max="1" width="36.42578125" style="3" bestFit="1" customWidth="1"/>
    <col min="2" max="2" width="24" style="3" bestFit="1" customWidth="1"/>
    <col min="3" max="3" width="11.42578125" style="3" bestFit="1" customWidth="1"/>
    <col min="4" max="4" width="15.85546875" style="3" bestFit="1" customWidth="1"/>
    <col min="5" max="5" width="20.42578125" style="3" bestFit="1" customWidth="1"/>
    <col min="6" max="6" width="13.5703125" style="3" bestFit="1" customWidth="1"/>
    <col min="7" max="7" width="15.42578125" style="3" bestFit="1" customWidth="1"/>
    <col min="8" max="8" width="25.140625" bestFit="1" customWidth="1"/>
    <col min="9" max="9" width="21.42578125" style="3" bestFit="1" customWidth="1"/>
    <col min="10" max="10" width="21.42578125" bestFit="1" customWidth="1"/>
  </cols>
  <sheetData>
    <row r="1" spans="1:10" x14ac:dyDescent="0.25">
      <c r="A1" s="3" t="s">
        <v>92</v>
      </c>
      <c r="B1" s="3" t="s">
        <v>0</v>
      </c>
      <c r="C1" s="3" t="s">
        <v>93</v>
      </c>
      <c r="D1" s="3" t="s">
        <v>94</v>
      </c>
      <c r="E1" s="3" t="s">
        <v>188</v>
      </c>
      <c r="F1" s="3" t="s">
        <v>189</v>
      </c>
      <c r="G1" s="3" t="s">
        <v>190</v>
      </c>
      <c r="H1" t="s">
        <v>1436</v>
      </c>
      <c r="I1" s="3" t="s">
        <v>1437</v>
      </c>
      <c r="J1" t="s">
        <v>1437</v>
      </c>
    </row>
    <row r="2" spans="1:10" x14ac:dyDescent="0.25">
      <c r="A2" s="3" t="s">
        <v>95</v>
      </c>
      <c r="B2" s="3" t="s">
        <v>1</v>
      </c>
      <c r="C2" s="3" t="s">
        <v>96</v>
      </c>
      <c r="D2" s="5">
        <v>42956.6</v>
      </c>
      <c r="E2" s="3" t="s">
        <v>191</v>
      </c>
      <c r="F2" s="3" t="s">
        <v>191</v>
      </c>
      <c r="G2" s="3" t="s">
        <v>192</v>
      </c>
    </row>
    <row r="3" spans="1:10" x14ac:dyDescent="0.25">
      <c r="A3" s="3" t="s">
        <v>95</v>
      </c>
      <c r="B3" s="3" t="s">
        <v>1</v>
      </c>
      <c r="C3" s="3" t="s">
        <v>96</v>
      </c>
      <c r="D3" s="5">
        <v>42956.6</v>
      </c>
      <c r="E3" s="3" t="s">
        <v>193</v>
      </c>
      <c r="F3" s="3" t="s">
        <v>193</v>
      </c>
      <c r="G3" s="3" t="s">
        <v>192</v>
      </c>
    </row>
    <row r="4" spans="1:10" x14ac:dyDescent="0.25">
      <c r="A4" s="3" t="s">
        <v>95</v>
      </c>
      <c r="B4" s="3" t="s">
        <v>1</v>
      </c>
      <c r="C4" s="3" t="s">
        <v>96</v>
      </c>
      <c r="D4" s="5">
        <v>42990.402777777781</v>
      </c>
      <c r="E4" s="3" t="s">
        <v>194</v>
      </c>
      <c r="F4" s="3" t="s">
        <v>194</v>
      </c>
      <c r="G4" s="3" t="s">
        <v>192</v>
      </c>
    </row>
    <row r="5" spans="1:10" x14ac:dyDescent="0.25">
      <c r="A5" s="3" t="s">
        <v>95</v>
      </c>
      <c r="B5" s="3" t="s">
        <v>1</v>
      </c>
      <c r="C5" s="3" t="s">
        <v>96</v>
      </c>
      <c r="D5" s="5">
        <v>42990.404166666667</v>
      </c>
      <c r="E5" s="3" t="s">
        <v>195</v>
      </c>
      <c r="F5" s="3" t="s">
        <v>195</v>
      </c>
      <c r="G5" s="3" t="s">
        <v>192</v>
      </c>
    </row>
    <row r="6" spans="1:10" x14ac:dyDescent="0.25">
      <c r="A6" s="3" t="s">
        <v>95</v>
      </c>
      <c r="B6" s="3" t="s">
        <v>1</v>
      </c>
      <c r="C6" s="3" t="s">
        <v>96</v>
      </c>
      <c r="D6" s="5">
        <v>43014.486111111109</v>
      </c>
      <c r="E6" s="3" t="s">
        <v>196</v>
      </c>
      <c r="F6" s="3" t="s">
        <v>196</v>
      </c>
      <c r="G6" s="3" t="s">
        <v>192</v>
      </c>
    </row>
    <row r="7" spans="1:10" x14ac:dyDescent="0.25">
      <c r="A7" s="3" t="s">
        <v>95</v>
      </c>
      <c r="B7" s="3" t="s">
        <v>1</v>
      </c>
      <c r="C7" s="3" t="s">
        <v>96</v>
      </c>
      <c r="D7" s="5">
        <v>43014.486805555556</v>
      </c>
      <c r="E7" s="3" t="s">
        <v>197</v>
      </c>
      <c r="F7" s="3" t="s">
        <v>197</v>
      </c>
      <c r="G7" s="3" t="s">
        <v>192</v>
      </c>
    </row>
    <row r="8" spans="1:10" x14ac:dyDescent="0.25">
      <c r="A8" s="3" t="s">
        <v>95</v>
      </c>
      <c r="B8" s="3" t="s">
        <v>1</v>
      </c>
      <c r="C8" s="3" t="s">
        <v>96</v>
      </c>
      <c r="D8" s="5">
        <v>43049.388888888891</v>
      </c>
      <c r="E8" s="3" t="s">
        <v>198</v>
      </c>
      <c r="F8" s="3" t="s">
        <v>198</v>
      </c>
      <c r="G8" s="3" t="s">
        <v>192</v>
      </c>
    </row>
    <row r="9" spans="1:10" x14ac:dyDescent="0.25">
      <c r="A9" s="3" t="s">
        <v>95</v>
      </c>
      <c r="B9" s="3" t="s">
        <v>1</v>
      </c>
      <c r="C9" s="3" t="s">
        <v>96</v>
      </c>
      <c r="D9" s="5">
        <v>43049.388888888891</v>
      </c>
      <c r="E9" s="3" t="s">
        <v>199</v>
      </c>
      <c r="F9" s="3" t="s">
        <v>199</v>
      </c>
      <c r="G9" s="3" t="s">
        <v>192</v>
      </c>
    </row>
    <row r="10" spans="1:10" x14ac:dyDescent="0.25">
      <c r="A10" s="3" t="s">
        <v>95</v>
      </c>
      <c r="B10" s="3" t="s">
        <v>1</v>
      </c>
      <c r="C10" s="3" t="s">
        <v>96</v>
      </c>
      <c r="D10" s="5">
        <v>43080.399305555555</v>
      </c>
      <c r="E10" s="3" t="s">
        <v>200</v>
      </c>
      <c r="F10" s="3" t="s">
        <v>200</v>
      </c>
      <c r="G10" s="3" t="s">
        <v>192</v>
      </c>
    </row>
    <row r="11" spans="1:10" x14ac:dyDescent="0.25">
      <c r="A11" s="3" t="s">
        <v>95</v>
      </c>
      <c r="B11" s="3" t="s">
        <v>1</v>
      </c>
      <c r="C11" s="3" t="s">
        <v>96</v>
      </c>
      <c r="D11" s="5">
        <v>43080.399305555555</v>
      </c>
      <c r="E11" s="3" t="s">
        <v>201</v>
      </c>
      <c r="F11" s="3" t="s">
        <v>201</v>
      </c>
      <c r="G11" s="3" t="s">
        <v>192</v>
      </c>
    </row>
    <row r="12" spans="1:10" x14ac:dyDescent="0.25">
      <c r="A12" s="3" t="s">
        <v>95</v>
      </c>
      <c r="B12" s="3" t="s">
        <v>1</v>
      </c>
      <c r="C12" s="3" t="s">
        <v>96</v>
      </c>
      <c r="D12" s="5">
        <v>43110.59375</v>
      </c>
      <c r="E12" s="3" t="s">
        <v>202</v>
      </c>
      <c r="F12" s="3" t="s">
        <v>202</v>
      </c>
      <c r="G12" s="3" t="s">
        <v>192</v>
      </c>
    </row>
    <row r="13" spans="1:10" x14ac:dyDescent="0.25">
      <c r="A13" s="3" t="s">
        <v>95</v>
      </c>
      <c r="B13" s="3" t="s">
        <v>1</v>
      </c>
      <c r="C13" s="3" t="s">
        <v>96</v>
      </c>
      <c r="D13" s="5">
        <v>43110.59375</v>
      </c>
      <c r="E13" s="3" t="s">
        <v>203</v>
      </c>
      <c r="F13" s="3" t="s">
        <v>203</v>
      </c>
      <c r="G13" s="3" t="s">
        <v>192</v>
      </c>
    </row>
    <row r="14" spans="1:10" s="3" customFormat="1" x14ac:dyDescent="0.25">
      <c r="A14" s="3" t="s">
        <v>95</v>
      </c>
      <c r="B14" s="3" t="s">
        <v>1</v>
      </c>
      <c r="C14" s="3" t="s">
        <v>97</v>
      </c>
      <c r="D14" s="5">
        <v>42956.6</v>
      </c>
      <c r="E14" s="3" t="s">
        <v>191</v>
      </c>
      <c r="F14" s="3" t="s">
        <v>191</v>
      </c>
      <c r="G14" s="3" t="s">
        <v>192</v>
      </c>
    </row>
    <row r="15" spans="1:10" s="3" customFormat="1" x14ac:dyDescent="0.25">
      <c r="A15" s="3" t="s">
        <v>95</v>
      </c>
      <c r="B15" s="3" t="s">
        <v>1</v>
      </c>
      <c r="C15" s="3" t="s">
        <v>97</v>
      </c>
      <c r="D15" s="5">
        <v>42990.402777777781</v>
      </c>
      <c r="E15" s="3" t="s">
        <v>194</v>
      </c>
      <c r="F15" s="3" t="s">
        <v>194</v>
      </c>
      <c r="G15" s="3" t="s">
        <v>192</v>
      </c>
    </row>
    <row r="16" spans="1:10" s="3" customFormat="1" x14ac:dyDescent="0.25">
      <c r="A16" s="3" t="s">
        <v>95</v>
      </c>
      <c r="B16" s="3" t="s">
        <v>1</v>
      </c>
      <c r="C16" s="3" t="s">
        <v>97</v>
      </c>
      <c r="D16" s="5">
        <v>43014.486111111109</v>
      </c>
      <c r="E16" s="3" t="s">
        <v>196</v>
      </c>
      <c r="F16" s="3" t="s">
        <v>196</v>
      </c>
      <c r="G16" s="3" t="s">
        <v>192</v>
      </c>
    </row>
    <row r="17" spans="1:10" s="3" customFormat="1" x14ac:dyDescent="0.25">
      <c r="A17" s="3" t="s">
        <v>95</v>
      </c>
      <c r="B17" s="3" t="s">
        <v>1</v>
      </c>
      <c r="C17" s="3" t="s">
        <v>97</v>
      </c>
      <c r="D17" s="5">
        <v>43049.388888888891</v>
      </c>
      <c r="E17" s="3" t="s">
        <v>198</v>
      </c>
      <c r="F17" s="3" t="s">
        <v>198</v>
      </c>
      <c r="G17" s="3" t="s">
        <v>192</v>
      </c>
      <c r="H17" s="3">
        <v>7.34</v>
      </c>
      <c r="I17" s="3" t="str">
        <f>IF(H17&gt;15,"INCONSISTENTE","OK")</f>
        <v>OK</v>
      </c>
      <c r="J17" s="3" t="s">
        <v>1433</v>
      </c>
    </row>
    <row r="18" spans="1:10" x14ac:dyDescent="0.25">
      <c r="A18" s="3" t="s">
        <v>95</v>
      </c>
      <c r="B18" s="3" t="s">
        <v>1</v>
      </c>
      <c r="C18" s="3" t="s">
        <v>97</v>
      </c>
      <c r="D18" s="5">
        <v>43080.399305555555</v>
      </c>
      <c r="E18" s="3" t="s">
        <v>200</v>
      </c>
      <c r="F18" s="3" t="s">
        <v>200</v>
      </c>
      <c r="G18" s="3" t="s">
        <v>192</v>
      </c>
      <c r="H18">
        <v>7.11</v>
      </c>
      <c r="I18" s="3" t="str">
        <f>IF(H18&gt;15,"INCONSISTENTE","OK")</f>
        <v>OK</v>
      </c>
      <c r="J18" t="s">
        <v>1433</v>
      </c>
    </row>
    <row r="19" spans="1:10" x14ac:dyDescent="0.25">
      <c r="A19" s="3" t="s">
        <v>95</v>
      </c>
      <c r="B19" s="3" t="s">
        <v>1</v>
      </c>
      <c r="C19" s="3" t="s">
        <v>97</v>
      </c>
      <c r="D19" s="5">
        <v>43110.59375</v>
      </c>
      <c r="E19" s="3" t="s">
        <v>202</v>
      </c>
      <c r="F19" s="3" t="s">
        <v>202</v>
      </c>
      <c r="G19" s="3" t="s">
        <v>192</v>
      </c>
      <c r="H19">
        <v>7.44</v>
      </c>
      <c r="I19" s="3" t="str">
        <f>IF(H19&gt;15,"INCONSISTENTE","OK")</f>
        <v>OK</v>
      </c>
      <c r="J19" t="s">
        <v>1433</v>
      </c>
    </row>
    <row r="20" spans="1:10" x14ac:dyDescent="0.25">
      <c r="A20" s="3" t="s">
        <v>98</v>
      </c>
      <c r="B20" s="3" t="s">
        <v>2</v>
      </c>
      <c r="C20" s="3" t="s">
        <v>96</v>
      </c>
      <c r="D20" s="5">
        <v>42957.409722222219</v>
      </c>
      <c r="E20" s="3" t="s">
        <v>204</v>
      </c>
      <c r="F20" s="3" t="s">
        <v>204</v>
      </c>
      <c r="G20" s="3" t="s">
        <v>192</v>
      </c>
      <c r="I20" s="3" t="str">
        <f t="shared" ref="I20:I83" si="0">IF(H20&gt;15,"INCONSISTENTE","OK")</f>
        <v>OK</v>
      </c>
      <c r="J20" t="s">
        <v>1433</v>
      </c>
    </row>
    <row r="21" spans="1:10" x14ac:dyDescent="0.25">
      <c r="A21" s="3" t="s">
        <v>98</v>
      </c>
      <c r="B21" s="3" t="s">
        <v>2</v>
      </c>
      <c r="C21" s="3" t="s">
        <v>96</v>
      </c>
      <c r="D21" s="5">
        <v>42957.409722222219</v>
      </c>
      <c r="E21" s="3" t="s">
        <v>205</v>
      </c>
      <c r="F21" s="3" t="s">
        <v>205</v>
      </c>
      <c r="G21" s="3" t="s">
        <v>192</v>
      </c>
      <c r="I21" s="3" t="str">
        <f t="shared" si="0"/>
        <v>OK</v>
      </c>
      <c r="J21" t="s">
        <v>1433</v>
      </c>
    </row>
    <row r="22" spans="1:10" x14ac:dyDescent="0.25">
      <c r="A22" s="3" t="s">
        <v>98</v>
      </c>
      <c r="B22" s="3" t="s">
        <v>2</v>
      </c>
      <c r="C22" s="3" t="s">
        <v>96</v>
      </c>
      <c r="D22" s="5">
        <v>42990.590277777781</v>
      </c>
      <c r="E22" s="3" t="s">
        <v>206</v>
      </c>
      <c r="F22" s="3" t="s">
        <v>206</v>
      </c>
      <c r="G22" s="3" t="s">
        <v>192</v>
      </c>
      <c r="I22" s="3" t="str">
        <f t="shared" si="0"/>
        <v>OK</v>
      </c>
      <c r="J22" t="s">
        <v>1433</v>
      </c>
    </row>
    <row r="23" spans="1:10" x14ac:dyDescent="0.25">
      <c r="A23" s="3" t="s">
        <v>98</v>
      </c>
      <c r="B23" s="3" t="s">
        <v>2</v>
      </c>
      <c r="C23" s="3" t="s">
        <v>96</v>
      </c>
      <c r="D23" s="5">
        <v>42990.594444444447</v>
      </c>
      <c r="E23" s="3" t="s">
        <v>207</v>
      </c>
      <c r="F23" s="3" t="s">
        <v>207</v>
      </c>
      <c r="G23" s="3" t="s">
        <v>192</v>
      </c>
      <c r="I23" s="3" t="str">
        <f t="shared" si="0"/>
        <v>OK</v>
      </c>
      <c r="J23" t="s">
        <v>1433</v>
      </c>
    </row>
    <row r="24" spans="1:10" x14ac:dyDescent="0.25">
      <c r="A24" s="3" t="s">
        <v>98</v>
      </c>
      <c r="B24" s="3" t="s">
        <v>2</v>
      </c>
      <c r="C24" s="3" t="s">
        <v>96</v>
      </c>
      <c r="D24" s="5">
        <v>43014.517361111109</v>
      </c>
      <c r="E24" s="3" t="s">
        <v>208</v>
      </c>
      <c r="F24" s="3" t="s">
        <v>208</v>
      </c>
      <c r="G24" s="3" t="s">
        <v>192</v>
      </c>
      <c r="I24" s="3" t="str">
        <f t="shared" si="0"/>
        <v>OK</v>
      </c>
      <c r="J24" t="s">
        <v>1433</v>
      </c>
    </row>
    <row r="25" spans="1:10" x14ac:dyDescent="0.25">
      <c r="A25" s="3" t="s">
        <v>98</v>
      </c>
      <c r="B25" s="3" t="s">
        <v>2</v>
      </c>
      <c r="C25" s="3" t="s">
        <v>96</v>
      </c>
      <c r="D25" s="5">
        <v>43014.517361111109</v>
      </c>
      <c r="E25" s="3" t="s">
        <v>209</v>
      </c>
      <c r="F25" s="3" t="s">
        <v>209</v>
      </c>
      <c r="G25" s="3" t="s">
        <v>192</v>
      </c>
      <c r="I25" s="3" t="str">
        <f t="shared" si="0"/>
        <v>OK</v>
      </c>
      <c r="J25" t="s">
        <v>1433</v>
      </c>
    </row>
    <row r="26" spans="1:10" x14ac:dyDescent="0.25">
      <c r="A26" s="3" t="s">
        <v>98</v>
      </c>
      <c r="B26" s="3" t="s">
        <v>2</v>
      </c>
      <c r="C26" s="3" t="s">
        <v>96</v>
      </c>
      <c r="D26" s="5">
        <v>43048.576388888891</v>
      </c>
      <c r="E26" s="3" t="s">
        <v>210</v>
      </c>
      <c r="F26" s="3" t="s">
        <v>210</v>
      </c>
      <c r="G26" s="3" t="s">
        <v>192</v>
      </c>
      <c r="I26" s="3" t="str">
        <f t="shared" si="0"/>
        <v>OK</v>
      </c>
      <c r="J26" t="s">
        <v>1433</v>
      </c>
    </row>
    <row r="27" spans="1:10" x14ac:dyDescent="0.25">
      <c r="A27" s="3" t="s">
        <v>98</v>
      </c>
      <c r="B27" s="3" t="s">
        <v>2</v>
      </c>
      <c r="C27" s="3" t="s">
        <v>96</v>
      </c>
      <c r="D27" s="5">
        <v>43048.583333333336</v>
      </c>
      <c r="E27" s="3" t="s">
        <v>211</v>
      </c>
      <c r="F27" s="3" t="s">
        <v>211</v>
      </c>
      <c r="G27" s="3" t="s">
        <v>192</v>
      </c>
      <c r="I27" s="3" t="str">
        <f t="shared" si="0"/>
        <v>OK</v>
      </c>
      <c r="J27" t="s">
        <v>1433</v>
      </c>
    </row>
    <row r="28" spans="1:10" x14ac:dyDescent="0.25">
      <c r="A28" s="3" t="s">
        <v>98</v>
      </c>
      <c r="B28" s="3" t="s">
        <v>2</v>
      </c>
      <c r="C28" s="3" t="s">
        <v>96</v>
      </c>
      <c r="D28" s="5">
        <v>43076.527777777781</v>
      </c>
      <c r="E28" s="3" t="s">
        <v>212</v>
      </c>
      <c r="F28" s="3" t="s">
        <v>212</v>
      </c>
      <c r="G28" s="3" t="s">
        <v>192</v>
      </c>
      <c r="I28" s="3" t="str">
        <f t="shared" si="0"/>
        <v>OK</v>
      </c>
      <c r="J28" t="s">
        <v>1433</v>
      </c>
    </row>
    <row r="29" spans="1:10" x14ac:dyDescent="0.25">
      <c r="A29" s="3" t="s">
        <v>98</v>
      </c>
      <c r="B29" s="3" t="s">
        <v>2</v>
      </c>
      <c r="C29" s="3" t="s">
        <v>96</v>
      </c>
      <c r="D29" s="5">
        <v>43076.527777777781</v>
      </c>
      <c r="E29" s="3" t="s">
        <v>213</v>
      </c>
      <c r="F29" s="3" t="s">
        <v>213</v>
      </c>
      <c r="G29" s="3" t="s">
        <v>192</v>
      </c>
      <c r="I29" s="3" t="str">
        <f t="shared" si="0"/>
        <v>OK</v>
      </c>
      <c r="J29" t="s">
        <v>1433</v>
      </c>
    </row>
    <row r="30" spans="1:10" x14ac:dyDescent="0.25">
      <c r="A30" s="3" t="s">
        <v>98</v>
      </c>
      <c r="B30" s="3" t="s">
        <v>2</v>
      </c>
      <c r="C30" s="3" t="s">
        <v>96</v>
      </c>
      <c r="D30" s="5">
        <v>43109.430555555555</v>
      </c>
      <c r="E30" s="3" t="s">
        <v>214</v>
      </c>
      <c r="F30" s="3" t="s">
        <v>214</v>
      </c>
      <c r="G30" s="3" t="s">
        <v>192</v>
      </c>
      <c r="I30" s="3" t="str">
        <f t="shared" si="0"/>
        <v>OK</v>
      </c>
      <c r="J30" t="s">
        <v>1433</v>
      </c>
    </row>
    <row r="31" spans="1:10" x14ac:dyDescent="0.25">
      <c r="A31" s="3" t="s">
        <v>98</v>
      </c>
      <c r="B31" s="3" t="s">
        <v>2</v>
      </c>
      <c r="C31" s="3" t="s">
        <v>96</v>
      </c>
      <c r="D31" s="5">
        <v>43109.430555555555</v>
      </c>
      <c r="E31" s="3" t="s">
        <v>215</v>
      </c>
      <c r="F31" s="3" t="s">
        <v>215</v>
      </c>
      <c r="G31" s="3" t="s">
        <v>192</v>
      </c>
      <c r="I31" s="3" t="str">
        <f>IF(H31&gt;15,"INCONSISTENTE","OK")</f>
        <v>OK</v>
      </c>
      <c r="J31" t="s">
        <v>1433</v>
      </c>
    </row>
    <row r="32" spans="1:10" x14ac:dyDescent="0.25">
      <c r="A32" s="3" t="s">
        <v>98</v>
      </c>
      <c r="B32" s="3" t="s">
        <v>2</v>
      </c>
      <c r="C32" s="3" t="s">
        <v>97</v>
      </c>
      <c r="D32" s="5">
        <v>42957.409722222219</v>
      </c>
      <c r="E32" s="3" t="s">
        <v>204</v>
      </c>
      <c r="F32" s="3" t="s">
        <v>204</v>
      </c>
      <c r="G32" s="3" t="s">
        <v>192</v>
      </c>
      <c r="H32">
        <v>8.1</v>
      </c>
      <c r="I32" s="3" t="str">
        <f t="shared" si="0"/>
        <v>OK</v>
      </c>
      <c r="J32" t="s">
        <v>1433</v>
      </c>
    </row>
    <row r="33" spans="1:10" x14ac:dyDescent="0.25">
      <c r="A33" s="3" t="s">
        <v>98</v>
      </c>
      <c r="B33" s="3" t="s">
        <v>2</v>
      </c>
      <c r="C33" s="3" t="s">
        <v>97</v>
      </c>
      <c r="D33" s="5">
        <v>42990.590277777781</v>
      </c>
      <c r="E33" s="3" t="s">
        <v>206</v>
      </c>
      <c r="F33" s="3" t="s">
        <v>206</v>
      </c>
      <c r="G33" s="3" t="s">
        <v>192</v>
      </c>
      <c r="H33">
        <v>5.7</v>
      </c>
      <c r="I33" s="3" t="str">
        <f t="shared" si="0"/>
        <v>OK</v>
      </c>
      <c r="J33" t="s">
        <v>1433</v>
      </c>
    </row>
    <row r="34" spans="1:10" x14ac:dyDescent="0.25">
      <c r="A34" s="3" t="s">
        <v>98</v>
      </c>
      <c r="B34" s="3" t="s">
        <v>2</v>
      </c>
      <c r="C34" s="3" t="s">
        <v>97</v>
      </c>
      <c r="D34" s="5">
        <v>43014.517361111109</v>
      </c>
      <c r="E34" s="3" t="s">
        <v>208</v>
      </c>
      <c r="F34" s="3" t="s">
        <v>208</v>
      </c>
      <c r="G34" s="3" t="s">
        <v>192</v>
      </c>
      <c r="H34">
        <v>5.39</v>
      </c>
      <c r="I34" s="3" t="str">
        <f t="shared" si="0"/>
        <v>OK</v>
      </c>
      <c r="J34" t="s">
        <v>1433</v>
      </c>
    </row>
    <row r="35" spans="1:10" x14ac:dyDescent="0.25">
      <c r="A35" s="3" t="s">
        <v>98</v>
      </c>
      <c r="B35" s="3" t="s">
        <v>2</v>
      </c>
      <c r="C35" s="3" t="s">
        <v>97</v>
      </c>
      <c r="D35" s="5">
        <v>43048.576388888891</v>
      </c>
      <c r="E35" s="3" t="s">
        <v>210</v>
      </c>
      <c r="F35" s="3" t="s">
        <v>210</v>
      </c>
      <c r="G35" s="3" t="s">
        <v>192</v>
      </c>
      <c r="H35">
        <v>6.9</v>
      </c>
      <c r="I35" s="3" t="str">
        <f t="shared" si="0"/>
        <v>OK</v>
      </c>
      <c r="J35" t="s">
        <v>1433</v>
      </c>
    </row>
    <row r="36" spans="1:10" x14ac:dyDescent="0.25">
      <c r="A36" s="3" t="s">
        <v>98</v>
      </c>
      <c r="B36" s="3" t="s">
        <v>2</v>
      </c>
      <c r="C36" s="3" t="s">
        <v>97</v>
      </c>
      <c r="D36" s="5">
        <v>43076.527777777781</v>
      </c>
      <c r="E36" s="3" t="s">
        <v>212</v>
      </c>
      <c r="F36" s="3" t="s">
        <v>212</v>
      </c>
      <c r="G36" s="3" t="s">
        <v>192</v>
      </c>
      <c r="H36">
        <v>6.8</v>
      </c>
      <c r="I36" s="3" t="str">
        <f t="shared" si="0"/>
        <v>OK</v>
      </c>
      <c r="J36" t="s">
        <v>1433</v>
      </c>
    </row>
    <row r="37" spans="1:10" x14ac:dyDescent="0.25">
      <c r="A37" s="3" t="s">
        <v>98</v>
      </c>
      <c r="B37" s="3" t="s">
        <v>2</v>
      </c>
      <c r="C37" s="3" t="s">
        <v>97</v>
      </c>
      <c r="D37" s="5">
        <v>43109.430555555555</v>
      </c>
      <c r="E37" s="3" t="s">
        <v>214</v>
      </c>
      <c r="F37" s="3" t="s">
        <v>214</v>
      </c>
      <c r="G37" s="3" t="s">
        <v>192</v>
      </c>
      <c r="H37">
        <v>5.2</v>
      </c>
      <c r="I37" s="3" t="str">
        <f t="shared" si="0"/>
        <v>OK</v>
      </c>
      <c r="J37" t="s">
        <v>1433</v>
      </c>
    </row>
    <row r="38" spans="1:10" x14ac:dyDescent="0.25">
      <c r="A38" s="3" t="s">
        <v>99</v>
      </c>
      <c r="B38" s="3" t="s">
        <v>3</v>
      </c>
      <c r="C38" s="3" t="s">
        <v>96</v>
      </c>
      <c r="D38" s="5">
        <v>42958.381944444445</v>
      </c>
      <c r="E38" s="3" t="s">
        <v>216</v>
      </c>
      <c r="F38" s="3" t="s">
        <v>216</v>
      </c>
      <c r="G38" s="3" t="s">
        <v>192</v>
      </c>
      <c r="I38" s="3" t="str">
        <f t="shared" si="0"/>
        <v>OK</v>
      </c>
      <c r="J38" t="s">
        <v>1433</v>
      </c>
    </row>
    <row r="39" spans="1:10" x14ac:dyDescent="0.25">
      <c r="A39" s="3" t="s">
        <v>99</v>
      </c>
      <c r="B39" s="3" t="s">
        <v>3</v>
      </c>
      <c r="C39" s="3" t="s">
        <v>96</v>
      </c>
      <c r="D39" s="5">
        <v>42958.381944444445</v>
      </c>
      <c r="E39" s="3" t="s">
        <v>217</v>
      </c>
      <c r="F39" s="3" t="s">
        <v>217</v>
      </c>
      <c r="G39" s="3" t="s">
        <v>192</v>
      </c>
      <c r="I39" s="3" t="str">
        <f t="shared" si="0"/>
        <v>OK</v>
      </c>
      <c r="J39" t="s">
        <v>1433</v>
      </c>
    </row>
    <row r="40" spans="1:10" x14ac:dyDescent="0.25">
      <c r="A40" s="3" t="s">
        <v>99</v>
      </c>
      <c r="B40" s="3" t="s">
        <v>3</v>
      </c>
      <c r="C40" s="3" t="s">
        <v>96</v>
      </c>
      <c r="D40" s="5">
        <v>42991.444444444445</v>
      </c>
      <c r="E40" s="3" t="s">
        <v>218</v>
      </c>
      <c r="F40" s="3" t="s">
        <v>218</v>
      </c>
      <c r="G40" s="3" t="s">
        <v>192</v>
      </c>
      <c r="I40" s="3" t="str">
        <f t="shared" si="0"/>
        <v>OK</v>
      </c>
      <c r="J40" t="s">
        <v>1433</v>
      </c>
    </row>
    <row r="41" spans="1:10" x14ac:dyDescent="0.25">
      <c r="A41" s="3" t="s">
        <v>99</v>
      </c>
      <c r="B41" s="3" t="s">
        <v>3</v>
      </c>
      <c r="C41" s="3" t="s">
        <v>96</v>
      </c>
      <c r="D41" s="5">
        <v>42991.446527777778</v>
      </c>
      <c r="E41" s="3" t="s">
        <v>219</v>
      </c>
      <c r="F41" s="3" t="s">
        <v>219</v>
      </c>
      <c r="G41" s="3" t="s">
        <v>192</v>
      </c>
      <c r="I41" s="3" t="str">
        <f t="shared" si="0"/>
        <v>OK</v>
      </c>
      <c r="J41" t="s">
        <v>1433</v>
      </c>
    </row>
    <row r="42" spans="1:10" x14ac:dyDescent="0.25">
      <c r="A42" s="3" t="s">
        <v>99</v>
      </c>
      <c r="B42" s="3" t="s">
        <v>3</v>
      </c>
      <c r="C42" s="3" t="s">
        <v>96</v>
      </c>
      <c r="D42" s="5">
        <v>43018.527777777781</v>
      </c>
      <c r="E42" s="3" t="s">
        <v>220</v>
      </c>
      <c r="F42" s="3" t="s">
        <v>220</v>
      </c>
      <c r="G42" s="3" t="s">
        <v>192</v>
      </c>
      <c r="I42" s="3" t="str">
        <f t="shared" si="0"/>
        <v>OK</v>
      </c>
      <c r="J42" t="s">
        <v>1433</v>
      </c>
    </row>
    <row r="43" spans="1:10" x14ac:dyDescent="0.25">
      <c r="A43" s="3" t="s">
        <v>99</v>
      </c>
      <c r="B43" s="3" t="s">
        <v>3</v>
      </c>
      <c r="C43" s="3" t="s">
        <v>96</v>
      </c>
      <c r="D43" s="5">
        <v>43018.527777777781</v>
      </c>
      <c r="E43" s="3" t="s">
        <v>221</v>
      </c>
      <c r="F43" s="3" t="s">
        <v>221</v>
      </c>
      <c r="G43" s="3" t="s">
        <v>192</v>
      </c>
      <c r="I43" s="3" t="str">
        <f t="shared" si="0"/>
        <v>OK</v>
      </c>
      <c r="J43" t="s">
        <v>1433</v>
      </c>
    </row>
    <row r="44" spans="1:10" x14ac:dyDescent="0.25">
      <c r="A44" s="3" t="s">
        <v>99</v>
      </c>
      <c r="B44" s="3" t="s">
        <v>3</v>
      </c>
      <c r="C44" s="3" t="s">
        <v>96</v>
      </c>
      <c r="D44" s="5">
        <v>43049.59375</v>
      </c>
      <c r="E44" s="3" t="s">
        <v>222</v>
      </c>
      <c r="F44" s="3" t="s">
        <v>222</v>
      </c>
      <c r="G44" s="3" t="s">
        <v>192</v>
      </c>
      <c r="I44" s="3" t="str">
        <f t="shared" si="0"/>
        <v>OK</v>
      </c>
      <c r="J44" t="s">
        <v>1433</v>
      </c>
    </row>
    <row r="45" spans="1:10" x14ac:dyDescent="0.25">
      <c r="A45" s="3" t="s">
        <v>99</v>
      </c>
      <c r="B45" s="3" t="s">
        <v>3</v>
      </c>
      <c r="C45" s="3" t="s">
        <v>96</v>
      </c>
      <c r="D45" s="5">
        <v>43049.59375</v>
      </c>
      <c r="E45" s="3" t="s">
        <v>223</v>
      </c>
      <c r="F45" s="3" t="s">
        <v>223</v>
      </c>
      <c r="G45" s="3" t="s">
        <v>192</v>
      </c>
      <c r="I45" s="3" t="str">
        <f t="shared" si="0"/>
        <v>OK</v>
      </c>
      <c r="J45" t="s">
        <v>1433</v>
      </c>
    </row>
    <row r="46" spans="1:10" x14ac:dyDescent="0.25">
      <c r="A46" s="3" t="s">
        <v>99</v>
      </c>
      <c r="B46" s="3" t="s">
        <v>3</v>
      </c>
      <c r="C46" s="3" t="s">
        <v>96</v>
      </c>
      <c r="D46" s="5">
        <v>43077.388888888891</v>
      </c>
      <c r="E46" s="3" t="s">
        <v>224</v>
      </c>
      <c r="F46" s="3" t="s">
        <v>224</v>
      </c>
      <c r="G46" s="3" t="s">
        <v>192</v>
      </c>
      <c r="I46" s="3" t="str">
        <f t="shared" si="0"/>
        <v>OK</v>
      </c>
      <c r="J46" t="s">
        <v>1433</v>
      </c>
    </row>
    <row r="47" spans="1:10" x14ac:dyDescent="0.25">
      <c r="A47" s="3" t="s">
        <v>99</v>
      </c>
      <c r="B47" s="3" t="s">
        <v>3</v>
      </c>
      <c r="C47" s="3" t="s">
        <v>96</v>
      </c>
      <c r="D47" s="5">
        <v>43077.388888888891</v>
      </c>
      <c r="E47" s="3" t="s">
        <v>225</v>
      </c>
      <c r="F47" s="3" t="s">
        <v>225</v>
      </c>
      <c r="G47" s="3" t="s">
        <v>192</v>
      </c>
      <c r="I47" s="3" t="str">
        <f t="shared" si="0"/>
        <v>OK</v>
      </c>
      <c r="J47" t="s">
        <v>1433</v>
      </c>
    </row>
    <row r="48" spans="1:10" x14ac:dyDescent="0.25">
      <c r="A48" s="3" t="s">
        <v>99</v>
      </c>
      <c r="B48" s="3" t="s">
        <v>3</v>
      </c>
      <c r="C48" s="3" t="s">
        <v>96</v>
      </c>
      <c r="D48" s="5">
        <v>43110.5</v>
      </c>
      <c r="E48" s="3" t="s">
        <v>226</v>
      </c>
      <c r="F48" s="3" t="s">
        <v>226</v>
      </c>
      <c r="G48" s="3" t="s">
        <v>192</v>
      </c>
      <c r="I48" s="3" t="str">
        <f t="shared" si="0"/>
        <v>OK</v>
      </c>
      <c r="J48" t="s">
        <v>1433</v>
      </c>
    </row>
    <row r="49" spans="1:10" x14ac:dyDescent="0.25">
      <c r="A49" s="3" t="s">
        <v>99</v>
      </c>
      <c r="B49" s="3" t="s">
        <v>3</v>
      </c>
      <c r="C49" s="3" t="s">
        <v>96</v>
      </c>
      <c r="D49" s="5">
        <v>43110.5</v>
      </c>
      <c r="E49" s="3" t="s">
        <v>227</v>
      </c>
      <c r="F49" s="3" t="s">
        <v>227</v>
      </c>
      <c r="G49" s="3" t="s">
        <v>192</v>
      </c>
      <c r="I49" s="3" t="str">
        <f t="shared" si="0"/>
        <v>OK</v>
      </c>
      <c r="J49" t="s">
        <v>1433</v>
      </c>
    </row>
    <row r="50" spans="1:10" x14ac:dyDescent="0.25">
      <c r="A50" s="3" t="s">
        <v>99</v>
      </c>
      <c r="B50" s="3" t="s">
        <v>3</v>
      </c>
      <c r="C50" s="3" t="s">
        <v>97</v>
      </c>
      <c r="D50" s="5">
        <v>42958.381944444445</v>
      </c>
      <c r="E50" s="3" t="s">
        <v>216</v>
      </c>
      <c r="F50" s="3" t="s">
        <v>216</v>
      </c>
      <c r="G50" s="3" t="s">
        <v>192</v>
      </c>
      <c r="H50">
        <v>8.4</v>
      </c>
      <c r="I50" s="3" t="str">
        <f t="shared" si="0"/>
        <v>OK</v>
      </c>
      <c r="J50" t="s">
        <v>1433</v>
      </c>
    </row>
    <row r="51" spans="1:10" x14ac:dyDescent="0.25">
      <c r="A51" s="3" t="s">
        <v>99</v>
      </c>
      <c r="B51" s="3" t="s">
        <v>3</v>
      </c>
      <c r="C51" s="3" t="s">
        <v>97</v>
      </c>
      <c r="D51" s="5">
        <v>42991.444444444445</v>
      </c>
      <c r="E51" s="3" t="s">
        <v>218</v>
      </c>
      <c r="F51" s="3" t="s">
        <v>218</v>
      </c>
      <c r="G51" s="3" t="s">
        <v>192</v>
      </c>
      <c r="H51">
        <v>4.9000000000000004</v>
      </c>
      <c r="I51" s="3" t="str">
        <f t="shared" si="0"/>
        <v>OK</v>
      </c>
      <c r="J51" t="s">
        <v>1433</v>
      </c>
    </row>
    <row r="52" spans="1:10" x14ac:dyDescent="0.25">
      <c r="A52" s="3" t="s">
        <v>99</v>
      </c>
      <c r="B52" s="3" t="s">
        <v>3</v>
      </c>
      <c r="C52" s="3" t="s">
        <v>97</v>
      </c>
      <c r="D52" s="5">
        <v>43018.527777777781</v>
      </c>
      <c r="E52" s="3" t="s">
        <v>221</v>
      </c>
      <c r="F52" s="3" t="s">
        <v>221</v>
      </c>
      <c r="G52" s="3" t="s">
        <v>192</v>
      </c>
      <c r="H52">
        <v>7.3</v>
      </c>
      <c r="I52" s="3" t="str">
        <f t="shared" si="0"/>
        <v>OK</v>
      </c>
      <c r="J52" t="s">
        <v>1433</v>
      </c>
    </row>
    <row r="53" spans="1:10" x14ac:dyDescent="0.25">
      <c r="A53" s="3" t="s">
        <v>99</v>
      </c>
      <c r="B53" s="3" t="s">
        <v>3</v>
      </c>
      <c r="C53" s="3" t="s">
        <v>97</v>
      </c>
      <c r="D53" s="5">
        <v>43049.59375</v>
      </c>
      <c r="E53" s="3" t="s">
        <v>222</v>
      </c>
      <c r="F53" s="3" t="s">
        <v>222</v>
      </c>
      <c r="G53" s="3" t="s">
        <v>192</v>
      </c>
      <c r="H53">
        <v>5.5</v>
      </c>
      <c r="I53" s="3" t="str">
        <f t="shared" si="0"/>
        <v>OK</v>
      </c>
      <c r="J53" t="s">
        <v>1433</v>
      </c>
    </row>
    <row r="54" spans="1:10" x14ac:dyDescent="0.25">
      <c r="A54" s="3" t="s">
        <v>99</v>
      </c>
      <c r="B54" s="3" t="s">
        <v>3</v>
      </c>
      <c r="C54" s="3" t="s">
        <v>97</v>
      </c>
      <c r="D54" s="5">
        <v>43077.388888888891</v>
      </c>
      <c r="E54" s="3" t="s">
        <v>224</v>
      </c>
      <c r="F54" s="3" t="s">
        <v>224</v>
      </c>
      <c r="G54" s="3" t="s">
        <v>192</v>
      </c>
      <c r="H54">
        <v>6.61</v>
      </c>
      <c r="I54" s="3" t="str">
        <f t="shared" si="0"/>
        <v>OK</v>
      </c>
      <c r="J54" t="s">
        <v>1433</v>
      </c>
    </row>
    <row r="55" spans="1:10" x14ac:dyDescent="0.25">
      <c r="A55" s="3" t="s">
        <v>99</v>
      </c>
      <c r="B55" s="3" t="s">
        <v>3</v>
      </c>
      <c r="C55" s="3" t="s">
        <v>97</v>
      </c>
      <c r="D55" s="5">
        <v>43110.5</v>
      </c>
      <c r="E55" s="3" t="s">
        <v>226</v>
      </c>
      <c r="F55" s="3" t="s">
        <v>226</v>
      </c>
      <c r="G55" s="3" t="s">
        <v>192</v>
      </c>
      <c r="H55">
        <v>6.18</v>
      </c>
      <c r="I55" s="3" t="str">
        <f t="shared" si="0"/>
        <v>OK</v>
      </c>
      <c r="J55" t="s">
        <v>1433</v>
      </c>
    </row>
    <row r="56" spans="1:10" x14ac:dyDescent="0.25">
      <c r="A56" s="3" t="s">
        <v>100</v>
      </c>
      <c r="B56" s="3" t="s">
        <v>4</v>
      </c>
      <c r="C56" s="3" t="s">
        <v>96</v>
      </c>
      <c r="D56" s="5">
        <v>42957.680555555555</v>
      </c>
      <c r="E56" s="3" t="s">
        <v>228</v>
      </c>
      <c r="F56" s="3" t="s">
        <v>228</v>
      </c>
      <c r="G56" s="3" t="s">
        <v>192</v>
      </c>
      <c r="I56" s="3" t="str">
        <f t="shared" si="0"/>
        <v>OK</v>
      </c>
      <c r="J56" t="s">
        <v>1433</v>
      </c>
    </row>
    <row r="57" spans="1:10" x14ac:dyDescent="0.25">
      <c r="A57" s="3" t="s">
        <v>100</v>
      </c>
      <c r="B57" s="3" t="s">
        <v>4</v>
      </c>
      <c r="C57" s="3" t="s">
        <v>96</v>
      </c>
      <c r="D57" s="5">
        <v>42957.680555555555</v>
      </c>
      <c r="E57" s="3" t="s">
        <v>229</v>
      </c>
      <c r="F57" s="3" t="s">
        <v>229</v>
      </c>
      <c r="G57" s="3" t="s">
        <v>192</v>
      </c>
      <c r="I57" s="3" t="str">
        <f t="shared" si="0"/>
        <v>OK</v>
      </c>
      <c r="J57" t="s">
        <v>1433</v>
      </c>
    </row>
    <row r="58" spans="1:10" x14ac:dyDescent="0.25">
      <c r="A58" s="3" t="s">
        <v>100</v>
      </c>
      <c r="B58" s="3" t="s">
        <v>4</v>
      </c>
      <c r="C58" s="3" t="s">
        <v>96</v>
      </c>
      <c r="D58" s="5">
        <v>42990.465277777781</v>
      </c>
      <c r="E58" s="3" t="s">
        <v>230</v>
      </c>
      <c r="F58" s="3" t="s">
        <v>230</v>
      </c>
      <c r="G58" s="3" t="s">
        <v>192</v>
      </c>
      <c r="I58" s="3" t="str">
        <f t="shared" si="0"/>
        <v>OK</v>
      </c>
      <c r="J58" t="s">
        <v>1433</v>
      </c>
    </row>
    <row r="59" spans="1:10" x14ac:dyDescent="0.25">
      <c r="A59" s="3" t="s">
        <v>100</v>
      </c>
      <c r="B59" s="3" t="s">
        <v>4</v>
      </c>
      <c r="C59" s="3" t="s">
        <v>96</v>
      </c>
      <c r="D59" s="5">
        <v>42990.467361111114</v>
      </c>
      <c r="E59" s="3" t="s">
        <v>231</v>
      </c>
      <c r="F59" s="3" t="s">
        <v>231</v>
      </c>
      <c r="G59" s="3" t="s">
        <v>192</v>
      </c>
      <c r="I59" s="3" t="str">
        <f t="shared" si="0"/>
        <v>OK</v>
      </c>
      <c r="J59" t="s">
        <v>1433</v>
      </c>
    </row>
    <row r="60" spans="1:10" x14ac:dyDescent="0.25">
      <c r="A60" s="3" t="s">
        <v>100</v>
      </c>
      <c r="B60" s="3" t="s">
        <v>4</v>
      </c>
      <c r="C60" s="3" t="s">
        <v>96</v>
      </c>
      <c r="D60" s="5">
        <v>43014.400000000001</v>
      </c>
      <c r="E60" s="3" t="s">
        <v>232</v>
      </c>
      <c r="F60" s="3" t="s">
        <v>232</v>
      </c>
      <c r="G60" s="3" t="s">
        <v>192</v>
      </c>
      <c r="I60" s="3" t="str">
        <f t="shared" si="0"/>
        <v>OK</v>
      </c>
      <c r="J60" t="s">
        <v>1433</v>
      </c>
    </row>
    <row r="61" spans="1:10" x14ac:dyDescent="0.25">
      <c r="A61" s="3" t="s">
        <v>100</v>
      </c>
      <c r="B61" s="3" t="s">
        <v>4</v>
      </c>
      <c r="C61" s="3" t="s">
        <v>96</v>
      </c>
      <c r="D61" s="5">
        <v>43014.400000000001</v>
      </c>
      <c r="E61" s="3" t="s">
        <v>233</v>
      </c>
      <c r="F61" s="3" t="s">
        <v>233</v>
      </c>
      <c r="G61" s="3" t="s">
        <v>192</v>
      </c>
      <c r="I61" s="3" t="str">
        <f t="shared" si="0"/>
        <v>OK</v>
      </c>
      <c r="J61" t="s">
        <v>1433</v>
      </c>
    </row>
    <row r="62" spans="1:10" x14ac:dyDescent="0.25">
      <c r="A62" s="3" t="s">
        <v>100</v>
      </c>
      <c r="B62" s="3" t="s">
        <v>4</v>
      </c>
      <c r="C62" s="3" t="s">
        <v>96</v>
      </c>
      <c r="D62" s="5">
        <v>43048.409722222219</v>
      </c>
      <c r="E62" s="3" t="s">
        <v>234</v>
      </c>
      <c r="F62" s="3" t="s">
        <v>234</v>
      </c>
      <c r="G62" s="3" t="s">
        <v>192</v>
      </c>
      <c r="I62" s="3" t="str">
        <f t="shared" si="0"/>
        <v>OK</v>
      </c>
      <c r="J62" t="s">
        <v>1433</v>
      </c>
    </row>
    <row r="63" spans="1:10" x14ac:dyDescent="0.25">
      <c r="A63" s="3" t="s">
        <v>100</v>
      </c>
      <c r="B63" s="3" t="s">
        <v>4</v>
      </c>
      <c r="C63" s="3" t="s">
        <v>96</v>
      </c>
      <c r="D63" s="5">
        <v>43048.418055555558</v>
      </c>
      <c r="E63" s="3" t="s">
        <v>235</v>
      </c>
      <c r="F63" s="3" t="s">
        <v>235</v>
      </c>
      <c r="G63" s="3" t="s">
        <v>192</v>
      </c>
      <c r="I63" s="3" t="str">
        <f t="shared" si="0"/>
        <v>OK</v>
      </c>
      <c r="J63" t="s">
        <v>1433</v>
      </c>
    </row>
    <row r="64" spans="1:10" x14ac:dyDescent="0.25">
      <c r="A64" s="3" t="s">
        <v>100</v>
      </c>
      <c r="B64" s="3" t="s">
        <v>4</v>
      </c>
      <c r="C64" s="3" t="s">
        <v>96</v>
      </c>
      <c r="D64" s="5">
        <v>43076.388888888891</v>
      </c>
      <c r="E64" s="3" t="s">
        <v>236</v>
      </c>
      <c r="F64" s="3" t="s">
        <v>236</v>
      </c>
      <c r="G64" s="3" t="s">
        <v>192</v>
      </c>
      <c r="I64" s="3" t="str">
        <f t="shared" si="0"/>
        <v>OK</v>
      </c>
      <c r="J64" t="s">
        <v>1433</v>
      </c>
    </row>
    <row r="65" spans="1:10" x14ac:dyDescent="0.25">
      <c r="A65" s="3" t="s">
        <v>100</v>
      </c>
      <c r="B65" s="3" t="s">
        <v>4</v>
      </c>
      <c r="C65" s="3" t="s">
        <v>96</v>
      </c>
      <c r="D65" s="5">
        <v>43076.392361111109</v>
      </c>
      <c r="E65" s="3" t="s">
        <v>237</v>
      </c>
      <c r="F65" s="3" t="s">
        <v>237</v>
      </c>
      <c r="G65" s="3" t="s">
        <v>192</v>
      </c>
      <c r="I65" s="3" t="str">
        <f t="shared" si="0"/>
        <v>OK</v>
      </c>
      <c r="J65" t="s">
        <v>1433</v>
      </c>
    </row>
    <row r="66" spans="1:10" x14ac:dyDescent="0.25">
      <c r="A66" s="3" t="s">
        <v>100</v>
      </c>
      <c r="B66" s="3" t="s">
        <v>4</v>
      </c>
      <c r="C66" s="3" t="s">
        <v>96</v>
      </c>
      <c r="D66" s="5">
        <v>43110.430555555555</v>
      </c>
      <c r="E66" s="3" t="s">
        <v>238</v>
      </c>
      <c r="F66" s="3" t="s">
        <v>238</v>
      </c>
      <c r="G66" s="3" t="s">
        <v>192</v>
      </c>
      <c r="I66" s="3" t="str">
        <f t="shared" si="0"/>
        <v>OK</v>
      </c>
      <c r="J66" t="s">
        <v>1433</v>
      </c>
    </row>
    <row r="67" spans="1:10" x14ac:dyDescent="0.25">
      <c r="A67" s="3" t="s">
        <v>100</v>
      </c>
      <c r="B67" s="3" t="s">
        <v>4</v>
      </c>
      <c r="C67" s="3" t="s">
        <v>96</v>
      </c>
      <c r="D67" s="5">
        <v>43110.431250000001</v>
      </c>
      <c r="E67" s="3" t="s">
        <v>239</v>
      </c>
      <c r="F67" s="3" t="s">
        <v>239</v>
      </c>
      <c r="G67" s="3" t="s">
        <v>192</v>
      </c>
      <c r="I67" s="3" t="str">
        <f t="shared" si="0"/>
        <v>OK</v>
      </c>
      <c r="J67" t="s">
        <v>1433</v>
      </c>
    </row>
    <row r="68" spans="1:10" x14ac:dyDescent="0.25">
      <c r="A68" s="3" t="s">
        <v>100</v>
      </c>
      <c r="B68" s="3" t="s">
        <v>4</v>
      </c>
      <c r="C68" s="3" t="s">
        <v>97</v>
      </c>
      <c r="D68" s="5">
        <v>42957.680555555555</v>
      </c>
      <c r="E68" s="3" t="s">
        <v>228</v>
      </c>
      <c r="F68" s="3" t="s">
        <v>228</v>
      </c>
      <c r="G68" s="3" t="s">
        <v>192</v>
      </c>
      <c r="H68">
        <v>7.07</v>
      </c>
      <c r="I68" s="3" t="str">
        <f t="shared" si="0"/>
        <v>OK</v>
      </c>
      <c r="J68" t="s">
        <v>1433</v>
      </c>
    </row>
    <row r="69" spans="1:10" x14ac:dyDescent="0.25">
      <c r="A69" s="3" t="s">
        <v>100</v>
      </c>
      <c r="B69" s="3" t="s">
        <v>4</v>
      </c>
      <c r="C69" s="3" t="s">
        <v>97</v>
      </c>
      <c r="D69" s="5">
        <v>42990.465277777781</v>
      </c>
      <c r="E69" s="3" t="s">
        <v>230</v>
      </c>
      <c r="F69" s="3" t="s">
        <v>230</v>
      </c>
      <c r="G69" s="3" t="s">
        <v>192</v>
      </c>
      <c r="H69">
        <v>5.0999999999999996</v>
      </c>
      <c r="I69" s="3" t="str">
        <f t="shared" si="0"/>
        <v>OK</v>
      </c>
      <c r="J69" t="s">
        <v>1433</v>
      </c>
    </row>
    <row r="70" spans="1:10" x14ac:dyDescent="0.25">
      <c r="A70" s="3" t="s">
        <v>100</v>
      </c>
      <c r="B70" s="3" t="s">
        <v>4</v>
      </c>
      <c r="C70" s="3" t="s">
        <v>97</v>
      </c>
      <c r="D70" s="5">
        <v>43014.400000000001</v>
      </c>
      <c r="E70" s="3" t="s">
        <v>233</v>
      </c>
      <c r="F70" s="3" t="s">
        <v>233</v>
      </c>
      <c r="G70" s="3" t="s">
        <v>192</v>
      </c>
      <c r="H70">
        <v>4.88</v>
      </c>
      <c r="I70" s="3" t="str">
        <f t="shared" si="0"/>
        <v>OK</v>
      </c>
      <c r="J70" t="s">
        <v>1433</v>
      </c>
    </row>
    <row r="71" spans="1:10" x14ac:dyDescent="0.25">
      <c r="A71" s="3" t="s">
        <v>100</v>
      </c>
      <c r="B71" s="3" t="s">
        <v>4</v>
      </c>
      <c r="C71" s="3" t="s">
        <v>97</v>
      </c>
      <c r="D71" s="5">
        <v>43048.409722222219</v>
      </c>
      <c r="E71" s="3" t="s">
        <v>234</v>
      </c>
      <c r="F71" s="3" t="s">
        <v>234</v>
      </c>
      <c r="G71" s="3" t="s">
        <v>192</v>
      </c>
      <c r="H71">
        <v>7.25</v>
      </c>
      <c r="I71" s="3" t="str">
        <f t="shared" si="0"/>
        <v>OK</v>
      </c>
      <c r="J71" t="s">
        <v>1433</v>
      </c>
    </row>
    <row r="72" spans="1:10" x14ac:dyDescent="0.25">
      <c r="A72" s="3" t="s">
        <v>100</v>
      </c>
      <c r="B72" s="3" t="s">
        <v>4</v>
      </c>
      <c r="C72" s="3" t="s">
        <v>97</v>
      </c>
      <c r="D72" s="5">
        <v>43076.388888888891</v>
      </c>
      <c r="E72" s="3" t="s">
        <v>236</v>
      </c>
      <c r="F72" s="3" t="s">
        <v>236</v>
      </c>
      <c r="G72" s="3" t="s">
        <v>192</v>
      </c>
      <c r="H72">
        <v>7.52</v>
      </c>
      <c r="I72" s="3" t="str">
        <f t="shared" si="0"/>
        <v>OK</v>
      </c>
      <c r="J72" t="s">
        <v>1433</v>
      </c>
    </row>
    <row r="73" spans="1:10" x14ac:dyDescent="0.25">
      <c r="A73" s="3" t="s">
        <v>100</v>
      </c>
      <c r="B73" s="3" t="s">
        <v>4</v>
      </c>
      <c r="C73" s="3" t="s">
        <v>97</v>
      </c>
      <c r="D73" s="5">
        <v>43110.430555555555</v>
      </c>
      <c r="E73" s="3" t="s">
        <v>238</v>
      </c>
      <c r="F73" s="3" t="s">
        <v>238</v>
      </c>
      <c r="G73" s="3" t="s">
        <v>192</v>
      </c>
      <c r="H73">
        <v>6.5</v>
      </c>
      <c r="I73" s="3" t="str">
        <f t="shared" si="0"/>
        <v>OK</v>
      </c>
      <c r="J73" t="s">
        <v>1433</v>
      </c>
    </row>
    <row r="74" spans="1:10" x14ac:dyDescent="0.25">
      <c r="A74" s="3" t="s">
        <v>101</v>
      </c>
      <c r="B74" s="3" t="s">
        <v>5</v>
      </c>
      <c r="C74" s="3" t="s">
        <v>96</v>
      </c>
      <c r="D74" s="5">
        <v>42957.708333333336</v>
      </c>
      <c r="E74" s="3" t="s">
        <v>240</v>
      </c>
      <c r="F74" s="3" t="s">
        <v>240</v>
      </c>
      <c r="G74" s="3" t="s">
        <v>192</v>
      </c>
      <c r="I74" s="3" t="str">
        <f t="shared" si="0"/>
        <v>OK</v>
      </c>
      <c r="J74" t="s">
        <v>1433</v>
      </c>
    </row>
    <row r="75" spans="1:10" x14ac:dyDescent="0.25">
      <c r="A75" s="3" t="s">
        <v>101</v>
      </c>
      <c r="B75" s="3" t="s">
        <v>5</v>
      </c>
      <c r="C75" s="3" t="s">
        <v>96</v>
      </c>
      <c r="D75" s="5">
        <v>42957.708333333336</v>
      </c>
      <c r="E75" s="3" t="s">
        <v>241</v>
      </c>
      <c r="F75" s="3" t="s">
        <v>241</v>
      </c>
      <c r="G75" s="3" t="s">
        <v>192</v>
      </c>
      <c r="I75" s="3" t="str">
        <f t="shared" si="0"/>
        <v>OK</v>
      </c>
      <c r="J75" t="s">
        <v>1433</v>
      </c>
    </row>
    <row r="76" spans="1:10" x14ac:dyDescent="0.25">
      <c r="A76" s="3" t="s">
        <v>101</v>
      </c>
      <c r="B76" s="3" t="s">
        <v>5</v>
      </c>
      <c r="C76" s="3" t="s">
        <v>96</v>
      </c>
      <c r="D76" s="5">
        <v>42990.583333333336</v>
      </c>
      <c r="E76" s="3" t="s">
        <v>242</v>
      </c>
      <c r="F76" s="3" t="s">
        <v>242</v>
      </c>
      <c r="G76" s="3" t="s">
        <v>192</v>
      </c>
      <c r="I76" s="3" t="str">
        <f t="shared" si="0"/>
        <v>OK</v>
      </c>
      <c r="J76" t="s">
        <v>1433</v>
      </c>
    </row>
    <row r="77" spans="1:10" x14ac:dyDescent="0.25">
      <c r="A77" s="3" t="s">
        <v>101</v>
      </c>
      <c r="B77" s="3" t="s">
        <v>5</v>
      </c>
      <c r="C77" s="3" t="s">
        <v>96</v>
      </c>
      <c r="D77" s="5">
        <v>42990.584722222222</v>
      </c>
      <c r="E77" s="3" t="s">
        <v>243</v>
      </c>
      <c r="F77" s="3" t="s">
        <v>243</v>
      </c>
      <c r="G77" s="3" t="s">
        <v>192</v>
      </c>
      <c r="I77" s="3" t="str">
        <f t="shared" si="0"/>
        <v>OK</v>
      </c>
      <c r="J77" t="s">
        <v>1433</v>
      </c>
    </row>
    <row r="78" spans="1:10" x14ac:dyDescent="0.25">
      <c r="A78" s="3" t="s">
        <v>101</v>
      </c>
      <c r="B78" s="3" t="s">
        <v>5</v>
      </c>
      <c r="C78" s="3" t="s">
        <v>96</v>
      </c>
      <c r="D78" s="5">
        <v>43017.395833333336</v>
      </c>
      <c r="E78" s="3" t="s">
        <v>244</v>
      </c>
      <c r="F78" s="3" t="s">
        <v>244</v>
      </c>
      <c r="G78" s="3" t="s">
        <v>192</v>
      </c>
      <c r="I78" s="3" t="str">
        <f t="shared" si="0"/>
        <v>OK</v>
      </c>
      <c r="J78" t="s">
        <v>1433</v>
      </c>
    </row>
    <row r="79" spans="1:10" x14ac:dyDescent="0.25">
      <c r="A79" s="3" t="s">
        <v>101</v>
      </c>
      <c r="B79" s="3" t="s">
        <v>5</v>
      </c>
      <c r="C79" s="3" t="s">
        <v>96</v>
      </c>
      <c r="D79" s="5">
        <v>43017.395833333336</v>
      </c>
      <c r="E79" s="3" t="s">
        <v>245</v>
      </c>
      <c r="F79" s="3" t="s">
        <v>245</v>
      </c>
      <c r="G79" s="3" t="s">
        <v>192</v>
      </c>
      <c r="I79" s="3" t="str">
        <f t="shared" si="0"/>
        <v>OK</v>
      </c>
      <c r="J79" t="s">
        <v>1433</v>
      </c>
    </row>
    <row r="80" spans="1:10" x14ac:dyDescent="0.25">
      <c r="A80" s="3" t="s">
        <v>101</v>
      </c>
      <c r="B80" s="3" t="s">
        <v>5</v>
      </c>
      <c r="C80" s="3" t="s">
        <v>96</v>
      </c>
      <c r="D80" s="5">
        <v>43049.465277777781</v>
      </c>
      <c r="E80" s="3" t="s">
        <v>246</v>
      </c>
      <c r="F80" s="3" t="s">
        <v>246</v>
      </c>
      <c r="G80" s="3" t="s">
        <v>192</v>
      </c>
      <c r="I80" s="3" t="str">
        <f t="shared" si="0"/>
        <v>OK</v>
      </c>
      <c r="J80" t="s">
        <v>1433</v>
      </c>
    </row>
    <row r="81" spans="1:10" x14ac:dyDescent="0.25">
      <c r="A81" s="3" t="s">
        <v>101</v>
      </c>
      <c r="B81" s="3" t="s">
        <v>5</v>
      </c>
      <c r="C81" s="3" t="s">
        <v>96</v>
      </c>
      <c r="D81" s="5">
        <v>43049.465277777781</v>
      </c>
      <c r="E81" s="3" t="s">
        <v>247</v>
      </c>
      <c r="F81" s="3" t="s">
        <v>247</v>
      </c>
      <c r="G81" s="3" t="s">
        <v>192</v>
      </c>
      <c r="I81" s="3" t="str">
        <f t="shared" si="0"/>
        <v>OK</v>
      </c>
      <c r="J81" t="s">
        <v>1433</v>
      </c>
    </row>
    <row r="82" spans="1:10" x14ac:dyDescent="0.25">
      <c r="A82" s="3" t="s">
        <v>101</v>
      </c>
      <c r="B82" s="3" t="s">
        <v>5</v>
      </c>
      <c r="C82" s="3" t="s">
        <v>96</v>
      </c>
      <c r="D82" s="5">
        <v>43080.566666666666</v>
      </c>
      <c r="E82" s="3" t="s">
        <v>248</v>
      </c>
      <c r="F82" s="3" t="s">
        <v>248</v>
      </c>
      <c r="G82" s="3" t="s">
        <v>192</v>
      </c>
      <c r="I82" s="3" t="str">
        <f t="shared" si="0"/>
        <v>OK</v>
      </c>
      <c r="J82" t="s">
        <v>1433</v>
      </c>
    </row>
    <row r="83" spans="1:10" x14ac:dyDescent="0.25">
      <c r="A83" s="3" t="s">
        <v>101</v>
      </c>
      <c r="B83" s="3" t="s">
        <v>5</v>
      </c>
      <c r="C83" s="3" t="s">
        <v>96</v>
      </c>
      <c r="D83" s="5">
        <v>43080.566666666666</v>
      </c>
      <c r="E83" s="3" t="s">
        <v>249</v>
      </c>
      <c r="F83" s="3" t="s">
        <v>249</v>
      </c>
      <c r="G83" s="3" t="s">
        <v>192</v>
      </c>
      <c r="I83" s="3" t="str">
        <f t="shared" si="0"/>
        <v>OK</v>
      </c>
      <c r="J83" t="s">
        <v>1433</v>
      </c>
    </row>
    <row r="84" spans="1:10" x14ac:dyDescent="0.25">
      <c r="A84" s="3" t="s">
        <v>101</v>
      </c>
      <c r="B84" s="3" t="s">
        <v>5</v>
      </c>
      <c r="C84" s="3" t="s">
        <v>96</v>
      </c>
      <c r="D84" s="5">
        <v>43110.427083333336</v>
      </c>
      <c r="E84" s="3" t="s">
        <v>250</v>
      </c>
      <c r="F84" s="3" t="s">
        <v>250</v>
      </c>
      <c r="G84" s="3" t="s">
        <v>192</v>
      </c>
      <c r="I84" s="3" t="str">
        <f t="shared" ref="I84:I147" si="1">IF(H84&gt;15,"INCONSISTENTE","OK")</f>
        <v>OK</v>
      </c>
      <c r="J84" t="s">
        <v>1433</v>
      </c>
    </row>
    <row r="85" spans="1:10" x14ac:dyDescent="0.25">
      <c r="A85" s="3" t="s">
        <v>101</v>
      </c>
      <c r="B85" s="3" t="s">
        <v>5</v>
      </c>
      <c r="C85" s="3" t="s">
        <v>96</v>
      </c>
      <c r="D85" s="5">
        <v>43110.427083333336</v>
      </c>
      <c r="E85" s="3" t="s">
        <v>251</v>
      </c>
      <c r="F85" s="3" t="s">
        <v>251</v>
      </c>
      <c r="G85" s="3" t="s">
        <v>192</v>
      </c>
      <c r="I85" s="3" t="str">
        <f t="shared" si="1"/>
        <v>OK</v>
      </c>
      <c r="J85" t="s">
        <v>1433</v>
      </c>
    </row>
    <row r="86" spans="1:10" s="3" customFormat="1" x14ac:dyDescent="0.25">
      <c r="A86" s="3" t="s">
        <v>101</v>
      </c>
      <c r="B86" s="3" t="s">
        <v>5</v>
      </c>
      <c r="C86" s="3" t="s">
        <v>97</v>
      </c>
      <c r="D86" s="5">
        <v>42957.708333333336</v>
      </c>
      <c r="E86" s="3" t="s">
        <v>240</v>
      </c>
      <c r="F86" s="3" t="s">
        <v>240</v>
      </c>
      <c r="G86" s="3" t="s">
        <v>192</v>
      </c>
      <c r="I86" s="3" t="str">
        <f t="shared" si="1"/>
        <v>OK</v>
      </c>
      <c r="J86" s="3" t="s">
        <v>1433</v>
      </c>
    </row>
    <row r="87" spans="1:10" s="3" customFormat="1" x14ac:dyDescent="0.25">
      <c r="A87" s="3" t="s">
        <v>101</v>
      </c>
      <c r="B87" s="3" t="s">
        <v>5</v>
      </c>
      <c r="C87" s="3" t="s">
        <v>97</v>
      </c>
      <c r="D87" s="5">
        <v>42990.583333333336</v>
      </c>
      <c r="E87" s="3" t="s">
        <v>242</v>
      </c>
      <c r="F87" s="3" t="s">
        <v>242</v>
      </c>
      <c r="G87" s="3" t="s">
        <v>192</v>
      </c>
      <c r="I87" s="3" t="str">
        <f t="shared" si="1"/>
        <v>OK</v>
      </c>
      <c r="J87" s="3" t="s">
        <v>1433</v>
      </c>
    </row>
    <row r="88" spans="1:10" s="3" customFormat="1" x14ac:dyDescent="0.25">
      <c r="A88" s="3" t="s">
        <v>101</v>
      </c>
      <c r="B88" s="3" t="s">
        <v>5</v>
      </c>
      <c r="C88" s="3" t="s">
        <v>97</v>
      </c>
      <c r="D88" s="5">
        <v>43017.395833333336</v>
      </c>
      <c r="E88" s="3" t="s">
        <v>245</v>
      </c>
      <c r="F88" s="3" t="s">
        <v>245</v>
      </c>
      <c r="G88" s="3" t="s">
        <v>192</v>
      </c>
      <c r="I88" s="3" t="str">
        <f t="shared" si="1"/>
        <v>OK</v>
      </c>
      <c r="J88" s="3" t="s">
        <v>1433</v>
      </c>
    </row>
    <row r="89" spans="1:10" x14ac:dyDescent="0.25">
      <c r="A89" s="3" t="s">
        <v>101</v>
      </c>
      <c r="B89" s="3" t="s">
        <v>5</v>
      </c>
      <c r="C89" s="3" t="s">
        <v>97</v>
      </c>
      <c r="D89" s="5">
        <v>43049.465277777781</v>
      </c>
      <c r="E89" s="3" t="s">
        <v>246</v>
      </c>
      <c r="F89" s="3" t="s">
        <v>246</v>
      </c>
      <c r="G89" s="3" t="s">
        <v>192</v>
      </c>
      <c r="H89">
        <v>7.99</v>
      </c>
      <c r="I89" s="3" t="str">
        <f t="shared" si="1"/>
        <v>OK</v>
      </c>
      <c r="J89" t="s">
        <v>1433</v>
      </c>
    </row>
    <row r="90" spans="1:10" x14ac:dyDescent="0.25">
      <c r="A90" s="3" t="s">
        <v>101</v>
      </c>
      <c r="B90" s="3" t="s">
        <v>5</v>
      </c>
      <c r="C90" s="3" t="s">
        <v>97</v>
      </c>
      <c r="D90" s="5">
        <v>43080.566666666666</v>
      </c>
      <c r="E90" s="3" t="s">
        <v>248</v>
      </c>
      <c r="F90" s="3" t="s">
        <v>248</v>
      </c>
      <c r="G90" s="3" t="s">
        <v>192</v>
      </c>
      <c r="H90">
        <v>4.12</v>
      </c>
      <c r="I90" s="3" t="str">
        <f t="shared" si="1"/>
        <v>OK</v>
      </c>
      <c r="J90" t="s">
        <v>1433</v>
      </c>
    </row>
    <row r="91" spans="1:10" x14ac:dyDescent="0.25">
      <c r="A91" s="3" t="s">
        <v>101</v>
      </c>
      <c r="B91" s="3" t="s">
        <v>5</v>
      </c>
      <c r="C91" s="3" t="s">
        <v>97</v>
      </c>
      <c r="D91" s="5">
        <v>43110.427083333336</v>
      </c>
      <c r="E91" s="3" t="s">
        <v>250</v>
      </c>
      <c r="F91" s="3" t="s">
        <v>250</v>
      </c>
      <c r="G91" s="3" t="s">
        <v>192</v>
      </c>
      <c r="H91">
        <v>7.52</v>
      </c>
      <c r="I91" s="3" t="str">
        <f t="shared" si="1"/>
        <v>OK</v>
      </c>
      <c r="J91" t="s">
        <v>1433</v>
      </c>
    </row>
    <row r="92" spans="1:10" x14ac:dyDescent="0.25">
      <c r="A92" s="3" t="s">
        <v>102</v>
      </c>
      <c r="B92" s="3" t="s">
        <v>5</v>
      </c>
      <c r="C92" s="3" t="s">
        <v>96</v>
      </c>
      <c r="D92" s="5">
        <v>42958.361111111109</v>
      </c>
      <c r="E92" s="3" t="s">
        <v>252</v>
      </c>
      <c r="F92" s="3" t="s">
        <v>252</v>
      </c>
      <c r="G92" s="3" t="s">
        <v>192</v>
      </c>
      <c r="I92" s="3" t="str">
        <f t="shared" si="1"/>
        <v>OK</v>
      </c>
      <c r="J92" t="s">
        <v>1433</v>
      </c>
    </row>
    <row r="93" spans="1:10" x14ac:dyDescent="0.25">
      <c r="A93" s="3" t="s">
        <v>102</v>
      </c>
      <c r="B93" s="3" t="s">
        <v>6</v>
      </c>
      <c r="C93" s="3" t="s">
        <v>96</v>
      </c>
      <c r="D93" s="5">
        <v>42958.361111111109</v>
      </c>
      <c r="E93" s="3" t="s">
        <v>253</v>
      </c>
      <c r="F93" s="3" t="s">
        <v>253</v>
      </c>
      <c r="G93" s="3" t="s">
        <v>192</v>
      </c>
      <c r="I93" s="3" t="str">
        <f t="shared" si="1"/>
        <v>OK</v>
      </c>
      <c r="J93" t="s">
        <v>1433</v>
      </c>
    </row>
    <row r="94" spans="1:10" x14ac:dyDescent="0.25">
      <c r="A94" s="3" t="s">
        <v>102</v>
      </c>
      <c r="B94" s="3" t="s">
        <v>6</v>
      </c>
      <c r="C94" s="3" t="s">
        <v>96</v>
      </c>
      <c r="D94" s="5">
        <v>42991.415277777778</v>
      </c>
      <c r="E94" s="3" t="s">
        <v>254</v>
      </c>
      <c r="F94" s="3" t="s">
        <v>254</v>
      </c>
      <c r="G94" s="3" t="s">
        <v>192</v>
      </c>
      <c r="I94" s="3" t="str">
        <f t="shared" si="1"/>
        <v>OK</v>
      </c>
      <c r="J94" t="s">
        <v>1433</v>
      </c>
    </row>
    <row r="95" spans="1:10" x14ac:dyDescent="0.25">
      <c r="A95" s="3" t="s">
        <v>102</v>
      </c>
      <c r="B95" s="3" t="s">
        <v>6</v>
      </c>
      <c r="C95" s="3" t="s">
        <v>96</v>
      </c>
      <c r="D95" s="5">
        <v>42991.415972222225</v>
      </c>
      <c r="E95" s="3" t="s">
        <v>255</v>
      </c>
      <c r="F95" s="3" t="s">
        <v>255</v>
      </c>
      <c r="G95" s="3" t="s">
        <v>192</v>
      </c>
      <c r="I95" s="3" t="str">
        <f t="shared" si="1"/>
        <v>OK</v>
      </c>
      <c r="J95" t="s">
        <v>1433</v>
      </c>
    </row>
    <row r="96" spans="1:10" x14ac:dyDescent="0.25">
      <c r="A96" s="3" t="s">
        <v>102</v>
      </c>
      <c r="B96" s="3" t="s">
        <v>6</v>
      </c>
      <c r="C96" s="3" t="s">
        <v>96</v>
      </c>
      <c r="D96" s="5">
        <v>43017.486111111109</v>
      </c>
      <c r="E96" s="3" t="s">
        <v>256</v>
      </c>
      <c r="F96" s="3" t="s">
        <v>256</v>
      </c>
      <c r="G96" s="3" t="s">
        <v>192</v>
      </c>
      <c r="I96" s="3" t="str">
        <f t="shared" si="1"/>
        <v>OK</v>
      </c>
      <c r="J96" t="s">
        <v>1433</v>
      </c>
    </row>
    <row r="97" spans="1:10" x14ac:dyDescent="0.25">
      <c r="A97" s="3" t="s">
        <v>102</v>
      </c>
      <c r="B97" s="3" t="s">
        <v>6</v>
      </c>
      <c r="C97" s="3" t="s">
        <v>96</v>
      </c>
      <c r="D97" s="5">
        <v>43017.486111111109</v>
      </c>
      <c r="E97" s="3" t="s">
        <v>257</v>
      </c>
      <c r="F97" s="3" t="s">
        <v>257</v>
      </c>
      <c r="G97" s="3" t="s">
        <v>192</v>
      </c>
      <c r="I97" s="3" t="str">
        <f t="shared" si="1"/>
        <v>OK</v>
      </c>
      <c r="J97" t="s">
        <v>1433</v>
      </c>
    </row>
    <row r="98" spans="1:10" x14ac:dyDescent="0.25">
      <c r="A98" s="3" t="s">
        <v>102</v>
      </c>
      <c r="B98" s="3" t="s">
        <v>6</v>
      </c>
      <c r="C98" s="3" t="s">
        <v>96</v>
      </c>
      <c r="D98" s="5">
        <v>43052.4375</v>
      </c>
      <c r="E98" s="3" t="s">
        <v>258</v>
      </c>
      <c r="F98" s="3" t="s">
        <v>258</v>
      </c>
      <c r="G98" s="3" t="s">
        <v>192</v>
      </c>
      <c r="I98" s="3" t="str">
        <f t="shared" si="1"/>
        <v>OK</v>
      </c>
      <c r="J98" t="s">
        <v>1433</v>
      </c>
    </row>
    <row r="99" spans="1:10" x14ac:dyDescent="0.25">
      <c r="A99" s="3" t="s">
        <v>102</v>
      </c>
      <c r="B99" s="3" t="s">
        <v>6</v>
      </c>
      <c r="C99" s="3" t="s">
        <v>96</v>
      </c>
      <c r="D99" s="5">
        <v>43052.4375</v>
      </c>
      <c r="E99" s="3" t="s">
        <v>259</v>
      </c>
      <c r="F99" s="3" t="s">
        <v>259</v>
      </c>
      <c r="G99" s="3" t="s">
        <v>192</v>
      </c>
      <c r="I99" s="3" t="str">
        <f t="shared" si="1"/>
        <v>OK</v>
      </c>
      <c r="J99" t="s">
        <v>1433</v>
      </c>
    </row>
    <row r="100" spans="1:10" x14ac:dyDescent="0.25">
      <c r="A100" s="3" t="s">
        <v>102</v>
      </c>
      <c r="B100" s="3" t="s">
        <v>6</v>
      </c>
      <c r="C100" s="3" t="s">
        <v>96</v>
      </c>
      <c r="D100" s="5">
        <v>43081.534722222219</v>
      </c>
      <c r="E100" s="3" t="s">
        <v>260</v>
      </c>
      <c r="F100" s="3" t="s">
        <v>260</v>
      </c>
      <c r="G100" s="3" t="s">
        <v>192</v>
      </c>
      <c r="I100" s="3" t="str">
        <f t="shared" si="1"/>
        <v>OK</v>
      </c>
      <c r="J100" t="s">
        <v>1433</v>
      </c>
    </row>
    <row r="101" spans="1:10" x14ac:dyDescent="0.25">
      <c r="A101" s="3" t="s">
        <v>102</v>
      </c>
      <c r="B101" s="3" t="s">
        <v>6</v>
      </c>
      <c r="C101" s="3" t="s">
        <v>96</v>
      </c>
      <c r="D101" s="5">
        <v>43081.534722222219</v>
      </c>
      <c r="E101" s="3" t="s">
        <v>261</v>
      </c>
      <c r="F101" s="3" t="s">
        <v>261</v>
      </c>
      <c r="G101" s="3" t="s">
        <v>192</v>
      </c>
      <c r="I101" s="3" t="str">
        <f t="shared" si="1"/>
        <v>OK</v>
      </c>
      <c r="J101" t="s">
        <v>1433</v>
      </c>
    </row>
    <row r="102" spans="1:10" x14ac:dyDescent="0.25">
      <c r="A102" s="3" t="s">
        <v>102</v>
      </c>
      <c r="B102" s="3" t="s">
        <v>6</v>
      </c>
      <c r="C102" s="3" t="s">
        <v>96</v>
      </c>
      <c r="D102" s="5">
        <v>43111.493055555555</v>
      </c>
      <c r="E102" s="3" t="s">
        <v>262</v>
      </c>
      <c r="F102" s="3" t="s">
        <v>262</v>
      </c>
      <c r="G102" s="3" t="s">
        <v>192</v>
      </c>
      <c r="I102" s="3" t="str">
        <f t="shared" si="1"/>
        <v>OK</v>
      </c>
      <c r="J102" t="s">
        <v>1433</v>
      </c>
    </row>
    <row r="103" spans="1:10" x14ac:dyDescent="0.25">
      <c r="A103" s="3" t="s">
        <v>102</v>
      </c>
      <c r="B103" s="3" t="s">
        <v>6</v>
      </c>
      <c r="C103" s="3" t="s">
        <v>96</v>
      </c>
      <c r="D103" s="5">
        <v>43111.493055555555</v>
      </c>
      <c r="E103" s="3" t="s">
        <v>263</v>
      </c>
      <c r="F103" s="3" t="s">
        <v>263</v>
      </c>
      <c r="G103" s="3" t="s">
        <v>192</v>
      </c>
      <c r="I103" s="3" t="str">
        <f t="shared" si="1"/>
        <v>OK</v>
      </c>
      <c r="J103" t="s">
        <v>1433</v>
      </c>
    </row>
    <row r="104" spans="1:10" s="3" customFormat="1" x14ac:dyDescent="0.25">
      <c r="A104" s="3" t="s">
        <v>102</v>
      </c>
      <c r="B104" s="3" t="s">
        <v>6</v>
      </c>
      <c r="C104" s="3" t="s">
        <v>97</v>
      </c>
      <c r="D104" s="5">
        <v>42958.361111111109</v>
      </c>
      <c r="E104" s="3" t="s">
        <v>252</v>
      </c>
      <c r="F104" s="3" t="s">
        <v>252</v>
      </c>
      <c r="G104" s="3" t="s">
        <v>192</v>
      </c>
      <c r="I104" s="3" t="str">
        <f t="shared" si="1"/>
        <v>OK</v>
      </c>
      <c r="J104" s="3" t="s">
        <v>1433</v>
      </c>
    </row>
    <row r="105" spans="1:10" s="3" customFormat="1" x14ac:dyDescent="0.25">
      <c r="A105" s="3" t="s">
        <v>102</v>
      </c>
      <c r="B105" s="3" t="s">
        <v>6</v>
      </c>
      <c r="C105" s="3" t="s">
        <v>97</v>
      </c>
      <c r="D105" s="5">
        <v>42991.415277777778</v>
      </c>
      <c r="E105" s="3" t="s">
        <v>254</v>
      </c>
      <c r="F105" s="3" t="s">
        <v>254</v>
      </c>
      <c r="G105" s="3" t="s">
        <v>192</v>
      </c>
      <c r="I105" s="3" t="str">
        <f t="shared" si="1"/>
        <v>OK</v>
      </c>
      <c r="J105" s="3" t="s">
        <v>1433</v>
      </c>
    </row>
    <row r="106" spans="1:10" s="3" customFormat="1" x14ac:dyDescent="0.25">
      <c r="A106" s="3" t="s">
        <v>102</v>
      </c>
      <c r="B106" s="3" t="s">
        <v>6</v>
      </c>
      <c r="C106" s="3" t="s">
        <v>97</v>
      </c>
      <c r="D106" s="5">
        <v>43017.486111111109</v>
      </c>
      <c r="E106" s="3" t="s">
        <v>257</v>
      </c>
      <c r="F106" s="3" t="s">
        <v>257</v>
      </c>
      <c r="G106" s="3" t="s">
        <v>192</v>
      </c>
      <c r="I106" s="3" t="str">
        <f t="shared" si="1"/>
        <v>OK</v>
      </c>
      <c r="J106" s="3" t="s">
        <v>1433</v>
      </c>
    </row>
    <row r="107" spans="1:10" s="3" customFormat="1" x14ac:dyDescent="0.25">
      <c r="A107" s="3" t="s">
        <v>102</v>
      </c>
      <c r="B107" s="3" t="s">
        <v>6</v>
      </c>
      <c r="C107" s="3" t="s">
        <v>97</v>
      </c>
      <c r="D107" s="5">
        <v>43052.4375</v>
      </c>
      <c r="E107" s="3" t="s">
        <v>258</v>
      </c>
      <c r="F107" s="3" t="s">
        <v>258</v>
      </c>
      <c r="G107" s="3" t="s">
        <v>192</v>
      </c>
      <c r="H107" s="3">
        <v>7.34</v>
      </c>
      <c r="I107" s="3" t="str">
        <f t="shared" si="1"/>
        <v>OK</v>
      </c>
      <c r="J107" s="3" t="s">
        <v>1433</v>
      </c>
    </row>
    <row r="108" spans="1:10" s="3" customFormat="1" x14ac:dyDescent="0.25">
      <c r="A108" s="3" t="s">
        <v>102</v>
      </c>
      <c r="B108" s="3" t="s">
        <v>6</v>
      </c>
      <c r="C108" s="3" t="s">
        <v>97</v>
      </c>
      <c r="D108" s="5">
        <v>43081.534722222219</v>
      </c>
      <c r="E108" s="3" t="s">
        <v>260</v>
      </c>
      <c r="F108" s="3" t="s">
        <v>260</v>
      </c>
      <c r="G108" s="3" t="s">
        <v>192</v>
      </c>
      <c r="H108" s="3">
        <v>7.76</v>
      </c>
      <c r="I108" s="3" t="str">
        <f t="shared" si="1"/>
        <v>OK</v>
      </c>
      <c r="J108" s="3" t="s">
        <v>1433</v>
      </c>
    </row>
    <row r="109" spans="1:10" s="3" customFormat="1" x14ac:dyDescent="0.25">
      <c r="A109" s="3" t="s">
        <v>102</v>
      </c>
      <c r="B109" s="3" t="s">
        <v>6</v>
      </c>
      <c r="C109" s="3" t="s">
        <v>97</v>
      </c>
      <c r="D109" s="5">
        <v>43111.493055555555</v>
      </c>
      <c r="E109" s="3" t="s">
        <v>262</v>
      </c>
      <c r="F109" s="3" t="s">
        <v>262</v>
      </c>
      <c r="G109" s="3" t="s">
        <v>192</v>
      </c>
      <c r="H109" s="3">
        <v>7.41</v>
      </c>
      <c r="I109" s="3" t="str">
        <f t="shared" si="1"/>
        <v>OK</v>
      </c>
      <c r="J109" s="3" t="s">
        <v>1433</v>
      </c>
    </row>
    <row r="110" spans="1:10" s="3" customFormat="1" x14ac:dyDescent="0.25">
      <c r="A110" s="3" t="s">
        <v>103</v>
      </c>
      <c r="B110" s="3" t="s">
        <v>7</v>
      </c>
      <c r="C110" s="3" t="s">
        <v>96</v>
      </c>
      <c r="D110" s="5">
        <v>42958.668055555558</v>
      </c>
      <c r="E110" s="3" t="s">
        <v>264</v>
      </c>
      <c r="F110" s="3" t="s">
        <v>264</v>
      </c>
      <c r="G110" s="3" t="s">
        <v>192</v>
      </c>
      <c r="I110" s="3" t="str">
        <f t="shared" si="1"/>
        <v>OK</v>
      </c>
      <c r="J110" s="3" t="s">
        <v>1433</v>
      </c>
    </row>
    <row r="111" spans="1:10" s="3" customFormat="1" x14ac:dyDescent="0.25">
      <c r="A111" s="3" t="s">
        <v>103</v>
      </c>
      <c r="B111" s="3" t="s">
        <v>7</v>
      </c>
      <c r="C111" s="3" t="s">
        <v>96</v>
      </c>
      <c r="D111" s="5">
        <v>42958.668055555558</v>
      </c>
      <c r="E111" s="3" t="s">
        <v>265</v>
      </c>
      <c r="F111" s="3" t="s">
        <v>265</v>
      </c>
      <c r="G111" s="3" t="s">
        <v>192</v>
      </c>
      <c r="I111" s="3" t="str">
        <f t="shared" si="1"/>
        <v>OK</v>
      </c>
      <c r="J111" s="3" t="s">
        <v>1433</v>
      </c>
    </row>
    <row r="112" spans="1:10" s="3" customFormat="1" x14ac:dyDescent="0.25">
      <c r="A112" s="3" t="s">
        <v>103</v>
      </c>
      <c r="B112" s="3" t="s">
        <v>7</v>
      </c>
      <c r="C112" s="3" t="s">
        <v>96</v>
      </c>
      <c r="D112" s="5">
        <v>42993.4375</v>
      </c>
      <c r="E112" s="3" t="s">
        <v>266</v>
      </c>
      <c r="F112" s="3" t="s">
        <v>266</v>
      </c>
      <c r="G112" s="3" t="s">
        <v>192</v>
      </c>
      <c r="I112" s="3" t="str">
        <f t="shared" si="1"/>
        <v>OK</v>
      </c>
      <c r="J112" s="3" t="s">
        <v>1433</v>
      </c>
    </row>
    <row r="113" spans="1:10" s="3" customFormat="1" x14ac:dyDescent="0.25">
      <c r="A113" s="3" t="s">
        <v>103</v>
      </c>
      <c r="B113" s="3" t="s">
        <v>7</v>
      </c>
      <c r="C113" s="3" t="s">
        <v>96</v>
      </c>
      <c r="D113" s="5">
        <v>42993.438888888886</v>
      </c>
      <c r="E113" s="3" t="s">
        <v>267</v>
      </c>
      <c r="F113" s="3" t="s">
        <v>267</v>
      </c>
      <c r="G113" s="3" t="s">
        <v>192</v>
      </c>
      <c r="I113" s="3" t="str">
        <f t="shared" si="1"/>
        <v>OK</v>
      </c>
      <c r="J113" s="3" t="s">
        <v>1433</v>
      </c>
    </row>
    <row r="114" spans="1:10" s="3" customFormat="1" x14ac:dyDescent="0.25">
      <c r="A114" s="3" t="s">
        <v>103</v>
      </c>
      <c r="B114" s="3" t="s">
        <v>7</v>
      </c>
      <c r="C114" s="3" t="s">
        <v>96</v>
      </c>
      <c r="D114" s="5">
        <v>43018.381944444445</v>
      </c>
      <c r="E114" s="3" t="s">
        <v>268</v>
      </c>
      <c r="F114" s="3" t="s">
        <v>268</v>
      </c>
      <c r="G114" s="3" t="s">
        <v>192</v>
      </c>
      <c r="I114" s="3" t="str">
        <f t="shared" si="1"/>
        <v>OK</v>
      </c>
      <c r="J114" s="3" t="s">
        <v>1433</v>
      </c>
    </row>
    <row r="115" spans="1:10" s="3" customFormat="1" x14ac:dyDescent="0.25">
      <c r="A115" s="3" t="s">
        <v>103</v>
      </c>
      <c r="B115" s="3" t="s">
        <v>7</v>
      </c>
      <c r="C115" s="3" t="s">
        <v>96</v>
      </c>
      <c r="D115" s="5">
        <v>43018.413194444445</v>
      </c>
      <c r="E115" s="3" t="s">
        <v>269</v>
      </c>
      <c r="F115" s="3" t="s">
        <v>269</v>
      </c>
      <c r="G115" s="3" t="s">
        <v>192</v>
      </c>
      <c r="I115" s="3" t="str">
        <f t="shared" si="1"/>
        <v>OK</v>
      </c>
      <c r="J115" s="3" t="s">
        <v>1433</v>
      </c>
    </row>
    <row r="116" spans="1:10" s="3" customFormat="1" x14ac:dyDescent="0.25">
      <c r="A116" s="3" t="s">
        <v>103</v>
      </c>
      <c r="B116" s="3" t="s">
        <v>7</v>
      </c>
      <c r="C116" s="3" t="s">
        <v>96</v>
      </c>
      <c r="D116" s="5">
        <v>43052.541666666664</v>
      </c>
      <c r="E116" s="3" t="s">
        <v>270</v>
      </c>
      <c r="F116" s="3" t="s">
        <v>270</v>
      </c>
      <c r="G116" s="3" t="s">
        <v>192</v>
      </c>
      <c r="I116" s="3" t="str">
        <f t="shared" si="1"/>
        <v>OK</v>
      </c>
      <c r="J116" s="3" t="s">
        <v>1433</v>
      </c>
    </row>
    <row r="117" spans="1:10" s="3" customFormat="1" x14ac:dyDescent="0.25">
      <c r="A117" s="3" t="s">
        <v>103</v>
      </c>
      <c r="B117" s="3" t="s">
        <v>7</v>
      </c>
      <c r="C117" s="3" t="s">
        <v>96</v>
      </c>
      <c r="D117" s="5">
        <v>43052.541666666664</v>
      </c>
      <c r="E117" s="3" t="s">
        <v>271</v>
      </c>
      <c r="F117" s="3" t="s">
        <v>271</v>
      </c>
      <c r="G117" s="3" t="s">
        <v>192</v>
      </c>
      <c r="I117" s="3" t="str">
        <f t="shared" si="1"/>
        <v>OK</v>
      </c>
      <c r="J117" s="3" t="s">
        <v>1433</v>
      </c>
    </row>
    <row r="118" spans="1:10" s="3" customFormat="1" x14ac:dyDescent="0.25">
      <c r="A118" s="3" t="s">
        <v>103</v>
      </c>
      <c r="B118" s="3" t="s">
        <v>7</v>
      </c>
      <c r="C118" s="3" t="s">
        <v>96</v>
      </c>
      <c r="D118" s="5">
        <v>43081.429166666669</v>
      </c>
      <c r="E118" s="3" t="s">
        <v>272</v>
      </c>
      <c r="F118" s="3" t="s">
        <v>272</v>
      </c>
      <c r="G118" s="3" t="s">
        <v>192</v>
      </c>
      <c r="I118" s="3" t="str">
        <f t="shared" si="1"/>
        <v>OK</v>
      </c>
      <c r="J118" s="3" t="s">
        <v>1433</v>
      </c>
    </row>
    <row r="119" spans="1:10" s="3" customFormat="1" x14ac:dyDescent="0.25">
      <c r="A119" s="3" t="s">
        <v>103</v>
      </c>
      <c r="B119" s="3" t="s">
        <v>7</v>
      </c>
      <c r="C119" s="3" t="s">
        <v>96</v>
      </c>
      <c r="D119" s="5">
        <v>43081.429166666669</v>
      </c>
      <c r="E119" s="3" t="s">
        <v>273</v>
      </c>
      <c r="F119" s="3" t="s">
        <v>273</v>
      </c>
      <c r="G119" s="3" t="s">
        <v>192</v>
      </c>
      <c r="I119" s="3" t="str">
        <f t="shared" si="1"/>
        <v>OK</v>
      </c>
      <c r="J119" s="3" t="s">
        <v>1433</v>
      </c>
    </row>
    <row r="120" spans="1:10" s="3" customFormat="1" x14ac:dyDescent="0.25">
      <c r="A120" s="3" t="s">
        <v>103</v>
      </c>
      <c r="B120" s="3" t="s">
        <v>7</v>
      </c>
      <c r="C120" s="3" t="s">
        <v>96</v>
      </c>
      <c r="D120" s="5">
        <v>43111.414583333331</v>
      </c>
      <c r="E120" s="3" t="s">
        <v>274</v>
      </c>
      <c r="F120" s="3" t="s">
        <v>274</v>
      </c>
      <c r="G120" s="3" t="s">
        <v>192</v>
      </c>
      <c r="I120" s="3" t="str">
        <f t="shared" si="1"/>
        <v>OK</v>
      </c>
      <c r="J120" s="3" t="s">
        <v>1433</v>
      </c>
    </row>
    <row r="121" spans="1:10" s="3" customFormat="1" x14ac:dyDescent="0.25">
      <c r="A121" s="3" t="s">
        <v>103</v>
      </c>
      <c r="B121" s="3" t="s">
        <v>7</v>
      </c>
      <c r="C121" s="3" t="s">
        <v>96</v>
      </c>
      <c r="D121" s="5">
        <v>43111.414583333331</v>
      </c>
      <c r="E121" s="3" t="s">
        <v>275</v>
      </c>
      <c r="F121" s="3" t="s">
        <v>275</v>
      </c>
      <c r="G121" s="3" t="s">
        <v>192</v>
      </c>
      <c r="I121" s="3" t="str">
        <f t="shared" si="1"/>
        <v>OK</v>
      </c>
      <c r="J121" s="3" t="s">
        <v>1433</v>
      </c>
    </row>
    <row r="122" spans="1:10" s="3" customFormat="1" x14ac:dyDescent="0.25">
      <c r="A122" s="3" t="s">
        <v>103</v>
      </c>
      <c r="B122" s="3" t="s">
        <v>7</v>
      </c>
      <c r="C122" s="3" t="s">
        <v>97</v>
      </c>
      <c r="D122" s="5">
        <v>42958.668055555558</v>
      </c>
      <c r="E122" s="3" t="s">
        <v>264</v>
      </c>
      <c r="F122" s="3" t="s">
        <v>264</v>
      </c>
      <c r="G122" s="3" t="s">
        <v>192</v>
      </c>
      <c r="I122" s="3" t="str">
        <f t="shared" si="1"/>
        <v>OK</v>
      </c>
      <c r="J122" s="3" t="s">
        <v>1433</v>
      </c>
    </row>
    <row r="123" spans="1:10" s="3" customFormat="1" x14ac:dyDescent="0.25">
      <c r="A123" s="3" t="s">
        <v>103</v>
      </c>
      <c r="B123" s="3" t="s">
        <v>7</v>
      </c>
      <c r="C123" s="3" t="s">
        <v>97</v>
      </c>
      <c r="D123" s="5">
        <v>42993.4375</v>
      </c>
      <c r="E123" s="3" t="s">
        <v>266</v>
      </c>
      <c r="F123" s="3" t="s">
        <v>266</v>
      </c>
      <c r="G123" s="3" t="s">
        <v>192</v>
      </c>
      <c r="I123" s="3" t="str">
        <f t="shared" si="1"/>
        <v>OK</v>
      </c>
      <c r="J123" s="3" t="s">
        <v>1433</v>
      </c>
    </row>
    <row r="124" spans="1:10" s="3" customFormat="1" x14ac:dyDescent="0.25">
      <c r="A124" s="3" t="s">
        <v>103</v>
      </c>
      <c r="B124" s="3" t="s">
        <v>7</v>
      </c>
      <c r="C124" s="3" t="s">
        <v>97</v>
      </c>
      <c r="D124" s="5">
        <v>43018.413194444445</v>
      </c>
      <c r="E124" s="3" t="s">
        <v>269</v>
      </c>
      <c r="F124" s="3" t="s">
        <v>269</v>
      </c>
      <c r="G124" s="3" t="s">
        <v>192</v>
      </c>
      <c r="I124" s="3" t="str">
        <f t="shared" si="1"/>
        <v>OK</v>
      </c>
      <c r="J124" s="3" t="s">
        <v>1433</v>
      </c>
    </row>
    <row r="125" spans="1:10" s="3" customFormat="1" x14ac:dyDescent="0.25">
      <c r="A125" s="3" t="s">
        <v>103</v>
      </c>
      <c r="B125" s="3" t="s">
        <v>7</v>
      </c>
      <c r="C125" s="3" t="s">
        <v>97</v>
      </c>
      <c r="D125" s="5">
        <v>43052.541666666664</v>
      </c>
      <c r="E125" s="3" t="s">
        <v>270</v>
      </c>
      <c r="F125" s="3" t="s">
        <v>270</v>
      </c>
      <c r="G125" s="3" t="s">
        <v>192</v>
      </c>
      <c r="H125" s="3">
        <v>7.87</v>
      </c>
      <c r="I125" s="3" t="str">
        <f t="shared" si="1"/>
        <v>OK</v>
      </c>
      <c r="J125" s="3" t="s">
        <v>1433</v>
      </c>
    </row>
    <row r="126" spans="1:10" x14ac:dyDescent="0.25">
      <c r="A126" s="3" t="s">
        <v>103</v>
      </c>
      <c r="B126" s="3" t="s">
        <v>7</v>
      </c>
      <c r="C126" s="3" t="s">
        <v>97</v>
      </c>
      <c r="D126" s="5">
        <v>43081.429166666669</v>
      </c>
      <c r="E126" s="3" t="s">
        <v>272</v>
      </c>
      <c r="F126" s="3" t="s">
        <v>272</v>
      </c>
      <c r="G126" s="3" t="s">
        <v>192</v>
      </c>
      <c r="H126">
        <v>7.78</v>
      </c>
      <c r="I126" s="3" t="str">
        <f>IF(H126&gt;15,"INCONSISTENTE","OK")</f>
        <v>OK</v>
      </c>
      <c r="J126" t="s">
        <v>1433</v>
      </c>
    </row>
    <row r="127" spans="1:10" x14ac:dyDescent="0.25">
      <c r="A127" s="3" t="s">
        <v>103</v>
      </c>
      <c r="B127" s="3" t="s">
        <v>7</v>
      </c>
      <c r="C127" s="3" t="s">
        <v>97</v>
      </c>
      <c r="D127" s="5">
        <v>43111.414583333331</v>
      </c>
      <c r="E127" s="3" t="s">
        <v>274</v>
      </c>
      <c r="F127" s="3" t="s">
        <v>274</v>
      </c>
      <c r="G127" s="3" t="s">
        <v>192</v>
      </c>
      <c r="H127">
        <v>7.46</v>
      </c>
      <c r="I127" s="3" t="str">
        <f t="shared" si="1"/>
        <v>OK</v>
      </c>
      <c r="J127" t="s">
        <v>1433</v>
      </c>
    </row>
    <row r="128" spans="1:10" x14ac:dyDescent="0.25">
      <c r="A128" s="3" t="s">
        <v>104</v>
      </c>
      <c r="B128" s="3" t="s">
        <v>8</v>
      </c>
      <c r="C128" s="3" t="s">
        <v>96</v>
      </c>
      <c r="D128" s="5">
        <v>42961.694444444445</v>
      </c>
      <c r="E128" s="3" t="s">
        <v>276</v>
      </c>
      <c r="F128" s="3" t="s">
        <v>276</v>
      </c>
      <c r="G128" s="3" t="s">
        <v>192</v>
      </c>
      <c r="I128" s="3" t="str">
        <f t="shared" si="1"/>
        <v>OK</v>
      </c>
      <c r="J128" t="s">
        <v>1433</v>
      </c>
    </row>
    <row r="129" spans="1:10" x14ac:dyDescent="0.25">
      <c r="A129" s="3" t="s">
        <v>104</v>
      </c>
      <c r="B129" s="3" t="s">
        <v>8</v>
      </c>
      <c r="C129" s="3" t="s">
        <v>96</v>
      </c>
      <c r="D129" s="5">
        <v>42961.694444444445</v>
      </c>
      <c r="E129" s="3" t="s">
        <v>277</v>
      </c>
      <c r="F129" s="3" t="s">
        <v>277</v>
      </c>
      <c r="G129" s="3" t="s">
        <v>192</v>
      </c>
      <c r="I129" s="3" t="str">
        <f t="shared" si="1"/>
        <v>OK</v>
      </c>
      <c r="J129" t="s">
        <v>1433</v>
      </c>
    </row>
    <row r="130" spans="1:10" x14ac:dyDescent="0.25">
      <c r="A130" s="3" t="s">
        <v>104</v>
      </c>
      <c r="B130" s="3" t="s">
        <v>8</v>
      </c>
      <c r="C130" s="3" t="s">
        <v>96</v>
      </c>
      <c r="D130" s="5">
        <v>42996.392361111109</v>
      </c>
      <c r="E130" s="3" t="s">
        <v>278</v>
      </c>
      <c r="F130" s="3" t="s">
        <v>278</v>
      </c>
      <c r="G130" s="3" t="s">
        <v>192</v>
      </c>
      <c r="I130" s="3" t="str">
        <f t="shared" si="1"/>
        <v>OK</v>
      </c>
      <c r="J130" t="s">
        <v>1433</v>
      </c>
    </row>
    <row r="131" spans="1:10" x14ac:dyDescent="0.25">
      <c r="A131" s="3" t="s">
        <v>104</v>
      </c>
      <c r="B131" s="3" t="s">
        <v>8</v>
      </c>
      <c r="C131" s="3" t="s">
        <v>96</v>
      </c>
      <c r="D131" s="5">
        <v>42996.393750000003</v>
      </c>
      <c r="E131" s="3" t="s">
        <v>279</v>
      </c>
      <c r="F131" s="3" t="s">
        <v>279</v>
      </c>
      <c r="G131" s="3" t="s">
        <v>192</v>
      </c>
      <c r="I131" s="3" t="str">
        <f t="shared" si="1"/>
        <v>OK</v>
      </c>
      <c r="J131" t="s">
        <v>1433</v>
      </c>
    </row>
    <row r="132" spans="1:10" x14ac:dyDescent="0.25">
      <c r="A132" s="3" t="s">
        <v>104</v>
      </c>
      <c r="B132" s="3" t="s">
        <v>8</v>
      </c>
      <c r="C132" s="3" t="s">
        <v>96</v>
      </c>
      <c r="D132" s="5">
        <v>43018.482638888891</v>
      </c>
      <c r="E132" s="3" t="s">
        <v>280</v>
      </c>
      <c r="F132" s="3" t="s">
        <v>280</v>
      </c>
      <c r="G132" s="3" t="s">
        <v>192</v>
      </c>
      <c r="I132" s="3" t="str">
        <f t="shared" si="1"/>
        <v>OK</v>
      </c>
      <c r="J132" t="s">
        <v>1433</v>
      </c>
    </row>
    <row r="133" spans="1:10" x14ac:dyDescent="0.25">
      <c r="A133" s="3" t="s">
        <v>104</v>
      </c>
      <c r="B133" s="3" t="s">
        <v>8</v>
      </c>
      <c r="C133" s="3" t="s">
        <v>96</v>
      </c>
      <c r="D133" s="5">
        <v>43018.503472222219</v>
      </c>
      <c r="E133" s="3" t="s">
        <v>281</v>
      </c>
      <c r="F133" s="3" t="s">
        <v>281</v>
      </c>
      <c r="G133" s="3" t="s">
        <v>192</v>
      </c>
      <c r="I133" s="3" t="str">
        <f t="shared" si="1"/>
        <v>OK</v>
      </c>
      <c r="J133" t="s">
        <v>1433</v>
      </c>
    </row>
    <row r="134" spans="1:10" x14ac:dyDescent="0.25">
      <c r="A134" s="3" t="s">
        <v>104</v>
      </c>
      <c r="B134" s="3" t="s">
        <v>8</v>
      </c>
      <c r="C134" s="3" t="s">
        <v>96</v>
      </c>
      <c r="D134" s="5">
        <v>43053.409722222219</v>
      </c>
      <c r="E134" s="3" t="s">
        <v>282</v>
      </c>
      <c r="F134" s="3" t="s">
        <v>282</v>
      </c>
      <c r="G134" s="3" t="s">
        <v>192</v>
      </c>
      <c r="I134" s="3" t="str">
        <f t="shared" si="1"/>
        <v>OK</v>
      </c>
      <c r="J134" t="s">
        <v>1433</v>
      </c>
    </row>
    <row r="135" spans="1:10" x14ac:dyDescent="0.25">
      <c r="A135" s="3" t="s">
        <v>104</v>
      </c>
      <c r="B135" s="3" t="s">
        <v>8</v>
      </c>
      <c r="C135" s="3" t="s">
        <v>96</v>
      </c>
      <c r="D135" s="5">
        <v>43053.409722222219</v>
      </c>
      <c r="E135" s="3" t="s">
        <v>283</v>
      </c>
      <c r="F135" s="3" t="s">
        <v>283</v>
      </c>
      <c r="G135" s="3" t="s">
        <v>192</v>
      </c>
      <c r="I135" s="3" t="str">
        <f t="shared" si="1"/>
        <v>OK</v>
      </c>
      <c r="J135" t="s">
        <v>1433</v>
      </c>
    </row>
    <row r="136" spans="1:10" x14ac:dyDescent="0.25">
      <c r="A136" s="3" t="s">
        <v>104</v>
      </c>
      <c r="B136" s="3" t="s">
        <v>8</v>
      </c>
      <c r="C136" s="3" t="s">
        <v>96</v>
      </c>
      <c r="D136" s="5">
        <v>43082.652777777781</v>
      </c>
      <c r="E136" s="3" t="s">
        <v>284</v>
      </c>
      <c r="F136" s="3" t="s">
        <v>284</v>
      </c>
      <c r="G136" s="3" t="s">
        <v>192</v>
      </c>
      <c r="I136" s="3" t="str">
        <f t="shared" si="1"/>
        <v>OK</v>
      </c>
      <c r="J136" t="s">
        <v>1433</v>
      </c>
    </row>
    <row r="137" spans="1:10" x14ac:dyDescent="0.25">
      <c r="A137" s="3" t="s">
        <v>104</v>
      </c>
      <c r="B137" s="3" t="s">
        <v>8</v>
      </c>
      <c r="C137" s="3" t="s">
        <v>96</v>
      </c>
      <c r="D137" s="5">
        <v>43082.652777777781</v>
      </c>
      <c r="E137" s="3" t="s">
        <v>285</v>
      </c>
      <c r="F137" s="3" t="s">
        <v>285</v>
      </c>
      <c r="G137" s="3" t="s">
        <v>192</v>
      </c>
      <c r="I137" s="3" t="str">
        <f t="shared" si="1"/>
        <v>OK</v>
      </c>
      <c r="J137" t="s">
        <v>1433</v>
      </c>
    </row>
    <row r="138" spans="1:10" x14ac:dyDescent="0.25">
      <c r="A138" s="3" t="s">
        <v>104</v>
      </c>
      <c r="B138" s="3" t="s">
        <v>8</v>
      </c>
      <c r="C138" s="3" t="s">
        <v>96</v>
      </c>
      <c r="D138" s="5">
        <v>43115.4375</v>
      </c>
      <c r="E138" s="3" t="s">
        <v>286</v>
      </c>
      <c r="F138" s="3" t="s">
        <v>286</v>
      </c>
      <c r="G138" s="3" t="s">
        <v>192</v>
      </c>
      <c r="I138" s="3" t="str">
        <f t="shared" si="1"/>
        <v>OK</v>
      </c>
      <c r="J138" t="s">
        <v>1433</v>
      </c>
    </row>
    <row r="139" spans="1:10" x14ac:dyDescent="0.25">
      <c r="A139" s="3" t="s">
        <v>104</v>
      </c>
      <c r="B139" s="3" t="s">
        <v>8</v>
      </c>
      <c r="C139" s="3" t="s">
        <v>96</v>
      </c>
      <c r="D139" s="5">
        <v>43115.4375</v>
      </c>
      <c r="E139" s="3" t="s">
        <v>287</v>
      </c>
      <c r="F139" s="3" t="s">
        <v>287</v>
      </c>
      <c r="G139" s="3" t="s">
        <v>192</v>
      </c>
      <c r="I139" s="3" t="str">
        <f t="shared" si="1"/>
        <v>OK</v>
      </c>
      <c r="J139" t="s">
        <v>1433</v>
      </c>
    </row>
    <row r="140" spans="1:10" s="3" customFormat="1" x14ac:dyDescent="0.25">
      <c r="A140" s="3" t="s">
        <v>104</v>
      </c>
      <c r="B140" s="3" t="s">
        <v>8</v>
      </c>
      <c r="C140" s="3" t="s">
        <v>97</v>
      </c>
      <c r="D140" s="5">
        <v>42961.694444444445</v>
      </c>
      <c r="E140" s="3" t="s">
        <v>276</v>
      </c>
      <c r="F140" s="3" t="s">
        <v>276</v>
      </c>
      <c r="G140" s="3" t="s">
        <v>192</v>
      </c>
      <c r="I140" s="3" t="str">
        <f t="shared" si="1"/>
        <v>OK</v>
      </c>
      <c r="J140" s="3" t="s">
        <v>1433</v>
      </c>
    </row>
    <row r="141" spans="1:10" s="3" customFormat="1" x14ac:dyDescent="0.25">
      <c r="A141" s="3" t="s">
        <v>104</v>
      </c>
      <c r="B141" s="3" t="s">
        <v>8</v>
      </c>
      <c r="C141" s="3" t="s">
        <v>97</v>
      </c>
      <c r="D141" s="5">
        <v>42996.392361111109</v>
      </c>
      <c r="E141" s="3" t="s">
        <v>278</v>
      </c>
      <c r="F141" s="3" t="s">
        <v>278</v>
      </c>
      <c r="G141" s="3" t="s">
        <v>192</v>
      </c>
      <c r="I141" s="3" t="str">
        <f t="shared" si="1"/>
        <v>OK</v>
      </c>
      <c r="J141" s="3" t="s">
        <v>1433</v>
      </c>
    </row>
    <row r="142" spans="1:10" s="3" customFormat="1" x14ac:dyDescent="0.25">
      <c r="A142" s="3" t="s">
        <v>104</v>
      </c>
      <c r="B142" s="3" t="s">
        <v>8</v>
      </c>
      <c r="C142" s="3" t="s">
        <v>97</v>
      </c>
      <c r="D142" s="5">
        <v>43018.482638888891</v>
      </c>
      <c r="E142" s="3" t="s">
        <v>280</v>
      </c>
      <c r="F142" s="3" t="s">
        <v>280</v>
      </c>
      <c r="G142" s="3" t="s">
        <v>192</v>
      </c>
      <c r="I142" s="3" t="str">
        <f t="shared" si="1"/>
        <v>OK</v>
      </c>
      <c r="J142" s="3" t="s">
        <v>1433</v>
      </c>
    </row>
    <row r="143" spans="1:10" s="3" customFormat="1" x14ac:dyDescent="0.25">
      <c r="A143" s="3" t="s">
        <v>104</v>
      </c>
      <c r="B143" s="3" t="s">
        <v>8</v>
      </c>
      <c r="C143" s="3" t="s">
        <v>97</v>
      </c>
      <c r="D143" s="5">
        <v>43053.409722222219</v>
      </c>
      <c r="E143" s="3" t="s">
        <v>282</v>
      </c>
      <c r="F143" s="3" t="s">
        <v>282</v>
      </c>
      <c r="G143" s="3" t="s">
        <v>192</v>
      </c>
      <c r="H143" s="3">
        <v>7.2</v>
      </c>
      <c r="I143" s="3" t="str">
        <f t="shared" si="1"/>
        <v>OK</v>
      </c>
      <c r="J143" s="3" t="s">
        <v>1433</v>
      </c>
    </row>
    <row r="144" spans="1:10" s="3" customFormat="1" x14ac:dyDescent="0.25">
      <c r="A144" s="3" t="s">
        <v>104</v>
      </c>
      <c r="B144" s="3" t="s">
        <v>8</v>
      </c>
      <c r="C144" s="3" t="s">
        <v>97</v>
      </c>
      <c r="D144" s="5">
        <v>43082.652777777781</v>
      </c>
      <c r="E144" s="3" t="s">
        <v>284</v>
      </c>
      <c r="F144" s="3" t="s">
        <v>284</v>
      </c>
      <c r="G144" s="3" t="s">
        <v>192</v>
      </c>
      <c r="H144" s="3">
        <v>7.53</v>
      </c>
      <c r="I144" s="3" t="str">
        <f t="shared" si="1"/>
        <v>OK</v>
      </c>
      <c r="J144" s="3" t="s">
        <v>1433</v>
      </c>
    </row>
    <row r="145" spans="1:10" s="3" customFormat="1" x14ac:dyDescent="0.25">
      <c r="A145" s="3" t="s">
        <v>104</v>
      </c>
      <c r="B145" s="3" t="s">
        <v>8</v>
      </c>
      <c r="C145" s="3" t="s">
        <v>97</v>
      </c>
      <c r="D145" s="5">
        <v>43115.4375</v>
      </c>
      <c r="E145" s="3" t="s">
        <v>286</v>
      </c>
      <c r="F145" s="3" t="s">
        <v>286</v>
      </c>
      <c r="G145" s="3" t="s">
        <v>192</v>
      </c>
      <c r="H145" s="3">
        <v>7.62</v>
      </c>
      <c r="I145" s="3" t="str">
        <f t="shared" si="1"/>
        <v>OK</v>
      </c>
      <c r="J145" s="3" t="s">
        <v>1433</v>
      </c>
    </row>
    <row r="146" spans="1:10" s="3" customFormat="1" x14ac:dyDescent="0.25">
      <c r="A146" s="3" t="s">
        <v>105</v>
      </c>
      <c r="B146" s="3" t="s">
        <v>9</v>
      </c>
      <c r="C146" s="3" t="s">
        <v>96</v>
      </c>
      <c r="D146" s="5">
        <v>42961.458333333336</v>
      </c>
      <c r="E146" s="3" t="s">
        <v>288</v>
      </c>
      <c r="F146" s="3" t="s">
        <v>288</v>
      </c>
      <c r="G146" s="3" t="s">
        <v>192</v>
      </c>
      <c r="I146" s="3" t="str">
        <f t="shared" si="1"/>
        <v>OK</v>
      </c>
      <c r="J146" s="3" t="s">
        <v>1433</v>
      </c>
    </row>
    <row r="147" spans="1:10" s="3" customFormat="1" x14ac:dyDescent="0.25">
      <c r="A147" s="3" t="s">
        <v>105</v>
      </c>
      <c r="B147" s="3" t="s">
        <v>9</v>
      </c>
      <c r="C147" s="3" t="s">
        <v>96</v>
      </c>
      <c r="D147" s="5">
        <v>42961.458333333336</v>
      </c>
      <c r="E147" s="3" t="s">
        <v>289</v>
      </c>
      <c r="F147" s="3" t="s">
        <v>289</v>
      </c>
      <c r="G147" s="3" t="s">
        <v>192</v>
      </c>
      <c r="I147" s="3" t="str">
        <f t="shared" si="1"/>
        <v>OK</v>
      </c>
      <c r="J147" s="3" t="s">
        <v>1433</v>
      </c>
    </row>
    <row r="148" spans="1:10" s="3" customFormat="1" x14ac:dyDescent="0.25">
      <c r="A148" s="3" t="s">
        <v>105</v>
      </c>
      <c r="B148" s="3" t="s">
        <v>9</v>
      </c>
      <c r="C148" s="3" t="s">
        <v>96</v>
      </c>
      <c r="D148" s="5">
        <v>42996.524305555555</v>
      </c>
      <c r="E148" s="3" t="s">
        <v>290</v>
      </c>
      <c r="F148" s="3" t="s">
        <v>290</v>
      </c>
      <c r="G148" s="3" t="s">
        <v>192</v>
      </c>
      <c r="I148" s="3" t="str">
        <f t="shared" ref="I148:I211" si="2">IF(H148&gt;15,"INCONSISTENTE","OK")</f>
        <v>OK</v>
      </c>
      <c r="J148" s="3" t="s">
        <v>1433</v>
      </c>
    </row>
    <row r="149" spans="1:10" s="3" customFormat="1" x14ac:dyDescent="0.25">
      <c r="A149" s="3" t="s">
        <v>105</v>
      </c>
      <c r="B149" s="3" t="s">
        <v>9</v>
      </c>
      <c r="C149" s="3" t="s">
        <v>96</v>
      </c>
      <c r="D149" s="5">
        <v>42996.525000000001</v>
      </c>
      <c r="E149" s="3" t="s">
        <v>291</v>
      </c>
      <c r="F149" s="3" t="s">
        <v>291</v>
      </c>
      <c r="G149" s="3" t="s">
        <v>192</v>
      </c>
      <c r="I149" s="3" t="str">
        <f t="shared" si="2"/>
        <v>OK</v>
      </c>
      <c r="J149" s="3" t="s">
        <v>1433</v>
      </c>
    </row>
    <row r="150" spans="1:10" s="3" customFormat="1" x14ac:dyDescent="0.25">
      <c r="A150" s="3" t="s">
        <v>105</v>
      </c>
      <c r="B150" s="3" t="s">
        <v>9</v>
      </c>
      <c r="C150" s="3" t="s">
        <v>96</v>
      </c>
      <c r="D150" s="5">
        <v>43019.506944444445</v>
      </c>
      <c r="E150" s="3" t="s">
        <v>292</v>
      </c>
      <c r="F150" s="3" t="s">
        <v>292</v>
      </c>
      <c r="G150" s="3" t="s">
        <v>192</v>
      </c>
      <c r="I150" s="3" t="str">
        <f t="shared" si="2"/>
        <v>OK</v>
      </c>
      <c r="J150" s="3" t="s">
        <v>1433</v>
      </c>
    </row>
    <row r="151" spans="1:10" s="3" customFormat="1" x14ac:dyDescent="0.25">
      <c r="A151" s="3" t="s">
        <v>105</v>
      </c>
      <c r="B151" s="3" t="s">
        <v>9</v>
      </c>
      <c r="C151" s="3" t="s">
        <v>96</v>
      </c>
      <c r="D151" s="5">
        <v>43019.506944444445</v>
      </c>
      <c r="E151" s="3" t="s">
        <v>293</v>
      </c>
      <c r="F151" s="3" t="s">
        <v>293</v>
      </c>
      <c r="G151" s="3" t="s">
        <v>192</v>
      </c>
      <c r="I151" s="3" t="str">
        <f t="shared" si="2"/>
        <v>OK</v>
      </c>
      <c r="J151" s="3" t="s">
        <v>1433</v>
      </c>
    </row>
    <row r="152" spans="1:10" s="3" customFormat="1" x14ac:dyDescent="0.25">
      <c r="A152" s="3" t="s">
        <v>105</v>
      </c>
      <c r="B152" s="3" t="s">
        <v>9</v>
      </c>
      <c r="C152" s="3" t="s">
        <v>96</v>
      </c>
      <c r="D152" s="5">
        <v>43053.512499999997</v>
      </c>
      <c r="E152" s="3" t="s">
        <v>294</v>
      </c>
      <c r="F152" s="3" t="s">
        <v>294</v>
      </c>
      <c r="G152" s="3" t="s">
        <v>192</v>
      </c>
      <c r="I152" s="3" t="str">
        <f t="shared" si="2"/>
        <v>OK</v>
      </c>
      <c r="J152" s="3" t="s">
        <v>1433</v>
      </c>
    </row>
    <row r="153" spans="1:10" s="3" customFormat="1" x14ac:dyDescent="0.25">
      <c r="A153" s="3" t="s">
        <v>105</v>
      </c>
      <c r="B153" s="3" t="s">
        <v>9</v>
      </c>
      <c r="C153" s="3" t="s">
        <v>96</v>
      </c>
      <c r="D153" s="5">
        <v>43053.512499999997</v>
      </c>
      <c r="E153" s="3" t="s">
        <v>295</v>
      </c>
      <c r="F153" s="3" t="s">
        <v>295</v>
      </c>
      <c r="G153" s="3" t="s">
        <v>192</v>
      </c>
      <c r="I153" s="3" t="str">
        <f t="shared" si="2"/>
        <v>OK</v>
      </c>
      <c r="J153" s="3" t="s">
        <v>1433</v>
      </c>
    </row>
    <row r="154" spans="1:10" s="3" customFormat="1" x14ac:dyDescent="0.25">
      <c r="A154" s="3" t="s">
        <v>105</v>
      </c>
      <c r="B154" s="3" t="s">
        <v>9</v>
      </c>
      <c r="C154" s="3" t="s">
        <v>96</v>
      </c>
      <c r="D154" s="5">
        <v>43082.4375</v>
      </c>
      <c r="E154" s="3" t="s">
        <v>296</v>
      </c>
      <c r="F154" s="3" t="s">
        <v>296</v>
      </c>
      <c r="G154" s="3" t="s">
        <v>192</v>
      </c>
      <c r="I154" s="3" t="str">
        <f t="shared" si="2"/>
        <v>OK</v>
      </c>
      <c r="J154" s="3" t="s">
        <v>1433</v>
      </c>
    </row>
    <row r="155" spans="1:10" s="3" customFormat="1" x14ac:dyDescent="0.25">
      <c r="A155" s="3" t="s">
        <v>105</v>
      </c>
      <c r="B155" s="3" t="s">
        <v>9</v>
      </c>
      <c r="C155" s="3" t="s">
        <v>96</v>
      </c>
      <c r="D155" s="5">
        <v>43082.4375</v>
      </c>
      <c r="E155" s="3" t="s">
        <v>297</v>
      </c>
      <c r="F155" s="3" t="s">
        <v>297</v>
      </c>
      <c r="G155" s="3" t="s">
        <v>192</v>
      </c>
      <c r="I155" s="3" t="str">
        <f t="shared" si="2"/>
        <v>OK</v>
      </c>
      <c r="J155" s="3" t="s">
        <v>1433</v>
      </c>
    </row>
    <row r="156" spans="1:10" s="3" customFormat="1" x14ac:dyDescent="0.25">
      <c r="A156" s="3" t="s">
        <v>105</v>
      </c>
      <c r="B156" s="3" t="s">
        <v>9</v>
      </c>
      <c r="C156" s="3" t="s">
        <v>96</v>
      </c>
      <c r="D156" s="5">
        <v>43115.631944444445</v>
      </c>
      <c r="E156" s="3" t="s">
        <v>298</v>
      </c>
      <c r="F156" s="3" t="s">
        <v>298</v>
      </c>
      <c r="G156" s="3" t="s">
        <v>192</v>
      </c>
      <c r="I156" s="3" t="str">
        <f t="shared" si="2"/>
        <v>OK</v>
      </c>
      <c r="J156" s="3" t="s">
        <v>1433</v>
      </c>
    </row>
    <row r="157" spans="1:10" s="3" customFormat="1" x14ac:dyDescent="0.25">
      <c r="A157" s="3" t="s">
        <v>105</v>
      </c>
      <c r="B157" s="3" t="s">
        <v>9</v>
      </c>
      <c r="C157" s="3" t="s">
        <v>96</v>
      </c>
      <c r="D157" s="5">
        <v>43115.631944444445</v>
      </c>
      <c r="E157" s="3" t="s">
        <v>299</v>
      </c>
      <c r="F157" s="3" t="s">
        <v>299</v>
      </c>
      <c r="G157" s="3" t="s">
        <v>192</v>
      </c>
      <c r="I157" s="3" t="str">
        <f t="shared" si="2"/>
        <v>OK</v>
      </c>
      <c r="J157" s="3" t="s">
        <v>1433</v>
      </c>
    </row>
    <row r="158" spans="1:10" s="3" customFormat="1" x14ac:dyDescent="0.25">
      <c r="A158" s="3" t="s">
        <v>105</v>
      </c>
      <c r="B158" s="3" t="s">
        <v>9</v>
      </c>
      <c r="C158" s="3" t="s">
        <v>97</v>
      </c>
      <c r="D158" s="5">
        <v>42961.458333333336</v>
      </c>
      <c r="E158" s="3" t="s">
        <v>288</v>
      </c>
      <c r="F158" s="3" t="s">
        <v>288</v>
      </c>
      <c r="G158" s="3" t="s">
        <v>192</v>
      </c>
      <c r="I158" s="3" t="str">
        <f t="shared" si="2"/>
        <v>OK</v>
      </c>
      <c r="J158" s="3" t="s">
        <v>1433</v>
      </c>
    </row>
    <row r="159" spans="1:10" s="3" customFormat="1" x14ac:dyDescent="0.25">
      <c r="A159" s="3" t="s">
        <v>105</v>
      </c>
      <c r="B159" s="3" t="s">
        <v>9</v>
      </c>
      <c r="C159" s="3" t="s">
        <v>97</v>
      </c>
      <c r="D159" s="5">
        <v>42996.524305555555</v>
      </c>
      <c r="E159" s="3" t="s">
        <v>290</v>
      </c>
      <c r="F159" s="3" t="s">
        <v>290</v>
      </c>
      <c r="G159" s="3" t="s">
        <v>192</v>
      </c>
      <c r="I159" s="3" t="str">
        <f t="shared" si="2"/>
        <v>OK</v>
      </c>
      <c r="J159" s="3" t="s">
        <v>1433</v>
      </c>
    </row>
    <row r="160" spans="1:10" s="3" customFormat="1" x14ac:dyDescent="0.25">
      <c r="A160" s="3" t="s">
        <v>105</v>
      </c>
      <c r="B160" s="3" t="s">
        <v>9</v>
      </c>
      <c r="C160" s="3" t="s">
        <v>97</v>
      </c>
      <c r="D160" s="5">
        <v>43019.506944444445</v>
      </c>
      <c r="E160" s="3" t="s">
        <v>292</v>
      </c>
      <c r="F160" s="3" t="s">
        <v>292</v>
      </c>
      <c r="G160" s="3" t="s">
        <v>192</v>
      </c>
      <c r="I160" s="3" t="str">
        <f t="shared" si="2"/>
        <v>OK</v>
      </c>
      <c r="J160" s="3" t="s">
        <v>1433</v>
      </c>
    </row>
    <row r="161" spans="1:10" x14ac:dyDescent="0.25">
      <c r="A161" s="3" t="s">
        <v>105</v>
      </c>
      <c r="B161" s="3" t="s">
        <v>9</v>
      </c>
      <c r="C161" s="3" t="s">
        <v>97</v>
      </c>
      <c r="D161" s="5">
        <v>43053.512499999997</v>
      </c>
      <c r="E161" s="3" t="s">
        <v>294</v>
      </c>
      <c r="F161" s="3" t="s">
        <v>294</v>
      </c>
      <c r="G161" s="3" t="s">
        <v>192</v>
      </c>
      <c r="H161">
        <v>7.53</v>
      </c>
      <c r="I161" s="3" t="str">
        <f t="shared" si="2"/>
        <v>OK</v>
      </c>
      <c r="J161" t="s">
        <v>1433</v>
      </c>
    </row>
    <row r="162" spans="1:10" x14ac:dyDescent="0.25">
      <c r="A162" s="3" t="s">
        <v>105</v>
      </c>
      <c r="B162" s="3" t="s">
        <v>9</v>
      </c>
      <c r="C162" s="3" t="s">
        <v>97</v>
      </c>
      <c r="D162" s="5">
        <v>43082.4375</v>
      </c>
      <c r="E162" s="3" t="s">
        <v>296</v>
      </c>
      <c r="F162" s="3" t="s">
        <v>296</v>
      </c>
      <c r="G162" s="3" t="s">
        <v>192</v>
      </c>
      <c r="H162">
        <v>7.97</v>
      </c>
      <c r="I162" s="3" t="str">
        <f t="shared" si="2"/>
        <v>OK</v>
      </c>
      <c r="J162" t="s">
        <v>1433</v>
      </c>
    </row>
    <row r="163" spans="1:10" x14ac:dyDescent="0.25">
      <c r="A163" s="3" t="s">
        <v>105</v>
      </c>
      <c r="B163" s="3" t="s">
        <v>9</v>
      </c>
      <c r="C163" s="3" t="s">
        <v>97</v>
      </c>
      <c r="D163" s="5">
        <v>43115.631944444445</v>
      </c>
      <c r="E163" s="3" t="s">
        <v>298</v>
      </c>
      <c r="F163" s="3" t="s">
        <v>298</v>
      </c>
      <c r="G163" s="3" t="s">
        <v>192</v>
      </c>
      <c r="H163">
        <v>7.6</v>
      </c>
      <c r="I163" s="3" t="str">
        <f t="shared" si="2"/>
        <v>OK</v>
      </c>
      <c r="J163" t="s">
        <v>1433</v>
      </c>
    </row>
    <row r="164" spans="1:10" x14ac:dyDescent="0.25">
      <c r="A164" s="3" t="s">
        <v>106</v>
      </c>
      <c r="B164" s="3" t="s">
        <v>10</v>
      </c>
      <c r="C164" s="3" t="s">
        <v>96</v>
      </c>
      <c r="D164" s="5">
        <v>42956.713888888888</v>
      </c>
      <c r="E164" s="3" t="s">
        <v>300</v>
      </c>
      <c r="F164" s="3" t="s">
        <v>300</v>
      </c>
      <c r="G164" s="3" t="s">
        <v>192</v>
      </c>
      <c r="I164" s="3" t="str">
        <f t="shared" si="2"/>
        <v>OK</v>
      </c>
      <c r="J164" t="s">
        <v>1433</v>
      </c>
    </row>
    <row r="165" spans="1:10" x14ac:dyDescent="0.25">
      <c r="A165" s="3" t="s">
        <v>106</v>
      </c>
      <c r="B165" s="3" t="s">
        <v>10</v>
      </c>
      <c r="C165" s="3" t="s">
        <v>96</v>
      </c>
      <c r="D165" s="5">
        <v>42956.713888888888</v>
      </c>
      <c r="E165" s="3" t="s">
        <v>301</v>
      </c>
      <c r="F165" s="3" t="s">
        <v>301</v>
      </c>
      <c r="G165" s="3" t="s">
        <v>192</v>
      </c>
      <c r="I165" s="3" t="str">
        <f t="shared" si="2"/>
        <v>OK</v>
      </c>
      <c r="J165" t="s">
        <v>1433</v>
      </c>
    </row>
    <row r="166" spans="1:10" x14ac:dyDescent="0.25">
      <c r="A166" s="3" t="s">
        <v>106</v>
      </c>
      <c r="B166" s="3" t="s">
        <v>10</v>
      </c>
      <c r="C166" s="3" t="s">
        <v>96</v>
      </c>
      <c r="D166" s="5">
        <v>42989.543055555558</v>
      </c>
      <c r="E166" s="3" t="s">
        <v>302</v>
      </c>
      <c r="F166" s="3" t="s">
        <v>302</v>
      </c>
      <c r="G166" s="3" t="s">
        <v>192</v>
      </c>
      <c r="I166" s="3" t="str">
        <f t="shared" si="2"/>
        <v>OK</v>
      </c>
      <c r="J166" t="s">
        <v>1433</v>
      </c>
    </row>
    <row r="167" spans="1:10" x14ac:dyDescent="0.25">
      <c r="A167" s="3" t="s">
        <v>106</v>
      </c>
      <c r="B167" s="3" t="s">
        <v>10</v>
      </c>
      <c r="C167" s="3" t="s">
        <v>96</v>
      </c>
      <c r="D167" s="5">
        <v>42989.566666666666</v>
      </c>
      <c r="E167" s="3" t="s">
        <v>303</v>
      </c>
      <c r="F167" s="3" t="s">
        <v>303</v>
      </c>
      <c r="G167" s="3" t="s">
        <v>192</v>
      </c>
      <c r="I167" s="3" t="str">
        <f t="shared" si="2"/>
        <v>OK</v>
      </c>
      <c r="J167" t="s">
        <v>1433</v>
      </c>
    </row>
    <row r="168" spans="1:10" x14ac:dyDescent="0.25">
      <c r="A168" s="3" t="s">
        <v>106</v>
      </c>
      <c r="B168" s="3" t="s">
        <v>10</v>
      </c>
      <c r="C168" s="3" t="s">
        <v>96</v>
      </c>
      <c r="D168" s="5">
        <v>43014.392361111109</v>
      </c>
      <c r="E168" s="3" t="s">
        <v>304</v>
      </c>
      <c r="F168" s="3" t="s">
        <v>304</v>
      </c>
      <c r="G168" s="3" t="s">
        <v>192</v>
      </c>
      <c r="I168" s="3" t="str">
        <f t="shared" si="2"/>
        <v>OK</v>
      </c>
      <c r="J168" t="s">
        <v>1433</v>
      </c>
    </row>
    <row r="169" spans="1:10" x14ac:dyDescent="0.25">
      <c r="A169" s="3" t="s">
        <v>106</v>
      </c>
      <c r="B169" s="3" t="s">
        <v>10</v>
      </c>
      <c r="C169" s="3" t="s">
        <v>96</v>
      </c>
      <c r="D169" s="5">
        <v>43014.393750000003</v>
      </c>
      <c r="E169" s="3" t="s">
        <v>305</v>
      </c>
      <c r="F169" s="3" t="s">
        <v>305</v>
      </c>
      <c r="G169" s="3" t="s">
        <v>192</v>
      </c>
      <c r="I169" s="3" t="str">
        <f t="shared" si="2"/>
        <v>OK</v>
      </c>
      <c r="J169" t="s">
        <v>1433</v>
      </c>
    </row>
    <row r="170" spans="1:10" x14ac:dyDescent="0.25">
      <c r="A170" s="3" t="s">
        <v>106</v>
      </c>
      <c r="B170" s="3" t="s">
        <v>10</v>
      </c>
      <c r="C170" s="3" t="s">
        <v>96</v>
      </c>
      <c r="D170" s="5">
        <v>43048.434027777781</v>
      </c>
      <c r="E170" s="3" t="s">
        <v>306</v>
      </c>
      <c r="F170" s="3" t="s">
        <v>306</v>
      </c>
      <c r="G170" s="3" t="s">
        <v>192</v>
      </c>
      <c r="I170" s="3" t="str">
        <f t="shared" si="2"/>
        <v>OK</v>
      </c>
      <c r="J170" t="s">
        <v>1433</v>
      </c>
    </row>
    <row r="171" spans="1:10" x14ac:dyDescent="0.25">
      <c r="A171" s="3" t="s">
        <v>106</v>
      </c>
      <c r="B171" s="3" t="s">
        <v>10</v>
      </c>
      <c r="C171" s="3" t="s">
        <v>96</v>
      </c>
      <c r="D171" s="5">
        <v>43048.434027777781</v>
      </c>
      <c r="E171" s="3" t="s">
        <v>307</v>
      </c>
      <c r="F171" s="3" t="s">
        <v>307</v>
      </c>
      <c r="G171" s="3" t="s">
        <v>192</v>
      </c>
      <c r="I171" s="3" t="str">
        <f t="shared" si="2"/>
        <v>OK</v>
      </c>
      <c r="J171" t="s">
        <v>1433</v>
      </c>
    </row>
    <row r="172" spans="1:10" x14ac:dyDescent="0.25">
      <c r="A172" s="3" t="s">
        <v>106</v>
      </c>
      <c r="B172" s="3" t="s">
        <v>10</v>
      </c>
      <c r="C172" s="3" t="s">
        <v>96</v>
      </c>
      <c r="D172" s="5">
        <v>43077.479166666664</v>
      </c>
      <c r="E172" s="3" t="s">
        <v>308</v>
      </c>
      <c r="F172" s="3" t="s">
        <v>308</v>
      </c>
      <c r="G172" s="3" t="s">
        <v>192</v>
      </c>
      <c r="I172" s="3" t="str">
        <f t="shared" si="2"/>
        <v>OK</v>
      </c>
      <c r="J172" t="s">
        <v>1433</v>
      </c>
    </row>
    <row r="173" spans="1:10" x14ac:dyDescent="0.25">
      <c r="A173" s="3" t="s">
        <v>106</v>
      </c>
      <c r="B173" s="3" t="s">
        <v>10</v>
      </c>
      <c r="C173" s="3" t="s">
        <v>96</v>
      </c>
      <c r="D173" s="5">
        <v>43077.479166666664</v>
      </c>
      <c r="E173" s="3" t="s">
        <v>309</v>
      </c>
      <c r="F173" s="3" t="s">
        <v>309</v>
      </c>
      <c r="G173" s="3" t="s">
        <v>192</v>
      </c>
      <c r="I173" s="3" t="str">
        <f t="shared" si="2"/>
        <v>OK</v>
      </c>
      <c r="J173" t="s">
        <v>1433</v>
      </c>
    </row>
    <row r="174" spans="1:10" x14ac:dyDescent="0.25">
      <c r="A174" s="3" t="s">
        <v>106</v>
      </c>
      <c r="B174" s="3" t="s">
        <v>10</v>
      </c>
      <c r="C174" s="3" t="s">
        <v>96</v>
      </c>
      <c r="D174" s="5">
        <v>43109.537499999999</v>
      </c>
      <c r="E174" s="3" t="s">
        <v>310</v>
      </c>
      <c r="F174" s="3" t="s">
        <v>310</v>
      </c>
      <c r="G174" s="3" t="s">
        <v>192</v>
      </c>
      <c r="I174" s="3" t="str">
        <f t="shared" si="2"/>
        <v>OK</v>
      </c>
      <c r="J174" t="s">
        <v>1433</v>
      </c>
    </row>
    <row r="175" spans="1:10" x14ac:dyDescent="0.25">
      <c r="A175" s="3" t="s">
        <v>106</v>
      </c>
      <c r="B175" s="3" t="s">
        <v>10</v>
      </c>
      <c r="C175" s="3" t="s">
        <v>96</v>
      </c>
      <c r="D175" s="5">
        <v>43109.537499999999</v>
      </c>
      <c r="E175" s="3" t="s">
        <v>311</v>
      </c>
      <c r="F175" s="3" t="s">
        <v>311</v>
      </c>
      <c r="G175" s="3" t="s">
        <v>192</v>
      </c>
      <c r="I175" s="3" t="str">
        <f t="shared" si="2"/>
        <v>OK</v>
      </c>
      <c r="J175" t="s">
        <v>1433</v>
      </c>
    </row>
    <row r="176" spans="1:10" s="3" customFormat="1" x14ac:dyDescent="0.25">
      <c r="A176" s="3" t="s">
        <v>106</v>
      </c>
      <c r="B176" s="3" t="s">
        <v>10</v>
      </c>
      <c r="C176" s="3" t="s">
        <v>97</v>
      </c>
      <c r="D176" s="5">
        <v>42956.713888888888</v>
      </c>
      <c r="E176" s="3" t="s">
        <v>300</v>
      </c>
      <c r="F176" s="3" t="s">
        <v>300</v>
      </c>
      <c r="G176" s="3" t="s">
        <v>192</v>
      </c>
      <c r="I176" s="3" t="str">
        <f t="shared" si="2"/>
        <v>OK</v>
      </c>
      <c r="J176" s="3" t="s">
        <v>1433</v>
      </c>
    </row>
    <row r="177" spans="1:10" s="3" customFormat="1" x14ac:dyDescent="0.25">
      <c r="A177" s="3" t="s">
        <v>106</v>
      </c>
      <c r="B177" s="3" t="s">
        <v>10</v>
      </c>
      <c r="C177" s="3" t="s">
        <v>97</v>
      </c>
      <c r="D177" s="5">
        <v>42989.566666666666</v>
      </c>
      <c r="E177" s="3" t="s">
        <v>303</v>
      </c>
      <c r="F177" s="3" t="s">
        <v>303</v>
      </c>
      <c r="G177" s="3" t="s">
        <v>192</v>
      </c>
      <c r="I177" s="3" t="str">
        <f t="shared" si="2"/>
        <v>OK</v>
      </c>
      <c r="J177" s="3" t="s">
        <v>1433</v>
      </c>
    </row>
    <row r="178" spans="1:10" s="3" customFormat="1" x14ac:dyDescent="0.25">
      <c r="A178" s="3" t="s">
        <v>106</v>
      </c>
      <c r="B178" s="3" t="s">
        <v>10</v>
      </c>
      <c r="C178" s="3" t="s">
        <v>97</v>
      </c>
      <c r="D178" s="5">
        <v>43014.392361111109</v>
      </c>
      <c r="E178" s="3" t="s">
        <v>304</v>
      </c>
      <c r="F178" s="3" t="s">
        <v>304</v>
      </c>
      <c r="G178" s="3" t="s">
        <v>192</v>
      </c>
      <c r="I178" s="3" t="str">
        <f t="shared" si="2"/>
        <v>OK</v>
      </c>
      <c r="J178" s="3" t="s">
        <v>1433</v>
      </c>
    </row>
    <row r="179" spans="1:10" x14ac:dyDescent="0.25">
      <c r="A179" s="3" t="s">
        <v>106</v>
      </c>
      <c r="B179" s="3" t="s">
        <v>10</v>
      </c>
      <c r="C179" s="3" t="s">
        <v>97</v>
      </c>
      <c r="D179" s="5">
        <v>43048.434027777781</v>
      </c>
      <c r="E179" s="3" t="s">
        <v>306</v>
      </c>
      <c r="F179" s="3" t="s">
        <v>306</v>
      </c>
      <c r="G179" s="3" t="s">
        <v>192</v>
      </c>
      <c r="H179">
        <v>8.27</v>
      </c>
      <c r="I179" s="3" t="str">
        <f t="shared" si="2"/>
        <v>OK</v>
      </c>
      <c r="J179" t="s">
        <v>1433</v>
      </c>
    </row>
    <row r="180" spans="1:10" x14ac:dyDescent="0.25">
      <c r="A180" s="3" t="s">
        <v>106</v>
      </c>
      <c r="B180" s="3" t="s">
        <v>10</v>
      </c>
      <c r="C180" s="3" t="s">
        <v>97</v>
      </c>
      <c r="D180" s="5">
        <v>43077.479166666664</v>
      </c>
      <c r="E180" s="3" t="s">
        <v>308</v>
      </c>
      <c r="F180" s="3" t="s">
        <v>308</v>
      </c>
      <c r="G180" s="3" t="s">
        <v>192</v>
      </c>
      <c r="H180">
        <v>8.15</v>
      </c>
      <c r="I180" s="3" t="str">
        <f t="shared" si="2"/>
        <v>OK</v>
      </c>
      <c r="J180" t="s">
        <v>1433</v>
      </c>
    </row>
    <row r="181" spans="1:10" x14ac:dyDescent="0.25">
      <c r="A181" s="3" t="s">
        <v>106</v>
      </c>
      <c r="B181" s="3" t="s">
        <v>10</v>
      </c>
      <c r="C181" s="3" t="s">
        <v>97</v>
      </c>
      <c r="D181" s="5">
        <v>43109.537499999999</v>
      </c>
      <c r="E181" s="3" t="s">
        <v>310</v>
      </c>
      <c r="F181" s="3" t="s">
        <v>310</v>
      </c>
      <c r="G181" s="3" t="s">
        <v>192</v>
      </c>
      <c r="H181">
        <v>7.8</v>
      </c>
      <c r="I181" s="3" t="str">
        <f t="shared" si="2"/>
        <v>OK</v>
      </c>
      <c r="J181" t="s">
        <v>1433</v>
      </c>
    </row>
    <row r="182" spans="1:10" x14ac:dyDescent="0.25">
      <c r="A182" s="3" t="s">
        <v>107</v>
      </c>
      <c r="B182" s="3" t="s">
        <v>11</v>
      </c>
      <c r="C182" s="3" t="s">
        <v>96</v>
      </c>
      <c r="D182" s="5">
        <v>42965.458333333336</v>
      </c>
      <c r="E182" s="3" t="s">
        <v>312</v>
      </c>
      <c r="F182" s="3" t="s">
        <v>312</v>
      </c>
      <c r="G182" s="3" t="s">
        <v>192</v>
      </c>
      <c r="I182" s="3" t="str">
        <f t="shared" si="2"/>
        <v>OK</v>
      </c>
      <c r="J182" t="s">
        <v>1433</v>
      </c>
    </row>
    <row r="183" spans="1:10" x14ac:dyDescent="0.25">
      <c r="A183" s="3" t="s">
        <v>107</v>
      </c>
      <c r="B183" s="3" t="s">
        <v>11</v>
      </c>
      <c r="C183" s="3" t="s">
        <v>96</v>
      </c>
      <c r="D183" s="5">
        <v>42965.458333333336</v>
      </c>
      <c r="E183" s="3" t="s">
        <v>313</v>
      </c>
      <c r="F183" s="3" t="s">
        <v>313</v>
      </c>
      <c r="G183" s="3" t="s">
        <v>192</v>
      </c>
      <c r="I183" s="3" t="str">
        <f t="shared" si="2"/>
        <v>OK</v>
      </c>
      <c r="J183" t="s">
        <v>1433</v>
      </c>
    </row>
    <row r="184" spans="1:10" x14ac:dyDescent="0.25">
      <c r="A184" s="3" t="s">
        <v>107</v>
      </c>
      <c r="B184" s="3" t="s">
        <v>11</v>
      </c>
      <c r="C184" s="3" t="s">
        <v>96</v>
      </c>
      <c r="D184" s="5">
        <v>43003.548611111109</v>
      </c>
      <c r="E184" s="3" t="s">
        <v>314</v>
      </c>
      <c r="F184" s="3" t="s">
        <v>314</v>
      </c>
      <c r="G184" s="3" t="s">
        <v>192</v>
      </c>
      <c r="I184" s="3" t="str">
        <f t="shared" si="2"/>
        <v>OK</v>
      </c>
      <c r="J184" t="s">
        <v>1433</v>
      </c>
    </row>
    <row r="185" spans="1:10" x14ac:dyDescent="0.25">
      <c r="A185" s="3" t="s">
        <v>107</v>
      </c>
      <c r="B185" s="3" t="s">
        <v>11</v>
      </c>
      <c r="C185" s="3" t="s">
        <v>96</v>
      </c>
      <c r="D185" s="5">
        <v>43003.550694444442</v>
      </c>
      <c r="E185" s="3" t="s">
        <v>315</v>
      </c>
      <c r="F185" s="3" t="s">
        <v>315</v>
      </c>
      <c r="G185" s="3" t="s">
        <v>192</v>
      </c>
      <c r="I185" s="3" t="str">
        <f t="shared" si="2"/>
        <v>OK</v>
      </c>
      <c r="J185" t="s">
        <v>1433</v>
      </c>
    </row>
    <row r="186" spans="1:10" x14ac:dyDescent="0.25">
      <c r="A186" s="3" t="s">
        <v>107</v>
      </c>
      <c r="B186" s="3" t="s">
        <v>11</v>
      </c>
      <c r="C186" s="3" t="s">
        <v>96</v>
      </c>
      <c r="D186" s="5">
        <v>43027.706944444442</v>
      </c>
      <c r="E186" s="3" t="s">
        <v>316</v>
      </c>
      <c r="F186" s="3" t="s">
        <v>316</v>
      </c>
      <c r="G186" s="3" t="s">
        <v>192</v>
      </c>
      <c r="I186" s="3" t="str">
        <f t="shared" si="2"/>
        <v>OK</v>
      </c>
      <c r="J186" t="s">
        <v>1433</v>
      </c>
    </row>
    <row r="187" spans="1:10" x14ac:dyDescent="0.25">
      <c r="A187" s="3" t="s">
        <v>107</v>
      </c>
      <c r="B187" s="3" t="s">
        <v>11</v>
      </c>
      <c r="C187" s="3" t="s">
        <v>96</v>
      </c>
      <c r="D187" s="5">
        <v>43027.706944444442</v>
      </c>
      <c r="E187" s="3" t="s">
        <v>317</v>
      </c>
      <c r="F187" s="3" t="s">
        <v>317</v>
      </c>
      <c r="G187" s="3" t="s">
        <v>192</v>
      </c>
      <c r="I187" s="3" t="str">
        <f t="shared" si="2"/>
        <v>OK</v>
      </c>
      <c r="J187" t="s">
        <v>1433</v>
      </c>
    </row>
    <row r="188" spans="1:10" x14ac:dyDescent="0.25">
      <c r="A188" s="3" t="s">
        <v>107</v>
      </c>
      <c r="B188" s="3" t="s">
        <v>11</v>
      </c>
      <c r="C188" s="3" t="s">
        <v>96</v>
      </c>
      <c r="D188" s="5">
        <v>43066.409722222219</v>
      </c>
      <c r="E188" s="3" t="s">
        <v>318</v>
      </c>
      <c r="F188" s="3" t="s">
        <v>318</v>
      </c>
      <c r="G188" s="3" t="s">
        <v>192</v>
      </c>
      <c r="I188" s="3" t="str">
        <f t="shared" si="2"/>
        <v>OK</v>
      </c>
      <c r="J188" t="s">
        <v>1433</v>
      </c>
    </row>
    <row r="189" spans="1:10" x14ac:dyDescent="0.25">
      <c r="A189" s="3" t="s">
        <v>107</v>
      </c>
      <c r="B189" s="3" t="s">
        <v>11</v>
      </c>
      <c r="C189" s="3" t="s">
        <v>96</v>
      </c>
      <c r="D189" s="5">
        <v>43066.409722222219</v>
      </c>
      <c r="E189" s="3" t="s">
        <v>319</v>
      </c>
      <c r="F189" s="3" t="s">
        <v>319</v>
      </c>
      <c r="G189" s="3" t="s">
        <v>192</v>
      </c>
      <c r="I189" s="3" t="str">
        <f t="shared" si="2"/>
        <v>OK</v>
      </c>
      <c r="J189" t="s">
        <v>1433</v>
      </c>
    </row>
    <row r="190" spans="1:10" x14ac:dyDescent="0.25">
      <c r="A190" s="3" t="s">
        <v>107</v>
      </c>
      <c r="B190" s="3" t="s">
        <v>11</v>
      </c>
      <c r="C190" s="3" t="s">
        <v>96</v>
      </c>
      <c r="D190" s="5">
        <v>43090.375</v>
      </c>
      <c r="E190" s="3" t="s">
        <v>320</v>
      </c>
      <c r="F190" s="3" t="s">
        <v>320</v>
      </c>
      <c r="G190" s="3" t="s">
        <v>192</v>
      </c>
      <c r="I190" s="3" t="str">
        <f t="shared" si="2"/>
        <v>OK</v>
      </c>
      <c r="J190" t="s">
        <v>1433</v>
      </c>
    </row>
    <row r="191" spans="1:10" x14ac:dyDescent="0.25">
      <c r="A191" s="3" t="s">
        <v>107</v>
      </c>
      <c r="B191" s="3" t="s">
        <v>11</v>
      </c>
      <c r="C191" s="3" t="s">
        <v>96</v>
      </c>
      <c r="D191" s="5">
        <v>43090.395833333336</v>
      </c>
      <c r="E191" s="3" t="s">
        <v>321</v>
      </c>
      <c r="F191" s="3" t="s">
        <v>321</v>
      </c>
      <c r="G191" s="3" t="s">
        <v>192</v>
      </c>
      <c r="I191" s="3" t="str">
        <f t="shared" si="2"/>
        <v>OK</v>
      </c>
      <c r="J191" t="s">
        <v>1433</v>
      </c>
    </row>
    <row r="192" spans="1:10" s="3" customFormat="1" x14ac:dyDescent="0.25">
      <c r="A192" s="3" t="s">
        <v>107</v>
      </c>
      <c r="B192" s="3" t="s">
        <v>11</v>
      </c>
      <c r="C192" s="3" t="s">
        <v>96</v>
      </c>
      <c r="D192" s="5">
        <v>43122.588888888888</v>
      </c>
      <c r="E192" s="3" t="s">
        <v>322</v>
      </c>
      <c r="F192" s="3" t="s">
        <v>322</v>
      </c>
      <c r="G192" s="3" t="s">
        <v>192</v>
      </c>
      <c r="I192" s="3" t="str">
        <f t="shared" si="2"/>
        <v>OK</v>
      </c>
      <c r="J192" s="3" t="s">
        <v>1433</v>
      </c>
    </row>
    <row r="193" spans="1:10" s="3" customFormat="1" x14ac:dyDescent="0.25">
      <c r="A193" s="3" t="s">
        <v>107</v>
      </c>
      <c r="B193" s="3" t="s">
        <v>11</v>
      </c>
      <c r="C193" s="3" t="s">
        <v>96</v>
      </c>
      <c r="D193" s="5">
        <v>43122.588888888888</v>
      </c>
      <c r="E193" s="3" t="s">
        <v>323</v>
      </c>
      <c r="F193" s="3" t="s">
        <v>323</v>
      </c>
      <c r="G193" s="3" t="s">
        <v>192</v>
      </c>
      <c r="I193" s="3" t="str">
        <f t="shared" si="2"/>
        <v>OK</v>
      </c>
      <c r="J193" s="3" t="s">
        <v>1433</v>
      </c>
    </row>
    <row r="194" spans="1:10" s="3" customFormat="1" x14ac:dyDescent="0.25">
      <c r="A194" s="3" t="s">
        <v>107</v>
      </c>
      <c r="B194" s="3" t="s">
        <v>11</v>
      </c>
      <c r="C194" s="3" t="s">
        <v>97</v>
      </c>
      <c r="D194" s="5">
        <v>42965.458333333336</v>
      </c>
      <c r="E194" s="3" t="s">
        <v>324</v>
      </c>
      <c r="F194" s="3" t="s">
        <v>312</v>
      </c>
      <c r="G194" s="3" t="s">
        <v>192</v>
      </c>
      <c r="I194" s="3" t="str">
        <f t="shared" si="2"/>
        <v>OK</v>
      </c>
      <c r="J194" s="3" t="s">
        <v>1433</v>
      </c>
    </row>
    <row r="195" spans="1:10" s="3" customFormat="1" x14ac:dyDescent="0.25">
      <c r="A195" s="3" t="s">
        <v>107</v>
      </c>
      <c r="B195" s="3" t="s">
        <v>11</v>
      </c>
      <c r="C195" s="3" t="s">
        <v>97</v>
      </c>
      <c r="D195" s="5">
        <v>42965.458333333336</v>
      </c>
      <c r="E195" s="3" t="s">
        <v>312</v>
      </c>
      <c r="F195" s="3" t="s">
        <v>312</v>
      </c>
      <c r="G195" s="3" t="s">
        <v>192</v>
      </c>
      <c r="I195" s="3" t="str">
        <f t="shared" si="2"/>
        <v>OK</v>
      </c>
      <c r="J195" s="3" t="s">
        <v>1433</v>
      </c>
    </row>
    <row r="196" spans="1:10" s="3" customFormat="1" x14ac:dyDescent="0.25">
      <c r="A196" s="3" t="s">
        <v>107</v>
      </c>
      <c r="B196" s="3" t="s">
        <v>11</v>
      </c>
      <c r="C196" s="3" t="s">
        <v>97</v>
      </c>
      <c r="D196" s="5">
        <v>43003.548611111109</v>
      </c>
      <c r="E196" s="3" t="s">
        <v>314</v>
      </c>
      <c r="F196" s="3" t="s">
        <v>314</v>
      </c>
      <c r="G196" s="3" t="s">
        <v>192</v>
      </c>
      <c r="H196" s="3">
        <v>3.77</v>
      </c>
      <c r="I196" s="3" t="str">
        <f t="shared" si="2"/>
        <v>OK</v>
      </c>
      <c r="J196" s="3" t="s">
        <v>1433</v>
      </c>
    </row>
    <row r="197" spans="1:10" s="3" customFormat="1" x14ac:dyDescent="0.25">
      <c r="A197" s="3" t="s">
        <v>107</v>
      </c>
      <c r="B197" s="3" t="s">
        <v>11</v>
      </c>
      <c r="C197" s="3" t="s">
        <v>97</v>
      </c>
      <c r="D197" s="5">
        <v>43027.706944444442</v>
      </c>
      <c r="E197" s="3" t="s">
        <v>316</v>
      </c>
      <c r="F197" s="3" t="s">
        <v>316</v>
      </c>
      <c r="G197" s="3" t="s">
        <v>192</v>
      </c>
      <c r="I197" s="3" t="str">
        <f t="shared" si="2"/>
        <v>OK</v>
      </c>
      <c r="J197" s="3" t="s">
        <v>1433</v>
      </c>
    </row>
    <row r="198" spans="1:10" s="3" customFormat="1" x14ac:dyDescent="0.25">
      <c r="A198" s="3" t="s">
        <v>107</v>
      </c>
      <c r="B198" s="3" t="s">
        <v>11</v>
      </c>
      <c r="C198" s="3" t="s">
        <v>97</v>
      </c>
      <c r="D198" s="5">
        <v>43066.409722222219</v>
      </c>
      <c r="E198" s="3" t="s">
        <v>318</v>
      </c>
      <c r="F198" s="3" t="s">
        <v>318</v>
      </c>
      <c r="G198" s="3" t="s">
        <v>192</v>
      </c>
      <c r="H198" s="3">
        <v>8.56</v>
      </c>
      <c r="I198" s="3" t="str">
        <f t="shared" si="2"/>
        <v>OK</v>
      </c>
      <c r="J198" s="3" t="s">
        <v>1433</v>
      </c>
    </row>
    <row r="199" spans="1:10" s="3" customFormat="1" x14ac:dyDescent="0.25">
      <c r="A199" s="3" t="s">
        <v>107</v>
      </c>
      <c r="B199" s="3" t="s">
        <v>11</v>
      </c>
      <c r="C199" s="3" t="s">
        <v>97</v>
      </c>
      <c r="D199" s="5">
        <v>43090.395833333336</v>
      </c>
      <c r="E199" s="3" t="s">
        <v>321</v>
      </c>
      <c r="F199" s="3" t="s">
        <v>321</v>
      </c>
      <c r="G199" s="3" t="s">
        <v>192</v>
      </c>
      <c r="H199" s="3">
        <v>6.62</v>
      </c>
      <c r="I199" s="3" t="str">
        <f t="shared" si="2"/>
        <v>OK</v>
      </c>
      <c r="J199" s="3" t="s">
        <v>1433</v>
      </c>
    </row>
    <row r="200" spans="1:10" s="3" customFormat="1" x14ac:dyDescent="0.25">
      <c r="A200" s="3" t="s">
        <v>107</v>
      </c>
      <c r="B200" s="3" t="s">
        <v>11</v>
      </c>
      <c r="C200" s="3" t="s">
        <v>97</v>
      </c>
      <c r="D200" s="5">
        <v>43122.588888888888</v>
      </c>
      <c r="E200" s="3" t="s">
        <v>322</v>
      </c>
      <c r="F200" s="3" t="s">
        <v>322</v>
      </c>
      <c r="G200" s="3" t="s">
        <v>192</v>
      </c>
      <c r="H200" s="3">
        <v>7.01</v>
      </c>
      <c r="I200" s="3" t="str">
        <f t="shared" si="2"/>
        <v>OK</v>
      </c>
      <c r="J200" s="3" t="s">
        <v>1433</v>
      </c>
    </row>
    <row r="201" spans="1:10" x14ac:dyDescent="0.25">
      <c r="A201" s="3" t="s">
        <v>108</v>
      </c>
      <c r="B201" s="3" t="s">
        <v>12</v>
      </c>
      <c r="C201" s="3" t="s">
        <v>96</v>
      </c>
      <c r="D201" s="5">
        <v>42964.477777777778</v>
      </c>
      <c r="E201" s="3" t="s">
        <v>325</v>
      </c>
      <c r="F201" s="3" t="s">
        <v>325</v>
      </c>
      <c r="G201" s="3" t="s">
        <v>192</v>
      </c>
      <c r="I201" s="3" t="str">
        <f t="shared" si="2"/>
        <v>OK</v>
      </c>
      <c r="J201" t="s">
        <v>1433</v>
      </c>
    </row>
    <row r="202" spans="1:10" x14ac:dyDescent="0.25">
      <c r="A202" s="3" t="s">
        <v>108</v>
      </c>
      <c r="B202" s="3" t="s">
        <v>12</v>
      </c>
      <c r="C202" s="3" t="s">
        <v>96</v>
      </c>
      <c r="D202" s="5">
        <v>42964.477777777778</v>
      </c>
      <c r="E202" s="3" t="s">
        <v>326</v>
      </c>
      <c r="F202" s="3" t="s">
        <v>326</v>
      </c>
      <c r="G202" s="3" t="s">
        <v>192</v>
      </c>
      <c r="I202" s="3" t="str">
        <f t="shared" si="2"/>
        <v>OK</v>
      </c>
      <c r="J202" t="s">
        <v>1433</v>
      </c>
    </row>
    <row r="203" spans="1:10" x14ac:dyDescent="0.25">
      <c r="A203" s="3" t="s">
        <v>108</v>
      </c>
      <c r="B203" s="3" t="s">
        <v>12</v>
      </c>
      <c r="C203" s="3" t="s">
        <v>96</v>
      </c>
      <c r="D203" s="5">
        <v>42999.604166666664</v>
      </c>
      <c r="E203" s="3" t="s">
        <v>327</v>
      </c>
      <c r="F203" s="3" t="s">
        <v>327</v>
      </c>
      <c r="G203" s="3" t="s">
        <v>192</v>
      </c>
      <c r="I203" s="3" t="str">
        <f t="shared" si="2"/>
        <v>OK</v>
      </c>
      <c r="J203" t="s">
        <v>1433</v>
      </c>
    </row>
    <row r="204" spans="1:10" x14ac:dyDescent="0.25">
      <c r="A204" s="3" t="s">
        <v>108</v>
      </c>
      <c r="B204" s="3" t="s">
        <v>12</v>
      </c>
      <c r="C204" s="3" t="s">
        <v>96</v>
      </c>
      <c r="D204" s="5">
        <v>42999.604166666664</v>
      </c>
      <c r="E204" s="3" t="s">
        <v>328</v>
      </c>
      <c r="F204" s="3" t="s">
        <v>328</v>
      </c>
      <c r="G204" s="3" t="s">
        <v>192</v>
      </c>
      <c r="I204" s="3" t="str">
        <f t="shared" si="2"/>
        <v>OK</v>
      </c>
      <c r="J204" t="s">
        <v>1433</v>
      </c>
    </row>
    <row r="205" spans="1:10" x14ac:dyDescent="0.25">
      <c r="A205" s="3" t="s">
        <v>108</v>
      </c>
      <c r="B205" s="3" t="s">
        <v>12</v>
      </c>
      <c r="C205" s="3" t="s">
        <v>96</v>
      </c>
      <c r="D205" s="5">
        <v>43026.579861111109</v>
      </c>
      <c r="E205" s="3" t="s">
        <v>329</v>
      </c>
      <c r="F205" s="3" t="s">
        <v>329</v>
      </c>
      <c r="G205" s="3" t="s">
        <v>192</v>
      </c>
      <c r="I205" s="3" t="str">
        <f t="shared" si="2"/>
        <v>OK</v>
      </c>
      <c r="J205" t="s">
        <v>1433</v>
      </c>
    </row>
    <row r="206" spans="1:10" x14ac:dyDescent="0.25">
      <c r="A206" s="3" t="s">
        <v>108</v>
      </c>
      <c r="B206" s="3" t="s">
        <v>12</v>
      </c>
      <c r="C206" s="3" t="s">
        <v>96</v>
      </c>
      <c r="D206" s="5">
        <v>43026.579861111109</v>
      </c>
      <c r="E206" s="3" t="s">
        <v>330</v>
      </c>
      <c r="F206" s="3" t="s">
        <v>330</v>
      </c>
      <c r="G206" s="3" t="s">
        <v>192</v>
      </c>
      <c r="I206" s="3" t="str">
        <f t="shared" si="2"/>
        <v>OK</v>
      </c>
      <c r="J206" t="s">
        <v>1433</v>
      </c>
    </row>
    <row r="207" spans="1:10" x14ac:dyDescent="0.25">
      <c r="A207" s="3" t="s">
        <v>108</v>
      </c>
      <c r="B207" s="3" t="s">
        <v>12</v>
      </c>
      <c r="C207" s="3" t="s">
        <v>96</v>
      </c>
      <c r="D207" s="5">
        <v>43061.569444444445</v>
      </c>
      <c r="E207" s="3" t="s">
        <v>331</v>
      </c>
      <c r="F207" s="3" t="s">
        <v>331</v>
      </c>
      <c r="G207" s="3" t="s">
        <v>192</v>
      </c>
      <c r="I207" s="3" t="str">
        <f t="shared" si="2"/>
        <v>OK</v>
      </c>
      <c r="J207" t="s">
        <v>1433</v>
      </c>
    </row>
    <row r="208" spans="1:10" x14ac:dyDescent="0.25">
      <c r="A208" s="3" t="s">
        <v>108</v>
      </c>
      <c r="B208" s="3" t="s">
        <v>12</v>
      </c>
      <c r="C208" s="3" t="s">
        <v>96</v>
      </c>
      <c r="D208" s="5">
        <v>43061.569444444445</v>
      </c>
      <c r="E208" s="3" t="s">
        <v>332</v>
      </c>
      <c r="F208" s="3" t="s">
        <v>332</v>
      </c>
      <c r="G208" s="3" t="s">
        <v>192</v>
      </c>
      <c r="I208" s="3" t="str">
        <f t="shared" si="2"/>
        <v>OK</v>
      </c>
      <c r="J208" t="s">
        <v>1433</v>
      </c>
    </row>
    <row r="209" spans="1:10" x14ac:dyDescent="0.25">
      <c r="A209" s="3" t="s">
        <v>108</v>
      </c>
      <c r="B209" s="3" t="s">
        <v>12</v>
      </c>
      <c r="C209" s="3" t="s">
        <v>96</v>
      </c>
      <c r="D209" s="5">
        <v>43089.395833333336</v>
      </c>
      <c r="E209" s="3" t="s">
        <v>333</v>
      </c>
      <c r="F209" s="3" t="s">
        <v>333</v>
      </c>
      <c r="G209" s="3" t="s">
        <v>192</v>
      </c>
      <c r="I209" s="3" t="str">
        <f t="shared" si="2"/>
        <v>OK</v>
      </c>
      <c r="J209" t="s">
        <v>1433</v>
      </c>
    </row>
    <row r="210" spans="1:10" x14ac:dyDescent="0.25">
      <c r="A210" s="3" t="s">
        <v>108</v>
      </c>
      <c r="B210" s="3" t="s">
        <v>12</v>
      </c>
      <c r="C210" s="3" t="s">
        <v>96</v>
      </c>
      <c r="D210" s="5">
        <v>43089.395833333336</v>
      </c>
      <c r="E210" s="3" t="s">
        <v>334</v>
      </c>
      <c r="F210" s="3" t="s">
        <v>334</v>
      </c>
      <c r="G210" s="3" t="s">
        <v>192</v>
      </c>
      <c r="I210" s="3" t="str">
        <f t="shared" si="2"/>
        <v>OK</v>
      </c>
      <c r="J210" t="s">
        <v>1433</v>
      </c>
    </row>
    <row r="211" spans="1:10" x14ac:dyDescent="0.25">
      <c r="A211" s="3" t="s">
        <v>108</v>
      </c>
      <c r="B211" s="3" t="s">
        <v>12</v>
      </c>
      <c r="C211" s="3" t="s">
        <v>96</v>
      </c>
      <c r="D211" s="5">
        <v>43118.574999999997</v>
      </c>
      <c r="E211" s="3" t="s">
        <v>335</v>
      </c>
      <c r="F211" s="3" t="s">
        <v>335</v>
      </c>
      <c r="G211" s="3" t="s">
        <v>192</v>
      </c>
      <c r="I211" s="3" t="str">
        <f t="shared" si="2"/>
        <v>OK</v>
      </c>
      <c r="J211" t="s">
        <v>1433</v>
      </c>
    </row>
    <row r="212" spans="1:10" s="3" customFormat="1" x14ac:dyDescent="0.25">
      <c r="A212" s="3" t="s">
        <v>108</v>
      </c>
      <c r="B212" s="3" t="s">
        <v>12</v>
      </c>
      <c r="C212" s="3" t="s">
        <v>96</v>
      </c>
      <c r="D212" s="5">
        <v>43118.574999999997</v>
      </c>
      <c r="E212" s="3" t="s">
        <v>336</v>
      </c>
      <c r="F212" s="3" t="s">
        <v>336</v>
      </c>
      <c r="G212" s="3" t="s">
        <v>192</v>
      </c>
      <c r="I212" s="3" t="str">
        <f t="shared" ref="I212:I275" si="3">IF(H212&gt;15,"INCONSISTENTE","OK")</f>
        <v>OK</v>
      </c>
      <c r="J212" s="3" t="s">
        <v>1433</v>
      </c>
    </row>
    <row r="213" spans="1:10" s="3" customFormat="1" x14ac:dyDescent="0.25">
      <c r="A213" s="3" t="s">
        <v>108</v>
      </c>
      <c r="B213" s="3" t="s">
        <v>12</v>
      </c>
      <c r="C213" s="3" t="s">
        <v>97</v>
      </c>
      <c r="D213" s="5">
        <v>42964.477777777778</v>
      </c>
      <c r="E213" s="3" t="s">
        <v>325</v>
      </c>
      <c r="F213" s="3" t="s">
        <v>325</v>
      </c>
      <c r="G213" s="3" t="s">
        <v>192</v>
      </c>
      <c r="I213" s="3" t="str">
        <f t="shared" si="3"/>
        <v>OK</v>
      </c>
      <c r="J213" s="3" t="s">
        <v>1433</v>
      </c>
    </row>
    <row r="214" spans="1:10" s="3" customFormat="1" x14ac:dyDescent="0.25">
      <c r="A214" s="3" t="s">
        <v>108</v>
      </c>
      <c r="B214" s="3" t="s">
        <v>12</v>
      </c>
      <c r="C214" s="3" t="s">
        <v>97</v>
      </c>
      <c r="D214" s="5">
        <v>42999.604166666664</v>
      </c>
      <c r="E214" s="3" t="s">
        <v>327</v>
      </c>
      <c r="F214" s="3" t="s">
        <v>327</v>
      </c>
      <c r="G214" s="3" t="s">
        <v>192</v>
      </c>
      <c r="I214" s="3" t="str">
        <f t="shared" si="3"/>
        <v>OK</v>
      </c>
      <c r="J214" s="3" t="s">
        <v>1433</v>
      </c>
    </row>
    <row r="215" spans="1:10" s="3" customFormat="1" x14ac:dyDescent="0.25">
      <c r="A215" s="3" t="s">
        <v>108</v>
      </c>
      <c r="B215" s="3" t="s">
        <v>12</v>
      </c>
      <c r="C215" s="3" t="s">
        <v>97</v>
      </c>
      <c r="D215" s="5">
        <v>43026.579861111109</v>
      </c>
      <c r="E215" s="3" t="s">
        <v>329</v>
      </c>
      <c r="F215" s="3" t="s">
        <v>329</v>
      </c>
      <c r="G215" s="3" t="s">
        <v>192</v>
      </c>
      <c r="I215" s="3" t="str">
        <f t="shared" si="3"/>
        <v>OK</v>
      </c>
      <c r="J215" s="3" t="s">
        <v>1433</v>
      </c>
    </row>
    <row r="216" spans="1:10" s="3" customFormat="1" x14ac:dyDescent="0.25">
      <c r="A216" s="3" t="s">
        <v>108</v>
      </c>
      <c r="B216" s="3" t="s">
        <v>12</v>
      </c>
      <c r="C216" s="3" t="s">
        <v>97</v>
      </c>
      <c r="D216" s="5">
        <v>43061.569444444445</v>
      </c>
      <c r="E216" s="3" t="s">
        <v>331</v>
      </c>
      <c r="F216" s="3" t="s">
        <v>331</v>
      </c>
      <c r="G216" s="3" t="s">
        <v>192</v>
      </c>
      <c r="H216" s="3">
        <v>4.6500000000000004</v>
      </c>
      <c r="I216" s="3" t="str">
        <f t="shared" si="3"/>
        <v>OK</v>
      </c>
      <c r="J216" s="3" t="s">
        <v>1433</v>
      </c>
    </row>
    <row r="217" spans="1:10" s="3" customFormat="1" x14ac:dyDescent="0.25">
      <c r="A217" s="3" t="s">
        <v>108</v>
      </c>
      <c r="B217" s="3" t="s">
        <v>12</v>
      </c>
      <c r="C217" s="3" t="s">
        <v>97</v>
      </c>
      <c r="D217" s="5">
        <v>43089.395833333336</v>
      </c>
      <c r="E217" s="3" t="s">
        <v>333</v>
      </c>
      <c r="F217" s="3" t="s">
        <v>333</v>
      </c>
      <c r="G217" s="3" t="s">
        <v>192</v>
      </c>
      <c r="H217" s="3">
        <v>7.47</v>
      </c>
      <c r="I217" s="3" t="str">
        <f t="shared" si="3"/>
        <v>OK</v>
      </c>
      <c r="J217" s="3" t="s">
        <v>1433</v>
      </c>
    </row>
    <row r="218" spans="1:10" x14ac:dyDescent="0.25">
      <c r="A218" s="3" t="s">
        <v>108</v>
      </c>
      <c r="B218" s="3" t="s">
        <v>12</v>
      </c>
      <c r="C218" s="3" t="s">
        <v>97</v>
      </c>
      <c r="D218" s="5">
        <v>43118.574999999997</v>
      </c>
      <c r="E218" s="3" t="s">
        <v>335</v>
      </c>
      <c r="F218" s="3" t="s">
        <v>335</v>
      </c>
      <c r="G218" s="3" t="s">
        <v>192</v>
      </c>
      <c r="H218">
        <v>8.02</v>
      </c>
      <c r="I218" s="3" t="str">
        <f t="shared" si="3"/>
        <v>OK</v>
      </c>
      <c r="J218" t="s">
        <v>1433</v>
      </c>
    </row>
    <row r="219" spans="1:10" x14ac:dyDescent="0.25">
      <c r="A219" s="3" t="s">
        <v>109</v>
      </c>
      <c r="B219" s="3" t="s">
        <v>13</v>
      </c>
      <c r="C219" s="3" t="s">
        <v>96</v>
      </c>
      <c r="D219" s="5">
        <v>42958.59375</v>
      </c>
      <c r="E219" s="3" t="s">
        <v>337</v>
      </c>
      <c r="F219" s="3" t="s">
        <v>337</v>
      </c>
      <c r="G219" s="3" t="s">
        <v>192</v>
      </c>
      <c r="I219" s="3" t="str">
        <f t="shared" si="3"/>
        <v>OK</v>
      </c>
      <c r="J219" t="s">
        <v>1433</v>
      </c>
    </row>
    <row r="220" spans="1:10" x14ac:dyDescent="0.25">
      <c r="A220" s="3" t="s">
        <v>109</v>
      </c>
      <c r="B220" s="3" t="s">
        <v>13</v>
      </c>
      <c r="C220" s="3" t="s">
        <v>96</v>
      </c>
      <c r="D220" s="5">
        <v>42958.59375</v>
      </c>
      <c r="E220" s="3" t="s">
        <v>338</v>
      </c>
      <c r="F220" s="3" t="s">
        <v>338</v>
      </c>
      <c r="G220" s="3" t="s">
        <v>192</v>
      </c>
      <c r="I220" s="3" t="str">
        <f t="shared" si="3"/>
        <v>OK</v>
      </c>
      <c r="J220" t="s">
        <v>1433</v>
      </c>
    </row>
    <row r="221" spans="1:10" x14ac:dyDescent="0.25">
      <c r="A221" s="3" t="s">
        <v>109</v>
      </c>
      <c r="B221" s="3" t="s">
        <v>13</v>
      </c>
      <c r="C221" s="3" t="s">
        <v>96</v>
      </c>
      <c r="D221" s="5">
        <v>42993.571527777778</v>
      </c>
      <c r="E221" s="3" t="s">
        <v>339</v>
      </c>
      <c r="F221" s="3" t="s">
        <v>339</v>
      </c>
      <c r="G221" s="3" t="s">
        <v>192</v>
      </c>
      <c r="I221" s="3" t="str">
        <f t="shared" si="3"/>
        <v>OK</v>
      </c>
      <c r="J221" t="s">
        <v>1433</v>
      </c>
    </row>
    <row r="222" spans="1:10" x14ac:dyDescent="0.25">
      <c r="A222" s="3" t="s">
        <v>109</v>
      </c>
      <c r="B222" s="3" t="s">
        <v>13</v>
      </c>
      <c r="C222" s="3" t="s">
        <v>96</v>
      </c>
      <c r="D222" s="5">
        <v>42993.573611111111</v>
      </c>
      <c r="E222" s="3" t="s">
        <v>340</v>
      </c>
      <c r="F222" s="3" t="s">
        <v>340</v>
      </c>
      <c r="G222" s="3" t="s">
        <v>192</v>
      </c>
      <c r="I222" s="3" t="str">
        <f t="shared" si="3"/>
        <v>OK</v>
      </c>
      <c r="J222" t="s">
        <v>1433</v>
      </c>
    </row>
    <row r="223" spans="1:10" x14ac:dyDescent="0.25">
      <c r="A223" s="3" t="s">
        <v>109</v>
      </c>
      <c r="B223" s="3" t="s">
        <v>13</v>
      </c>
      <c r="C223" s="3" t="s">
        <v>96</v>
      </c>
      <c r="D223" s="5">
        <v>43018.673611111109</v>
      </c>
      <c r="E223" s="3" t="s">
        <v>341</v>
      </c>
      <c r="F223" s="3" t="s">
        <v>341</v>
      </c>
      <c r="G223" s="3" t="s">
        <v>192</v>
      </c>
      <c r="I223" s="3" t="str">
        <f t="shared" si="3"/>
        <v>OK</v>
      </c>
      <c r="J223" t="s">
        <v>1433</v>
      </c>
    </row>
    <row r="224" spans="1:10" x14ac:dyDescent="0.25">
      <c r="A224" s="3" t="s">
        <v>109</v>
      </c>
      <c r="B224" s="3" t="s">
        <v>13</v>
      </c>
      <c r="C224" s="3" t="s">
        <v>96</v>
      </c>
      <c r="D224" s="5">
        <v>43018.673611111109</v>
      </c>
      <c r="E224" s="3" t="s">
        <v>342</v>
      </c>
      <c r="F224" s="3" t="s">
        <v>342</v>
      </c>
      <c r="G224" s="3" t="s">
        <v>192</v>
      </c>
      <c r="I224" s="3" t="str">
        <f t="shared" si="3"/>
        <v>OK</v>
      </c>
      <c r="J224" t="s">
        <v>1433</v>
      </c>
    </row>
    <row r="225" spans="1:10" x14ac:dyDescent="0.25">
      <c r="A225" s="3" t="s">
        <v>109</v>
      </c>
      <c r="B225" s="3" t="s">
        <v>13</v>
      </c>
      <c r="C225" s="3" t="s">
        <v>96</v>
      </c>
      <c r="D225" s="5">
        <v>43049.416666666664</v>
      </c>
      <c r="E225" s="3" t="s">
        <v>343</v>
      </c>
      <c r="F225" s="3" t="s">
        <v>343</v>
      </c>
      <c r="G225" s="3" t="s">
        <v>192</v>
      </c>
      <c r="I225" s="3" t="str">
        <f t="shared" si="3"/>
        <v>OK</v>
      </c>
      <c r="J225" t="s">
        <v>1433</v>
      </c>
    </row>
    <row r="226" spans="1:10" x14ac:dyDescent="0.25">
      <c r="A226" s="3" t="s">
        <v>109</v>
      </c>
      <c r="B226" s="3" t="s">
        <v>13</v>
      </c>
      <c r="C226" s="3" t="s">
        <v>96</v>
      </c>
      <c r="D226" s="5">
        <v>43049.416666666664</v>
      </c>
      <c r="E226" s="3" t="s">
        <v>344</v>
      </c>
      <c r="F226" s="3" t="s">
        <v>344</v>
      </c>
      <c r="G226" s="3" t="s">
        <v>192</v>
      </c>
      <c r="I226" s="3" t="str">
        <f t="shared" si="3"/>
        <v>OK</v>
      </c>
      <c r="J226" t="s">
        <v>1433</v>
      </c>
    </row>
    <row r="227" spans="1:10" x14ac:dyDescent="0.25">
      <c r="A227" s="3" t="s">
        <v>109</v>
      </c>
      <c r="B227" s="3" t="s">
        <v>13</v>
      </c>
      <c r="C227" s="3" t="s">
        <v>96</v>
      </c>
      <c r="D227" s="5">
        <v>43081.458333333336</v>
      </c>
      <c r="E227" s="3" t="s">
        <v>345</v>
      </c>
      <c r="F227" s="3" t="s">
        <v>345</v>
      </c>
      <c r="G227" s="3" t="s">
        <v>192</v>
      </c>
      <c r="I227" s="3" t="str">
        <f t="shared" si="3"/>
        <v>OK</v>
      </c>
      <c r="J227" t="s">
        <v>1433</v>
      </c>
    </row>
    <row r="228" spans="1:10" x14ac:dyDescent="0.25">
      <c r="A228" s="3" t="s">
        <v>109</v>
      </c>
      <c r="B228" s="3" t="s">
        <v>13</v>
      </c>
      <c r="C228" s="3" t="s">
        <v>96</v>
      </c>
      <c r="D228" s="5">
        <v>43081.458333333336</v>
      </c>
      <c r="E228" s="3" t="s">
        <v>346</v>
      </c>
      <c r="F228" s="3" t="s">
        <v>346</v>
      </c>
      <c r="G228" s="3" t="s">
        <v>192</v>
      </c>
      <c r="I228" s="3" t="str">
        <f t="shared" si="3"/>
        <v>OK</v>
      </c>
      <c r="J228" t="s">
        <v>1433</v>
      </c>
    </row>
    <row r="229" spans="1:10" x14ac:dyDescent="0.25">
      <c r="A229" s="3" t="s">
        <v>109</v>
      </c>
      <c r="B229" s="3" t="s">
        <v>13</v>
      </c>
      <c r="C229" s="3" t="s">
        <v>96</v>
      </c>
      <c r="D229" s="5">
        <v>43111.375</v>
      </c>
      <c r="E229" s="3" t="s">
        <v>347</v>
      </c>
      <c r="F229" s="3" t="s">
        <v>347</v>
      </c>
      <c r="G229" s="3" t="s">
        <v>192</v>
      </c>
      <c r="I229" s="3" t="str">
        <f t="shared" si="3"/>
        <v>OK</v>
      </c>
      <c r="J229" t="s">
        <v>1433</v>
      </c>
    </row>
    <row r="230" spans="1:10" x14ac:dyDescent="0.25">
      <c r="A230" s="3" t="s">
        <v>109</v>
      </c>
      <c r="B230" s="3" t="s">
        <v>13</v>
      </c>
      <c r="C230" s="3" t="s">
        <v>96</v>
      </c>
      <c r="D230" s="5">
        <v>43111.375</v>
      </c>
      <c r="E230" s="3" t="s">
        <v>348</v>
      </c>
      <c r="F230" s="3" t="s">
        <v>348</v>
      </c>
      <c r="G230" s="3" t="s">
        <v>192</v>
      </c>
      <c r="I230" s="3" t="str">
        <f t="shared" si="3"/>
        <v>OK</v>
      </c>
      <c r="J230" t="s">
        <v>1433</v>
      </c>
    </row>
    <row r="231" spans="1:10" x14ac:dyDescent="0.25">
      <c r="A231" s="3" t="s">
        <v>109</v>
      </c>
      <c r="B231" s="3" t="s">
        <v>13</v>
      </c>
      <c r="C231" s="3" t="s">
        <v>97</v>
      </c>
      <c r="D231" s="5">
        <v>42958.59375</v>
      </c>
      <c r="E231" s="3" t="s">
        <v>337</v>
      </c>
      <c r="F231" s="3" t="s">
        <v>337</v>
      </c>
      <c r="G231" s="3" t="s">
        <v>192</v>
      </c>
      <c r="H231">
        <v>8.1</v>
      </c>
      <c r="I231" s="3" t="str">
        <f t="shared" si="3"/>
        <v>OK</v>
      </c>
      <c r="J231" t="s">
        <v>1433</v>
      </c>
    </row>
    <row r="232" spans="1:10" x14ac:dyDescent="0.25">
      <c r="A232" s="3" t="s">
        <v>109</v>
      </c>
      <c r="B232" s="3" t="s">
        <v>13</v>
      </c>
      <c r="C232" s="3" t="s">
        <v>97</v>
      </c>
      <c r="D232" s="5">
        <v>42993.571527777778</v>
      </c>
      <c r="E232" s="3" t="s">
        <v>339</v>
      </c>
      <c r="F232" s="3" t="s">
        <v>339</v>
      </c>
      <c r="G232" s="3" t="s">
        <v>192</v>
      </c>
      <c r="H232">
        <v>5.6</v>
      </c>
      <c r="I232" s="3" t="str">
        <f t="shared" si="3"/>
        <v>OK</v>
      </c>
      <c r="J232" t="s">
        <v>1433</v>
      </c>
    </row>
    <row r="233" spans="1:10" x14ac:dyDescent="0.25">
      <c r="A233" s="3" t="s">
        <v>109</v>
      </c>
      <c r="B233" s="3" t="s">
        <v>13</v>
      </c>
      <c r="C233" s="3" t="s">
        <v>97</v>
      </c>
      <c r="D233" s="5">
        <v>43018.673611111109</v>
      </c>
      <c r="E233" s="3" t="s">
        <v>341</v>
      </c>
      <c r="F233" s="3" t="s">
        <v>341</v>
      </c>
      <c r="G233" s="3" t="s">
        <v>192</v>
      </c>
      <c r="H233">
        <v>6.4</v>
      </c>
      <c r="I233" s="3" t="str">
        <f t="shared" si="3"/>
        <v>OK</v>
      </c>
      <c r="J233" t="s">
        <v>1433</v>
      </c>
    </row>
    <row r="234" spans="1:10" x14ac:dyDescent="0.25">
      <c r="A234" s="3" t="s">
        <v>109</v>
      </c>
      <c r="B234" s="3" t="s">
        <v>13</v>
      </c>
      <c r="C234" s="3" t="s">
        <v>97</v>
      </c>
      <c r="D234" s="5">
        <v>43049.416666666664</v>
      </c>
      <c r="E234" s="3" t="s">
        <v>343</v>
      </c>
      <c r="F234" s="3" t="s">
        <v>343</v>
      </c>
      <c r="G234" s="3" t="s">
        <v>192</v>
      </c>
      <c r="H234">
        <v>6.2</v>
      </c>
      <c r="I234" s="3" t="str">
        <f t="shared" si="3"/>
        <v>OK</v>
      </c>
      <c r="J234" t="s">
        <v>1433</v>
      </c>
    </row>
    <row r="235" spans="1:10" x14ac:dyDescent="0.25">
      <c r="A235" s="3" t="s">
        <v>109</v>
      </c>
      <c r="B235" s="3" t="s">
        <v>13</v>
      </c>
      <c r="C235" s="3" t="s">
        <v>97</v>
      </c>
      <c r="D235" s="5">
        <v>43081.458333333336</v>
      </c>
      <c r="E235" s="3" t="s">
        <v>345</v>
      </c>
      <c r="F235" s="3" t="s">
        <v>345</v>
      </c>
      <c r="G235" s="3" t="s">
        <v>192</v>
      </c>
      <c r="H235">
        <v>6.4</v>
      </c>
      <c r="I235" s="3" t="str">
        <f t="shared" si="3"/>
        <v>OK</v>
      </c>
      <c r="J235" t="s">
        <v>1433</v>
      </c>
    </row>
    <row r="236" spans="1:10" x14ac:dyDescent="0.25">
      <c r="A236" s="3" t="s">
        <v>109</v>
      </c>
      <c r="B236" s="3" t="s">
        <v>13</v>
      </c>
      <c r="C236" s="3" t="s">
        <v>97</v>
      </c>
      <c r="D236" s="5">
        <v>43111.375</v>
      </c>
      <c r="E236" s="3" t="s">
        <v>347</v>
      </c>
      <c r="F236" s="3" t="s">
        <v>347</v>
      </c>
      <c r="G236" s="3" t="s">
        <v>192</v>
      </c>
      <c r="H236">
        <v>6.5</v>
      </c>
      <c r="I236" s="3" t="str">
        <f t="shared" si="3"/>
        <v>OK</v>
      </c>
      <c r="J236" t="s">
        <v>1433</v>
      </c>
    </row>
    <row r="237" spans="1:10" x14ac:dyDescent="0.25">
      <c r="A237" s="3" t="s">
        <v>110</v>
      </c>
      <c r="B237" s="3" t="s">
        <v>14</v>
      </c>
      <c r="C237" s="3" t="s">
        <v>96</v>
      </c>
      <c r="D237" s="5">
        <v>42962.402777777781</v>
      </c>
      <c r="E237" s="3" t="s">
        <v>349</v>
      </c>
      <c r="F237" s="3" t="s">
        <v>349</v>
      </c>
      <c r="G237" s="3" t="s">
        <v>192</v>
      </c>
      <c r="I237" s="3" t="str">
        <f t="shared" si="3"/>
        <v>OK</v>
      </c>
      <c r="J237" t="s">
        <v>1433</v>
      </c>
    </row>
    <row r="238" spans="1:10" x14ac:dyDescent="0.25">
      <c r="A238" s="3" t="s">
        <v>110</v>
      </c>
      <c r="B238" s="3" t="s">
        <v>14</v>
      </c>
      <c r="C238" s="3" t="s">
        <v>96</v>
      </c>
      <c r="D238" s="5">
        <v>42962.402777777781</v>
      </c>
      <c r="E238" s="3" t="s">
        <v>350</v>
      </c>
      <c r="F238" s="3" t="s">
        <v>350</v>
      </c>
      <c r="G238" s="3" t="s">
        <v>192</v>
      </c>
      <c r="I238" s="3" t="str">
        <f t="shared" si="3"/>
        <v>OK</v>
      </c>
      <c r="J238" t="s">
        <v>1433</v>
      </c>
    </row>
    <row r="239" spans="1:10" x14ac:dyDescent="0.25">
      <c r="A239" s="3" t="s">
        <v>110</v>
      </c>
      <c r="B239" s="3" t="s">
        <v>14</v>
      </c>
      <c r="C239" s="3" t="s">
        <v>96</v>
      </c>
      <c r="D239" s="5">
        <v>42997.416666666664</v>
      </c>
      <c r="E239" s="3" t="s">
        <v>351</v>
      </c>
      <c r="F239" s="3" t="s">
        <v>351</v>
      </c>
      <c r="G239" s="3" t="s">
        <v>192</v>
      </c>
      <c r="I239" s="3" t="str">
        <f t="shared" si="3"/>
        <v>OK</v>
      </c>
      <c r="J239" t="s">
        <v>1433</v>
      </c>
    </row>
    <row r="240" spans="1:10" x14ac:dyDescent="0.25">
      <c r="A240" s="3" t="s">
        <v>110</v>
      </c>
      <c r="B240" s="3" t="s">
        <v>14</v>
      </c>
      <c r="C240" s="3" t="s">
        <v>96</v>
      </c>
      <c r="D240" s="5">
        <v>42997.416666666664</v>
      </c>
      <c r="E240" s="3" t="s">
        <v>352</v>
      </c>
      <c r="F240" s="3" t="s">
        <v>352</v>
      </c>
      <c r="G240" s="3" t="s">
        <v>192</v>
      </c>
      <c r="I240" s="3" t="str">
        <f t="shared" si="3"/>
        <v>OK</v>
      </c>
      <c r="J240" t="s">
        <v>1433</v>
      </c>
    </row>
    <row r="241" spans="1:10" x14ac:dyDescent="0.25">
      <c r="A241" s="3" t="s">
        <v>110</v>
      </c>
      <c r="B241" s="3" t="s">
        <v>14</v>
      </c>
      <c r="C241" s="3" t="s">
        <v>96</v>
      </c>
      <c r="D241" s="5">
        <v>43019.395833333336</v>
      </c>
      <c r="E241" s="3" t="s">
        <v>353</v>
      </c>
      <c r="F241" s="3" t="s">
        <v>353</v>
      </c>
      <c r="G241" s="3" t="s">
        <v>192</v>
      </c>
      <c r="I241" s="3" t="str">
        <f t="shared" si="3"/>
        <v>OK</v>
      </c>
      <c r="J241" t="s">
        <v>1433</v>
      </c>
    </row>
    <row r="242" spans="1:10" x14ac:dyDescent="0.25">
      <c r="A242" s="3" t="s">
        <v>110</v>
      </c>
      <c r="B242" s="3" t="s">
        <v>14</v>
      </c>
      <c r="C242" s="3" t="s">
        <v>96</v>
      </c>
      <c r="D242" s="5">
        <v>43019.395833333336</v>
      </c>
      <c r="E242" s="3" t="s">
        <v>354</v>
      </c>
      <c r="F242" s="3" t="s">
        <v>354</v>
      </c>
      <c r="G242" s="3" t="s">
        <v>192</v>
      </c>
      <c r="I242" s="3" t="str">
        <f t="shared" si="3"/>
        <v>OK</v>
      </c>
      <c r="J242" t="s">
        <v>1433</v>
      </c>
    </row>
    <row r="243" spans="1:10" x14ac:dyDescent="0.25">
      <c r="A243" s="3" t="s">
        <v>110</v>
      </c>
      <c r="B243" s="3" t="s">
        <v>14</v>
      </c>
      <c r="C243" s="3" t="s">
        <v>96</v>
      </c>
      <c r="D243" s="5">
        <v>43052.623611111114</v>
      </c>
      <c r="E243" s="3" t="s">
        <v>355</v>
      </c>
      <c r="F243" s="3" t="s">
        <v>355</v>
      </c>
      <c r="G243" s="3" t="s">
        <v>192</v>
      </c>
      <c r="I243" s="3" t="str">
        <f t="shared" si="3"/>
        <v>OK</v>
      </c>
      <c r="J243" t="s">
        <v>1433</v>
      </c>
    </row>
    <row r="244" spans="1:10" x14ac:dyDescent="0.25">
      <c r="A244" s="3" t="s">
        <v>110</v>
      </c>
      <c r="B244" s="3" t="s">
        <v>14</v>
      </c>
      <c r="C244" s="3" t="s">
        <v>96</v>
      </c>
      <c r="D244" s="5">
        <v>43052.623611111114</v>
      </c>
      <c r="E244" s="3" t="s">
        <v>356</v>
      </c>
      <c r="F244" s="3" t="s">
        <v>356</v>
      </c>
      <c r="G244" s="3" t="s">
        <v>192</v>
      </c>
      <c r="I244" s="3" t="str">
        <f t="shared" si="3"/>
        <v>OK</v>
      </c>
      <c r="J244" t="s">
        <v>1433</v>
      </c>
    </row>
    <row r="245" spans="1:10" x14ac:dyDescent="0.25">
      <c r="A245" s="3" t="s">
        <v>110</v>
      </c>
      <c r="B245" s="3" t="s">
        <v>14</v>
      </c>
      <c r="C245" s="3" t="s">
        <v>96</v>
      </c>
      <c r="D245" s="5">
        <v>43081.614583333336</v>
      </c>
      <c r="E245" s="3" t="s">
        <v>357</v>
      </c>
      <c r="F245" s="3" t="s">
        <v>357</v>
      </c>
      <c r="G245" s="3" t="s">
        <v>192</v>
      </c>
      <c r="I245" s="3" t="str">
        <f t="shared" si="3"/>
        <v>OK</v>
      </c>
      <c r="J245" t="s">
        <v>1433</v>
      </c>
    </row>
    <row r="246" spans="1:10" x14ac:dyDescent="0.25">
      <c r="A246" s="3" t="s">
        <v>110</v>
      </c>
      <c r="B246" s="3" t="s">
        <v>14</v>
      </c>
      <c r="C246" s="3" t="s">
        <v>96</v>
      </c>
      <c r="D246" s="5">
        <v>43081.614583333336</v>
      </c>
      <c r="E246" s="3" t="s">
        <v>358</v>
      </c>
      <c r="F246" s="3" t="s">
        <v>358</v>
      </c>
      <c r="G246" s="3" t="s">
        <v>192</v>
      </c>
      <c r="I246" s="3" t="str">
        <f t="shared" si="3"/>
        <v>OK</v>
      </c>
      <c r="J246" t="s">
        <v>1433</v>
      </c>
    </row>
    <row r="247" spans="1:10" x14ac:dyDescent="0.25">
      <c r="A247" s="3" t="s">
        <v>110</v>
      </c>
      <c r="B247" s="3" t="s">
        <v>14</v>
      </c>
      <c r="C247" s="3" t="s">
        <v>96</v>
      </c>
      <c r="D247" s="5">
        <v>43116.597222222219</v>
      </c>
      <c r="E247" s="3" t="s">
        <v>359</v>
      </c>
      <c r="F247" s="3" t="s">
        <v>359</v>
      </c>
      <c r="G247" s="3" t="s">
        <v>192</v>
      </c>
      <c r="I247" s="3" t="str">
        <f t="shared" si="3"/>
        <v>OK</v>
      </c>
      <c r="J247" t="s">
        <v>1433</v>
      </c>
    </row>
    <row r="248" spans="1:10" x14ac:dyDescent="0.25">
      <c r="A248" s="3" t="s">
        <v>110</v>
      </c>
      <c r="B248" s="3" t="s">
        <v>14</v>
      </c>
      <c r="C248" s="3" t="s">
        <v>96</v>
      </c>
      <c r="D248" s="5">
        <v>43116.597222222219</v>
      </c>
      <c r="E248" s="3" t="s">
        <v>360</v>
      </c>
      <c r="F248" s="3" t="s">
        <v>360</v>
      </c>
      <c r="G248" s="3" t="s">
        <v>192</v>
      </c>
      <c r="I248" s="3" t="str">
        <f t="shared" si="3"/>
        <v>OK</v>
      </c>
      <c r="J248" t="s">
        <v>1433</v>
      </c>
    </row>
    <row r="249" spans="1:10" x14ac:dyDescent="0.25">
      <c r="A249" s="3" t="s">
        <v>110</v>
      </c>
      <c r="B249" s="3" t="s">
        <v>14</v>
      </c>
      <c r="C249" s="3" t="s">
        <v>97</v>
      </c>
      <c r="D249" s="5">
        <v>42962.402777777781</v>
      </c>
      <c r="E249" s="3" t="s">
        <v>349</v>
      </c>
      <c r="F249" s="3" t="s">
        <v>349</v>
      </c>
      <c r="G249" s="3" t="s">
        <v>192</v>
      </c>
      <c r="H249">
        <v>7.4</v>
      </c>
      <c r="I249" s="3" t="str">
        <f t="shared" si="3"/>
        <v>OK</v>
      </c>
      <c r="J249" t="s">
        <v>1433</v>
      </c>
    </row>
    <row r="250" spans="1:10" x14ac:dyDescent="0.25">
      <c r="A250" s="3" t="s">
        <v>110</v>
      </c>
      <c r="B250" s="3" t="s">
        <v>14</v>
      </c>
      <c r="C250" s="3" t="s">
        <v>97</v>
      </c>
      <c r="D250" s="5">
        <v>42997.416666666664</v>
      </c>
      <c r="E250" s="3" t="s">
        <v>351</v>
      </c>
      <c r="F250" s="3" t="s">
        <v>351</v>
      </c>
      <c r="G250" s="3" t="s">
        <v>192</v>
      </c>
      <c r="H250">
        <v>6.5</v>
      </c>
      <c r="I250" s="3" t="str">
        <f t="shared" si="3"/>
        <v>OK</v>
      </c>
      <c r="J250" t="s">
        <v>1433</v>
      </c>
    </row>
    <row r="251" spans="1:10" x14ac:dyDescent="0.25">
      <c r="A251" s="3" t="s">
        <v>110</v>
      </c>
      <c r="B251" s="3" t="s">
        <v>14</v>
      </c>
      <c r="C251" s="3" t="s">
        <v>97</v>
      </c>
      <c r="D251" s="5">
        <v>43019.395833333336</v>
      </c>
      <c r="E251" s="3" t="s">
        <v>353</v>
      </c>
      <c r="F251" s="3" t="s">
        <v>353</v>
      </c>
      <c r="G251" s="3" t="s">
        <v>192</v>
      </c>
      <c r="H251">
        <v>6.7</v>
      </c>
      <c r="I251" s="3" t="str">
        <f t="shared" si="3"/>
        <v>OK</v>
      </c>
      <c r="J251" t="s">
        <v>1433</v>
      </c>
    </row>
    <row r="252" spans="1:10" x14ac:dyDescent="0.25">
      <c r="A252" s="3" t="s">
        <v>110</v>
      </c>
      <c r="B252" s="3" t="s">
        <v>14</v>
      </c>
      <c r="C252" s="3" t="s">
        <v>97</v>
      </c>
      <c r="D252" s="5">
        <v>43052.623611111114</v>
      </c>
      <c r="E252" s="3" t="s">
        <v>355</v>
      </c>
      <c r="F252" s="3" t="s">
        <v>355</v>
      </c>
      <c r="G252" s="3" t="s">
        <v>192</v>
      </c>
      <c r="H252">
        <v>6.9</v>
      </c>
      <c r="I252" s="3" t="str">
        <f t="shared" si="3"/>
        <v>OK</v>
      </c>
      <c r="J252" t="s">
        <v>1433</v>
      </c>
    </row>
    <row r="253" spans="1:10" x14ac:dyDescent="0.25">
      <c r="A253" s="3" t="s">
        <v>110</v>
      </c>
      <c r="B253" s="3" t="s">
        <v>14</v>
      </c>
      <c r="C253" s="3" t="s">
        <v>97</v>
      </c>
      <c r="D253" s="5">
        <v>43081.614583333336</v>
      </c>
      <c r="E253" s="3" t="s">
        <v>357</v>
      </c>
      <c r="F253" s="3" t="s">
        <v>357</v>
      </c>
      <c r="G253" s="3" t="s">
        <v>192</v>
      </c>
      <c r="H253">
        <v>7</v>
      </c>
      <c r="I253" s="3" t="str">
        <f t="shared" si="3"/>
        <v>OK</v>
      </c>
      <c r="J253" t="s">
        <v>1433</v>
      </c>
    </row>
    <row r="254" spans="1:10" x14ac:dyDescent="0.25">
      <c r="A254" s="3" t="s">
        <v>110</v>
      </c>
      <c r="B254" s="3" t="s">
        <v>14</v>
      </c>
      <c r="C254" s="3" t="s">
        <v>97</v>
      </c>
      <c r="D254" s="5">
        <v>43116.597222222219</v>
      </c>
      <c r="E254" s="3" t="s">
        <v>359</v>
      </c>
      <c r="F254" s="3" t="s">
        <v>359</v>
      </c>
      <c r="G254" s="3" t="s">
        <v>192</v>
      </c>
      <c r="H254">
        <v>6.8</v>
      </c>
      <c r="I254" s="3" t="str">
        <f t="shared" si="3"/>
        <v>OK</v>
      </c>
      <c r="J254" t="s">
        <v>1433</v>
      </c>
    </row>
    <row r="255" spans="1:10" x14ac:dyDescent="0.25">
      <c r="A255" s="3" t="s">
        <v>111</v>
      </c>
      <c r="B255" s="3" t="s">
        <v>15</v>
      </c>
      <c r="C255" s="3" t="s">
        <v>96</v>
      </c>
      <c r="D255" s="5">
        <v>42962.600694444445</v>
      </c>
      <c r="E255" s="3" t="s">
        <v>361</v>
      </c>
      <c r="F255" s="3" t="s">
        <v>361</v>
      </c>
      <c r="G255" s="3" t="s">
        <v>192</v>
      </c>
      <c r="I255" s="3" t="str">
        <f t="shared" si="3"/>
        <v>OK</v>
      </c>
      <c r="J255" t="s">
        <v>1433</v>
      </c>
    </row>
    <row r="256" spans="1:10" x14ac:dyDescent="0.25">
      <c r="A256" s="3" t="s">
        <v>111</v>
      </c>
      <c r="B256" s="3" t="s">
        <v>15</v>
      </c>
      <c r="C256" s="3" t="s">
        <v>96</v>
      </c>
      <c r="D256" s="5">
        <v>42962.600694444445</v>
      </c>
      <c r="E256" s="3" t="s">
        <v>362</v>
      </c>
      <c r="F256" s="3" t="s">
        <v>362</v>
      </c>
      <c r="G256" s="3" t="s">
        <v>192</v>
      </c>
      <c r="I256" s="3" t="str">
        <f t="shared" si="3"/>
        <v>OK</v>
      </c>
      <c r="J256" t="s">
        <v>1433</v>
      </c>
    </row>
    <row r="257" spans="1:10" x14ac:dyDescent="0.25">
      <c r="A257" s="3" t="s">
        <v>111</v>
      </c>
      <c r="B257" s="3" t="s">
        <v>15</v>
      </c>
      <c r="C257" s="3" t="s">
        <v>96</v>
      </c>
      <c r="D257" s="5">
        <v>42997.611111111109</v>
      </c>
      <c r="E257" s="3" t="s">
        <v>363</v>
      </c>
      <c r="F257" s="3" t="s">
        <v>363</v>
      </c>
      <c r="G257" s="3" t="s">
        <v>192</v>
      </c>
      <c r="I257" s="3" t="str">
        <f t="shared" si="3"/>
        <v>OK</v>
      </c>
      <c r="J257" t="s">
        <v>1433</v>
      </c>
    </row>
    <row r="258" spans="1:10" x14ac:dyDescent="0.25">
      <c r="A258" s="3" t="s">
        <v>111</v>
      </c>
      <c r="B258" s="3" t="s">
        <v>15</v>
      </c>
      <c r="C258" s="3" t="s">
        <v>96</v>
      </c>
      <c r="D258" s="5">
        <v>42997.611111111109</v>
      </c>
      <c r="E258" s="3" t="s">
        <v>364</v>
      </c>
      <c r="F258" s="3" t="s">
        <v>364</v>
      </c>
      <c r="G258" s="3" t="s">
        <v>192</v>
      </c>
      <c r="I258" s="3" t="str">
        <f t="shared" si="3"/>
        <v>OK</v>
      </c>
      <c r="J258" t="s">
        <v>1433</v>
      </c>
    </row>
    <row r="259" spans="1:10" x14ac:dyDescent="0.25">
      <c r="A259" s="3" t="s">
        <v>111</v>
      </c>
      <c r="B259" s="3" t="s">
        <v>15</v>
      </c>
      <c r="C259" s="3" t="s">
        <v>96</v>
      </c>
      <c r="D259" s="5">
        <v>43025.479166666664</v>
      </c>
      <c r="E259" s="3" t="s">
        <v>365</v>
      </c>
      <c r="F259" s="3" t="s">
        <v>365</v>
      </c>
      <c r="G259" s="3" t="s">
        <v>192</v>
      </c>
      <c r="I259" s="3" t="str">
        <f t="shared" si="3"/>
        <v>OK</v>
      </c>
      <c r="J259" t="s">
        <v>1433</v>
      </c>
    </row>
    <row r="260" spans="1:10" x14ac:dyDescent="0.25">
      <c r="A260" s="3" t="s">
        <v>111</v>
      </c>
      <c r="B260" s="3" t="s">
        <v>15</v>
      </c>
      <c r="C260" s="3" t="s">
        <v>96</v>
      </c>
      <c r="D260" s="5">
        <v>43025.479166666664</v>
      </c>
      <c r="E260" s="3" t="s">
        <v>366</v>
      </c>
      <c r="F260" s="3" t="s">
        <v>366</v>
      </c>
      <c r="G260" s="3" t="s">
        <v>192</v>
      </c>
      <c r="I260" s="3" t="str">
        <f t="shared" si="3"/>
        <v>OK</v>
      </c>
      <c r="J260" t="s">
        <v>1433</v>
      </c>
    </row>
    <row r="261" spans="1:10" x14ac:dyDescent="0.25">
      <c r="A261" s="3" t="s">
        <v>111</v>
      </c>
      <c r="B261" s="3" t="s">
        <v>15</v>
      </c>
      <c r="C261" s="3" t="s">
        <v>96</v>
      </c>
      <c r="D261" s="5">
        <v>43060.456944444442</v>
      </c>
      <c r="E261" s="3" t="s">
        <v>367</v>
      </c>
      <c r="F261" s="3" t="s">
        <v>367</v>
      </c>
      <c r="G261" s="3" t="s">
        <v>192</v>
      </c>
      <c r="I261" s="3" t="str">
        <f t="shared" si="3"/>
        <v>OK</v>
      </c>
      <c r="J261" t="s">
        <v>1433</v>
      </c>
    </row>
    <row r="262" spans="1:10" x14ac:dyDescent="0.25">
      <c r="A262" s="3" t="s">
        <v>111</v>
      </c>
      <c r="B262" s="3" t="s">
        <v>15</v>
      </c>
      <c r="C262" s="3" t="s">
        <v>96</v>
      </c>
      <c r="D262" s="5">
        <v>43060.456944444442</v>
      </c>
      <c r="E262" s="3" t="s">
        <v>368</v>
      </c>
      <c r="F262" s="3" t="s">
        <v>368</v>
      </c>
      <c r="G262" s="3" t="s">
        <v>192</v>
      </c>
      <c r="I262" s="3" t="str">
        <f t="shared" si="3"/>
        <v>OK</v>
      </c>
      <c r="J262" t="s">
        <v>1433</v>
      </c>
    </row>
    <row r="263" spans="1:10" x14ac:dyDescent="0.25">
      <c r="A263" s="3" t="s">
        <v>111</v>
      </c>
      <c r="B263" s="3" t="s">
        <v>15</v>
      </c>
      <c r="C263" s="3" t="s">
        <v>96</v>
      </c>
      <c r="D263" s="5">
        <v>43082.375</v>
      </c>
      <c r="E263" s="3" t="s">
        <v>369</v>
      </c>
      <c r="F263" s="3" t="s">
        <v>369</v>
      </c>
      <c r="G263" s="3" t="s">
        <v>192</v>
      </c>
      <c r="I263" s="3" t="str">
        <f t="shared" si="3"/>
        <v>OK</v>
      </c>
      <c r="J263" t="s">
        <v>1433</v>
      </c>
    </row>
    <row r="264" spans="1:10" x14ac:dyDescent="0.25">
      <c r="A264" s="3" t="s">
        <v>111</v>
      </c>
      <c r="B264" s="3" t="s">
        <v>15</v>
      </c>
      <c r="C264" s="3" t="s">
        <v>96</v>
      </c>
      <c r="D264" s="5">
        <v>43082.375</v>
      </c>
      <c r="E264" s="3" t="s">
        <v>370</v>
      </c>
      <c r="F264" s="3" t="s">
        <v>370</v>
      </c>
      <c r="G264" s="3" t="s">
        <v>192</v>
      </c>
      <c r="I264" s="3" t="str">
        <f t="shared" si="3"/>
        <v>OK</v>
      </c>
      <c r="J264" t="s">
        <v>1433</v>
      </c>
    </row>
    <row r="265" spans="1:10" x14ac:dyDescent="0.25">
      <c r="A265" s="3" t="s">
        <v>111</v>
      </c>
      <c r="B265" s="3" t="s">
        <v>15</v>
      </c>
      <c r="C265" s="3" t="s">
        <v>96</v>
      </c>
      <c r="D265" s="5">
        <v>43115.659722222219</v>
      </c>
      <c r="E265" s="3" t="s">
        <v>371</v>
      </c>
      <c r="F265" s="3" t="s">
        <v>371</v>
      </c>
      <c r="G265" s="3" t="s">
        <v>192</v>
      </c>
      <c r="I265" s="3" t="str">
        <f t="shared" si="3"/>
        <v>OK</v>
      </c>
      <c r="J265" t="s">
        <v>1433</v>
      </c>
    </row>
    <row r="266" spans="1:10" x14ac:dyDescent="0.25">
      <c r="A266" s="3" t="s">
        <v>111</v>
      </c>
      <c r="B266" s="3" t="s">
        <v>15</v>
      </c>
      <c r="C266" s="3" t="s">
        <v>96</v>
      </c>
      <c r="D266" s="5">
        <v>43115.659722222219</v>
      </c>
      <c r="E266" s="3" t="s">
        <v>372</v>
      </c>
      <c r="F266" s="3" t="s">
        <v>372</v>
      </c>
      <c r="G266" s="3" t="s">
        <v>192</v>
      </c>
      <c r="I266" s="3" t="str">
        <f t="shared" si="3"/>
        <v>OK</v>
      </c>
      <c r="J266" t="s">
        <v>1433</v>
      </c>
    </row>
    <row r="267" spans="1:10" x14ac:dyDescent="0.25">
      <c r="A267" s="3" t="s">
        <v>111</v>
      </c>
      <c r="B267" s="3" t="s">
        <v>15</v>
      </c>
      <c r="C267" s="3" t="s">
        <v>97</v>
      </c>
      <c r="D267" s="5">
        <v>42962.600694444445</v>
      </c>
      <c r="E267" s="3" t="s">
        <v>361</v>
      </c>
      <c r="F267" s="3" t="s">
        <v>361</v>
      </c>
      <c r="G267" s="3" t="s">
        <v>192</v>
      </c>
      <c r="H267">
        <v>7.4</v>
      </c>
      <c r="I267" s="3" t="str">
        <f t="shared" si="3"/>
        <v>OK</v>
      </c>
      <c r="J267" t="s">
        <v>1433</v>
      </c>
    </row>
    <row r="268" spans="1:10" x14ac:dyDescent="0.25">
      <c r="A268" s="3" t="s">
        <v>111</v>
      </c>
      <c r="B268" s="3" t="s">
        <v>15</v>
      </c>
      <c r="C268" s="3" t="s">
        <v>97</v>
      </c>
      <c r="D268" s="5">
        <v>42997.611111111109</v>
      </c>
      <c r="E268" s="3" t="s">
        <v>363</v>
      </c>
      <c r="F268" s="3" t="s">
        <v>363</v>
      </c>
      <c r="G268" s="3" t="s">
        <v>192</v>
      </c>
      <c r="H268">
        <v>7.1</v>
      </c>
      <c r="I268" s="3" t="str">
        <f t="shared" si="3"/>
        <v>OK</v>
      </c>
      <c r="J268" t="s">
        <v>1433</v>
      </c>
    </row>
    <row r="269" spans="1:10" x14ac:dyDescent="0.25">
      <c r="A269" s="3" t="s">
        <v>111</v>
      </c>
      <c r="B269" s="3" t="s">
        <v>15</v>
      </c>
      <c r="C269" s="3" t="s">
        <v>97</v>
      </c>
      <c r="D269" s="5">
        <v>43025.479166666664</v>
      </c>
      <c r="E269" s="3" t="s">
        <v>365</v>
      </c>
      <c r="F269" s="3" t="s">
        <v>365</v>
      </c>
      <c r="G269" s="3" t="s">
        <v>192</v>
      </c>
      <c r="H269">
        <v>6.9</v>
      </c>
      <c r="I269" s="3" t="str">
        <f t="shared" si="3"/>
        <v>OK</v>
      </c>
      <c r="J269" t="s">
        <v>1433</v>
      </c>
    </row>
    <row r="270" spans="1:10" x14ac:dyDescent="0.25">
      <c r="A270" s="3" t="s">
        <v>111</v>
      </c>
      <c r="B270" s="3" t="s">
        <v>15</v>
      </c>
      <c r="C270" s="3" t="s">
        <v>97</v>
      </c>
      <c r="D270" s="5">
        <v>43060.456944444442</v>
      </c>
      <c r="E270" s="3" t="s">
        <v>367</v>
      </c>
      <c r="F270" s="3" t="s">
        <v>367</v>
      </c>
      <c r="G270" s="3" t="s">
        <v>192</v>
      </c>
      <c r="H270">
        <v>6.4</v>
      </c>
      <c r="I270" s="3" t="str">
        <f t="shared" si="3"/>
        <v>OK</v>
      </c>
      <c r="J270" t="s">
        <v>1433</v>
      </c>
    </row>
    <row r="271" spans="1:10" x14ac:dyDescent="0.25">
      <c r="A271" s="3" t="s">
        <v>111</v>
      </c>
      <c r="B271" s="3" t="s">
        <v>15</v>
      </c>
      <c r="C271" s="3" t="s">
        <v>97</v>
      </c>
      <c r="D271" s="5">
        <v>43082.375</v>
      </c>
      <c r="E271" s="3" t="s">
        <v>369</v>
      </c>
      <c r="F271" s="3" t="s">
        <v>369</v>
      </c>
      <c r="G271" s="3" t="s">
        <v>192</v>
      </c>
      <c r="H271">
        <v>6.7</v>
      </c>
      <c r="I271" s="3" t="str">
        <f t="shared" si="3"/>
        <v>OK</v>
      </c>
      <c r="J271" t="s">
        <v>1433</v>
      </c>
    </row>
    <row r="272" spans="1:10" x14ac:dyDescent="0.25">
      <c r="A272" s="3" t="s">
        <v>111</v>
      </c>
      <c r="B272" s="3" t="s">
        <v>15</v>
      </c>
      <c r="C272" s="3" t="s">
        <v>97</v>
      </c>
      <c r="D272" s="5">
        <v>43115.659722222219</v>
      </c>
      <c r="E272" s="3" t="s">
        <v>371</v>
      </c>
      <c r="F272" s="3" t="s">
        <v>371</v>
      </c>
      <c r="G272" s="3" t="s">
        <v>192</v>
      </c>
      <c r="H272">
        <v>6.05</v>
      </c>
      <c r="I272" s="3" t="str">
        <f t="shared" si="3"/>
        <v>OK</v>
      </c>
      <c r="J272" t="s">
        <v>1433</v>
      </c>
    </row>
    <row r="273" spans="1:10" x14ac:dyDescent="0.25">
      <c r="A273" s="3" t="s">
        <v>112</v>
      </c>
      <c r="B273" s="3" t="s">
        <v>16</v>
      </c>
      <c r="C273" s="3" t="s">
        <v>96</v>
      </c>
      <c r="D273" s="5">
        <v>42961.65</v>
      </c>
      <c r="E273" s="3" t="s">
        <v>373</v>
      </c>
      <c r="F273" s="3" t="s">
        <v>373</v>
      </c>
      <c r="G273" s="3" t="s">
        <v>374</v>
      </c>
      <c r="I273" s="3" t="str">
        <f t="shared" si="3"/>
        <v>OK</v>
      </c>
      <c r="J273" t="s">
        <v>1433</v>
      </c>
    </row>
    <row r="274" spans="1:10" x14ac:dyDescent="0.25">
      <c r="A274" s="3" t="s">
        <v>112</v>
      </c>
      <c r="B274" s="3" t="s">
        <v>16</v>
      </c>
      <c r="C274" s="3" t="s">
        <v>96</v>
      </c>
      <c r="D274" s="5">
        <v>42961.65</v>
      </c>
      <c r="E274" s="3" t="s">
        <v>375</v>
      </c>
      <c r="F274" s="3" t="s">
        <v>375</v>
      </c>
      <c r="G274" s="3" t="s">
        <v>374</v>
      </c>
      <c r="I274" s="3" t="str">
        <f t="shared" si="3"/>
        <v>OK</v>
      </c>
      <c r="J274" t="s">
        <v>1433</v>
      </c>
    </row>
    <row r="275" spans="1:10" x14ac:dyDescent="0.25">
      <c r="A275" s="3" t="s">
        <v>112</v>
      </c>
      <c r="B275" s="3" t="s">
        <v>16</v>
      </c>
      <c r="C275" s="3" t="s">
        <v>96</v>
      </c>
      <c r="D275" s="5">
        <v>42961.695833333331</v>
      </c>
      <c r="E275" s="3" t="s">
        <v>376</v>
      </c>
      <c r="F275" s="3" t="s">
        <v>376</v>
      </c>
      <c r="G275" s="3" t="s">
        <v>377</v>
      </c>
      <c r="I275" s="3" t="str">
        <f t="shared" si="3"/>
        <v>OK</v>
      </c>
      <c r="J275" t="s">
        <v>1433</v>
      </c>
    </row>
    <row r="276" spans="1:10" x14ac:dyDescent="0.25">
      <c r="A276" s="3" t="s">
        <v>112</v>
      </c>
      <c r="B276" s="3" t="s">
        <v>16</v>
      </c>
      <c r="C276" s="3" t="s">
        <v>96</v>
      </c>
      <c r="D276" s="5">
        <v>42961.695833333331</v>
      </c>
      <c r="E276" s="3" t="s">
        <v>378</v>
      </c>
      <c r="F276" s="3" t="s">
        <v>378</v>
      </c>
      <c r="G276" s="3" t="s">
        <v>377</v>
      </c>
      <c r="I276" s="3" t="str">
        <f t="shared" ref="I276:I339" si="4">IF(H276&gt;15,"INCONSISTENTE","OK")</f>
        <v>OK</v>
      </c>
      <c r="J276" t="s">
        <v>1433</v>
      </c>
    </row>
    <row r="277" spans="1:10" x14ac:dyDescent="0.25">
      <c r="A277" s="3" t="s">
        <v>112</v>
      </c>
      <c r="B277" s="3" t="s">
        <v>16</v>
      </c>
      <c r="C277" s="3" t="s">
        <v>96</v>
      </c>
      <c r="D277" s="5">
        <v>42996.611111111109</v>
      </c>
      <c r="E277" s="3" t="s">
        <v>379</v>
      </c>
      <c r="F277" s="3" t="s">
        <v>379</v>
      </c>
      <c r="G277" s="3" t="s">
        <v>374</v>
      </c>
      <c r="I277" s="3" t="str">
        <f t="shared" si="4"/>
        <v>OK</v>
      </c>
      <c r="J277" t="s">
        <v>1433</v>
      </c>
    </row>
    <row r="278" spans="1:10" x14ac:dyDescent="0.25">
      <c r="A278" s="3" t="s">
        <v>112</v>
      </c>
      <c r="B278" s="3" t="s">
        <v>16</v>
      </c>
      <c r="C278" s="3" t="s">
        <v>96</v>
      </c>
      <c r="D278" s="5">
        <v>42996.611111111109</v>
      </c>
      <c r="E278" s="3" t="s">
        <v>380</v>
      </c>
      <c r="F278" s="3" t="s">
        <v>380</v>
      </c>
      <c r="G278" s="3" t="s">
        <v>374</v>
      </c>
      <c r="I278" s="3" t="str">
        <f t="shared" si="4"/>
        <v>OK</v>
      </c>
      <c r="J278" t="s">
        <v>1433</v>
      </c>
    </row>
    <row r="279" spans="1:10" x14ac:dyDescent="0.25">
      <c r="A279" s="3" t="s">
        <v>112</v>
      </c>
      <c r="B279" s="3" t="s">
        <v>16</v>
      </c>
      <c r="C279" s="3" t="s">
        <v>96</v>
      </c>
      <c r="D279" s="5">
        <v>43024.597222222219</v>
      </c>
      <c r="E279" s="3" t="s">
        <v>381</v>
      </c>
      <c r="F279" s="3" t="s">
        <v>381</v>
      </c>
      <c r="G279" s="3" t="s">
        <v>374</v>
      </c>
      <c r="I279" s="3" t="str">
        <f t="shared" si="4"/>
        <v>OK</v>
      </c>
      <c r="J279" t="s">
        <v>1433</v>
      </c>
    </row>
    <row r="280" spans="1:10" x14ac:dyDescent="0.25">
      <c r="A280" s="3" t="s">
        <v>112</v>
      </c>
      <c r="B280" s="3" t="s">
        <v>16</v>
      </c>
      <c r="C280" s="3" t="s">
        <v>96</v>
      </c>
      <c r="D280" s="5">
        <v>43024.597222222219</v>
      </c>
      <c r="E280" s="3" t="s">
        <v>382</v>
      </c>
      <c r="F280" s="3" t="s">
        <v>382</v>
      </c>
      <c r="G280" s="3" t="s">
        <v>374</v>
      </c>
      <c r="I280" s="3" t="str">
        <f t="shared" si="4"/>
        <v>OK</v>
      </c>
      <c r="J280" t="s">
        <v>1433</v>
      </c>
    </row>
    <row r="281" spans="1:10" x14ac:dyDescent="0.25">
      <c r="A281" s="3" t="s">
        <v>112</v>
      </c>
      <c r="B281" s="3" t="s">
        <v>16</v>
      </c>
      <c r="C281" s="3" t="s">
        <v>96</v>
      </c>
      <c r="D281" s="5">
        <v>43055.416666666664</v>
      </c>
      <c r="E281" s="3" t="s">
        <v>383</v>
      </c>
      <c r="F281" s="3" t="s">
        <v>383</v>
      </c>
      <c r="G281" s="3" t="s">
        <v>374</v>
      </c>
      <c r="I281" s="3" t="str">
        <f t="shared" si="4"/>
        <v>OK</v>
      </c>
      <c r="J281" t="s">
        <v>1433</v>
      </c>
    </row>
    <row r="282" spans="1:10" x14ac:dyDescent="0.25">
      <c r="A282" s="3" t="s">
        <v>112</v>
      </c>
      <c r="B282" s="3" t="s">
        <v>16</v>
      </c>
      <c r="C282" s="3" t="s">
        <v>96</v>
      </c>
      <c r="D282" s="5">
        <v>43055.416666666664</v>
      </c>
      <c r="E282" s="3" t="s">
        <v>384</v>
      </c>
      <c r="F282" s="3" t="s">
        <v>384</v>
      </c>
      <c r="G282" s="3" t="s">
        <v>374</v>
      </c>
      <c r="I282" s="3" t="str">
        <f t="shared" si="4"/>
        <v>OK</v>
      </c>
      <c r="J282" t="s">
        <v>1433</v>
      </c>
    </row>
    <row r="283" spans="1:10" x14ac:dyDescent="0.25">
      <c r="A283" s="3" t="s">
        <v>112</v>
      </c>
      <c r="B283" s="3" t="s">
        <v>16</v>
      </c>
      <c r="C283" s="3" t="s">
        <v>96</v>
      </c>
      <c r="D283" s="5">
        <v>43083.354166666664</v>
      </c>
      <c r="E283" s="3" t="s">
        <v>385</v>
      </c>
      <c r="F283" s="3" t="s">
        <v>385</v>
      </c>
      <c r="G283" s="3" t="s">
        <v>374</v>
      </c>
      <c r="I283" s="3" t="str">
        <f t="shared" si="4"/>
        <v>OK</v>
      </c>
      <c r="J283" t="s">
        <v>1433</v>
      </c>
    </row>
    <row r="284" spans="1:10" x14ac:dyDescent="0.25">
      <c r="A284" s="3" t="s">
        <v>112</v>
      </c>
      <c r="B284" s="3" t="s">
        <v>16</v>
      </c>
      <c r="C284" s="3" t="s">
        <v>96</v>
      </c>
      <c r="D284" s="5">
        <v>43083.354166666664</v>
      </c>
      <c r="E284" s="3" t="s">
        <v>386</v>
      </c>
      <c r="F284" s="3" t="s">
        <v>386</v>
      </c>
      <c r="G284" s="3" t="s">
        <v>374</v>
      </c>
      <c r="I284" s="3" t="str">
        <f t="shared" si="4"/>
        <v>OK</v>
      </c>
      <c r="J284" t="s">
        <v>1433</v>
      </c>
    </row>
    <row r="285" spans="1:10" x14ac:dyDescent="0.25">
      <c r="A285" s="3" t="s">
        <v>112</v>
      </c>
      <c r="B285" s="3" t="s">
        <v>16</v>
      </c>
      <c r="C285" s="3" t="s">
        <v>96</v>
      </c>
      <c r="D285" s="5">
        <v>43116.385416666664</v>
      </c>
      <c r="E285" s="3" t="s">
        <v>387</v>
      </c>
      <c r="F285" s="3" t="s">
        <v>387</v>
      </c>
      <c r="G285" s="3" t="s">
        <v>374</v>
      </c>
      <c r="I285" s="3" t="str">
        <f t="shared" si="4"/>
        <v>OK</v>
      </c>
      <c r="J285" t="s">
        <v>1433</v>
      </c>
    </row>
    <row r="286" spans="1:10" x14ac:dyDescent="0.25">
      <c r="A286" s="3" t="s">
        <v>112</v>
      </c>
      <c r="B286" s="3" t="s">
        <v>16</v>
      </c>
      <c r="C286" s="3" t="s">
        <v>96</v>
      </c>
      <c r="D286" s="5">
        <v>43116.385416666664</v>
      </c>
      <c r="E286" s="3" t="s">
        <v>388</v>
      </c>
      <c r="F286" s="3" t="s">
        <v>388</v>
      </c>
      <c r="G286" s="3" t="s">
        <v>374</v>
      </c>
      <c r="I286" s="3" t="str">
        <f t="shared" si="4"/>
        <v>OK</v>
      </c>
      <c r="J286" t="s">
        <v>1433</v>
      </c>
    </row>
    <row r="287" spans="1:10" x14ac:dyDescent="0.25">
      <c r="A287" s="3" t="s">
        <v>112</v>
      </c>
      <c r="B287" s="3" t="s">
        <v>16</v>
      </c>
      <c r="C287" s="3" t="s">
        <v>96</v>
      </c>
      <c r="D287" s="5">
        <v>43116.399305555555</v>
      </c>
      <c r="E287" s="3" t="s">
        <v>389</v>
      </c>
      <c r="F287" s="3" t="s">
        <v>389</v>
      </c>
      <c r="G287" s="3" t="s">
        <v>377</v>
      </c>
      <c r="I287" s="3" t="str">
        <f t="shared" si="4"/>
        <v>OK</v>
      </c>
      <c r="J287" t="s">
        <v>1433</v>
      </c>
    </row>
    <row r="288" spans="1:10" x14ac:dyDescent="0.25">
      <c r="A288" s="3" t="s">
        <v>112</v>
      </c>
      <c r="B288" s="3" t="s">
        <v>16</v>
      </c>
      <c r="C288" s="3" t="s">
        <v>96</v>
      </c>
      <c r="D288" s="5">
        <v>43116.399305555555</v>
      </c>
      <c r="E288" s="3" t="s">
        <v>390</v>
      </c>
      <c r="F288" s="3" t="s">
        <v>390</v>
      </c>
      <c r="G288" s="3" t="s">
        <v>377</v>
      </c>
      <c r="I288" s="3" t="str">
        <f t="shared" si="4"/>
        <v>OK</v>
      </c>
      <c r="J288" t="s">
        <v>1433</v>
      </c>
    </row>
    <row r="289" spans="1:10" x14ac:dyDescent="0.25">
      <c r="A289" s="3" t="s">
        <v>112</v>
      </c>
      <c r="B289" s="3" t="s">
        <v>16</v>
      </c>
      <c r="C289" s="3" t="s">
        <v>96</v>
      </c>
      <c r="D289" s="5">
        <v>43116.416666666664</v>
      </c>
      <c r="E289" s="3" t="s">
        <v>391</v>
      </c>
      <c r="F289" s="3" t="s">
        <v>391</v>
      </c>
      <c r="G289" s="3" t="s">
        <v>392</v>
      </c>
      <c r="I289" s="3" t="str">
        <f t="shared" si="4"/>
        <v>OK</v>
      </c>
      <c r="J289" t="s">
        <v>1433</v>
      </c>
    </row>
    <row r="290" spans="1:10" x14ac:dyDescent="0.25">
      <c r="A290" s="3" t="s">
        <v>112</v>
      </c>
      <c r="B290" s="3" t="s">
        <v>16</v>
      </c>
      <c r="C290" s="3" t="s">
        <v>96</v>
      </c>
      <c r="D290" s="5">
        <v>43116.417361111111</v>
      </c>
      <c r="E290" s="3" t="s">
        <v>393</v>
      </c>
      <c r="F290" s="3" t="s">
        <v>393</v>
      </c>
      <c r="G290" s="3" t="s">
        <v>392</v>
      </c>
      <c r="I290" s="3" t="str">
        <f t="shared" si="4"/>
        <v>OK</v>
      </c>
      <c r="J290" t="s">
        <v>1433</v>
      </c>
    </row>
    <row r="291" spans="1:10" x14ac:dyDescent="0.25">
      <c r="A291" s="3" t="s">
        <v>112</v>
      </c>
      <c r="B291" s="3" t="s">
        <v>16</v>
      </c>
      <c r="C291" s="3" t="s">
        <v>97</v>
      </c>
      <c r="D291" s="5">
        <v>42961.65</v>
      </c>
      <c r="E291" s="3" t="s">
        <v>373</v>
      </c>
      <c r="F291" s="3" t="s">
        <v>373</v>
      </c>
      <c r="G291" s="3" t="s">
        <v>374</v>
      </c>
      <c r="H291">
        <v>6.1</v>
      </c>
      <c r="I291" s="3" t="str">
        <f t="shared" si="4"/>
        <v>OK</v>
      </c>
      <c r="J291" t="s">
        <v>1433</v>
      </c>
    </row>
    <row r="292" spans="1:10" x14ac:dyDescent="0.25">
      <c r="A292" s="3" t="s">
        <v>112</v>
      </c>
      <c r="B292" s="3" t="s">
        <v>16</v>
      </c>
      <c r="C292" s="3" t="s">
        <v>97</v>
      </c>
      <c r="D292" s="5">
        <v>42961.695833333331</v>
      </c>
      <c r="E292" s="3" t="s">
        <v>376</v>
      </c>
      <c r="F292" s="3" t="s">
        <v>376</v>
      </c>
      <c r="G292" s="3" t="s">
        <v>377</v>
      </c>
      <c r="H292">
        <v>5.8</v>
      </c>
      <c r="I292" s="3" t="str">
        <f t="shared" si="4"/>
        <v>OK</v>
      </c>
      <c r="J292" t="s">
        <v>1433</v>
      </c>
    </row>
    <row r="293" spans="1:10" x14ac:dyDescent="0.25">
      <c r="A293" s="3" t="s">
        <v>112</v>
      </c>
      <c r="B293" s="3" t="s">
        <v>16</v>
      </c>
      <c r="C293" s="3" t="s">
        <v>97</v>
      </c>
      <c r="D293" s="5">
        <v>42996.611111111109</v>
      </c>
      <c r="E293" s="3" t="s">
        <v>379</v>
      </c>
      <c r="F293" s="3" t="s">
        <v>379</v>
      </c>
      <c r="G293" s="3" t="s">
        <v>374</v>
      </c>
      <c r="H293">
        <v>5.8</v>
      </c>
      <c r="I293" s="3" t="str">
        <f t="shared" si="4"/>
        <v>OK</v>
      </c>
      <c r="J293" t="s">
        <v>1433</v>
      </c>
    </row>
    <row r="294" spans="1:10" x14ac:dyDescent="0.25">
      <c r="A294" s="3" t="s">
        <v>112</v>
      </c>
      <c r="B294" s="3" t="s">
        <v>16</v>
      </c>
      <c r="C294" s="3" t="s">
        <v>97</v>
      </c>
      <c r="D294" s="5">
        <v>43024.597222222219</v>
      </c>
      <c r="E294" s="3" t="s">
        <v>381</v>
      </c>
      <c r="F294" s="3" t="s">
        <v>381</v>
      </c>
      <c r="G294" s="3" t="s">
        <v>374</v>
      </c>
      <c r="H294">
        <v>6.9</v>
      </c>
      <c r="I294" s="3" t="str">
        <f t="shared" si="4"/>
        <v>OK</v>
      </c>
      <c r="J294" t="s">
        <v>1433</v>
      </c>
    </row>
    <row r="295" spans="1:10" x14ac:dyDescent="0.25">
      <c r="A295" s="3" t="s">
        <v>112</v>
      </c>
      <c r="B295" s="3" t="s">
        <v>16</v>
      </c>
      <c r="C295" s="3" t="s">
        <v>97</v>
      </c>
      <c r="D295" s="5">
        <v>43055.416666666664</v>
      </c>
      <c r="E295" s="3" t="s">
        <v>383</v>
      </c>
      <c r="F295" s="3" t="s">
        <v>383</v>
      </c>
      <c r="G295" s="3" t="s">
        <v>374</v>
      </c>
      <c r="H295">
        <v>6.9</v>
      </c>
      <c r="I295" s="3" t="str">
        <f t="shared" si="4"/>
        <v>OK</v>
      </c>
      <c r="J295" t="s">
        <v>1433</v>
      </c>
    </row>
    <row r="296" spans="1:10" x14ac:dyDescent="0.25">
      <c r="A296" s="3" t="s">
        <v>112</v>
      </c>
      <c r="B296" s="3" t="s">
        <v>16</v>
      </c>
      <c r="C296" s="3" t="s">
        <v>97</v>
      </c>
      <c r="D296" s="5">
        <v>43083.354166666664</v>
      </c>
      <c r="E296" s="3" t="s">
        <v>385</v>
      </c>
      <c r="F296" s="3" t="s">
        <v>385</v>
      </c>
      <c r="G296" s="3" t="s">
        <v>374</v>
      </c>
      <c r="H296">
        <v>6.4</v>
      </c>
      <c r="I296" s="3" t="str">
        <f t="shared" si="4"/>
        <v>OK</v>
      </c>
      <c r="J296" t="s">
        <v>1433</v>
      </c>
    </row>
    <row r="297" spans="1:10" x14ac:dyDescent="0.25">
      <c r="A297" s="3" t="s">
        <v>112</v>
      </c>
      <c r="B297" s="3" t="s">
        <v>16</v>
      </c>
      <c r="C297" s="3" t="s">
        <v>97</v>
      </c>
      <c r="D297" s="5">
        <v>43116.385416666664</v>
      </c>
      <c r="E297" s="3" t="s">
        <v>387</v>
      </c>
      <c r="F297" s="3" t="s">
        <v>387</v>
      </c>
      <c r="G297" s="3" t="s">
        <v>374</v>
      </c>
      <c r="H297">
        <v>5.4</v>
      </c>
      <c r="I297" s="3" t="str">
        <f t="shared" si="4"/>
        <v>OK</v>
      </c>
      <c r="J297" t="s">
        <v>1433</v>
      </c>
    </row>
    <row r="298" spans="1:10" x14ac:dyDescent="0.25">
      <c r="A298" s="3" t="s">
        <v>112</v>
      </c>
      <c r="B298" s="3" t="s">
        <v>16</v>
      </c>
      <c r="C298" s="3" t="s">
        <v>97</v>
      </c>
      <c r="D298" s="5">
        <v>43116.399305555555</v>
      </c>
      <c r="E298" s="3" t="s">
        <v>389</v>
      </c>
      <c r="F298" s="3" t="s">
        <v>389</v>
      </c>
      <c r="G298" s="3" t="s">
        <v>377</v>
      </c>
      <c r="H298">
        <v>5.5</v>
      </c>
      <c r="I298" s="3" t="str">
        <f t="shared" si="4"/>
        <v>OK</v>
      </c>
      <c r="J298" t="s">
        <v>1433</v>
      </c>
    </row>
    <row r="299" spans="1:10" x14ac:dyDescent="0.25">
      <c r="A299" s="3" t="s">
        <v>112</v>
      </c>
      <c r="B299" s="3" t="s">
        <v>16</v>
      </c>
      <c r="C299" s="3" t="s">
        <v>97</v>
      </c>
      <c r="D299" s="5">
        <v>43116.416666666664</v>
      </c>
      <c r="E299" s="3" t="s">
        <v>391</v>
      </c>
      <c r="F299" s="3" t="s">
        <v>391</v>
      </c>
      <c r="G299" s="3" t="s">
        <v>392</v>
      </c>
      <c r="H299">
        <v>5.0999999999999996</v>
      </c>
      <c r="I299" s="3" t="str">
        <f t="shared" si="4"/>
        <v>OK</v>
      </c>
      <c r="J299" t="s">
        <v>1433</v>
      </c>
    </row>
    <row r="300" spans="1:10" x14ac:dyDescent="0.25">
      <c r="A300" s="3" t="s">
        <v>113</v>
      </c>
      <c r="B300" s="3" t="s">
        <v>17</v>
      </c>
      <c r="C300" s="3" t="s">
        <v>96</v>
      </c>
      <c r="D300" s="5">
        <v>42961.540277777778</v>
      </c>
      <c r="E300" s="3" t="s">
        <v>394</v>
      </c>
      <c r="F300" s="3" t="s">
        <v>394</v>
      </c>
      <c r="G300" s="3" t="s">
        <v>374</v>
      </c>
      <c r="I300" s="3" t="str">
        <f t="shared" si="4"/>
        <v>OK</v>
      </c>
      <c r="J300" t="s">
        <v>1433</v>
      </c>
    </row>
    <row r="301" spans="1:10" x14ac:dyDescent="0.25">
      <c r="A301" s="3" t="s">
        <v>113</v>
      </c>
      <c r="B301" s="3" t="s">
        <v>17</v>
      </c>
      <c r="C301" s="3" t="s">
        <v>96</v>
      </c>
      <c r="D301" s="5">
        <v>42961.540277777778</v>
      </c>
      <c r="E301" s="3" t="s">
        <v>395</v>
      </c>
      <c r="F301" s="3" t="s">
        <v>395</v>
      </c>
      <c r="G301" s="3" t="s">
        <v>374</v>
      </c>
      <c r="I301" s="3" t="str">
        <f t="shared" si="4"/>
        <v>OK</v>
      </c>
      <c r="J301" t="s">
        <v>1433</v>
      </c>
    </row>
    <row r="302" spans="1:10" x14ac:dyDescent="0.25">
      <c r="A302" s="3" t="s">
        <v>113</v>
      </c>
      <c r="B302" s="3" t="s">
        <v>17</v>
      </c>
      <c r="C302" s="3" t="s">
        <v>96</v>
      </c>
      <c r="D302" s="5">
        <v>42961.540277777778</v>
      </c>
      <c r="E302" s="3" t="s">
        <v>396</v>
      </c>
      <c r="F302" s="3" t="s">
        <v>396</v>
      </c>
      <c r="G302" s="3" t="s">
        <v>377</v>
      </c>
      <c r="I302" s="3" t="str">
        <f t="shared" si="4"/>
        <v>OK</v>
      </c>
      <c r="J302" t="s">
        <v>1433</v>
      </c>
    </row>
    <row r="303" spans="1:10" x14ac:dyDescent="0.25">
      <c r="A303" s="3" t="s">
        <v>113</v>
      </c>
      <c r="B303" s="3" t="s">
        <v>17</v>
      </c>
      <c r="C303" s="3" t="s">
        <v>96</v>
      </c>
      <c r="D303" s="5">
        <v>42961.540277777778</v>
      </c>
      <c r="E303" s="3" t="s">
        <v>397</v>
      </c>
      <c r="F303" s="3" t="s">
        <v>397</v>
      </c>
      <c r="G303" s="3" t="s">
        <v>377</v>
      </c>
      <c r="I303" s="3" t="str">
        <f t="shared" si="4"/>
        <v>OK</v>
      </c>
      <c r="J303" t="s">
        <v>1433</v>
      </c>
    </row>
    <row r="304" spans="1:10" x14ac:dyDescent="0.25">
      <c r="A304" s="3" t="s">
        <v>113</v>
      </c>
      <c r="B304" s="3" t="s">
        <v>17</v>
      </c>
      <c r="C304" s="3" t="s">
        <v>96</v>
      </c>
      <c r="D304" s="5">
        <v>42996.444444444445</v>
      </c>
      <c r="E304" s="3" t="s">
        <v>398</v>
      </c>
      <c r="F304" s="3" t="s">
        <v>398</v>
      </c>
      <c r="G304" s="3" t="s">
        <v>374</v>
      </c>
      <c r="I304" s="3" t="str">
        <f t="shared" si="4"/>
        <v>OK</v>
      </c>
      <c r="J304" t="s">
        <v>1433</v>
      </c>
    </row>
    <row r="305" spans="1:10" x14ac:dyDescent="0.25">
      <c r="A305" s="3" t="s">
        <v>113</v>
      </c>
      <c r="B305" s="3" t="s">
        <v>17</v>
      </c>
      <c r="C305" s="3" t="s">
        <v>96</v>
      </c>
      <c r="D305" s="5">
        <v>42996.444444444445</v>
      </c>
      <c r="E305" s="3" t="s">
        <v>399</v>
      </c>
      <c r="F305" s="3" t="s">
        <v>399</v>
      </c>
      <c r="G305" s="3" t="s">
        <v>374</v>
      </c>
      <c r="I305" s="3" t="str">
        <f t="shared" si="4"/>
        <v>OK</v>
      </c>
      <c r="J305" t="s">
        <v>1433</v>
      </c>
    </row>
    <row r="306" spans="1:10" x14ac:dyDescent="0.25">
      <c r="A306" s="3" t="s">
        <v>113</v>
      </c>
      <c r="B306" s="3" t="s">
        <v>17</v>
      </c>
      <c r="C306" s="3" t="s">
        <v>96</v>
      </c>
      <c r="D306" s="5">
        <v>42996.444444444445</v>
      </c>
      <c r="E306" s="3" t="s">
        <v>399</v>
      </c>
      <c r="F306" s="3" t="s">
        <v>399</v>
      </c>
      <c r="G306" s="3" t="s">
        <v>192</v>
      </c>
      <c r="I306" s="3" t="str">
        <f t="shared" si="4"/>
        <v>OK</v>
      </c>
      <c r="J306" t="s">
        <v>1433</v>
      </c>
    </row>
    <row r="307" spans="1:10" x14ac:dyDescent="0.25">
      <c r="A307" s="3" t="s">
        <v>113</v>
      </c>
      <c r="B307" s="3" t="s">
        <v>17</v>
      </c>
      <c r="C307" s="3" t="s">
        <v>96</v>
      </c>
      <c r="D307" s="5">
        <v>43024.541666666664</v>
      </c>
      <c r="E307" s="3" t="s">
        <v>400</v>
      </c>
      <c r="F307" s="3" t="s">
        <v>400</v>
      </c>
      <c r="G307" s="3" t="s">
        <v>374</v>
      </c>
      <c r="I307" s="3" t="str">
        <f t="shared" si="4"/>
        <v>OK</v>
      </c>
      <c r="J307" t="s">
        <v>1433</v>
      </c>
    </row>
    <row r="308" spans="1:10" x14ac:dyDescent="0.25">
      <c r="A308" s="3" t="s">
        <v>113</v>
      </c>
      <c r="B308" s="3" t="s">
        <v>17</v>
      </c>
      <c r="C308" s="3" t="s">
        <v>96</v>
      </c>
      <c r="D308" s="5">
        <v>43024.541666666664</v>
      </c>
      <c r="E308" s="3" t="s">
        <v>401</v>
      </c>
      <c r="F308" s="3" t="s">
        <v>401</v>
      </c>
      <c r="G308" s="3" t="s">
        <v>374</v>
      </c>
      <c r="I308" s="3" t="str">
        <f t="shared" si="4"/>
        <v>OK</v>
      </c>
      <c r="J308" t="s">
        <v>1433</v>
      </c>
    </row>
    <row r="309" spans="1:10" x14ac:dyDescent="0.25">
      <c r="A309" s="3" t="s">
        <v>113</v>
      </c>
      <c r="B309" s="3" t="s">
        <v>17</v>
      </c>
      <c r="C309" s="3" t="s">
        <v>96</v>
      </c>
      <c r="D309" s="5">
        <v>43055.4375</v>
      </c>
      <c r="E309" s="3" t="s">
        <v>402</v>
      </c>
      <c r="F309" s="3" t="s">
        <v>402</v>
      </c>
      <c r="G309" s="3" t="s">
        <v>374</v>
      </c>
      <c r="I309" s="3" t="str">
        <f t="shared" si="4"/>
        <v>OK</v>
      </c>
      <c r="J309" t="s">
        <v>1433</v>
      </c>
    </row>
    <row r="310" spans="1:10" x14ac:dyDescent="0.25">
      <c r="A310" s="3" t="s">
        <v>113</v>
      </c>
      <c r="B310" s="3" t="s">
        <v>17</v>
      </c>
      <c r="C310" s="3" t="s">
        <v>96</v>
      </c>
      <c r="D310" s="5">
        <v>43055.4375</v>
      </c>
      <c r="E310" s="3" t="s">
        <v>403</v>
      </c>
      <c r="F310" s="3" t="s">
        <v>403</v>
      </c>
      <c r="G310" s="3" t="s">
        <v>374</v>
      </c>
      <c r="I310" s="3" t="str">
        <f t="shared" si="4"/>
        <v>OK</v>
      </c>
      <c r="J310" t="s">
        <v>1433</v>
      </c>
    </row>
    <row r="311" spans="1:10" x14ac:dyDescent="0.25">
      <c r="A311" s="3" t="s">
        <v>113</v>
      </c>
      <c r="B311" s="3" t="s">
        <v>17</v>
      </c>
      <c r="C311" s="3" t="s">
        <v>96</v>
      </c>
      <c r="D311" s="5">
        <v>43083.378472222219</v>
      </c>
      <c r="E311" s="3" t="s">
        <v>404</v>
      </c>
      <c r="F311" s="3" t="s">
        <v>404</v>
      </c>
      <c r="G311" s="3" t="s">
        <v>374</v>
      </c>
      <c r="I311" s="3" t="str">
        <f t="shared" si="4"/>
        <v>OK</v>
      </c>
      <c r="J311" t="s">
        <v>1433</v>
      </c>
    </row>
    <row r="312" spans="1:10" x14ac:dyDescent="0.25">
      <c r="A312" s="3" t="s">
        <v>113</v>
      </c>
      <c r="B312" s="3" t="s">
        <v>17</v>
      </c>
      <c r="C312" s="3" t="s">
        <v>96</v>
      </c>
      <c r="D312" s="5">
        <v>43083.378472222219</v>
      </c>
      <c r="E312" s="3" t="s">
        <v>405</v>
      </c>
      <c r="F312" s="3" t="s">
        <v>405</v>
      </c>
      <c r="G312" s="3" t="s">
        <v>374</v>
      </c>
      <c r="I312" s="3" t="str">
        <f t="shared" si="4"/>
        <v>OK</v>
      </c>
      <c r="J312" t="s">
        <v>1433</v>
      </c>
    </row>
    <row r="313" spans="1:10" x14ac:dyDescent="0.25">
      <c r="A313" s="3" t="s">
        <v>113</v>
      </c>
      <c r="B313" s="3" t="s">
        <v>17</v>
      </c>
      <c r="C313" s="3" t="s">
        <v>96</v>
      </c>
      <c r="D313" s="5">
        <v>43116.458333333336</v>
      </c>
      <c r="E313" s="3" t="s">
        <v>406</v>
      </c>
      <c r="F313" s="3" t="s">
        <v>406</v>
      </c>
      <c r="G313" s="3" t="s">
        <v>374</v>
      </c>
      <c r="I313" s="3" t="str">
        <f t="shared" si="4"/>
        <v>OK</v>
      </c>
      <c r="J313" t="s">
        <v>1433</v>
      </c>
    </row>
    <row r="314" spans="1:10" x14ac:dyDescent="0.25">
      <c r="A314" s="3" t="s">
        <v>113</v>
      </c>
      <c r="B314" s="3" t="s">
        <v>17</v>
      </c>
      <c r="C314" s="3" t="s">
        <v>96</v>
      </c>
      <c r="D314" s="5">
        <v>43116.459027777775</v>
      </c>
      <c r="E314" s="3" t="s">
        <v>407</v>
      </c>
      <c r="F314" s="3" t="s">
        <v>407</v>
      </c>
      <c r="G314" s="3" t="s">
        <v>374</v>
      </c>
      <c r="I314" s="3" t="str">
        <f t="shared" si="4"/>
        <v>OK</v>
      </c>
      <c r="J314" t="s">
        <v>1433</v>
      </c>
    </row>
    <row r="315" spans="1:10" x14ac:dyDescent="0.25">
      <c r="A315" s="3" t="s">
        <v>113</v>
      </c>
      <c r="B315" s="3" t="s">
        <v>17</v>
      </c>
      <c r="C315" s="3" t="s">
        <v>97</v>
      </c>
      <c r="D315" s="5">
        <v>42961.540277777778</v>
      </c>
      <c r="E315" s="3" t="s">
        <v>394</v>
      </c>
      <c r="F315" s="3" t="s">
        <v>394</v>
      </c>
      <c r="G315" s="3" t="s">
        <v>374</v>
      </c>
      <c r="H315">
        <v>7.1</v>
      </c>
      <c r="I315" s="3" t="str">
        <f t="shared" si="4"/>
        <v>OK</v>
      </c>
      <c r="J315" t="s">
        <v>1433</v>
      </c>
    </row>
    <row r="316" spans="1:10" x14ac:dyDescent="0.25">
      <c r="A316" s="3" t="s">
        <v>113</v>
      </c>
      <c r="B316" s="3" t="s">
        <v>17</v>
      </c>
      <c r="C316" s="3" t="s">
        <v>97</v>
      </c>
      <c r="D316" s="5">
        <v>42961.540277777778</v>
      </c>
      <c r="E316" s="3" t="s">
        <v>396</v>
      </c>
      <c r="F316" s="3" t="s">
        <v>396</v>
      </c>
      <c r="G316" s="3" t="s">
        <v>377</v>
      </c>
      <c r="H316">
        <v>7</v>
      </c>
      <c r="I316" s="3" t="str">
        <f t="shared" si="4"/>
        <v>OK</v>
      </c>
      <c r="J316" t="s">
        <v>1433</v>
      </c>
    </row>
    <row r="317" spans="1:10" x14ac:dyDescent="0.25">
      <c r="A317" s="3" t="s">
        <v>113</v>
      </c>
      <c r="B317" s="3" t="s">
        <v>17</v>
      </c>
      <c r="C317" s="3" t="s">
        <v>97</v>
      </c>
      <c r="D317" s="5">
        <v>42996.444444444445</v>
      </c>
      <c r="E317" s="3" t="s">
        <v>398</v>
      </c>
      <c r="F317" s="3" t="s">
        <v>398</v>
      </c>
      <c r="G317" s="3" t="s">
        <v>374</v>
      </c>
      <c r="H317">
        <v>6</v>
      </c>
      <c r="I317" s="3" t="str">
        <f t="shared" si="4"/>
        <v>OK</v>
      </c>
      <c r="J317" t="s">
        <v>1433</v>
      </c>
    </row>
    <row r="318" spans="1:10" x14ac:dyDescent="0.25">
      <c r="A318" s="3" t="s">
        <v>113</v>
      </c>
      <c r="B318" s="3" t="s">
        <v>17</v>
      </c>
      <c r="C318" s="3" t="s">
        <v>97</v>
      </c>
      <c r="D318" s="5">
        <v>43024.541666666664</v>
      </c>
      <c r="E318" s="3" t="s">
        <v>400</v>
      </c>
      <c r="F318" s="3" t="s">
        <v>400</v>
      </c>
      <c r="G318" s="3" t="s">
        <v>374</v>
      </c>
      <c r="H318">
        <v>6.9</v>
      </c>
      <c r="I318" s="3" t="str">
        <f t="shared" si="4"/>
        <v>OK</v>
      </c>
      <c r="J318" t="s">
        <v>1433</v>
      </c>
    </row>
    <row r="319" spans="1:10" x14ac:dyDescent="0.25">
      <c r="A319" s="3" t="s">
        <v>113</v>
      </c>
      <c r="B319" s="3" t="s">
        <v>17</v>
      </c>
      <c r="C319" s="3" t="s">
        <v>97</v>
      </c>
      <c r="D319" s="5">
        <v>43055.4375</v>
      </c>
      <c r="E319" s="3" t="s">
        <v>402</v>
      </c>
      <c r="F319" s="3" t="s">
        <v>402</v>
      </c>
      <c r="G319" s="3" t="s">
        <v>374</v>
      </c>
      <c r="H319">
        <v>6.8</v>
      </c>
      <c r="I319" s="3" t="str">
        <f t="shared" si="4"/>
        <v>OK</v>
      </c>
      <c r="J319" t="s">
        <v>1433</v>
      </c>
    </row>
    <row r="320" spans="1:10" x14ac:dyDescent="0.25">
      <c r="A320" s="3" t="s">
        <v>113</v>
      </c>
      <c r="B320" s="3" t="s">
        <v>17</v>
      </c>
      <c r="C320" s="3" t="s">
        <v>97</v>
      </c>
      <c r="D320" s="5">
        <v>43083.378472222219</v>
      </c>
      <c r="E320" s="3" t="s">
        <v>404</v>
      </c>
      <c r="F320" s="3" t="s">
        <v>404</v>
      </c>
      <c r="G320" s="3" t="s">
        <v>374</v>
      </c>
      <c r="H320">
        <v>6.3</v>
      </c>
      <c r="I320" s="3" t="str">
        <f t="shared" si="4"/>
        <v>OK</v>
      </c>
      <c r="J320" t="s">
        <v>1433</v>
      </c>
    </row>
    <row r="321" spans="1:10" x14ac:dyDescent="0.25">
      <c r="A321" s="3" t="s">
        <v>113</v>
      </c>
      <c r="B321" s="3" t="s">
        <v>17</v>
      </c>
      <c r="C321" s="3" t="s">
        <v>97</v>
      </c>
      <c r="D321" s="5">
        <v>43116.458333333336</v>
      </c>
      <c r="E321" s="3" t="s">
        <v>406</v>
      </c>
      <c r="F321" s="3" t="s">
        <v>406</v>
      </c>
      <c r="G321" s="3" t="s">
        <v>374</v>
      </c>
      <c r="H321">
        <v>5.5</v>
      </c>
      <c r="I321" s="3" t="str">
        <f t="shared" si="4"/>
        <v>OK</v>
      </c>
      <c r="J321" t="s">
        <v>1433</v>
      </c>
    </row>
    <row r="322" spans="1:10" x14ac:dyDescent="0.25">
      <c r="A322" s="3" t="s">
        <v>114</v>
      </c>
      <c r="B322" s="3" t="s">
        <v>18</v>
      </c>
      <c r="C322" s="3" t="s">
        <v>96</v>
      </c>
      <c r="D322" s="5">
        <v>42961.572222222225</v>
      </c>
      <c r="E322" s="3" t="s">
        <v>408</v>
      </c>
      <c r="F322" s="3" t="s">
        <v>408</v>
      </c>
      <c r="G322" s="3" t="s">
        <v>374</v>
      </c>
      <c r="I322" s="3" t="str">
        <f t="shared" si="4"/>
        <v>OK</v>
      </c>
      <c r="J322" t="s">
        <v>1433</v>
      </c>
    </row>
    <row r="323" spans="1:10" x14ac:dyDescent="0.25">
      <c r="A323" s="3" t="s">
        <v>114</v>
      </c>
      <c r="B323" s="3" t="s">
        <v>18</v>
      </c>
      <c r="C323" s="3" t="s">
        <v>96</v>
      </c>
      <c r="D323" s="5">
        <v>42961.572222222225</v>
      </c>
      <c r="E323" s="3" t="s">
        <v>409</v>
      </c>
      <c r="F323" s="3" t="s">
        <v>409</v>
      </c>
      <c r="G323" s="3" t="s">
        <v>374</v>
      </c>
      <c r="I323" s="3" t="str">
        <f t="shared" si="4"/>
        <v>OK</v>
      </c>
      <c r="J323" t="s">
        <v>1433</v>
      </c>
    </row>
    <row r="324" spans="1:10" x14ac:dyDescent="0.25">
      <c r="A324" s="3" t="s">
        <v>114</v>
      </c>
      <c r="B324" s="3" t="s">
        <v>18</v>
      </c>
      <c r="C324" s="3" t="s">
        <v>96</v>
      </c>
      <c r="D324" s="5">
        <v>42961.595833333333</v>
      </c>
      <c r="E324" s="3" t="s">
        <v>410</v>
      </c>
      <c r="F324" s="3" t="s">
        <v>410</v>
      </c>
      <c r="G324" s="3" t="s">
        <v>377</v>
      </c>
      <c r="I324" s="3" t="str">
        <f t="shared" si="4"/>
        <v>OK</v>
      </c>
      <c r="J324" t="s">
        <v>1433</v>
      </c>
    </row>
    <row r="325" spans="1:10" x14ac:dyDescent="0.25">
      <c r="A325" s="3" t="s">
        <v>114</v>
      </c>
      <c r="B325" s="3" t="s">
        <v>18</v>
      </c>
      <c r="C325" s="3" t="s">
        <v>96</v>
      </c>
      <c r="D325" s="5">
        <v>42961.595833333333</v>
      </c>
      <c r="E325" s="3" t="s">
        <v>411</v>
      </c>
      <c r="F325" s="3" t="s">
        <v>411</v>
      </c>
      <c r="G325" s="3" t="s">
        <v>377</v>
      </c>
      <c r="I325" s="3" t="str">
        <f t="shared" si="4"/>
        <v>OK</v>
      </c>
      <c r="J325" t="s">
        <v>1433</v>
      </c>
    </row>
    <row r="326" spans="1:10" x14ac:dyDescent="0.25">
      <c r="A326" s="3" t="s">
        <v>114</v>
      </c>
      <c r="B326" s="3" t="s">
        <v>18</v>
      </c>
      <c r="C326" s="3" t="s">
        <v>96</v>
      </c>
      <c r="D326" s="5">
        <v>42996.520833333336</v>
      </c>
      <c r="E326" s="3" t="s">
        <v>412</v>
      </c>
      <c r="F326" s="3" t="s">
        <v>412</v>
      </c>
      <c r="G326" s="3" t="s">
        <v>374</v>
      </c>
      <c r="I326" s="3" t="str">
        <f t="shared" si="4"/>
        <v>OK</v>
      </c>
      <c r="J326" t="s">
        <v>1433</v>
      </c>
    </row>
    <row r="327" spans="1:10" x14ac:dyDescent="0.25">
      <c r="A327" s="3" t="s">
        <v>114</v>
      </c>
      <c r="B327" s="3" t="s">
        <v>18</v>
      </c>
      <c r="C327" s="3" t="s">
        <v>96</v>
      </c>
      <c r="D327" s="5">
        <v>42996.521527777775</v>
      </c>
      <c r="E327" s="3" t="s">
        <v>413</v>
      </c>
      <c r="F327" s="3" t="s">
        <v>413</v>
      </c>
      <c r="G327" s="3" t="s">
        <v>374</v>
      </c>
      <c r="I327" s="3" t="str">
        <f t="shared" si="4"/>
        <v>OK</v>
      </c>
      <c r="J327" t="s">
        <v>1433</v>
      </c>
    </row>
    <row r="328" spans="1:10" x14ac:dyDescent="0.25">
      <c r="A328" s="3" t="s">
        <v>114</v>
      </c>
      <c r="B328" s="3" t="s">
        <v>18</v>
      </c>
      <c r="C328" s="3" t="s">
        <v>96</v>
      </c>
      <c r="D328" s="5">
        <v>42996.555555555555</v>
      </c>
      <c r="E328" s="3" t="s">
        <v>414</v>
      </c>
      <c r="F328" s="3" t="s">
        <v>414</v>
      </c>
      <c r="G328" s="3" t="s">
        <v>377</v>
      </c>
      <c r="I328" s="3" t="str">
        <f t="shared" si="4"/>
        <v>OK</v>
      </c>
      <c r="J328" t="s">
        <v>1433</v>
      </c>
    </row>
    <row r="329" spans="1:10" x14ac:dyDescent="0.25">
      <c r="A329" s="3" t="s">
        <v>114</v>
      </c>
      <c r="B329" s="3" t="s">
        <v>18</v>
      </c>
      <c r="C329" s="3" t="s">
        <v>96</v>
      </c>
      <c r="D329" s="5">
        <v>42996.555555555555</v>
      </c>
      <c r="E329" s="3" t="s">
        <v>415</v>
      </c>
      <c r="F329" s="3" t="s">
        <v>415</v>
      </c>
      <c r="G329" s="3" t="s">
        <v>377</v>
      </c>
      <c r="I329" s="3" t="str">
        <f t="shared" si="4"/>
        <v>OK</v>
      </c>
      <c r="J329" t="s">
        <v>1433</v>
      </c>
    </row>
    <row r="330" spans="1:10" x14ac:dyDescent="0.25">
      <c r="A330" s="3" t="s">
        <v>114</v>
      </c>
      <c r="B330" s="3" t="s">
        <v>18</v>
      </c>
      <c r="C330" s="3" t="s">
        <v>96</v>
      </c>
      <c r="D330" s="5">
        <v>42996.583333333336</v>
      </c>
      <c r="E330" s="3" t="s">
        <v>416</v>
      </c>
      <c r="F330" s="3" t="s">
        <v>416</v>
      </c>
      <c r="G330" s="3" t="s">
        <v>392</v>
      </c>
      <c r="I330" s="3" t="str">
        <f t="shared" si="4"/>
        <v>OK</v>
      </c>
      <c r="J330" t="s">
        <v>1433</v>
      </c>
    </row>
    <row r="331" spans="1:10" x14ac:dyDescent="0.25">
      <c r="A331" s="3" t="s">
        <v>114</v>
      </c>
      <c r="B331" s="3" t="s">
        <v>18</v>
      </c>
      <c r="C331" s="3" t="s">
        <v>96</v>
      </c>
      <c r="D331" s="5">
        <v>42996.583333333336</v>
      </c>
      <c r="E331" s="3" t="s">
        <v>417</v>
      </c>
      <c r="F331" s="3" t="s">
        <v>417</v>
      </c>
      <c r="G331" s="3" t="s">
        <v>392</v>
      </c>
      <c r="I331" s="3" t="str">
        <f t="shared" si="4"/>
        <v>OK</v>
      </c>
      <c r="J331" t="s">
        <v>1433</v>
      </c>
    </row>
    <row r="332" spans="1:10" x14ac:dyDescent="0.25">
      <c r="A332" s="3" t="s">
        <v>114</v>
      </c>
      <c r="B332" s="3" t="s">
        <v>18</v>
      </c>
      <c r="C332" s="3" t="s">
        <v>96</v>
      </c>
      <c r="D332" s="5">
        <v>43024.444444444445</v>
      </c>
      <c r="E332" s="3" t="s">
        <v>418</v>
      </c>
      <c r="F332" s="3" t="s">
        <v>418</v>
      </c>
      <c r="G332" s="3" t="s">
        <v>374</v>
      </c>
      <c r="I332" s="3" t="str">
        <f t="shared" si="4"/>
        <v>OK</v>
      </c>
      <c r="J332" t="s">
        <v>1433</v>
      </c>
    </row>
    <row r="333" spans="1:10" x14ac:dyDescent="0.25">
      <c r="A333" s="3" t="s">
        <v>114</v>
      </c>
      <c r="B333" s="3" t="s">
        <v>18</v>
      </c>
      <c r="C333" s="3" t="s">
        <v>96</v>
      </c>
      <c r="D333" s="5">
        <v>43024.444444444445</v>
      </c>
      <c r="E333" s="3" t="s">
        <v>419</v>
      </c>
      <c r="F333" s="3" t="s">
        <v>419</v>
      </c>
      <c r="G333" s="3" t="s">
        <v>374</v>
      </c>
      <c r="I333" s="3" t="str">
        <f t="shared" si="4"/>
        <v>OK</v>
      </c>
      <c r="J333" t="s">
        <v>1433</v>
      </c>
    </row>
    <row r="334" spans="1:10" x14ac:dyDescent="0.25">
      <c r="A334" s="3" t="s">
        <v>114</v>
      </c>
      <c r="B334" s="3" t="s">
        <v>18</v>
      </c>
      <c r="C334" s="3" t="s">
        <v>96</v>
      </c>
      <c r="D334" s="5">
        <v>43024.45</v>
      </c>
      <c r="E334" s="3" t="s">
        <v>420</v>
      </c>
      <c r="F334" s="3" t="s">
        <v>420</v>
      </c>
      <c r="G334" s="3" t="s">
        <v>377</v>
      </c>
      <c r="I334" s="3" t="str">
        <f t="shared" si="4"/>
        <v>OK</v>
      </c>
      <c r="J334" t="s">
        <v>1433</v>
      </c>
    </row>
    <row r="335" spans="1:10" x14ac:dyDescent="0.25">
      <c r="A335" s="3" t="s">
        <v>114</v>
      </c>
      <c r="B335" s="3" t="s">
        <v>18</v>
      </c>
      <c r="C335" s="3" t="s">
        <v>96</v>
      </c>
      <c r="D335" s="5">
        <v>43024.45</v>
      </c>
      <c r="E335" s="3" t="s">
        <v>421</v>
      </c>
      <c r="F335" s="3" t="s">
        <v>421</v>
      </c>
      <c r="G335" s="3" t="s">
        <v>377</v>
      </c>
      <c r="I335" s="3" t="str">
        <f t="shared" si="4"/>
        <v>OK</v>
      </c>
      <c r="J335" t="s">
        <v>1433</v>
      </c>
    </row>
    <row r="336" spans="1:10" x14ac:dyDescent="0.25">
      <c r="A336" s="3" t="s">
        <v>114</v>
      </c>
      <c r="B336" s="3" t="s">
        <v>18</v>
      </c>
      <c r="C336" s="3" t="s">
        <v>96</v>
      </c>
      <c r="D336" s="5">
        <v>43024.458333333336</v>
      </c>
      <c r="E336" s="3" t="s">
        <v>422</v>
      </c>
      <c r="F336" s="3" t="s">
        <v>422</v>
      </c>
      <c r="G336" s="3" t="s">
        <v>392</v>
      </c>
      <c r="I336" s="3" t="str">
        <f t="shared" si="4"/>
        <v>OK</v>
      </c>
      <c r="J336" t="s">
        <v>1433</v>
      </c>
    </row>
    <row r="337" spans="1:10" x14ac:dyDescent="0.25">
      <c r="A337" s="3" t="s">
        <v>114</v>
      </c>
      <c r="B337" s="3" t="s">
        <v>18</v>
      </c>
      <c r="C337" s="3" t="s">
        <v>96</v>
      </c>
      <c r="D337" s="5">
        <v>43024.458333333336</v>
      </c>
      <c r="E337" s="3" t="s">
        <v>423</v>
      </c>
      <c r="F337" s="3" t="s">
        <v>423</v>
      </c>
      <c r="G337" s="3" t="s">
        <v>392</v>
      </c>
      <c r="I337" s="3" t="str">
        <f t="shared" si="4"/>
        <v>OK</v>
      </c>
      <c r="J337" t="s">
        <v>1433</v>
      </c>
    </row>
    <row r="338" spans="1:10" x14ac:dyDescent="0.25">
      <c r="A338" s="3" t="s">
        <v>114</v>
      </c>
      <c r="B338" s="3" t="s">
        <v>18</v>
      </c>
      <c r="C338" s="3" t="s">
        <v>96</v>
      </c>
      <c r="D338" s="5">
        <v>43055.513888888891</v>
      </c>
      <c r="E338" s="3" t="s">
        <v>424</v>
      </c>
      <c r="F338" s="3" t="s">
        <v>424</v>
      </c>
      <c r="G338" s="3" t="s">
        <v>374</v>
      </c>
      <c r="I338" s="3" t="str">
        <f t="shared" si="4"/>
        <v>OK</v>
      </c>
      <c r="J338" t="s">
        <v>1433</v>
      </c>
    </row>
    <row r="339" spans="1:10" x14ac:dyDescent="0.25">
      <c r="A339" s="3" t="s">
        <v>114</v>
      </c>
      <c r="B339" s="3" t="s">
        <v>18</v>
      </c>
      <c r="C339" s="3" t="s">
        <v>96</v>
      </c>
      <c r="D339" s="5">
        <v>43055.513888888891</v>
      </c>
      <c r="E339" s="3" t="s">
        <v>425</v>
      </c>
      <c r="F339" s="3" t="s">
        <v>425</v>
      </c>
      <c r="G339" s="3" t="s">
        <v>374</v>
      </c>
      <c r="I339" s="3" t="str">
        <f t="shared" si="4"/>
        <v>OK</v>
      </c>
      <c r="J339" t="s">
        <v>1433</v>
      </c>
    </row>
    <row r="340" spans="1:10" x14ac:dyDescent="0.25">
      <c r="A340" s="3" t="s">
        <v>114</v>
      </c>
      <c r="B340" s="3" t="s">
        <v>18</v>
      </c>
      <c r="C340" s="3" t="s">
        <v>96</v>
      </c>
      <c r="D340" s="5">
        <v>43055.520833333336</v>
      </c>
      <c r="E340" s="3" t="s">
        <v>426</v>
      </c>
      <c r="F340" s="3" t="s">
        <v>426</v>
      </c>
      <c r="G340" s="3" t="s">
        <v>377</v>
      </c>
      <c r="I340" s="3" t="str">
        <f t="shared" ref="I340:I403" si="5">IF(H340&gt;15,"INCONSISTENTE","OK")</f>
        <v>OK</v>
      </c>
      <c r="J340" t="s">
        <v>1433</v>
      </c>
    </row>
    <row r="341" spans="1:10" x14ac:dyDescent="0.25">
      <c r="A341" s="3" t="s">
        <v>114</v>
      </c>
      <c r="B341" s="3" t="s">
        <v>18</v>
      </c>
      <c r="C341" s="3" t="s">
        <v>96</v>
      </c>
      <c r="D341" s="5">
        <v>43055.520833333336</v>
      </c>
      <c r="E341" s="3" t="s">
        <v>427</v>
      </c>
      <c r="F341" s="3" t="s">
        <v>427</v>
      </c>
      <c r="G341" s="3" t="s">
        <v>377</v>
      </c>
      <c r="I341" s="3" t="str">
        <f t="shared" si="5"/>
        <v>OK</v>
      </c>
      <c r="J341" t="s">
        <v>1433</v>
      </c>
    </row>
    <row r="342" spans="1:10" x14ac:dyDescent="0.25">
      <c r="A342" s="3" t="s">
        <v>114</v>
      </c>
      <c r="B342" s="3" t="s">
        <v>18</v>
      </c>
      <c r="C342" s="3" t="s">
        <v>96</v>
      </c>
      <c r="D342" s="5">
        <v>43055.527777777781</v>
      </c>
      <c r="E342" s="3" t="s">
        <v>428</v>
      </c>
      <c r="F342" s="3" t="s">
        <v>428</v>
      </c>
      <c r="G342" s="3" t="s">
        <v>392</v>
      </c>
      <c r="I342" s="3" t="str">
        <f t="shared" si="5"/>
        <v>OK</v>
      </c>
      <c r="J342" t="s">
        <v>1433</v>
      </c>
    </row>
    <row r="343" spans="1:10" x14ac:dyDescent="0.25">
      <c r="A343" s="3" t="s">
        <v>114</v>
      </c>
      <c r="B343" s="3" t="s">
        <v>18</v>
      </c>
      <c r="C343" s="3" t="s">
        <v>96</v>
      </c>
      <c r="D343" s="5">
        <v>43055.527777777781</v>
      </c>
      <c r="E343" s="3" t="s">
        <v>429</v>
      </c>
      <c r="F343" s="3" t="s">
        <v>429</v>
      </c>
      <c r="G343" s="3" t="s">
        <v>392</v>
      </c>
      <c r="I343" s="3" t="str">
        <f t="shared" si="5"/>
        <v>OK</v>
      </c>
      <c r="J343" t="s">
        <v>1433</v>
      </c>
    </row>
    <row r="344" spans="1:10" x14ac:dyDescent="0.25">
      <c r="A344" s="3" t="s">
        <v>114</v>
      </c>
      <c r="B344" s="3" t="s">
        <v>18</v>
      </c>
      <c r="C344" s="3" t="s">
        <v>96</v>
      </c>
      <c r="D344" s="5">
        <v>43083.4375</v>
      </c>
      <c r="E344" s="3" t="s">
        <v>430</v>
      </c>
      <c r="F344" s="3" t="s">
        <v>430</v>
      </c>
      <c r="G344" s="3" t="s">
        <v>374</v>
      </c>
      <c r="I344" s="3" t="str">
        <f t="shared" si="5"/>
        <v>OK</v>
      </c>
      <c r="J344" t="s">
        <v>1433</v>
      </c>
    </row>
    <row r="345" spans="1:10" x14ac:dyDescent="0.25">
      <c r="A345" s="3" t="s">
        <v>114</v>
      </c>
      <c r="B345" s="3" t="s">
        <v>18</v>
      </c>
      <c r="C345" s="3" t="s">
        <v>96</v>
      </c>
      <c r="D345" s="5">
        <v>43083.438888888886</v>
      </c>
      <c r="E345" s="3" t="s">
        <v>431</v>
      </c>
      <c r="F345" s="3" t="s">
        <v>431</v>
      </c>
      <c r="G345" s="3" t="s">
        <v>374</v>
      </c>
      <c r="I345" s="3" t="str">
        <f t="shared" si="5"/>
        <v>OK</v>
      </c>
      <c r="J345" t="s">
        <v>1433</v>
      </c>
    </row>
    <row r="346" spans="1:10" x14ac:dyDescent="0.25">
      <c r="A346" s="3" t="s">
        <v>114</v>
      </c>
      <c r="B346" s="3" t="s">
        <v>18</v>
      </c>
      <c r="C346" s="3" t="s">
        <v>96</v>
      </c>
      <c r="D346" s="5">
        <v>43083.451388888891</v>
      </c>
      <c r="E346" s="3" t="s">
        <v>432</v>
      </c>
      <c r="F346" s="3" t="s">
        <v>432</v>
      </c>
      <c r="G346" s="3" t="s">
        <v>377</v>
      </c>
      <c r="I346" s="3" t="str">
        <f t="shared" si="5"/>
        <v>OK</v>
      </c>
      <c r="J346" t="s">
        <v>1433</v>
      </c>
    </row>
    <row r="347" spans="1:10" x14ac:dyDescent="0.25">
      <c r="A347" s="3" t="s">
        <v>114</v>
      </c>
      <c r="B347" s="3" t="s">
        <v>18</v>
      </c>
      <c r="C347" s="3" t="s">
        <v>96</v>
      </c>
      <c r="D347" s="5">
        <v>43083.453472222223</v>
      </c>
      <c r="E347" s="3" t="s">
        <v>433</v>
      </c>
      <c r="F347" s="3" t="s">
        <v>433</v>
      </c>
      <c r="G347" s="3" t="s">
        <v>377</v>
      </c>
      <c r="I347" s="3" t="str">
        <f t="shared" si="5"/>
        <v>OK</v>
      </c>
      <c r="J347" t="s">
        <v>1433</v>
      </c>
    </row>
    <row r="348" spans="1:10" x14ac:dyDescent="0.25">
      <c r="A348" s="3" t="s">
        <v>114</v>
      </c>
      <c r="B348" s="3" t="s">
        <v>18</v>
      </c>
      <c r="C348" s="3" t="s">
        <v>96</v>
      </c>
      <c r="D348" s="5">
        <v>43083.465277777781</v>
      </c>
      <c r="E348" s="3" t="s">
        <v>434</v>
      </c>
      <c r="F348" s="3" t="s">
        <v>434</v>
      </c>
      <c r="G348" s="3" t="s">
        <v>392</v>
      </c>
      <c r="I348" s="3" t="str">
        <f t="shared" si="5"/>
        <v>OK</v>
      </c>
      <c r="J348" t="s">
        <v>1433</v>
      </c>
    </row>
    <row r="349" spans="1:10" x14ac:dyDescent="0.25">
      <c r="A349" s="3" t="s">
        <v>114</v>
      </c>
      <c r="B349" s="3" t="s">
        <v>18</v>
      </c>
      <c r="C349" s="3" t="s">
        <v>96</v>
      </c>
      <c r="D349" s="5">
        <v>43083.466666666667</v>
      </c>
      <c r="E349" s="3" t="s">
        <v>435</v>
      </c>
      <c r="F349" s="3" t="s">
        <v>435</v>
      </c>
      <c r="G349" s="3" t="s">
        <v>392</v>
      </c>
      <c r="I349" s="3" t="str">
        <f t="shared" si="5"/>
        <v>OK</v>
      </c>
      <c r="J349" t="s">
        <v>1433</v>
      </c>
    </row>
    <row r="350" spans="1:10" x14ac:dyDescent="0.25">
      <c r="A350" s="3" t="s">
        <v>114</v>
      </c>
      <c r="B350" s="3" t="s">
        <v>18</v>
      </c>
      <c r="C350" s="3" t="s">
        <v>96</v>
      </c>
      <c r="D350" s="5">
        <v>43116.513888888891</v>
      </c>
      <c r="E350" s="3" t="s">
        <v>436</v>
      </c>
      <c r="F350" s="3" t="s">
        <v>436</v>
      </c>
      <c r="G350" s="3" t="s">
        <v>374</v>
      </c>
      <c r="I350" s="3" t="str">
        <f t="shared" si="5"/>
        <v>OK</v>
      </c>
      <c r="J350" t="s">
        <v>1433</v>
      </c>
    </row>
    <row r="351" spans="1:10" x14ac:dyDescent="0.25">
      <c r="A351" s="3" t="s">
        <v>114</v>
      </c>
      <c r="B351" s="3" t="s">
        <v>18</v>
      </c>
      <c r="C351" s="3" t="s">
        <v>96</v>
      </c>
      <c r="D351" s="5">
        <v>43116.513888888891</v>
      </c>
      <c r="E351" s="3" t="s">
        <v>437</v>
      </c>
      <c r="F351" s="3" t="s">
        <v>437</v>
      </c>
      <c r="G351" s="3" t="s">
        <v>374</v>
      </c>
      <c r="I351" s="3" t="str">
        <f t="shared" si="5"/>
        <v>OK</v>
      </c>
      <c r="J351" t="s">
        <v>1433</v>
      </c>
    </row>
    <row r="352" spans="1:10" x14ac:dyDescent="0.25">
      <c r="A352" s="3" t="s">
        <v>114</v>
      </c>
      <c r="B352" s="3" t="s">
        <v>18</v>
      </c>
      <c r="C352" s="3" t="s">
        <v>96</v>
      </c>
      <c r="D352" s="5">
        <v>43116.520833333336</v>
      </c>
      <c r="E352" s="3" t="s">
        <v>438</v>
      </c>
      <c r="F352" s="3" t="s">
        <v>438</v>
      </c>
      <c r="G352" s="3" t="s">
        <v>377</v>
      </c>
      <c r="I352" s="3" t="str">
        <f t="shared" si="5"/>
        <v>OK</v>
      </c>
      <c r="J352" t="s">
        <v>1433</v>
      </c>
    </row>
    <row r="353" spans="1:10" x14ac:dyDescent="0.25">
      <c r="A353" s="3" t="s">
        <v>114</v>
      </c>
      <c r="B353" s="3" t="s">
        <v>18</v>
      </c>
      <c r="C353" s="3" t="s">
        <v>96</v>
      </c>
      <c r="D353" s="5">
        <v>43116.521527777775</v>
      </c>
      <c r="E353" s="3" t="s">
        <v>439</v>
      </c>
      <c r="F353" s="3" t="s">
        <v>439</v>
      </c>
      <c r="G353" s="3" t="s">
        <v>377</v>
      </c>
      <c r="I353" s="3" t="str">
        <f t="shared" si="5"/>
        <v>OK</v>
      </c>
      <c r="J353" t="s">
        <v>1433</v>
      </c>
    </row>
    <row r="354" spans="1:10" x14ac:dyDescent="0.25">
      <c r="A354" s="3" t="s">
        <v>114</v>
      </c>
      <c r="B354" s="3" t="s">
        <v>18</v>
      </c>
      <c r="C354" s="3" t="s">
        <v>96</v>
      </c>
      <c r="D354" s="5">
        <v>43116.541666666664</v>
      </c>
      <c r="E354" s="3" t="s">
        <v>440</v>
      </c>
      <c r="F354" s="3" t="s">
        <v>440</v>
      </c>
      <c r="G354" s="3" t="s">
        <v>392</v>
      </c>
      <c r="I354" s="3" t="str">
        <f t="shared" si="5"/>
        <v>OK</v>
      </c>
      <c r="J354" t="s">
        <v>1433</v>
      </c>
    </row>
    <row r="355" spans="1:10" x14ac:dyDescent="0.25">
      <c r="A355" s="3" t="s">
        <v>114</v>
      </c>
      <c r="B355" s="3" t="s">
        <v>18</v>
      </c>
      <c r="C355" s="3" t="s">
        <v>96</v>
      </c>
      <c r="D355" s="5">
        <v>43116.542361111111</v>
      </c>
      <c r="E355" s="3" t="s">
        <v>441</v>
      </c>
      <c r="F355" s="3" t="s">
        <v>441</v>
      </c>
      <c r="G355" s="3" t="s">
        <v>392</v>
      </c>
      <c r="I355" s="3" t="str">
        <f t="shared" si="5"/>
        <v>OK</v>
      </c>
      <c r="J355" t="s">
        <v>1433</v>
      </c>
    </row>
    <row r="356" spans="1:10" x14ac:dyDescent="0.25">
      <c r="A356" s="3" t="s">
        <v>114</v>
      </c>
      <c r="B356" s="3" t="s">
        <v>18</v>
      </c>
      <c r="C356" s="3" t="s">
        <v>97</v>
      </c>
      <c r="D356" s="5">
        <v>42961.572222222225</v>
      </c>
      <c r="E356" s="3" t="s">
        <v>408</v>
      </c>
      <c r="F356" s="3" t="s">
        <v>408</v>
      </c>
      <c r="G356" s="3" t="s">
        <v>374</v>
      </c>
      <c r="H356">
        <v>6.64</v>
      </c>
      <c r="I356" s="3" t="str">
        <f t="shared" si="5"/>
        <v>OK</v>
      </c>
      <c r="J356" t="s">
        <v>1433</v>
      </c>
    </row>
    <row r="357" spans="1:10" x14ac:dyDescent="0.25">
      <c r="A357" s="3" t="s">
        <v>114</v>
      </c>
      <c r="B357" s="3" t="s">
        <v>18</v>
      </c>
      <c r="C357" s="3" t="s">
        <v>97</v>
      </c>
      <c r="D357" s="5">
        <v>42961.595833333333</v>
      </c>
      <c r="E357" s="3" t="s">
        <v>410</v>
      </c>
      <c r="F357" s="3" t="s">
        <v>410</v>
      </c>
      <c r="G357" s="3" t="s">
        <v>377</v>
      </c>
      <c r="H357">
        <v>6.3</v>
      </c>
      <c r="I357" s="3" t="str">
        <f t="shared" si="5"/>
        <v>OK</v>
      </c>
      <c r="J357" t="s">
        <v>1433</v>
      </c>
    </row>
    <row r="358" spans="1:10" x14ac:dyDescent="0.25">
      <c r="A358" s="3" t="s">
        <v>114</v>
      </c>
      <c r="B358" s="3" t="s">
        <v>18</v>
      </c>
      <c r="C358" s="3" t="s">
        <v>97</v>
      </c>
      <c r="D358" s="5">
        <v>42996.520833333336</v>
      </c>
      <c r="E358" s="3" t="s">
        <v>412</v>
      </c>
      <c r="F358" s="3" t="s">
        <v>412</v>
      </c>
      <c r="G358" s="3" t="s">
        <v>374</v>
      </c>
      <c r="H358">
        <v>6.4</v>
      </c>
      <c r="I358" s="3" t="str">
        <f t="shared" si="5"/>
        <v>OK</v>
      </c>
      <c r="J358" t="s">
        <v>1433</v>
      </c>
    </row>
    <row r="359" spans="1:10" x14ac:dyDescent="0.25">
      <c r="A359" s="3" t="s">
        <v>114</v>
      </c>
      <c r="B359" s="3" t="s">
        <v>18</v>
      </c>
      <c r="C359" s="3" t="s">
        <v>97</v>
      </c>
      <c r="D359" s="5">
        <v>42996.555555555555</v>
      </c>
      <c r="E359" s="3" t="s">
        <v>414</v>
      </c>
      <c r="F359" s="3" t="s">
        <v>414</v>
      </c>
      <c r="G359" s="3" t="s">
        <v>377</v>
      </c>
      <c r="H359">
        <v>3.4</v>
      </c>
      <c r="I359" s="3" t="str">
        <f t="shared" si="5"/>
        <v>OK</v>
      </c>
      <c r="J359" t="s">
        <v>1433</v>
      </c>
    </row>
    <row r="360" spans="1:10" x14ac:dyDescent="0.25">
      <c r="A360" s="3" t="s">
        <v>114</v>
      </c>
      <c r="B360" s="3" t="s">
        <v>18</v>
      </c>
      <c r="C360" s="3" t="s">
        <v>97</v>
      </c>
      <c r="D360" s="5">
        <v>42996.583333333336</v>
      </c>
      <c r="E360" s="3" t="s">
        <v>416</v>
      </c>
      <c r="F360" s="3" t="s">
        <v>416</v>
      </c>
      <c r="G360" s="3" t="s">
        <v>392</v>
      </c>
      <c r="H360">
        <v>2.2000000000000002</v>
      </c>
      <c r="I360" s="3" t="str">
        <f t="shared" si="5"/>
        <v>OK</v>
      </c>
      <c r="J360" t="s">
        <v>1433</v>
      </c>
    </row>
    <row r="361" spans="1:10" x14ac:dyDescent="0.25">
      <c r="A361" s="3" t="s">
        <v>114</v>
      </c>
      <c r="B361" s="3" t="s">
        <v>18</v>
      </c>
      <c r="C361" s="3" t="s">
        <v>97</v>
      </c>
      <c r="D361" s="5">
        <v>43024.444444444445</v>
      </c>
      <c r="E361" s="3" t="s">
        <v>418</v>
      </c>
      <c r="F361" s="3" t="s">
        <v>418</v>
      </c>
      <c r="G361" s="3" t="s">
        <v>374</v>
      </c>
      <c r="H361">
        <v>6.9</v>
      </c>
      <c r="I361" s="3" t="str">
        <f t="shared" si="5"/>
        <v>OK</v>
      </c>
      <c r="J361" t="s">
        <v>1433</v>
      </c>
    </row>
    <row r="362" spans="1:10" s="3" customFormat="1" x14ac:dyDescent="0.25">
      <c r="A362" s="3" t="s">
        <v>114</v>
      </c>
      <c r="B362" s="3" t="s">
        <v>18</v>
      </c>
      <c r="C362" s="3" t="s">
        <v>97</v>
      </c>
      <c r="D362" s="5">
        <v>43024.45</v>
      </c>
      <c r="E362" s="3" t="s">
        <v>420</v>
      </c>
      <c r="F362" s="3" t="s">
        <v>420</v>
      </c>
      <c r="G362" s="3" t="s">
        <v>377</v>
      </c>
      <c r="I362" s="3" t="str">
        <f t="shared" si="5"/>
        <v>OK</v>
      </c>
      <c r="J362" s="3" t="s">
        <v>1433</v>
      </c>
    </row>
    <row r="363" spans="1:10" x14ac:dyDescent="0.25">
      <c r="A363" s="3" t="s">
        <v>114</v>
      </c>
      <c r="B363" s="3" t="s">
        <v>18</v>
      </c>
      <c r="C363" s="3" t="s">
        <v>97</v>
      </c>
      <c r="D363" s="5">
        <v>43024.458333333336</v>
      </c>
      <c r="E363" s="3" t="s">
        <v>422</v>
      </c>
      <c r="F363" s="3" t="s">
        <v>422</v>
      </c>
      <c r="G363" s="3" t="s">
        <v>392</v>
      </c>
      <c r="H363">
        <v>6.6</v>
      </c>
      <c r="I363" s="3" t="str">
        <f t="shared" si="5"/>
        <v>OK</v>
      </c>
      <c r="J363" t="s">
        <v>1433</v>
      </c>
    </row>
    <row r="364" spans="1:10" x14ac:dyDescent="0.25">
      <c r="A364" s="3" t="s">
        <v>114</v>
      </c>
      <c r="B364" s="3" t="s">
        <v>18</v>
      </c>
      <c r="C364" s="3" t="s">
        <v>97</v>
      </c>
      <c r="D364" s="5">
        <v>43055.513888888891</v>
      </c>
      <c r="E364" s="3" t="s">
        <v>424</v>
      </c>
      <c r="F364" s="3" t="s">
        <v>424</v>
      </c>
      <c r="G364" s="3" t="s">
        <v>374</v>
      </c>
      <c r="H364">
        <v>6.9</v>
      </c>
      <c r="I364" s="3" t="str">
        <f t="shared" si="5"/>
        <v>OK</v>
      </c>
      <c r="J364" t="s">
        <v>1433</v>
      </c>
    </row>
    <row r="365" spans="1:10" x14ac:dyDescent="0.25">
      <c r="A365" s="3" t="s">
        <v>114</v>
      </c>
      <c r="B365" s="3" t="s">
        <v>18</v>
      </c>
      <c r="C365" s="3" t="s">
        <v>97</v>
      </c>
      <c r="D365" s="5">
        <v>43055.520833333336</v>
      </c>
      <c r="E365" s="3" t="s">
        <v>426</v>
      </c>
      <c r="F365" s="3" t="s">
        <v>426</v>
      </c>
      <c r="G365" s="3" t="s">
        <v>377</v>
      </c>
      <c r="H365">
        <v>6.8</v>
      </c>
      <c r="I365" s="3" t="str">
        <f t="shared" si="5"/>
        <v>OK</v>
      </c>
      <c r="J365" t="s">
        <v>1433</v>
      </c>
    </row>
    <row r="366" spans="1:10" x14ac:dyDescent="0.25">
      <c r="A366" s="3" t="s">
        <v>114</v>
      </c>
      <c r="B366" s="3" t="s">
        <v>18</v>
      </c>
      <c r="C366" s="3" t="s">
        <v>97</v>
      </c>
      <c r="D366" s="5">
        <v>43055.527777777781</v>
      </c>
      <c r="E366" s="3" t="s">
        <v>428</v>
      </c>
      <c r="F366" s="3" t="s">
        <v>428</v>
      </c>
      <c r="G366" s="3" t="s">
        <v>392</v>
      </c>
      <c r="H366">
        <v>6.7</v>
      </c>
      <c r="I366" s="3" t="str">
        <f t="shared" si="5"/>
        <v>OK</v>
      </c>
      <c r="J366" t="s">
        <v>1433</v>
      </c>
    </row>
    <row r="367" spans="1:10" x14ac:dyDescent="0.25">
      <c r="A367" s="3" t="s">
        <v>114</v>
      </c>
      <c r="B367" s="3" t="s">
        <v>18</v>
      </c>
      <c r="C367" s="3" t="s">
        <v>97</v>
      </c>
      <c r="D367" s="5">
        <v>43083.4375</v>
      </c>
      <c r="E367" s="3" t="s">
        <v>430</v>
      </c>
      <c r="F367" s="3" t="s">
        <v>430</v>
      </c>
      <c r="G367" s="3" t="s">
        <v>374</v>
      </c>
      <c r="H367">
        <v>6.68</v>
      </c>
      <c r="I367" s="3" t="str">
        <f t="shared" si="5"/>
        <v>OK</v>
      </c>
      <c r="J367" t="s">
        <v>1433</v>
      </c>
    </row>
    <row r="368" spans="1:10" x14ac:dyDescent="0.25">
      <c r="A368" s="3" t="s">
        <v>114</v>
      </c>
      <c r="B368" s="3" t="s">
        <v>18</v>
      </c>
      <c r="C368" s="3" t="s">
        <v>97</v>
      </c>
      <c r="D368" s="5">
        <v>43083.451388888891</v>
      </c>
      <c r="E368" s="3" t="s">
        <v>432</v>
      </c>
      <c r="F368" s="3" t="s">
        <v>432</v>
      </c>
      <c r="G368" s="3" t="s">
        <v>377</v>
      </c>
      <c r="H368">
        <v>6.34</v>
      </c>
      <c r="I368" s="3" t="str">
        <f t="shared" si="5"/>
        <v>OK</v>
      </c>
      <c r="J368" t="s">
        <v>1433</v>
      </c>
    </row>
    <row r="369" spans="1:10" x14ac:dyDescent="0.25">
      <c r="A369" s="3" t="s">
        <v>114</v>
      </c>
      <c r="B369" s="3" t="s">
        <v>18</v>
      </c>
      <c r="C369" s="3" t="s">
        <v>97</v>
      </c>
      <c r="D369" s="5">
        <v>43083.465277777781</v>
      </c>
      <c r="E369" s="3" t="s">
        <v>434</v>
      </c>
      <c r="F369" s="3" t="s">
        <v>434</v>
      </c>
      <c r="G369" s="3" t="s">
        <v>392</v>
      </c>
      <c r="H369">
        <v>6.2</v>
      </c>
      <c r="I369" s="3" t="str">
        <f t="shared" si="5"/>
        <v>OK</v>
      </c>
      <c r="J369" t="s">
        <v>1433</v>
      </c>
    </row>
    <row r="370" spans="1:10" x14ac:dyDescent="0.25">
      <c r="A370" s="3" t="s">
        <v>114</v>
      </c>
      <c r="B370" s="3" t="s">
        <v>18</v>
      </c>
      <c r="C370" s="3" t="s">
        <v>97</v>
      </c>
      <c r="D370" s="5">
        <v>43116.513888888891</v>
      </c>
      <c r="E370" s="3" t="s">
        <v>436</v>
      </c>
      <c r="F370" s="3" t="s">
        <v>436</v>
      </c>
      <c r="G370" s="3" t="s">
        <v>374</v>
      </c>
      <c r="H370">
        <v>5.4</v>
      </c>
      <c r="I370" s="3" t="str">
        <f t="shared" si="5"/>
        <v>OK</v>
      </c>
      <c r="J370" t="s">
        <v>1433</v>
      </c>
    </row>
    <row r="371" spans="1:10" x14ac:dyDescent="0.25">
      <c r="A371" s="3" t="s">
        <v>114</v>
      </c>
      <c r="B371" s="3" t="s">
        <v>18</v>
      </c>
      <c r="C371" s="3" t="s">
        <v>97</v>
      </c>
      <c r="D371" s="5">
        <v>43116.520833333336</v>
      </c>
      <c r="E371" s="3" t="s">
        <v>438</v>
      </c>
      <c r="F371" s="3" t="s">
        <v>438</v>
      </c>
      <c r="G371" s="3" t="s">
        <v>377</v>
      </c>
      <c r="H371">
        <v>5.4</v>
      </c>
      <c r="I371" s="3" t="str">
        <f t="shared" si="5"/>
        <v>OK</v>
      </c>
      <c r="J371" t="s">
        <v>1433</v>
      </c>
    </row>
    <row r="372" spans="1:10" x14ac:dyDescent="0.25">
      <c r="A372" s="3" t="s">
        <v>114</v>
      </c>
      <c r="B372" s="3" t="s">
        <v>18</v>
      </c>
      <c r="C372" s="3" t="s">
        <v>97</v>
      </c>
      <c r="D372" s="5">
        <v>43116.541666666664</v>
      </c>
      <c r="E372" s="3" t="s">
        <v>440</v>
      </c>
      <c r="F372" s="3" t="s">
        <v>440</v>
      </c>
      <c r="G372" s="3" t="s">
        <v>392</v>
      </c>
      <c r="H372">
        <v>5.3</v>
      </c>
      <c r="I372" s="3" t="str">
        <f t="shared" si="5"/>
        <v>OK</v>
      </c>
      <c r="J372" t="s">
        <v>1433</v>
      </c>
    </row>
    <row r="373" spans="1:10" x14ac:dyDescent="0.25">
      <c r="A373" s="3" t="s">
        <v>115</v>
      </c>
      <c r="B373" s="3" t="s">
        <v>19</v>
      </c>
      <c r="C373" s="3" t="s">
        <v>96</v>
      </c>
      <c r="D373" s="5">
        <v>42956.40625</v>
      </c>
      <c r="E373" s="3" t="s">
        <v>442</v>
      </c>
      <c r="F373" s="3" t="s">
        <v>442</v>
      </c>
      <c r="G373" s="3" t="s">
        <v>192</v>
      </c>
      <c r="I373" s="3" t="str">
        <f t="shared" si="5"/>
        <v>OK</v>
      </c>
      <c r="J373" t="s">
        <v>1433</v>
      </c>
    </row>
    <row r="374" spans="1:10" x14ac:dyDescent="0.25">
      <c r="A374" s="3" t="s">
        <v>115</v>
      </c>
      <c r="B374" s="3" t="s">
        <v>19</v>
      </c>
      <c r="C374" s="3" t="s">
        <v>96</v>
      </c>
      <c r="D374" s="5">
        <v>42956.40625</v>
      </c>
      <c r="E374" s="3" t="s">
        <v>443</v>
      </c>
      <c r="F374" s="3" t="s">
        <v>443</v>
      </c>
      <c r="G374" s="3" t="s">
        <v>192</v>
      </c>
      <c r="I374" s="3" t="str">
        <f t="shared" si="5"/>
        <v>OK</v>
      </c>
      <c r="J374" t="s">
        <v>1433</v>
      </c>
    </row>
    <row r="375" spans="1:10" x14ac:dyDescent="0.25">
      <c r="A375" s="3" t="s">
        <v>115</v>
      </c>
      <c r="B375" s="3" t="s">
        <v>19</v>
      </c>
      <c r="C375" s="3" t="s">
        <v>96</v>
      </c>
      <c r="D375" s="5">
        <v>42984.402777777781</v>
      </c>
      <c r="E375" s="3" t="s">
        <v>444</v>
      </c>
      <c r="F375" s="3" t="s">
        <v>444</v>
      </c>
      <c r="G375" s="3" t="s">
        <v>192</v>
      </c>
      <c r="I375" s="3" t="str">
        <f t="shared" si="5"/>
        <v>OK</v>
      </c>
      <c r="J375" t="s">
        <v>1433</v>
      </c>
    </row>
    <row r="376" spans="1:10" x14ac:dyDescent="0.25">
      <c r="A376" s="3" t="s">
        <v>115</v>
      </c>
      <c r="B376" s="3" t="s">
        <v>19</v>
      </c>
      <c r="C376" s="3" t="s">
        <v>96</v>
      </c>
      <c r="D376" s="5">
        <v>42984.40347222222</v>
      </c>
      <c r="E376" s="3" t="s">
        <v>445</v>
      </c>
      <c r="F376" s="3" t="s">
        <v>445</v>
      </c>
      <c r="G376" s="3" t="s">
        <v>192</v>
      </c>
      <c r="I376" s="3" t="str">
        <f t="shared" si="5"/>
        <v>OK</v>
      </c>
      <c r="J376" t="s">
        <v>1433</v>
      </c>
    </row>
    <row r="377" spans="1:10" x14ac:dyDescent="0.25">
      <c r="A377" s="3" t="s">
        <v>115</v>
      </c>
      <c r="B377" s="3" t="s">
        <v>19</v>
      </c>
      <c r="C377" s="3" t="s">
        <v>96</v>
      </c>
      <c r="D377" s="5">
        <v>43013.4375</v>
      </c>
      <c r="E377" s="3" t="s">
        <v>446</v>
      </c>
      <c r="F377" s="3" t="s">
        <v>446</v>
      </c>
      <c r="G377" s="3" t="s">
        <v>192</v>
      </c>
      <c r="I377" s="3" t="str">
        <f t="shared" si="5"/>
        <v>OK</v>
      </c>
      <c r="J377" t="s">
        <v>1433</v>
      </c>
    </row>
    <row r="378" spans="1:10" x14ac:dyDescent="0.25">
      <c r="A378" s="3" t="s">
        <v>115</v>
      </c>
      <c r="B378" s="3" t="s">
        <v>19</v>
      </c>
      <c r="C378" s="3" t="s">
        <v>96</v>
      </c>
      <c r="D378" s="5">
        <v>43013.4375</v>
      </c>
      <c r="E378" s="3" t="s">
        <v>447</v>
      </c>
      <c r="F378" s="3" t="s">
        <v>447</v>
      </c>
      <c r="G378" s="3" t="s">
        <v>192</v>
      </c>
      <c r="I378" s="3" t="str">
        <f t="shared" si="5"/>
        <v>OK</v>
      </c>
      <c r="J378" t="s">
        <v>1433</v>
      </c>
    </row>
    <row r="379" spans="1:10" x14ac:dyDescent="0.25">
      <c r="A379" s="3" t="s">
        <v>115</v>
      </c>
      <c r="B379" s="3" t="s">
        <v>19</v>
      </c>
      <c r="C379" s="3" t="s">
        <v>96</v>
      </c>
      <c r="D379" s="5">
        <v>43047.40625</v>
      </c>
      <c r="E379" s="3" t="s">
        <v>448</v>
      </c>
      <c r="F379" s="3" t="s">
        <v>448</v>
      </c>
      <c r="G379" s="3" t="s">
        <v>192</v>
      </c>
      <c r="I379" s="3" t="str">
        <f t="shared" si="5"/>
        <v>OK</v>
      </c>
      <c r="J379" t="s">
        <v>1433</v>
      </c>
    </row>
    <row r="380" spans="1:10" x14ac:dyDescent="0.25">
      <c r="A380" s="3" t="s">
        <v>115</v>
      </c>
      <c r="B380" s="3" t="s">
        <v>19</v>
      </c>
      <c r="C380" s="3" t="s">
        <v>96</v>
      </c>
      <c r="D380" s="5">
        <v>43047.40625</v>
      </c>
      <c r="E380" s="3" t="s">
        <v>449</v>
      </c>
      <c r="F380" s="3" t="s">
        <v>449</v>
      </c>
      <c r="G380" s="3" t="s">
        <v>192</v>
      </c>
      <c r="I380" s="3" t="str">
        <f t="shared" si="5"/>
        <v>OK</v>
      </c>
      <c r="J380" t="s">
        <v>1433</v>
      </c>
    </row>
    <row r="381" spans="1:10" x14ac:dyDescent="0.25">
      <c r="A381" s="3" t="s">
        <v>115</v>
      </c>
      <c r="B381" s="3" t="s">
        <v>19</v>
      </c>
      <c r="C381" s="3" t="s">
        <v>96</v>
      </c>
      <c r="D381" s="5">
        <v>43075.555555555555</v>
      </c>
      <c r="E381" s="3" t="s">
        <v>450</v>
      </c>
      <c r="F381" s="3" t="s">
        <v>450</v>
      </c>
      <c r="G381" s="3" t="s">
        <v>192</v>
      </c>
      <c r="I381" s="3" t="str">
        <f t="shared" si="5"/>
        <v>OK</v>
      </c>
      <c r="J381" t="s">
        <v>1433</v>
      </c>
    </row>
    <row r="382" spans="1:10" x14ac:dyDescent="0.25">
      <c r="A382" s="3" t="s">
        <v>115</v>
      </c>
      <c r="B382" s="3" t="s">
        <v>19</v>
      </c>
      <c r="C382" s="3" t="s">
        <v>96</v>
      </c>
      <c r="D382" s="5">
        <v>43075.555555555555</v>
      </c>
      <c r="E382" s="3" t="s">
        <v>451</v>
      </c>
      <c r="F382" s="3" t="s">
        <v>451</v>
      </c>
      <c r="G382" s="3" t="s">
        <v>192</v>
      </c>
      <c r="I382" s="3" t="str">
        <f t="shared" si="5"/>
        <v>OK</v>
      </c>
      <c r="J382" t="s">
        <v>1433</v>
      </c>
    </row>
    <row r="383" spans="1:10" x14ac:dyDescent="0.25">
      <c r="A383" s="3" t="s">
        <v>115</v>
      </c>
      <c r="B383" s="3" t="s">
        <v>19</v>
      </c>
      <c r="C383" s="3" t="s">
        <v>96</v>
      </c>
      <c r="D383" s="5">
        <v>43105.416666666664</v>
      </c>
      <c r="E383" s="3" t="s">
        <v>452</v>
      </c>
      <c r="F383" s="3" t="s">
        <v>452</v>
      </c>
      <c r="G383" s="3" t="s">
        <v>192</v>
      </c>
      <c r="I383" s="3" t="str">
        <f t="shared" si="5"/>
        <v>OK</v>
      </c>
      <c r="J383" t="s">
        <v>1433</v>
      </c>
    </row>
    <row r="384" spans="1:10" x14ac:dyDescent="0.25">
      <c r="A384" s="3" t="s">
        <v>115</v>
      </c>
      <c r="B384" s="3" t="s">
        <v>19</v>
      </c>
      <c r="C384" s="3" t="s">
        <v>96</v>
      </c>
      <c r="D384" s="5">
        <v>43105.416666666664</v>
      </c>
      <c r="E384" s="3" t="s">
        <v>453</v>
      </c>
      <c r="F384" s="3" t="s">
        <v>453</v>
      </c>
      <c r="G384" s="3" t="s">
        <v>192</v>
      </c>
      <c r="I384" s="3" t="str">
        <f t="shared" si="5"/>
        <v>OK</v>
      </c>
      <c r="J384" t="s">
        <v>1433</v>
      </c>
    </row>
    <row r="385" spans="1:10" x14ac:dyDescent="0.25">
      <c r="A385" s="3" t="s">
        <v>115</v>
      </c>
      <c r="B385" s="3" t="s">
        <v>19</v>
      </c>
      <c r="C385" s="3" t="s">
        <v>97</v>
      </c>
      <c r="D385" s="5">
        <v>42956.40625</v>
      </c>
      <c r="E385" s="3" t="s">
        <v>442</v>
      </c>
      <c r="F385" s="3" t="s">
        <v>442</v>
      </c>
      <c r="G385" s="3" t="s">
        <v>192</v>
      </c>
      <c r="H385">
        <v>8.1999999999999993</v>
      </c>
      <c r="I385" s="3" t="str">
        <f t="shared" si="5"/>
        <v>OK</v>
      </c>
      <c r="J385" t="s">
        <v>1433</v>
      </c>
    </row>
    <row r="386" spans="1:10" x14ac:dyDescent="0.25">
      <c r="A386" s="3" t="s">
        <v>115</v>
      </c>
      <c r="B386" s="3" t="s">
        <v>19</v>
      </c>
      <c r="C386" s="3" t="s">
        <v>97</v>
      </c>
      <c r="D386" s="5">
        <v>42984.402777777781</v>
      </c>
      <c r="E386" s="3" t="s">
        <v>444</v>
      </c>
      <c r="F386" s="3" t="s">
        <v>444</v>
      </c>
      <c r="G386" s="3" t="s">
        <v>192</v>
      </c>
      <c r="H386">
        <v>6.1</v>
      </c>
      <c r="I386" s="3" t="str">
        <f t="shared" si="5"/>
        <v>OK</v>
      </c>
      <c r="J386" t="s">
        <v>1433</v>
      </c>
    </row>
    <row r="387" spans="1:10" x14ac:dyDescent="0.25">
      <c r="A387" s="3" t="s">
        <v>115</v>
      </c>
      <c r="B387" s="3" t="s">
        <v>19</v>
      </c>
      <c r="C387" s="3" t="s">
        <v>97</v>
      </c>
      <c r="D387" s="5">
        <v>43013.4375</v>
      </c>
      <c r="E387" s="3" t="s">
        <v>446</v>
      </c>
      <c r="F387" s="3" t="s">
        <v>446</v>
      </c>
      <c r="G387" s="3" t="s">
        <v>192</v>
      </c>
      <c r="H387">
        <v>4.7</v>
      </c>
      <c r="I387" s="3" t="str">
        <f t="shared" si="5"/>
        <v>OK</v>
      </c>
      <c r="J387" t="s">
        <v>1433</v>
      </c>
    </row>
    <row r="388" spans="1:10" x14ac:dyDescent="0.25">
      <c r="A388" s="3" t="s">
        <v>115</v>
      </c>
      <c r="B388" s="3" t="s">
        <v>19</v>
      </c>
      <c r="C388" s="3" t="s">
        <v>97</v>
      </c>
      <c r="D388" s="5">
        <v>43047.40625</v>
      </c>
      <c r="E388" s="3" t="s">
        <v>448</v>
      </c>
      <c r="F388" s="3" t="s">
        <v>448</v>
      </c>
      <c r="G388" s="3" t="s">
        <v>192</v>
      </c>
      <c r="H388">
        <v>6.8</v>
      </c>
      <c r="I388" s="3" t="str">
        <f t="shared" si="5"/>
        <v>OK</v>
      </c>
      <c r="J388" t="s">
        <v>1433</v>
      </c>
    </row>
    <row r="389" spans="1:10" x14ac:dyDescent="0.25">
      <c r="A389" s="3" t="s">
        <v>115</v>
      </c>
      <c r="B389" s="3" t="s">
        <v>19</v>
      </c>
      <c r="C389" s="3" t="s">
        <v>97</v>
      </c>
      <c r="D389" s="5">
        <v>43075.555555555555</v>
      </c>
      <c r="E389" s="3" t="s">
        <v>450</v>
      </c>
      <c r="F389" s="3" t="s">
        <v>450</v>
      </c>
      <c r="G389" s="3" t="s">
        <v>192</v>
      </c>
      <c r="H389">
        <v>4.8600000000000003</v>
      </c>
      <c r="I389" s="3" t="str">
        <f t="shared" si="5"/>
        <v>OK</v>
      </c>
      <c r="J389" t="s">
        <v>1433</v>
      </c>
    </row>
    <row r="390" spans="1:10" x14ac:dyDescent="0.25">
      <c r="A390" s="3" t="s">
        <v>115</v>
      </c>
      <c r="B390" s="3" t="s">
        <v>19</v>
      </c>
      <c r="C390" s="3" t="s">
        <v>97</v>
      </c>
      <c r="D390" s="5">
        <v>43105.416666666664</v>
      </c>
      <c r="E390" s="3" t="s">
        <v>452</v>
      </c>
      <c r="F390" s="3" t="s">
        <v>452</v>
      </c>
      <c r="G390" s="3" t="s">
        <v>192</v>
      </c>
      <c r="H390">
        <v>5.8</v>
      </c>
      <c r="I390" s="3" t="str">
        <f t="shared" si="5"/>
        <v>OK</v>
      </c>
      <c r="J390" t="s">
        <v>1433</v>
      </c>
    </row>
    <row r="391" spans="1:10" x14ac:dyDescent="0.25">
      <c r="A391" s="3" t="s">
        <v>116</v>
      </c>
      <c r="B391" s="3" t="s">
        <v>20</v>
      </c>
      <c r="C391" s="3" t="s">
        <v>96</v>
      </c>
      <c r="D391" s="5">
        <v>42954.401388888888</v>
      </c>
      <c r="E391" s="3" t="s">
        <v>454</v>
      </c>
      <c r="F391" s="3" t="s">
        <v>454</v>
      </c>
      <c r="G391" s="3" t="s">
        <v>192</v>
      </c>
      <c r="I391" s="3" t="str">
        <f t="shared" si="5"/>
        <v>OK</v>
      </c>
      <c r="J391" t="s">
        <v>1433</v>
      </c>
    </row>
    <row r="392" spans="1:10" x14ac:dyDescent="0.25">
      <c r="A392" s="3" t="s">
        <v>116</v>
      </c>
      <c r="B392" s="3" t="s">
        <v>20</v>
      </c>
      <c r="C392" s="3" t="s">
        <v>96</v>
      </c>
      <c r="D392" s="5">
        <v>42954.401388888888</v>
      </c>
      <c r="E392" s="3" t="s">
        <v>455</v>
      </c>
      <c r="F392" s="3" t="s">
        <v>455</v>
      </c>
      <c r="G392" s="3" t="s">
        <v>192</v>
      </c>
      <c r="I392" s="3" t="str">
        <f t="shared" si="5"/>
        <v>OK</v>
      </c>
      <c r="J392" t="s">
        <v>1433</v>
      </c>
    </row>
    <row r="393" spans="1:10" x14ac:dyDescent="0.25">
      <c r="A393" s="3" t="s">
        <v>116</v>
      </c>
      <c r="B393" s="3" t="s">
        <v>20</v>
      </c>
      <c r="C393" s="3" t="s">
        <v>96</v>
      </c>
      <c r="D393" s="5">
        <v>42982.381944444445</v>
      </c>
      <c r="E393" s="3" t="s">
        <v>456</v>
      </c>
      <c r="F393" s="3" t="s">
        <v>456</v>
      </c>
      <c r="G393" s="3" t="s">
        <v>192</v>
      </c>
      <c r="I393" s="3" t="str">
        <f t="shared" si="5"/>
        <v>OK</v>
      </c>
      <c r="J393" t="s">
        <v>1433</v>
      </c>
    </row>
    <row r="394" spans="1:10" x14ac:dyDescent="0.25">
      <c r="A394" s="3" t="s">
        <v>116</v>
      </c>
      <c r="B394" s="3" t="s">
        <v>20</v>
      </c>
      <c r="C394" s="3" t="s">
        <v>96</v>
      </c>
      <c r="D394" s="5">
        <v>42982.385416666664</v>
      </c>
      <c r="E394" s="3" t="s">
        <v>457</v>
      </c>
      <c r="F394" s="3" t="s">
        <v>457</v>
      </c>
      <c r="G394" s="3" t="s">
        <v>192</v>
      </c>
      <c r="I394" s="3" t="str">
        <f t="shared" si="5"/>
        <v>OK</v>
      </c>
      <c r="J394" t="s">
        <v>1433</v>
      </c>
    </row>
    <row r="395" spans="1:10" x14ac:dyDescent="0.25">
      <c r="A395" s="3" t="s">
        <v>116</v>
      </c>
      <c r="B395" s="3" t="s">
        <v>20</v>
      </c>
      <c r="C395" s="3" t="s">
        <v>96</v>
      </c>
      <c r="D395" s="5">
        <v>43011.402777777781</v>
      </c>
      <c r="E395" s="3" t="s">
        <v>458</v>
      </c>
      <c r="F395" s="3" t="s">
        <v>458</v>
      </c>
      <c r="G395" s="3" t="s">
        <v>192</v>
      </c>
      <c r="I395" s="3" t="str">
        <f t="shared" si="5"/>
        <v>OK</v>
      </c>
      <c r="J395" t="s">
        <v>1433</v>
      </c>
    </row>
    <row r="396" spans="1:10" x14ac:dyDescent="0.25">
      <c r="A396" s="3" t="s">
        <v>116</v>
      </c>
      <c r="B396" s="3" t="s">
        <v>20</v>
      </c>
      <c r="C396" s="3" t="s">
        <v>96</v>
      </c>
      <c r="D396" s="5">
        <v>43011.402777777781</v>
      </c>
      <c r="E396" s="3" t="s">
        <v>459</v>
      </c>
      <c r="F396" s="3" t="s">
        <v>459</v>
      </c>
      <c r="G396" s="3" t="s">
        <v>192</v>
      </c>
      <c r="I396" s="3" t="str">
        <f t="shared" si="5"/>
        <v>OK</v>
      </c>
      <c r="J396" t="s">
        <v>1433</v>
      </c>
    </row>
    <row r="397" spans="1:10" x14ac:dyDescent="0.25">
      <c r="A397" s="3" t="s">
        <v>116</v>
      </c>
      <c r="B397" s="3" t="s">
        <v>20</v>
      </c>
      <c r="C397" s="3" t="s">
        <v>96</v>
      </c>
      <c r="D397" s="5">
        <v>43045.520833333336</v>
      </c>
      <c r="E397" s="3" t="s">
        <v>460</v>
      </c>
      <c r="F397" s="3" t="s">
        <v>460</v>
      </c>
      <c r="G397" s="3" t="s">
        <v>192</v>
      </c>
      <c r="I397" s="3" t="str">
        <f t="shared" si="5"/>
        <v>OK</v>
      </c>
      <c r="J397" t="s">
        <v>1433</v>
      </c>
    </row>
    <row r="398" spans="1:10" x14ac:dyDescent="0.25">
      <c r="A398" s="3" t="s">
        <v>116</v>
      </c>
      <c r="B398" s="3" t="s">
        <v>20</v>
      </c>
      <c r="C398" s="3" t="s">
        <v>96</v>
      </c>
      <c r="D398" s="5">
        <v>43045.520833333336</v>
      </c>
      <c r="E398" s="3" t="s">
        <v>461</v>
      </c>
      <c r="F398" s="3" t="s">
        <v>461</v>
      </c>
      <c r="G398" s="3" t="s">
        <v>192</v>
      </c>
      <c r="I398" s="3" t="str">
        <f t="shared" si="5"/>
        <v>OK</v>
      </c>
      <c r="J398" t="s">
        <v>1433</v>
      </c>
    </row>
    <row r="399" spans="1:10" x14ac:dyDescent="0.25">
      <c r="A399" s="3" t="s">
        <v>116</v>
      </c>
      <c r="B399" s="3" t="s">
        <v>20</v>
      </c>
      <c r="C399" s="3" t="s">
        <v>96</v>
      </c>
      <c r="D399" s="5">
        <v>43073.248611111114</v>
      </c>
      <c r="E399" s="3" t="s">
        <v>462</v>
      </c>
      <c r="F399" s="3" t="s">
        <v>462</v>
      </c>
      <c r="G399" s="3" t="s">
        <v>192</v>
      </c>
      <c r="I399" s="3" t="str">
        <f t="shared" si="5"/>
        <v>OK</v>
      </c>
      <c r="J399" t="s">
        <v>1433</v>
      </c>
    </row>
    <row r="400" spans="1:10" x14ac:dyDescent="0.25">
      <c r="A400" s="3" t="s">
        <v>116</v>
      </c>
      <c r="B400" s="3" t="s">
        <v>20</v>
      </c>
      <c r="C400" s="3" t="s">
        <v>96</v>
      </c>
      <c r="D400" s="5">
        <v>43073.415277777778</v>
      </c>
      <c r="E400" s="3" t="s">
        <v>463</v>
      </c>
      <c r="F400" s="3" t="s">
        <v>463</v>
      </c>
      <c r="G400" s="3" t="s">
        <v>192</v>
      </c>
      <c r="I400" s="3" t="str">
        <f t="shared" si="5"/>
        <v>OK</v>
      </c>
      <c r="J400" t="s">
        <v>1433</v>
      </c>
    </row>
    <row r="401" spans="1:10" x14ac:dyDescent="0.25">
      <c r="A401" s="3" t="s">
        <v>116</v>
      </c>
      <c r="B401" s="3" t="s">
        <v>20</v>
      </c>
      <c r="C401" s="3" t="s">
        <v>96</v>
      </c>
      <c r="D401" s="5">
        <v>43103.541666666664</v>
      </c>
      <c r="E401" s="3" t="s">
        <v>464</v>
      </c>
      <c r="F401" s="3" t="s">
        <v>464</v>
      </c>
      <c r="G401" s="3" t="s">
        <v>192</v>
      </c>
      <c r="I401" s="3" t="str">
        <f t="shared" si="5"/>
        <v>OK</v>
      </c>
      <c r="J401" t="s">
        <v>1433</v>
      </c>
    </row>
    <row r="402" spans="1:10" x14ac:dyDescent="0.25">
      <c r="A402" s="3" t="s">
        <v>116</v>
      </c>
      <c r="B402" s="3" t="s">
        <v>20</v>
      </c>
      <c r="C402" s="3" t="s">
        <v>96</v>
      </c>
      <c r="D402" s="5">
        <v>43103.541666666664</v>
      </c>
      <c r="E402" s="3" t="s">
        <v>465</v>
      </c>
      <c r="F402" s="3" t="s">
        <v>465</v>
      </c>
      <c r="G402" s="3" t="s">
        <v>192</v>
      </c>
      <c r="I402" s="3" t="str">
        <f t="shared" si="5"/>
        <v>OK</v>
      </c>
      <c r="J402" t="s">
        <v>1433</v>
      </c>
    </row>
    <row r="403" spans="1:10" x14ac:dyDescent="0.25">
      <c r="A403" s="3" t="s">
        <v>116</v>
      </c>
      <c r="B403" s="3" t="s">
        <v>20</v>
      </c>
      <c r="C403" s="3" t="s">
        <v>97</v>
      </c>
      <c r="D403" s="5">
        <v>42954.401388888888</v>
      </c>
      <c r="E403" s="3" t="s">
        <v>454</v>
      </c>
      <c r="F403" s="3" t="s">
        <v>454</v>
      </c>
      <c r="G403" s="3" t="s">
        <v>192</v>
      </c>
      <c r="H403">
        <v>6.45</v>
      </c>
      <c r="I403" s="3" t="str">
        <f t="shared" si="5"/>
        <v>OK</v>
      </c>
      <c r="J403" t="s">
        <v>1433</v>
      </c>
    </row>
    <row r="404" spans="1:10" x14ac:dyDescent="0.25">
      <c r="A404" s="3" t="s">
        <v>116</v>
      </c>
      <c r="B404" s="3" t="s">
        <v>20</v>
      </c>
      <c r="C404" s="3" t="s">
        <v>97</v>
      </c>
      <c r="D404" s="5">
        <v>42982.381944444445</v>
      </c>
      <c r="E404" s="3" t="s">
        <v>456</v>
      </c>
      <c r="F404" s="3" t="s">
        <v>456</v>
      </c>
      <c r="G404" s="3" t="s">
        <v>192</v>
      </c>
      <c r="H404">
        <v>5.7</v>
      </c>
      <c r="I404" s="3" t="str">
        <f t="shared" ref="I404:I467" si="6">IF(H404&gt;15,"INCONSISTENTE","OK")</f>
        <v>OK</v>
      </c>
      <c r="J404" t="s">
        <v>1433</v>
      </c>
    </row>
    <row r="405" spans="1:10" x14ac:dyDescent="0.25">
      <c r="A405" s="3" t="s">
        <v>116</v>
      </c>
      <c r="B405" s="3" t="s">
        <v>20</v>
      </c>
      <c r="C405" s="3" t="s">
        <v>97</v>
      </c>
      <c r="D405" s="5">
        <v>43011.402777777781</v>
      </c>
      <c r="E405" s="3" t="s">
        <v>458</v>
      </c>
      <c r="F405" s="3" t="s">
        <v>458</v>
      </c>
      <c r="G405" s="3" t="s">
        <v>192</v>
      </c>
      <c r="H405">
        <v>4.5</v>
      </c>
      <c r="I405" s="3" t="str">
        <f t="shared" si="6"/>
        <v>OK</v>
      </c>
      <c r="J405" t="s">
        <v>1433</v>
      </c>
    </row>
    <row r="406" spans="1:10" x14ac:dyDescent="0.25">
      <c r="A406" s="3" t="s">
        <v>116</v>
      </c>
      <c r="B406" s="3" t="s">
        <v>20</v>
      </c>
      <c r="C406" s="3" t="s">
        <v>97</v>
      </c>
      <c r="D406" s="5">
        <v>43045.520833333336</v>
      </c>
      <c r="E406" s="3" t="s">
        <v>460</v>
      </c>
      <c r="F406" s="3" t="s">
        <v>460</v>
      </c>
      <c r="G406" s="3" t="s">
        <v>192</v>
      </c>
      <c r="H406">
        <v>5.3</v>
      </c>
      <c r="I406" s="3" t="str">
        <f t="shared" si="6"/>
        <v>OK</v>
      </c>
      <c r="J406" t="s">
        <v>1433</v>
      </c>
    </row>
    <row r="407" spans="1:10" x14ac:dyDescent="0.25">
      <c r="A407" s="3" t="s">
        <v>116</v>
      </c>
      <c r="B407" s="3" t="s">
        <v>20</v>
      </c>
      <c r="C407" s="3" t="s">
        <v>97</v>
      </c>
      <c r="D407" s="5">
        <v>43073.415277777778</v>
      </c>
      <c r="E407" s="3" t="s">
        <v>463</v>
      </c>
      <c r="F407" s="3" t="s">
        <v>463</v>
      </c>
      <c r="G407" s="3" t="s">
        <v>192</v>
      </c>
      <c r="H407">
        <v>5.54</v>
      </c>
      <c r="I407" s="3" t="str">
        <f t="shared" si="6"/>
        <v>OK</v>
      </c>
      <c r="J407" t="s">
        <v>1433</v>
      </c>
    </row>
    <row r="408" spans="1:10" x14ac:dyDescent="0.25">
      <c r="A408" s="3" t="s">
        <v>116</v>
      </c>
      <c r="B408" s="3" t="s">
        <v>20</v>
      </c>
      <c r="C408" s="3" t="s">
        <v>97</v>
      </c>
      <c r="D408" s="5">
        <v>43103.541666666664</v>
      </c>
      <c r="E408" s="3" t="s">
        <v>464</v>
      </c>
      <c r="F408" s="3" t="s">
        <v>464</v>
      </c>
      <c r="G408" s="3" t="s">
        <v>192</v>
      </c>
      <c r="H408">
        <v>6.52</v>
      </c>
      <c r="I408" s="3" t="str">
        <f t="shared" si="6"/>
        <v>OK</v>
      </c>
      <c r="J408" t="s">
        <v>1433</v>
      </c>
    </row>
    <row r="409" spans="1:10" x14ac:dyDescent="0.25">
      <c r="A409" s="3" t="s">
        <v>117</v>
      </c>
      <c r="B409" s="3" t="s">
        <v>21</v>
      </c>
      <c r="C409" s="3" t="s">
        <v>96</v>
      </c>
      <c r="D409" s="5">
        <v>42954.645833333336</v>
      </c>
      <c r="E409" s="3" t="s">
        <v>466</v>
      </c>
      <c r="F409" s="3" t="s">
        <v>466</v>
      </c>
      <c r="G409" s="3" t="s">
        <v>192</v>
      </c>
      <c r="I409" s="3" t="str">
        <f t="shared" si="6"/>
        <v>OK</v>
      </c>
      <c r="J409" t="s">
        <v>1433</v>
      </c>
    </row>
    <row r="410" spans="1:10" x14ac:dyDescent="0.25">
      <c r="A410" s="3" t="s">
        <v>117</v>
      </c>
      <c r="B410" s="3" t="s">
        <v>21</v>
      </c>
      <c r="C410" s="3" t="s">
        <v>96</v>
      </c>
      <c r="D410" s="5">
        <v>42954.645833333336</v>
      </c>
      <c r="E410" s="3" t="s">
        <v>467</v>
      </c>
      <c r="F410" s="3" t="s">
        <v>467</v>
      </c>
      <c r="G410" s="3" t="s">
        <v>192</v>
      </c>
      <c r="I410" s="3" t="str">
        <f t="shared" si="6"/>
        <v>OK</v>
      </c>
      <c r="J410" t="s">
        <v>1433</v>
      </c>
    </row>
    <row r="411" spans="1:10" x14ac:dyDescent="0.25">
      <c r="A411" s="3" t="s">
        <v>117</v>
      </c>
      <c r="B411" s="3" t="s">
        <v>21</v>
      </c>
      <c r="C411" s="3" t="s">
        <v>96</v>
      </c>
      <c r="D411" s="5">
        <v>42982.541666666664</v>
      </c>
      <c r="E411" s="3" t="s">
        <v>468</v>
      </c>
      <c r="F411" s="3" t="s">
        <v>468</v>
      </c>
      <c r="G411" s="3" t="s">
        <v>192</v>
      </c>
      <c r="I411" s="3" t="str">
        <f t="shared" si="6"/>
        <v>OK</v>
      </c>
      <c r="J411" t="s">
        <v>1433</v>
      </c>
    </row>
    <row r="412" spans="1:10" x14ac:dyDescent="0.25">
      <c r="A412" s="3" t="s">
        <v>117</v>
      </c>
      <c r="B412" s="3" t="s">
        <v>21</v>
      </c>
      <c r="C412" s="3" t="s">
        <v>96</v>
      </c>
      <c r="D412" s="5">
        <v>42982.548611111109</v>
      </c>
      <c r="E412" s="3" t="s">
        <v>469</v>
      </c>
      <c r="F412" s="3" t="s">
        <v>469</v>
      </c>
      <c r="G412" s="3" t="s">
        <v>192</v>
      </c>
      <c r="I412" s="3" t="str">
        <f t="shared" si="6"/>
        <v>OK</v>
      </c>
      <c r="J412" t="s">
        <v>1433</v>
      </c>
    </row>
    <row r="413" spans="1:10" x14ac:dyDescent="0.25">
      <c r="A413" s="3" t="s">
        <v>117</v>
      </c>
      <c r="B413" s="3" t="s">
        <v>21</v>
      </c>
      <c r="C413" s="3" t="s">
        <v>96</v>
      </c>
      <c r="D413" s="5">
        <v>43011.601388888892</v>
      </c>
      <c r="E413" s="3" t="s">
        <v>470</v>
      </c>
      <c r="F413" s="3" t="s">
        <v>470</v>
      </c>
      <c r="G413" s="3" t="s">
        <v>192</v>
      </c>
      <c r="I413" s="3" t="str">
        <f t="shared" si="6"/>
        <v>OK</v>
      </c>
      <c r="J413" t="s">
        <v>1433</v>
      </c>
    </row>
    <row r="414" spans="1:10" x14ac:dyDescent="0.25">
      <c r="A414" s="3" t="s">
        <v>117</v>
      </c>
      <c r="B414" s="3" t="s">
        <v>21</v>
      </c>
      <c r="C414" s="3" t="s">
        <v>96</v>
      </c>
      <c r="D414" s="5">
        <v>43011.601388888892</v>
      </c>
      <c r="E414" s="3" t="s">
        <v>471</v>
      </c>
      <c r="F414" s="3" t="s">
        <v>471</v>
      </c>
      <c r="G414" s="3" t="s">
        <v>192</v>
      </c>
      <c r="I414" s="3" t="str">
        <f t="shared" si="6"/>
        <v>OK</v>
      </c>
      <c r="J414" t="s">
        <v>1433</v>
      </c>
    </row>
    <row r="415" spans="1:10" x14ac:dyDescent="0.25">
      <c r="A415" s="3" t="s">
        <v>117</v>
      </c>
      <c r="B415" s="3" t="s">
        <v>21</v>
      </c>
      <c r="C415" s="3" t="s">
        <v>96</v>
      </c>
      <c r="D415" s="5">
        <v>43017.638888888891</v>
      </c>
      <c r="E415" s="3" t="s">
        <v>472</v>
      </c>
      <c r="F415" s="3" t="s">
        <v>472</v>
      </c>
      <c r="G415" s="3" t="s">
        <v>192</v>
      </c>
      <c r="I415" s="3" t="str">
        <f t="shared" si="6"/>
        <v>OK</v>
      </c>
      <c r="J415" t="s">
        <v>1433</v>
      </c>
    </row>
    <row r="416" spans="1:10" x14ac:dyDescent="0.25">
      <c r="A416" s="3" t="s">
        <v>117</v>
      </c>
      <c r="B416" s="3" t="s">
        <v>21</v>
      </c>
      <c r="C416" s="3" t="s">
        <v>96</v>
      </c>
      <c r="D416" s="5">
        <v>43017.638888888891</v>
      </c>
      <c r="E416" s="3" t="s">
        <v>473</v>
      </c>
      <c r="F416" s="3" t="s">
        <v>473</v>
      </c>
      <c r="G416" s="3" t="s">
        <v>192</v>
      </c>
      <c r="I416" s="3" t="str">
        <f t="shared" si="6"/>
        <v>OK</v>
      </c>
      <c r="J416" t="s">
        <v>1433</v>
      </c>
    </row>
    <row r="417" spans="1:10" x14ac:dyDescent="0.25">
      <c r="A417" s="3" t="s">
        <v>117</v>
      </c>
      <c r="B417" s="3" t="s">
        <v>21</v>
      </c>
      <c r="C417" s="3" t="s">
        <v>96</v>
      </c>
      <c r="D417" s="5">
        <v>43045.416666666664</v>
      </c>
      <c r="E417" s="3" t="s">
        <v>474</v>
      </c>
      <c r="F417" s="3" t="s">
        <v>474</v>
      </c>
      <c r="G417" s="3" t="s">
        <v>192</v>
      </c>
      <c r="I417" s="3" t="str">
        <f t="shared" si="6"/>
        <v>OK</v>
      </c>
      <c r="J417" t="s">
        <v>1433</v>
      </c>
    </row>
    <row r="418" spans="1:10" x14ac:dyDescent="0.25">
      <c r="A418" s="3" t="s">
        <v>117</v>
      </c>
      <c r="B418" s="3" t="s">
        <v>21</v>
      </c>
      <c r="C418" s="3" t="s">
        <v>96</v>
      </c>
      <c r="D418" s="5">
        <v>43045.416666666664</v>
      </c>
      <c r="E418" s="3" t="s">
        <v>475</v>
      </c>
      <c r="F418" s="3" t="s">
        <v>475</v>
      </c>
      <c r="G418" s="3" t="s">
        <v>192</v>
      </c>
      <c r="I418" s="3" t="str">
        <f t="shared" si="6"/>
        <v>OK</v>
      </c>
      <c r="J418" t="s">
        <v>1433</v>
      </c>
    </row>
    <row r="419" spans="1:10" x14ac:dyDescent="0.25">
      <c r="A419" s="3" t="s">
        <v>117</v>
      </c>
      <c r="B419" s="3" t="s">
        <v>21</v>
      </c>
      <c r="C419" s="3" t="s">
        <v>96</v>
      </c>
      <c r="D419" s="5">
        <v>43073.628472222219</v>
      </c>
      <c r="E419" s="3" t="s">
        <v>476</v>
      </c>
      <c r="F419" s="3" t="s">
        <v>476</v>
      </c>
      <c r="G419" s="3" t="s">
        <v>192</v>
      </c>
      <c r="I419" s="3" t="str">
        <f t="shared" si="6"/>
        <v>OK</v>
      </c>
      <c r="J419" t="s">
        <v>1433</v>
      </c>
    </row>
    <row r="420" spans="1:10" x14ac:dyDescent="0.25">
      <c r="A420" s="3" t="s">
        <v>117</v>
      </c>
      <c r="B420" s="3" t="s">
        <v>21</v>
      </c>
      <c r="C420" s="3" t="s">
        <v>96</v>
      </c>
      <c r="D420" s="5">
        <v>43073.628472222219</v>
      </c>
      <c r="E420" s="3" t="s">
        <v>477</v>
      </c>
      <c r="F420" s="3" t="s">
        <v>477</v>
      </c>
      <c r="G420" s="3" t="s">
        <v>192</v>
      </c>
      <c r="I420" s="3" t="str">
        <f t="shared" si="6"/>
        <v>OK</v>
      </c>
      <c r="J420" t="s">
        <v>1433</v>
      </c>
    </row>
    <row r="421" spans="1:10" x14ac:dyDescent="0.25">
      <c r="A421" s="3" t="s">
        <v>117</v>
      </c>
      <c r="B421" s="3" t="s">
        <v>21</v>
      </c>
      <c r="C421" s="3" t="s">
        <v>96</v>
      </c>
      <c r="D421" s="5">
        <v>43103.652777777781</v>
      </c>
      <c r="E421" s="3" t="s">
        <v>478</v>
      </c>
      <c r="F421" s="3" t="s">
        <v>478</v>
      </c>
      <c r="G421" s="3" t="s">
        <v>192</v>
      </c>
      <c r="I421" s="3" t="str">
        <f t="shared" si="6"/>
        <v>OK</v>
      </c>
      <c r="J421" t="s">
        <v>1433</v>
      </c>
    </row>
    <row r="422" spans="1:10" x14ac:dyDescent="0.25">
      <c r="A422" s="3" t="s">
        <v>117</v>
      </c>
      <c r="B422" s="3" t="s">
        <v>21</v>
      </c>
      <c r="C422" s="3" t="s">
        <v>96</v>
      </c>
      <c r="D422" s="5">
        <v>43103.652777777781</v>
      </c>
      <c r="E422" s="3" t="s">
        <v>479</v>
      </c>
      <c r="F422" s="3" t="s">
        <v>479</v>
      </c>
      <c r="G422" s="3" t="s">
        <v>192</v>
      </c>
      <c r="I422" s="3" t="str">
        <f t="shared" si="6"/>
        <v>OK</v>
      </c>
      <c r="J422" t="s">
        <v>1433</v>
      </c>
    </row>
    <row r="423" spans="1:10" x14ac:dyDescent="0.25">
      <c r="A423" s="3" t="s">
        <v>117</v>
      </c>
      <c r="B423" s="3" t="s">
        <v>21</v>
      </c>
      <c r="C423" s="3" t="s">
        <v>97</v>
      </c>
      <c r="D423" s="5">
        <v>42954.645833333336</v>
      </c>
      <c r="E423" s="3" t="s">
        <v>466</v>
      </c>
      <c r="F423" s="3" t="s">
        <v>466</v>
      </c>
      <c r="G423" s="3" t="s">
        <v>192</v>
      </c>
      <c r="H423">
        <v>8.4</v>
      </c>
      <c r="I423" s="3" t="str">
        <f t="shared" si="6"/>
        <v>OK</v>
      </c>
      <c r="J423" t="s">
        <v>1433</v>
      </c>
    </row>
    <row r="424" spans="1:10" x14ac:dyDescent="0.25">
      <c r="A424" s="3" t="s">
        <v>117</v>
      </c>
      <c r="B424" s="3" t="s">
        <v>21</v>
      </c>
      <c r="C424" s="3" t="s">
        <v>97</v>
      </c>
      <c r="D424" s="5">
        <v>42982.541666666664</v>
      </c>
      <c r="E424" s="3" t="s">
        <v>468</v>
      </c>
      <c r="F424" s="3" t="s">
        <v>468</v>
      </c>
      <c r="G424" s="3" t="s">
        <v>192</v>
      </c>
      <c r="H424">
        <v>6.5</v>
      </c>
      <c r="I424" s="3" t="str">
        <f t="shared" si="6"/>
        <v>OK</v>
      </c>
      <c r="J424" t="s">
        <v>1433</v>
      </c>
    </row>
    <row r="425" spans="1:10" x14ac:dyDescent="0.25">
      <c r="A425" s="3" t="s">
        <v>117</v>
      </c>
      <c r="B425" s="3" t="s">
        <v>21</v>
      </c>
      <c r="C425" s="3" t="s">
        <v>97</v>
      </c>
      <c r="D425" s="5">
        <v>43011.601388888892</v>
      </c>
      <c r="E425" s="3" t="s">
        <v>470</v>
      </c>
      <c r="F425" s="3" t="s">
        <v>470</v>
      </c>
      <c r="G425" s="3" t="s">
        <v>192</v>
      </c>
      <c r="H425">
        <v>4.5999999999999996</v>
      </c>
      <c r="I425" s="3" t="str">
        <f t="shared" si="6"/>
        <v>OK</v>
      </c>
      <c r="J425" t="s">
        <v>1433</v>
      </c>
    </row>
    <row r="426" spans="1:10" x14ac:dyDescent="0.25">
      <c r="A426" s="3" t="s">
        <v>117</v>
      </c>
      <c r="B426" s="3" t="s">
        <v>21</v>
      </c>
      <c r="C426" s="3" t="s">
        <v>97</v>
      </c>
      <c r="D426" s="5">
        <v>43017.638888888891</v>
      </c>
      <c r="E426" s="3" t="s">
        <v>472</v>
      </c>
      <c r="F426" s="3" t="s">
        <v>472</v>
      </c>
      <c r="G426" s="3" t="s">
        <v>192</v>
      </c>
      <c r="H426">
        <v>4.5999999999999996</v>
      </c>
      <c r="I426" s="3" t="str">
        <f t="shared" si="6"/>
        <v>OK</v>
      </c>
      <c r="J426" t="s">
        <v>1433</v>
      </c>
    </row>
    <row r="427" spans="1:10" x14ac:dyDescent="0.25">
      <c r="A427" s="3" t="s">
        <v>117</v>
      </c>
      <c r="B427" s="3" t="s">
        <v>21</v>
      </c>
      <c r="C427" s="3" t="s">
        <v>97</v>
      </c>
      <c r="D427" s="5">
        <v>43045.416666666664</v>
      </c>
      <c r="E427" s="3" t="s">
        <v>474</v>
      </c>
      <c r="F427" s="3" t="s">
        <v>474</v>
      </c>
      <c r="G427" s="3" t="s">
        <v>192</v>
      </c>
      <c r="H427">
        <v>5.2</v>
      </c>
      <c r="I427" s="3" t="str">
        <f t="shared" si="6"/>
        <v>OK</v>
      </c>
      <c r="J427" t="s">
        <v>1433</v>
      </c>
    </row>
    <row r="428" spans="1:10" x14ac:dyDescent="0.25">
      <c r="A428" s="3" t="s">
        <v>117</v>
      </c>
      <c r="B428" s="3" t="s">
        <v>21</v>
      </c>
      <c r="C428" s="3" t="s">
        <v>97</v>
      </c>
      <c r="D428" s="5">
        <v>43073.628472222219</v>
      </c>
      <c r="E428" s="3" t="s">
        <v>476</v>
      </c>
      <c r="F428" s="3" t="s">
        <v>476</v>
      </c>
      <c r="G428" s="3" t="s">
        <v>192</v>
      </c>
      <c r="H428">
        <v>5.3</v>
      </c>
      <c r="I428" s="3" t="str">
        <f t="shared" si="6"/>
        <v>OK</v>
      </c>
      <c r="J428" t="s">
        <v>1433</v>
      </c>
    </row>
    <row r="429" spans="1:10" x14ac:dyDescent="0.25">
      <c r="A429" s="3" t="s">
        <v>117</v>
      </c>
      <c r="B429" s="3" t="s">
        <v>21</v>
      </c>
      <c r="C429" s="3" t="s">
        <v>97</v>
      </c>
      <c r="D429" s="5">
        <v>43103.652777777781</v>
      </c>
      <c r="E429" s="3" t="s">
        <v>478</v>
      </c>
      <c r="F429" s="3" t="s">
        <v>478</v>
      </c>
      <c r="G429" s="3" t="s">
        <v>192</v>
      </c>
      <c r="H429">
        <v>6.33</v>
      </c>
      <c r="I429" s="3" t="str">
        <f t="shared" si="6"/>
        <v>OK</v>
      </c>
      <c r="J429" t="s">
        <v>1433</v>
      </c>
    </row>
    <row r="430" spans="1:10" x14ac:dyDescent="0.25">
      <c r="A430" s="3" t="s">
        <v>118</v>
      </c>
      <c r="B430" s="3" t="s">
        <v>22</v>
      </c>
      <c r="C430" s="3" t="s">
        <v>96</v>
      </c>
      <c r="D430" s="5">
        <v>42955.715277777781</v>
      </c>
      <c r="E430" s="3" t="s">
        <v>480</v>
      </c>
      <c r="F430" s="3" t="s">
        <v>480</v>
      </c>
      <c r="G430" s="3" t="s">
        <v>192</v>
      </c>
      <c r="I430" s="3" t="str">
        <f t="shared" si="6"/>
        <v>OK</v>
      </c>
      <c r="J430" t="s">
        <v>1433</v>
      </c>
    </row>
    <row r="431" spans="1:10" x14ac:dyDescent="0.25">
      <c r="A431" s="3" t="s">
        <v>118</v>
      </c>
      <c r="B431" s="3" t="s">
        <v>22</v>
      </c>
      <c r="C431" s="3" t="s">
        <v>96</v>
      </c>
      <c r="D431" s="5">
        <v>42955.715277777781</v>
      </c>
      <c r="E431" s="3" t="s">
        <v>481</v>
      </c>
      <c r="F431" s="3" t="s">
        <v>481</v>
      </c>
      <c r="G431" s="3" t="s">
        <v>192</v>
      </c>
      <c r="I431" s="3" t="str">
        <f t="shared" si="6"/>
        <v>OK</v>
      </c>
      <c r="J431" t="s">
        <v>1433</v>
      </c>
    </row>
    <row r="432" spans="1:10" x14ac:dyDescent="0.25">
      <c r="A432" s="3" t="s">
        <v>118</v>
      </c>
      <c r="B432" s="3" t="s">
        <v>22</v>
      </c>
      <c r="C432" s="3" t="s">
        <v>96</v>
      </c>
      <c r="D432" s="5">
        <v>42983.590277777781</v>
      </c>
      <c r="E432" s="3" t="s">
        <v>482</v>
      </c>
      <c r="F432" s="3" t="s">
        <v>482</v>
      </c>
      <c r="G432" s="3" t="s">
        <v>192</v>
      </c>
      <c r="I432" s="3" t="str">
        <f t="shared" si="6"/>
        <v>OK</v>
      </c>
      <c r="J432" t="s">
        <v>1433</v>
      </c>
    </row>
    <row r="433" spans="1:10" x14ac:dyDescent="0.25">
      <c r="A433" s="3" t="s">
        <v>118</v>
      </c>
      <c r="B433" s="3" t="s">
        <v>22</v>
      </c>
      <c r="C433" s="3" t="s">
        <v>96</v>
      </c>
      <c r="D433" s="5">
        <v>42983.590277777781</v>
      </c>
      <c r="E433" s="3" t="s">
        <v>483</v>
      </c>
      <c r="F433" s="3" t="s">
        <v>483</v>
      </c>
      <c r="G433" s="3" t="s">
        <v>192</v>
      </c>
      <c r="I433" s="3" t="str">
        <f t="shared" si="6"/>
        <v>OK</v>
      </c>
      <c r="J433" t="s">
        <v>1433</v>
      </c>
    </row>
    <row r="434" spans="1:10" x14ac:dyDescent="0.25">
      <c r="A434" s="3" t="s">
        <v>118</v>
      </c>
      <c r="B434" s="3" t="s">
        <v>22</v>
      </c>
      <c r="C434" s="3" t="s">
        <v>96</v>
      </c>
      <c r="D434" s="5">
        <v>43012.4375</v>
      </c>
      <c r="E434" s="3" t="s">
        <v>484</v>
      </c>
      <c r="F434" s="3" t="s">
        <v>484</v>
      </c>
      <c r="G434" s="3" t="s">
        <v>192</v>
      </c>
      <c r="I434" s="3" t="str">
        <f t="shared" si="6"/>
        <v>OK</v>
      </c>
      <c r="J434" t="s">
        <v>1433</v>
      </c>
    </row>
    <row r="435" spans="1:10" x14ac:dyDescent="0.25">
      <c r="A435" s="3" t="s">
        <v>118</v>
      </c>
      <c r="B435" s="3" t="s">
        <v>22</v>
      </c>
      <c r="C435" s="3" t="s">
        <v>96</v>
      </c>
      <c r="D435" s="5">
        <v>43012.4375</v>
      </c>
      <c r="E435" s="3" t="s">
        <v>485</v>
      </c>
      <c r="F435" s="3" t="s">
        <v>485</v>
      </c>
      <c r="G435" s="3" t="s">
        <v>192</v>
      </c>
      <c r="I435" s="3" t="str">
        <f t="shared" si="6"/>
        <v>OK</v>
      </c>
      <c r="J435" t="s">
        <v>1433</v>
      </c>
    </row>
    <row r="436" spans="1:10" x14ac:dyDescent="0.25">
      <c r="A436" s="3" t="s">
        <v>118</v>
      </c>
      <c r="B436" s="3" t="s">
        <v>22</v>
      </c>
      <c r="C436" s="3" t="s">
        <v>96</v>
      </c>
      <c r="D436" s="5">
        <v>43046.423611111109</v>
      </c>
      <c r="E436" s="3" t="s">
        <v>486</v>
      </c>
      <c r="F436" s="3" t="s">
        <v>486</v>
      </c>
      <c r="G436" s="3" t="s">
        <v>192</v>
      </c>
      <c r="I436" s="3" t="str">
        <f t="shared" si="6"/>
        <v>OK</v>
      </c>
      <c r="J436" t="s">
        <v>1433</v>
      </c>
    </row>
    <row r="437" spans="1:10" x14ac:dyDescent="0.25">
      <c r="A437" s="3" t="s">
        <v>118</v>
      </c>
      <c r="B437" s="3" t="s">
        <v>22</v>
      </c>
      <c r="C437" s="3" t="s">
        <v>96</v>
      </c>
      <c r="D437" s="5">
        <v>43046.423611111109</v>
      </c>
      <c r="E437" s="3" t="s">
        <v>487</v>
      </c>
      <c r="F437" s="3" t="s">
        <v>487</v>
      </c>
      <c r="G437" s="3" t="s">
        <v>192</v>
      </c>
      <c r="I437" s="3" t="str">
        <f t="shared" si="6"/>
        <v>OK</v>
      </c>
      <c r="J437" t="s">
        <v>1433</v>
      </c>
    </row>
    <row r="438" spans="1:10" x14ac:dyDescent="0.25">
      <c r="A438" s="3" t="s">
        <v>118</v>
      </c>
      <c r="B438" s="3" t="s">
        <v>22</v>
      </c>
      <c r="C438" s="3" t="s">
        <v>96</v>
      </c>
      <c r="D438" s="5">
        <v>43075.368055555555</v>
      </c>
      <c r="E438" s="3" t="s">
        <v>488</v>
      </c>
      <c r="F438" s="3" t="s">
        <v>488</v>
      </c>
      <c r="G438" s="3" t="s">
        <v>192</v>
      </c>
      <c r="I438" s="3" t="str">
        <f t="shared" si="6"/>
        <v>OK</v>
      </c>
      <c r="J438" t="s">
        <v>1433</v>
      </c>
    </row>
    <row r="439" spans="1:10" x14ac:dyDescent="0.25">
      <c r="A439" s="3" t="s">
        <v>118</v>
      </c>
      <c r="B439" s="3" t="s">
        <v>22</v>
      </c>
      <c r="C439" s="3" t="s">
        <v>96</v>
      </c>
      <c r="D439" s="5">
        <v>43075.368055555555</v>
      </c>
      <c r="E439" s="3" t="s">
        <v>489</v>
      </c>
      <c r="F439" s="3" t="s">
        <v>489</v>
      </c>
      <c r="G439" s="3" t="s">
        <v>192</v>
      </c>
      <c r="I439" s="3" t="str">
        <f t="shared" si="6"/>
        <v>OK</v>
      </c>
      <c r="J439" t="s">
        <v>1433</v>
      </c>
    </row>
    <row r="440" spans="1:10" x14ac:dyDescent="0.25">
      <c r="A440" s="3" t="s">
        <v>118</v>
      </c>
      <c r="B440" s="3" t="s">
        <v>22</v>
      </c>
      <c r="C440" s="3" t="s">
        <v>96</v>
      </c>
      <c r="D440" s="5">
        <v>43104.6875</v>
      </c>
      <c r="E440" s="3" t="s">
        <v>490</v>
      </c>
      <c r="F440" s="3" t="s">
        <v>490</v>
      </c>
      <c r="G440" s="3" t="s">
        <v>192</v>
      </c>
      <c r="I440" s="3" t="str">
        <f t="shared" si="6"/>
        <v>OK</v>
      </c>
      <c r="J440" t="s">
        <v>1433</v>
      </c>
    </row>
    <row r="441" spans="1:10" x14ac:dyDescent="0.25">
      <c r="A441" s="3" t="s">
        <v>118</v>
      </c>
      <c r="B441" s="3" t="s">
        <v>22</v>
      </c>
      <c r="C441" s="3" t="s">
        <v>96</v>
      </c>
      <c r="D441" s="5">
        <v>43104.6875</v>
      </c>
      <c r="E441" s="3" t="s">
        <v>491</v>
      </c>
      <c r="F441" s="3" t="s">
        <v>491</v>
      </c>
      <c r="G441" s="3" t="s">
        <v>192</v>
      </c>
      <c r="I441" s="3" t="str">
        <f t="shared" si="6"/>
        <v>OK</v>
      </c>
      <c r="J441" t="s">
        <v>1433</v>
      </c>
    </row>
    <row r="442" spans="1:10" x14ac:dyDescent="0.25">
      <c r="A442" s="3" t="s">
        <v>118</v>
      </c>
      <c r="B442" s="3" t="s">
        <v>22</v>
      </c>
      <c r="C442" s="3" t="s">
        <v>97</v>
      </c>
      <c r="D442" s="5">
        <v>42955.715277777781</v>
      </c>
      <c r="E442" s="3" t="s">
        <v>480</v>
      </c>
      <c r="F442" s="3" t="s">
        <v>480</v>
      </c>
      <c r="G442" s="3" t="s">
        <v>192</v>
      </c>
      <c r="H442">
        <v>7.01</v>
      </c>
      <c r="I442" s="3" t="str">
        <f t="shared" si="6"/>
        <v>OK</v>
      </c>
      <c r="J442" t="s">
        <v>1433</v>
      </c>
    </row>
    <row r="443" spans="1:10" x14ac:dyDescent="0.25">
      <c r="A443" s="3" t="s">
        <v>118</v>
      </c>
      <c r="B443" s="3" t="s">
        <v>22</v>
      </c>
      <c r="C443" s="3" t="s">
        <v>97</v>
      </c>
      <c r="D443" s="5">
        <v>42983.590277777781</v>
      </c>
      <c r="E443" s="3" t="s">
        <v>482</v>
      </c>
      <c r="F443" s="3" t="s">
        <v>482</v>
      </c>
      <c r="G443" s="3" t="s">
        <v>192</v>
      </c>
      <c r="H443">
        <v>6.2</v>
      </c>
      <c r="I443" s="3" t="str">
        <f t="shared" si="6"/>
        <v>OK</v>
      </c>
      <c r="J443" t="s">
        <v>1433</v>
      </c>
    </row>
    <row r="444" spans="1:10" x14ac:dyDescent="0.25">
      <c r="A444" s="3" t="s">
        <v>118</v>
      </c>
      <c r="B444" s="3" t="s">
        <v>22</v>
      </c>
      <c r="C444" s="3" t="s">
        <v>97</v>
      </c>
      <c r="D444" s="5">
        <v>43012.4375</v>
      </c>
      <c r="E444" s="3" t="s">
        <v>484</v>
      </c>
      <c r="F444" s="3" t="s">
        <v>484</v>
      </c>
      <c r="G444" s="3" t="s">
        <v>192</v>
      </c>
      <c r="H444">
        <v>4.8099999999999996</v>
      </c>
      <c r="I444" s="3" t="str">
        <f t="shared" si="6"/>
        <v>OK</v>
      </c>
      <c r="J444" t="s">
        <v>1433</v>
      </c>
    </row>
    <row r="445" spans="1:10" x14ac:dyDescent="0.25">
      <c r="A445" s="3" t="s">
        <v>118</v>
      </c>
      <c r="B445" s="3" t="s">
        <v>22</v>
      </c>
      <c r="C445" s="3" t="s">
        <v>97</v>
      </c>
      <c r="D445" s="5">
        <v>43046.423611111109</v>
      </c>
      <c r="E445" s="3" t="s">
        <v>486</v>
      </c>
      <c r="F445" s="3" t="s">
        <v>486</v>
      </c>
      <c r="G445" s="3" t="s">
        <v>192</v>
      </c>
      <c r="H445">
        <v>6.9</v>
      </c>
      <c r="I445" s="3" t="str">
        <f t="shared" si="6"/>
        <v>OK</v>
      </c>
      <c r="J445" t="s">
        <v>1433</v>
      </c>
    </row>
    <row r="446" spans="1:10" x14ac:dyDescent="0.25">
      <c r="A446" s="3" t="s">
        <v>118</v>
      </c>
      <c r="B446" s="3" t="s">
        <v>22</v>
      </c>
      <c r="C446" s="3" t="s">
        <v>97</v>
      </c>
      <c r="D446" s="5">
        <v>43075.368055555555</v>
      </c>
      <c r="E446" s="3" t="s">
        <v>488</v>
      </c>
      <c r="F446" s="3" t="s">
        <v>488</v>
      </c>
      <c r="G446" s="3" t="s">
        <v>192</v>
      </c>
      <c r="H446">
        <v>5.0599999999999996</v>
      </c>
      <c r="I446" s="3" t="str">
        <f t="shared" si="6"/>
        <v>OK</v>
      </c>
      <c r="J446" t="s">
        <v>1433</v>
      </c>
    </row>
    <row r="447" spans="1:10" x14ac:dyDescent="0.25">
      <c r="A447" s="3" t="s">
        <v>118</v>
      </c>
      <c r="B447" s="3" t="s">
        <v>22</v>
      </c>
      <c r="C447" s="3" t="s">
        <v>97</v>
      </c>
      <c r="D447" s="5">
        <v>43104.6875</v>
      </c>
      <c r="E447" s="3" t="s">
        <v>490</v>
      </c>
      <c r="F447" s="3" t="s">
        <v>490</v>
      </c>
      <c r="G447" s="3" t="s">
        <v>192</v>
      </c>
      <c r="H447">
        <v>6.46</v>
      </c>
      <c r="I447" s="3" t="str">
        <f t="shared" si="6"/>
        <v>OK</v>
      </c>
      <c r="J447" t="s">
        <v>1433</v>
      </c>
    </row>
    <row r="448" spans="1:10" x14ac:dyDescent="0.25">
      <c r="A448" s="3" t="s">
        <v>119</v>
      </c>
      <c r="B448" s="3" t="s">
        <v>23</v>
      </c>
      <c r="C448" s="3" t="s">
        <v>96</v>
      </c>
      <c r="D448" s="5">
        <v>42963.402777777781</v>
      </c>
      <c r="E448" s="3" t="s">
        <v>492</v>
      </c>
      <c r="F448" s="3" t="s">
        <v>492</v>
      </c>
      <c r="G448" s="3" t="s">
        <v>192</v>
      </c>
      <c r="I448" s="3" t="str">
        <f t="shared" si="6"/>
        <v>OK</v>
      </c>
      <c r="J448" t="s">
        <v>1433</v>
      </c>
    </row>
    <row r="449" spans="1:10" x14ac:dyDescent="0.25">
      <c r="A449" s="3" t="s">
        <v>119</v>
      </c>
      <c r="B449" s="3" t="s">
        <v>23</v>
      </c>
      <c r="C449" s="3" t="s">
        <v>96</v>
      </c>
      <c r="D449" s="5">
        <v>42963.402777777781</v>
      </c>
      <c r="E449" s="3" t="s">
        <v>493</v>
      </c>
      <c r="F449" s="3" t="s">
        <v>493</v>
      </c>
      <c r="G449" s="3" t="s">
        <v>192</v>
      </c>
      <c r="I449" s="3" t="str">
        <f t="shared" si="6"/>
        <v>OK</v>
      </c>
      <c r="J449" t="s">
        <v>1433</v>
      </c>
    </row>
    <row r="450" spans="1:10" x14ac:dyDescent="0.25">
      <c r="A450" s="3" t="s">
        <v>119</v>
      </c>
      <c r="B450" s="3" t="s">
        <v>23</v>
      </c>
      <c r="C450" s="3" t="s">
        <v>96</v>
      </c>
      <c r="D450" s="5">
        <v>42998.361111111109</v>
      </c>
      <c r="E450" s="3" t="s">
        <v>494</v>
      </c>
      <c r="F450" s="3" t="s">
        <v>494</v>
      </c>
      <c r="G450" s="3" t="s">
        <v>192</v>
      </c>
      <c r="I450" s="3" t="str">
        <f t="shared" si="6"/>
        <v>OK</v>
      </c>
      <c r="J450" t="s">
        <v>1433</v>
      </c>
    </row>
    <row r="451" spans="1:10" x14ac:dyDescent="0.25">
      <c r="A451" s="3" t="s">
        <v>119</v>
      </c>
      <c r="B451" s="3" t="s">
        <v>23</v>
      </c>
      <c r="C451" s="3" t="s">
        <v>96</v>
      </c>
      <c r="D451" s="5">
        <v>42998.361111111109</v>
      </c>
      <c r="E451" s="3" t="s">
        <v>495</v>
      </c>
      <c r="F451" s="3" t="s">
        <v>495</v>
      </c>
      <c r="G451" s="3" t="s">
        <v>192</v>
      </c>
      <c r="I451" s="3" t="str">
        <f t="shared" si="6"/>
        <v>OK</v>
      </c>
      <c r="J451" t="s">
        <v>1433</v>
      </c>
    </row>
    <row r="452" spans="1:10" x14ac:dyDescent="0.25">
      <c r="A452" s="3" t="s">
        <v>119</v>
      </c>
      <c r="B452" s="3" t="s">
        <v>23</v>
      </c>
      <c r="C452" s="3" t="s">
        <v>96</v>
      </c>
      <c r="D452" s="5">
        <v>43026.368055555555</v>
      </c>
      <c r="E452" s="3" t="s">
        <v>496</v>
      </c>
      <c r="F452" s="3" t="s">
        <v>496</v>
      </c>
      <c r="G452" s="3" t="s">
        <v>192</v>
      </c>
      <c r="I452" s="3" t="str">
        <f t="shared" si="6"/>
        <v>OK</v>
      </c>
      <c r="J452" t="s">
        <v>1433</v>
      </c>
    </row>
    <row r="453" spans="1:10" x14ac:dyDescent="0.25">
      <c r="A453" s="3" t="s">
        <v>119</v>
      </c>
      <c r="B453" s="3" t="s">
        <v>23</v>
      </c>
      <c r="C453" s="3" t="s">
        <v>96</v>
      </c>
      <c r="D453" s="5">
        <v>43026.368055555555</v>
      </c>
      <c r="E453" s="3" t="s">
        <v>497</v>
      </c>
      <c r="F453" s="3" t="s">
        <v>497</v>
      </c>
      <c r="G453" s="3" t="s">
        <v>192</v>
      </c>
      <c r="I453" s="3" t="str">
        <f t="shared" si="6"/>
        <v>OK</v>
      </c>
      <c r="J453" t="s">
        <v>1433</v>
      </c>
    </row>
    <row r="454" spans="1:10" x14ac:dyDescent="0.25">
      <c r="A454" s="3" t="s">
        <v>119</v>
      </c>
      <c r="B454" s="3" t="s">
        <v>23</v>
      </c>
      <c r="C454" s="3" t="s">
        <v>96</v>
      </c>
      <c r="D454" s="5">
        <v>43060.645833333336</v>
      </c>
      <c r="E454" s="3" t="s">
        <v>498</v>
      </c>
      <c r="F454" s="3" t="s">
        <v>498</v>
      </c>
      <c r="G454" s="3" t="s">
        <v>192</v>
      </c>
      <c r="I454" s="3" t="str">
        <f t="shared" si="6"/>
        <v>OK</v>
      </c>
      <c r="J454" t="s">
        <v>1433</v>
      </c>
    </row>
    <row r="455" spans="1:10" x14ac:dyDescent="0.25">
      <c r="A455" s="3" t="s">
        <v>119</v>
      </c>
      <c r="B455" s="3" t="s">
        <v>23</v>
      </c>
      <c r="C455" s="3" t="s">
        <v>96</v>
      </c>
      <c r="D455" s="5">
        <v>43060.645833333336</v>
      </c>
      <c r="E455" s="3" t="s">
        <v>499</v>
      </c>
      <c r="F455" s="3" t="s">
        <v>499</v>
      </c>
      <c r="G455" s="3" t="s">
        <v>192</v>
      </c>
      <c r="I455" s="3" t="str">
        <f t="shared" si="6"/>
        <v>OK</v>
      </c>
      <c r="J455" t="s">
        <v>1433</v>
      </c>
    </row>
    <row r="456" spans="1:10" x14ac:dyDescent="0.25">
      <c r="A456" s="3" t="s">
        <v>119</v>
      </c>
      <c r="B456" s="3" t="s">
        <v>23</v>
      </c>
      <c r="C456" s="3" t="s">
        <v>96</v>
      </c>
      <c r="D456" s="5">
        <v>43082.604166666664</v>
      </c>
      <c r="E456" s="3" t="s">
        <v>500</v>
      </c>
      <c r="F456" s="3" t="s">
        <v>500</v>
      </c>
      <c r="G456" s="3" t="s">
        <v>192</v>
      </c>
      <c r="I456" s="3" t="str">
        <f t="shared" si="6"/>
        <v>OK</v>
      </c>
      <c r="J456" t="s">
        <v>1433</v>
      </c>
    </row>
    <row r="457" spans="1:10" x14ac:dyDescent="0.25">
      <c r="A457" s="3" t="s">
        <v>119</v>
      </c>
      <c r="B457" s="3" t="s">
        <v>23</v>
      </c>
      <c r="C457" s="3" t="s">
        <v>96</v>
      </c>
      <c r="D457" s="5">
        <v>43082.609722222223</v>
      </c>
      <c r="E457" s="3" t="s">
        <v>501</v>
      </c>
      <c r="F457" s="3" t="s">
        <v>501</v>
      </c>
      <c r="G457" s="3" t="s">
        <v>192</v>
      </c>
      <c r="I457" s="3" t="str">
        <f t="shared" si="6"/>
        <v>OK</v>
      </c>
      <c r="J457" t="s">
        <v>1433</v>
      </c>
    </row>
    <row r="458" spans="1:10" x14ac:dyDescent="0.25">
      <c r="A458" s="3" t="s">
        <v>119</v>
      </c>
      <c r="B458" s="3" t="s">
        <v>23</v>
      </c>
      <c r="C458" s="3" t="s">
        <v>96</v>
      </c>
      <c r="D458" s="5">
        <v>43119.438888888886</v>
      </c>
      <c r="E458" s="3" t="s">
        <v>502</v>
      </c>
      <c r="F458" s="3" t="s">
        <v>502</v>
      </c>
      <c r="G458" s="3" t="s">
        <v>192</v>
      </c>
      <c r="I458" s="3" t="str">
        <f t="shared" si="6"/>
        <v>OK</v>
      </c>
      <c r="J458" t="s">
        <v>1433</v>
      </c>
    </row>
    <row r="459" spans="1:10" x14ac:dyDescent="0.25">
      <c r="A459" s="3" t="s">
        <v>119</v>
      </c>
      <c r="B459" s="3" t="s">
        <v>23</v>
      </c>
      <c r="C459" s="3" t="s">
        <v>96</v>
      </c>
      <c r="D459" s="5">
        <v>43119.439583333333</v>
      </c>
      <c r="E459" s="3" t="s">
        <v>503</v>
      </c>
      <c r="F459" s="3" t="s">
        <v>503</v>
      </c>
      <c r="G459" s="3" t="s">
        <v>192</v>
      </c>
      <c r="I459" s="3" t="str">
        <f t="shared" si="6"/>
        <v>OK</v>
      </c>
      <c r="J459" t="s">
        <v>1433</v>
      </c>
    </row>
    <row r="460" spans="1:10" x14ac:dyDescent="0.25">
      <c r="A460" s="3" t="s">
        <v>119</v>
      </c>
      <c r="B460" s="3" t="s">
        <v>23</v>
      </c>
      <c r="C460" s="3" t="s">
        <v>97</v>
      </c>
      <c r="D460" s="5">
        <v>42963.402777777781</v>
      </c>
      <c r="E460" s="3" t="s">
        <v>492</v>
      </c>
      <c r="F460" s="3" t="s">
        <v>492</v>
      </c>
      <c r="G460" s="3" t="s">
        <v>192</v>
      </c>
      <c r="H460">
        <v>7.3</v>
      </c>
      <c r="I460" s="3" t="str">
        <f t="shared" si="6"/>
        <v>OK</v>
      </c>
      <c r="J460" t="s">
        <v>1433</v>
      </c>
    </row>
    <row r="461" spans="1:10" x14ac:dyDescent="0.25">
      <c r="A461" s="3" t="s">
        <v>119</v>
      </c>
      <c r="B461" s="3" t="s">
        <v>23</v>
      </c>
      <c r="C461" s="3" t="s">
        <v>97</v>
      </c>
      <c r="D461" s="5">
        <v>42998.361111111109</v>
      </c>
      <c r="E461" s="3" t="s">
        <v>494</v>
      </c>
      <c r="F461" s="3" t="s">
        <v>494</v>
      </c>
      <c r="G461" s="3" t="s">
        <v>192</v>
      </c>
      <c r="H461">
        <v>6.2</v>
      </c>
      <c r="I461" s="3" t="str">
        <f t="shared" si="6"/>
        <v>OK</v>
      </c>
      <c r="J461" t="s">
        <v>1433</v>
      </c>
    </row>
    <row r="462" spans="1:10" x14ac:dyDescent="0.25">
      <c r="A462" s="3" t="s">
        <v>119</v>
      </c>
      <c r="B462" s="3" t="s">
        <v>23</v>
      </c>
      <c r="C462" s="3" t="s">
        <v>97</v>
      </c>
      <c r="D462" s="5">
        <v>43026.368055555555</v>
      </c>
      <c r="E462" s="3" t="s">
        <v>496</v>
      </c>
      <c r="F462" s="3" t="s">
        <v>496</v>
      </c>
      <c r="G462" s="3" t="s">
        <v>192</v>
      </c>
      <c r="H462">
        <v>6.9</v>
      </c>
      <c r="I462" s="3" t="str">
        <f t="shared" si="6"/>
        <v>OK</v>
      </c>
      <c r="J462" t="s">
        <v>1433</v>
      </c>
    </row>
    <row r="463" spans="1:10" x14ac:dyDescent="0.25">
      <c r="A463" s="3" t="s">
        <v>119</v>
      </c>
      <c r="B463" s="3" t="s">
        <v>23</v>
      </c>
      <c r="C463" s="3" t="s">
        <v>97</v>
      </c>
      <c r="D463" s="5">
        <v>43060.645833333336</v>
      </c>
      <c r="E463" s="3" t="s">
        <v>498</v>
      </c>
      <c r="F463" s="3" t="s">
        <v>498</v>
      </c>
      <c r="G463" s="3" t="s">
        <v>192</v>
      </c>
      <c r="H463">
        <v>6.45</v>
      </c>
      <c r="I463" s="3" t="str">
        <f t="shared" si="6"/>
        <v>OK</v>
      </c>
      <c r="J463" t="s">
        <v>1433</v>
      </c>
    </row>
    <row r="464" spans="1:10" x14ac:dyDescent="0.25">
      <c r="A464" s="3" t="s">
        <v>119</v>
      </c>
      <c r="B464" s="3" t="s">
        <v>23</v>
      </c>
      <c r="C464" s="3" t="s">
        <v>97</v>
      </c>
      <c r="D464" s="5">
        <v>43082.604166666664</v>
      </c>
      <c r="E464" s="3" t="s">
        <v>500</v>
      </c>
      <c r="F464" s="3" t="s">
        <v>500</v>
      </c>
      <c r="G464" s="3" t="s">
        <v>192</v>
      </c>
      <c r="H464">
        <v>6.2</v>
      </c>
      <c r="I464" s="3" t="str">
        <f t="shared" si="6"/>
        <v>OK</v>
      </c>
      <c r="J464" t="s">
        <v>1433</v>
      </c>
    </row>
    <row r="465" spans="1:10" x14ac:dyDescent="0.25">
      <c r="A465" s="3" t="s">
        <v>119</v>
      </c>
      <c r="B465" s="3" t="s">
        <v>23</v>
      </c>
      <c r="C465" s="3" t="s">
        <v>97</v>
      </c>
      <c r="D465" s="5">
        <v>43119.439583333333</v>
      </c>
      <c r="E465" s="3" t="s">
        <v>503</v>
      </c>
      <c r="F465" s="3" t="s">
        <v>503</v>
      </c>
      <c r="G465" s="3" t="s">
        <v>192</v>
      </c>
      <c r="H465">
        <v>7.7</v>
      </c>
      <c r="I465" s="3" t="str">
        <f t="shared" si="6"/>
        <v>OK</v>
      </c>
      <c r="J465" t="s">
        <v>1433</v>
      </c>
    </row>
    <row r="466" spans="1:10" x14ac:dyDescent="0.25">
      <c r="A466" s="3" t="s">
        <v>120</v>
      </c>
      <c r="B466" s="3" t="s">
        <v>24</v>
      </c>
      <c r="C466" s="3" t="s">
        <v>96</v>
      </c>
      <c r="D466" s="5">
        <v>42965.402777777781</v>
      </c>
      <c r="E466" s="3" t="s">
        <v>504</v>
      </c>
      <c r="F466" s="3" t="s">
        <v>504</v>
      </c>
      <c r="G466" s="3" t="s">
        <v>192</v>
      </c>
      <c r="I466" s="3" t="str">
        <f t="shared" si="6"/>
        <v>OK</v>
      </c>
      <c r="J466" t="s">
        <v>1433</v>
      </c>
    </row>
    <row r="467" spans="1:10" x14ac:dyDescent="0.25">
      <c r="A467" s="3" t="s">
        <v>120</v>
      </c>
      <c r="B467" s="3" t="s">
        <v>24</v>
      </c>
      <c r="C467" s="3" t="s">
        <v>96</v>
      </c>
      <c r="D467" s="5">
        <v>42965.402777777781</v>
      </c>
      <c r="E467" s="3" t="s">
        <v>505</v>
      </c>
      <c r="F467" s="3" t="s">
        <v>505</v>
      </c>
      <c r="G467" s="3" t="s">
        <v>192</v>
      </c>
      <c r="I467" s="3" t="str">
        <f t="shared" si="6"/>
        <v>OK</v>
      </c>
      <c r="J467" t="s">
        <v>1433</v>
      </c>
    </row>
    <row r="468" spans="1:10" x14ac:dyDescent="0.25">
      <c r="A468" s="3" t="s">
        <v>120</v>
      </c>
      <c r="B468" s="3" t="s">
        <v>24</v>
      </c>
      <c r="C468" s="3" t="s">
        <v>96</v>
      </c>
      <c r="D468" s="5">
        <v>43004.583333333336</v>
      </c>
      <c r="E468" s="3" t="s">
        <v>506</v>
      </c>
      <c r="F468" s="3" t="s">
        <v>506</v>
      </c>
      <c r="G468" s="3" t="s">
        <v>192</v>
      </c>
      <c r="I468" s="3" t="str">
        <f t="shared" ref="I468:I531" si="7">IF(H468&gt;15,"INCONSISTENTE","OK")</f>
        <v>OK</v>
      </c>
      <c r="J468" t="s">
        <v>1433</v>
      </c>
    </row>
    <row r="469" spans="1:10" x14ac:dyDescent="0.25">
      <c r="A469" s="3" t="s">
        <v>120</v>
      </c>
      <c r="B469" s="3" t="s">
        <v>24</v>
      </c>
      <c r="C469" s="3" t="s">
        <v>96</v>
      </c>
      <c r="D469" s="5">
        <v>43004.583333333336</v>
      </c>
      <c r="E469" s="3" t="s">
        <v>507</v>
      </c>
      <c r="F469" s="3" t="s">
        <v>507</v>
      </c>
      <c r="G469" s="3" t="s">
        <v>192</v>
      </c>
      <c r="I469" s="3" t="str">
        <f t="shared" si="7"/>
        <v>OK</v>
      </c>
      <c r="J469" t="s">
        <v>1433</v>
      </c>
    </row>
    <row r="470" spans="1:10" x14ac:dyDescent="0.25">
      <c r="A470" s="3" t="s">
        <v>120</v>
      </c>
      <c r="B470" s="3" t="s">
        <v>24</v>
      </c>
      <c r="C470" s="3" t="s">
        <v>96</v>
      </c>
      <c r="D470" s="5">
        <v>43033.451388888891</v>
      </c>
      <c r="E470" s="3" t="s">
        <v>508</v>
      </c>
      <c r="F470" s="3" t="s">
        <v>508</v>
      </c>
      <c r="G470" s="3" t="s">
        <v>192</v>
      </c>
      <c r="I470" s="3" t="str">
        <f t="shared" si="7"/>
        <v>OK</v>
      </c>
      <c r="J470" t="s">
        <v>1433</v>
      </c>
    </row>
    <row r="471" spans="1:10" x14ac:dyDescent="0.25">
      <c r="A471" s="3" t="s">
        <v>120</v>
      </c>
      <c r="B471" s="3" t="s">
        <v>24</v>
      </c>
      <c r="C471" s="3" t="s">
        <v>96</v>
      </c>
      <c r="D471" s="5">
        <v>43033.451388888891</v>
      </c>
      <c r="E471" s="3" t="s">
        <v>509</v>
      </c>
      <c r="F471" s="3" t="s">
        <v>509</v>
      </c>
      <c r="G471" s="3" t="s">
        <v>192</v>
      </c>
      <c r="I471" s="3" t="str">
        <f t="shared" si="7"/>
        <v>OK</v>
      </c>
      <c r="J471" t="s">
        <v>1433</v>
      </c>
    </row>
    <row r="472" spans="1:10" x14ac:dyDescent="0.25">
      <c r="A472" s="3" t="s">
        <v>120</v>
      </c>
      <c r="B472" s="3" t="s">
        <v>24</v>
      </c>
      <c r="C472" s="3" t="s">
        <v>96</v>
      </c>
      <c r="D472" s="5">
        <v>43068.395833333336</v>
      </c>
      <c r="E472" s="3" t="s">
        <v>510</v>
      </c>
      <c r="F472" s="3" t="s">
        <v>510</v>
      </c>
      <c r="G472" s="3" t="s">
        <v>192</v>
      </c>
      <c r="I472" s="3" t="str">
        <f t="shared" si="7"/>
        <v>OK</v>
      </c>
      <c r="J472" t="s">
        <v>1433</v>
      </c>
    </row>
    <row r="473" spans="1:10" x14ac:dyDescent="0.25">
      <c r="A473" s="3" t="s">
        <v>120</v>
      </c>
      <c r="B473" s="3" t="s">
        <v>24</v>
      </c>
      <c r="C473" s="3" t="s">
        <v>96</v>
      </c>
      <c r="D473" s="5">
        <v>43068.395833333336</v>
      </c>
      <c r="E473" s="3" t="s">
        <v>511</v>
      </c>
      <c r="F473" s="3" t="s">
        <v>511</v>
      </c>
      <c r="G473" s="3" t="s">
        <v>192</v>
      </c>
      <c r="I473" s="3" t="str">
        <f t="shared" si="7"/>
        <v>OK</v>
      </c>
      <c r="J473" t="s">
        <v>1433</v>
      </c>
    </row>
    <row r="474" spans="1:10" x14ac:dyDescent="0.25">
      <c r="A474" s="3" t="s">
        <v>120</v>
      </c>
      <c r="B474" s="3" t="s">
        <v>24</v>
      </c>
      <c r="C474" s="3" t="s">
        <v>96</v>
      </c>
      <c r="D474" s="5">
        <v>43090.354166666664</v>
      </c>
      <c r="E474" s="3" t="s">
        <v>512</v>
      </c>
      <c r="F474" s="3" t="s">
        <v>512</v>
      </c>
      <c r="G474" s="3" t="s">
        <v>192</v>
      </c>
      <c r="I474" s="3" t="str">
        <f t="shared" si="7"/>
        <v>OK</v>
      </c>
      <c r="J474" t="s">
        <v>1433</v>
      </c>
    </row>
    <row r="475" spans="1:10" x14ac:dyDescent="0.25">
      <c r="A475" s="3" t="s">
        <v>120</v>
      </c>
      <c r="B475" s="3" t="s">
        <v>24</v>
      </c>
      <c r="C475" s="3" t="s">
        <v>96</v>
      </c>
      <c r="D475" s="5">
        <v>43090.354166666664</v>
      </c>
      <c r="E475" s="3" t="s">
        <v>513</v>
      </c>
      <c r="F475" s="3" t="s">
        <v>513</v>
      </c>
      <c r="G475" s="3" t="s">
        <v>192</v>
      </c>
      <c r="I475" s="3" t="str">
        <f t="shared" si="7"/>
        <v>OK</v>
      </c>
      <c r="J475" t="s">
        <v>1433</v>
      </c>
    </row>
    <row r="476" spans="1:10" x14ac:dyDescent="0.25">
      <c r="A476" s="3" t="s">
        <v>120</v>
      </c>
      <c r="B476" s="3" t="s">
        <v>24</v>
      </c>
      <c r="C476" s="3" t="s">
        <v>96</v>
      </c>
      <c r="D476" s="5">
        <v>43126.375</v>
      </c>
      <c r="E476" s="3" t="s">
        <v>514</v>
      </c>
      <c r="F476" s="3" t="s">
        <v>514</v>
      </c>
      <c r="G476" s="3" t="s">
        <v>192</v>
      </c>
      <c r="I476" s="3" t="str">
        <f t="shared" si="7"/>
        <v>OK</v>
      </c>
      <c r="J476" t="s">
        <v>1433</v>
      </c>
    </row>
    <row r="477" spans="1:10" x14ac:dyDescent="0.25">
      <c r="A477" s="3" t="s">
        <v>120</v>
      </c>
      <c r="B477" s="3" t="s">
        <v>24</v>
      </c>
      <c r="C477" s="3" t="s">
        <v>96</v>
      </c>
      <c r="D477" s="5">
        <v>43126.375</v>
      </c>
      <c r="E477" s="3" t="s">
        <v>515</v>
      </c>
      <c r="F477" s="3" t="s">
        <v>515</v>
      </c>
      <c r="G477" s="3" t="s">
        <v>192</v>
      </c>
      <c r="I477" s="3" t="str">
        <f t="shared" si="7"/>
        <v>OK</v>
      </c>
      <c r="J477" t="s">
        <v>1433</v>
      </c>
    </row>
    <row r="478" spans="1:10" x14ac:dyDescent="0.25">
      <c r="A478" s="3" t="s">
        <v>120</v>
      </c>
      <c r="B478" s="3" t="s">
        <v>24</v>
      </c>
      <c r="C478" s="3" t="s">
        <v>97</v>
      </c>
      <c r="D478" s="5">
        <v>42965.402777777781</v>
      </c>
      <c r="E478" s="3" t="s">
        <v>516</v>
      </c>
      <c r="F478" s="3" t="s">
        <v>504</v>
      </c>
      <c r="G478" s="3" t="s">
        <v>192</v>
      </c>
      <c r="I478" s="3" t="str">
        <f t="shared" si="7"/>
        <v>OK</v>
      </c>
      <c r="J478" t="s">
        <v>1433</v>
      </c>
    </row>
    <row r="479" spans="1:10" x14ac:dyDescent="0.25">
      <c r="A479" s="3" t="s">
        <v>120</v>
      </c>
      <c r="B479" s="3" t="s">
        <v>24</v>
      </c>
      <c r="C479" s="3" t="s">
        <v>97</v>
      </c>
      <c r="D479" s="5">
        <v>42965.402777777781</v>
      </c>
      <c r="E479" s="3" t="s">
        <v>504</v>
      </c>
      <c r="F479" s="3" t="s">
        <v>504</v>
      </c>
      <c r="G479" s="3" t="s">
        <v>192</v>
      </c>
      <c r="H479">
        <v>5.9</v>
      </c>
      <c r="I479" s="3" t="str">
        <f t="shared" si="7"/>
        <v>OK</v>
      </c>
      <c r="J479" t="s">
        <v>1433</v>
      </c>
    </row>
    <row r="480" spans="1:10" x14ac:dyDescent="0.25">
      <c r="A480" s="3" t="s">
        <v>120</v>
      </c>
      <c r="B480" s="3" t="s">
        <v>24</v>
      </c>
      <c r="C480" s="3" t="s">
        <v>97</v>
      </c>
      <c r="D480" s="5">
        <v>42965.402777777781</v>
      </c>
      <c r="E480" s="3" t="s">
        <v>517</v>
      </c>
      <c r="F480" s="3" t="s">
        <v>504</v>
      </c>
      <c r="G480" s="3" t="s">
        <v>192</v>
      </c>
      <c r="H480">
        <v>5.9</v>
      </c>
      <c r="I480" s="3" t="str">
        <f t="shared" si="7"/>
        <v>OK</v>
      </c>
      <c r="J480" t="s">
        <v>1433</v>
      </c>
    </row>
    <row r="481" spans="1:10" x14ac:dyDescent="0.25">
      <c r="A481" s="3" t="s">
        <v>120</v>
      </c>
      <c r="B481" s="3" t="s">
        <v>24</v>
      </c>
      <c r="C481" s="3" t="s">
        <v>97</v>
      </c>
      <c r="D481" s="5">
        <v>42965.402777777781</v>
      </c>
      <c r="E481" s="3" t="s">
        <v>518</v>
      </c>
      <c r="F481" s="3" t="s">
        <v>504</v>
      </c>
      <c r="G481" s="3" t="s">
        <v>192</v>
      </c>
      <c r="H481">
        <v>6</v>
      </c>
      <c r="I481" s="3" t="str">
        <f t="shared" si="7"/>
        <v>OK</v>
      </c>
      <c r="J481" t="s">
        <v>1433</v>
      </c>
    </row>
    <row r="482" spans="1:10" x14ac:dyDescent="0.25">
      <c r="A482" s="3" t="s">
        <v>120</v>
      </c>
      <c r="B482" s="3" t="s">
        <v>24</v>
      </c>
      <c r="C482" s="3" t="s">
        <v>97</v>
      </c>
      <c r="D482" s="5">
        <v>42965.402777777781</v>
      </c>
      <c r="E482" s="3" t="s">
        <v>519</v>
      </c>
      <c r="F482" s="3" t="s">
        <v>504</v>
      </c>
      <c r="G482" s="3" t="s">
        <v>192</v>
      </c>
      <c r="H482">
        <v>6.2</v>
      </c>
      <c r="I482" s="3" t="str">
        <f t="shared" si="7"/>
        <v>OK</v>
      </c>
      <c r="J482" t="s">
        <v>1433</v>
      </c>
    </row>
    <row r="483" spans="1:10" x14ac:dyDescent="0.25">
      <c r="A483" s="3" t="s">
        <v>120</v>
      </c>
      <c r="B483" s="3" t="s">
        <v>24</v>
      </c>
      <c r="C483" s="3" t="s">
        <v>97</v>
      </c>
      <c r="D483" s="5">
        <v>42965.402777777781</v>
      </c>
      <c r="E483" s="3" t="s">
        <v>520</v>
      </c>
      <c r="F483" s="3" t="s">
        <v>504</v>
      </c>
      <c r="G483" s="3" t="s">
        <v>192</v>
      </c>
      <c r="H483">
        <v>6.2</v>
      </c>
      <c r="I483" s="3" t="str">
        <f t="shared" si="7"/>
        <v>OK</v>
      </c>
      <c r="J483" t="s">
        <v>1433</v>
      </c>
    </row>
    <row r="484" spans="1:10" x14ac:dyDescent="0.25">
      <c r="A484" s="3" t="s">
        <v>120</v>
      </c>
      <c r="B484" s="3" t="s">
        <v>24</v>
      </c>
      <c r="C484" s="3" t="s">
        <v>97</v>
      </c>
      <c r="D484" s="5">
        <v>43004.583333333336</v>
      </c>
      <c r="E484" s="3" t="s">
        <v>506</v>
      </c>
      <c r="F484" s="3" t="s">
        <v>506</v>
      </c>
      <c r="G484" s="3" t="s">
        <v>192</v>
      </c>
      <c r="H484">
        <v>5.0999999999999996</v>
      </c>
      <c r="I484" s="3" t="str">
        <f t="shared" si="7"/>
        <v>OK</v>
      </c>
      <c r="J484" t="s">
        <v>1433</v>
      </c>
    </row>
    <row r="485" spans="1:10" x14ac:dyDescent="0.25">
      <c r="A485" s="3" t="s">
        <v>120</v>
      </c>
      <c r="B485" s="3" t="s">
        <v>24</v>
      </c>
      <c r="C485" s="3" t="s">
        <v>97</v>
      </c>
      <c r="D485" s="5">
        <v>43004.583333333336</v>
      </c>
      <c r="E485" s="3" t="s">
        <v>521</v>
      </c>
      <c r="F485" s="3" t="s">
        <v>506</v>
      </c>
      <c r="G485" s="3" t="s">
        <v>192</v>
      </c>
      <c r="H485">
        <v>5.2</v>
      </c>
      <c r="I485" s="3" t="str">
        <f t="shared" si="7"/>
        <v>OK</v>
      </c>
      <c r="J485" t="s">
        <v>1433</v>
      </c>
    </row>
    <row r="486" spans="1:10" x14ac:dyDescent="0.25">
      <c r="A486" s="3" t="s">
        <v>120</v>
      </c>
      <c r="B486" s="3" t="s">
        <v>24</v>
      </c>
      <c r="C486" s="3" t="s">
        <v>97</v>
      </c>
      <c r="D486" s="5">
        <v>43004.583333333336</v>
      </c>
      <c r="E486" s="3" t="s">
        <v>522</v>
      </c>
      <c r="F486" s="3" t="s">
        <v>506</v>
      </c>
      <c r="G486" s="3" t="s">
        <v>192</v>
      </c>
      <c r="H486">
        <v>5.2</v>
      </c>
      <c r="I486" s="3" t="str">
        <f t="shared" si="7"/>
        <v>OK</v>
      </c>
      <c r="J486" t="s">
        <v>1433</v>
      </c>
    </row>
    <row r="487" spans="1:10" x14ac:dyDescent="0.25">
      <c r="A487" s="3" t="s">
        <v>120</v>
      </c>
      <c r="B487" s="3" t="s">
        <v>24</v>
      </c>
      <c r="C487" s="3" t="s">
        <v>97</v>
      </c>
      <c r="D487" s="5">
        <v>43004.583333333336</v>
      </c>
      <c r="E487" s="3" t="s">
        <v>523</v>
      </c>
      <c r="F487" s="3" t="s">
        <v>506</v>
      </c>
      <c r="G487" s="3" t="s">
        <v>192</v>
      </c>
      <c r="H487">
        <v>5.3</v>
      </c>
      <c r="I487" s="3" t="str">
        <f t="shared" si="7"/>
        <v>OK</v>
      </c>
      <c r="J487" t="s">
        <v>1433</v>
      </c>
    </row>
    <row r="488" spans="1:10" x14ac:dyDescent="0.25">
      <c r="A488" s="3" t="s">
        <v>120</v>
      </c>
      <c r="B488" s="3" t="s">
        <v>24</v>
      </c>
      <c r="C488" s="3" t="s">
        <v>97</v>
      </c>
      <c r="D488" s="5">
        <v>43004.583333333336</v>
      </c>
      <c r="E488" s="3" t="s">
        <v>524</v>
      </c>
      <c r="F488" s="3" t="s">
        <v>506</v>
      </c>
      <c r="G488" s="3" t="s">
        <v>192</v>
      </c>
      <c r="H488">
        <v>5.3</v>
      </c>
      <c r="I488" s="3" t="str">
        <f t="shared" si="7"/>
        <v>OK</v>
      </c>
      <c r="J488" t="s">
        <v>1433</v>
      </c>
    </row>
    <row r="489" spans="1:10" x14ac:dyDescent="0.25">
      <c r="A489" s="3" t="s">
        <v>120</v>
      </c>
      <c r="B489" s="3" t="s">
        <v>24</v>
      </c>
      <c r="C489" s="3" t="s">
        <v>97</v>
      </c>
      <c r="D489" s="5">
        <v>43033.451388888891</v>
      </c>
      <c r="E489" s="3" t="s">
        <v>508</v>
      </c>
      <c r="F489" s="3" t="s">
        <v>508</v>
      </c>
      <c r="G489" s="3" t="s">
        <v>192</v>
      </c>
      <c r="H489">
        <v>5.6</v>
      </c>
      <c r="I489" s="3" t="str">
        <f t="shared" si="7"/>
        <v>OK</v>
      </c>
      <c r="J489" t="s">
        <v>1433</v>
      </c>
    </row>
    <row r="490" spans="1:10" x14ac:dyDescent="0.25">
      <c r="A490" s="3" t="s">
        <v>120</v>
      </c>
      <c r="B490" s="3" t="s">
        <v>24</v>
      </c>
      <c r="C490" s="3" t="s">
        <v>97</v>
      </c>
      <c r="D490" s="5">
        <v>43033.451388888891</v>
      </c>
      <c r="E490" s="3" t="s">
        <v>525</v>
      </c>
      <c r="F490" s="3" t="s">
        <v>508</v>
      </c>
      <c r="G490" s="3" t="s">
        <v>192</v>
      </c>
      <c r="H490">
        <v>6</v>
      </c>
      <c r="I490" s="3" t="str">
        <f t="shared" si="7"/>
        <v>OK</v>
      </c>
      <c r="J490" t="s">
        <v>1433</v>
      </c>
    </row>
    <row r="491" spans="1:10" x14ac:dyDescent="0.25">
      <c r="A491" s="3" t="s">
        <v>120</v>
      </c>
      <c r="B491" s="3" t="s">
        <v>24</v>
      </c>
      <c r="C491" s="3" t="s">
        <v>97</v>
      </c>
      <c r="D491" s="5">
        <v>43033.451388888891</v>
      </c>
      <c r="E491" s="3" t="s">
        <v>526</v>
      </c>
      <c r="F491" s="3" t="s">
        <v>508</v>
      </c>
      <c r="G491" s="3" t="s">
        <v>192</v>
      </c>
      <c r="H491">
        <v>6</v>
      </c>
      <c r="I491" s="3" t="str">
        <f t="shared" si="7"/>
        <v>OK</v>
      </c>
      <c r="J491" t="s">
        <v>1433</v>
      </c>
    </row>
    <row r="492" spans="1:10" x14ac:dyDescent="0.25">
      <c r="A492" s="3" t="s">
        <v>120</v>
      </c>
      <c r="B492" s="3" t="s">
        <v>24</v>
      </c>
      <c r="C492" s="3" t="s">
        <v>97</v>
      </c>
      <c r="D492" s="5">
        <v>43033.451388888891</v>
      </c>
      <c r="E492" s="3" t="s">
        <v>527</v>
      </c>
      <c r="F492" s="3" t="s">
        <v>508</v>
      </c>
      <c r="G492" s="3" t="s">
        <v>192</v>
      </c>
      <c r="H492">
        <v>6</v>
      </c>
      <c r="I492" s="3" t="str">
        <f t="shared" si="7"/>
        <v>OK</v>
      </c>
      <c r="J492" t="s">
        <v>1433</v>
      </c>
    </row>
    <row r="493" spans="1:10" x14ac:dyDescent="0.25">
      <c r="A493" s="3" t="s">
        <v>120</v>
      </c>
      <c r="B493" s="3" t="s">
        <v>24</v>
      </c>
      <c r="C493" s="3" t="s">
        <v>97</v>
      </c>
      <c r="D493" s="5">
        <v>43033.451388888891</v>
      </c>
      <c r="E493" s="3" t="s">
        <v>528</v>
      </c>
      <c r="F493" s="3" t="s">
        <v>508</v>
      </c>
      <c r="G493" s="3" t="s">
        <v>192</v>
      </c>
      <c r="H493">
        <v>6</v>
      </c>
      <c r="I493" s="3" t="str">
        <f t="shared" si="7"/>
        <v>OK</v>
      </c>
      <c r="J493" t="s">
        <v>1433</v>
      </c>
    </row>
    <row r="494" spans="1:10" x14ac:dyDescent="0.25">
      <c r="A494" s="3" t="s">
        <v>120</v>
      </c>
      <c r="B494" s="3" t="s">
        <v>24</v>
      </c>
      <c r="C494" s="3" t="s">
        <v>97</v>
      </c>
      <c r="D494" s="5">
        <v>43068.395833333336</v>
      </c>
      <c r="E494" s="3" t="s">
        <v>510</v>
      </c>
      <c r="F494" s="3" t="s">
        <v>510</v>
      </c>
      <c r="G494" s="3" t="s">
        <v>192</v>
      </c>
      <c r="H494">
        <v>5.4</v>
      </c>
      <c r="I494" s="3" t="str">
        <f t="shared" si="7"/>
        <v>OK</v>
      </c>
      <c r="J494" t="s">
        <v>1433</v>
      </c>
    </row>
    <row r="495" spans="1:10" x14ac:dyDescent="0.25">
      <c r="A495" s="3" t="s">
        <v>120</v>
      </c>
      <c r="B495" s="3" t="s">
        <v>24</v>
      </c>
      <c r="C495" s="3" t="s">
        <v>97</v>
      </c>
      <c r="D495" s="5">
        <v>43068.395833333336</v>
      </c>
      <c r="E495" s="3" t="s">
        <v>529</v>
      </c>
      <c r="F495" s="3" t="s">
        <v>510</v>
      </c>
      <c r="G495" s="3" t="s">
        <v>192</v>
      </c>
      <c r="H495">
        <v>5.4</v>
      </c>
      <c r="I495" s="3" t="str">
        <f t="shared" si="7"/>
        <v>OK</v>
      </c>
      <c r="J495" t="s">
        <v>1433</v>
      </c>
    </row>
    <row r="496" spans="1:10" x14ac:dyDescent="0.25">
      <c r="A496" s="3" t="s">
        <v>120</v>
      </c>
      <c r="B496" s="3" t="s">
        <v>24</v>
      </c>
      <c r="C496" s="3" t="s">
        <v>97</v>
      </c>
      <c r="D496" s="5">
        <v>43068.395833333336</v>
      </c>
      <c r="E496" s="3" t="s">
        <v>530</v>
      </c>
      <c r="F496" s="3" t="s">
        <v>510</v>
      </c>
      <c r="G496" s="3" t="s">
        <v>192</v>
      </c>
      <c r="H496">
        <v>5.39</v>
      </c>
      <c r="I496" s="3" t="str">
        <f t="shared" si="7"/>
        <v>OK</v>
      </c>
      <c r="J496" t="s">
        <v>1433</v>
      </c>
    </row>
    <row r="497" spans="1:10" x14ac:dyDescent="0.25">
      <c r="A497" s="3" t="s">
        <v>120</v>
      </c>
      <c r="B497" s="3" t="s">
        <v>24</v>
      </c>
      <c r="C497" s="3" t="s">
        <v>97</v>
      </c>
      <c r="D497" s="5">
        <v>43068.395833333336</v>
      </c>
      <c r="E497" s="3" t="s">
        <v>531</v>
      </c>
      <c r="F497" s="3" t="s">
        <v>510</v>
      </c>
      <c r="G497" s="3" t="s">
        <v>192</v>
      </c>
      <c r="H497">
        <v>5.38</v>
      </c>
      <c r="I497" s="3" t="str">
        <f t="shared" si="7"/>
        <v>OK</v>
      </c>
      <c r="J497" t="s">
        <v>1433</v>
      </c>
    </row>
    <row r="498" spans="1:10" x14ac:dyDescent="0.25">
      <c r="A498" s="3" t="s">
        <v>120</v>
      </c>
      <c r="B498" s="3" t="s">
        <v>24</v>
      </c>
      <c r="C498" s="3" t="s">
        <v>97</v>
      </c>
      <c r="D498" s="5">
        <v>43068.395833333336</v>
      </c>
      <c r="E498" s="3" t="s">
        <v>532</v>
      </c>
      <c r="F498" s="3" t="s">
        <v>510</v>
      </c>
      <c r="G498" s="3" t="s">
        <v>192</v>
      </c>
      <c r="H498">
        <v>5.38</v>
      </c>
      <c r="I498" s="3" t="str">
        <f t="shared" si="7"/>
        <v>OK</v>
      </c>
      <c r="J498" t="s">
        <v>1433</v>
      </c>
    </row>
    <row r="499" spans="1:10" x14ac:dyDescent="0.25">
      <c r="A499" s="3" t="s">
        <v>120</v>
      </c>
      <c r="B499" s="3" t="s">
        <v>24</v>
      </c>
      <c r="C499" s="3" t="s">
        <v>97</v>
      </c>
      <c r="D499" s="5">
        <v>43090.354166666664</v>
      </c>
      <c r="E499" s="3" t="s">
        <v>512</v>
      </c>
      <c r="F499" s="3" t="s">
        <v>512</v>
      </c>
      <c r="G499" s="3" t="s">
        <v>192</v>
      </c>
      <c r="H499">
        <v>6.8</v>
      </c>
      <c r="I499" s="3" t="str">
        <f t="shared" si="7"/>
        <v>OK</v>
      </c>
      <c r="J499" t="s">
        <v>1433</v>
      </c>
    </row>
    <row r="500" spans="1:10" x14ac:dyDescent="0.25">
      <c r="A500" s="3" t="s">
        <v>120</v>
      </c>
      <c r="B500" s="3" t="s">
        <v>24</v>
      </c>
      <c r="C500" s="3" t="s">
        <v>97</v>
      </c>
      <c r="D500" s="5">
        <v>43126.375</v>
      </c>
      <c r="E500" s="3" t="s">
        <v>514</v>
      </c>
      <c r="F500" s="3" t="s">
        <v>514</v>
      </c>
      <c r="G500" s="3" t="s">
        <v>192</v>
      </c>
      <c r="H500">
        <v>5.87</v>
      </c>
      <c r="I500" s="3" t="str">
        <f t="shared" si="7"/>
        <v>OK</v>
      </c>
      <c r="J500" t="s">
        <v>1433</v>
      </c>
    </row>
    <row r="501" spans="1:10" x14ac:dyDescent="0.25">
      <c r="A501" s="3" t="s">
        <v>121</v>
      </c>
      <c r="B501" s="3" t="s">
        <v>25</v>
      </c>
      <c r="C501" s="3" t="s">
        <v>96</v>
      </c>
      <c r="D501" s="5">
        <v>42964.415972222225</v>
      </c>
      <c r="E501" s="3" t="s">
        <v>533</v>
      </c>
      <c r="F501" s="3" t="s">
        <v>533</v>
      </c>
      <c r="G501" s="3" t="s">
        <v>374</v>
      </c>
      <c r="I501" s="3" t="str">
        <f t="shared" si="7"/>
        <v>OK</v>
      </c>
      <c r="J501" t="s">
        <v>1433</v>
      </c>
    </row>
    <row r="502" spans="1:10" x14ac:dyDescent="0.25">
      <c r="A502" s="3" t="s">
        <v>121</v>
      </c>
      <c r="B502" s="3" t="s">
        <v>25</v>
      </c>
      <c r="C502" s="3" t="s">
        <v>96</v>
      </c>
      <c r="D502" s="5">
        <v>42964.415972222225</v>
      </c>
      <c r="E502" s="3" t="s">
        <v>534</v>
      </c>
      <c r="F502" s="3" t="s">
        <v>534</v>
      </c>
      <c r="G502" s="3" t="s">
        <v>374</v>
      </c>
      <c r="I502" s="3" t="str">
        <f t="shared" si="7"/>
        <v>OK</v>
      </c>
      <c r="J502" t="s">
        <v>1433</v>
      </c>
    </row>
    <row r="503" spans="1:10" x14ac:dyDescent="0.25">
      <c r="A503" s="3" t="s">
        <v>121</v>
      </c>
      <c r="B503" s="3" t="s">
        <v>25</v>
      </c>
      <c r="C503" s="3" t="s">
        <v>96</v>
      </c>
      <c r="D503" s="5">
        <v>42964.430555555555</v>
      </c>
      <c r="E503" s="3" t="s">
        <v>535</v>
      </c>
      <c r="F503" s="3" t="s">
        <v>535</v>
      </c>
      <c r="G503" s="3" t="s">
        <v>377</v>
      </c>
      <c r="I503" s="3" t="str">
        <f t="shared" si="7"/>
        <v>OK</v>
      </c>
      <c r="J503" t="s">
        <v>1433</v>
      </c>
    </row>
    <row r="504" spans="1:10" x14ac:dyDescent="0.25">
      <c r="A504" s="3" t="s">
        <v>121</v>
      </c>
      <c r="B504" s="3" t="s">
        <v>25</v>
      </c>
      <c r="C504" s="3" t="s">
        <v>96</v>
      </c>
      <c r="D504" s="5">
        <v>42964.430555555555</v>
      </c>
      <c r="E504" s="3" t="s">
        <v>536</v>
      </c>
      <c r="F504" s="3" t="s">
        <v>536</v>
      </c>
      <c r="G504" s="3" t="s">
        <v>377</v>
      </c>
      <c r="I504" s="3" t="str">
        <f t="shared" si="7"/>
        <v>OK</v>
      </c>
      <c r="J504" t="s">
        <v>1433</v>
      </c>
    </row>
    <row r="505" spans="1:10" x14ac:dyDescent="0.25">
      <c r="A505" s="3" t="s">
        <v>121</v>
      </c>
      <c r="B505" s="3" t="s">
        <v>25</v>
      </c>
      <c r="C505" s="3" t="s">
        <v>96</v>
      </c>
      <c r="D505" s="5">
        <v>43003.677083333336</v>
      </c>
      <c r="E505" s="3" t="s">
        <v>537</v>
      </c>
      <c r="F505" s="3" t="s">
        <v>537</v>
      </c>
      <c r="G505" s="3" t="s">
        <v>374</v>
      </c>
      <c r="I505" s="3" t="str">
        <f t="shared" si="7"/>
        <v>OK</v>
      </c>
      <c r="J505" t="s">
        <v>1433</v>
      </c>
    </row>
    <row r="506" spans="1:10" x14ac:dyDescent="0.25">
      <c r="A506" s="3" t="s">
        <v>121</v>
      </c>
      <c r="B506" s="3" t="s">
        <v>25</v>
      </c>
      <c r="C506" s="3" t="s">
        <v>96</v>
      </c>
      <c r="D506" s="5">
        <v>43003.677083333336</v>
      </c>
      <c r="E506" s="3" t="s">
        <v>538</v>
      </c>
      <c r="F506" s="3" t="s">
        <v>538</v>
      </c>
      <c r="G506" s="3" t="s">
        <v>374</v>
      </c>
      <c r="I506" s="3" t="str">
        <f t="shared" si="7"/>
        <v>OK</v>
      </c>
      <c r="J506" t="s">
        <v>1433</v>
      </c>
    </row>
    <row r="507" spans="1:10" x14ac:dyDescent="0.25">
      <c r="A507" s="3" t="s">
        <v>121</v>
      </c>
      <c r="B507" s="3" t="s">
        <v>25</v>
      </c>
      <c r="C507" s="3" t="s">
        <v>96</v>
      </c>
      <c r="D507" s="5">
        <v>43032.548611111109</v>
      </c>
      <c r="E507" s="3" t="s">
        <v>539</v>
      </c>
      <c r="F507" s="3" t="s">
        <v>539</v>
      </c>
      <c r="G507" s="3" t="s">
        <v>374</v>
      </c>
      <c r="I507" s="3" t="str">
        <f t="shared" si="7"/>
        <v>OK</v>
      </c>
      <c r="J507" t="s">
        <v>1433</v>
      </c>
    </row>
    <row r="508" spans="1:10" x14ac:dyDescent="0.25">
      <c r="A508" s="3" t="s">
        <v>121</v>
      </c>
      <c r="B508" s="3" t="s">
        <v>25</v>
      </c>
      <c r="C508" s="3" t="s">
        <v>96</v>
      </c>
      <c r="D508" s="5">
        <v>43032.548611111109</v>
      </c>
      <c r="E508" s="3" t="s">
        <v>540</v>
      </c>
      <c r="F508" s="3" t="s">
        <v>540</v>
      </c>
      <c r="G508" s="3" t="s">
        <v>374</v>
      </c>
      <c r="I508" s="3" t="str">
        <f t="shared" si="7"/>
        <v>OK</v>
      </c>
      <c r="J508" t="s">
        <v>1433</v>
      </c>
    </row>
    <row r="509" spans="1:10" x14ac:dyDescent="0.25">
      <c r="A509" s="3" t="s">
        <v>121</v>
      </c>
      <c r="B509" s="3" t="s">
        <v>25</v>
      </c>
      <c r="C509" s="3" t="s">
        <v>96</v>
      </c>
      <c r="D509" s="5">
        <v>43063.5</v>
      </c>
      <c r="E509" s="3" t="s">
        <v>541</v>
      </c>
      <c r="F509" s="3" t="s">
        <v>541</v>
      </c>
      <c r="G509" s="3" t="s">
        <v>374</v>
      </c>
      <c r="I509" s="3" t="str">
        <f t="shared" si="7"/>
        <v>OK</v>
      </c>
      <c r="J509" t="s">
        <v>1433</v>
      </c>
    </row>
    <row r="510" spans="1:10" x14ac:dyDescent="0.25">
      <c r="A510" s="3" t="s">
        <v>121</v>
      </c>
      <c r="B510" s="3" t="s">
        <v>25</v>
      </c>
      <c r="C510" s="3" t="s">
        <v>96</v>
      </c>
      <c r="D510" s="5">
        <v>43063.5</v>
      </c>
      <c r="E510" s="3" t="s">
        <v>542</v>
      </c>
      <c r="F510" s="3" t="s">
        <v>542</v>
      </c>
      <c r="G510" s="3" t="s">
        <v>374</v>
      </c>
      <c r="I510" s="3" t="str">
        <f t="shared" si="7"/>
        <v>OK</v>
      </c>
      <c r="J510" t="s">
        <v>1433</v>
      </c>
    </row>
    <row r="511" spans="1:10" x14ac:dyDescent="0.25">
      <c r="A511" s="3" t="s">
        <v>121</v>
      </c>
      <c r="B511" s="3" t="s">
        <v>25</v>
      </c>
      <c r="C511" s="3" t="s">
        <v>96</v>
      </c>
      <c r="D511" s="5">
        <v>43090.597222222219</v>
      </c>
      <c r="E511" s="3" t="s">
        <v>543</v>
      </c>
      <c r="F511" s="3" t="s">
        <v>543</v>
      </c>
      <c r="G511" s="3" t="s">
        <v>374</v>
      </c>
      <c r="I511" s="3" t="str">
        <f t="shared" si="7"/>
        <v>OK</v>
      </c>
      <c r="J511" t="s">
        <v>1433</v>
      </c>
    </row>
    <row r="512" spans="1:10" x14ac:dyDescent="0.25">
      <c r="A512" s="3" t="s">
        <v>121</v>
      </c>
      <c r="B512" s="3" t="s">
        <v>25</v>
      </c>
      <c r="C512" s="3" t="s">
        <v>96</v>
      </c>
      <c r="D512" s="5">
        <v>43090.597222222219</v>
      </c>
      <c r="E512" s="3" t="s">
        <v>544</v>
      </c>
      <c r="F512" s="3" t="s">
        <v>544</v>
      </c>
      <c r="G512" s="3" t="s">
        <v>374</v>
      </c>
      <c r="I512" s="3" t="str">
        <f t="shared" si="7"/>
        <v>OK</v>
      </c>
      <c r="J512" t="s">
        <v>1433</v>
      </c>
    </row>
    <row r="513" spans="1:10" x14ac:dyDescent="0.25">
      <c r="A513" s="3" t="s">
        <v>121</v>
      </c>
      <c r="B513" s="3" t="s">
        <v>25</v>
      </c>
      <c r="C513" s="3" t="s">
        <v>96</v>
      </c>
      <c r="D513" s="5">
        <v>43125.527777777781</v>
      </c>
      <c r="E513" s="3" t="s">
        <v>545</v>
      </c>
      <c r="F513" s="3" t="s">
        <v>545</v>
      </c>
      <c r="G513" s="3" t="s">
        <v>374</v>
      </c>
      <c r="I513" s="3" t="str">
        <f t="shared" si="7"/>
        <v>OK</v>
      </c>
      <c r="J513" t="s">
        <v>1433</v>
      </c>
    </row>
    <row r="514" spans="1:10" x14ac:dyDescent="0.25">
      <c r="A514" s="3" t="s">
        <v>121</v>
      </c>
      <c r="B514" s="3" t="s">
        <v>25</v>
      </c>
      <c r="C514" s="3" t="s">
        <v>96</v>
      </c>
      <c r="D514" s="5">
        <v>43125.527777777781</v>
      </c>
      <c r="E514" s="3" t="s">
        <v>546</v>
      </c>
      <c r="F514" s="3" t="s">
        <v>546</v>
      </c>
      <c r="G514" s="3" t="s">
        <v>374</v>
      </c>
      <c r="I514" s="3" t="str">
        <f t="shared" si="7"/>
        <v>OK</v>
      </c>
      <c r="J514" t="s">
        <v>1433</v>
      </c>
    </row>
    <row r="515" spans="1:10" x14ac:dyDescent="0.25">
      <c r="A515" s="3" t="s">
        <v>121</v>
      </c>
      <c r="B515" s="3" t="s">
        <v>25</v>
      </c>
      <c r="C515" s="3" t="s">
        <v>97</v>
      </c>
      <c r="D515" s="5">
        <v>42964.415972222225</v>
      </c>
      <c r="E515" s="3" t="s">
        <v>533</v>
      </c>
      <c r="F515" s="3" t="s">
        <v>533</v>
      </c>
      <c r="G515" s="3" t="s">
        <v>374</v>
      </c>
      <c r="H515">
        <v>5.6</v>
      </c>
      <c r="I515" s="3" t="str">
        <f t="shared" si="7"/>
        <v>OK</v>
      </c>
      <c r="J515" t="s">
        <v>1433</v>
      </c>
    </row>
    <row r="516" spans="1:10" x14ac:dyDescent="0.25">
      <c r="A516" s="3" t="s">
        <v>121</v>
      </c>
      <c r="B516" s="3" t="s">
        <v>25</v>
      </c>
      <c r="C516" s="3" t="s">
        <v>97</v>
      </c>
      <c r="D516" s="5">
        <v>42964.430555555555</v>
      </c>
      <c r="E516" s="3" t="s">
        <v>535</v>
      </c>
      <c r="F516" s="3" t="s">
        <v>535</v>
      </c>
      <c r="G516" s="3" t="s">
        <v>377</v>
      </c>
      <c r="H516">
        <v>4.9000000000000004</v>
      </c>
      <c r="I516" s="3" t="str">
        <f t="shared" si="7"/>
        <v>OK</v>
      </c>
      <c r="J516" t="s">
        <v>1433</v>
      </c>
    </row>
    <row r="517" spans="1:10" x14ac:dyDescent="0.25">
      <c r="A517" s="3" t="s">
        <v>121</v>
      </c>
      <c r="B517" s="3" t="s">
        <v>25</v>
      </c>
      <c r="C517" s="3" t="s">
        <v>97</v>
      </c>
      <c r="D517" s="5">
        <v>43003.677083333336</v>
      </c>
      <c r="E517" s="3" t="s">
        <v>537</v>
      </c>
      <c r="F517" s="3" t="s">
        <v>537</v>
      </c>
      <c r="G517" s="3" t="s">
        <v>374</v>
      </c>
      <c r="H517">
        <v>4.9000000000000004</v>
      </c>
      <c r="I517" s="3" t="str">
        <f t="shared" si="7"/>
        <v>OK</v>
      </c>
      <c r="J517" t="s">
        <v>1433</v>
      </c>
    </row>
    <row r="518" spans="1:10" x14ac:dyDescent="0.25">
      <c r="A518" s="3" t="s">
        <v>121</v>
      </c>
      <c r="B518" s="3" t="s">
        <v>25</v>
      </c>
      <c r="C518" s="3" t="s">
        <v>97</v>
      </c>
      <c r="D518" s="5">
        <v>43032.548611111109</v>
      </c>
      <c r="E518" s="3" t="s">
        <v>539</v>
      </c>
      <c r="F518" s="3" t="s">
        <v>539</v>
      </c>
      <c r="G518" s="3" t="s">
        <v>374</v>
      </c>
      <c r="H518">
        <v>5.9</v>
      </c>
      <c r="I518" s="3" t="str">
        <f t="shared" si="7"/>
        <v>OK</v>
      </c>
      <c r="J518" t="s">
        <v>1433</v>
      </c>
    </row>
    <row r="519" spans="1:10" x14ac:dyDescent="0.25">
      <c r="A519" s="3" t="s">
        <v>121</v>
      </c>
      <c r="B519" s="3" t="s">
        <v>25</v>
      </c>
      <c r="C519" s="3" t="s">
        <v>97</v>
      </c>
      <c r="D519" s="5">
        <v>43063.5</v>
      </c>
      <c r="E519" s="3" t="s">
        <v>541</v>
      </c>
      <c r="F519" s="3" t="s">
        <v>541</v>
      </c>
      <c r="G519" s="3" t="s">
        <v>374</v>
      </c>
      <c r="H519">
        <v>5.9</v>
      </c>
      <c r="I519" s="3" t="str">
        <f t="shared" si="7"/>
        <v>OK</v>
      </c>
      <c r="J519" t="s">
        <v>1433</v>
      </c>
    </row>
    <row r="520" spans="1:10" x14ac:dyDescent="0.25">
      <c r="A520" s="3" t="s">
        <v>121</v>
      </c>
      <c r="B520" s="3" t="s">
        <v>25</v>
      </c>
      <c r="C520" s="3" t="s">
        <v>97</v>
      </c>
      <c r="D520" s="5">
        <v>43090.597222222219</v>
      </c>
      <c r="E520" s="3" t="s">
        <v>543</v>
      </c>
      <c r="F520" s="3" t="s">
        <v>543</v>
      </c>
      <c r="G520" s="3" t="s">
        <v>374</v>
      </c>
      <c r="H520">
        <v>5</v>
      </c>
      <c r="I520" s="3" t="str">
        <f t="shared" si="7"/>
        <v>OK</v>
      </c>
      <c r="J520" t="s">
        <v>1433</v>
      </c>
    </row>
    <row r="521" spans="1:10" x14ac:dyDescent="0.25">
      <c r="A521" s="3" t="s">
        <v>121</v>
      </c>
      <c r="B521" s="3" t="s">
        <v>25</v>
      </c>
      <c r="C521" s="3" t="s">
        <v>97</v>
      </c>
      <c r="D521" s="5">
        <v>43125.527777777781</v>
      </c>
      <c r="E521" s="3" t="s">
        <v>545</v>
      </c>
      <c r="F521" s="3" t="s">
        <v>545</v>
      </c>
      <c r="G521" s="3" t="s">
        <v>374</v>
      </c>
      <c r="H521">
        <v>5.28</v>
      </c>
      <c r="I521" s="3" t="str">
        <f t="shared" si="7"/>
        <v>OK</v>
      </c>
      <c r="J521" t="s">
        <v>1433</v>
      </c>
    </row>
    <row r="522" spans="1:10" x14ac:dyDescent="0.25">
      <c r="A522" s="3" t="s">
        <v>122</v>
      </c>
      <c r="B522" s="3" t="s">
        <v>26</v>
      </c>
      <c r="C522" s="3" t="s">
        <v>96</v>
      </c>
      <c r="D522" s="5">
        <v>42964.647222222222</v>
      </c>
      <c r="E522" s="3" t="s">
        <v>547</v>
      </c>
      <c r="F522" s="3" t="s">
        <v>547</v>
      </c>
      <c r="G522" s="3" t="s">
        <v>374</v>
      </c>
      <c r="I522" s="3" t="str">
        <f t="shared" si="7"/>
        <v>OK</v>
      </c>
      <c r="J522" t="s">
        <v>1433</v>
      </c>
    </row>
    <row r="523" spans="1:10" x14ac:dyDescent="0.25">
      <c r="A523" s="3" t="s">
        <v>122</v>
      </c>
      <c r="B523" s="3" t="s">
        <v>26</v>
      </c>
      <c r="C523" s="3" t="s">
        <v>96</v>
      </c>
      <c r="D523" s="5">
        <v>42964.647222222222</v>
      </c>
      <c r="E523" s="3" t="s">
        <v>548</v>
      </c>
      <c r="F523" s="3" t="s">
        <v>548</v>
      </c>
      <c r="G523" s="3" t="s">
        <v>374</v>
      </c>
      <c r="I523" s="3" t="str">
        <f t="shared" si="7"/>
        <v>OK</v>
      </c>
      <c r="J523" t="s">
        <v>1433</v>
      </c>
    </row>
    <row r="524" spans="1:10" x14ac:dyDescent="0.25">
      <c r="A524" s="3" t="s">
        <v>122</v>
      </c>
      <c r="B524" s="3" t="s">
        <v>26</v>
      </c>
      <c r="C524" s="3" t="s">
        <v>96</v>
      </c>
      <c r="D524" s="5">
        <v>43004.465277777781</v>
      </c>
      <c r="E524" s="3" t="s">
        <v>549</v>
      </c>
      <c r="F524" s="3" t="s">
        <v>549</v>
      </c>
      <c r="G524" s="3" t="s">
        <v>374</v>
      </c>
      <c r="I524" s="3" t="str">
        <f t="shared" si="7"/>
        <v>OK</v>
      </c>
      <c r="J524" t="s">
        <v>1433</v>
      </c>
    </row>
    <row r="525" spans="1:10" x14ac:dyDescent="0.25">
      <c r="A525" s="3" t="s">
        <v>122</v>
      </c>
      <c r="B525" s="3" t="s">
        <v>26</v>
      </c>
      <c r="C525" s="3" t="s">
        <v>96</v>
      </c>
      <c r="D525" s="5">
        <v>43004.465277777781</v>
      </c>
      <c r="E525" s="3" t="s">
        <v>550</v>
      </c>
      <c r="F525" s="3" t="s">
        <v>550</v>
      </c>
      <c r="G525" s="3" t="s">
        <v>374</v>
      </c>
      <c r="I525" s="3" t="str">
        <f t="shared" si="7"/>
        <v>OK</v>
      </c>
      <c r="J525" t="s">
        <v>1433</v>
      </c>
    </row>
    <row r="526" spans="1:10" x14ac:dyDescent="0.25">
      <c r="A526" s="3" t="s">
        <v>122</v>
      </c>
      <c r="B526" s="3" t="s">
        <v>26</v>
      </c>
      <c r="C526" s="3" t="s">
        <v>96</v>
      </c>
      <c r="D526" s="5">
        <v>43032.484722222223</v>
      </c>
      <c r="E526" s="3" t="s">
        <v>551</v>
      </c>
      <c r="F526" s="3" t="s">
        <v>551</v>
      </c>
      <c r="G526" s="3" t="s">
        <v>374</v>
      </c>
      <c r="I526" s="3" t="str">
        <f t="shared" si="7"/>
        <v>OK</v>
      </c>
      <c r="J526" t="s">
        <v>1433</v>
      </c>
    </row>
    <row r="527" spans="1:10" x14ac:dyDescent="0.25">
      <c r="A527" s="3" t="s">
        <v>122</v>
      </c>
      <c r="B527" s="3" t="s">
        <v>26</v>
      </c>
      <c r="C527" s="3" t="s">
        <v>96</v>
      </c>
      <c r="D527" s="5">
        <v>43032.734722222223</v>
      </c>
      <c r="E527" s="3" t="s">
        <v>552</v>
      </c>
      <c r="F527" s="3" t="s">
        <v>552</v>
      </c>
      <c r="G527" s="3" t="s">
        <v>374</v>
      </c>
      <c r="I527" s="3" t="str">
        <f t="shared" si="7"/>
        <v>OK</v>
      </c>
      <c r="J527" t="s">
        <v>1433</v>
      </c>
    </row>
    <row r="528" spans="1:10" x14ac:dyDescent="0.25">
      <c r="A528" s="3" t="s">
        <v>122</v>
      </c>
      <c r="B528" s="3" t="s">
        <v>26</v>
      </c>
      <c r="C528" s="3" t="s">
        <v>96</v>
      </c>
      <c r="D528" s="5">
        <v>43063.423611111109</v>
      </c>
      <c r="E528" s="3" t="s">
        <v>553</v>
      </c>
      <c r="F528" s="3" t="s">
        <v>553</v>
      </c>
      <c r="G528" s="3" t="s">
        <v>374</v>
      </c>
      <c r="I528" s="3" t="str">
        <f t="shared" si="7"/>
        <v>OK</v>
      </c>
      <c r="J528" t="s">
        <v>1433</v>
      </c>
    </row>
    <row r="529" spans="1:10" x14ac:dyDescent="0.25">
      <c r="A529" s="3" t="s">
        <v>122</v>
      </c>
      <c r="B529" s="3" t="s">
        <v>26</v>
      </c>
      <c r="C529" s="3" t="s">
        <v>96</v>
      </c>
      <c r="D529" s="5">
        <v>43063.423611111109</v>
      </c>
      <c r="E529" s="3" t="s">
        <v>554</v>
      </c>
      <c r="F529" s="3" t="s">
        <v>554</v>
      </c>
      <c r="G529" s="3" t="s">
        <v>374</v>
      </c>
      <c r="I529" s="3" t="str">
        <f t="shared" si="7"/>
        <v>OK</v>
      </c>
      <c r="J529" t="s">
        <v>1433</v>
      </c>
    </row>
    <row r="530" spans="1:10" x14ac:dyDescent="0.25">
      <c r="A530" s="3" t="s">
        <v>122</v>
      </c>
      <c r="B530" s="3" t="s">
        <v>26</v>
      </c>
      <c r="C530" s="3" t="s">
        <v>96</v>
      </c>
      <c r="D530" s="5">
        <v>43063.429166666669</v>
      </c>
      <c r="E530" s="3" t="s">
        <v>555</v>
      </c>
      <c r="F530" s="3" t="s">
        <v>555</v>
      </c>
      <c r="G530" s="3" t="s">
        <v>377</v>
      </c>
      <c r="I530" s="3" t="str">
        <f t="shared" si="7"/>
        <v>OK</v>
      </c>
      <c r="J530" t="s">
        <v>1433</v>
      </c>
    </row>
    <row r="531" spans="1:10" x14ac:dyDescent="0.25">
      <c r="A531" s="3" t="s">
        <v>122</v>
      </c>
      <c r="B531" s="3" t="s">
        <v>26</v>
      </c>
      <c r="C531" s="3" t="s">
        <v>96</v>
      </c>
      <c r="D531" s="5">
        <v>43063.429166666669</v>
      </c>
      <c r="E531" s="3" t="s">
        <v>556</v>
      </c>
      <c r="F531" s="3" t="s">
        <v>556</v>
      </c>
      <c r="G531" s="3" t="s">
        <v>377</v>
      </c>
      <c r="I531" s="3" t="str">
        <f t="shared" si="7"/>
        <v>OK</v>
      </c>
      <c r="J531" t="s">
        <v>1433</v>
      </c>
    </row>
    <row r="532" spans="1:10" x14ac:dyDescent="0.25">
      <c r="A532" s="3" t="s">
        <v>122</v>
      </c>
      <c r="B532" s="3" t="s">
        <v>26</v>
      </c>
      <c r="C532" s="3" t="s">
        <v>96</v>
      </c>
      <c r="D532" s="5">
        <v>43090.541666666664</v>
      </c>
      <c r="E532" s="3" t="s">
        <v>557</v>
      </c>
      <c r="F532" s="3" t="s">
        <v>557</v>
      </c>
      <c r="G532" s="3" t="s">
        <v>374</v>
      </c>
      <c r="I532" s="3" t="str">
        <f t="shared" ref="I532:I595" si="8">IF(H532&gt;15,"INCONSISTENTE","OK")</f>
        <v>OK</v>
      </c>
      <c r="J532" t="s">
        <v>1433</v>
      </c>
    </row>
    <row r="533" spans="1:10" x14ac:dyDescent="0.25">
      <c r="A533" s="3" t="s">
        <v>122</v>
      </c>
      <c r="B533" s="3" t="s">
        <v>26</v>
      </c>
      <c r="C533" s="3" t="s">
        <v>96</v>
      </c>
      <c r="D533" s="5">
        <v>43090.541666666664</v>
      </c>
      <c r="E533" s="3" t="s">
        <v>558</v>
      </c>
      <c r="F533" s="3" t="s">
        <v>558</v>
      </c>
      <c r="G533" s="3" t="s">
        <v>374</v>
      </c>
      <c r="I533" s="3" t="str">
        <f t="shared" si="8"/>
        <v>OK</v>
      </c>
      <c r="J533" t="s">
        <v>1433</v>
      </c>
    </row>
    <row r="534" spans="1:10" x14ac:dyDescent="0.25">
      <c r="A534" s="3" t="s">
        <v>122</v>
      </c>
      <c r="B534" s="3" t="s">
        <v>26</v>
      </c>
      <c r="C534" s="3" t="s">
        <v>96</v>
      </c>
      <c r="D534" s="5">
        <v>43125.395833333336</v>
      </c>
      <c r="E534" s="3" t="s">
        <v>559</v>
      </c>
      <c r="F534" s="3" t="s">
        <v>559</v>
      </c>
      <c r="G534" s="3" t="s">
        <v>374</v>
      </c>
      <c r="I534" s="3" t="str">
        <f t="shared" si="8"/>
        <v>OK</v>
      </c>
      <c r="J534" t="s">
        <v>1433</v>
      </c>
    </row>
    <row r="535" spans="1:10" x14ac:dyDescent="0.25">
      <c r="A535" s="3" t="s">
        <v>122</v>
      </c>
      <c r="B535" s="3" t="s">
        <v>26</v>
      </c>
      <c r="C535" s="3" t="s">
        <v>96</v>
      </c>
      <c r="D535" s="5">
        <v>43125.395833333336</v>
      </c>
      <c r="E535" s="3" t="s">
        <v>560</v>
      </c>
      <c r="F535" s="3" t="s">
        <v>560</v>
      </c>
      <c r="G535" s="3" t="s">
        <v>374</v>
      </c>
      <c r="I535" s="3" t="str">
        <f t="shared" si="8"/>
        <v>OK</v>
      </c>
      <c r="J535" t="s">
        <v>1433</v>
      </c>
    </row>
    <row r="536" spans="1:10" x14ac:dyDescent="0.25">
      <c r="A536" s="3" t="s">
        <v>122</v>
      </c>
      <c r="B536" s="3" t="s">
        <v>26</v>
      </c>
      <c r="C536" s="3" t="s">
        <v>97</v>
      </c>
      <c r="D536" s="5">
        <v>42964.647222222222</v>
      </c>
      <c r="E536" s="3" t="s">
        <v>547</v>
      </c>
      <c r="F536" s="3" t="s">
        <v>547</v>
      </c>
      <c r="G536" s="3" t="s">
        <v>374</v>
      </c>
      <c r="H536">
        <v>6.9</v>
      </c>
      <c r="I536" s="3" t="str">
        <f t="shared" si="8"/>
        <v>OK</v>
      </c>
      <c r="J536" t="s">
        <v>1433</v>
      </c>
    </row>
    <row r="537" spans="1:10" x14ac:dyDescent="0.25">
      <c r="A537" s="3" t="s">
        <v>122</v>
      </c>
      <c r="B537" s="3" t="s">
        <v>26</v>
      </c>
      <c r="C537" s="3" t="s">
        <v>97</v>
      </c>
      <c r="D537" s="5">
        <v>43004.465277777781</v>
      </c>
      <c r="E537" s="3" t="s">
        <v>549</v>
      </c>
      <c r="F537" s="3" t="s">
        <v>549</v>
      </c>
      <c r="G537" s="3" t="s">
        <v>374</v>
      </c>
      <c r="H537">
        <v>5.2</v>
      </c>
      <c r="I537" s="3" t="str">
        <f t="shared" si="8"/>
        <v>OK</v>
      </c>
      <c r="J537" t="s">
        <v>1433</v>
      </c>
    </row>
    <row r="538" spans="1:10" x14ac:dyDescent="0.25">
      <c r="A538" s="3" t="s">
        <v>122</v>
      </c>
      <c r="B538" s="3" t="s">
        <v>26</v>
      </c>
      <c r="C538" s="3" t="s">
        <v>97</v>
      </c>
      <c r="D538" s="5">
        <v>43032.484722222223</v>
      </c>
      <c r="E538" s="3" t="s">
        <v>551</v>
      </c>
      <c r="F538" s="3" t="s">
        <v>551</v>
      </c>
      <c r="G538" s="3" t="s">
        <v>374</v>
      </c>
      <c r="H538">
        <v>6.8</v>
      </c>
      <c r="I538" s="3" t="str">
        <f t="shared" si="8"/>
        <v>OK</v>
      </c>
      <c r="J538" t="s">
        <v>1433</v>
      </c>
    </row>
    <row r="539" spans="1:10" x14ac:dyDescent="0.25">
      <c r="A539" s="3" t="s">
        <v>122</v>
      </c>
      <c r="B539" s="3" t="s">
        <v>26</v>
      </c>
      <c r="C539" s="3" t="s">
        <v>97</v>
      </c>
      <c r="D539" s="5">
        <v>43063.423611111109</v>
      </c>
      <c r="E539" s="3" t="s">
        <v>553</v>
      </c>
      <c r="F539" s="3" t="s">
        <v>553</v>
      </c>
      <c r="G539" s="3" t="s">
        <v>374</v>
      </c>
      <c r="H539">
        <v>6.15</v>
      </c>
      <c r="I539" s="3" t="str">
        <f t="shared" si="8"/>
        <v>OK</v>
      </c>
      <c r="J539" t="s">
        <v>1433</v>
      </c>
    </row>
    <row r="540" spans="1:10" x14ac:dyDescent="0.25">
      <c r="A540" s="3" t="s">
        <v>122</v>
      </c>
      <c r="B540" s="3" t="s">
        <v>26</v>
      </c>
      <c r="C540" s="3" t="s">
        <v>97</v>
      </c>
      <c r="D540" s="5">
        <v>43063.429166666669</v>
      </c>
      <c r="E540" s="3" t="s">
        <v>555</v>
      </c>
      <c r="F540" s="3" t="s">
        <v>555</v>
      </c>
      <c r="G540" s="3" t="s">
        <v>377</v>
      </c>
      <c r="H540">
        <v>6.1</v>
      </c>
      <c r="I540" s="3" t="str">
        <f t="shared" si="8"/>
        <v>OK</v>
      </c>
      <c r="J540" t="s">
        <v>1433</v>
      </c>
    </row>
    <row r="541" spans="1:10" x14ac:dyDescent="0.25">
      <c r="A541" s="3" t="s">
        <v>122</v>
      </c>
      <c r="B541" s="3" t="s">
        <v>26</v>
      </c>
      <c r="C541" s="3" t="s">
        <v>97</v>
      </c>
      <c r="D541" s="5">
        <v>43090.541666666664</v>
      </c>
      <c r="E541" s="3" t="s">
        <v>557</v>
      </c>
      <c r="F541" s="3" t="s">
        <v>557</v>
      </c>
      <c r="G541" s="3" t="s">
        <v>374</v>
      </c>
      <c r="H541">
        <v>4.95</v>
      </c>
      <c r="I541" s="3" t="str">
        <f t="shared" si="8"/>
        <v>OK</v>
      </c>
      <c r="J541" t="s">
        <v>1433</v>
      </c>
    </row>
    <row r="542" spans="1:10" x14ac:dyDescent="0.25">
      <c r="A542" s="3" t="s">
        <v>122</v>
      </c>
      <c r="B542" s="3" t="s">
        <v>26</v>
      </c>
      <c r="C542" s="3" t="s">
        <v>97</v>
      </c>
      <c r="D542" s="5">
        <v>43125.395833333336</v>
      </c>
      <c r="E542" s="3" t="s">
        <v>559</v>
      </c>
      <c r="F542" s="3" t="s">
        <v>559</v>
      </c>
      <c r="G542" s="3" t="s">
        <v>374</v>
      </c>
      <c r="H542">
        <v>6.8</v>
      </c>
      <c r="I542" s="3" t="str">
        <f t="shared" si="8"/>
        <v>OK</v>
      </c>
      <c r="J542" t="s">
        <v>1433</v>
      </c>
    </row>
    <row r="543" spans="1:10" x14ac:dyDescent="0.25">
      <c r="A543" s="3" t="s">
        <v>123</v>
      </c>
      <c r="B543" s="3" t="s">
        <v>27</v>
      </c>
      <c r="C543" s="3" t="s">
        <v>96</v>
      </c>
      <c r="D543" s="5">
        <v>42964.5625</v>
      </c>
      <c r="E543" s="3" t="s">
        <v>561</v>
      </c>
      <c r="F543" s="3" t="s">
        <v>561</v>
      </c>
      <c r="G543" s="3" t="s">
        <v>374</v>
      </c>
      <c r="I543" s="3" t="str">
        <f t="shared" si="8"/>
        <v>OK</v>
      </c>
      <c r="J543" t="s">
        <v>1433</v>
      </c>
    </row>
    <row r="544" spans="1:10" x14ac:dyDescent="0.25">
      <c r="A544" s="3" t="s">
        <v>123</v>
      </c>
      <c r="B544" s="3" t="s">
        <v>27</v>
      </c>
      <c r="C544" s="3" t="s">
        <v>96</v>
      </c>
      <c r="D544" s="5">
        <v>42964.5625</v>
      </c>
      <c r="E544" s="3" t="s">
        <v>562</v>
      </c>
      <c r="F544" s="3" t="s">
        <v>562</v>
      </c>
      <c r="G544" s="3" t="s">
        <v>374</v>
      </c>
      <c r="I544" s="3" t="str">
        <f t="shared" si="8"/>
        <v>OK</v>
      </c>
      <c r="J544" t="s">
        <v>1433</v>
      </c>
    </row>
    <row r="545" spans="1:10" x14ac:dyDescent="0.25">
      <c r="A545" s="3" t="s">
        <v>123</v>
      </c>
      <c r="B545" s="3" t="s">
        <v>27</v>
      </c>
      <c r="C545" s="3" t="s">
        <v>96</v>
      </c>
      <c r="D545" s="5">
        <v>43004.402777777781</v>
      </c>
      <c r="E545" s="3" t="s">
        <v>563</v>
      </c>
      <c r="F545" s="3" t="s">
        <v>563</v>
      </c>
      <c r="G545" s="3" t="s">
        <v>374</v>
      </c>
      <c r="I545" s="3" t="str">
        <f t="shared" si="8"/>
        <v>OK</v>
      </c>
      <c r="J545" t="s">
        <v>1433</v>
      </c>
    </row>
    <row r="546" spans="1:10" x14ac:dyDescent="0.25">
      <c r="A546" s="3" t="s">
        <v>123</v>
      </c>
      <c r="B546" s="3" t="s">
        <v>27</v>
      </c>
      <c r="C546" s="3" t="s">
        <v>96</v>
      </c>
      <c r="D546" s="5">
        <v>43004.402777777781</v>
      </c>
      <c r="E546" s="3" t="s">
        <v>564</v>
      </c>
      <c r="F546" s="3" t="s">
        <v>564</v>
      </c>
      <c r="G546" s="3" t="s">
        <v>374</v>
      </c>
      <c r="I546" s="3" t="str">
        <f t="shared" si="8"/>
        <v>OK</v>
      </c>
      <c r="J546" t="s">
        <v>1433</v>
      </c>
    </row>
    <row r="547" spans="1:10" x14ac:dyDescent="0.25">
      <c r="A547" s="3" t="s">
        <v>123</v>
      </c>
      <c r="B547" s="3" t="s">
        <v>27</v>
      </c>
      <c r="C547" s="3" t="s">
        <v>96</v>
      </c>
      <c r="D547" s="5">
        <v>43004.402777777781</v>
      </c>
      <c r="E547" s="3" t="s">
        <v>564</v>
      </c>
      <c r="F547" s="3" t="s">
        <v>564</v>
      </c>
      <c r="G547" s="3" t="s">
        <v>192</v>
      </c>
      <c r="I547" s="3" t="str">
        <f t="shared" si="8"/>
        <v>OK</v>
      </c>
      <c r="J547" t="s">
        <v>1433</v>
      </c>
    </row>
    <row r="548" spans="1:10" x14ac:dyDescent="0.25">
      <c r="A548" s="3" t="s">
        <v>123</v>
      </c>
      <c r="B548" s="3" t="s">
        <v>27</v>
      </c>
      <c r="C548" s="3" t="s">
        <v>96</v>
      </c>
      <c r="D548" s="5">
        <v>43032.440972222219</v>
      </c>
      <c r="E548" s="3" t="s">
        <v>565</v>
      </c>
      <c r="F548" s="3" t="s">
        <v>565</v>
      </c>
      <c r="G548" s="3" t="s">
        <v>374</v>
      </c>
      <c r="I548" s="3" t="str">
        <f t="shared" si="8"/>
        <v>OK</v>
      </c>
      <c r="J548" t="s">
        <v>1433</v>
      </c>
    </row>
    <row r="549" spans="1:10" x14ac:dyDescent="0.25">
      <c r="A549" s="3" t="s">
        <v>123</v>
      </c>
      <c r="B549" s="3" t="s">
        <v>27</v>
      </c>
      <c r="C549" s="3" t="s">
        <v>96</v>
      </c>
      <c r="D549" s="5">
        <v>43032.440972222219</v>
      </c>
      <c r="E549" s="3" t="s">
        <v>566</v>
      </c>
      <c r="F549" s="3" t="s">
        <v>566</v>
      </c>
      <c r="G549" s="3" t="s">
        <v>374</v>
      </c>
      <c r="I549" s="3" t="str">
        <f t="shared" si="8"/>
        <v>OK</v>
      </c>
      <c r="J549" t="s">
        <v>1433</v>
      </c>
    </row>
    <row r="550" spans="1:10" x14ac:dyDescent="0.25">
      <c r="A550" s="3" t="s">
        <v>123</v>
      </c>
      <c r="B550" s="3" t="s">
        <v>27</v>
      </c>
      <c r="C550" s="3" t="s">
        <v>96</v>
      </c>
      <c r="D550" s="5">
        <v>43063.402777777781</v>
      </c>
      <c r="E550" s="3" t="s">
        <v>567</v>
      </c>
      <c r="F550" s="3" t="s">
        <v>567</v>
      </c>
      <c r="G550" s="3" t="s">
        <v>374</v>
      </c>
      <c r="I550" s="3" t="str">
        <f t="shared" si="8"/>
        <v>OK</v>
      </c>
      <c r="J550" t="s">
        <v>1433</v>
      </c>
    </row>
    <row r="551" spans="1:10" x14ac:dyDescent="0.25">
      <c r="A551" s="3" t="s">
        <v>123</v>
      </c>
      <c r="B551" s="3" t="s">
        <v>27</v>
      </c>
      <c r="C551" s="3" t="s">
        <v>96</v>
      </c>
      <c r="D551" s="5">
        <v>43063.402777777781</v>
      </c>
      <c r="E551" s="3" t="s">
        <v>568</v>
      </c>
      <c r="F551" s="3" t="s">
        <v>568</v>
      </c>
      <c r="G551" s="3" t="s">
        <v>374</v>
      </c>
      <c r="I551" s="3" t="str">
        <f t="shared" si="8"/>
        <v>OK</v>
      </c>
      <c r="J551" t="s">
        <v>1433</v>
      </c>
    </row>
    <row r="552" spans="1:10" x14ac:dyDescent="0.25">
      <c r="A552" s="3" t="s">
        <v>123</v>
      </c>
      <c r="B552" s="3" t="s">
        <v>27</v>
      </c>
      <c r="C552" s="3" t="s">
        <v>96</v>
      </c>
      <c r="D552" s="5">
        <v>43090.479166666664</v>
      </c>
      <c r="E552" s="3" t="s">
        <v>569</v>
      </c>
      <c r="F552" s="3" t="s">
        <v>569</v>
      </c>
      <c r="G552" s="3" t="s">
        <v>374</v>
      </c>
      <c r="I552" s="3" t="str">
        <f t="shared" si="8"/>
        <v>OK</v>
      </c>
      <c r="J552" t="s">
        <v>1433</v>
      </c>
    </row>
    <row r="553" spans="1:10" x14ac:dyDescent="0.25">
      <c r="A553" s="3" t="s">
        <v>123</v>
      </c>
      <c r="B553" s="3" t="s">
        <v>27</v>
      </c>
      <c r="C553" s="3" t="s">
        <v>96</v>
      </c>
      <c r="D553" s="5">
        <v>43090.479166666664</v>
      </c>
      <c r="E553" s="3" t="s">
        <v>570</v>
      </c>
      <c r="F553" s="3" t="s">
        <v>570</v>
      </c>
      <c r="G553" s="3" t="s">
        <v>374</v>
      </c>
      <c r="I553" s="3" t="str">
        <f t="shared" si="8"/>
        <v>OK</v>
      </c>
      <c r="J553" t="s">
        <v>1433</v>
      </c>
    </row>
    <row r="554" spans="1:10" x14ac:dyDescent="0.25">
      <c r="A554" s="3" t="s">
        <v>123</v>
      </c>
      <c r="B554" s="3" t="s">
        <v>27</v>
      </c>
      <c r="C554" s="3" t="s">
        <v>96</v>
      </c>
      <c r="D554" s="5">
        <v>43125.430555555555</v>
      </c>
      <c r="E554" s="3" t="s">
        <v>571</v>
      </c>
      <c r="F554" s="3" t="s">
        <v>571</v>
      </c>
      <c r="G554" s="3" t="s">
        <v>374</v>
      </c>
      <c r="I554" s="3" t="str">
        <f t="shared" si="8"/>
        <v>OK</v>
      </c>
      <c r="J554" t="s">
        <v>1433</v>
      </c>
    </row>
    <row r="555" spans="1:10" x14ac:dyDescent="0.25">
      <c r="A555" s="3" t="s">
        <v>123</v>
      </c>
      <c r="B555" s="3" t="s">
        <v>27</v>
      </c>
      <c r="C555" s="3" t="s">
        <v>96</v>
      </c>
      <c r="D555" s="5">
        <v>43125.430555555555</v>
      </c>
      <c r="E555" s="3" t="s">
        <v>572</v>
      </c>
      <c r="F555" s="3" t="s">
        <v>572</v>
      </c>
      <c r="G555" s="3" t="s">
        <v>374</v>
      </c>
      <c r="I555" s="3" t="str">
        <f t="shared" si="8"/>
        <v>OK</v>
      </c>
      <c r="J555" t="s">
        <v>1433</v>
      </c>
    </row>
    <row r="556" spans="1:10" x14ac:dyDescent="0.25">
      <c r="A556" s="3" t="s">
        <v>123</v>
      </c>
      <c r="B556" s="3" t="s">
        <v>27</v>
      </c>
      <c r="C556" s="3" t="s">
        <v>97</v>
      </c>
      <c r="D556" s="5">
        <v>42964.5625</v>
      </c>
      <c r="E556" s="3" t="s">
        <v>561</v>
      </c>
      <c r="F556" s="3" t="s">
        <v>561</v>
      </c>
      <c r="G556" s="3" t="s">
        <v>374</v>
      </c>
      <c r="H556">
        <v>6.4</v>
      </c>
      <c r="I556" s="3" t="str">
        <f t="shared" si="8"/>
        <v>OK</v>
      </c>
      <c r="J556" t="s">
        <v>1433</v>
      </c>
    </row>
    <row r="557" spans="1:10" x14ac:dyDescent="0.25">
      <c r="A557" s="3" t="s">
        <v>123</v>
      </c>
      <c r="B557" s="3" t="s">
        <v>27</v>
      </c>
      <c r="C557" s="3" t="s">
        <v>97</v>
      </c>
      <c r="D557" s="5">
        <v>43004.402777777781</v>
      </c>
      <c r="E557" s="3" t="s">
        <v>563</v>
      </c>
      <c r="F557" s="3" t="s">
        <v>563</v>
      </c>
      <c r="G557" s="3" t="s">
        <v>374</v>
      </c>
      <c r="H557">
        <v>5.0999999999999996</v>
      </c>
      <c r="I557" s="3" t="str">
        <f t="shared" si="8"/>
        <v>OK</v>
      </c>
      <c r="J557" t="s">
        <v>1433</v>
      </c>
    </row>
    <row r="558" spans="1:10" x14ac:dyDescent="0.25">
      <c r="A558" s="3" t="s">
        <v>123</v>
      </c>
      <c r="B558" s="3" t="s">
        <v>27</v>
      </c>
      <c r="C558" s="3" t="s">
        <v>97</v>
      </c>
      <c r="D558" s="5">
        <v>43032.440972222219</v>
      </c>
      <c r="E558" s="3" t="s">
        <v>565</v>
      </c>
      <c r="F558" s="3" t="s">
        <v>565</v>
      </c>
      <c r="G558" s="3" t="s">
        <v>374</v>
      </c>
      <c r="H558">
        <v>6.8</v>
      </c>
      <c r="I558" s="3" t="str">
        <f t="shared" si="8"/>
        <v>OK</v>
      </c>
      <c r="J558" t="s">
        <v>1433</v>
      </c>
    </row>
    <row r="559" spans="1:10" x14ac:dyDescent="0.25">
      <c r="A559" s="3" t="s">
        <v>123</v>
      </c>
      <c r="B559" s="3" t="s">
        <v>27</v>
      </c>
      <c r="C559" s="3" t="s">
        <v>97</v>
      </c>
      <c r="D559" s="5">
        <v>43063.402777777781</v>
      </c>
      <c r="E559" s="3" t="s">
        <v>567</v>
      </c>
      <c r="F559" s="3" t="s">
        <v>567</v>
      </c>
      <c r="G559" s="3" t="s">
        <v>374</v>
      </c>
      <c r="H559">
        <v>6.1</v>
      </c>
      <c r="I559" s="3" t="str">
        <f t="shared" si="8"/>
        <v>OK</v>
      </c>
      <c r="J559" t="s">
        <v>1433</v>
      </c>
    </row>
    <row r="560" spans="1:10" x14ac:dyDescent="0.25">
      <c r="A560" s="3" t="s">
        <v>123</v>
      </c>
      <c r="B560" s="3" t="s">
        <v>27</v>
      </c>
      <c r="C560" s="3" t="s">
        <v>97</v>
      </c>
      <c r="D560" s="5">
        <v>43090.479166666664</v>
      </c>
      <c r="E560" s="3" t="s">
        <v>569</v>
      </c>
      <c r="F560" s="3" t="s">
        <v>569</v>
      </c>
      <c r="G560" s="3" t="s">
        <v>374</v>
      </c>
      <c r="H560">
        <v>5.9</v>
      </c>
      <c r="I560" s="3" t="str">
        <f t="shared" si="8"/>
        <v>OK</v>
      </c>
      <c r="J560" t="s">
        <v>1433</v>
      </c>
    </row>
    <row r="561" spans="1:10" x14ac:dyDescent="0.25">
      <c r="A561" s="3" t="s">
        <v>123</v>
      </c>
      <c r="B561" s="3" t="s">
        <v>27</v>
      </c>
      <c r="C561" s="3" t="s">
        <v>97</v>
      </c>
      <c r="D561" s="5">
        <v>43125.430555555555</v>
      </c>
      <c r="E561" s="3" t="s">
        <v>571</v>
      </c>
      <c r="F561" s="3" t="s">
        <v>571</v>
      </c>
      <c r="G561" s="3" t="s">
        <v>374</v>
      </c>
      <c r="H561">
        <v>6.7</v>
      </c>
      <c r="I561" s="3" t="str">
        <f t="shared" si="8"/>
        <v>OK</v>
      </c>
      <c r="J561" t="s">
        <v>1433</v>
      </c>
    </row>
    <row r="562" spans="1:10" x14ac:dyDescent="0.25">
      <c r="A562" s="3" t="s">
        <v>124</v>
      </c>
      <c r="B562" s="3" t="s">
        <v>27</v>
      </c>
      <c r="C562" s="3" t="s">
        <v>96</v>
      </c>
      <c r="D562" s="5">
        <v>42965.691666666666</v>
      </c>
      <c r="E562" s="3" t="s">
        <v>573</v>
      </c>
      <c r="F562" s="3" t="s">
        <v>573</v>
      </c>
      <c r="G562" s="3" t="s">
        <v>374</v>
      </c>
      <c r="I562" s="3" t="str">
        <f t="shared" si="8"/>
        <v>OK</v>
      </c>
      <c r="J562" t="s">
        <v>1433</v>
      </c>
    </row>
    <row r="563" spans="1:10" x14ac:dyDescent="0.25">
      <c r="A563" s="3" t="s">
        <v>124</v>
      </c>
      <c r="B563" s="3" t="s">
        <v>28</v>
      </c>
      <c r="C563" s="3" t="s">
        <v>96</v>
      </c>
      <c r="D563" s="5">
        <v>42965.691666666666</v>
      </c>
      <c r="E563" s="3" t="s">
        <v>574</v>
      </c>
      <c r="F563" s="3" t="s">
        <v>574</v>
      </c>
      <c r="G563" s="3" t="s">
        <v>374</v>
      </c>
      <c r="I563" s="3" t="str">
        <f t="shared" si="8"/>
        <v>OK</v>
      </c>
      <c r="J563" t="s">
        <v>1433</v>
      </c>
    </row>
    <row r="564" spans="1:10" x14ac:dyDescent="0.25">
      <c r="A564" s="3" t="s">
        <v>124</v>
      </c>
      <c r="B564" s="3" t="s">
        <v>28</v>
      </c>
      <c r="C564" s="3" t="s">
        <v>96</v>
      </c>
      <c r="D564" s="5">
        <v>42965.70416666667</v>
      </c>
      <c r="E564" s="3" t="s">
        <v>575</v>
      </c>
      <c r="F564" s="3" t="s">
        <v>575</v>
      </c>
      <c r="G564" s="3" t="s">
        <v>377</v>
      </c>
      <c r="I564" s="3" t="str">
        <f t="shared" si="8"/>
        <v>OK</v>
      </c>
      <c r="J564" t="s">
        <v>1433</v>
      </c>
    </row>
    <row r="565" spans="1:10" x14ac:dyDescent="0.25">
      <c r="A565" s="3" t="s">
        <v>124</v>
      </c>
      <c r="B565" s="3" t="s">
        <v>28</v>
      </c>
      <c r="C565" s="3" t="s">
        <v>96</v>
      </c>
      <c r="D565" s="5">
        <v>42965.70416666667</v>
      </c>
      <c r="E565" s="3" t="s">
        <v>576</v>
      </c>
      <c r="F565" s="3" t="s">
        <v>576</v>
      </c>
      <c r="G565" s="3" t="s">
        <v>377</v>
      </c>
      <c r="I565" s="3" t="str">
        <f t="shared" si="8"/>
        <v>OK</v>
      </c>
      <c r="J565" t="s">
        <v>1433</v>
      </c>
    </row>
    <row r="566" spans="1:10" x14ac:dyDescent="0.25">
      <c r="A566" s="3" t="s">
        <v>124</v>
      </c>
      <c r="B566" s="3" t="s">
        <v>28</v>
      </c>
      <c r="C566" s="3" t="s">
        <v>96</v>
      </c>
      <c r="D566" s="5">
        <v>42998.694444444445</v>
      </c>
      <c r="E566" s="3" t="s">
        <v>577</v>
      </c>
      <c r="F566" s="3" t="s">
        <v>577</v>
      </c>
      <c r="G566" s="3" t="s">
        <v>374</v>
      </c>
      <c r="I566" s="3" t="str">
        <f t="shared" si="8"/>
        <v>OK</v>
      </c>
      <c r="J566" t="s">
        <v>1433</v>
      </c>
    </row>
    <row r="567" spans="1:10" x14ac:dyDescent="0.25">
      <c r="A567" s="3" t="s">
        <v>124</v>
      </c>
      <c r="B567" s="3" t="s">
        <v>28</v>
      </c>
      <c r="C567" s="3" t="s">
        <v>96</v>
      </c>
      <c r="D567" s="5">
        <v>42998.694444444445</v>
      </c>
      <c r="E567" s="3" t="s">
        <v>578</v>
      </c>
      <c r="F567" s="3" t="s">
        <v>578</v>
      </c>
      <c r="G567" s="3" t="s">
        <v>374</v>
      </c>
      <c r="I567" s="3" t="str">
        <f t="shared" si="8"/>
        <v>OK</v>
      </c>
      <c r="J567" t="s">
        <v>1433</v>
      </c>
    </row>
    <row r="568" spans="1:10" x14ac:dyDescent="0.25">
      <c r="A568" s="3" t="s">
        <v>124</v>
      </c>
      <c r="B568" s="3" t="s">
        <v>28</v>
      </c>
      <c r="C568" s="3" t="s">
        <v>96</v>
      </c>
      <c r="D568" s="5">
        <v>43026.706944444442</v>
      </c>
      <c r="E568" s="3" t="s">
        <v>579</v>
      </c>
      <c r="F568" s="3" t="s">
        <v>579</v>
      </c>
      <c r="G568" s="3" t="s">
        <v>374</v>
      </c>
      <c r="I568" s="3" t="str">
        <f t="shared" si="8"/>
        <v>OK</v>
      </c>
      <c r="J568" t="s">
        <v>1433</v>
      </c>
    </row>
    <row r="569" spans="1:10" x14ac:dyDescent="0.25">
      <c r="A569" s="3" t="s">
        <v>124</v>
      </c>
      <c r="B569" s="3" t="s">
        <v>28</v>
      </c>
      <c r="C569" s="3" t="s">
        <v>96</v>
      </c>
      <c r="D569" s="5">
        <v>43026.706944444442</v>
      </c>
      <c r="E569" s="3" t="s">
        <v>580</v>
      </c>
      <c r="F569" s="3" t="s">
        <v>580</v>
      </c>
      <c r="G569" s="3" t="s">
        <v>374</v>
      </c>
      <c r="I569" s="3" t="str">
        <f t="shared" si="8"/>
        <v>OK</v>
      </c>
      <c r="J569" t="s">
        <v>1433</v>
      </c>
    </row>
    <row r="570" spans="1:10" x14ac:dyDescent="0.25">
      <c r="A570" s="3" t="s">
        <v>124</v>
      </c>
      <c r="B570" s="3" t="s">
        <v>28</v>
      </c>
      <c r="C570" s="3" t="s">
        <v>96</v>
      </c>
      <c r="D570" s="5">
        <v>43062.611111111109</v>
      </c>
      <c r="E570" s="3" t="s">
        <v>581</v>
      </c>
      <c r="F570" s="3" t="s">
        <v>581</v>
      </c>
      <c r="G570" s="3" t="s">
        <v>374</v>
      </c>
      <c r="I570" s="3" t="str">
        <f t="shared" si="8"/>
        <v>OK</v>
      </c>
      <c r="J570" t="s">
        <v>1433</v>
      </c>
    </row>
    <row r="571" spans="1:10" x14ac:dyDescent="0.25">
      <c r="A571" s="3" t="s">
        <v>124</v>
      </c>
      <c r="B571" s="3" t="s">
        <v>28</v>
      </c>
      <c r="C571" s="3" t="s">
        <v>96</v>
      </c>
      <c r="D571" s="5">
        <v>43062.611111111109</v>
      </c>
      <c r="E571" s="3" t="s">
        <v>582</v>
      </c>
      <c r="F571" s="3" t="s">
        <v>582</v>
      </c>
      <c r="G571" s="3" t="s">
        <v>374</v>
      </c>
      <c r="I571" s="3" t="str">
        <f t="shared" si="8"/>
        <v>OK</v>
      </c>
      <c r="J571" t="s">
        <v>1433</v>
      </c>
    </row>
    <row r="572" spans="1:10" x14ac:dyDescent="0.25">
      <c r="A572" s="3" t="s">
        <v>124</v>
      </c>
      <c r="B572" s="3" t="s">
        <v>28</v>
      </c>
      <c r="C572" s="3" t="s">
        <v>96</v>
      </c>
      <c r="D572" s="5">
        <v>43088.555555555555</v>
      </c>
      <c r="E572" s="3" t="s">
        <v>583</v>
      </c>
      <c r="F572" s="3" t="s">
        <v>583</v>
      </c>
      <c r="G572" s="3" t="s">
        <v>374</v>
      </c>
      <c r="I572" s="3" t="str">
        <f t="shared" si="8"/>
        <v>OK</v>
      </c>
      <c r="J572" t="s">
        <v>1433</v>
      </c>
    </row>
    <row r="573" spans="1:10" x14ac:dyDescent="0.25">
      <c r="A573" s="3" t="s">
        <v>124</v>
      </c>
      <c r="B573" s="3" t="s">
        <v>28</v>
      </c>
      <c r="C573" s="3" t="s">
        <v>96</v>
      </c>
      <c r="D573" s="5">
        <v>43088.555555555555</v>
      </c>
      <c r="E573" s="3" t="s">
        <v>584</v>
      </c>
      <c r="F573" s="3" t="s">
        <v>584</v>
      </c>
      <c r="G573" s="3" t="s">
        <v>374</v>
      </c>
      <c r="I573" s="3" t="str">
        <f t="shared" si="8"/>
        <v>OK</v>
      </c>
      <c r="J573" t="s">
        <v>1433</v>
      </c>
    </row>
    <row r="574" spans="1:10" x14ac:dyDescent="0.25">
      <c r="A574" s="3" t="s">
        <v>124</v>
      </c>
      <c r="B574" s="3" t="s">
        <v>28</v>
      </c>
      <c r="C574" s="3" t="s">
        <v>96</v>
      </c>
      <c r="D574" s="5">
        <v>43118.604166666664</v>
      </c>
      <c r="E574" s="3" t="s">
        <v>585</v>
      </c>
      <c r="F574" s="3" t="s">
        <v>585</v>
      </c>
      <c r="G574" s="3" t="s">
        <v>374</v>
      </c>
      <c r="I574" s="3" t="str">
        <f t="shared" si="8"/>
        <v>OK</v>
      </c>
      <c r="J574" t="s">
        <v>1433</v>
      </c>
    </row>
    <row r="575" spans="1:10" x14ac:dyDescent="0.25">
      <c r="A575" s="3" t="s">
        <v>124</v>
      </c>
      <c r="B575" s="3" t="s">
        <v>28</v>
      </c>
      <c r="C575" s="3" t="s">
        <v>96</v>
      </c>
      <c r="D575" s="5">
        <v>43118.604166666664</v>
      </c>
      <c r="E575" s="3" t="s">
        <v>586</v>
      </c>
      <c r="F575" s="3" t="s">
        <v>586</v>
      </c>
      <c r="G575" s="3" t="s">
        <v>374</v>
      </c>
      <c r="I575" s="3" t="str">
        <f t="shared" si="8"/>
        <v>OK</v>
      </c>
      <c r="J575" t="s">
        <v>1433</v>
      </c>
    </row>
    <row r="576" spans="1:10" x14ac:dyDescent="0.25">
      <c r="A576" s="3" t="s">
        <v>124</v>
      </c>
      <c r="B576" s="3" t="s">
        <v>28</v>
      </c>
      <c r="C576" s="3" t="s">
        <v>96</v>
      </c>
      <c r="D576" s="5">
        <v>43118.614583333336</v>
      </c>
      <c r="E576" s="3" t="s">
        <v>587</v>
      </c>
      <c r="F576" s="3" t="s">
        <v>587</v>
      </c>
      <c r="G576" s="3" t="s">
        <v>377</v>
      </c>
      <c r="I576" s="3" t="str">
        <f t="shared" si="8"/>
        <v>OK</v>
      </c>
      <c r="J576" t="s">
        <v>1433</v>
      </c>
    </row>
    <row r="577" spans="1:10" x14ac:dyDescent="0.25">
      <c r="A577" s="3" t="s">
        <v>124</v>
      </c>
      <c r="B577" s="3" t="s">
        <v>28</v>
      </c>
      <c r="C577" s="3" t="s">
        <v>96</v>
      </c>
      <c r="D577" s="5">
        <v>43118.614583333336</v>
      </c>
      <c r="E577" s="3" t="s">
        <v>588</v>
      </c>
      <c r="F577" s="3" t="s">
        <v>588</v>
      </c>
      <c r="G577" s="3" t="s">
        <v>377</v>
      </c>
      <c r="I577" s="3" t="str">
        <f t="shared" si="8"/>
        <v>OK</v>
      </c>
      <c r="J577" t="s">
        <v>1433</v>
      </c>
    </row>
    <row r="578" spans="1:10" x14ac:dyDescent="0.25">
      <c r="A578" s="3" t="s">
        <v>124</v>
      </c>
      <c r="B578" s="3" t="s">
        <v>28</v>
      </c>
      <c r="C578" s="3" t="s">
        <v>96</v>
      </c>
      <c r="D578" s="5">
        <v>43118.621527777781</v>
      </c>
      <c r="E578" s="3" t="s">
        <v>589</v>
      </c>
      <c r="F578" s="3" t="s">
        <v>589</v>
      </c>
      <c r="G578" s="3" t="s">
        <v>392</v>
      </c>
      <c r="I578" s="3" t="str">
        <f t="shared" si="8"/>
        <v>OK</v>
      </c>
      <c r="J578" t="s">
        <v>1433</v>
      </c>
    </row>
    <row r="579" spans="1:10" x14ac:dyDescent="0.25">
      <c r="A579" s="3" t="s">
        <v>124</v>
      </c>
      <c r="B579" s="3" t="s">
        <v>28</v>
      </c>
      <c r="C579" s="3" t="s">
        <v>96</v>
      </c>
      <c r="D579" s="5">
        <v>43118.621527777781</v>
      </c>
      <c r="E579" s="3" t="s">
        <v>590</v>
      </c>
      <c r="F579" s="3" t="s">
        <v>590</v>
      </c>
      <c r="G579" s="3" t="s">
        <v>392</v>
      </c>
      <c r="I579" s="3" t="str">
        <f t="shared" si="8"/>
        <v>OK</v>
      </c>
      <c r="J579" t="s">
        <v>1433</v>
      </c>
    </row>
    <row r="580" spans="1:10" x14ac:dyDescent="0.25">
      <c r="A580" s="3" t="s">
        <v>124</v>
      </c>
      <c r="B580" s="3" t="s">
        <v>28</v>
      </c>
      <c r="C580" s="3" t="s">
        <v>97</v>
      </c>
      <c r="D580" s="5">
        <v>42965.691666666666</v>
      </c>
      <c r="E580" s="3" t="s">
        <v>591</v>
      </c>
      <c r="F580" s="3" t="s">
        <v>573</v>
      </c>
      <c r="G580" s="3" t="s">
        <v>374</v>
      </c>
      <c r="I580" s="3" t="str">
        <f t="shared" si="8"/>
        <v>OK</v>
      </c>
      <c r="J580" t="s">
        <v>1433</v>
      </c>
    </row>
    <row r="581" spans="1:10" x14ac:dyDescent="0.25">
      <c r="A581" s="3" t="s">
        <v>124</v>
      </c>
      <c r="B581" s="3" t="s">
        <v>28</v>
      </c>
      <c r="C581" s="3" t="s">
        <v>97</v>
      </c>
      <c r="D581" s="5">
        <v>42965.691666666666</v>
      </c>
      <c r="E581" s="3" t="s">
        <v>573</v>
      </c>
      <c r="F581" s="3" t="s">
        <v>573</v>
      </c>
      <c r="G581" s="3" t="s">
        <v>374</v>
      </c>
      <c r="H581">
        <v>6.5</v>
      </c>
      <c r="I581" s="3" t="str">
        <f t="shared" si="8"/>
        <v>OK</v>
      </c>
      <c r="J581" t="s">
        <v>1433</v>
      </c>
    </row>
    <row r="582" spans="1:10" x14ac:dyDescent="0.25">
      <c r="A582" s="3" t="s">
        <v>124</v>
      </c>
      <c r="B582" s="3" t="s">
        <v>28</v>
      </c>
      <c r="C582" s="3" t="s">
        <v>97</v>
      </c>
      <c r="D582" s="5">
        <v>42965.70416666667</v>
      </c>
      <c r="E582" s="3" t="s">
        <v>575</v>
      </c>
      <c r="F582" s="3" t="s">
        <v>575</v>
      </c>
      <c r="G582" s="3" t="s">
        <v>377</v>
      </c>
      <c r="H582">
        <v>6.3</v>
      </c>
      <c r="I582" s="3" t="str">
        <f t="shared" si="8"/>
        <v>OK</v>
      </c>
      <c r="J582" t="s">
        <v>1433</v>
      </c>
    </row>
    <row r="583" spans="1:10" x14ac:dyDescent="0.25">
      <c r="A583" s="3" t="s">
        <v>124</v>
      </c>
      <c r="B583" s="3" t="s">
        <v>28</v>
      </c>
      <c r="C583" s="3" t="s">
        <v>97</v>
      </c>
      <c r="D583" s="5">
        <v>42998.694444444445</v>
      </c>
      <c r="E583" s="3" t="s">
        <v>577</v>
      </c>
      <c r="F583" s="3" t="s">
        <v>577</v>
      </c>
      <c r="G583" s="3" t="s">
        <v>374</v>
      </c>
      <c r="H583">
        <v>4.07</v>
      </c>
      <c r="I583" s="3" t="str">
        <f t="shared" si="8"/>
        <v>OK</v>
      </c>
      <c r="J583" t="s">
        <v>1433</v>
      </c>
    </row>
    <row r="584" spans="1:10" x14ac:dyDescent="0.25">
      <c r="A584" s="3" t="s">
        <v>124</v>
      </c>
      <c r="B584" s="3" t="s">
        <v>28</v>
      </c>
      <c r="C584" s="3" t="s">
        <v>97</v>
      </c>
      <c r="D584" s="5">
        <v>43026.706944444442</v>
      </c>
      <c r="E584" s="3" t="s">
        <v>579</v>
      </c>
      <c r="F584" s="3" t="s">
        <v>579</v>
      </c>
      <c r="G584" s="3" t="s">
        <v>374</v>
      </c>
      <c r="H584">
        <v>6.8</v>
      </c>
      <c r="I584" s="3" t="str">
        <f t="shared" si="8"/>
        <v>OK</v>
      </c>
      <c r="J584" t="s">
        <v>1433</v>
      </c>
    </row>
    <row r="585" spans="1:10" x14ac:dyDescent="0.25">
      <c r="A585" s="3" t="s">
        <v>124</v>
      </c>
      <c r="B585" s="3" t="s">
        <v>28</v>
      </c>
      <c r="C585" s="3" t="s">
        <v>97</v>
      </c>
      <c r="D585" s="5">
        <v>43062.611111111109</v>
      </c>
      <c r="E585" s="3" t="s">
        <v>581</v>
      </c>
      <c r="F585" s="3" t="s">
        <v>581</v>
      </c>
      <c r="G585" s="3" t="s">
        <v>374</v>
      </c>
      <c r="H585">
        <v>6.6</v>
      </c>
      <c r="I585" s="3" t="str">
        <f t="shared" si="8"/>
        <v>OK</v>
      </c>
      <c r="J585" t="s">
        <v>1433</v>
      </c>
    </row>
    <row r="586" spans="1:10" x14ac:dyDescent="0.25">
      <c r="A586" s="3" t="s">
        <v>124</v>
      </c>
      <c r="B586" s="3" t="s">
        <v>28</v>
      </c>
      <c r="C586" s="3" t="s">
        <v>97</v>
      </c>
      <c r="D586" s="5">
        <v>43088.555555555555</v>
      </c>
      <c r="E586" s="3" t="s">
        <v>583</v>
      </c>
      <c r="F586" s="3" t="s">
        <v>583</v>
      </c>
      <c r="G586" s="3" t="s">
        <v>374</v>
      </c>
      <c r="H586">
        <v>6.02</v>
      </c>
      <c r="I586" s="3" t="str">
        <f t="shared" si="8"/>
        <v>OK</v>
      </c>
      <c r="J586" t="s">
        <v>1433</v>
      </c>
    </row>
    <row r="587" spans="1:10" x14ac:dyDescent="0.25">
      <c r="A587" s="3" t="s">
        <v>124</v>
      </c>
      <c r="B587" s="3" t="s">
        <v>28</v>
      </c>
      <c r="C587" s="3" t="s">
        <v>97</v>
      </c>
      <c r="D587" s="5">
        <v>43118.604166666664</v>
      </c>
      <c r="E587" s="3" t="s">
        <v>585</v>
      </c>
      <c r="F587" s="3" t="s">
        <v>585</v>
      </c>
      <c r="G587" s="3" t="s">
        <v>374</v>
      </c>
      <c r="H587">
        <v>5.2</v>
      </c>
      <c r="I587" s="3" t="str">
        <f t="shared" si="8"/>
        <v>OK</v>
      </c>
      <c r="J587" t="s">
        <v>1433</v>
      </c>
    </row>
    <row r="588" spans="1:10" x14ac:dyDescent="0.25">
      <c r="A588" s="3" t="s">
        <v>124</v>
      </c>
      <c r="B588" s="3" t="s">
        <v>28</v>
      </c>
      <c r="C588" s="3" t="s">
        <v>97</v>
      </c>
      <c r="D588" s="5">
        <v>43118.614583333336</v>
      </c>
      <c r="E588" s="3" t="s">
        <v>587</v>
      </c>
      <c r="F588" s="3" t="s">
        <v>587</v>
      </c>
      <c r="G588" s="3" t="s">
        <v>377</v>
      </c>
      <c r="H588">
        <v>5.6</v>
      </c>
      <c r="I588" s="3" t="str">
        <f t="shared" si="8"/>
        <v>OK</v>
      </c>
      <c r="J588" t="s">
        <v>1433</v>
      </c>
    </row>
    <row r="589" spans="1:10" x14ac:dyDescent="0.25">
      <c r="A589" s="3" t="s">
        <v>124</v>
      </c>
      <c r="B589" s="3" t="s">
        <v>28</v>
      </c>
      <c r="C589" s="3" t="s">
        <v>97</v>
      </c>
      <c r="D589" s="5">
        <v>43118.621527777781</v>
      </c>
      <c r="E589" s="3" t="s">
        <v>589</v>
      </c>
      <c r="F589" s="3" t="s">
        <v>589</v>
      </c>
      <c r="G589" s="3" t="s">
        <v>392</v>
      </c>
      <c r="H589">
        <v>5.2</v>
      </c>
      <c r="I589" s="3" t="str">
        <f t="shared" si="8"/>
        <v>OK</v>
      </c>
      <c r="J589" t="s">
        <v>1433</v>
      </c>
    </row>
    <row r="590" spans="1:10" x14ac:dyDescent="0.25">
      <c r="A590" s="3" t="s">
        <v>125</v>
      </c>
      <c r="B590" s="3" t="s">
        <v>29</v>
      </c>
      <c r="C590" s="3" t="s">
        <v>96</v>
      </c>
      <c r="D590" s="5">
        <v>42965.645833333336</v>
      </c>
      <c r="E590" s="3" t="s">
        <v>592</v>
      </c>
      <c r="F590" s="3" t="s">
        <v>592</v>
      </c>
      <c r="G590" s="3" t="s">
        <v>374</v>
      </c>
      <c r="I590" s="3" t="str">
        <f t="shared" si="8"/>
        <v>OK</v>
      </c>
      <c r="J590" t="s">
        <v>1433</v>
      </c>
    </row>
    <row r="591" spans="1:10" x14ac:dyDescent="0.25">
      <c r="A591" s="3" t="s">
        <v>125</v>
      </c>
      <c r="B591" s="3" t="s">
        <v>29</v>
      </c>
      <c r="C591" s="3" t="s">
        <v>96</v>
      </c>
      <c r="D591" s="5">
        <v>42965.645833333336</v>
      </c>
      <c r="E591" s="3" t="s">
        <v>593</v>
      </c>
      <c r="F591" s="3" t="s">
        <v>593</v>
      </c>
      <c r="G591" s="3" t="s">
        <v>374</v>
      </c>
      <c r="I591" s="3" t="str">
        <f t="shared" si="8"/>
        <v>OK</v>
      </c>
      <c r="J591" t="s">
        <v>1433</v>
      </c>
    </row>
    <row r="592" spans="1:10" x14ac:dyDescent="0.25">
      <c r="A592" s="3" t="s">
        <v>125</v>
      </c>
      <c r="B592" s="3" t="s">
        <v>29</v>
      </c>
      <c r="C592" s="3" t="s">
        <v>96</v>
      </c>
      <c r="D592" s="5">
        <v>42998.645833333336</v>
      </c>
      <c r="E592" s="3" t="s">
        <v>594</v>
      </c>
      <c r="F592" s="3" t="s">
        <v>594</v>
      </c>
      <c r="G592" s="3" t="s">
        <v>374</v>
      </c>
      <c r="I592" s="3" t="str">
        <f t="shared" si="8"/>
        <v>OK</v>
      </c>
      <c r="J592" t="s">
        <v>1433</v>
      </c>
    </row>
    <row r="593" spans="1:10" x14ac:dyDescent="0.25">
      <c r="A593" s="3" t="s">
        <v>125</v>
      </c>
      <c r="B593" s="3" t="s">
        <v>29</v>
      </c>
      <c r="C593" s="3" t="s">
        <v>96</v>
      </c>
      <c r="D593" s="5">
        <v>42998.645833333336</v>
      </c>
      <c r="E593" s="3" t="s">
        <v>595</v>
      </c>
      <c r="F593" s="3" t="s">
        <v>595</v>
      </c>
      <c r="G593" s="3" t="s">
        <v>374</v>
      </c>
      <c r="I593" s="3" t="str">
        <f t="shared" si="8"/>
        <v>OK</v>
      </c>
      <c r="J593" t="s">
        <v>1433</v>
      </c>
    </row>
    <row r="594" spans="1:10" x14ac:dyDescent="0.25">
      <c r="A594" s="3" t="s">
        <v>125</v>
      </c>
      <c r="B594" s="3" t="s">
        <v>29</v>
      </c>
      <c r="C594" s="3" t="s">
        <v>96</v>
      </c>
      <c r="D594" s="5">
        <v>42998.652777777781</v>
      </c>
      <c r="E594" s="3" t="s">
        <v>596</v>
      </c>
      <c r="F594" s="3" t="s">
        <v>596</v>
      </c>
      <c r="G594" s="3" t="s">
        <v>377</v>
      </c>
      <c r="I594" s="3" t="str">
        <f t="shared" si="8"/>
        <v>OK</v>
      </c>
      <c r="J594" t="s">
        <v>1433</v>
      </c>
    </row>
    <row r="595" spans="1:10" x14ac:dyDescent="0.25">
      <c r="A595" s="3" t="s">
        <v>125</v>
      </c>
      <c r="B595" s="3" t="s">
        <v>29</v>
      </c>
      <c r="C595" s="3" t="s">
        <v>96</v>
      </c>
      <c r="D595" s="5">
        <v>42998.652777777781</v>
      </c>
      <c r="E595" s="3" t="s">
        <v>597</v>
      </c>
      <c r="F595" s="3" t="s">
        <v>597</v>
      </c>
      <c r="G595" s="3" t="s">
        <v>377</v>
      </c>
      <c r="I595" s="3" t="str">
        <f t="shared" si="8"/>
        <v>OK</v>
      </c>
      <c r="J595" t="s">
        <v>1433</v>
      </c>
    </row>
    <row r="596" spans="1:10" x14ac:dyDescent="0.25">
      <c r="A596" s="3" t="s">
        <v>125</v>
      </c>
      <c r="B596" s="3" t="s">
        <v>29</v>
      </c>
      <c r="C596" s="3" t="s">
        <v>96</v>
      </c>
      <c r="D596" s="5">
        <v>43026.743055555555</v>
      </c>
      <c r="E596" s="3" t="s">
        <v>598</v>
      </c>
      <c r="F596" s="3" t="s">
        <v>598</v>
      </c>
      <c r="G596" s="3" t="s">
        <v>374</v>
      </c>
      <c r="I596" s="3" t="str">
        <f t="shared" ref="I596:I659" si="9">IF(H596&gt;15,"INCONSISTENTE","OK")</f>
        <v>OK</v>
      </c>
      <c r="J596" t="s">
        <v>1433</v>
      </c>
    </row>
    <row r="597" spans="1:10" x14ac:dyDescent="0.25">
      <c r="A597" s="3" t="s">
        <v>125</v>
      </c>
      <c r="B597" s="3" t="s">
        <v>29</v>
      </c>
      <c r="C597" s="3" t="s">
        <v>96</v>
      </c>
      <c r="D597" s="5">
        <v>43026.743055555555</v>
      </c>
      <c r="E597" s="3" t="s">
        <v>599</v>
      </c>
      <c r="F597" s="3" t="s">
        <v>599</v>
      </c>
      <c r="G597" s="3" t="s">
        <v>374</v>
      </c>
      <c r="I597" s="3" t="str">
        <f t="shared" si="9"/>
        <v>OK</v>
      </c>
      <c r="J597" t="s">
        <v>1433</v>
      </c>
    </row>
    <row r="598" spans="1:10" x14ac:dyDescent="0.25">
      <c r="A598" s="3" t="s">
        <v>125</v>
      </c>
      <c r="B598" s="3" t="s">
        <v>29</v>
      </c>
      <c r="C598" s="3" t="s">
        <v>96</v>
      </c>
      <c r="D598" s="5">
        <v>43062.652777777781</v>
      </c>
      <c r="E598" s="3" t="s">
        <v>600</v>
      </c>
      <c r="F598" s="3" t="s">
        <v>600</v>
      </c>
      <c r="G598" s="3" t="s">
        <v>374</v>
      </c>
      <c r="I598" s="3" t="str">
        <f t="shared" si="9"/>
        <v>OK</v>
      </c>
      <c r="J598" t="s">
        <v>1433</v>
      </c>
    </row>
    <row r="599" spans="1:10" x14ac:dyDescent="0.25">
      <c r="A599" s="3" t="s">
        <v>125</v>
      </c>
      <c r="B599" s="3" t="s">
        <v>29</v>
      </c>
      <c r="C599" s="3" t="s">
        <v>96</v>
      </c>
      <c r="D599" s="5">
        <v>43062.652777777781</v>
      </c>
      <c r="E599" s="3" t="s">
        <v>601</v>
      </c>
      <c r="F599" s="3" t="s">
        <v>601</v>
      </c>
      <c r="G599" s="3" t="s">
        <v>374</v>
      </c>
      <c r="I599" s="3" t="str">
        <f t="shared" si="9"/>
        <v>OK</v>
      </c>
      <c r="J599" t="s">
        <v>1433</v>
      </c>
    </row>
    <row r="600" spans="1:10" x14ac:dyDescent="0.25">
      <c r="A600" s="3" t="s">
        <v>125</v>
      </c>
      <c r="B600" s="3" t="s">
        <v>29</v>
      </c>
      <c r="C600" s="3" t="s">
        <v>96</v>
      </c>
      <c r="D600" s="5">
        <v>43088.618055555555</v>
      </c>
      <c r="E600" s="3" t="s">
        <v>602</v>
      </c>
      <c r="F600" s="3" t="s">
        <v>602</v>
      </c>
      <c r="G600" s="3" t="s">
        <v>374</v>
      </c>
      <c r="I600" s="3" t="str">
        <f t="shared" si="9"/>
        <v>OK</v>
      </c>
      <c r="J600" t="s">
        <v>1433</v>
      </c>
    </row>
    <row r="601" spans="1:10" x14ac:dyDescent="0.25">
      <c r="A601" s="3" t="s">
        <v>125</v>
      </c>
      <c r="B601" s="3" t="s">
        <v>29</v>
      </c>
      <c r="C601" s="3" t="s">
        <v>96</v>
      </c>
      <c r="D601" s="5">
        <v>43088.618055555555</v>
      </c>
      <c r="E601" s="3" t="s">
        <v>603</v>
      </c>
      <c r="F601" s="3" t="s">
        <v>603</v>
      </c>
      <c r="G601" s="3" t="s">
        <v>374</v>
      </c>
      <c r="I601" s="3" t="str">
        <f t="shared" si="9"/>
        <v>OK</v>
      </c>
      <c r="J601" t="s">
        <v>1433</v>
      </c>
    </row>
    <row r="602" spans="1:10" x14ac:dyDescent="0.25">
      <c r="A602" s="3" t="s">
        <v>125</v>
      </c>
      <c r="B602" s="3" t="s">
        <v>29</v>
      </c>
      <c r="C602" s="3" t="s">
        <v>96</v>
      </c>
      <c r="D602" s="5">
        <v>43088.645833333336</v>
      </c>
      <c r="E602" s="3" t="s">
        <v>604</v>
      </c>
      <c r="F602" s="3" t="s">
        <v>604</v>
      </c>
      <c r="G602" s="3" t="s">
        <v>377</v>
      </c>
      <c r="I602" s="3" t="str">
        <f t="shared" si="9"/>
        <v>OK</v>
      </c>
      <c r="J602" t="s">
        <v>1433</v>
      </c>
    </row>
    <row r="603" spans="1:10" x14ac:dyDescent="0.25">
      <c r="A603" s="3" t="s">
        <v>125</v>
      </c>
      <c r="B603" s="3" t="s">
        <v>29</v>
      </c>
      <c r="C603" s="3" t="s">
        <v>96</v>
      </c>
      <c r="D603" s="5">
        <v>43088.645833333336</v>
      </c>
      <c r="E603" s="3" t="s">
        <v>605</v>
      </c>
      <c r="F603" s="3" t="s">
        <v>605</v>
      </c>
      <c r="G603" s="3" t="s">
        <v>377</v>
      </c>
      <c r="I603" s="3" t="str">
        <f t="shared" si="9"/>
        <v>OK</v>
      </c>
      <c r="J603" t="s">
        <v>1433</v>
      </c>
    </row>
    <row r="604" spans="1:10" x14ac:dyDescent="0.25">
      <c r="A604" s="3" t="s">
        <v>125</v>
      </c>
      <c r="B604" s="3" t="s">
        <v>29</v>
      </c>
      <c r="C604" s="3" t="s">
        <v>96</v>
      </c>
      <c r="D604" s="5">
        <v>43118.6875</v>
      </c>
      <c r="E604" s="3" t="s">
        <v>606</v>
      </c>
      <c r="F604" s="3" t="s">
        <v>606</v>
      </c>
      <c r="G604" s="3" t="s">
        <v>374</v>
      </c>
      <c r="I604" s="3" t="str">
        <f t="shared" si="9"/>
        <v>OK</v>
      </c>
      <c r="J604" t="s">
        <v>1433</v>
      </c>
    </row>
    <row r="605" spans="1:10" x14ac:dyDescent="0.25">
      <c r="A605" s="3" t="s">
        <v>125</v>
      </c>
      <c r="B605" s="3" t="s">
        <v>29</v>
      </c>
      <c r="C605" s="3" t="s">
        <v>96</v>
      </c>
      <c r="D605" s="5">
        <v>43118.6875</v>
      </c>
      <c r="E605" s="3" t="s">
        <v>607</v>
      </c>
      <c r="F605" s="3" t="s">
        <v>607</v>
      </c>
      <c r="G605" s="3" t="s">
        <v>374</v>
      </c>
      <c r="I605" s="3" t="str">
        <f t="shared" si="9"/>
        <v>OK</v>
      </c>
      <c r="J605" t="s">
        <v>1433</v>
      </c>
    </row>
    <row r="606" spans="1:10" x14ac:dyDescent="0.25">
      <c r="A606" s="3" t="s">
        <v>125</v>
      </c>
      <c r="B606" s="3" t="s">
        <v>29</v>
      </c>
      <c r="C606" s="3" t="s">
        <v>96</v>
      </c>
      <c r="D606" s="5">
        <v>43118.694444444445</v>
      </c>
      <c r="E606" s="3" t="s">
        <v>608</v>
      </c>
      <c r="F606" s="3" t="s">
        <v>608</v>
      </c>
      <c r="G606" s="3" t="s">
        <v>377</v>
      </c>
      <c r="I606" s="3" t="str">
        <f t="shared" si="9"/>
        <v>OK</v>
      </c>
      <c r="J606" t="s">
        <v>1433</v>
      </c>
    </row>
    <row r="607" spans="1:10" x14ac:dyDescent="0.25">
      <c r="A607" s="3" t="s">
        <v>125</v>
      </c>
      <c r="B607" s="3" t="s">
        <v>29</v>
      </c>
      <c r="C607" s="3" t="s">
        <v>96</v>
      </c>
      <c r="D607" s="5">
        <v>43118.694444444445</v>
      </c>
      <c r="E607" s="3" t="s">
        <v>609</v>
      </c>
      <c r="F607" s="3" t="s">
        <v>609</v>
      </c>
      <c r="G607" s="3" t="s">
        <v>377</v>
      </c>
      <c r="I607" s="3" t="str">
        <f t="shared" si="9"/>
        <v>OK</v>
      </c>
      <c r="J607" t="s">
        <v>1433</v>
      </c>
    </row>
    <row r="608" spans="1:10" x14ac:dyDescent="0.25">
      <c r="A608" s="3" t="s">
        <v>125</v>
      </c>
      <c r="B608" s="3" t="s">
        <v>29</v>
      </c>
      <c r="C608" s="3" t="s">
        <v>96</v>
      </c>
      <c r="D608" s="5">
        <v>43118.704861111109</v>
      </c>
      <c r="E608" s="3" t="s">
        <v>610</v>
      </c>
      <c r="F608" s="3" t="s">
        <v>610</v>
      </c>
      <c r="G608" s="3" t="s">
        <v>392</v>
      </c>
      <c r="I608" s="3" t="str">
        <f t="shared" si="9"/>
        <v>OK</v>
      </c>
      <c r="J608" t="s">
        <v>1433</v>
      </c>
    </row>
    <row r="609" spans="1:10" x14ac:dyDescent="0.25">
      <c r="A609" s="3" t="s">
        <v>125</v>
      </c>
      <c r="B609" s="3" t="s">
        <v>29</v>
      </c>
      <c r="C609" s="3" t="s">
        <v>96</v>
      </c>
      <c r="D609" s="5">
        <v>43118.704861111109</v>
      </c>
      <c r="E609" s="3" t="s">
        <v>611</v>
      </c>
      <c r="F609" s="3" t="s">
        <v>611</v>
      </c>
      <c r="G609" s="3" t="s">
        <v>392</v>
      </c>
      <c r="I609" s="3" t="str">
        <f t="shared" si="9"/>
        <v>OK</v>
      </c>
      <c r="J609" t="s">
        <v>1433</v>
      </c>
    </row>
    <row r="610" spans="1:10" x14ac:dyDescent="0.25">
      <c r="A610" s="3" t="s">
        <v>125</v>
      </c>
      <c r="B610" s="3" t="s">
        <v>29</v>
      </c>
      <c r="C610" s="3" t="s">
        <v>97</v>
      </c>
      <c r="D610" s="5">
        <v>42965.645833333336</v>
      </c>
      <c r="E610" s="3" t="s">
        <v>612</v>
      </c>
      <c r="F610" s="3" t="s">
        <v>592</v>
      </c>
      <c r="G610" s="3" t="s">
        <v>374</v>
      </c>
      <c r="I610" s="3" t="str">
        <f t="shared" si="9"/>
        <v>OK</v>
      </c>
      <c r="J610" t="s">
        <v>1433</v>
      </c>
    </row>
    <row r="611" spans="1:10" x14ac:dyDescent="0.25">
      <c r="A611" s="3" t="s">
        <v>125</v>
      </c>
      <c r="B611" s="3" t="s">
        <v>29</v>
      </c>
      <c r="C611" s="3" t="s">
        <v>97</v>
      </c>
      <c r="D611" s="5">
        <v>42965.645833333336</v>
      </c>
      <c r="E611" s="3" t="s">
        <v>592</v>
      </c>
      <c r="F611" s="3" t="s">
        <v>592</v>
      </c>
      <c r="G611" s="3" t="s">
        <v>374</v>
      </c>
      <c r="H611">
        <v>6.3</v>
      </c>
      <c r="I611" s="3" t="str">
        <f t="shared" si="9"/>
        <v>OK</v>
      </c>
      <c r="J611" t="s">
        <v>1433</v>
      </c>
    </row>
    <row r="612" spans="1:10" x14ac:dyDescent="0.25">
      <c r="A612" s="3" t="s">
        <v>125</v>
      </c>
      <c r="B612" s="3" t="s">
        <v>29</v>
      </c>
      <c r="C612" s="3" t="s">
        <v>97</v>
      </c>
      <c r="D612" s="5">
        <v>42998.645833333336</v>
      </c>
      <c r="E612" s="3" t="s">
        <v>594</v>
      </c>
      <c r="F612" s="3" t="s">
        <v>594</v>
      </c>
      <c r="G612" s="3" t="s">
        <v>374</v>
      </c>
      <c r="H612">
        <v>6.3</v>
      </c>
      <c r="I612" s="3" t="str">
        <f t="shared" si="9"/>
        <v>OK</v>
      </c>
      <c r="J612" t="s">
        <v>1433</v>
      </c>
    </row>
    <row r="613" spans="1:10" x14ac:dyDescent="0.25">
      <c r="A613" s="3" t="s">
        <v>125</v>
      </c>
      <c r="B613" s="3" t="s">
        <v>29</v>
      </c>
      <c r="C613" s="3" t="s">
        <v>97</v>
      </c>
      <c r="D613" s="5">
        <v>42998.652777777781</v>
      </c>
      <c r="E613" s="3" t="s">
        <v>596</v>
      </c>
      <c r="F613" s="3" t="s">
        <v>596</v>
      </c>
      <c r="G613" s="3" t="s">
        <v>377</v>
      </c>
      <c r="H613">
        <v>6.5</v>
      </c>
      <c r="I613" s="3" t="str">
        <f t="shared" si="9"/>
        <v>OK</v>
      </c>
      <c r="J613" t="s">
        <v>1433</v>
      </c>
    </row>
    <row r="614" spans="1:10" x14ac:dyDescent="0.25">
      <c r="A614" s="3" t="s">
        <v>125</v>
      </c>
      <c r="B614" s="3" t="s">
        <v>29</v>
      </c>
      <c r="C614" s="3" t="s">
        <v>97</v>
      </c>
      <c r="D614" s="5">
        <v>43026.743055555555</v>
      </c>
      <c r="E614" s="3" t="s">
        <v>598</v>
      </c>
      <c r="F614" s="3" t="s">
        <v>598</v>
      </c>
      <c r="G614" s="3" t="s">
        <v>374</v>
      </c>
      <c r="H614">
        <v>6.8</v>
      </c>
      <c r="I614" s="3" t="str">
        <f t="shared" si="9"/>
        <v>OK</v>
      </c>
      <c r="J614" t="s">
        <v>1433</v>
      </c>
    </row>
    <row r="615" spans="1:10" x14ac:dyDescent="0.25">
      <c r="A615" s="3" t="s">
        <v>125</v>
      </c>
      <c r="B615" s="3" t="s">
        <v>29</v>
      </c>
      <c r="C615" s="3" t="s">
        <v>97</v>
      </c>
      <c r="D615" s="5">
        <v>43062.652777777781</v>
      </c>
      <c r="E615" s="3" t="s">
        <v>600</v>
      </c>
      <c r="F615" s="3" t="s">
        <v>600</v>
      </c>
      <c r="G615" s="3" t="s">
        <v>374</v>
      </c>
      <c r="H615">
        <v>6.3</v>
      </c>
      <c r="I615" s="3" t="str">
        <f t="shared" si="9"/>
        <v>OK</v>
      </c>
      <c r="J615" t="s">
        <v>1433</v>
      </c>
    </row>
    <row r="616" spans="1:10" x14ac:dyDescent="0.25">
      <c r="A616" s="3" t="s">
        <v>125</v>
      </c>
      <c r="B616" s="3" t="s">
        <v>29</v>
      </c>
      <c r="C616" s="3" t="s">
        <v>97</v>
      </c>
      <c r="D616" s="5">
        <v>43088.618055555555</v>
      </c>
      <c r="E616" s="3" t="s">
        <v>602</v>
      </c>
      <c r="F616" s="3" t="s">
        <v>602</v>
      </c>
      <c r="G616" s="3" t="s">
        <v>374</v>
      </c>
      <c r="H616">
        <v>6.5</v>
      </c>
      <c r="I616" s="3" t="str">
        <f t="shared" si="9"/>
        <v>OK</v>
      </c>
      <c r="J616" t="s">
        <v>1433</v>
      </c>
    </row>
    <row r="617" spans="1:10" x14ac:dyDescent="0.25">
      <c r="A617" s="3" t="s">
        <v>125</v>
      </c>
      <c r="B617" s="3" t="s">
        <v>29</v>
      </c>
      <c r="C617" s="3" t="s">
        <v>97</v>
      </c>
      <c r="D617" s="5">
        <v>43088.645833333336</v>
      </c>
      <c r="E617" s="3" t="s">
        <v>604</v>
      </c>
      <c r="F617" s="3" t="s">
        <v>604</v>
      </c>
      <c r="G617" s="3" t="s">
        <v>377</v>
      </c>
      <c r="H617">
        <v>6.2</v>
      </c>
      <c r="I617" s="3" t="str">
        <f t="shared" si="9"/>
        <v>OK</v>
      </c>
      <c r="J617" t="s">
        <v>1433</v>
      </c>
    </row>
    <row r="618" spans="1:10" x14ac:dyDescent="0.25">
      <c r="A618" s="3" t="s">
        <v>125</v>
      </c>
      <c r="B618" s="3" t="s">
        <v>29</v>
      </c>
      <c r="C618" s="3" t="s">
        <v>97</v>
      </c>
      <c r="D618" s="5">
        <v>43118.6875</v>
      </c>
      <c r="E618" s="3" t="s">
        <v>606</v>
      </c>
      <c r="F618" s="3" t="s">
        <v>606</v>
      </c>
      <c r="G618" s="3" t="s">
        <v>374</v>
      </c>
      <c r="H618">
        <v>5.8</v>
      </c>
      <c r="I618" s="3" t="str">
        <f t="shared" si="9"/>
        <v>OK</v>
      </c>
      <c r="J618" t="s">
        <v>1433</v>
      </c>
    </row>
    <row r="619" spans="1:10" x14ac:dyDescent="0.25">
      <c r="A619" s="3" t="s">
        <v>125</v>
      </c>
      <c r="B619" s="3" t="s">
        <v>29</v>
      </c>
      <c r="C619" s="3" t="s">
        <v>97</v>
      </c>
      <c r="D619" s="5">
        <v>43118.694444444445</v>
      </c>
      <c r="E619" s="3" t="s">
        <v>608</v>
      </c>
      <c r="F619" s="3" t="s">
        <v>608</v>
      </c>
      <c r="G619" s="3" t="s">
        <v>377</v>
      </c>
      <c r="H619">
        <v>5.3</v>
      </c>
      <c r="I619" s="3" t="str">
        <f t="shared" si="9"/>
        <v>OK</v>
      </c>
      <c r="J619" t="s">
        <v>1433</v>
      </c>
    </row>
    <row r="620" spans="1:10" x14ac:dyDescent="0.25">
      <c r="A620" s="3" t="s">
        <v>125</v>
      </c>
      <c r="B620" s="3" t="s">
        <v>29</v>
      </c>
      <c r="C620" s="3" t="s">
        <v>97</v>
      </c>
      <c r="D620" s="5">
        <v>43118.704861111109</v>
      </c>
      <c r="E620" s="3" t="s">
        <v>610</v>
      </c>
      <c r="F620" s="3" t="s">
        <v>610</v>
      </c>
      <c r="G620" s="3" t="s">
        <v>392</v>
      </c>
      <c r="H620">
        <v>5.0999999999999996</v>
      </c>
      <c r="I620" s="3" t="str">
        <f t="shared" si="9"/>
        <v>OK</v>
      </c>
      <c r="J620" t="s">
        <v>1433</v>
      </c>
    </row>
    <row r="621" spans="1:10" x14ac:dyDescent="0.25">
      <c r="A621" s="3" t="s">
        <v>126</v>
      </c>
      <c r="B621" s="3" t="s">
        <v>30</v>
      </c>
      <c r="C621" s="3" t="s">
        <v>96</v>
      </c>
      <c r="D621" s="5">
        <v>42968.319444444445</v>
      </c>
      <c r="E621" s="3" t="s">
        <v>613</v>
      </c>
      <c r="F621" s="3" t="s">
        <v>613</v>
      </c>
      <c r="G621" s="3" t="s">
        <v>374</v>
      </c>
      <c r="I621" s="3" t="str">
        <f t="shared" si="9"/>
        <v>OK</v>
      </c>
      <c r="J621" t="s">
        <v>1433</v>
      </c>
    </row>
    <row r="622" spans="1:10" x14ac:dyDescent="0.25">
      <c r="A622" s="3" t="s">
        <v>126</v>
      </c>
      <c r="B622" s="3" t="s">
        <v>30</v>
      </c>
      <c r="C622" s="3" t="s">
        <v>96</v>
      </c>
      <c r="D622" s="5">
        <v>42968.319444444445</v>
      </c>
      <c r="E622" s="3" t="s">
        <v>614</v>
      </c>
      <c r="F622" s="3" t="s">
        <v>614</v>
      </c>
      <c r="G622" s="3" t="s">
        <v>374</v>
      </c>
      <c r="I622" s="3" t="str">
        <f t="shared" si="9"/>
        <v>OK</v>
      </c>
      <c r="J622" t="s">
        <v>1433</v>
      </c>
    </row>
    <row r="623" spans="1:10" x14ac:dyDescent="0.25">
      <c r="A623" s="3" t="s">
        <v>126</v>
      </c>
      <c r="B623" s="3" t="s">
        <v>30</v>
      </c>
      <c r="C623" s="3" t="s">
        <v>96</v>
      </c>
      <c r="D623" s="5">
        <v>42968.354166666664</v>
      </c>
      <c r="E623" s="3" t="s">
        <v>615</v>
      </c>
      <c r="F623" s="3" t="s">
        <v>615</v>
      </c>
      <c r="G623" s="3" t="s">
        <v>377</v>
      </c>
      <c r="I623" s="3" t="str">
        <f t="shared" si="9"/>
        <v>OK</v>
      </c>
      <c r="J623" t="s">
        <v>1433</v>
      </c>
    </row>
    <row r="624" spans="1:10" x14ac:dyDescent="0.25">
      <c r="A624" s="3" t="s">
        <v>126</v>
      </c>
      <c r="B624" s="3" t="s">
        <v>30</v>
      </c>
      <c r="C624" s="3" t="s">
        <v>96</v>
      </c>
      <c r="D624" s="5">
        <v>42968.354166666664</v>
      </c>
      <c r="E624" s="3" t="s">
        <v>616</v>
      </c>
      <c r="F624" s="3" t="s">
        <v>616</v>
      </c>
      <c r="G624" s="3" t="s">
        <v>377</v>
      </c>
      <c r="I624" s="3" t="str">
        <f t="shared" si="9"/>
        <v>OK</v>
      </c>
      <c r="J624" t="s">
        <v>1433</v>
      </c>
    </row>
    <row r="625" spans="1:10" x14ac:dyDescent="0.25">
      <c r="A625" s="3" t="s">
        <v>126</v>
      </c>
      <c r="B625" s="3" t="s">
        <v>30</v>
      </c>
      <c r="C625" s="3" t="s">
        <v>96</v>
      </c>
      <c r="D625" s="5">
        <v>42998.5</v>
      </c>
      <c r="E625" s="3" t="s">
        <v>617</v>
      </c>
      <c r="F625" s="3" t="s">
        <v>617</v>
      </c>
      <c r="G625" s="3" t="s">
        <v>374</v>
      </c>
      <c r="I625" s="3" t="str">
        <f t="shared" si="9"/>
        <v>OK</v>
      </c>
      <c r="J625" t="s">
        <v>1433</v>
      </c>
    </row>
    <row r="626" spans="1:10" x14ac:dyDescent="0.25">
      <c r="A626" s="3" t="s">
        <v>126</v>
      </c>
      <c r="B626" s="3" t="s">
        <v>30</v>
      </c>
      <c r="C626" s="3" t="s">
        <v>96</v>
      </c>
      <c r="D626" s="5">
        <v>42998.5</v>
      </c>
      <c r="E626" s="3" t="s">
        <v>618</v>
      </c>
      <c r="F626" s="3" t="s">
        <v>618</v>
      </c>
      <c r="G626" s="3" t="s">
        <v>377</v>
      </c>
      <c r="I626" s="3" t="str">
        <f t="shared" si="9"/>
        <v>OK</v>
      </c>
      <c r="J626" t="s">
        <v>1433</v>
      </c>
    </row>
    <row r="627" spans="1:10" x14ac:dyDescent="0.25">
      <c r="A627" s="3" t="s">
        <v>126</v>
      </c>
      <c r="B627" s="3" t="s">
        <v>30</v>
      </c>
      <c r="C627" s="3" t="s">
        <v>96</v>
      </c>
      <c r="D627" s="5">
        <v>42998.503472222219</v>
      </c>
      <c r="E627" s="3" t="s">
        <v>619</v>
      </c>
      <c r="F627" s="3" t="s">
        <v>619</v>
      </c>
      <c r="G627" s="3" t="s">
        <v>374</v>
      </c>
      <c r="I627" s="3" t="str">
        <f t="shared" si="9"/>
        <v>OK</v>
      </c>
      <c r="J627" t="s">
        <v>1433</v>
      </c>
    </row>
    <row r="628" spans="1:10" x14ac:dyDescent="0.25">
      <c r="A628" s="3" t="s">
        <v>126</v>
      </c>
      <c r="B628" s="3" t="s">
        <v>30</v>
      </c>
      <c r="C628" s="3" t="s">
        <v>96</v>
      </c>
      <c r="D628" s="5">
        <v>42998.503472222219</v>
      </c>
      <c r="E628" s="3" t="s">
        <v>620</v>
      </c>
      <c r="F628" s="3" t="s">
        <v>620</v>
      </c>
      <c r="G628" s="3" t="s">
        <v>377</v>
      </c>
      <c r="I628" s="3" t="str">
        <f t="shared" si="9"/>
        <v>OK</v>
      </c>
      <c r="J628" t="s">
        <v>1433</v>
      </c>
    </row>
    <row r="629" spans="1:10" x14ac:dyDescent="0.25">
      <c r="A629" s="3" t="s">
        <v>126</v>
      </c>
      <c r="B629" s="3" t="s">
        <v>30</v>
      </c>
      <c r="C629" s="3" t="s">
        <v>96</v>
      </c>
      <c r="D629" s="5">
        <v>43026.625</v>
      </c>
      <c r="E629" s="3" t="s">
        <v>621</v>
      </c>
      <c r="F629" s="3" t="s">
        <v>621</v>
      </c>
      <c r="G629" s="3" t="s">
        <v>374</v>
      </c>
      <c r="I629" s="3" t="str">
        <f t="shared" si="9"/>
        <v>OK</v>
      </c>
      <c r="J629" t="s">
        <v>1433</v>
      </c>
    </row>
    <row r="630" spans="1:10" x14ac:dyDescent="0.25">
      <c r="A630" s="3" t="s">
        <v>126</v>
      </c>
      <c r="B630" s="3" t="s">
        <v>30</v>
      </c>
      <c r="C630" s="3" t="s">
        <v>96</v>
      </c>
      <c r="D630" s="5">
        <v>43026.625</v>
      </c>
      <c r="E630" s="3" t="s">
        <v>622</v>
      </c>
      <c r="F630" s="3" t="s">
        <v>622</v>
      </c>
      <c r="G630" s="3" t="s">
        <v>374</v>
      </c>
      <c r="I630" s="3" t="str">
        <f t="shared" si="9"/>
        <v>OK</v>
      </c>
      <c r="J630" t="s">
        <v>1433</v>
      </c>
    </row>
    <row r="631" spans="1:10" x14ac:dyDescent="0.25">
      <c r="A631" s="3" t="s">
        <v>126</v>
      </c>
      <c r="B631" s="3" t="s">
        <v>30</v>
      </c>
      <c r="C631" s="3" t="s">
        <v>96</v>
      </c>
      <c r="D631" s="5">
        <v>43026.636805555558</v>
      </c>
      <c r="E631" s="3" t="s">
        <v>623</v>
      </c>
      <c r="F631" s="3" t="s">
        <v>623</v>
      </c>
      <c r="G631" s="3" t="s">
        <v>377</v>
      </c>
      <c r="I631" s="3" t="str">
        <f t="shared" si="9"/>
        <v>OK</v>
      </c>
      <c r="J631" t="s">
        <v>1433</v>
      </c>
    </row>
    <row r="632" spans="1:10" x14ac:dyDescent="0.25">
      <c r="A632" s="3" t="s">
        <v>126</v>
      </c>
      <c r="B632" s="3" t="s">
        <v>30</v>
      </c>
      <c r="C632" s="3" t="s">
        <v>96</v>
      </c>
      <c r="D632" s="5">
        <v>43026.636805555558</v>
      </c>
      <c r="E632" s="3" t="s">
        <v>624</v>
      </c>
      <c r="F632" s="3" t="s">
        <v>624</v>
      </c>
      <c r="G632" s="3" t="s">
        <v>377</v>
      </c>
      <c r="I632" s="3" t="str">
        <f t="shared" si="9"/>
        <v>OK</v>
      </c>
      <c r="J632" t="s">
        <v>1433</v>
      </c>
    </row>
    <row r="633" spans="1:10" x14ac:dyDescent="0.25">
      <c r="A633" s="3" t="s">
        <v>126</v>
      </c>
      <c r="B633" s="3" t="s">
        <v>30</v>
      </c>
      <c r="C633" s="3" t="s">
        <v>96</v>
      </c>
      <c r="D633" s="5">
        <v>43026.645833333336</v>
      </c>
      <c r="E633" s="3" t="s">
        <v>625</v>
      </c>
      <c r="F633" s="3" t="s">
        <v>625</v>
      </c>
      <c r="G633" s="3" t="s">
        <v>392</v>
      </c>
      <c r="I633" s="3" t="str">
        <f t="shared" si="9"/>
        <v>OK</v>
      </c>
      <c r="J633" t="s">
        <v>1433</v>
      </c>
    </row>
    <row r="634" spans="1:10" x14ac:dyDescent="0.25">
      <c r="A634" s="3" t="s">
        <v>126</v>
      </c>
      <c r="B634" s="3" t="s">
        <v>30</v>
      </c>
      <c r="C634" s="3" t="s">
        <v>96</v>
      </c>
      <c r="D634" s="5">
        <v>43026.645833333336</v>
      </c>
      <c r="E634" s="3" t="s">
        <v>626</v>
      </c>
      <c r="F634" s="3" t="s">
        <v>626</v>
      </c>
      <c r="G634" s="3" t="s">
        <v>392</v>
      </c>
      <c r="I634" s="3" t="str">
        <f t="shared" si="9"/>
        <v>OK</v>
      </c>
      <c r="J634" t="s">
        <v>1433</v>
      </c>
    </row>
    <row r="635" spans="1:10" x14ac:dyDescent="0.25">
      <c r="A635" s="3" t="s">
        <v>126</v>
      </c>
      <c r="B635" s="3" t="s">
        <v>30</v>
      </c>
      <c r="C635" s="3" t="s">
        <v>96</v>
      </c>
      <c r="D635" s="5">
        <v>43062.466666666667</v>
      </c>
      <c r="E635" s="3" t="s">
        <v>627</v>
      </c>
      <c r="F635" s="3" t="s">
        <v>627</v>
      </c>
      <c r="G635" s="3" t="s">
        <v>374</v>
      </c>
      <c r="I635" s="3" t="str">
        <f t="shared" si="9"/>
        <v>OK</v>
      </c>
      <c r="J635" t="s">
        <v>1433</v>
      </c>
    </row>
    <row r="636" spans="1:10" x14ac:dyDescent="0.25">
      <c r="A636" s="3" t="s">
        <v>126</v>
      </c>
      <c r="B636" s="3" t="s">
        <v>30</v>
      </c>
      <c r="C636" s="3" t="s">
        <v>96</v>
      </c>
      <c r="D636" s="5">
        <v>43062.473611111112</v>
      </c>
      <c r="E636" s="3" t="s">
        <v>628</v>
      </c>
      <c r="F636" s="3" t="s">
        <v>628</v>
      </c>
      <c r="G636" s="3" t="s">
        <v>374</v>
      </c>
      <c r="I636" s="3" t="str">
        <f t="shared" si="9"/>
        <v>OK</v>
      </c>
      <c r="J636" t="s">
        <v>1433</v>
      </c>
    </row>
    <row r="637" spans="1:10" x14ac:dyDescent="0.25">
      <c r="A637" s="3" t="s">
        <v>126</v>
      </c>
      <c r="B637" s="3" t="s">
        <v>30</v>
      </c>
      <c r="C637" s="3" t="s">
        <v>96</v>
      </c>
      <c r="D637" s="5">
        <v>43062.479166666664</v>
      </c>
      <c r="E637" s="3" t="s">
        <v>629</v>
      </c>
      <c r="F637" s="3" t="s">
        <v>629</v>
      </c>
      <c r="G637" s="3" t="s">
        <v>377</v>
      </c>
      <c r="I637" s="3" t="str">
        <f t="shared" si="9"/>
        <v>OK</v>
      </c>
      <c r="J637" t="s">
        <v>1433</v>
      </c>
    </row>
    <row r="638" spans="1:10" x14ac:dyDescent="0.25">
      <c r="A638" s="3" t="s">
        <v>126</v>
      </c>
      <c r="B638" s="3" t="s">
        <v>30</v>
      </c>
      <c r="C638" s="3" t="s">
        <v>96</v>
      </c>
      <c r="D638" s="5">
        <v>43062.479861111111</v>
      </c>
      <c r="E638" s="3" t="s">
        <v>630</v>
      </c>
      <c r="F638" s="3" t="s">
        <v>630</v>
      </c>
      <c r="G638" s="3" t="s">
        <v>377</v>
      </c>
      <c r="I638" s="3" t="str">
        <f t="shared" si="9"/>
        <v>OK</v>
      </c>
      <c r="J638" t="s">
        <v>1433</v>
      </c>
    </row>
    <row r="639" spans="1:10" x14ac:dyDescent="0.25">
      <c r="A639" s="3" t="s">
        <v>126</v>
      </c>
      <c r="B639" s="3" t="s">
        <v>30</v>
      </c>
      <c r="C639" s="3" t="s">
        <v>96</v>
      </c>
      <c r="D639" s="5">
        <v>43088.416666666664</v>
      </c>
      <c r="E639" s="3" t="s">
        <v>631</v>
      </c>
      <c r="F639" s="3" t="s">
        <v>631</v>
      </c>
      <c r="G639" s="3" t="s">
        <v>374</v>
      </c>
      <c r="I639" s="3" t="str">
        <f t="shared" si="9"/>
        <v>OK</v>
      </c>
      <c r="J639" t="s">
        <v>1433</v>
      </c>
    </row>
    <row r="640" spans="1:10" x14ac:dyDescent="0.25">
      <c r="A640" s="3" t="s">
        <v>126</v>
      </c>
      <c r="B640" s="3" t="s">
        <v>30</v>
      </c>
      <c r="C640" s="3" t="s">
        <v>96</v>
      </c>
      <c r="D640" s="5">
        <v>43088.416666666664</v>
      </c>
      <c r="E640" s="3" t="s">
        <v>632</v>
      </c>
      <c r="F640" s="3" t="s">
        <v>632</v>
      </c>
      <c r="G640" s="3" t="s">
        <v>374</v>
      </c>
      <c r="I640" s="3" t="str">
        <f t="shared" si="9"/>
        <v>OK</v>
      </c>
      <c r="J640" t="s">
        <v>1433</v>
      </c>
    </row>
    <row r="641" spans="1:10" x14ac:dyDescent="0.25">
      <c r="A641" s="3" t="s">
        <v>126</v>
      </c>
      <c r="B641" s="3" t="s">
        <v>30</v>
      </c>
      <c r="C641" s="3" t="s">
        <v>96</v>
      </c>
      <c r="D641" s="5">
        <v>43088.423611111109</v>
      </c>
      <c r="E641" s="3" t="s">
        <v>633</v>
      </c>
      <c r="F641" s="3" t="s">
        <v>633</v>
      </c>
      <c r="G641" s="3" t="s">
        <v>377</v>
      </c>
      <c r="I641" s="3" t="str">
        <f t="shared" si="9"/>
        <v>OK</v>
      </c>
      <c r="J641" t="s">
        <v>1433</v>
      </c>
    </row>
    <row r="642" spans="1:10" x14ac:dyDescent="0.25">
      <c r="A642" s="3" t="s">
        <v>126</v>
      </c>
      <c r="B642" s="3" t="s">
        <v>30</v>
      </c>
      <c r="C642" s="3" t="s">
        <v>96</v>
      </c>
      <c r="D642" s="5">
        <v>43088.423611111109</v>
      </c>
      <c r="E642" s="3" t="s">
        <v>634</v>
      </c>
      <c r="F642" s="3" t="s">
        <v>634</v>
      </c>
      <c r="G642" s="3" t="s">
        <v>377</v>
      </c>
      <c r="I642" s="3" t="str">
        <f t="shared" si="9"/>
        <v>OK</v>
      </c>
      <c r="J642" t="s">
        <v>1433</v>
      </c>
    </row>
    <row r="643" spans="1:10" x14ac:dyDescent="0.25">
      <c r="A643" s="3" t="s">
        <v>126</v>
      </c>
      <c r="B643" s="3" t="s">
        <v>30</v>
      </c>
      <c r="C643" s="3" t="s">
        <v>96</v>
      </c>
      <c r="D643" s="5">
        <v>43088.434027777781</v>
      </c>
      <c r="E643" s="3" t="s">
        <v>635</v>
      </c>
      <c r="F643" s="3" t="s">
        <v>635</v>
      </c>
      <c r="G643" s="3" t="s">
        <v>392</v>
      </c>
      <c r="I643" s="3" t="str">
        <f t="shared" si="9"/>
        <v>OK</v>
      </c>
      <c r="J643" t="s">
        <v>1433</v>
      </c>
    </row>
    <row r="644" spans="1:10" x14ac:dyDescent="0.25">
      <c r="A644" s="3" t="s">
        <v>126</v>
      </c>
      <c r="B644" s="3" t="s">
        <v>30</v>
      </c>
      <c r="C644" s="3" t="s">
        <v>96</v>
      </c>
      <c r="D644" s="5">
        <v>43088.434027777781</v>
      </c>
      <c r="E644" s="3" t="s">
        <v>636</v>
      </c>
      <c r="F644" s="3" t="s">
        <v>636</v>
      </c>
      <c r="G644" s="3" t="s">
        <v>392</v>
      </c>
      <c r="I644" s="3" t="str">
        <f t="shared" si="9"/>
        <v>OK</v>
      </c>
      <c r="J644" t="s">
        <v>1433</v>
      </c>
    </row>
    <row r="645" spans="1:10" x14ac:dyDescent="0.25">
      <c r="A645" s="3" t="s">
        <v>126</v>
      </c>
      <c r="B645" s="3" t="s">
        <v>30</v>
      </c>
      <c r="C645" s="3" t="s">
        <v>96</v>
      </c>
      <c r="D645" s="5">
        <v>43118.416666666664</v>
      </c>
      <c r="E645" s="3" t="s">
        <v>637</v>
      </c>
      <c r="F645" s="3" t="s">
        <v>637</v>
      </c>
      <c r="G645" s="3" t="s">
        <v>374</v>
      </c>
      <c r="I645" s="3" t="str">
        <f t="shared" si="9"/>
        <v>OK</v>
      </c>
      <c r="J645" t="s">
        <v>1433</v>
      </c>
    </row>
    <row r="646" spans="1:10" x14ac:dyDescent="0.25">
      <c r="A646" s="3" t="s">
        <v>126</v>
      </c>
      <c r="B646" s="3" t="s">
        <v>30</v>
      </c>
      <c r="C646" s="3" t="s">
        <v>96</v>
      </c>
      <c r="D646" s="5">
        <v>43118.416666666664</v>
      </c>
      <c r="E646" s="3" t="s">
        <v>638</v>
      </c>
      <c r="F646" s="3" t="s">
        <v>638</v>
      </c>
      <c r="G646" s="3" t="s">
        <v>374</v>
      </c>
      <c r="I646" s="3" t="str">
        <f t="shared" si="9"/>
        <v>OK</v>
      </c>
      <c r="J646" t="s">
        <v>1433</v>
      </c>
    </row>
    <row r="647" spans="1:10" x14ac:dyDescent="0.25">
      <c r="A647" s="3" t="s">
        <v>126</v>
      </c>
      <c r="B647" s="3" t="s">
        <v>30</v>
      </c>
      <c r="C647" s="3" t="s">
        <v>96</v>
      </c>
      <c r="D647" s="5">
        <v>43118.4375</v>
      </c>
      <c r="E647" s="3" t="s">
        <v>639</v>
      </c>
      <c r="F647" s="3" t="s">
        <v>639</v>
      </c>
      <c r="G647" s="3" t="s">
        <v>377</v>
      </c>
      <c r="I647" s="3" t="str">
        <f t="shared" si="9"/>
        <v>OK</v>
      </c>
      <c r="J647" t="s">
        <v>1433</v>
      </c>
    </row>
    <row r="648" spans="1:10" x14ac:dyDescent="0.25">
      <c r="A648" s="3" t="s">
        <v>126</v>
      </c>
      <c r="B648" s="3" t="s">
        <v>30</v>
      </c>
      <c r="C648" s="3" t="s">
        <v>96</v>
      </c>
      <c r="D648" s="5">
        <v>43118.4375</v>
      </c>
      <c r="E648" s="3" t="s">
        <v>640</v>
      </c>
      <c r="F648" s="3" t="s">
        <v>640</v>
      </c>
      <c r="G648" s="3" t="s">
        <v>377</v>
      </c>
      <c r="I648" s="3" t="str">
        <f t="shared" si="9"/>
        <v>OK</v>
      </c>
      <c r="J648" t="s">
        <v>1433</v>
      </c>
    </row>
    <row r="649" spans="1:10" x14ac:dyDescent="0.25">
      <c r="A649" s="3" t="s">
        <v>126</v>
      </c>
      <c r="B649" s="3" t="s">
        <v>30</v>
      </c>
      <c r="C649" s="3" t="s">
        <v>96</v>
      </c>
      <c r="D649" s="5">
        <v>43118.458333333336</v>
      </c>
      <c r="E649" s="3" t="s">
        <v>641</v>
      </c>
      <c r="F649" s="3" t="s">
        <v>641</v>
      </c>
      <c r="G649" s="3" t="s">
        <v>392</v>
      </c>
      <c r="I649" s="3" t="str">
        <f t="shared" si="9"/>
        <v>OK</v>
      </c>
      <c r="J649" t="s">
        <v>1433</v>
      </c>
    </row>
    <row r="650" spans="1:10" x14ac:dyDescent="0.25">
      <c r="A650" s="3" t="s">
        <v>126</v>
      </c>
      <c r="B650" s="3" t="s">
        <v>30</v>
      </c>
      <c r="C650" s="3" t="s">
        <v>96</v>
      </c>
      <c r="D650" s="5">
        <v>43118.458333333336</v>
      </c>
      <c r="E650" s="3" t="s">
        <v>642</v>
      </c>
      <c r="F650" s="3" t="s">
        <v>642</v>
      </c>
      <c r="G650" s="3" t="s">
        <v>392</v>
      </c>
      <c r="I650" s="3" t="str">
        <f t="shared" si="9"/>
        <v>OK</v>
      </c>
      <c r="J650" t="s">
        <v>1433</v>
      </c>
    </row>
    <row r="651" spans="1:10" x14ac:dyDescent="0.25">
      <c r="A651" s="3" t="s">
        <v>126</v>
      </c>
      <c r="B651" s="3" t="s">
        <v>30</v>
      </c>
      <c r="C651" s="3" t="s">
        <v>97</v>
      </c>
      <c r="D651" s="5">
        <v>42968.319444444445</v>
      </c>
      <c r="E651" s="3" t="s">
        <v>613</v>
      </c>
      <c r="F651" s="3" t="s">
        <v>613</v>
      </c>
      <c r="G651" s="3" t="s">
        <v>374</v>
      </c>
      <c r="H651">
        <v>6.7</v>
      </c>
      <c r="I651" s="3" t="str">
        <f t="shared" si="9"/>
        <v>OK</v>
      </c>
      <c r="J651" t="s">
        <v>1433</v>
      </c>
    </row>
    <row r="652" spans="1:10" x14ac:dyDescent="0.25">
      <c r="A652" s="3" t="s">
        <v>126</v>
      </c>
      <c r="B652" s="3" t="s">
        <v>30</v>
      </c>
      <c r="C652" s="3" t="s">
        <v>97</v>
      </c>
      <c r="D652" s="5">
        <v>42968.354166666664</v>
      </c>
      <c r="E652" s="3" t="s">
        <v>615</v>
      </c>
      <c r="F652" s="3" t="s">
        <v>615</v>
      </c>
      <c r="G652" s="3" t="s">
        <v>377</v>
      </c>
      <c r="H652">
        <v>6.3</v>
      </c>
      <c r="I652" s="3" t="str">
        <f t="shared" si="9"/>
        <v>OK</v>
      </c>
      <c r="J652" t="s">
        <v>1433</v>
      </c>
    </row>
    <row r="653" spans="1:10" x14ac:dyDescent="0.25">
      <c r="A653" s="3" t="s">
        <v>126</v>
      </c>
      <c r="B653" s="3" t="s">
        <v>30</v>
      </c>
      <c r="C653" s="3" t="s">
        <v>97</v>
      </c>
      <c r="D653" s="5">
        <v>42998.5</v>
      </c>
      <c r="E653" s="3" t="s">
        <v>617</v>
      </c>
      <c r="F653" s="3" t="s">
        <v>617</v>
      </c>
      <c r="G653" s="3" t="s">
        <v>374</v>
      </c>
      <c r="H653">
        <v>6.2</v>
      </c>
      <c r="I653" s="3" t="str">
        <f t="shared" si="9"/>
        <v>OK</v>
      </c>
      <c r="J653" t="s">
        <v>1433</v>
      </c>
    </row>
    <row r="654" spans="1:10" x14ac:dyDescent="0.25">
      <c r="A654" s="3" t="s">
        <v>126</v>
      </c>
      <c r="B654" s="3" t="s">
        <v>30</v>
      </c>
      <c r="C654" s="3" t="s">
        <v>97</v>
      </c>
      <c r="D654" s="5">
        <v>42998.503472222219</v>
      </c>
      <c r="E654" s="3" t="s">
        <v>620</v>
      </c>
      <c r="F654" s="3" t="s">
        <v>620</v>
      </c>
      <c r="G654" s="3" t="s">
        <v>377</v>
      </c>
      <c r="H654">
        <v>6.2</v>
      </c>
      <c r="I654" s="3" t="str">
        <f t="shared" si="9"/>
        <v>OK</v>
      </c>
      <c r="J654" t="s">
        <v>1433</v>
      </c>
    </row>
    <row r="655" spans="1:10" x14ac:dyDescent="0.25">
      <c r="A655" s="3" t="s">
        <v>126</v>
      </c>
      <c r="B655" s="3" t="s">
        <v>30</v>
      </c>
      <c r="C655" s="3" t="s">
        <v>97</v>
      </c>
      <c r="D655" s="5">
        <v>43026.625</v>
      </c>
      <c r="E655" s="3" t="s">
        <v>621</v>
      </c>
      <c r="F655" s="3" t="s">
        <v>621</v>
      </c>
      <c r="G655" s="3" t="s">
        <v>374</v>
      </c>
      <c r="H655">
        <v>6.6</v>
      </c>
      <c r="I655" s="3" t="str">
        <f t="shared" si="9"/>
        <v>OK</v>
      </c>
      <c r="J655" t="s">
        <v>1433</v>
      </c>
    </row>
    <row r="656" spans="1:10" x14ac:dyDescent="0.25">
      <c r="A656" s="3" t="s">
        <v>126</v>
      </c>
      <c r="B656" s="3" t="s">
        <v>30</v>
      </c>
      <c r="C656" s="3" t="s">
        <v>97</v>
      </c>
      <c r="D656" s="5">
        <v>43026.636805555558</v>
      </c>
      <c r="E656" s="3" t="s">
        <v>623</v>
      </c>
      <c r="F656" s="3" t="s">
        <v>623</v>
      </c>
      <c r="G656" s="3" t="s">
        <v>377</v>
      </c>
      <c r="H656">
        <v>6.7</v>
      </c>
      <c r="I656" s="3" t="str">
        <f t="shared" si="9"/>
        <v>OK</v>
      </c>
      <c r="J656" t="s">
        <v>1433</v>
      </c>
    </row>
    <row r="657" spans="1:10" x14ac:dyDescent="0.25">
      <c r="A657" s="3" t="s">
        <v>126</v>
      </c>
      <c r="B657" s="3" t="s">
        <v>30</v>
      </c>
      <c r="C657" s="3" t="s">
        <v>97</v>
      </c>
      <c r="D657" s="5">
        <v>43026.645833333336</v>
      </c>
      <c r="E657" s="3" t="s">
        <v>625</v>
      </c>
      <c r="F657" s="3" t="s">
        <v>625</v>
      </c>
      <c r="G657" s="3" t="s">
        <v>392</v>
      </c>
      <c r="H657">
        <v>5.9</v>
      </c>
      <c r="I657" s="3" t="str">
        <f t="shared" si="9"/>
        <v>OK</v>
      </c>
      <c r="J657" t="s">
        <v>1433</v>
      </c>
    </row>
    <row r="658" spans="1:10" x14ac:dyDescent="0.25">
      <c r="A658" s="3" t="s">
        <v>126</v>
      </c>
      <c r="B658" s="3" t="s">
        <v>30</v>
      </c>
      <c r="C658" s="3" t="s">
        <v>97</v>
      </c>
      <c r="D658" s="5">
        <v>43062.466666666667</v>
      </c>
      <c r="E658" s="3" t="s">
        <v>627</v>
      </c>
      <c r="F658" s="3" t="s">
        <v>627</v>
      </c>
      <c r="G658" s="3" t="s">
        <v>374</v>
      </c>
      <c r="H658">
        <v>5.5</v>
      </c>
      <c r="I658" s="3" t="str">
        <f t="shared" si="9"/>
        <v>OK</v>
      </c>
      <c r="J658" t="s">
        <v>1433</v>
      </c>
    </row>
    <row r="659" spans="1:10" x14ac:dyDescent="0.25">
      <c r="A659" s="3" t="s">
        <v>126</v>
      </c>
      <c r="B659" s="3" t="s">
        <v>30</v>
      </c>
      <c r="C659" s="3" t="s">
        <v>97</v>
      </c>
      <c r="D659" s="5">
        <v>43062.479166666664</v>
      </c>
      <c r="E659" s="3" t="s">
        <v>629</v>
      </c>
      <c r="F659" s="3" t="s">
        <v>629</v>
      </c>
      <c r="G659" s="3" t="s">
        <v>377</v>
      </c>
      <c r="H659">
        <v>5.2</v>
      </c>
      <c r="I659" s="3" t="str">
        <f t="shared" si="9"/>
        <v>OK</v>
      </c>
      <c r="J659" t="s">
        <v>1433</v>
      </c>
    </row>
    <row r="660" spans="1:10" x14ac:dyDescent="0.25">
      <c r="A660" s="3" t="s">
        <v>126</v>
      </c>
      <c r="B660" s="3" t="s">
        <v>30</v>
      </c>
      <c r="C660" s="3" t="s">
        <v>97</v>
      </c>
      <c r="D660" s="5">
        <v>43088.416666666664</v>
      </c>
      <c r="E660" s="3" t="s">
        <v>631</v>
      </c>
      <c r="F660" s="3" t="s">
        <v>631</v>
      </c>
      <c r="G660" s="3" t="s">
        <v>374</v>
      </c>
      <c r="H660">
        <v>6.1</v>
      </c>
      <c r="I660" s="3" t="str">
        <f t="shared" ref="I660:I723" si="10">IF(H660&gt;15,"INCONSISTENTE","OK")</f>
        <v>OK</v>
      </c>
      <c r="J660" t="s">
        <v>1433</v>
      </c>
    </row>
    <row r="661" spans="1:10" x14ac:dyDescent="0.25">
      <c r="A661" s="3" t="s">
        <v>126</v>
      </c>
      <c r="B661" s="3" t="s">
        <v>30</v>
      </c>
      <c r="C661" s="3" t="s">
        <v>97</v>
      </c>
      <c r="D661" s="5">
        <v>43088.423611111109</v>
      </c>
      <c r="E661" s="3" t="s">
        <v>633</v>
      </c>
      <c r="F661" s="3" t="s">
        <v>633</v>
      </c>
      <c r="G661" s="3" t="s">
        <v>377</v>
      </c>
      <c r="H661">
        <v>5.96</v>
      </c>
      <c r="I661" s="3" t="str">
        <f t="shared" si="10"/>
        <v>OK</v>
      </c>
      <c r="J661" t="s">
        <v>1433</v>
      </c>
    </row>
    <row r="662" spans="1:10" x14ac:dyDescent="0.25">
      <c r="A662" s="3" t="s">
        <v>126</v>
      </c>
      <c r="B662" s="3" t="s">
        <v>30</v>
      </c>
      <c r="C662" s="3" t="s">
        <v>97</v>
      </c>
      <c r="D662" s="5">
        <v>43088.434027777781</v>
      </c>
      <c r="E662" s="3" t="s">
        <v>635</v>
      </c>
      <c r="F662" s="3" t="s">
        <v>635</v>
      </c>
      <c r="G662" s="3" t="s">
        <v>392</v>
      </c>
      <c r="H662">
        <v>5.64</v>
      </c>
      <c r="I662" s="3" t="str">
        <f t="shared" si="10"/>
        <v>OK</v>
      </c>
      <c r="J662" t="s">
        <v>1433</v>
      </c>
    </row>
    <row r="663" spans="1:10" x14ac:dyDescent="0.25">
      <c r="A663" s="3" t="s">
        <v>126</v>
      </c>
      <c r="B663" s="3" t="s">
        <v>30</v>
      </c>
      <c r="C663" s="3" t="s">
        <v>97</v>
      </c>
      <c r="D663" s="5">
        <v>43118.416666666664</v>
      </c>
      <c r="E663" s="3" t="s">
        <v>637</v>
      </c>
      <c r="F663" s="3" t="s">
        <v>637</v>
      </c>
      <c r="G663" s="3" t="s">
        <v>374</v>
      </c>
      <c r="H663">
        <v>5.7</v>
      </c>
      <c r="I663" s="3" t="str">
        <f t="shared" si="10"/>
        <v>OK</v>
      </c>
      <c r="J663" t="s">
        <v>1433</v>
      </c>
    </row>
    <row r="664" spans="1:10" x14ac:dyDescent="0.25">
      <c r="A664" s="3" t="s">
        <v>126</v>
      </c>
      <c r="B664" s="3" t="s">
        <v>30</v>
      </c>
      <c r="C664" s="3" t="s">
        <v>97</v>
      </c>
      <c r="D664" s="5">
        <v>43118.4375</v>
      </c>
      <c r="E664" s="3" t="s">
        <v>639</v>
      </c>
      <c r="F664" s="3" t="s">
        <v>639</v>
      </c>
      <c r="G664" s="3" t="s">
        <v>377</v>
      </c>
      <c r="H664">
        <v>5.4</v>
      </c>
      <c r="I664" s="3" t="str">
        <f t="shared" si="10"/>
        <v>OK</v>
      </c>
      <c r="J664" t="s">
        <v>1433</v>
      </c>
    </row>
    <row r="665" spans="1:10" x14ac:dyDescent="0.25">
      <c r="A665" s="3" t="s">
        <v>126</v>
      </c>
      <c r="B665" s="3" t="s">
        <v>30</v>
      </c>
      <c r="C665" s="3" t="s">
        <v>97</v>
      </c>
      <c r="D665" s="5">
        <v>43118.458333333336</v>
      </c>
      <c r="E665" s="3" t="s">
        <v>641</v>
      </c>
      <c r="F665" s="3" t="s">
        <v>641</v>
      </c>
      <c r="G665" s="3" t="s">
        <v>392</v>
      </c>
      <c r="H665">
        <v>4.3</v>
      </c>
      <c r="I665" s="3" t="str">
        <f t="shared" si="10"/>
        <v>OK</v>
      </c>
      <c r="J665" t="s">
        <v>1433</v>
      </c>
    </row>
    <row r="666" spans="1:10" x14ac:dyDescent="0.25">
      <c r="A666" s="3" t="s">
        <v>127</v>
      </c>
      <c r="B666" s="3" t="s">
        <v>31</v>
      </c>
      <c r="C666" s="3" t="s">
        <v>96</v>
      </c>
      <c r="D666" s="5">
        <v>42963.666666666664</v>
      </c>
      <c r="E666" s="3" t="s">
        <v>643</v>
      </c>
      <c r="F666" s="3" t="s">
        <v>643</v>
      </c>
      <c r="G666" s="3" t="s">
        <v>374</v>
      </c>
      <c r="I666" s="3" t="str">
        <f t="shared" si="10"/>
        <v>OK</v>
      </c>
      <c r="J666" t="s">
        <v>1433</v>
      </c>
    </row>
    <row r="667" spans="1:10" x14ac:dyDescent="0.25">
      <c r="A667" s="3" t="s">
        <v>127</v>
      </c>
      <c r="B667" s="3" t="s">
        <v>31</v>
      </c>
      <c r="C667" s="3" t="s">
        <v>96</v>
      </c>
      <c r="D667" s="5">
        <v>42963.666666666664</v>
      </c>
      <c r="E667" s="3" t="s">
        <v>644</v>
      </c>
      <c r="F667" s="3" t="s">
        <v>644</v>
      </c>
      <c r="G667" s="3" t="s">
        <v>374</v>
      </c>
      <c r="I667" s="3" t="str">
        <f t="shared" si="10"/>
        <v>OK</v>
      </c>
      <c r="J667" t="s">
        <v>1433</v>
      </c>
    </row>
    <row r="668" spans="1:10" x14ac:dyDescent="0.25">
      <c r="A668" s="3" t="s">
        <v>127</v>
      </c>
      <c r="B668" s="3" t="s">
        <v>31</v>
      </c>
      <c r="C668" s="3" t="s">
        <v>96</v>
      </c>
      <c r="D668" s="5">
        <v>42963.736111111109</v>
      </c>
      <c r="E668" s="3" t="s">
        <v>645</v>
      </c>
      <c r="F668" s="3" t="s">
        <v>645</v>
      </c>
      <c r="G668" s="3" t="s">
        <v>377</v>
      </c>
      <c r="I668" s="3" t="str">
        <f t="shared" si="10"/>
        <v>OK</v>
      </c>
      <c r="J668" t="s">
        <v>1433</v>
      </c>
    </row>
    <row r="669" spans="1:10" x14ac:dyDescent="0.25">
      <c r="A669" s="3" t="s">
        <v>127</v>
      </c>
      <c r="B669" s="3" t="s">
        <v>31</v>
      </c>
      <c r="C669" s="3" t="s">
        <v>96</v>
      </c>
      <c r="D669" s="5">
        <v>42963.736111111109</v>
      </c>
      <c r="E669" s="3" t="s">
        <v>646</v>
      </c>
      <c r="F669" s="3" t="s">
        <v>646</v>
      </c>
      <c r="G669" s="3" t="s">
        <v>377</v>
      </c>
      <c r="I669" s="3" t="str">
        <f t="shared" si="10"/>
        <v>OK</v>
      </c>
      <c r="J669" t="s">
        <v>1433</v>
      </c>
    </row>
    <row r="670" spans="1:10" x14ac:dyDescent="0.25">
      <c r="A670" s="3" t="s">
        <v>127</v>
      </c>
      <c r="B670" s="3" t="s">
        <v>31</v>
      </c>
      <c r="C670" s="3" t="s">
        <v>96</v>
      </c>
      <c r="D670" s="5">
        <v>43003.520833333336</v>
      </c>
      <c r="E670" s="3" t="s">
        <v>647</v>
      </c>
      <c r="F670" s="3" t="s">
        <v>647</v>
      </c>
      <c r="G670" s="3" t="s">
        <v>374</v>
      </c>
      <c r="I670" s="3" t="str">
        <f t="shared" si="10"/>
        <v>OK</v>
      </c>
      <c r="J670" t="s">
        <v>1433</v>
      </c>
    </row>
    <row r="671" spans="1:10" x14ac:dyDescent="0.25">
      <c r="A671" s="3" t="s">
        <v>127</v>
      </c>
      <c r="B671" s="3" t="s">
        <v>31</v>
      </c>
      <c r="C671" s="3" t="s">
        <v>96</v>
      </c>
      <c r="D671" s="5">
        <v>43003.520833333336</v>
      </c>
      <c r="E671" s="3" t="s">
        <v>648</v>
      </c>
      <c r="F671" s="3" t="s">
        <v>648</v>
      </c>
      <c r="G671" s="3" t="s">
        <v>374</v>
      </c>
      <c r="I671" s="3" t="str">
        <f t="shared" si="10"/>
        <v>OK</v>
      </c>
      <c r="J671" t="s">
        <v>1433</v>
      </c>
    </row>
    <row r="672" spans="1:10" x14ac:dyDescent="0.25">
      <c r="A672" s="3" t="s">
        <v>127</v>
      </c>
      <c r="B672" s="3" t="s">
        <v>31</v>
      </c>
      <c r="C672" s="3" t="s">
        <v>96</v>
      </c>
      <c r="D672" s="5">
        <v>43003.520833333336</v>
      </c>
      <c r="E672" s="3" t="s">
        <v>648</v>
      </c>
      <c r="F672" s="3" t="s">
        <v>648</v>
      </c>
      <c r="G672" s="3" t="s">
        <v>192</v>
      </c>
      <c r="I672" s="3" t="str">
        <f t="shared" si="10"/>
        <v>OK</v>
      </c>
      <c r="J672" t="s">
        <v>1433</v>
      </c>
    </row>
    <row r="673" spans="1:10" x14ac:dyDescent="0.25">
      <c r="A673" s="3" t="s">
        <v>127</v>
      </c>
      <c r="B673" s="3" t="s">
        <v>31</v>
      </c>
      <c r="C673" s="3" t="s">
        <v>96</v>
      </c>
      <c r="D673" s="5">
        <v>43028.479166666664</v>
      </c>
      <c r="E673" s="3" t="s">
        <v>649</v>
      </c>
      <c r="F673" s="3" t="s">
        <v>649</v>
      </c>
      <c r="G673" s="3" t="s">
        <v>374</v>
      </c>
      <c r="I673" s="3" t="str">
        <f t="shared" si="10"/>
        <v>OK</v>
      </c>
      <c r="J673" t="s">
        <v>1433</v>
      </c>
    </row>
    <row r="674" spans="1:10" x14ac:dyDescent="0.25">
      <c r="A674" s="3" t="s">
        <v>127</v>
      </c>
      <c r="B674" s="3" t="s">
        <v>31</v>
      </c>
      <c r="C674" s="3" t="s">
        <v>96</v>
      </c>
      <c r="D674" s="5">
        <v>43028.479166666664</v>
      </c>
      <c r="E674" s="3" t="s">
        <v>650</v>
      </c>
      <c r="F674" s="3" t="s">
        <v>650</v>
      </c>
      <c r="G674" s="3" t="s">
        <v>374</v>
      </c>
      <c r="I674" s="3" t="str">
        <f t="shared" si="10"/>
        <v>OK</v>
      </c>
      <c r="J674" t="s">
        <v>1433</v>
      </c>
    </row>
    <row r="675" spans="1:10" x14ac:dyDescent="0.25">
      <c r="A675" s="3" t="s">
        <v>127</v>
      </c>
      <c r="B675" s="3" t="s">
        <v>31</v>
      </c>
      <c r="C675" s="3" t="s">
        <v>96</v>
      </c>
      <c r="D675" s="5">
        <v>43067.510416666664</v>
      </c>
      <c r="E675" s="3" t="s">
        <v>651</v>
      </c>
      <c r="F675" s="3" t="s">
        <v>651</v>
      </c>
      <c r="G675" s="3" t="s">
        <v>374</v>
      </c>
      <c r="I675" s="3" t="str">
        <f t="shared" si="10"/>
        <v>OK</v>
      </c>
      <c r="J675" t="s">
        <v>1433</v>
      </c>
    </row>
    <row r="676" spans="1:10" x14ac:dyDescent="0.25">
      <c r="A676" s="3" t="s">
        <v>127</v>
      </c>
      <c r="B676" s="3" t="s">
        <v>31</v>
      </c>
      <c r="C676" s="3" t="s">
        <v>96</v>
      </c>
      <c r="D676" s="5">
        <v>43067.510416666664</v>
      </c>
      <c r="E676" s="3" t="s">
        <v>652</v>
      </c>
      <c r="F676" s="3" t="s">
        <v>652</v>
      </c>
      <c r="G676" s="3" t="s">
        <v>374</v>
      </c>
      <c r="I676" s="3" t="str">
        <f t="shared" si="10"/>
        <v>OK</v>
      </c>
      <c r="J676" t="s">
        <v>1433</v>
      </c>
    </row>
    <row r="677" spans="1:10" x14ac:dyDescent="0.25">
      <c r="A677" s="3" t="s">
        <v>127</v>
      </c>
      <c r="B677" s="3" t="s">
        <v>31</v>
      </c>
      <c r="C677" s="3" t="s">
        <v>96</v>
      </c>
      <c r="D677" s="5">
        <v>43067.520833333336</v>
      </c>
      <c r="E677" s="3" t="s">
        <v>653</v>
      </c>
      <c r="F677" s="3" t="s">
        <v>653</v>
      </c>
      <c r="G677" s="3" t="s">
        <v>377</v>
      </c>
      <c r="I677" s="3" t="str">
        <f t="shared" si="10"/>
        <v>OK</v>
      </c>
      <c r="J677" t="s">
        <v>1433</v>
      </c>
    </row>
    <row r="678" spans="1:10" x14ac:dyDescent="0.25">
      <c r="A678" s="3" t="s">
        <v>127</v>
      </c>
      <c r="B678" s="3" t="s">
        <v>31</v>
      </c>
      <c r="C678" s="3" t="s">
        <v>96</v>
      </c>
      <c r="D678" s="5">
        <v>43067.520833333336</v>
      </c>
      <c r="E678" s="3" t="s">
        <v>654</v>
      </c>
      <c r="F678" s="3" t="s">
        <v>654</v>
      </c>
      <c r="G678" s="3" t="s">
        <v>377</v>
      </c>
      <c r="I678" s="3" t="str">
        <f t="shared" si="10"/>
        <v>OK</v>
      </c>
      <c r="J678" t="s">
        <v>1433</v>
      </c>
    </row>
    <row r="679" spans="1:10" x14ac:dyDescent="0.25">
      <c r="A679" s="3" t="s">
        <v>127</v>
      </c>
      <c r="B679" s="3" t="s">
        <v>31</v>
      </c>
      <c r="C679" s="3" t="s">
        <v>96</v>
      </c>
      <c r="D679" s="5">
        <v>43089.5</v>
      </c>
      <c r="E679" s="3" t="s">
        <v>655</v>
      </c>
      <c r="F679" s="3" t="s">
        <v>655</v>
      </c>
      <c r="G679" s="3" t="s">
        <v>374</v>
      </c>
      <c r="I679" s="3" t="str">
        <f t="shared" si="10"/>
        <v>OK</v>
      </c>
      <c r="J679" t="s">
        <v>1433</v>
      </c>
    </row>
    <row r="680" spans="1:10" x14ac:dyDescent="0.25">
      <c r="A680" s="3" t="s">
        <v>127</v>
      </c>
      <c r="B680" s="3" t="s">
        <v>31</v>
      </c>
      <c r="C680" s="3" t="s">
        <v>96</v>
      </c>
      <c r="D680" s="5">
        <v>43089.513888888891</v>
      </c>
      <c r="E680" s="3" t="s">
        <v>656</v>
      </c>
      <c r="F680" s="3" t="s">
        <v>656</v>
      </c>
      <c r="G680" s="3" t="s">
        <v>374</v>
      </c>
      <c r="I680" s="3" t="str">
        <f t="shared" si="10"/>
        <v>OK</v>
      </c>
      <c r="J680" t="s">
        <v>1433</v>
      </c>
    </row>
    <row r="681" spans="1:10" x14ac:dyDescent="0.25">
      <c r="A681" s="3" t="s">
        <v>127</v>
      </c>
      <c r="B681" s="3" t="s">
        <v>31</v>
      </c>
      <c r="C681" s="3" t="s">
        <v>96</v>
      </c>
      <c r="D681" s="5">
        <v>43089.527777777781</v>
      </c>
      <c r="E681" s="3" t="s">
        <v>657</v>
      </c>
      <c r="F681" s="3" t="s">
        <v>657</v>
      </c>
      <c r="G681" s="3" t="s">
        <v>377</v>
      </c>
      <c r="I681" s="3" t="str">
        <f t="shared" si="10"/>
        <v>OK</v>
      </c>
      <c r="J681" t="s">
        <v>1433</v>
      </c>
    </row>
    <row r="682" spans="1:10" x14ac:dyDescent="0.25">
      <c r="A682" s="3" t="s">
        <v>127</v>
      </c>
      <c r="B682" s="3" t="s">
        <v>31</v>
      </c>
      <c r="C682" s="3" t="s">
        <v>96</v>
      </c>
      <c r="D682" s="5">
        <v>43089.527777777781</v>
      </c>
      <c r="E682" s="3" t="s">
        <v>658</v>
      </c>
      <c r="F682" s="3" t="s">
        <v>658</v>
      </c>
      <c r="G682" s="3" t="s">
        <v>377</v>
      </c>
      <c r="I682" s="3" t="str">
        <f t="shared" si="10"/>
        <v>OK</v>
      </c>
      <c r="J682" t="s">
        <v>1433</v>
      </c>
    </row>
    <row r="683" spans="1:10" x14ac:dyDescent="0.25">
      <c r="A683" s="3" t="s">
        <v>127</v>
      </c>
      <c r="B683" s="3" t="s">
        <v>31</v>
      </c>
      <c r="C683" s="3" t="s">
        <v>96</v>
      </c>
      <c r="D683" s="5">
        <v>43089.555555555555</v>
      </c>
      <c r="E683" s="3" t="s">
        <v>659</v>
      </c>
      <c r="F683" s="3" t="s">
        <v>659</v>
      </c>
      <c r="G683" s="3" t="s">
        <v>392</v>
      </c>
      <c r="I683" s="3" t="str">
        <f t="shared" si="10"/>
        <v>OK</v>
      </c>
      <c r="J683" t="s">
        <v>1433</v>
      </c>
    </row>
    <row r="684" spans="1:10" x14ac:dyDescent="0.25">
      <c r="A684" s="3" t="s">
        <v>127</v>
      </c>
      <c r="B684" s="3" t="s">
        <v>31</v>
      </c>
      <c r="C684" s="3" t="s">
        <v>96</v>
      </c>
      <c r="D684" s="5">
        <v>43089.555555555555</v>
      </c>
      <c r="E684" s="3" t="s">
        <v>660</v>
      </c>
      <c r="F684" s="3" t="s">
        <v>660</v>
      </c>
      <c r="G684" s="3" t="s">
        <v>392</v>
      </c>
      <c r="I684" s="3" t="str">
        <f t="shared" si="10"/>
        <v>OK</v>
      </c>
      <c r="J684" t="s">
        <v>1433</v>
      </c>
    </row>
    <row r="685" spans="1:10" x14ac:dyDescent="0.25">
      <c r="A685" s="3" t="s">
        <v>127</v>
      </c>
      <c r="B685" s="3" t="s">
        <v>31</v>
      </c>
      <c r="C685" s="3" t="s">
        <v>96</v>
      </c>
      <c r="D685" s="5">
        <v>43124.614583333336</v>
      </c>
      <c r="E685" s="3" t="s">
        <v>661</v>
      </c>
      <c r="F685" s="3" t="s">
        <v>661</v>
      </c>
      <c r="G685" s="3" t="s">
        <v>374</v>
      </c>
      <c r="I685" s="3" t="str">
        <f t="shared" si="10"/>
        <v>OK</v>
      </c>
      <c r="J685" t="s">
        <v>1433</v>
      </c>
    </row>
    <row r="686" spans="1:10" x14ac:dyDescent="0.25">
      <c r="A686" s="3" t="s">
        <v>127</v>
      </c>
      <c r="B686" s="3" t="s">
        <v>31</v>
      </c>
      <c r="C686" s="3" t="s">
        <v>96</v>
      </c>
      <c r="D686" s="5">
        <v>43124.614583333336</v>
      </c>
      <c r="E686" s="3" t="s">
        <v>662</v>
      </c>
      <c r="F686" s="3" t="s">
        <v>662</v>
      </c>
      <c r="G686" s="3" t="s">
        <v>374</v>
      </c>
      <c r="I686" s="3" t="str">
        <f t="shared" si="10"/>
        <v>OK</v>
      </c>
      <c r="J686" t="s">
        <v>1433</v>
      </c>
    </row>
    <row r="687" spans="1:10" x14ac:dyDescent="0.25">
      <c r="A687" s="3" t="s">
        <v>127</v>
      </c>
      <c r="B687" s="3" t="s">
        <v>31</v>
      </c>
      <c r="C687" s="3" t="s">
        <v>97</v>
      </c>
      <c r="D687" s="5">
        <v>42963.666666666664</v>
      </c>
      <c r="E687" s="3" t="s">
        <v>643</v>
      </c>
      <c r="F687" s="3" t="s">
        <v>643</v>
      </c>
      <c r="G687" s="3" t="s">
        <v>374</v>
      </c>
      <c r="H687">
        <v>6.6</v>
      </c>
      <c r="I687" s="3" t="str">
        <f t="shared" si="10"/>
        <v>OK</v>
      </c>
      <c r="J687" t="s">
        <v>1433</v>
      </c>
    </row>
    <row r="688" spans="1:10" x14ac:dyDescent="0.25">
      <c r="A688" s="3" t="s">
        <v>127</v>
      </c>
      <c r="B688" s="3" t="s">
        <v>31</v>
      </c>
      <c r="C688" s="3" t="s">
        <v>97</v>
      </c>
      <c r="D688" s="5">
        <v>42963.736111111109</v>
      </c>
      <c r="E688" s="3" t="s">
        <v>645</v>
      </c>
      <c r="F688" s="3" t="s">
        <v>645</v>
      </c>
      <c r="G688" s="3" t="s">
        <v>377</v>
      </c>
      <c r="H688">
        <v>6.8</v>
      </c>
      <c r="I688" s="3" t="str">
        <f t="shared" si="10"/>
        <v>OK</v>
      </c>
      <c r="J688" t="s">
        <v>1433</v>
      </c>
    </row>
    <row r="689" spans="1:11" x14ac:dyDescent="0.25">
      <c r="A689" s="3" t="s">
        <v>127</v>
      </c>
      <c r="B689" s="3" t="s">
        <v>31</v>
      </c>
      <c r="C689" s="3" t="s">
        <v>97</v>
      </c>
      <c r="D689" s="5">
        <v>43003.520833333336</v>
      </c>
      <c r="E689" s="3" t="s">
        <v>647</v>
      </c>
      <c r="F689" s="3" t="s">
        <v>647</v>
      </c>
      <c r="G689" s="3" t="s">
        <v>374</v>
      </c>
      <c r="H689">
        <v>4.3</v>
      </c>
      <c r="I689" s="3" t="str">
        <f t="shared" si="10"/>
        <v>OK</v>
      </c>
      <c r="J689" t="s">
        <v>1433</v>
      </c>
    </row>
    <row r="690" spans="1:11" x14ac:dyDescent="0.25">
      <c r="A690" s="3" t="s">
        <v>127</v>
      </c>
      <c r="B690" s="3" t="s">
        <v>31</v>
      </c>
      <c r="C690" s="3" t="s">
        <v>97</v>
      </c>
      <c r="D690" s="5">
        <v>43028.479166666664</v>
      </c>
      <c r="E690" s="3" t="s">
        <v>649</v>
      </c>
      <c r="F690" s="3" t="s">
        <v>649</v>
      </c>
      <c r="G690" s="3" t="s">
        <v>374</v>
      </c>
      <c r="H690">
        <v>6.8</v>
      </c>
      <c r="I690" s="3" t="str">
        <f t="shared" si="10"/>
        <v>OK</v>
      </c>
      <c r="J690" t="s">
        <v>1433</v>
      </c>
    </row>
    <row r="691" spans="1:11" x14ac:dyDescent="0.25">
      <c r="A691" s="3" t="s">
        <v>127</v>
      </c>
      <c r="B691" s="3" t="s">
        <v>31</v>
      </c>
      <c r="C691" s="3" t="s">
        <v>97</v>
      </c>
      <c r="D691" s="5">
        <v>43067.510416666664</v>
      </c>
      <c r="E691" s="3" t="s">
        <v>651</v>
      </c>
      <c r="F691" s="3" t="s">
        <v>651</v>
      </c>
      <c r="G691" s="3" t="s">
        <v>374</v>
      </c>
      <c r="H691">
        <v>5.3</v>
      </c>
      <c r="I691" s="3" t="str">
        <f t="shared" si="10"/>
        <v>OK</v>
      </c>
      <c r="J691" t="s">
        <v>1433</v>
      </c>
    </row>
    <row r="692" spans="1:11" x14ac:dyDescent="0.25">
      <c r="A692" s="3" t="s">
        <v>127</v>
      </c>
      <c r="B692" s="3" t="s">
        <v>31</v>
      </c>
      <c r="C692" s="3" t="s">
        <v>97</v>
      </c>
      <c r="D692" s="5">
        <v>43067.520833333336</v>
      </c>
      <c r="E692" s="3" t="s">
        <v>653</v>
      </c>
      <c r="F692" s="3" t="s">
        <v>653</v>
      </c>
      <c r="G692" s="3" t="s">
        <v>377</v>
      </c>
      <c r="H692">
        <v>5.3</v>
      </c>
      <c r="I692" s="3" t="str">
        <f t="shared" si="10"/>
        <v>OK</v>
      </c>
      <c r="J692" t="s">
        <v>1433</v>
      </c>
    </row>
    <row r="693" spans="1:11" x14ac:dyDescent="0.25">
      <c r="A693" s="3" t="s">
        <v>127</v>
      </c>
      <c r="B693" s="3" t="s">
        <v>31</v>
      </c>
      <c r="C693" s="3" t="s">
        <v>97</v>
      </c>
      <c r="D693" s="5">
        <v>43089.5</v>
      </c>
      <c r="E693" s="3" t="s">
        <v>655</v>
      </c>
      <c r="F693" s="3" t="s">
        <v>655</v>
      </c>
      <c r="G693" s="3" t="s">
        <v>374</v>
      </c>
      <c r="H693">
        <v>3.65</v>
      </c>
      <c r="I693" s="3" t="str">
        <f t="shared" si="10"/>
        <v>OK</v>
      </c>
      <c r="J693" t="s">
        <v>1433</v>
      </c>
    </row>
    <row r="694" spans="1:11" x14ac:dyDescent="0.25">
      <c r="A694" s="3" t="s">
        <v>127</v>
      </c>
      <c r="B694" s="3" t="s">
        <v>31</v>
      </c>
      <c r="C694" s="3" t="s">
        <v>97</v>
      </c>
      <c r="D694" s="5">
        <v>43089.527777777781</v>
      </c>
      <c r="E694" s="3" t="s">
        <v>657</v>
      </c>
      <c r="F694" s="3" t="s">
        <v>657</v>
      </c>
      <c r="G694" s="3" t="s">
        <v>377</v>
      </c>
      <c r="H694">
        <v>3.5</v>
      </c>
      <c r="I694" s="3" t="str">
        <f t="shared" si="10"/>
        <v>OK</v>
      </c>
      <c r="J694" t="s">
        <v>1433</v>
      </c>
    </row>
    <row r="695" spans="1:11" x14ac:dyDescent="0.25">
      <c r="A695" s="3" t="s">
        <v>127</v>
      </c>
      <c r="B695" s="3" t="s">
        <v>31</v>
      </c>
      <c r="C695" s="3" t="s">
        <v>97</v>
      </c>
      <c r="D695" s="5">
        <v>43089.555555555555</v>
      </c>
      <c r="E695" s="3" t="s">
        <v>659</v>
      </c>
      <c r="F695" s="3" t="s">
        <v>659</v>
      </c>
      <c r="G695" s="3" t="s">
        <v>392</v>
      </c>
      <c r="H695">
        <v>2.9</v>
      </c>
      <c r="I695" s="3" t="str">
        <f t="shared" si="10"/>
        <v>OK</v>
      </c>
      <c r="J695" t="s">
        <v>1433</v>
      </c>
    </row>
    <row r="696" spans="1:11" x14ac:dyDescent="0.25">
      <c r="A696" s="3" t="s">
        <v>127</v>
      </c>
      <c r="B696" s="3" t="s">
        <v>31</v>
      </c>
      <c r="C696" s="3" t="s">
        <v>97</v>
      </c>
      <c r="D696" s="5">
        <v>43124.614583333336</v>
      </c>
      <c r="E696" s="3" t="s">
        <v>661</v>
      </c>
      <c r="F696" s="3" t="s">
        <v>661</v>
      </c>
      <c r="G696" s="3" t="s">
        <v>374</v>
      </c>
      <c r="H696">
        <v>5.2</v>
      </c>
      <c r="I696" s="3" t="str">
        <f t="shared" si="10"/>
        <v>OK</v>
      </c>
      <c r="J696" t="s">
        <v>1433</v>
      </c>
    </row>
    <row r="697" spans="1:11" x14ac:dyDescent="0.25">
      <c r="A697" s="3" t="s">
        <v>128</v>
      </c>
      <c r="B697" s="3" t="s">
        <v>32</v>
      </c>
      <c r="C697" s="3" t="s">
        <v>96</v>
      </c>
      <c r="D697" s="5">
        <v>42963.623611111114</v>
      </c>
      <c r="E697" s="3" t="s">
        <v>663</v>
      </c>
      <c r="F697" s="3" t="s">
        <v>663</v>
      </c>
      <c r="G697" s="3" t="s">
        <v>374</v>
      </c>
      <c r="I697" s="3" t="str">
        <f t="shared" si="10"/>
        <v>OK</v>
      </c>
      <c r="J697" t="s">
        <v>1433</v>
      </c>
    </row>
    <row r="698" spans="1:11" x14ac:dyDescent="0.25">
      <c r="A698" s="3" t="s">
        <v>128</v>
      </c>
      <c r="B698" s="3" t="s">
        <v>32</v>
      </c>
      <c r="C698" s="3" t="s">
        <v>96</v>
      </c>
      <c r="D698" s="5">
        <v>42963.623611111114</v>
      </c>
      <c r="E698" s="3" t="s">
        <v>664</v>
      </c>
      <c r="F698" s="3" t="s">
        <v>664</v>
      </c>
      <c r="G698" s="3" t="s">
        <v>374</v>
      </c>
      <c r="I698" s="3" t="str">
        <f t="shared" si="10"/>
        <v>OK</v>
      </c>
      <c r="J698" t="s">
        <v>1433</v>
      </c>
    </row>
    <row r="699" spans="1:11" x14ac:dyDescent="0.25">
      <c r="A699" s="3" t="s">
        <v>128</v>
      </c>
      <c r="B699" s="3" t="s">
        <v>32</v>
      </c>
      <c r="C699" s="3" t="s">
        <v>96</v>
      </c>
      <c r="D699" s="5">
        <v>42963.645833333336</v>
      </c>
      <c r="E699" s="3" t="s">
        <v>665</v>
      </c>
      <c r="F699" s="3" t="s">
        <v>665</v>
      </c>
      <c r="G699" s="3" t="s">
        <v>377</v>
      </c>
      <c r="I699" s="3" t="str">
        <f t="shared" si="10"/>
        <v>OK</v>
      </c>
      <c r="J699" t="s">
        <v>1433</v>
      </c>
    </row>
    <row r="700" spans="1:11" x14ac:dyDescent="0.25">
      <c r="A700" s="3" t="s">
        <v>128</v>
      </c>
      <c r="B700" s="3" t="s">
        <v>32</v>
      </c>
      <c r="C700" s="3" t="s">
        <v>96</v>
      </c>
      <c r="D700" s="5">
        <v>42963.645833333336</v>
      </c>
      <c r="E700" s="3" t="s">
        <v>666</v>
      </c>
      <c r="F700" s="3" t="s">
        <v>666</v>
      </c>
      <c r="G700" s="3" t="s">
        <v>377</v>
      </c>
      <c r="I700" s="3" t="str">
        <f t="shared" si="10"/>
        <v>OK</v>
      </c>
      <c r="J700" t="s">
        <v>1433</v>
      </c>
    </row>
    <row r="701" spans="1:11" s="10" customFormat="1" x14ac:dyDescent="0.25">
      <c r="A701" s="10" t="s">
        <v>128</v>
      </c>
      <c r="B701" s="10" t="s">
        <v>32</v>
      </c>
      <c r="C701" s="10" t="s">
        <v>1539</v>
      </c>
      <c r="D701" s="11">
        <v>43003.472222222219</v>
      </c>
      <c r="E701" s="10" t="s">
        <v>667</v>
      </c>
      <c r="F701" s="10" t="s">
        <v>667</v>
      </c>
      <c r="G701" s="10" t="s">
        <v>374</v>
      </c>
      <c r="H701" s="12">
        <v>6</v>
      </c>
      <c r="I701" s="10" t="str">
        <f t="shared" si="10"/>
        <v>OK</v>
      </c>
      <c r="J701" s="10" t="s">
        <v>1433</v>
      </c>
      <c r="K701" s="10" t="s">
        <v>1540</v>
      </c>
    </row>
    <row r="702" spans="1:11" x14ac:dyDescent="0.25">
      <c r="A702" s="3" t="s">
        <v>128</v>
      </c>
      <c r="B702" s="3" t="s">
        <v>32</v>
      </c>
      <c r="C702" s="3" t="s">
        <v>96</v>
      </c>
      <c r="D702" s="5">
        <v>43003.472222222219</v>
      </c>
      <c r="E702" s="3" t="s">
        <v>668</v>
      </c>
      <c r="F702" s="3" t="s">
        <v>668</v>
      </c>
      <c r="G702" s="3" t="s">
        <v>374</v>
      </c>
      <c r="I702" s="3" t="str">
        <f t="shared" si="10"/>
        <v>OK</v>
      </c>
      <c r="J702" t="s">
        <v>1433</v>
      </c>
    </row>
    <row r="703" spans="1:11" x14ac:dyDescent="0.25">
      <c r="A703" s="3" t="s">
        <v>128</v>
      </c>
      <c r="B703" s="3" t="s">
        <v>32</v>
      </c>
      <c r="C703" s="3" t="s">
        <v>96</v>
      </c>
      <c r="D703" s="5">
        <v>43003.472222222219</v>
      </c>
      <c r="E703" s="3" t="s">
        <v>668</v>
      </c>
      <c r="F703" s="3" t="s">
        <v>668</v>
      </c>
      <c r="G703" s="3" t="s">
        <v>192</v>
      </c>
      <c r="I703" s="3" t="str">
        <f t="shared" si="10"/>
        <v>OK</v>
      </c>
      <c r="J703" t="s">
        <v>1433</v>
      </c>
    </row>
    <row r="704" spans="1:11" x14ac:dyDescent="0.25">
      <c r="A704" s="3" t="s">
        <v>128</v>
      </c>
      <c r="B704" s="3" t="s">
        <v>32</v>
      </c>
      <c r="C704" s="3" t="s">
        <v>96</v>
      </c>
      <c r="D704" s="5">
        <v>43028.416666666664</v>
      </c>
      <c r="E704" s="3" t="s">
        <v>669</v>
      </c>
      <c r="F704" s="3" t="s">
        <v>669</v>
      </c>
      <c r="G704" s="3" t="s">
        <v>374</v>
      </c>
      <c r="I704" s="3" t="str">
        <f t="shared" si="10"/>
        <v>OK</v>
      </c>
      <c r="J704" t="s">
        <v>1433</v>
      </c>
    </row>
    <row r="705" spans="1:10" x14ac:dyDescent="0.25">
      <c r="A705" s="3" t="s">
        <v>128</v>
      </c>
      <c r="B705" s="3" t="s">
        <v>32</v>
      </c>
      <c r="C705" s="3" t="s">
        <v>96</v>
      </c>
      <c r="D705" s="5">
        <v>43028.552083333336</v>
      </c>
      <c r="E705" s="3" t="s">
        <v>670</v>
      </c>
      <c r="F705" s="3" t="s">
        <v>670</v>
      </c>
      <c r="G705" s="3" t="s">
        <v>374</v>
      </c>
      <c r="I705" s="3" t="str">
        <f t="shared" si="10"/>
        <v>OK</v>
      </c>
      <c r="J705" t="s">
        <v>1433</v>
      </c>
    </row>
    <row r="706" spans="1:10" x14ac:dyDescent="0.25">
      <c r="A706" s="3" t="s">
        <v>128</v>
      </c>
      <c r="B706" s="3" t="s">
        <v>32</v>
      </c>
      <c r="C706" s="3" t="s">
        <v>96</v>
      </c>
      <c r="D706" s="5">
        <v>43067.444444444445</v>
      </c>
      <c r="E706" s="3" t="s">
        <v>671</v>
      </c>
      <c r="F706" s="3" t="s">
        <v>671</v>
      </c>
      <c r="G706" s="3" t="s">
        <v>374</v>
      </c>
      <c r="I706" s="3" t="str">
        <f t="shared" si="10"/>
        <v>OK</v>
      </c>
      <c r="J706" t="s">
        <v>1433</v>
      </c>
    </row>
    <row r="707" spans="1:10" x14ac:dyDescent="0.25">
      <c r="A707" s="3" t="s">
        <v>128</v>
      </c>
      <c r="B707" s="3" t="s">
        <v>32</v>
      </c>
      <c r="C707" s="3" t="s">
        <v>96</v>
      </c>
      <c r="D707" s="5">
        <v>43067.444444444445</v>
      </c>
      <c r="E707" s="3" t="s">
        <v>672</v>
      </c>
      <c r="F707" s="3" t="s">
        <v>672</v>
      </c>
      <c r="G707" s="3" t="s">
        <v>374</v>
      </c>
      <c r="I707" s="3" t="str">
        <f t="shared" si="10"/>
        <v>OK</v>
      </c>
      <c r="J707" t="s">
        <v>1433</v>
      </c>
    </row>
    <row r="708" spans="1:10" x14ac:dyDescent="0.25">
      <c r="A708" s="3" t="s">
        <v>128</v>
      </c>
      <c r="B708" s="3" t="s">
        <v>32</v>
      </c>
      <c r="C708" s="3" t="s">
        <v>96</v>
      </c>
      <c r="D708" s="5">
        <v>43089.444444444445</v>
      </c>
      <c r="E708" s="3" t="s">
        <v>673</v>
      </c>
      <c r="F708" s="3" t="s">
        <v>673</v>
      </c>
      <c r="G708" s="3" t="s">
        <v>374</v>
      </c>
      <c r="I708" s="3" t="str">
        <f t="shared" si="10"/>
        <v>OK</v>
      </c>
      <c r="J708" t="s">
        <v>1433</v>
      </c>
    </row>
    <row r="709" spans="1:10" x14ac:dyDescent="0.25">
      <c r="A709" s="3" t="s">
        <v>128</v>
      </c>
      <c r="B709" s="3" t="s">
        <v>32</v>
      </c>
      <c r="C709" s="3" t="s">
        <v>96</v>
      </c>
      <c r="D709" s="5">
        <v>43089.444444444445</v>
      </c>
      <c r="E709" s="3" t="s">
        <v>674</v>
      </c>
      <c r="F709" s="3" t="s">
        <v>674</v>
      </c>
      <c r="G709" s="3" t="s">
        <v>374</v>
      </c>
      <c r="I709" s="3" t="str">
        <f t="shared" si="10"/>
        <v>OK</v>
      </c>
      <c r="J709" t="s">
        <v>1433</v>
      </c>
    </row>
    <row r="710" spans="1:10" x14ac:dyDescent="0.25">
      <c r="A710" s="3" t="s">
        <v>128</v>
      </c>
      <c r="B710" s="3" t="s">
        <v>32</v>
      </c>
      <c r="C710" s="3" t="s">
        <v>96</v>
      </c>
      <c r="D710" s="5">
        <v>43124.569444444445</v>
      </c>
      <c r="E710" s="3" t="s">
        <v>675</v>
      </c>
      <c r="F710" s="3" t="s">
        <v>675</v>
      </c>
      <c r="G710" s="3" t="s">
        <v>374</v>
      </c>
      <c r="I710" s="3" t="str">
        <f t="shared" si="10"/>
        <v>OK</v>
      </c>
      <c r="J710" t="s">
        <v>1433</v>
      </c>
    </row>
    <row r="711" spans="1:10" x14ac:dyDescent="0.25">
      <c r="A711" s="3" t="s">
        <v>128</v>
      </c>
      <c r="B711" s="3" t="s">
        <v>32</v>
      </c>
      <c r="C711" s="3" t="s">
        <v>96</v>
      </c>
      <c r="D711" s="5">
        <v>43124.569444444445</v>
      </c>
      <c r="E711" s="3" t="s">
        <v>676</v>
      </c>
      <c r="F711" s="3" t="s">
        <v>676</v>
      </c>
      <c r="G711" s="3" t="s">
        <v>374</v>
      </c>
      <c r="I711" s="3" t="str">
        <f t="shared" si="10"/>
        <v>OK</v>
      </c>
      <c r="J711" t="s">
        <v>1433</v>
      </c>
    </row>
    <row r="712" spans="1:10" x14ac:dyDescent="0.25">
      <c r="A712" s="3" t="s">
        <v>128</v>
      </c>
      <c r="B712" s="3" t="s">
        <v>32</v>
      </c>
      <c r="C712" s="3" t="s">
        <v>97</v>
      </c>
      <c r="D712" s="5">
        <v>42963.623611111114</v>
      </c>
      <c r="E712" s="3" t="s">
        <v>663</v>
      </c>
      <c r="F712" s="3" t="s">
        <v>663</v>
      </c>
      <c r="G712" s="3" t="s">
        <v>374</v>
      </c>
      <c r="H712">
        <v>7.6</v>
      </c>
      <c r="I712" s="3" t="str">
        <f t="shared" si="10"/>
        <v>OK</v>
      </c>
      <c r="J712" t="s">
        <v>1433</v>
      </c>
    </row>
    <row r="713" spans="1:10" x14ac:dyDescent="0.25">
      <c r="A713" s="3" t="s">
        <v>128</v>
      </c>
      <c r="B713" s="3" t="s">
        <v>32</v>
      </c>
      <c r="C713" s="3" t="s">
        <v>97</v>
      </c>
      <c r="D713" s="5">
        <v>42963.645833333336</v>
      </c>
      <c r="E713" s="3" t="s">
        <v>665</v>
      </c>
      <c r="F713" s="3" t="s">
        <v>665</v>
      </c>
      <c r="G713" s="3" t="s">
        <v>377</v>
      </c>
      <c r="H713">
        <v>7.1</v>
      </c>
      <c r="I713" s="3" t="str">
        <f t="shared" si="10"/>
        <v>OK</v>
      </c>
      <c r="J713" t="s">
        <v>1433</v>
      </c>
    </row>
    <row r="714" spans="1:10" x14ac:dyDescent="0.25">
      <c r="A714" s="3" t="s">
        <v>128</v>
      </c>
      <c r="B714" s="3" t="s">
        <v>32</v>
      </c>
      <c r="C714" s="3" t="s">
        <v>97</v>
      </c>
      <c r="D714" s="5">
        <v>43003.472222222219</v>
      </c>
      <c r="E714" s="3" t="s">
        <v>667</v>
      </c>
      <c r="F714" s="3" t="s">
        <v>667</v>
      </c>
      <c r="G714" s="3" t="s">
        <v>374</v>
      </c>
      <c r="H714">
        <v>5.5</v>
      </c>
      <c r="I714" s="3" t="str">
        <f t="shared" si="10"/>
        <v>OK</v>
      </c>
      <c r="J714" t="s">
        <v>1433</v>
      </c>
    </row>
    <row r="715" spans="1:10" x14ac:dyDescent="0.25">
      <c r="A715" s="3" t="s">
        <v>128</v>
      </c>
      <c r="B715" s="3" t="s">
        <v>32</v>
      </c>
      <c r="C715" s="3" t="s">
        <v>97</v>
      </c>
      <c r="D715" s="5">
        <v>43028.416666666664</v>
      </c>
      <c r="E715" s="3" t="s">
        <v>669</v>
      </c>
      <c r="F715" s="3" t="s">
        <v>669</v>
      </c>
      <c r="G715" s="3" t="s">
        <v>374</v>
      </c>
      <c r="H715">
        <v>6.9</v>
      </c>
      <c r="I715" s="3" t="str">
        <f t="shared" si="10"/>
        <v>OK</v>
      </c>
      <c r="J715" t="s">
        <v>1433</v>
      </c>
    </row>
    <row r="716" spans="1:10" x14ac:dyDescent="0.25">
      <c r="A716" s="3" t="s">
        <v>128</v>
      </c>
      <c r="B716" s="3" t="s">
        <v>32</v>
      </c>
      <c r="C716" s="3" t="s">
        <v>97</v>
      </c>
      <c r="D716" s="5">
        <v>43067.444444444445</v>
      </c>
      <c r="E716" s="3" t="s">
        <v>671</v>
      </c>
      <c r="F716" s="3" t="s">
        <v>671</v>
      </c>
      <c r="G716" s="3" t="s">
        <v>374</v>
      </c>
      <c r="H716">
        <v>5.4</v>
      </c>
      <c r="I716" s="3" t="str">
        <f t="shared" si="10"/>
        <v>OK</v>
      </c>
      <c r="J716" t="s">
        <v>1433</v>
      </c>
    </row>
    <row r="717" spans="1:10" x14ac:dyDescent="0.25">
      <c r="A717" s="3" t="s">
        <v>128</v>
      </c>
      <c r="B717" s="3" t="s">
        <v>32</v>
      </c>
      <c r="C717" s="3" t="s">
        <v>97</v>
      </c>
      <c r="D717" s="5">
        <v>43089.444444444445</v>
      </c>
      <c r="E717" s="3" t="s">
        <v>673</v>
      </c>
      <c r="F717" s="3" t="s">
        <v>673</v>
      </c>
      <c r="G717" s="3" t="s">
        <v>374</v>
      </c>
      <c r="H717">
        <v>5.5</v>
      </c>
      <c r="I717" s="3" t="str">
        <f t="shared" si="10"/>
        <v>OK</v>
      </c>
      <c r="J717" t="s">
        <v>1433</v>
      </c>
    </row>
    <row r="718" spans="1:10" x14ac:dyDescent="0.25">
      <c r="A718" s="3" t="s">
        <v>128</v>
      </c>
      <c r="B718" s="3" t="s">
        <v>32</v>
      </c>
      <c r="C718" s="3" t="s">
        <v>97</v>
      </c>
      <c r="D718" s="5">
        <v>43124.569444444445</v>
      </c>
      <c r="E718" s="3" t="s">
        <v>675</v>
      </c>
      <c r="F718" s="3" t="s">
        <v>675</v>
      </c>
      <c r="G718" s="3" t="s">
        <v>374</v>
      </c>
      <c r="H718">
        <v>5.4</v>
      </c>
      <c r="I718" s="3" t="str">
        <f t="shared" si="10"/>
        <v>OK</v>
      </c>
      <c r="J718" t="s">
        <v>1433</v>
      </c>
    </row>
    <row r="719" spans="1:10" x14ac:dyDescent="0.25">
      <c r="A719" s="3" t="s">
        <v>129</v>
      </c>
      <c r="B719" s="3" t="s">
        <v>33</v>
      </c>
      <c r="C719" s="3" t="s">
        <v>96</v>
      </c>
      <c r="D719" s="5">
        <v>42968.444444444445</v>
      </c>
      <c r="E719" s="3" t="s">
        <v>677</v>
      </c>
      <c r="F719" s="3" t="s">
        <v>677</v>
      </c>
      <c r="G719" s="3" t="s">
        <v>374</v>
      </c>
      <c r="I719" s="3" t="str">
        <f t="shared" si="10"/>
        <v>OK</v>
      </c>
      <c r="J719" t="s">
        <v>1433</v>
      </c>
    </row>
    <row r="720" spans="1:10" x14ac:dyDescent="0.25">
      <c r="A720" s="3" t="s">
        <v>129</v>
      </c>
      <c r="B720" s="3" t="s">
        <v>33</v>
      </c>
      <c r="C720" s="3" t="s">
        <v>96</v>
      </c>
      <c r="D720" s="5">
        <v>42968.444444444445</v>
      </c>
      <c r="E720" s="3" t="s">
        <v>678</v>
      </c>
      <c r="F720" s="3" t="s">
        <v>678</v>
      </c>
      <c r="G720" s="3" t="s">
        <v>374</v>
      </c>
      <c r="I720" s="3" t="str">
        <f t="shared" si="10"/>
        <v>OK</v>
      </c>
      <c r="J720" t="s">
        <v>1433</v>
      </c>
    </row>
    <row r="721" spans="1:10" x14ac:dyDescent="0.25">
      <c r="A721" s="3" t="s">
        <v>129</v>
      </c>
      <c r="B721" s="3" t="s">
        <v>33</v>
      </c>
      <c r="C721" s="3" t="s">
        <v>96</v>
      </c>
      <c r="D721" s="5">
        <v>42999.438194444447</v>
      </c>
      <c r="E721" s="3" t="s">
        <v>679</v>
      </c>
      <c r="F721" s="3" t="s">
        <v>679</v>
      </c>
      <c r="G721" s="3" t="s">
        <v>374</v>
      </c>
      <c r="I721" s="3" t="str">
        <f t="shared" si="10"/>
        <v>OK</v>
      </c>
      <c r="J721" t="s">
        <v>1433</v>
      </c>
    </row>
    <row r="722" spans="1:10" x14ac:dyDescent="0.25">
      <c r="A722" s="3" t="s">
        <v>129</v>
      </c>
      <c r="B722" s="3" t="s">
        <v>33</v>
      </c>
      <c r="C722" s="3" t="s">
        <v>96</v>
      </c>
      <c r="D722" s="5">
        <v>42999.439583333333</v>
      </c>
      <c r="E722" s="3" t="s">
        <v>680</v>
      </c>
      <c r="F722" s="3" t="s">
        <v>680</v>
      </c>
      <c r="G722" s="3" t="s">
        <v>374</v>
      </c>
      <c r="I722" s="3" t="str">
        <f t="shared" si="10"/>
        <v>OK</v>
      </c>
      <c r="J722" t="s">
        <v>1433</v>
      </c>
    </row>
    <row r="723" spans="1:10" x14ac:dyDescent="0.25">
      <c r="A723" s="3" t="s">
        <v>129</v>
      </c>
      <c r="B723" s="3" t="s">
        <v>33</v>
      </c>
      <c r="C723" s="3" t="s">
        <v>96</v>
      </c>
      <c r="D723" s="5">
        <v>43027.416666666664</v>
      </c>
      <c r="E723" s="3" t="s">
        <v>681</v>
      </c>
      <c r="F723" s="3" t="s">
        <v>681</v>
      </c>
      <c r="G723" s="3" t="s">
        <v>374</v>
      </c>
      <c r="I723" s="3" t="str">
        <f t="shared" si="10"/>
        <v>OK</v>
      </c>
      <c r="J723" t="s">
        <v>1433</v>
      </c>
    </row>
    <row r="724" spans="1:10" x14ac:dyDescent="0.25">
      <c r="A724" s="3" t="s">
        <v>129</v>
      </c>
      <c r="B724" s="3" t="s">
        <v>33</v>
      </c>
      <c r="C724" s="3" t="s">
        <v>96</v>
      </c>
      <c r="D724" s="5">
        <v>43027.416666666664</v>
      </c>
      <c r="E724" s="3" t="s">
        <v>682</v>
      </c>
      <c r="F724" s="3" t="s">
        <v>682</v>
      </c>
      <c r="G724" s="3" t="s">
        <v>374</v>
      </c>
      <c r="I724" s="3" t="str">
        <f t="shared" ref="I724:I787" si="11">IF(H724&gt;15,"INCONSISTENTE","OK")</f>
        <v>OK</v>
      </c>
      <c r="J724" t="s">
        <v>1433</v>
      </c>
    </row>
    <row r="725" spans="1:10" x14ac:dyDescent="0.25">
      <c r="A725" s="3" t="s">
        <v>129</v>
      </c>
      <c r="B725" s="3" t="s">
        <v>33</v>
      </c>
      <c r="C725" s="3" t="s">
        <v>96</v>
      </c>
      <c r="D725" s="5">
        <v>43061.458333333336</v>
      </c>
      <c r="E725" s="3" t="s">
        <v>683</v>
      </c>
      <c r="F725" s="3" t="s">
        <v>683</v>
      </c>
      <c r="G725" s="3" t="s">
        <v>374</v>
      </c>
      <c r="I725" s="3" t="str">
        <f t="shared" si="11"/>
        <v>OK</v>
      </c>
      <c r="J725" t="s">
        <v>1433</v>
      </c>
    </row>
    <row r="726" spans="1:10" x14ac:dyDescent="0.25">
      <c r="A726" s="3" t="s">
        <v>129</v>
      </c>
      <c r="B726" s="3" t="s">
        <v>33</v>
      </c>
      <c r="C726" s="3" t="s">
        <v>96</v>
      </c>
      <c r="D726" s="5">
        <v>43061.458333333336</v>
      </c>
      <c r="E726" s="3" t="s">
        <v>684</v>
      </c>
      <c r="F726" s="3" t="s">
        <v>684</v>
      </c>
      <c r="G726" s="3" t="s">
        <v>374</v>
      </c>
      <c r="I726" s="3" t="str">
        <f t="shared" si="11"/>
        <v>OK</v>
      </c>
      <c r="J726" t="s">
        <v>1433</v>
      </c>
    </row>
    <row r="727" spans="1:10" x14ac:dyDescent="0.25">
      <c r="A727" s="3" t="s">
        <v>129</v>
      </c>
      <c r="B727" s="3" t="s">
        <v>33</v>
      </c>
      <c r="C727" s="3" t="s">
        <v>96</v>
      </c>
      <c r="D727" s="5">
        <v>43087.6875</v>
      </c>
      <c r="E727" s="3" t="s">
        <v>685</v>
      </c>
      <c r="F727" s="3" t="s">
        <v>685</v>
      </c>
      <c r="G727" s="3" t="s">
        <v>374</v>
      </c>
      <c r="I727" s="3" t="str">
        <f t="shared" si="11"/>
        <v>OK</v>
      </c>
      <c r="J727" t="s">
        <v>1433</v>
      </c>
    </row>
    <row r="728" spans="1:10" x14ac:dyDescent="0.25">
      <c r="A728" s="3" t="s">
        <v>129</v>
      </c>
      <c r="B728" s="3" t="s">
        <v>33</v>
      </c>
      <c r="C728" s="3" t="s">
        <v>96</v>
      </c>
      <c r="D728" s="5">
        <v>43087.688888888886</v>
      </c>
      <c r="E728" s="3" t="s">
        <v>686</v>
      </c>
      <c r="F728" s="3" t="s">
        <v>686</v>
      </c>
      <c r="G728" s="3" t="s">
        <v>374</v>
      </c>
      <c r="I728" s="3" t="str">
        <f t="shared" si="11"/>
        <v>OK</v>
      </c>
      <c r="J728" t="s">
        <v>1433</v>
      </c>
    </row>
    <row r="729" spans="1:10" x14ac:dyDescent="0.25">
      <c r="A729" s="3" t="s">
        <v>129</v>
      </c>
      <c r="B729" s="3" t="s">
        <v>33</v>
      </c>
      <c r="C729" s="3" t="s">
        <v>96</v>
      </c>
      <c r="D729" s="5">
        <v>43123.631944444445</v>
      </c>
      <c r="E729" s="3" t="s">
        <v>687</v>
      </c>
      <c r="F729" s="3" t="s">
        <v>687</v>
      </c>
      <c r="G729" s="3" t="s">
        <v>374</v>
      </c>
      <c r="I729" s="3" t="str">
        <f t="shared" si="11"/>
        <v>OK</v>
      </c>
      <c r="J729" t="s">
        <v>1433</v>
      </c>
    </row>
    <row r="730" spans="1:10" x14ac:dyDescent="0.25">
      <c r="A730" s="3" t="s">
        <v>129</v>
      </c>
      <c r="B730" s="3" t="s">
        <v>33</v>
      </c>
      <c r="C730" s="3" t="s">
        <v>96</v>
      </c>
      <c r="D730" s="5">
        <v>43123.631944444445</v>
      </c>
      <c r="E730" s="3" t="s">
        <v>688</v>
      </c>
      <c r="F730" s="3" t="s">
        <v>688</v>
      </c>
      <c r="G730" s="3" t="s">
        <v>374</v>
      </c>
      <c r="I730" s="3" t="str">
        <f t="shared" si="11"/>
        <v>OK</v>
      </c>
      <c r="J730" t="s">
        <v>1433</v>
      </c>
    </row>
    <row r="731" spans="1:10" x14ac:dyDescent="0.25">
      <c r="A731" s="3" t="s">
        <v>129</v>
      </c>
      <c r="B731" s="3" t="s">
        <v>33</v>
      </c>
      <c r="C731" s="3" t="s">
        <v>97</v>
      </c>
      <c r="D731" s="5">
        <v>42968.444444444445</v>
      </c>
      <c r="E731" s="3" t="s">
        <v>677</v>
      </c>
      <c r="F731" s="3" t="s">
        <v>677</v>
      </c>
      <c r="G731" s="3" t="s">
        <v>374</v>
      </c>
      <c r="H731">
        <v>7.2</v>
      </c>
      <c r="I731" s="3" t="str">
        <f t="shared" si="11"/>
        <v>OK</v>
      </c>
      <c r="J731" t="s">
        <v>1433</v>
      </c>
    </row>
    <row r="732" spans="1:10" x14ac:dyDescent="0.25">
      <c r="A732" s="3" t="s">
        <v>129</v>
      </c>
      <c r="B732" s="3" t="s">
        <v>33</v>
      </c>
      <c r="C732" s="3" t="s">
        <v>97</v>
      </c>
      <c r="D732" s="5">
        <v>42999.438194444447</v>
      </c>
      <c r="E732" s="3" t="s">
        <v>679</v>
      </c>
      <c r="F732" s="3" t="s">
        <v>679</v>
      </c>
      <c r="G732" s="3" t="s">
        <v>374</v>
      </c>
      <c r="H732">
        <v>6.2</v>
      </c>
      <c r="I732" s="3" t="str">
        <f t="shared" si="11"/>
        <v>OK</v>
      </c>
      <c r="J732" t="s">
        <v>1433</v>
      </c>
    </row>
    <row r="733" spans="1:10" x14ac:dyDescent="0.25">
      <c r="A733" s="3" t="s">
        <v>129</v>
      </c>
      <c r="B733" s="3" t="s">
        <v>33</v>
      </c>
      <c r="C733" s="3" t="s">
        <v>97</v>
      </c>
      <c r="D733" s="5">
        <v>43027.416666666664</v>
      </c>
      <c r="E733" s="3" t="s">
        <v>681</v>
      </c>
      <c r="F733" s="3" t="s">
        <v>681</v>
      </c>
      <c r="G733" s="3" t="s">
        <v>374</v>
      </c>
      <c r="H733">
        <v>6.8</v>
      </c>
      <c r="I733" s="3" t="str">
        <f t="shared" si="11"/>
        <v>OK</v>
      </c>
      <c r="J733" t="s">
        <v>1433</v>
      </c>
    </row>
    <row r="734" spans="1:10" x14ac:dyDescent="0.25">
      <c r="A734" s="3" t="s">
        <v>129</v>
      </c>
      <c r="B734" s="3" t="s">
        <v>33</v>
      </c>
      <c r="C734" s="3" t="s">
        <v>97</v>
      </c>
      <c r="D734" s="5">
        <v>43061.458333333336</v>
      </c>
      <c r="E734" s="3" t="s">
        <v>683</v>
      </c>
      <c r="F734" s="3" t="s">
        <v>683</v>
      </c>
      <c r="G734" s="3" t="s">
        <v>374</v>
      </c>
      <c r="H734">
        <v>6.6</v>
      </c>
      <c r="I734" s="3" t="str">
        <f t="shared" si="11"/>
        <v>OK</v>
      </c>
      <c r="J734" t="s">
        <v>1433</v>
      </c>
    </row>
    <row r="735" spans="1:10" x14ac:dyDescent="0.25">
      <c r="A735" s="3" t="s">
        <v>129</v>
      </c>
      <c r="B735" s="3" t="s">
        <v>33</v>
      </c>
      <c r="C735" s="3" t="s">
        <v>97</v>
      </c>
      <c r="D735" s="5">
        <v>43087.6875</v>
      </c>
      <c r="E735" s="3" t="s">
        <v>685</v>
      </c>
      <c r="F735" s="3" t="s">
        <v>685</v>
      </c>
      <c r="G735" s="3" t="s">
        <v>374</v>
      </c>
      <c r="H735">
        <v>5.51</v>
      </c>
      <c r="I735" s="3" t="str">
        <f t="shared" si="11"/>
        <v>OK</v>
      </c>
      <c r="J735" t="s">
        <v>1433</v>
      </c>
    </row>
    <row r="736" spans="1:10" x14ac:dyDescent="0.25">
      <c r="A736" s="3" t="s">
        <v>129</v>
      </c>
      <c r="B736" s="3" t="s">
        <v>33</v>
      </c>
      <c r="C736" s="3" t="s">
        <v>97</v>
      </c>
      <c r="D736" s="5">
        <v>43123.631944444445</v>
      </c>
      <c r="E736" s="3" t="s">
        <v>687</v>
      </c>
      <c r="F736" s="3" t="s">
        <v>687</v>
      </c>
      <c r="G736" s="3" t="s">
        <v>374</v>
      </c>
      <c r="H736">
        <v>6.5</v>
      </c>
      <c r="I736" s="3" t="str">
        <f t="shared" si="11"/>
        <v>OK</v>
      </c>
      <c r="J736" t="s">
        <v>1433</v>
      </c>
    </row>
    <row r="737" spans="1:10" x14ac:dyDescent="0.25">
      <c r="A737" s="3" t="s">
        <v>130</v>
      </c>
      <c r="B737" s="3" t="s">
        <v>34</v>
      </c>
      <c r="C737" s="3" t="s">
        <v>96</v>
      </c>
      <c r="D737" s="5">
        <v>42968.673611111109</v>
      </c>
      <c r="E737" s="3" t="s">
        <v>689</v>
      </c>
      <c r="F737" s="3" t="s">
        <v>689</v>
      </c>
      <c r="G737" s="3" t="s">
        <v>374</v>
      </c>
      <c r="I737" s="3" t="str">
        <f t="shared" si="11"/>
        <v>OK</v>
      </c>
      <c r="J737" t="s">
        <v>1433</v>
      </c>
    </row>
    <row r="738" spans="1:10" x14ac:dyDescent="0.25">
      <c r="A738" s="3" t="s">
        <v>130</v>
      </c>
      <c r="B738" s="3" t="s">
        <v>34</v>
      </c>
      <c r="C738" s="3" t="s">
        <v>96</v>
      </c>
      <c r="D738" s="5">
        <v>42968.673611111109</v>
      </c>
      <c r="E738" s="3" t="s">
        <v>690</v>
      </c>
      <c r="F738" s="3" t="s">
        <v>690</v>
      </c>
      <c r="G738" s="3" t="s">
        <v>374</v>
      </c>
      <c r="I738" s="3" t="str">
        <f t="shared" si="11"/>
        <v>OK</v>
      </c>
      <c r="J738" t="s">
        <v>1433</v>
      </c>
    </row>
    <row r="739" spans="1:10" x14ac:dyDescent="0.25">
      <c r="A739" s="3" t="s">
        <v>130</v>
      </c>
      <c r="B739" s="3" t="s">
        <v>34</v>
      </c>
      <c r="C739" s="3" t="s">
        <v>96</v>
      </c>
      <c r="D739" s="5">
        <v>42968.698611111111</v>
      </c>
      <c r="E739" s="3" t="s">
        <v>691</v>
      </c>
      <c r="F739" s="3" t="s">
        <v>691</v>
      </c>
      <c r="G739" s="3" t="s">
        <v>377</v>
      </c>
      <c r="I739" s="3" t="str">
        <f t="shared" si="11"/>
        <v>OK</v>
      </c>
      <c r="J739" t="s">
        <v>1433</v>
      </c>
    </row>
    <row r="740" spans="1:10" x14ac:dyDescent="0.25">
      <c r="A740" s="3" t="s">
        <v>130</v>
      </c>
      <c r="B740" s="3" t="s">
        <v>34</v>
      </c>
      <c r="C740" s="3" t="s">
        <v>96</v>
      </c>
      <c r="D740" s="5">
        <v>42968.698611111111</v>
      </c>
      <c r="E740" s="3" t="s">
        <v>692</v>
      </c>
      <c r="F740" s="3" t="s">
        <v>692</v>
      </c>
      <c r="G740" s="3" t="s">
        <v>377</v>
      </c>
      <c r="I740" s="3" t="str">
        <f t="shared" si="11"/>
        <v>OK</v>
      </c>
      <c r="J740" t="s">
        <v>1433</v>
      </c>
    </row>
    <row r="741" spans="1:10" x14ac:dyDescent="0.25">
      <c r="A741" s="3" t="s">
        <v>130</v>
      </c>
      <c r="B741" s="3" t="s">
        <v>34</v>
      </c>
      <c r="C741" s="3" t="s">
        <v>96</v>
      </c>
      <c r="D741" s="5">
        <v>42968.729166666664</v>
      </c>
      <c r="E741" s="3" t="s">
        <v>693</v>
      </c>
      <c r="F741" s="3" t="s">
        <v>693</v>
      </c>
      <c r="G741" s="3" t="s">
        <v>392</v>
      </c>
      <c r="I741" s="3" t="str">
        <f t="shared" si="11"/>
        <v>OK</v>
      </c>
      <c r="J741" t="s">
        <v>1433</v>
      </c>
    </row>
    <row r="742" spans="1:10" x14ac:dyDescent="0.25">
      <c r="A742" s="3" t="s">
        <v>130</v>
      </c>
      <c r="B742" s="3" t="s">
        <v>34</v>
      </c>
      <c r="C742" s="3" t="s">
        <v>96</v>
      </c>
      <c r="D742" s="5">
        <v>42968.729166666664</v>
      </c>
      <c r="E742" s="3" t="s">
        <v>694</v>
      </c>
      <c r="F742" s="3" t="s">
        <v>694</v>
      </c>
      <c r="G742" s="3" t="s">
        <v>392</v>
      </c>
      <c r="I742" s="3" t="str">
        <f t="shared" si="11"/>
        <v>OK</v>
      </c>
      <c r="J742" t="s">
        <v>1433</v>
      </c>
    </row>
    <row r="743" spans="1:10" x14ac:dyDescent="0.25">
      <c r="A743" s="3" t="s">
        <v>130</v>
      </c>
      <c r="B743" s="3" t="s">
        <v>34</v>
      </c>
      <c r="C743" s="3" t="s">
        <v>96</v>
      </c>
      <c r="D743" s="5">
        <v>42999.347222222219</v>
      </c>
      <c r="E743" s="3" t="s">
        <v>695</v>
      </c>
      <c r="F743" s="3" t="s">
        <v>695</v>
      </c>
      <c r="G743" s="3" t="s">
        <v>374</v>
      </c>
      <c r="I743" s="3" t="str">
        <f t="shared" si="11"/>
        <v>OK</v>
      </c>
      <c r="J743" t="s">
        <v>1433</v>
      </c>
    </row>
    <row r="744" spans="1:10" x14ac:dyDescent="0.25">
      <c r="A744" s="3" t="s">
        <v>130</v>
      </c>
      <c r="B744" s="3" t="s">
        <v>34</v>
      </c>
      <c r="C744" s="3" t="s">
        <v>96</v>
      </c>
      <c r="D744" s="5">
        <v>42999.354166666664</v>
      </c>
      <c r="E744" s="3" t="s">
        <v>696</v>
      </c>
      <c r="F744" s="3" t="s">
        <v>696</v>
      </c>
      <c r="G744" s="3" t="s">
        <v>374</v>
      </c>
      <c r="I744" s="3" t="str">
        <f t="shared" si="11"/>
        <v>OK</v>
      </c>
      <c r="J744" t="s">
        <v>1433</v>
      </c>
    </row>
    <row r="745" spans="1:10" x14ac:dyDescent="0.25">
      <c r="A745" s="3" t="s">
        <v>130</v>
      </c>
      <c r="B745" s="3" t="s">
        <v>34</v>
      </c>
      <c r="C745" s="3" t="s">
        <v>96</v>
      </c>
      <c r="D745" s="5">
        <v>42999.361111111109</v>
      </c>
      <c r="E745" s="3" t="s">
        <v>697</v>
      </c>
      <c r="F745" s="3" t="s">
        <v>697</v>
      </c>
      <c r="G745" s="3" t="s">
        <v>377</v>
      </c>
      <c r="I745" s="3" t="str">
        <f t="shared" si="11"/>
        <v>OK</v>
      </c>
      <c r="J745" t="s">
        <v>1433</v>
      </c>
    </row>
    <row r="746" spans="1:10" x14ac:dyDescent="0.25">
      <c r="A746" s="3" t="s">
        <v>130</v>
      </c>
      <c r="B746" s="3" t="s">
        <v>34</v>
      </c>
      <c r="C746" s="3" t="s">
        <v>96</v>
      </c>
      <c r="D746" s="5">
        <v>42999.368055555555</v>
      </c>
      <c r="E746" s="3" t="s">
        <v>698</v>
      </c>
      <c r="F746" s="3" t="s">
        <v>698</v>
      </c>
      <c r="G746" s="3" t="s">
        <v>377</v>
      </c>
      <c r="I746" s="3" t="str">
        <f t="shared" si="11"/>
        <v>OK</v>
      </c>
      <c r="J746" t="s">
        <v>1433</v>
      </c>
    </row>
    <row r="747" spans="1:10" x14ac:dyDescent="0.25">
      <c r="A747" s="3" t="s">
        <v>130</v>
      </c>
      <c r="B747" s="3" t="s">
        <v>34</v>
      </c>
      <c r="C747" s="3" t="s">
        <v>96</v>
      </c>
      <c r="D747" s="5">
        <v>42999.377083333333</v>
      </c>
      <c r="E747" s="3" t="s">
        <v>699</v>
      </c>
      <c r="F747" s="3" t="s">
        <v>699</v>
      </c>
      <c r="G747" s="3" t="s">
        <v>392</v>
      </c>
      <c r="I747" s="3" t="str">
        <f t="shared" si="11"/>
        <v>OK</v>
      </c>
      <c r="J747" t="s">
        <v>1433</v>
      </c>
    </row>
    <row r="748" spans="1:10" x14ac:dyDescent="0.25">
      <c r="A748" s="3" t="s">
        <v>130</v>
      </c>
      <c r="B748" s="3" t="s">
        <v>34</v>
      </c>
      <c r="C748" s="3" t="s">
        <v>96</v>
      </c>
      <c r="D748" s="5">
        <v>42999.385416666664</v>
      </c>
      <c r="E748" s="3" t="s">
        <v>700</v>
      </c>
      <c r="F748" s="3" t="s">
        <v>700</v>
      </c>
      <c r="G748" s="3" t="s">
        <v>392</v>
      </c>
      <c r="I748" s="3" t="str">
        <f t="shared" si="11"/>
        <v>OK</v>
      </c>
      <c r="J748" t="s">
        <v>1433</v>
      </c>
    </row>
    <row r="749" spans="1:10" x14ac:dyDescent="0.25">
      <c r="A749" s="3" t="s">
        <v>130</v>
      </c>
      <c r="B749" s="3" t="s">
        <v>34</v>
      </c>
      <c r="C749" s="3" t="s">
        <v>96</v>
      </c>
      <c r="D749" s="5">
        <v>43027.631944444445</v>
      </c>
      <c r="E749" s="3" t="s">
        <v>701</v>
      </c>
      <c r="F749" s="3" t="s">
        <v>701</v>
      </c>
      <c r="G749" s="3" t="s">
        <v>374</v>
      </c>
      <c r="I749" s="3" t="str">
        <f t="shared" si="11"/>
        <v>OK</v>
      </c>
      <c r="J749" t="s">
        <v>1433</v>
      </c>
    </row>
    <row r="750" spans="1:10" x14ac:dyDescent="0.25">
      <c r="A750" s="3" t="s">
        <v>130</v>
      </c>
      <c r="B750" s="3" t="s">
        <v>34</v>
      </c>
      <c r="C750" s="3" t="s">
        <v>96</v>
      </c>
      <c r="D750" s="5">
        <v>43027.631944444445</v>
      </c>
      <c r="E750" s="3" t="s">
        <v>702</v>
      </c>
      <c r="F750" s="3" t="s">
        <v>702</v>
      </c>
      <c r="G750" s="3" t="s">
        <v>374</v>
      </c>
      <c r="I750" s="3" t="str">
        <f t="shared" si="11"/>
        <v>OK</v>
      </c>
      <c r="J750" t="s">
        <v>1433</v>
      </c>
    </row>
    <row r="751" spans="1:10" x14ac:dyDescent="0.25">
      <c r="A751" s="3" t="s">
        <v>130</v>
      </c>
      <c r="B751" s="3" t="s">
        <v>34</v>
      </c>
      <c r="C751" s="3" t="s">
        <v>96</v>
      </c>
      <c r="D751" s="5">
        <v>43027.631944444445</v>
      </c>
      <c r="E751" s="3" t="s">
        <v>703</v>
      </c>
      <c r="F751" s="3" t="s">
        <v>703</v>
      </c>
      <c r="G751" s="3" t="s">
        <v>377</v>
      </c>
      <c r="I751" s="3" t="str">
        <f t="shared" si="11"/>
        <v>OK</v>
      </c>
      <c r="J751" t="s">
        <v>1433</v>
      </c>
    </row>
    <row r="752" spans="1:10" x14ac:dyDescent="0.25">
      <c r="A752" s="3" t="s">
        <v>130</v>
      </c>
      <c r="B752" s="3" t="s">
        <v>34</v>
      </c>
      <c r="C752" s="3" t="s">
        <v>96</v>
      </c>
      <c r="D752" s="5">
        <v>43027.642361111109</v>
      </c>
      <c r="E752" s="3" t="s">
        <v>704</v>
      </c>
      <c r="F752" s="3" t="s">
        <v>704</v>
      </c>
      <c r="G752" s="3" t="s">
        <v>377</v>
      </c>
      <c r="I752" s="3" t="str">
        <f t="shared" si="11"/>
        <v>OK</v>
      </c>
      <c r="J752" t="s">
        <v>1433</v>
      </c>
    </row>
    <row r="753" spans="1:10" x14ac:dyDescent="0.25">
      <c r="A753" s="3" t="s">
        <v>130</v>
      </c>
      <c r="B753" s="3" t="s">
        <v>34</v>
      </c>
      <c r="C753" s="3" t="s">
        <v>96</v>
      </c>
      <c r="D753" s="5">
        <v>43027.649305555555</v>
      </c>
      <c r="E753" s="3" t="s">
        <v>705</v>
      </c>
      <c r="F753" s="3" t="s">
        <v>705</v>
      </c>
      <c r="G753" s="3" t="s">
        <v>392</v>
      </c>
      <c r="I753" s="3" t="str">
        <f t="shared" si="11"/>
        <v>OK</v>
      </c>
      <c r="J753" t="s">
        <v>1433</v>
      </c>
    </row>
    <row r="754" spans="1:10" x14ac:dyDescent="0.25">
      <c r="A754" s="3" t="s">
        <v>130</v>
      </c>
      <c r="B754" s="3" t="s">
        <v>34</v>
      </c>
      <c r="C754" s="3" t="s">
        <v>96</v>
      </c>
      <c r="D754" s="5">
        <v>43027.649305555555</v>
      </c>
      <c r="E754" s="3" t="s">
        <v>706</v>
      </c>
      <c r="F754" s="3" t="s">
        <v>706</v>
      </c>
      <c r="G754" s="3" t="s">
        <v>392</v>
      </c>
      <c r="I754" s="3" t="str">
        <f t="shared" si="11"/>
        <v>OK</v>
      </c>
      <c r="J754" t="s">
        <v>1433</v>
      </c>
    </row>
    <row r="755" spans="1:10" x14ac:dyDescent="0.25">
      <c r="A755" s="3" t="s">
        <v>130</v>
      </c>
      <c r="B755" s="3" t="s">
        <v>34</v>
      </c>
      <c r="C755" s="3" t="s">
        <v>96</v>
      </c>
      <c r="D755" s="5">
        <v>43061.670138888891</v>
      </c>
      <c r="E755" s="3" t="s">
        <v>707</v>
      </c>
      <c r="F755" s="3" t="s">
        <v>707</v>
      </c>
      <c r="G755" s="3" t="s">
        <v>374</v>
      </c>
      <c r="I755" s="3" t="str">
        <f t="shared" si="11"/>
        <v>OK</v>
      </c>
      <c r="J755" t="s">
        <v>1433</v>
      </c>
    </row>
    <row r="756" spans="1:10" x14ac:dyDescent="0.25">
      <c r="A756" s="3" t="s">
        <v>130</v>
      </c>
      <c r="B756" s="3" t="s">
        <v>34</v>
      </c>
      <c r="C756" s="3" t="s">
        <v>96</v>
      </c>
      <c r="D756" s="5">
        <v>43061.670138888891</v>
      </c>
      <c r="E756" s="3" t="s">
        <v>708</v>
      </c>
      <c r="F756" s="3" t="s">
        <v>708</v>
      </c>
      <c r="G756" s="3" t="s">
        <v>374</v>
      </c>
      <c r="I756" s="3" t="str">
        <f t="shared" si="11"/>
        <v>OK</v>
      </c>
      <c r="J756" t="s">
        <v>1433</v>
      </c>
    </row>
    <row r="757" spans="1:10" x14ac:dyDescent="0.25">
      <c r="A757" s="3" t="s">
        <v>130</v>
      </c>
      <c r="B757" s="3" t="s">
        <v>34</v>
      </c>
      <c r="C757" s="3" t="s">
        <v>96</v>
      </c>
      <c r="D757" s="5">
        <v>43061.67291666667</v>
      </c>
      <c r="E757" s="3" t="s">
        <v>709</v>
      </c>
      <c r="F757" s="3" t="s">
        <v>709</v>
      </c>
      <c r="G757" s="3" t="s">
        <v>377</v>
      </c>
      <c r="I757" s="3" t="str">
        <f t="shared" si="11"/>
        <v>OK</v>
      </c>
      <c r="J757" t="s">
        <v>1433</v>
      </c>
    </row>
    <row r="758" spans="1:10" x14ac:dyDescent="0.25">
      <c r="A758" s="3" t="s">
        <v>130</v>
      </c>
      <c r="B758" s="3" t="s">
        <v>34</v>
      </c>
      <c r="C758" s="3" t="s">
        <v>96</v>
      </c>
      <c r="D758" s="5">
        <v>43061.673611111109</v>
      </c>
      <c r="E758" s="3" t="s">
        <v>710</v>
      </c>
      <c r="F758" s="3" t="s">
        <v>710</v>
      </c>
      <c r="G758" s="3" t="s">
        <v>377</v>
      </c>
      <c r="I758" s="3" t="str">
        <f t="shared" si="11"/>
        <v>OK</v>
      </c>
      <c r="J758" t="s">
        <v>1433</v>
      </c>
    </row>
    <row r="759" spans="1:10" x14ac:dyDescent="0.25">
      <c r="A759" s="3" t="s">
        <v>130</v>
      </c>
      <c r="B759" s="3" t="s">
        <v>34</v>
      </c>
      <c r="C759" s="3" t="s">
        <v>96</v>
      </c>
      <c r="D759" s="5">
        <v>43061.680555555555</v>
      </c>
      <c r="E759" s="3" t="s">
        <v>711</v>
      </c>
      <c r="F759" s="3" t="s">
        <v>711</v>
      </c>
      <c r="G759" s="3" t="s">
        <v>392</v>
      </c>
      <c r="I759" s="3" t="str">
        <f t="shared" si="11"/>
        <v>OK</v>
      </c>
      <c r="J759" t="s">
        <v>1433</v>
      </c>
    </row>
    <row r="760" spans="1:10" x14ac:dyDescent="0.25">
      <c r="A760" s="3" t="s">
        <v>130</v>
      </c>
      <c r="B760" s="3" t="s">
        <v>34</v>
      </c>
      <c r="C760" s="3" t="s">
        <v>96</v>
      </c>
      <c r="D760" s="5">
        <v>43061.680555555555</v>
      </c>
      <c r="E760" s="3" t="s">
        <v>712</v>
      </c>
      <c r="F760" s="3" t="s">
        <v>712</v>
      </c>
      <c r="G760" s="3" t="s">
        <v>392</v>
      </c>
      <c r="I760" s="3" t="str">
        <f t="shared" si="11"/>
        <v>OK</v>
      </c>
      <c r="J760" t="s">
        <v>1433</v>
      </c>
    </row>
    <row r="761" spans="1:10" x14ac:dyDescent="0.25">
      <c r="A761" s="3" t="s">
        <v>130</v>
      </c>
      <c r="B761" s="3" t="s">
        <v>34</v>
      </c>
      <c r="C761" s="3" t="s">
        <v>96</v>
      </c>
      <c r="D761" s="5">
        <v>43087.486111111109</v>
      </c>
      <c r="E761" s="3" t="s">
        <v>713</v>
      </c>
      <c r="F761" s="3" t="s">
        <v>713</v>
      </c>
      <c r="G761" s="3" t="s">
        <v>374</v>
      </c>
      <c r="I761" s="3" t="str">
        <f t="shared" si="11"/>
        <v>OK</v>
      </c>
      <c r="J761" t="s">
        <v>1433</v>
      </c>
    </row>
    <row r="762" spans="1:10" x14ac:dyDescent="0.25">
      <c r="A762" s="3" t="s">
        <v>130</v>
      </c>
      <c r="B762" s="3" t="s">
        <v>34</v>
      </c>
      <c r="C762" s="3" t="s">
        <v>96</v>
      </c>
      <c r="D762" s="5">
        <v>43087.486111111109</v>
      </c>
      <c r="E762" s="3" t="s">
        <v>714</v>
      </c>
      <c r="F762" s="3" t="s">
        <v>714</v>
      </c>
      <c r="G762" s="3" t="s">
        <v>374</v>
      </c>
      <c r="I762" s="3" t="str">
        <f t="shared" si="11"/>
        <v>OK</v>
      </c>
      <c r="J762" t="s">
        <v>1433</v>
      </c>
    </row>
    <row r="763" spans="1:10" x14ac:dyDescent="0.25">
      <c r="A763" s="3" t="s">
        <v>130</v>
      </c>
      <c r="B763" s="3" t="s">
        <v>34</v>
      </c>
      <c r="C763" s="3" t="s">
        <v>96</v>
      </c>
      <c r="D763" s="5">
        <v>43087.493055555555</v>
      </c>
      <c r="E763" s="3" t="s">
        <v>715</v>
      </c>
      <c r="F763" s="3" t="s">
        <v>715</v>
      </c>
      <c r="G763" s="3" t="s">
        <v>377</v>
      </c>
      <c r="I763" s="3" t="str">
        <f t="shared" si="11"/>
        <v>OK</v>
      </c>
      <c r="J763" t="s">
        <v>1433</v>
      </c>
    </row>
    <row r="764" spans="1:10" x14ac:dyDescent="0.25">
      <c r="A764" s="3" t="s">
        <v>130</v>
      </c>
      <c r="B764" s="3" t="s">
        <v>34</v>
      </c>
      <c r="C764" s="3" t="s">
        <v>96</v>
      </c>
      <c r="D764" s="5">
        <v>43087.493055555555</v>
      </c>
      <c r="E764" s="3" t="s">
        <v>716</v>
      </c>
      <c r="F764" s="3" t="s">
        <v>716</v>
      </c>
      <c r="G764" s="3" t="s">
        <v>377</v>
      </c>
      <c r="I764" s="3" t="str">
        <f t="shared" si="11"/>
        <v>OK</v>
      </c>
      <c r="J764" t="s">
        <v>1433</v>
      </c>
    </row>
    <row r="765" spans="1:10" x14ac:dyDescent="0.25">
      <c r="A765" s="3" t="s">
        <v>130</v>
      </c>
      <c r="B765" s="3" t="s">
        <v>34</v>
      </c>
      <c r="C765" s="3" t="s">
        <v>96</v>
      </c>
      <c r="D765" s="5">
        <v>43087.5</v>
      </c>
      <c r="E765" s="3" t="s">
        <v>717</v>
      </c>
      <c r="F765" s="3" t="s">
        <v>717</v>
      </c>
      <c r="G765" s="3" t="s">
        <v>392</v>
      </c>
      <c r="I765" s="3" t="str">
        <f t="shared" si="11"/>
        <v>OK</v>
      </c>
      <c r="J765" t="s">
        <v>1433</v>
      </c>
    </row>
    <row r="766" spans="1:10" x14ac:dyDescent="0.25">
      <c r="A766" s="3" t="s">
        <v>130</v>
      </c>
      <c r="B766" s="3" t="s">
        <v>34</v>
      </c>
      <c r="C766" s="3" t="s">
        <v>96</v>
      </c>
      <c r="D766" s="5">
        <v>43087.5</v>
      </c>
      <c r="E766" s="3" t="s">
        <v>718</v>
      </c>
      <c r="F766" s="3" t="s">
        <v>718</v>
      </c>
      <c r="G766" s="3" t="s">
        <v>392</v>
      </c>
      <c r="I766" s="3" t="str">
        <f t="shared" si="11"/>
        <v>OK</v>
      </c>
      <c r="J766" t="s">
        <v>1433</v>
      </c>
    </row>
    <row r="767" spans="1:10" x14ac:dyDescent="0.25">
      <c r="A767" s="3" t="s">
        <v>130</v>
      </c>
      <c r="B767" s="3" t="s">
        <v>34</v>
      </c>
      <c r="C767" s="3" t="s">
        <v>96</v>
      </c>
      <c r="D767" s="5">
        <v>43123.451388888891</v>
      </c>
      <c r="E767" s="3" t="s">
        <v>719</v>
      </c>
      <c r="F767" s="3" t="s">
        <v>719</v>
      </c>
      <c r="G767" s="3" t="s">
        <v>374</v>
      </c>
      <c r="I767" s="3" t="str">
        <f t="shared" si="11"/>
        <v>OK</v>
      </c>
      <c r="J767" t="s">
        <v>1433</v>
      </c>
    </row>
    <row r="768" spans="1:10" x14ac:dyDescent="0.25">
      <c r="A768" s="3" t="s">
        <v>130</v>
      </c>
      <c r="B768" s="3" t="s">
        <v>34</v>
      </c>
      <c r="C768" s="3" t="s">
        <v>96</v>
      </c>
      <c r="D768" s="5">
        <v>43123.451388888891</v>
      </c>
      <c r="E768" s="3" t="s">
        <v>720</v>
      </c>
      <c r="F768" s="3" t="s">
        <v>720</v>
      </c>
      <c r="G768" s="3" t="s">
        <v>374</v>
      </c>
      <c r="I768" s="3" t="str">
        <f t="shared" si="11"/>
        <v>OK</v>
      </c>
      <c r="J768" t="s">
        <v>1433</v>
      </c>
    </row>
    <row r="769" spans="1:10" x14ac:dyDescent="0.25">
      <c r="A769" s="3" t="s">
        <v>130</v>
      </c>
      <c r="B769" s="3" t="s">
        <v>34</v>
      </c>
      <c r="C769" s="3" t="s">
        <v>96</v>
      </c>
      <c r="D769" s="5">
        <v>43123.451388888891</v>
      </c>
      <c r="E769" s="3" t="s">
        <v>721</v>
      </c>
      <c r="F769" s="3" t="s">
        <v>721</v>
      </c>
      <c r="G769" s="3" t="s">
        <v>377</v>
      </c>
      <c r="I769" s="3" t="str">
        <f t="shared" si="11"/>
        <v>OK</v>
      </c>
      <c r="J769" t="s">
        <v>1433</v>
      </c>
    </row>
    <row r="770" spans="1:10" x14ac:dyDescent="0.25">
      <c r="A770" s="3" t="s">
        <v>130</v>
      </c>
      <c r="B770" s="3" t="s">
        <v>34</v>
      </c>
      <c r="C770" s="3" t="s">
        <v>96</v>
      </c>
      <c r="D770" s="5">
        <v>43123.465277777781</v>
      </c>
      <c r="E770" s="3" t="s">
        <v>722</v>
      </c>
      <c r="F770" s="3" t="s">
        <v>722</v>
      </c>
      <c r="G770" s="3" t="s">
        <v>377</v>
      </c>
      <c r="I770" s="3" t="str">
        <f t="shared" si="11"/>
        <v>OK</v>
      </c>
      <c r="J770" t="s">
        <v>1433</v>
      </c>
    </row>
    <row r="771" spans="1:10" x14ac:dyDescent="0.25">
      <c r="A771" s="3" t="s">
        <v>130</v>
      </c>
      <c r="B771" s="3" t="s">
        <v>34</v>
      </c>
      <c r="C771" s="3" t="s">
        <v>96</v>
      </c>
      <c r="D771" s="5">
        <v>43123.475694444445</v>
      </c>
      <c r="E771" s="3" t="s">
        <v>723</v>
      </c>
      <c r="F771" s="3" t="s">
        <v>723</v>
      </c>
      <c r="G771" s="3" t="s">
        <v>392</v>
      </c>
      <c r="I771" s="3" t="str">
        <f t="shared" si="11"/>
        <v>OK</v>
      </c>
      <c r="J771" t="s">
        <v>1433</v>
      </c>
    </row>
    <row r="772" spans="1:10" x14ac:dyDescent="0.25">
      <c r="A772" s="3" t="s">
        <v>130</v>
      </c>
      <c r="B772" s="3" t="s">
        <v>34</v>
      </c>
      <c r="C772" s="3" t="s">
        <v>96</v>
      </c>
      <c r="D772" s="5">
        <v>43123.475694444445</v>
      </c>
      <c r="E772" s="3" t="s">
        <v>724</v>
      </c>
      <c r="F772" s="3" t="s">
        <v>724</v>
      </c>
      <c r="G772" s="3" t="s">
        <v>392</v>
      </c>
      <c r="I772" s="3" t="str">
        <f t="shared" si="11"/>
        <v>OK</v>
      </c>
      <c r="J772" t="s">
        <v>1433</v>
      </c>
    </row>
    <row r="773" spans="1:10" x14ac:dyDescent="0.25">
      <c r="A773" s="3" t="s">
        <v>130</v>
      </c>
      <c r="B773" s="3" t="s">
        <v>34</v>
      </c>
      <c r="C773" s="3" t="s">
        <v>97</v>
      </c>
      <c r="D773" s="5">
        <v>42968.673611111109</v>
      </c>
      <c r="E773" s="3" t="s">
        <v>689</v>
      </c>
      <c r="F773" s="3" t="s">
        <v>689</v>
      </c>
      <c r="G773" s="3" t="s">
        <v>374</v>
      </c>
      <c r="H773">
        <v>7.6</v>
      </c>
      <c r="I773" s="3" t="str">
        <f t="shared" si="11"/>
        <v>OK</v>
      </c>
      <c r="J773" t="s">
        <v>1433</v>
      </c>
    </row>
    <row r="774" spans="1:10" x14ac:dyDescent="0.25">
      <c r="A774" s="3" t="s">
        <v>130</v>
      </c>
      <c r="B774" s="3" t="s">
        <v>34</v>
      </c>
      <c r="C774" s="3" t="s">
        <v>97</v>
      </c>
      <c r="D774" s="5">
        <v>42968.698611111111</v>
      </c>
      <c r="E774" s="3" t="s">
        <v>691</v>
      </c>
      <c r="F774" s="3" t="s">
        <v>691</v>
      </c>
      <c r="G774" s="3" t="s">
        <v>377</v>
      </c>
      <c r="H774">
        <v>6.2</v>
      </c>
      <c r="I774" s="3" t="str">
        <f t="shared" si="11"/>
        <v>OK</v>
      </c>
      <c r="J774" t="s">
        <v>1433</v>
      </c>
    </row>
    <row r="775" spans="1:10" x14ac:dyDescent="0.25">
      <c r="A775" s="3" t="s">
        <v>130</v>
      </c>
      <c r="B775" s="3" t="s">
        <v>34</v>
      </c>
      <c r="C775" s="3" t="s">
        <v>97</v>
      </c>
      <c r="D775" s="5">
        <v>42968.729166666664</v>
      </c>
      <c r="E775" s="3" t="s">
        <v>693</v>
      </c>
      <c r="F775" s="3" t="s">
        <v>693</v>
      </c>
      <c r="G775" s="3" t="s">
        <v>392</v>
      </c>
      <c r="H775">
        <v>6.1</v>
      </c>
      <c r="I775" s="3" t="str">
        <f t="shared" si="11"/>
        <v>OK</v>
      </c>
      <c r="J775" t="s">
        <v>1433</v>
      </c>
    </row>
    <row r="776" spans="1:10" x14ac:dyDescent="0.25">
      <c r="A776" s="3" t="s">
        <v>130</v>
      </c>
      <c r="B776" s="3" t="s">
        <v>34</v>
      </c>
      <c r="C776" s="3" t="s">
        <v>97</v>
      </c>
      <c r="D776" s="5">
        <v>42999.347222222219</v>
      </c>
      <c r="E776" s="3" t="s">
        <v>695</v>
      </c>
      <c r="F776" s="3" t="s">
        <v>695</v>
      </c>
      <c r="G776" s="3" t="s">
        <v>374</v>
      </c>
      <c r="H776">
        <v>6.6</v>
      </c>
      <c r="I776" s="3" t="str">
        <f t="shared" si="11"/>
        <v>OK</v>
      </c>
      <c r="J776" t="s">
        <v>1433</v>
      </c>
    </row>
    <row r="777" spans="1:10" x14ac:dyDescent="0.25">
      <c r="A777" s="3" t="s">
        <v>130</v>
      </c>
      <c r="B777" s="3" t="s">
        <v>34</v>
      </c>
      <c r="C777" s="3" t="s">
        <v>97</v>
      </c>
      <c r="D777" s="5">
        <v>42999.361111111109</v>
      </c>
      <c r="E777" s="3" t="s">
        <v>697</v>
      </c>
      <c r="F777" s="3" t="s">
        <v>697</v>
      </c>
      <c r="G777" s="3" t="s">
        <v>377</v>
      </c>
      <c r="H777">
        <v>5.0999999999999996</v>
      </c>
      <c r="I777" s="3" t="str">
        <f t="shared" si="11"/>
        <v>OK</v>
      </c>
      <c r="J777" t="s">
        <v>1433</v>
      </c>
    </row>
    <row r="778" spans="1:10" x14ac:dyDescent="0.25">
      <c r="A778" s="3" t="s">
        <v>130</v>
      </c>
      <c r="B778" s="3" t="s">
        <v>34</v>
      </c>
      <c r="C778" s="3" t="s">
        <v>97</v>
      </c>
      <c r="D778" s="5">
        <v>42999.377083333333</v>
      </c>
      <c r="E778" s="3" t="s">
        <v>699</v>
      </c>
      <c r="F778" s="3" t="s">
        <v>699</v>
      </c>
      <c r="G778" s="3" t="s">
        <v>392</v>
      </c>
      <c r="H778">
        <v>3.84</v>
      </c>
      <c r="I778" s="3" t="str">
        <f t="shared" si="11"/>
        <v>OK</v>
      </c>
      <c r="J778" t="s">
        <v>1433</v>
      </c>
    </row>
    <row r="779" spans="1:10" x14ac:dyDescent="0.25">
      <c r="A779" s="3" t="s">
        <v>130</v>
      </c>
      <c r="B779" s="3" t="s">
        <v>34</v>
      </c>
      <c r="C779" s="3" t="s">
        <v>97</v>
      </c>
      <c r="D779" s="5">
        <v>43027.631944444445</v>
      </c>
      <c r="E779" s="3" t="s">
        <v>701</v>
      </c>
      <c r="F779" s="3" t="s">
        <v>701</v>
      </c>
      <c r="G779" s="3" t="s">
        <v>374</v>
      </c>
      <c r="H779">
        <v>6.7</v>
      </c>
      <c r="I779" s="3" t="str">
        <f t="shared" si="11"/>
        <v>OK</v>
      </c>
      <c r="J779" t="s">
        <v>1433</v>
      </c>
    </row>
    <row r="780" spans="1:10" x14ac:dyDescent="0.25">
      <c r="A780" s="3" t="s">
        <v>130</v>
      </c>
      <c r="B780" s="3" t="s">
        <v>34</v>
      </c>
      <c r="C780" s="3" t="s">
        <v>97</v>
      </c>
      <c r="D780" s="5">
        <v>43027.642361111109</v>
      </c>
      <c r="E780" s="3" t="s">
        <v>704</v>
      </c>
      <c r="F780" s="3" t="s">
        <v>704</v>
      </c>
      <c r="G780" s="3" t="s">
        <v>377</v>
      </c>
      <c r="H780">
        <v>6.9</v>
      </c>
      <c r="I780" s="3" t="str">
        <f t="shared" si="11"/>
        <v>OK</v>
      </c>
      <c r="J780" t="s">
        <v>1433</v>
      </c>
    </row>
    <row r="781" spans="1:10" x14ac:dyDescent="0.25">
      <c r="A781" s="3" t="s">
        <v>130</v>
      </c>
      <c r="B781" s="3" t="s">
        <v>34</v>
      </c>
      <c r="C781" s="3" t="s">
        <v>97</v>
      </c>
      <c r="D781" s="5">
        <v>43027.649305555555</v>
      </c>
      <c r="E781" s="3" t="s">
        <v>705</v>
      </c>
      <c r="F781" s="3" t="s">
        <v>705</v>
      </c>
      <c r="G781" s="3" t="s">
        <v>392</v>
      </c>
      <c r="H781">
        <v>6.8</v>
      </c>
      <c r="I781" s="3" t="str">
        <f t="shared" si="11"/>
        <v>OK</v>
      </c>
      <c r="J781" t="s">
        <v>1433</v>
      </c>
    </row>
    <row r="782" spans="1:10" x14ac:dyDescent="0.25">
      <c r="A782" s="3" t="s">
        <v>130</v>
      </c>
      <c r="B782" s="3" t="s">
        <v>34</v>
      </c>
      <c r="C782" s="3" t="s">
        <v>97</v>
      </c>
      <c r="D782" s="5">
        <v>43061.670138888891</v>
      </c>
      <c r="E782" s="3" t="s">
        <v>707</v>
      </c>
      <c r="F782" s="3" t="s">
        <v>707</v>
      </c>
      <c r="G782" s="3" t="s">
        <v>374</v>
      </c>
      <c r="H782">
        <v>6.4</v>
      </c>
      <c r="I782" s="3" t="str">
        <f t="shared" si="11"/>
        <v>OK</v>
      </c>
      <c r="J782" t="s">
        <v>1433</v>
      </c>
    </row>
    <row r="783" spans="1:10" x14ac:dyDescent="0.25">
      <c r="A783" s="3" t="s">
        <v>130</v>
      </c>
      <c r="B783" s="3" t="s">
        <v>34</v>
      </c>
      <c r="C783" s="3" t="s">
        <v>97</v>
      </c>
      <c r="D783" s="5">
        <v>43061.673611111109</v>
      </c>
      <c r="E783" s="3" t="s">
        <v>710</v>
      </c>
      <c r="F783" s="3" t="s">
        <v>710</v>
      </c>
      <c r="G783" s="3" t="s">
        <v>377</v>
      </c>
      <c r="H783">
        <v>6.8</v>
      </c>
      <c r="I783" s="3" t="str">
        <f t="shared" si="11"/>
        <v>OK</v>
      </c>
      <c r="J783" t="s">
        <v>1433</v>
      </c>
    </row>
    <row r="784" spans="1:10" x14ac:dyDescent="0.25">
      <c r="A784" s="3" t="s">
        <v>130</v>
      </c>
      <c r="B784" s="3" t="s">
        <v>34</v>
      </c>
      <c r="C784" s="3" t="s">
        <v>97</v>
      </c>
      <c r="D784" s="5">
        <v>43061.680555555555</v>
      </c>
      <c r="E784" s="3" t="s">
        <v>711</v>
      </c>
      <c r="F784" s="3" t="s">
        <v>711</v>
      </c>
      <c r="G784" s="3" t="s">
        <v>392</v>
      </c>
      <c r="H784">
        <v>6.18</v>
      </c>
      <c r="I784" s="3" t="str">
        <f t="shared" si="11"/>
        <v>OK</v>
      </c>
      <c r="J784" t="s">
        <v>1433</v>
      </c>
    </row>
    <row r="785" spans="1:10" x14ac:dyDescent="0.25">
      <c r="A785" s="3" t="s">
        <v>130</v>
      </c>
      <c r="B785" s="3" t="s">
        <v>34</v>
      </c>
      <c r="C785" s="3" t="s">
        <v>97</v>
      </c>
      <c r="D785" s="5">
        <v>43087.486111111109</v>
      </c>
      <c r="E785" s="3" t="s">
        <v>713</v>
      </c>
      <c r="F785" s="3" t="s">
        <v>713</v>
      </c>
      <c r="G785" s="3" t="s">
        <v>374</v>
      </c>
      <c r="H785">
        <v>6.3</v>
      </c>
      <c r="I785" s="3" t="str">
        <f t="shared" si="11"/>
        <v>OK</v>
      </c>
      <c r="J785" t="s">
        <v>1433</v>
      </c>
    </row>
    <row r="786" spans="1:10" x14ac:dyDescent="0.25">
      <c r="A786" s="3" t="s">
        <v>130</v>
      </c>
      <c r="B786" s="3" t="s">
        <v>34</v>
      </c>
      <c r="C786" s="3" t="s">
        <v>97</v>
      </c>
      <c r="D786" s="5">
        <v>43087.493055555555</v>
      </c>
      <c r="E786" s="3" t="s">
        <v>715</v>
      </c>
      <c r="F786" s="3" t="s">
        <v>715</v>
      </c>
      <c r="G786" s="3" t="s">
        <v>377</v>
      </c>
      <c r="H786">
        <v>6.26</v>
      </c>
      <c r="I786" s="3" t="str">
        <f t="shared" si="11"/>
        <v>OK</v>
      </c>
      <c r="J786" t="s">
        <v>1433</v>
      </c>
    </row>
    <row r="787" spans="1:10" x14ac:dyDescent="0.25">
      <c r="A787" s="3" t="s">
        <v>130</v>
      </c>
      <c r="B787" s="3" t="s">
        <v>34</v>
      </c>
      <c r="C787" s="3" t="s">
        <v>97</v>
      </c>
      <c r="D787" s="5">
        <v>43087.5</v>
      </c>
      <c r="E787" s="3" t="s">
        <v>717</v>
      </c>
      <c r="F787" s="3" t="s">
        <v>717</v>
      </c>
      <c r="G787" s="3" t="s">
        <v>392</v>
      </c>
      <c r="H787">
        <v>5.81</v>
      </c>
      <c r="I787" s="3" t="str">
        <f t="shared" si="11"/>
        <v>OK</v>
      </c>
      <c r="J787" t="s">
        <v>1433</v>
      </c>
    </row>
    <row r="788" spans="1:10" x14ac:dyDescent="0.25">
      <c r="A788" s="3" t="s">
        <v>130</v>
      </c>
      <c r="B788" s="3" t="s">
        <v>34</v>
      </c>
      <c r="C788" s="3" t="s">
        <v>97</v>
      </c>
      <c r="D788" s="5">
        <v>43123.451388888891</v>
      </c>
      <c r="E788" s="3" t="s">
        <v>719</v>
      </c>
      <c r="F788" s="3" t="s">
        <v>719</v>
      </c>
      <c r="G788" s="3" t="s">
        <v>374</v>
      </c>
      <c r="H788">
        <v>6</v>
      </c>
      <c r="I788" s="3" t="str">
        <f t="shared" ref="I788:I851" si="12">IF(H788&gt;15,"INCONSISTENTE","OK")</f>
        <v>OK</v>
      </c>
      <c r="J788" t="s">
        <v>1433</v>
      </c>
    </row>
    <row r="789" spans="1:10" x14ac:dyDescent="0.25">
      <c r="A789" s="3" t="s">
        <v>130</v>
      </c>
      <c r="B789" s="3" t="s">
        <v>34</v>
      </c>
      <c r="C789" s="3" t="s">
        <v>97</v>
      </c>
      <c r="D789" s="5">
        <v>43123.465277777781</v>
      </c>
      <c r="E789" s="3" t="s">
        <v>722</v>
      </c>
      <c r="F789" s="3" t="s">
        <v>722</v>
      </c>
      <c r="G789" s="3" t="s">
        <v>377</v>
      </c>
      <c r="H789">
        <v>6</v>
      </c>
      <c r="I789" s="3" t="str">
        <f t="shared" si="12"/>
        <v>OK</v>
      </c>
      <c r="J789" t="s">
        <v>1433</v>
      </c>
    </row>
    <row r="790" spans="1:10" x14ac:dyDescent="0.25">
      <c r="A790" s="3" t="s">
        <v>130</v>
      </c>
      <c r="B790" s="3" t="s">
        <v>34</v>
      </c>
      <c r="C790" s="3" t="s">
        <v>97</v>
      </c>
      <c r="D790" s="5">
        <v>43123.475694444445</v>
      </c>
      <c r="E790" s="3" t="s">
        <v>723</v>
      </c>
      <c r="F790" s="3" t="s">
        <v>723</v>
      </c>
      <c r="G790" s="3" t="s">
        <v>392</v>
      </c>
      <c r="H790">
        <v>6</v>
      </c>
      <c r="I790" s="3" t="str">
        <f t="shared" si="12"/>
        <v>OK</v>
      </c>
      <c r="J790" t="s">
        <v>1433</v>
      </c>
    </row>
    <row r="791" spans="1:10" x14ac:dyDescent="0.25">
      <c r="A791" s="3" t="s">
        <v>131</v>
      </c>
      <c r="B791" s="3" t="s">
        <v>35</v>
      </c>
      <c r="C791" s="3" t="s">
        <v>96</v>
      </c>
      <c r="D791" s="5">
        <v>42968.5625</v>
      </c>
      <c r="E791" s="3" t="s">
        <v>725</v>
      </c>
      <c r="F791" s="3" t="s">
        <v>725</v>
      </c>
      <c r="G791" s="3" t="s">
        <v>374</v>
      </c>
      <c r="I791" s="3" t="str">
        <f t="shared" si="12"/>
        <v>OK</v>
      </c>
      <c r="J791" t="s">
        <v>1433</v>
      </c>
    </row>
    <row r="792" spans="1:10" x14ac:dyDescent="0.25">
      <c r="A792" s="3" t="s">
        <v>131</v>
      </c>
      <c r="B792" s="3" t="s">
        <v>35</v>
      </c>
      <c r="C792" s="3" t="s">
        <v>96</v>
      </c>
      <c r="D792" s="5">
        <v>42968.5625</v>
      </c>
      <c r="E792" s="3" t="s">
        <v>726</v>
      </c>
      <c r="F792" s="3" t="s">
        <v>726</v>
      </c>
      <c r="G792" s="3" t="s">
        <v>374</v>
      </c>
      <c r="I792" s="3" t="str">
        <f t="shared" si="12"/>
        <v>OK</v>
      </c>
      <c r="J792" t="s">
        <v>1433</v>
      </c>
    </row>
    <row r="793" spans="1:10" x14ac:dyDescent="0.25">
      <c r="A793" s="3" t="s">
        <v>131</v>
      </c>
      <c r="B793" s="3" t="s">
        <v>35</v>
      </c>
      <c r="C793" s="3" t="s">
        <v>96</v>
      </c>
      <c r="D793" s="5">
        <v>42968.586805555555</v>
      </c>
      <c r="E793" s="3" t="s">
        <v>727</v>
      </c>
      <c r="F793" s="3" t="s">
        <v>727</v>
      </c>
      <c r="G793" s="3" t="s">
        <v>377</v>
      </c>
      <c r="I793" s="3" t="str">
        <f t="shared" si="12"/>
        <v>OK</v>
      </c>
      <c r="J793" t="s">
        <v>1433</v>
      </c>
    </row>
    <row r="794" spans="1:10" x14ac:dyDescent="0.25">
      <c r="A794" s="3" t="s">
        <v>131</v>
      </c>
      <c r="B794" s="3" t="s">
        <v>35</v>
      </c>
      <c r="C794" s="3" t="s">
        <v>96</v>
      </c>
      <c r="D794" s="5">
        <v>42968.586805555555</v>
      </c>
      <c r="E794" s="3" t="s">
        <v>728</v>
      </c>
      <c r="F794" s="3" t="s">
        <v>728</v>
      </c>
      <c r="G794" s="3" t="s">
        <v>377</v>
      </c>
      <c r="I794" s="3" t="str">
        <f t="shared" si="12"/>
        <v>OK</v>
      </c>
      <c r="J794" t="s">
        <v>1433</v>
      </c>
    </row>
    <row r="795" spans="1:10" x14ac:dyDescent="0.25">
      <c r="A795" s="3" t="s">
        <v>131</v>
      </c>
      <c r="B795" s="3" t="s">
        <v>35</v>
      </c>
      <c r="C795" s="3" t="s">
        <v>96</v>
      </c>
      <c r="D795" s="5">
        <v>42968.618055555555</v>
      </c>
      <c r="E795" s="3" t="s">
        <v>729</v>
      </c>
      <c r="F795" s="3" t="s">
        <v>729</v>
      </c>
      <c r="G795" s="3" t="s">
        <v>392</v>
      </c>
      <c r="I795" s="3" t="str">
        <f t="shared" si="12"/>
        <v>OK</v>
      </c>
      <c r="J795" t="s">
        <v>1433</v>
      </c>
    </row>
    <row r="796" spans="1:10" x14ac:dyDescent="0.25">
      <c r="A796" s="3" t="s">
        <v>131</v>
      </c>
      <c r="B796" s="3" t="s">
        <v>35</v>
      </c>
      <c r="C796" s="3" t="s">
        <v>96</v>
      </c>
      <c r="D796" s="5">
        <v>42968.618055555555</v>
      </c>
      <c r="E796" s="3" t="s">
        <v>730</v>
      </c>
      <c r="F796" s="3" t="s">
        <v>730</v>
      </c>
      <c r="G796" s="3" t="s">
        <v>392</v>
      </c>
      <c r="I796" s="3" t="str">
        <f t="shared" si="12"/>
        <v>OK</v>
      </c>
      <c r="J796" t="s">
        <v>1433</v>
      </c>
    </row>
    <row r="797" spans="1:10" x14ac:dyDescent="0.25">
      <c r="A797" s="3" t="s">
        <v>131</v>
      </c>
      <c r="B797" s="3" t="s">
        <v>35</v>
      </c>
      <c r="C797" s="3" t="s">
        <v>96</v>
      </c>
      <c r="D797" s="5">
        <v>42999.604166666664</v>
      </c>
      <c r="E797" s="3" t="s">
        <v>731</v>
      </c>
      <c r="F797" s="3" t="s">
        <v>731</v>
      </c>
      <c r="G797" s="3" t="s">
        <v>374</v>
      </c>
      <c r="I797" s="3" t="str">
        <f t="shared" si="12"/>
        <v>OK</v>
      </c>
      <c r="J797" t="s">
        <v>1433</v>
      </c>
    </row>
    <row r="798" spans="1:10" x14ac:dyDescent="0.25">
      <c r="A798" s="3" t="s">
        <v>131</v>
      </c>
      <c r="B798" s="3" t="s">
        <v>35</v>
      </c>
      <c r="C798" s="3" t="s">
        <v>96</v>
      </c>
      <c r="D798" s="5">
        <v>42999.604166666664</v>
      </c>
      <c r="E798" s="3" t="s">
        <v>732</v>
      </c>
      <c r="F798" s="3" t="s">
        <v>732</v>
      </c>
      <c r="G798" s="3" t="s">
        <v>374</v>
      </c>
      <c r="I798" s="3" t="str">
        <f t="shared" si="12"/>
        <v>OK</v>
      </c>
      <c r="J798" t="s">
        <v>1433</v>
      </c>
    </row>
    <row r="799" spans="1:10" x14ac:dyDescent="0.25">
      <c r="A799" s="3" t="s">
        <v>131</v>
      </c>
      <c r="B799" s="3" t="s">
        <v>35</v>
      </c>
      <c r="C799" s="3" t="s">
        <v>96</v>
      </c>
      <c r="D799" s="5">
        <v>42999.611111111109</v>
      </c>
      <c r="E799" s="3" t="s">
        <v>733</v>
      </c>
      <c r="F799" s="3" t="s">
        <v>733</v>
      </c>
      <c r="G799" s="3" t="s">
        <v>377</v>
      </c>
      <c r="I799" s="3" t="str">
        <f t="shared" si="12"/>
        <v>OK</v>
      </c>
      <c r="J799" t="s">
        <v>1433</v>
      </c>
    </row>
    <row r="800" spans="1:10" x14ac:dyDescent="0.25">
      <c r="A800" s="3" t="s">
        <v>131</v>
      </c>
      <c r="B800" s="3" t="s">
        <v>35</v>
      </c>
      <c r="C800" s="3" t="s">
        <v>96</v>
      </c>
      <c r="D800" s="5">
        <v>42999.611111111109</v>
      </c>
      <c r="E800" s="3" t="s">
        <v>734</v>
      </c>
      <c r="F800" s="3" t="s">
        <v>734</v>
      </c>
      <c r="G800" s="3" t="s">
        <v>377</v>
      </c>
      <c r="I800" s="3" t="str">
        <f t="shared" si="12"/>
        <v>OK</v>
      </c>
      <c r="J800" t="s">
        <v>1433</v>
      </c>
    </row>
    <row r="801" spans="1:10" x14ac:dyDescent="0.25">
      <c r="A801" s="3" t="s">
        <v>131</v>
      </c>
      <c r="B801" s="3" t="s">
        <v>35</v>
      </c>
      <c r="C801" s="3" t="s">
        <v>96</v>
      </c>
      <c r="D801" s="5">
        <v>42999.629166666666</v>
      </c>
      <c r="E801" s="3" t="s">
        <v>735</v>
      </c>
      <c r="F801" s="3" t="s">
        <v>735</v>
      </c>
      <c r="G801" s="3" t="s">
        <v>392</v>
      </c>
      <c r="I801" s="3" t="str">
        <f t="shared" si="12"/>
        <v>OK</v>
      </c>
      <c r="J801" t="s">
        <v>1433</v>
      </c>
    </row>
    <row r="802" spans="1:10" x14ac:dyDescent="0.25">
      <c r="A802" s="3" t="s">
        <v>131</v>
      </c>
      <c r="B802" s="3" t="s">
        <v>35</v>
      </c>
      <c r="C802" s="3" t="s">
        <v>96</v>
      </c>
      <c r="D802" s="5">
        <v>42999.629166666666</v>
      </c>
      <c r="E802" s="3" t="s">
        <v>736</v>
      </c>
      <c r="F802" s="3" t="s">
        <v>736</v>
      </c>
      <c r="G802" s="3" t="s">
        <v>392</v>
      </c>
      <c r="I802" s="3" t="str">
        <f t="shared" si="12"/>
        <v>OK</v>
      </c>
      <c r="J802" t="s">
        <v>1433</v>
      </c>
    </row>
    <row r="803" spans="1:10" x14ac:dyDescent="0.25">
      <c r="A803" s="3" t="s">
        <v>131</v>
      </c>
      <c r="B803" s="3" t="s">
        <v>35</v>
      </c>
      <c r="C803" s="3" t="s">
        <v>96</v>
      </c>
      <c r="D803" s="5">
        <v>43027.555555555555</v>
      </c>
      <c r="E803" s="3" t="s">
        <v>737</v>
      </c>
      <c r="F803" s="3" t="s">
        <v>737</v>
      </c>
      <c r="G803" s="3" t="s">
        <v>374</v>
      </c>
      <c r="I803" s="3" t="str">
        <f t="shared" si="12"/>
        <v>OK</v>
      </c>
      <c r="J803" t="s">
        <v>1433</v>
      </c>
    </row>
    <row r="804" spans="1:10" x14ac:dyDescent="0.25">
      <c r="A804" s="3" t="s">
        <v>131</v>
      </c>
      <c r="B804" s="3" t="s">
        <v>35</v>
      </c>
      <c r="C804" s="3" t="s">
        <v>96</v>
      </c>
      <c r="D804" s="5">
        <v>43027.555555555555</v>
      </c>
      <c r="E804" s="3" t="s">
        <v>738</v>
      </c>
      <c r="F804" s="3" t="s">
        <v>738</v>
      </c>
      <c r="G804" s="3" t="s">
        <v>374</v>
      </c>
      <c r="I804" s="3" t="str">
        <f t="shared" si="12"/>
        <v>OK</v>
      </c>
      <c r="J804" t="s">
        <v>1433</v>
      </c>
    </row>
    <row r="805" spans="1:10" x14ac:dyDescent="0.25">
      <c r="A805" s="3" t="s">
        <v>131</v>
      </c>
      <c r="B805" s="3" t="s">
        <v>35</v>
      </c>
      <c r="C805" s="3" t="s">
        <v>96</v>
      </c>
      <c r="D805" s="5">
        <v>43027.55972222222</v>
      </c>
      <c r="E805" s="3" t="s">
        <v>739</v>
      </c>
      <c r="F805" s="3" t="s">
        <v>739</v>
      </c>
      <c r="G805" s="3" t="s">
        <v>377</v>
      </c>
      <c r="I805" s="3" t="str">
        <f t="shared" si="12"/>
        <v>OK</v>
      </c>
      <c r="J805" t="s">
        <v>1433</v>
      </c>
    </row>
    <row r="806" spans="1:10" x14ac:dyDescent="0.25">
      <c r="A806" s="3" t="s">
        <v>131</v>
      </c>
      <c r="B806" s="3" t="s">
        <v>35</v>
      </c>
      <c r="C806" s="3" t="s">
        <v>96</v>
      </c>
      <c r="D806" s="5">
        <v>43027.55972222222</v>
      </c>
      <c r="E806" s="3" t="s">
        <v>740</v>
      </c>
      <c r="F806" s="3" t="s">
        <v>740</v>
      </c>
      <c r="G806" s="3" t="s">
        <v>377</v>
      </c>
      <c r="I806" s="3" t="str">
        <f t="shared" si="12"/>
        <v>OK</v>
      </c>
      <c r="J806" t="s">
        <v>1433</v>
      </c>
    </row>
    <row r="807" spans="1:10" x14ac:dyDescent="0.25">
      <c r="A807" s="3" t="s">
        <v>131</v>
      </c>
      <c r="B807" s="3" t="s">
        <v>35</v>
      </c>
      <c r="C807" s="3" t="s">
        <v>96</v>
      </c>
      <c r="D807" s="5">
        <v>43027.566666666666</v>
      </c>
      <c r="E807" s="3" t="s">
        <v>741</v>
      </c>
      <c r="F807" s="3" t="s">
        <v>741</v>
      </c>
      <c r="G807" s="3" t="s">
        <v>392</v>
      </c>
      <c r="I807" s="3" t="str">
        <f t="shared" si="12"/>
        <v>OK</v>
      </c>
      <c r="J807" t="s">
        <v>1433</v>
      </c>
    </row>
    <row r="808" spans="1:10" x14ac:dyDescent="0.25">
      <c r="A808" s="3" t="s">
        <v>131</v>
      </c>
      <c r="B808" s="3" t="s">
        <v>35</v>
      </c>
      <c r="C808" s="3" t="s">
        <v>96</v>
      </c>
      <c r="D808" s="5">
        <v>43027.566666666666</v>
      </c>
      <c r="E808" s="3" t="s">
        <v>742</v>
      </c>
      <c r="F808" s="3" t="s">
        <v>742</v>
      </c>
      <c r="G808" s="3" t="s">
        <v>392</v>
      </c>
      <c r="I808" s="3" t="str">
        <f t="shared" si="12"/>
        <v>OK</v>
      </c>
      <c r="J808" t="s">
        <v>1433</v>
      </c>
    </row>
    <row r="809" spans="1:10" x14ac:dyDescent="0.25">
      <c r="A809" s="3" t="s">
        <v>131</v>
      </c>
      <c r="B809" s="3" t="s">
        <v>35</v>
      </c>
      <c r="C809" s="3" t="s">
        <v>96</v>
      </c>
      <c r="D809" s="5">
        <v>43061.5625</v>
      </c>
      <c r="E809" s="3" t="s">
        <v>743</v>
      </c>
      <c r="F809" s="3" t="s">
        <v>743</v>
      </c>
      <c r="G809" s="3" t="s">
        <v>374</v>
      </c>
      <c r="I809" s="3" t="str">
        <f t="shared" si="12"/>
        <v>OK</v>
      </c>
      <c r="J809" t="s">
        <v>1433</v>
      </c>
    </row>
    <row r="810" spans="1:10" x14ac:dyDescent="0.25">
      <c r="A810" s="3" t="s">
        <v>131</v>
      </c>
      <c r="B810" s="3" t="s">
        <v>35</v>
      </c>
      <c r="C810" s="3" t="s">
        <v>96</v>
      </c>
      <c r="D810" s="5">
        <v>43061.5625</v>
      </c>
      <c r="E810" s="3" t="s">
        <v>744</v>
      </c>
      <c r="F810" s="3" t="s">
        <v>744</v>
      </c>
      <c r="G810" s="3" t="s">
        <v>374</v>
      </c>
      <c r="I810" s="3" t="str">
        <f t="shared" si="12"/>
        <v>OK</v>
      </c>
      <c r="J810" t="s">
        <v>1433</v>
      </c>
    </row>
    <row r="811" spans="1:10" x14ac:dyDescent="0.25">
      <c r="A811" s="3" t="s">
        <v>131</v>
      </c>
      <c r="B811" s="3" t="s">
        <v>35</v>
      </c>
      <c r="C811" s="3" t="s">
        <v>96</v>
      </c>
      <c r="D811" s="5">
        <v>43061.569444444445</v>
      </c>
      <c r="E811" s="3" t="s">
        <v>745</v>
      </c>
      <c r="F811" s="3" t="s">
        <v>745</v>
      </c>
      <c r="G811" s="3" t="s">
        <v>377</v>
      </c>
      <c r="I811" s="3" t="str">
        <f t="shared" si="12"/>
        <v>OK</v>
      </c>
      <c r="J811" t="s">
        <v>1433</v>
      </c>
    </row>
    <row r="812" spans="1:10" x14ac:dyDescent="0.25">
      <c r="A812" s="3" t="s">
        <v>131</v>
      </c>
      <c r="B812" s="3" t="s">
        <v>35</v>
      </c>
      <c r="C812" s="3" t="s">
        <v>96</v>
      </c>
      <c r="D812" s="5">
        <v>43061.569444444445</v>
      </c>
      <c r="E812" s="3" t="s">
        <v>746</v>
      </c>
      <c r="F812" s="3" t="s">
        <v>746</v>
      </c>
      <c r="G812" s="3" t="s">
        <v>377</v>
      </c>
      <c r="I812" s="3" t="str">
        <f t="shared" si="12"/>
        <v>OK</v>
      </c>
      <c r="J812" t="s">
        <v>1433</v>
      </c>
    </row>
    <row r="813" spans="1:10" x14ac:dyDescent="0.25">
      <c r="A813" s="3" t="s">
        <v>131</v>
      </c>
      <c r="B813" s="3" t="s">
        <v>35</v>
      </c>
      <c r="C813" s="3" t="s">
        <v>96</v>
      </c>
      <c r="D813" s="5">
        <v>43061.583333333336</v>
      </c>
      <c r="E813" s="3" t="s">
        <v>747</v>
      </c>
      <c r="F813" s="3" t="s">
        <v>747</v>
      </c>
      <c r="G813" s="3" t="s">
        <v>392</v>
      </c>
      <c r="I813" s="3" t="str">
        <f t="shared" si="12"/>
        <v>OK</v>
      </c>
      <c r="J813" t="s">
        <v>1433</v>
      </c>
    </row>
    <row r="814" spans="1:10" x14ac:dyDescent="0.25">
      <c r="A814" s="3" t="s">
        <v>131</v>
      </c>
      <c r="B814" s="3" t="s">
        <v>35</v>
      </c>
      <c r="C814" s="3" t="s">
        <v>96</v>
      </c>
      <c r="D814" s="5">
        <v>43061.583333333336</v>
      </c>
      <c r="E814" s="3" t="s">
        <v>748</v>
      </c>
      <c r="F814" s="3" t="s">
        <v>748</v>
      </c>
      <c r="G814" s="3" t="s">
        <v>392</v>
      </c>
      <c r="I814" s="3" t="str">
        <f t="shared" si="12"/>
        <v>OK</v>
      </c>
      <c r="J814" t="s">
        <v>1433</v>
      </c>
    </row>
    <row r="815" spans="1:10" x14ac:dyDescent="0.25">
      <c r="A815" s="3" t="s">
        <v>131</v>
      </c>
      <c r="B815" s="3" t="s">
        <v>35</v>
      </c>
      <c r="C815" s="3" t="s">
        <v>96</v>
      </c>
      <c r="D815" s="5">
        <v>43087.597222222219</v>
      </c>
      <c r="E815" s="3" t="s">
        <v>749</v>
      </c>
      <c r="F815" s="3" t="s">
        <v>749</v>
      </c>
      <c r="G815" s="3" t="s">
        <v>374</v>
      </c>
      <c r="I815" s="3" t="str">
        <f t="shared" si="12"/>
        <v>OK</v>
      </c>
      <c r="J815" t="s">
        <v>1433</v>
      </c>
    </row>
    <row r="816" spans="1:10" x14ac:dyDescent="0.25">
      <c r="A816" s="3" t="s">
        <v>131</v>
      </c>
      <c r="B816" s="3" t="s">
        <v>35</v>
      </c>
      <c r="C816" s="3" t="s">
        <v>96</v>
      </c>
      <c r="D816" s="5">
        <v>43087.597222222219</v>
      </c>
      <c r="E816" s="3" t="s">
        <v>750</v>
      </c>
      <c r="F816" s="3" t="s">
        <v>750</v>
      </c>
      <c r="G816" s="3" t="s">
        <v>374</v>
      </c>
      <c r="I816" s="3" t="str">
        <f t="shared" si="12"/>
        <v>OK</v>
      </c>
      <c r="J816" t="s">
        <v>1433</v>
      </c>
    </row>
    <row r="817" spans="1:10" x14ac:dyDescent="0.25">
      <c r="A817" s="3" t="s">
        <v>131</v>
      </c>
      <c r="B817" s="3" t="s">
        <v>35</v>
      </c>
      <c r="C817" s="3" t="s">
        <v>96</v>
      </c>
      <c r="D817" s="5">
        <v>43087.601388888892</v>
      </c>
      <c r="E817" s="3" t="s">
        <v>751</v>
      </c>
      <c r="F817" s="3" t="s">
        <v>751</v>
      </c>
      <c r="G817" s="3" t="s">
        <v>377</v>
      </c>
      <c r="I817" s="3" t="str">
        <f t="shared" si="12"/>
        <v>OK</v>
      </c>
      <c r="J817" t="s">
        <v>1433</v>
      </c>
    </row>
    <row r="818" spans="1:10" x14ac:dyDescent="0.25">
      <c r="A818" s="3" t="s">
        <v>131</v>
      </c>
      <c r="B818" s="3" t="s">
        <v>35</v>
      </c>
      <c r="C818" s="3" t="s">
        <v>96</v>
      </c>
      <c r="D818" s="5">
        <v>43087.601388888892</v>
      </c>
      <c r="E818" s="3" t="s">
        <v>752</v>
      </c>
      <c r="F818" s="3" t="s">
        <v>752</v>
      </c>
      <c r="G818" s="3" t="s">
        <v>377</v>
      </c>
      <c r="I818" s="3" t="str">
        <f t="shared" si="12"/>
        <v>OK</v>
      </c>
      <c r="J818" t="s">
        <v>1433</v>
      </c>
    </row>
    <row r="819" spans="1:10" x14ac:dyDescent="0.25">
      <c r="A819" s="3" t="s">
        <v>131</v>
      </c>
      <c r="B819" s="3" t="s">
        <v>35</v>
      </c>
      <c r="C819" s="3" t="s">
        <v>96</v>
      </c>
      <c r="D819" s="5">
        <v>43087.609722222223</v>
      </c>
      <c r="E819" s="3" t="s">
        <v>753</v>
      </c>
      <c r="F819" s="3" t="s">
        <v>753</v>
      </c>
      <c r="G819" s="3" t="s">
        <v>392</v>
      </c>
      <c r="I819" s="3" t="str">
        <f t="shared" si="12"/>
        <v>OK</v>
      </c>
      <c r="J819" t="s">
        <v>1433</v>
      </c>
    </row>
    <row r="820" spans="1:10" x14ac:dyDescent="0.25">
      <c r="A820" s="3" t="s">
        <v>131</v>
      </c>
      <c r="B820" s="3" t="s">
        <v>35</v>
      </c>
      <c r="C820" s="3" t="s">
        <v>96</v>
      </c>
      <c r="D820" s="5">
        <v>43087.609722222223</v>
      </c>
      <c r="E820" s="3" t="s">
        <v>754</v>
      </c>
      <c r="F820" s="3" t="s">
        <v>754</v>
      </c>
      <c r="G820" s="3" t="s">
        <v>392</v>
      </c>
      <c r="I820" s="3" t="str">
        <f t="shared" si="12"/>
        <v>OK</v>
      </c>
      <c r="J820" t="s">
        <v>1433</v>
      </c>
    </row>
    <row r="821" spans="1:10" x14ac:dyDescent="0.25">
      <c r="A821" s="3" t="s">
        <v>131</v>
      </c>
      <c r="B821" s="3" t="s">
        <v>35</v>
      </c>
      <c r="C821" s="3" t="s">
        <v>96</v>
      </c>
      <c r="D821" s="5">
        <v>43123.513888888891</v>
      </c>
      <c r="E821" s="3" t="s">
        <v>755</v>
      </c>
      <c r="F821" s="3" t="s">
        <v>755</v>
      </c>
      <c r="G821" s="3" t="s">
        <v>374</v>
      </c>
      <c r="I821" s="3" t="str">
        <f t="shared" si="12"/>
        <v>OK</v>
      </c>
      <c r="J821" t="s">
        <v>1433</v>
      </c>
    </row>
    <row r="822" spans="1:10" x14ac:dyDescent="0.25">
      <c r="A822" s="3" t="s">
        <v>131</v>
      </c>
      <c r="B822" s="3" t="s">
        <v>35</v>
      </c>
      <c r="C822" s="3" t="s">
        <v>96</v>
      </c>
      <c r="D822" s="5">
        <v>43123.513888888891</v>
      </c>
      <c r="E822" s="3" t="s">
        <v>756</v>
      </c>
      <c r="F822" s="3" t="s">
        <v>756</v>
      </c>
      <c r="G822" s="3" t="s">
        <v>374</v>
      </c>
      <c r="I822" s="3" t="str">
        <f t="shared" si="12"/>
        <v>OK</v>
      </c>
      <c r="J822" t="s">
        <v>1433</v>
      </c>
    </row>
    <row r="823" spans="1:10" x14ac:dyDescent="0.25">
      <c r="A823" s="3" t="s">
        <v>131</v>
      </c>
      <c r="B823" s="3" t="s">
        <v>35</v>
      </c>
      <c r="C823" s="3" t="s">
        <v>96</v>
      </c>
      <c r="D823" s="5">
        <v>43123.524305555555</v>
      </c>
      <c r="E823" s="3" t="s">
        <v>757</v>
      </c>
      <c r="F823" s="3" t="s">
        <v>757</v>
      </c>
      <c r="G823" s="3" t="s">
        <v>377</v>
      </c>
      <c r="I823" s="3" t="str">
        <f t="shared" si="12"/>
        <v>OK</v>
      </c>
      <c r="J823" t="s">
        <v>1433</v>
      </c>
    </row>
    <row r="824" spans="1:10" x14ac:dyDescent="0.25">
      <c r="A824" s="3" t="s">
        <v>131</v>
      </c>
      <c r="B824" s="3" t="s">
        <v>35</v>
      </c>
      <c r="C824" s="3" t="s">
        <v>96</v>
      </c>
      <c r="D824" s="5">
        <v>43123.524305555555</v>
      </c>
      <c r="E824" s="3" t="s">
        <v>758</v>
      </c>
      <c r="F824" s="3" t="s">
        <v>758</v>
      </c>
      <c r="G824" s="3" t="s">
        <v>377</v>
      </c>
      <c r="I824" s="3" t="str">
        <f t="shared" si="12"/>
        <v>OK</v>
      </c>
      <c r="J824" t="s">
        <v>1433</v>
      </c>
    </row>
    <row r="825" spans="1:10" x14ac:dyDescent="0.25">
      <c r="A825" s="3" t="s">
        <v>131</v>
      </c>
      <c r="B825" s="3" t="s">
        <v>35</v>
      </c>
      <c r="C825" s="3" t="s">
        <v>96</v>
      </c>
      <c r="D825" s="5">
        <v>43123.541666666664</v>
      </c>
      <c r="E825" s="3" t="s">
        <v>759</v>
      </c>
      <c r="F825" s="3" t="s">
        <v>759</v>
      </c>
      <c r="G825" s="3" t="s">
        <v>392</v>
      </c>
      <c r="I825" s="3" t="str">
        <f t="shared" si="12"/>
        <v>OK</v>
      </c>
      <c r="J825" t="s">
        <v>1433</v>
      </c>
    </row>
    <row r="826" spans="1:10" x14ac:dyDescent="0.25">
      <c r="A826" s="3" t="s">
        <v>131</v>
      </c>
      <c r="B826" s="3" t="s">
        <v>35</v>
      </c>
      <c r="C826" s="3" t="s">
        <v>96</v>
      </c>
      <c r="D826" s="5">
        <v>43123.541666666664</v>
      </c>
      <c r="E826" s="3" t="s">
        <v>760</v>
      </c>
      <c r="F826" s="3" t="s">
        <v>760</v>
      </c>
      <c r="G826" s="3" t="s">
        <v>392</v>
      </c>
      <c r="I826" s="3" t="str">
        <f t="shared" si="12"/>
        <v>OK</v>
      </c>
      <c r="J826" t="s">
        <v>1433</v>
      </c>
    </row>
    <row r="827" spans="1:10" x14ac:dyDescent="0.25">
      <c r="A827" s="3" t="s">
        <v>131</v>
      </c>
      <c r="B827" s="3" t="s">
        <v>35</v>
      </c>
      <c r="C827" s="3" t="s">
        <v>97</v>
      </c>
      <c r="D827" s="5">
        <v>42968.5625</v>
      </c>
      <c r="E827" s="3" t="s">
        <v>725</v>
      </c>
      <c r="F827" s="3" t="s">
        <v>725</v>
      </c>
      <c r="G827" s="3" t="s">
        <v>374</v>
      </c>
      <c r="H827">
        <v>7.2</v>
      </c>
      <c r="I827" s="3" t="str">
        <f t="shared" si="12"/>
        <v>OK</v>
      </c>
      <c r="J827" t="s">
        <v>1433</v>
      </c>
    </row>
    <row r="828" spans="1:10" x14ac:dyDescent="0.25">
      <c r="A828" s="3" t="s">
        <v>131</v>
      </c>
      <c r="B828" s="3" t="s">
        <v>35</v>
      </c>
      <c r="C828" s="3" t="s">
        <v>97</v>
      </c>
      <c r="D828" s="5">
        <v>42968.586805555555</v>
      </c>
      <c r="E828" s="3" t="s">
        <v>727</v>
      </c>
      <c r="F828" s="3" t="s">
        <v>727</v>
      </c>
      <c r="G828" s="3" t="s">
        <v>377</v>
      </c>
      <c r="H828">
        <v>6.1</v>
      </c>
      <c r="I828" s="3" t="str">
        <f t="shared" si="12"/>
        <v>OK</v>
      </c>
      <c r="J828" t="s">
        <v>1433</v>
      </c>
    </row>
    <row r="829" spans="1:10" x14ac:dyDescent="0.25">
      <c r="A829" s="3" t="s">
        <v>131</v>
      </c>
      <c r="B829" s="3" t="s">
        <v>35</v>
      </c>
      <c r="C829" s="3" t="s">
        <v>97</v>
      </c>
      <c r="D829" s="5">
        <v>42968.618055555555</v>
      </c>
      <c r="E829" s="3" t="s">
        <v>729</v>
      </c>
      <c r="F829" s="3" t="s">
        <v>729</v>
      </c>
      <c r="G829" s="3" t="s">
        <v>392</v>
      </c>
      <c r="H829">
        <v>5.9</v>
      </c>
      <c r="I829" s="3" t="str">
        <f t="shared" si="12"/>
        <v>OK</v>
      </c>
      <c r="J829" t="s">
        <v>1433</v>
      </c>
    </row>
    <row r="830" spans="1:10" x14ac:dyDescent="0.25">
      <c r="A830" s="3" t="s">
        <v>131</v>
      </c>
      <c r="B830" s="3" t="s">
        <v>35</v>
      </c>
      <c r="C830" s="3" t="s">
        <v>97</v>
      </c>
      <c r="D830" s="5">
        <v>42999.604166666664</v>
      </c>
      <c r="E830" s="3" t="s">
        <v>731</v>
      </c>
      <c r="F830" s="3" t="s">
        <v>731</v>
      </c>
      <c r="G830" s="3" t="s">
        <v>374</v>
      </c>
      <c r="H830">
        <v>6.4</v>
      </c>
      <c r="I830" s="3" t="str">
        <f t="shared" si="12"/>
        <v>OK</v>
      </c>
      <c r="J830" t="s">
        <v>1433</v>
      </c>
    </row>
    <row r="831" spans="1:10" x14ac:dyDescent="0.25">
      <c r="A831" s="3" t="s">
        <v>131</v>
      </c>
      <c r="B831" s="3" t="s">
        <v>35</v>
      </c>
      <c r="C831" s="3" t="s">
        <v>97</v>
      </c>
      <c r="D831" s="5">
        <v>42999.611111111109</v>
      </c>
      <c r="E831" s="3" t="s">
        <v>733</v>
      </c>
      <c r="F831" s="3" t="s">
        <v>733</v>
      </c>
      <c r="G831" s="3" t="s">
        <v>377</v>
      </c>
      <c r="H831">
        <v>3.8</v>
      </c>
      <c r="I831" s="3" t="str">
        <f t="shared" si="12"/>
        <v>OK</v>
      </c>
      <c r="J831" t="s">
        <v>1433</v>
      </c>
    </row>
    <row r="832" spans="1:10" x14ac:dyDescent="0.25">
      <c r="A832" s="3" t="s">
        <v>131</v>
      </c>
      <c r="B832" s="3" t="s">
        <v>35</v>
      </c>
      <c r="C832" s="3" t="s">
        <v>97</v>
      </c>
      <c r="D832" s="5">
        <v>42999.629166666666</v>
      </c>
      <c r="E832" s="3" t="s">
        <v>735</v>
      </c>
      <c r="F832" s="3" t="s">
        <v>735</v>
      </c>
      <c r="G832" s="3" t="s">
        <v>392</v>
      </c>
      <c r="H832">
        <v>3.4</v>
      </c>
      <c r="I832" s="3" t="str">
        <f t="shared" si="12"/>
        <v>OK</v>
      </c>
      <c r="J832" t="s">
        <v>1433</v>
      </c>
    </row>
    <row r="833" spans="1:10" x14ac:dyDescent="0.25">
      <c r="A833" s="3" t="s">
        <v>131</v>
      </c>
      <c r="B833" s="3" t="s">
        <v>35</v>
      </c>
      <c r="C833" s="3" t="s">
        <v>97</v>
      </c>
      <c r="D833" s="5">
        <v>43027.555555555555</v>
      </c>
      <c r="E833" s="3" t="s">
        <v>737</v>
      </c>
      <c r="F833" s="3" t="s">
        <v>737</v>
      </c>
      <c r="G833" s="3" t="s">
        <v>374</v>
      </c>
      <c r="H833">
        <v>6.9</v>
      </c>
      <c r="I833" s="3" t="str">
        <f t="shared" si="12"/>
        <v>OK</v>
      </c>
      <c r="J833" t="s">
        <v>1433</v>
      </c>
    </row>
    <row r="834" spans="1:10" x14ac:dyDescent="0.25">
      <c r="A834" s="3" t="s">
        <v>131</v>
      </c>
      <c r="B834" s="3" t="s">
        <v>35</v>
      </c>
      <c r="C834" s="3" t="s">
        <v>97</v>
      </c>
      <c r="D834" s="5">
        <v>43027.55972222222</v>
      </c>
      <c r="E834" s="3" t="s">
        <v>739</v>
      </c>
      <c r="F834" s="3" t="s">
        <v>739</v>
      </c>
      <c r="G834" s="3" t="s">
        <v>377</v>
      </c>
      <c r="H834">
        <v>6.8</v>
      </c>
      <c r="I834" s="3" t="str">
        <f t="shared" si="12"/>
        <v>OK</v>
      </c>
      <c r="J834" t="s">
        <v>1433</v>
      </c>
    </row>
    <row r="835" spans="1:10" x14ac:dyDescent="0.25">
      <c r="A835" s="3" t="s">
        <v>131</v>
      </c>
      <c r="B835" s="3" t="s">
        <v>35</v>
      </c>
      <c r="C835" s="3" t="s">
        <v>97</v>
      </c>
      <c r="D835" s="5">
        <v>43027.566666666666</v>
      </c>
      <c r="E835" s="3" t="s">
        <v>741</v>
      </c>
      <c r="F835" s="3" t="s">
        <v>741</v>
      </c>
      <c r="G835" s="3" t="s">
        <v>392</v>
      </c>
      <c r="H835">
        <v>6.6</v>
      </c>
      <c r="I835" s="3" t="str">
        <f t="shared" si="12"/>
        <v>OK</v>
      </c>
      <c r="J835" t="s">
        <v>1433</v>
      </c>
    </row>
    <row r="836" spans="1:10" x14ac:dyDescent="0.25">
      <c r="A836" s="3" t="s">
        <v>131</v>
      </c>
      <c r="B836" s="3" t="s">
        <v>35</v>
      </c>
      <c r="C836" s="3" t="s">
        <v>97</v>
      </c>
      <c r="D836" s="5">
        <v>43061.5625</v>
      </c>
      <c r="E836" s="3" t="s">
        <v>743</v>
      </c>
      <c r="F836" s="3" t="s">
        <v>743</v>
      </c>
      <c r="G836" s="3" t="s">
        <v>374</v>
      </c>
      <c r="H836">
        <v>6.6</v>
      </c>
      <c r="I836" s="3" t="str">
        <f t="shared" si="12"/>
        <v>OK</v>
      </c>
      <c r="J836" t="s">
        <v>1433</v>
      </c>
    </row>
    <row r="837" spans="1:10" x14ac:dyDescent="0.25">
      <c r="A837" s="3" t="s">
        <v>131</v>
      </c>
      <c r="B837" s="3" t="s">
        <v>35</v>
      </c>
      <c r="C837" s="3" t="s">
        <v>97</v>
      </c>
      <c r="D837" s="5">
        <v>43061.569444444445</v>
      </c>
      <c r="E837" s="3" t="s">
        <v>745</v>
      </c>
      <c r="F837" s="3" t="s">
        <v>745</v>
      </c>
      <c r="G837" s="3" t="s">
        <v>377</v>
      </c>
      <c r="H837">
        <v>6.41</v>
      </c>
      <c r="I837" s="3" t="str">
        <f t="shared" si="12"/>
        <v>OK</v>
      </c>
      <c r="J837" t="s">
        <v>1433</v>
      </c>
    </row>
    <row r="838" spans="1:10" x14ac:dyDescent="0.25">
      <c r="A838" s="3" t="s">
        <v>131</v>
      </c>
      <c r="B838" s="3" t="s">
        <v>35</v>
      </c>
      <c r="C838" s="3" t="s">
        <v>97</v>
      </c>
      <c r="D838" s="5">
        <v>43061.583333333336</v>
      </c>
      <c r="E838" s="3" t="s">
        <v>747</v>
      </c>
      <c r="F838" s="3" t="s">
        <v>747</v>
      </c>
      <c r="G838" s="3" t="s">
        <v>392</v>
      </c>
      <c r="H838">
        <v>6.4</v>
      </c>
      <c r="I838" s="3" t="str">
        <f t="shared" si="12"/>
        <v>OK</v>
      </c>
      <c r="J838" t="s">
        <v>1433</v>
      </c>
    </row>
    <row r="839" spans="1:10" x14ac:dyDescent="0.25">
      <c r="A839" s="3" t="s">
        <v>131</v>
      </c>
      <c r="B839" s="3" t="s">
        <v>35</v>
      </c>
      <c r="C839" s="3" t="s">
        <v>97</v>
      </c>
      <c r="D839" s="5">
        <v>43087.597222222219</v>
      </c>
      <c r="E839" s="3" t="s">
        <v>749</v>
      </c>
      <c r="F839" s="3" t="s">
        <v>749</v>
      </c>
      <c r="G839" s="3" t="s">
        <v>374</v>
      </c>
      <c r="H839">
        <v>6.25</v>
      </c>
      <c r="I839" s="3" t="str">
        <f t="shared" si="12"/>
        <v>OK</v>
      </c>
      <c r="J839" t="s">
        <v>1433</v>
      </c>
    </row>
    <row r="840" spans="1:10" x14ac:dyDescent="0.25">
      <c r="A840" s="3" t="s">
        <v>131</v>
      </c>
      <c r="B840" s="3" t="s">
        <v>35</v>
      </c>
      <c r="C840" s="3" t="s">
        <v>97</v>
      </c>
      <c r="D840" s="5">
        <v>43087.601388888892</v>
      </c>
      <c r="E840" s="3" t="s">
        <v>751</v>
      </c>
      <c r="F840" s="3" t="s">
        <v>751</v>
      </c>
      <c r="G840" s="3" t="s">
        <v>377</v>
      </c>
      <c r="H840">
        <v>5.6</v>
      </c>
      <c r="I840" s="3" t="str">
        <f t="shared" si="12"/>
        <v>OK</v>
      </c>
      <c r="J840" t="s">
        <v>1433</v>
      </c>
    </row>
    <row r="841" spans="1:10" x14ac:dyDescent="0.25">
      <c r="A841" s="3" t="s">
        <v>131</v>
      </c>
      <c r="B841" s="3" t="s">
        <v>35</v>
      </c>
      <c r="C841" s="3" t="s">
        <v>97</v>
      </c>
      <c r="D841" s="5">
        <v>43087.609722222223</v>
      </c>
      <c r="E841" s="3" t="s">
        <v>753</v>
      </c>
      <c r="F841" s="3" t="s">
        <v>753</v>
      </c>
      <c r="G841" s="3" t="s">
        <v>392</v>
      </c>
      <c r="H841">
        <v>5.2</v>
      </c>
      <c r="I841" s="3" t="str">
        <f t="shared" si="12"/>
        <v>OK</v>
      </c>
      <c r="J841" t="s">
        <v>1433</v>
      </c>
    </row>
    <row r="842" spans="1:10" x14ac:dyDescent="0.25">
      <c r="A842" s="3" t="s">
        <v>131</v>
      </c>
      <c r="B842" s="3" t="s">
        <v>35</v>
      </c>
      <c r="C842" s="3" t="s">
        <v>97</v>
      </c>
      <c r="D842" s="5">
        <v>43123.513888888891</v>
      </c>
      <c r="E842" s="3" t="s">
        <v>755</v>
      </c>
      <c r="F842" s="3" t="s">
        <v>755</v>
      </c>
      <c r="G842" s="3" t="s">
        <v>374</v>
      </c>
      <c r="H842">
        <v>6</v>
      </c>
      <c r="I842" s="3" t="str">
        <f t="shared" si="12"/>
        <v>OK</v>
      </c>
      <c r="J842" t="s">
        <v>1433</v>
      </c>
    </row>
    <row r="843" spans="1:10" x14ac:dyDescent="0.25">
      <c r="A843" s="3" t="s">
        <v>131</v>
      </c>
      <c r="B843" s="3" t="s">
        <v>35</v>
      </c>
      <c r="C843" s="3" t="s">
        <v>97</v>
      </c>
      <c r="D843" s="5">
        <v>43123.524305555555</v>
      </c>
      <c r="E843" s="3" t="s">
        <v>757</v>
      </c>
      <c r="F843" s="3" t="s">
        <v>757</v>
      </c>
      <c r="G843" s="3" t="s">
        <v>377</v>
      </c>
      <c r="H843">
        <v>6</v>
      </c>
      <c r="I843" s="3" t="str">
        <f t="shared" si="12"/>
        <v>OK</v>
      </c>
      <c r="J843" t="s">
        <v>1433</v>
      </c>
    </row>
    <row r="844" spans="1:10" x14ac:dyDescent="0.25">
      <c r="A844" s="3" t="s">
        <v>131</v>
      </c>
      <c r="B844" s="3" t="s">
        <v>35</v>
      </c>
      <c r="C844" s="3" t="s">
        <v>97</v>
      </c>
      <c r="D844" s="5">
        <v>43123.541666666664</v>
      </c>
      <c r="E844" s="3" t="s">
        <v>759</v>
      </c>
      <c r="F844" s="3" t="s">
        <v>759</v>
      </c>
      <c r="G844" s="3" t="s">
        <v>392</v>
      </c>
      <c r="H844">
        <v>5.9</v>
      </c>
      <c r="I844" s="3" t="str">
        <f t="shared" si="12"/>
        <v>OK</v>
      </c>
      <c r="J844" t="s">
        <v>1433</v>
      </c>
    </row>
    <row r="845" spans="1:10" x14ac:dyDescent="0.25">
      <c r="A845" s="3" t="s">
        <v>132</v>
      </c>
      <c r="B845" s="3" t="s">
        <v>36</v>
      </c>
      <c r="C845" s="3" t="s">
        <v>96</v>
      </c>
      <c r="D845" s="5">
        <v>43004.430555555555</v>
      </c>
      <c r="E845" s="3" t="s">
        <v>761</v>
      </c>
      <c r="F845" s="3" t="s">
        <v>761</v>
      </c>
      <c r="G845" s="3" t="s">
        <v>192</v>
      </c>
      <c r="I845" s="3" t="str">
        <f t="shared" si="12"/>
        <v>OK</v>
      </c>
      <c r="J845" t="s">
        <v>1433</v>
      </c>
    </row>
    <row r="846" spans="1:10" x14ac:dyDescent="0.25">
      <c r="A846" s="3" t="s">
        <v>132</v>
      </c>
      <c r="B846" s="3" t="s">
        <v>36</v>
      </c>
      <c r="C846" s="3" t="s">
        <v>96</v>
      </c>
      <c r="D846" s="5">
        <v>43004.431944444441</v>
      </c>
      <c r="E846" s="3" t="s">
        <v>762</v>
      </c>
      <c r="F846" s="3" t="s">
        <v>762</v>
      </c>
      <c r="G846" s="3" t="s">
        <v>192</v>
      </c>
      <c r="I846" s="3" t="str">
        <f t="shared" si="12"/>
        <v>OK</v>
      </c>
      <c r="J846" t="s">
        <v>1433</v>
      </c>
    </row>
    <row r="847" spans="1:10" x14ac:dyDescent="0.25">
      <c r="A847" s="3" t="s">
        <v>132</v>
      </c>
      <c r="B847" s="3" t="s">
        <v>36</v>
      </c>
      <c r="C847" s="3" t="s">
        <v>96</v>
      </c>
      <c r="D847" s="5">
        <v>43031.534722222219</v>
      </c>
      <c r="E847" s="3" t="s">
        <v>763</v>
      </c>
      <c r="F847" s="3" t="s">
        <v>763</v>
      </c>
      <c r="G847" s="3" t="s">
        <v>192</v>
      </c>
      <c r="I847" s="3" t="str">
        <f t="shared" si="12"/>
        <v>OK</v>
      </c>
      <c r="J847" t="s">
        <v>1433</v>
      </c>
    </row>
    <row r="848" spans="1:10" x14ac:dyDescent="0.25">
      <c r="A848" s="3" t="s">
        <v>132</v>
      </c>
      <c r="B848" s="3" t="s">
        <v>36</v>
      </c>
      <c r="C848" s="3" t="s">
        <v>96</v>
      </c>
      <c r="D848" s="5">
        <v>43031.534722222219</v>
      </c>
      <c r="E848" s="3" t="s">
        <v>764</v>
      </c>
      <c r="F848" s="3" t="s">
        <v>764</v>
      </c>
      <c r="G848" s="3" t="s">
        <v>192</v>
      </c>
      <c r="I848" s="3" t="str">
        <f t="shared" si="12"/>
        <v>OK</v>
      </c>
      <c r="J848" t="s">
        <v>1433</v>
      </c>
    </row>
    <row r="849" spans="1:10" x14ac:dyDescent="0.25">
      <c r="A849" s="3" t="s">
        <v>132</v>
      </c>
      <c r="B849" s="3" t="s">
        <v>36</v>
      </c>
      <c r="C849" s="3" t="s">
        <v>96</v>
      </c>
      <c r="D849" s="5">
        <v>43054.409722222219</v>
      </c>
      <c r="E849" s="3" t="s">
        <v>765</v>
      </c>
      <c r="F849" s="3" t="s">
        <v>765</v>
      </c>
      <c r="G849" s="3" t="s">
        <v>192</v>
      </c>
      <c r="I849" s="3" t="str">
        <f t="shared" si="12"/>
        <v>OK</v>
      </c>
      <c r="J849" t="s">
        <v>1433</v>
      </c>
    </row>
    <row r="850" spans="1:10" x14ac:dyDescent="0.25">
      <c r="A850" s="3" t="s">
        <v>132</v>
      </c>
      <c r="B850" s="3" t="s">
        <v>36</v>
      </c>
      <c r="C850" s="3" t="s">
        <v>96</v>
      </c>
      <c r="D850" s="5">
        <v>43054.409722222219</v>
      </c>
      <c r="E850" s="3" t="s">
        <v>766</v>
      </c>
      <c r="F850" s="3" t="s">
        <v>766</v>
      </c>
      <c r="G850" s="3" t="s">
        <v>192</v>
      </c>
      <c r="I850" s="3" t="str">
        <f t="shared" si="12"/>
        <v>OK</v>
      </c>
      <c r="J850" t="s">
        <v>1433</v>
      </c>
    </row>
    <row r="851" spans="1:10" x14ac:dyDescent="0.25">
      <c r="A851" s="3" t="s">
        <v>132</v>
      </c>
      <c r="B851" s="3" t="s">
        <v>36</v>
      </c>
      <c r="C851" s="3" t="s">
        <v>96</v>
      </c>
      <c r="D851" s="5">
        <v>43073.607638888891</v>
      </c>
      <c r="E851" s="3" t="s">
        <v>767</v>
      </c>
      <c r="F851" s="3" t="s">
        <v>767</v>
      </c>
      <c r="G851" s="3" t="s">
        <v>192</v>
      </c>
      <c r="I851" s="3" t="str">
        <f t="shared" si="12"/>
        <v>OK</v>
      </c>
      <c r="J851" t="s">
        <v>1433</v>
      </c>
    </row>
    <row r="852" spans="1:10" x14ac:dyDescent="0.25">
      <c r="A852" s="3" t="s">
        <v>132</v>
      </c>
      <c r="B852" s="3" t="s">
        <v>36</v>
      </c>
      <c r="C852" s="3" t="s">
        <v>96</v>
      </c>
      <c r="D852" s="5">
        <v>43073.607638888891</v>
      </c>
      <c r="E852" s="3" t="s">
        <v>768</v>
      </c>
      <c r="F852" s="3" t="s">
        <v>768</v>
      </c>
      <c r="G852" s="3" t="s">
        <v>192</v>
      </c>
      <c r="I852" s="3" t="str">
        <f t="shared" ref="I852:I915" si="13">IF(H852&gt;15,"INCONSISTENTE","OK")</f>
        <v>OK</v>
      </c>
      <c r="J852" t="s">
        <v>1433</v>
      </c>
    </row>
    <row r="853" spans="1:10" x14ac:dyDescent="0.25">
      <c r="A853" s="3" t="s">
        <v>132</v>
      </c>
      <c r="B853" s="3" t="s">
        <v>36</v>
      </c>
      <c r="C853" s="3" t="s">
        <v>96</v>
      </c>
      <c r="D853" s="5">
        <v>43108.4375</v>
      </c>
      <c r="E853" s="3" t="s">
        <v>769</v>
      </c>
      <c r="F853" s="3" t="s">
        <v>769</v>
      </c>
      <c r="G853" s="3" t="s">
        <v>192</v>
      </c>
      <c r="I853" s="3" t="str">
        <f t="shared" si="13"/>
        <v>OK</v>
      </c>
      <c r="J853" t="s">
        <v>1433</v>
      </c>
    </row>
    <row r="854" spans="1:10" s="3" customFormat="1" x14ac:dyDescent="0.25">
      <c r="A854" s="3" t="s">
        <v>132</v>
      </c>
      <c r="B854" s="3" t="s">
        <v>36</v>
      </c>
      <c r="C854" s="3" t="s">
        <v>96</v>
      </c>
      <c r="D854" s="5">
        <v>43108.4375</v>
      </c>
      <c r="E854" s="3" t="s">
        <v>770</v>
      </c>
      <c r="F854" s="3" t="s">
        <v>770</v>
      </c>
      <c r="G854" s="3" t="s">
        <v>192</v>
      </c>
      <c r="I854" s="3" t="str">
        <f t="shared" si="13"/>
        <v>OK</v>
      </c>
      <c r="J854" s="3" t="s">
        <v>1433</v>
      </c>
    </row>
    <row r="855" spans="1:10" s="3" customFormat="1" x14ac:dyDescent="0.25">
      <c r="A855" s="3" t="s">
        <v>132</v>
      </c>
      <c r="B855" s="3" t="s">
        <v>36</v>
      </c>
      <c r="C855" s="3" t="s">
        <v>97</v>
      </c>
      <c r="D855" s="5">
        <v>43004.430555555555</v>
      </c>
      <c r="E855" s="3" t="s">
        <v>761</v>
      </c>
      <c r="F855" s="3" t="s">
        <v>761</v>
      </c>
      <c r="G855" s="3" t="s">
        <v>192</v>
      </c>
      <c r="I855" s="3" t="str">
        <f t="shared" si="13"/>
        <v>OK</v>
      </c>
      <c r="J855" s="3" t="s">
        <v>1433</v>
      </c>
    </row>
    <row r="856" spans="1:10" s="3" customFormat="1" x14ac:dyDescent="0.25">
      <c r="A856" s="3" t="s">
        <v>132</v>
      </c>
      <c r="B856" s="3" t="s">
        <v>36</v>
      </c>
      <c r="C856" s="3" t="s">
        <v>97</v>
      </c>
      <c r="D856" s="5">
        <v>43031.534722222219</v>
      </c>
      <c r="E856" s="3" t="s">
        <v>763</v>
      </c>
      <c r="F856" s="3" t="s">
        <v>763</v>
      </c>
      <c r="G856" s="3" t="s">
        <v>192</v>
      </c>
      <c r="I856" s="3" t="str">
        <f t="shared" si="13"/>
        <v>OK</v>
      </c>
      <c r="J856" s="3" t="s">
        <v>1433</v>
      </c>
    </row>
    <row r="857" spans="1:10" s="3" customFormat="1" x14ac:dyDescent="0.25">
      <c r="A857" s="3" t="s">
        <v>132</v>
      </c>
      <c r="B857" s="3" t="s">
        <v>36</v>
      </c>
      <c r="C857" s="3" t="s">
        <v>97</v>
      </c>
      <c r="D857" s="5">
        <v>43054.409722222219</v>
      </c>
      <c r="E857" s="3" t="s">
        <v>765</v>
      </c>
      <c r="F857" s="3" t="s">
        <v>765</v>
      </c>
      <c r="G857" s="3" t="s">
        <v>192</v>
      </c>
      <c r="H857" s="3">
        <v>6.14</v>
      </c>
      <c r="I857" s="3" t="str">
        <f t="shared" si="13"/>
        <v>OK</v>
      </c>
      <c r="J857" s="3" t="s">
        <v>1433</v>
      </c>
    </row>
    <row r="858" spans="1:10" x14ac:dyDescent="0.25">
      <c r="A858" s="3" t="s">
        <v>132</v>
      </c>
      <c r="B858" s="3" t="s">
        <v>36</v>
      </c>
      <c r="C858" s="3" t="s">
        <v>97</v>
      </c>
      <c r="D858" s="5">
        <v>43073.607638888891</v>
      </c>
      <c r="E858" s="3" t="s">
        <v>767</v>
      </c>
      <c r="F858" s="3" t="s">
        <v>767</v>
      </c>
      <c r="G858" s="3" t="s">
        <v>192</v>
      </c>
      <c r="H858">
        <v>6.73</v>
      </c>
      <c r="I858" s="3" t="str">
        <f t="shared" si="13"/>
        <v>OK</v>
      </c>
      <c r="J858" t="s">
        <v>1433</v>
      </c>
    </row>
    <row r="859" spans="1:10" x14ac:dyDescent="0.25">
      <c r="A859" s="3" t="s">
        <v>132</v>
      </c>
      <c r="B859" s="3" t="s">
        <v>36</v>
      </c>
      <c r="C859" s="3" t="s">
        <v>97</v>
      </c>
      <c r="D859" s="5">
        <v>43108.4375</v>
      </c>
      <c r="E859" s="3" t="s">
        <v>769</v>
      </c>
      <c r="F859" s="3" t="s">
        <v>769</v>
      </c>
      <c r="G859" s="3" t="s">
        <v>192</v>
      </c>
      <c r="H859">
        <v>6.01</v>
      </c>
      <c r="I859" s="3" t="str">
        <f t="shared" si="13"/>
        <v>OK</v>
      </c>
      <c r="J859" t="s">
        <v>1433</v>
      </c>
    </row>
    <row r="860" spans="1:10" x14ac:dyDescent="0.25">
      <c r="A860" s="3" t="s">
        <v>133</v>
      </c>
      <c r="B860" s="3" t="s">
        <v>37</v>
      </c>
      <c r="C860" s="3" t="s">
        <v>96</v>
      </c>
      <c r="D860" s="5">
        <v>43004.576388888891</v>
      </c>
      <c r="E860" s="3" t="s">
        <v>771</v>
      </c>
      <c r="F860" s="3" t="s">
        <v>771</v>
      </c>
      <c r="G860" s="3" t="s">
        <v>192</v>
      </c>
      <c r="I860" s="3" t="str">
        <f t="shared" si="13"/>
        <v>OK</v>
      </c>
      <c r="J860" t="s">
        <v>1433</v>
      </c>
    </row>
    <row r="861" spans="1:10" x14ac:dyDescent="0.25">
      <c r="A861" s="3" t="s">
        <v>133</v>
      </c>
      <c r="B861" s="3" t="s">
        <v>37</v>
      </c>
      <c r="C861" s="3" t="s">
        <v>96</v>
      </c>
      <c r="D861" s="5">
        <v>43004.57708333333</v>
      </c>
      <c r="E861" s="3" t="s">
        <v>772</v>
      </c>
      <c r="F861" s="3" t="s">
        <v>772</v>
      </c>
      <c r="G861" s="3" t="s">
        <v>192</v>
      </c>
      <c r="I861" s="3" t="str">
        <f t="shared" si="13"/>
        <v>OK</v>
      </c>
      <c r="J861" t="s">
        <v>1433</v>
      </c>
    </row>
    <row r="862" spans="1:10" x14ac:dyDescent="0.25">
      <c r="A862" s="3" t="s">
        <v>133</v>
      </c>
      <c r="B862" s="3" t="s">
        <v>37</v>
      </c>
      <c r="C862" s="3" t="s">
        <v>96</v>
      </c>
      <c r="D862" s="5">
        <v>43031.570833333331</v>
      </c>
      <c r="E862" s="3" t="s">
        <v>773</v>
      </c>
      <c r="F862" s="3" t="s">
        <v>773</v>
      </c>
      <c r="G862" s="3" t="s">
        <v>192</v>
      </c>
      <c r="I862" s="3" t="str">
        <f t="shared" si="13"/>
        <v>OK</v>
      </c>
      <c r="J862" t="s">
        <v>1433</v>
      </c>
    </row>
    <row r="863" spans="1:10" x14ac:dyDescent="0.25">
      <c r="A863" s="3" t="s">
        <v>133</v>
      </c>
      <c r="B863" s="3" t="s">
        <v>37</v>
      </c>
      <c r="C863" s="3" t="s">
        <v>96</v>
      </c>
      <c r="D863" s="5">
        <v>43031.570833333331</v>
      </c>
      <c r="E863" s="3" t="s">
        <v>774</v>
      </c>
      <c r="F863" s="3" t="s">
        <v>774</v>
      </c>
      <c r="G863" s="3" t="s">
        <v>192</v>
      </c>
      <c r="I863" s="3" t="str">
        <f t="shared" si="13"/>
        <v>OK</v>
      </c>
      <c r="J863" t="s">
        <v>1433</v>
      </c>
    </row>
    <row r="864" spans="1:10" x14ac:dyDescent="0.25">
      <c r="A864" s="3" t="s">
        <v>133</v>
      </c>
      <c r="B864" s="3" t="s">
        <v>37</v>
      </c>
      <c r="C864" s="3" t="s">
        <v>96</v>
      </c>
      <c r="D864" s="5">
        <v>43054.46875</v>
      </c>
      <c r="E864" s="3" t="s">
        <v>775</v>
      </c>
      <c r="F864" s="3" t="s">
        <v>775</v>
      </c>
      <c r="G864" s="3" t="s">
        <v>192</v>
      </c>
      <c r="I864" s="3" t="str">
        <f t="shared" si="13"/>
        <v>OK</v>
      </c>
      <c r="J864" t="s">
        <v>1433</v>
      </c>
    </row>
    <row r="865" spans="1:10" x14ac:dyDescent="0.25">
      <c r="A865" s="3" t="s">
        <v>133</v>
      </c>
      <c r="B865" s="3" t="s">
        <v>37</v>
      </c>
      <c r="C865" s="3" t="s">
        <v>96</v>
      </c>
      <c r="D865" s="5">
        <v>43054.46875</v>
      </c>
      <c r="E865" s="3" t="s">
        <v>776</v>
      </c>
      <c r="F865" s="3" t="s">
        <v>776</v>
      </c>
      <c r="G865" s="3" t="s">
        <v>192</v>
      </c>
      <c r="I865" s="3" t="str">
        <f t="shared" si="13"/>
        <v>OK</v>
      </c>
      <c r="J865" t="s">
        <v>1433</v>
      </c>
    </row>
    <row r="866" spans="1:10" x14ac:dyDescent="0.25">
      <c r="A866" s="3" t="s">
        <v>133</v>
      </c>
      <c r="B866" s="3" t="s">
        <v>37</v>
      </c>
      <c r="C866" s="3" t="s">
        <v>96</v>
      </c>
      <c r="D866" s="5">
        <v>43073.429166666669</v>
      </c>
      <c r="E866" s="3" t="s">
        <v>777</v>
      </c>
      <c r="F866" s="3" t="s">
        <v>777</v>
      </c>
      <c r="G866" s="3" t="s">
        <v>192</v>
      </c>
      <c r="I866" s="3" t="str">
        <f t="shared" si="13"/>
        <v>OK</v>
      </c>
      <c r="J866" t="s">
        <v>1433</v>
      </c>
    </row>
    <row r="867" spans="1:10" x14ac:dyDescent="0.25">
      <c r="A867" s="3" t="s">
        <v>133</v>
      </c>
      <c r="B867" s="3" t="s">
        <v>37</v>
      </c>
      <c r="C867" s="3" t="s">
        <v>96</v>
      </c>
      <c r="D867" s="5">
        <v>43073.429166666669</v>
      </c>
      <c r="E867" s="3" t="s">
        <v>778</v>
      </c>
      <c r="F867" s="3" t="s">
        <v>778</v>
      </c>
      <c r="G867" s="3" t="s">
        <v>192</v>
      </c>
      <c r="I867" s="3" t="str">
        <f t="shared" si="13"/>
        <v>OK</v>
      </c>
      <c r="J867" t="s">
        <v>1433</v>
      </c>
    </row>
    <row r="868" spans="1:10" x14ac:dyDescent="0.25">
      <c r="A868" s="3" t="s">
        <v>133</v>
      </c>
      <c r="B868" s="3" t="s">
        <v>37</v>
      </c>
      <c r="C868" s="3" t="s">
        <v>96</v>
      </c>
      <c r="D868" s="5">
        <v>43108.486111111109</v>
      </c>
      <c r="E868" s="3" t="s">
        <v>779</v>
      </c>
      <c r="F868" s="3" t="s">
        <v>779</v>
      </c>
      <c r="G868" s="3" t="s">
        <v>192</v>
      </c>
      <c r="I868" s="3" t="str">
        <f t="shared" si="13"/>
        <v>OK</v>
      </c>
      <c r="J868" t="s">
        <v>1433</v>
      </c>
    </row>
    <row r="869" spans="1:10" x14ac:dyDescent="0.25">
      <c r="A869" s="3" t="s">
        <v>133</v>
      </c>
      <c r="B869" s="3" t="s">
        <v>37</v>
      </c>
      <c r="C869" s="3" t="s">
        <v>96</v>
      </c>
      <c r="D869" s="5">
        <v>43108.486111111109</v>
      </c>
      <c r="E869" s="3" t="s">
        <v>780</v>
      </c>
      <c r="F869" s="3" t="s">
        <v>780</v>
      </c>
      <c r="G869" s="3" t="s">
        <v>192</v>
      </c>
      <c r="I869" s="3" t="str">
        <f t="shared" si="13"/>
        <v>OK</v>
      </c>
      <c r="J869" t="s">
        <v>1433</v>
      </c>
    </row>
    <row r="870" spans="1:10" x14ac:dyDescent="0.25">
      <c r="A870" s="3" t="s">
        <v>133</v>
      </c>
      <c r="B870" s="3" t="s">
        <v>37</v>
      </c>
      <c r="C870" s="3" t="s">
        <v>97</v>
      </c>
      <c r="D870" s="5">
        <v>43004.576388888891</v>
      </c>
      <c r="E870" s="3" t="s">
        <v>771</v>
      </c>
      <c r="F870" s="3" t="s">
        <v>771</v>
      </c>
      <c r="G870" s="3" t="s">
        <v>192</v>
      </c>
      <c r="H870">
        <v>4.25</v>
      </c>
      <c r="I870" s="3" t="str">
        <f t="shared" si="13"/>
        <v>OK</v>
      </c>
      <c r="J870" t="s">
        <v>1433</v>
      </c>
    </row>
    <row r="871" spans="1:10" s="3" customFormat="1" x14ac:dyDescent="0.25">
      <c r="A871" s="3" t="s">
        <v>133</v>
      </c>
      <c r="B871" s="3" t="s">
        <v>37</v>
      </c>
      <c r="C871" s="3" t="s">
        <v>97</v>
      </c>
      <c r="D871" s="5">
        <v>43031.570833333331</v>
      </c>
      <c r="E871" s="3" t="s">
        <v>773</v>
      </c>
      <c r="F871" s="3" t="s">
        <v>773</v>
      </c>
      <c r="G871" s="3" t="s">
        <v>192</v>
      </c>
      <c r="I871" s="3" t="str">
        <f t="shared" si="13"/>
        <v>OK</v>
      </c>
      <c r="J871" s="3" t="s">
        <v>1433</v>
      </c>
    </row>
    <row r="872" spans="1:10" x14ac:dyDescent="0.25">
      <c r="A872" s="3" t="s">
        <v>133</v>
      </c>
      <c r="B872" s="3" t="s">
        <v>37</v>
      </c>
      <c r="C872" s="3" t="s">
        <v>97</v>
      </c>
      <c r="D872" s="5">
        <v>43054.46875</v>
      </c>
      <c r="E872" s="3" t="s">
        <v>775</v>
      </c>
      <c r="F872" s="3" t="s">
        <v>775</v>
      </c>
      <c r="G872" s="3" t="s">
        <v>192</v>
      </c>
      <c r="H872">
        <v>6.12</v>
      </c>
      <c r="I872" s="3" t="str">
        <f t="shared" si="13"/>
        <v>OK</v>
      </c>
      <c r="J872" t="s">
        <v>1433</v>
      </c>
    </row>
    <row r="873" spans="1:10" x14ac:dyDescent="0.25">
      <c r="A873" s="3" t="s">
        <v>133</v>
      </c>
      <c r="B873" s="3" t="s">
        <v>37</v>
      </c>
      <c r="C873" s="3" t="s">
        <v>97</v>
      </c>
      <c r="D873" s="5">
        <v>43073.429166666669</v>
      </c>
      <c r="E873" s="3" t="s">
        <v>777</v>
      </c>
      <c r="F873" s="3" t="s">
        <v>777</v>
      </c>
      <c r="G873" s="3" t="s">
        <v>192</v>
      </c>
      <c r="H873">
        <v>4.32</v>
      </c>
      <c r="I873" s="3" t="str">
        <f t="shared" si="13"/>
        <v>OK</v>
      </c>
      <c r="J873" t="s">
        <v>1433</v>
      </c>
    </row>
    <row r="874" spans="1:10" x14ac:dyDescent="0.25">
      <c r="A874" s="3" t="s">
        <v>133</v>
      </c>
      <c r="B874" s="3" t="s">
        <v>37</v>
      </c>
      <c r="C874" s="3" t="s">
        <v>97</v>
      </c>
      <c r="D874" s="5">
        <v>43108.486111111109</v>
      </c>
      <c r="E874" s="3" t="s">
        <v>779</v>
      </c>
      <c r="F874" s="3" t="s">
        <v>779</v>
      </c>
      <c r="G874" s="3" t="s">
        <v>192</v>
      </c>
      <c r="H874">
        <v>6.78</v>
      </c>
      <c r="I874" s="3" t="str">
        <f t="shared" si="13"/>
        <v>OK</v>
      </c>
      <c r="J874" t="s">
        <v>1433</v>
      </c>
    </row>
    <row r="875" spans="1:10" x14ac:dyDescent="0.25">
      <c r="A875" s="3" t="s">
        <v>134</v>
      </c>
      <c r="B875" s="3" t="s">
        <v>38</v>
      </c>
      <c r="C875" s="3" t="s">
        <v>96</v>
      </c>
      <c r="D875" s="5">
        <v>42954.472222222219</v>
      </c>
      <c r="E875" s="3" t="s">
        <v>781</v>
      </c>
      <c r="F875" s="3" t="s">
        <v>781</v>
      </c>
      <c r="G875" s="3" t="s">
        <v>192</v>
      </c>
      <c r="I875" s="3" t="str">
        <f t="shared" si="13"/>
        <v>OK</v>
      </c>
      <c r="J875" t="s">
        <v>1433</v>
      </c>
    </row>
    <row r="876" spans="1:10" x14ac:dyDescent="0.25">
      <c r="A876" s="3" t="s">
        <v>134</v>
      </c>
      <c r="B876" s="3" t="s">
        <v>38</v>
      </c>
      <c r="C876" s="3" t="s">
        <v>96</v>
      </c>
      <c r="D876" s="5">
        <v>42954.472222222219</v>
      </c>
      <c r="E876" s="3" t="s">
        <v>782</v>
      </c>
      <c r="F876" s="3" t="s">
        <v>782</v>
      </c>
      <c r="G876" s="3" t="s">
        <v>192</v>
      </c>
      <c r="I876" s="3" t="str">
        <f t="shared" si="13"/>
        <v>OK</v>
      </c>
      <c r="J876" t="s">
        <v>1433</v>
      </c>
    </row>
    <row r="877" spans="1:10" x14ac:dyDescent="0.25">
      <c r="A877" s="3" t="s">
        <v>134</v>
      </c>
      <c r="B877" s="3" t="s">
        <v>38</v>
      </c>
      <c r="C877" s="3" t="s">
        <v>96</v>
      </c>
      <c r="D877" s="5">
        <v>42982.388888888891</v>
      </c>
      <c r="E877" s="3" t="s">
        <v>783</v>
      </c>
      <c r="F877" s="3" t="s">
        <v>783</v>
      </c>
      <c r="G877" s="3" t="s">
        <v>192</v>
      </c>
      <c r="I877" s="3" t="str">
        <f t="shared" si="13"/>
        <v>OK</v>
      </c>
      <c r="J877" t="s">
        <v>1433</v>
      </c>
    </row>
    <row r="878" spans="1:10" x14ac:dyDescent="0.25">
      <c r="A878" s="3" t="s">
        <v>134</v>
      </c>
      <c r="B878" s="3" t="s">
        <v>38</v>
      </c>
      <c r="C878" s="3" t="s">
        <v>96</v>
      </c>
      <c r="D878" s="5">
        <v>42982.38958333333</v>
      </c>
      <c r="E878" s="3" t="s">
        <v>784</v>
      </c>
      <c r="F878" s="3" t="s">
        <v>784</v>
      </c>
      <c r="G878" s="3" t="s">
        <v>192</v>
      </c>
      <c r="I878" s="3" t="str">
        <f t="shared" si="13"/>
        <v>OK</v>
      </c>
      <c r="J878" t="s">
        <v>1433</v>
      </c>
    </row>
    <row r="879" spans="1:10" x14ac:dyDescent="0.25">
      <c r="A879" s="3" t="s">
        <v>134</v>
      </c>
      <c r="B879" s="3" t="s">
        <v>38</v>
      </c>
      <c r="C879" s="3" t="s">
        <v>96</v>
      </c>
      <c r="D879" s="5">
        <v>43011.548611111109</v>
      </c>
      <c r="E879" s="3" t="s">
        <v>785</v>
      </c>
      <c r="F879" s="3" t="s">
        <v>785</v>
      </c>
      <c r="G879" s="3" t="s">
        <v>192</v>
      </c>
      <c r="I879" s="3" t="str">
        <f t="shared" si="13"/>
        <v>OK</v>
      </c>
      <c r="J879" t="s">
        <v>1433</v>
      </c>
    </row>
    <row r="880" spans="1:10" x14ac:dyDescent="0.25">
      <c r="A880" s="3" t="s">
        <v>134</v>
      </c>
      <c r="B880" s="3" t="s">
        <v>38</v>
      </c>
      <c r="C880" s="3" t="s">
        <v>96</v>
      </c>
      <c r="D880" s="5">
        <v>43011.548611111109</v>
      </c>
      <c r="E880" s="3" t="s">
        <v>786</v>
      </c>
      <c r="F880" s="3" t="s">
        <v>786</v>
      </c>
      <c r="G880" s="3" t="s">
        <v>192</v>
      </c>
      <c r="I880" s="3" t="str">
        <f t="shared" si="13"/>
        <v>OK</v>
      </c>
      <c r="J880" t="s">
        <v>1433</v>
      </c>
    </row>
    <row r="881" spans="1:10" x14ac:dyDescent="0.25">
      <c r="A881" s="3" t="s">
        <v>134</v>
      </c>
      <c r="B881" s="3" t="s">
        <v>38</v>
      </c>
      <c r="C881" s="3" t="s">
        <v>96</v>
      </c>
      <c r="D881" s="5">
        <v>43045.515277777777</v>
      </c>
      <c r="E881" s="3" t="s">
        <v>787</v>
      </c>
      <c r="F881" s="3" t="s">
        <v>787</v>
      </c>
      <c r="G881" s="3" t="s">
        <v>192</v>
      </c>
      <c r="I881" s="3" t="str">
        <f t="shared" si="13"/>
        <v>OK</v>
      </c>
      <c r="J881" t="s">
        <v>1433</v>
      </c>
    </row>
    <row r="882" spans="1:10" x14ac:dyDescent="0.25">
      <c r="A882" s="3" t="s">
        <v>134</v>
      </c>
      <c r="B882" s="3" t="s">
        <v>38</v>
      </c>
      <c r="C882" s="3" t="s">
        <v>96</v>
      </c>
      <c r="D882" s="5">
        <v>43045.515277777777</v>
      </c>
      <c r="E882" s="3" t="s">
        <v>788</v>
      </c>
      <c r="F882" s="3" t="s">
        <v>788</v>
      </c>
      <c r="G882" s="3" t="s">
        <v>192</v>
      </c>
      <c r="I882" s="3" t="str">
        <f t="shared" si="13"/>
        <v>OK</v>
      </c>
      <c r="J882" t="s">
        <v>1433</v>
      </c>
    </row>
    <row r="883" spans="1:10" x14ac:dyDescent="0.25">
      <c r="A883" s="3" t="s">
        <v>134</v>
      </c>
      <c r="B883" s="3" t="s">
        <v>38</v>
      </c>
      <c r="C883" s="3" t="s">
        <v>96</v>
      </c>
      <c r="D883" s="5">
        <v>43074.479166666664</v>
      </c>
      <c r="E883" s="3" t="s">
        <v>789</v>
      </c>
      <c r="F883" s="3" t="s">
        <v>789</v>
      </c>
      <c r="G883" s="3" t="s">
        <v>192</v>
      </c>
      <c r="I883" s="3" t="str">
        <f t="shared" si="13"/>
        <v>OK</v>
      </c>
      <c r="J883" t="s">
        <v>1433</v>
      </c>
    </row>
    <row r="884" spans="1:10" x14ac:dyDescent="0.25">
      <c r="A884" s="3" t="s">
        <v>134</v>
      </c>
      <c r="B884" s="3" t="s">
        <v>38</v>
      </c>
      <c r="C884" s="3" t="s">
        <v>96</v>
      </c>
      <c r="D884" s="5">
        <v>43074.479166666664</v>
      </c>
      <c r="E884" s="3" t="s">
        <v>790</v>
      </c>
      <c r="F884" s="3" t="s">
        <v>790</v>
      </c>
      <c r="G884" s="3" t="s">
        <v>192</v>
      </c>
      <c r="I884" s="3" t="str">
        <f t="shared" si="13"/>
        <v>OK</v>
      </c>
      <c r="J884" t="s">
        <v>1433</v>
      </c>
    </row>
    <row r="885" spans="1:10" x14ac:dyDescent="0.25">
      <c r="A885" s="3" t="s">
        <v>134</v>
      </c>
      <c r="B885" s="3" t="s">
        <v>38</v>
      </c>
      <c r="C885" s="3" t="s">
        <v>96</v>
      </c>
      <c r="D885" s="5">
        <v>43103.464583333334</v>
      </c>
      <c r="E885" s="3" t="s">
        <v>791</v>
      </c>
      <c r="F885" s="3" t="s">
        <v>791</v>
      </c>
      <c r="G885" s="3" t="s">
        <v>192</v>
      </c>
      <c r="I885" s="3" t="str">
        <f t="shared" si="13"/>
        <v>OK</v>
      </c>
      <c r="J885" t="s">
        <v>1433</v>
      </c>
    </row>
    <row r="886" spans="1:10" x14ac:dyDescent="0.25">
      <c r="A886" s="3" t="s">
        <v>134</v>
      </c>
      <c r="B886" s="3" t="s">
        <v>38</v>
      </c>
      <c r="C886" s="3" t="s">
        <v>96</v>
      </c>
      <c r="D886" s="5">
        <v>43103.464583333334</v>
      </c>
      <c r="E886" s="3" t="s">
        <v>792</v>
      </c>
      <c r="F886" s="3" t="s">
        <v>792</v>
      </c>
      <c r="G886" s="3" t="s">
        <v>192</v>
      </c>
      <c r="I886" s="3" t="str">
        <f t="shared" si="13"/>
        <v>OK</v>
      </c>
      <c r="J886" t="s">
        <v>1433</v>
      </c>
    </row>
    <row r="887" spans="1:10" s="3" customFormat="1" x14ac:dyDescent="0.25">
      <c r="A887" s="3" t="s">
        <v>134</v>
      </c>
      <c r="B887" s="3" t="s">
        <v>38</v>
      </c>
      <c r="C887" s="3" t="s">
        <v>97</v>
      </c>
      <c r="D887" s="5">
        <v>42954.472222222219</v>
      </c>
      <c r="E887" s="3" t="s">
        <v>781</v>
      </c>
      <c r="F887" s="3" t="s">
        <v>781</v>
      </c>
      <c r="G887" s="3" t="s">
        <v>192</v>
      </c>
      <c r="I887" s="3" t="str">
        <f t="shared" si="13"/>
        <v>OK</v>
      </c>
      <c r="J887" s="3" t="s">
        <v>1433</v>
      </c>
    </row>
    <row r="888" spans="1:10" s="3" customFormat="1" x14ac:dyDescent="0.25">
      <c r="A888" s="3" t="s">
        <v>134</v>
      </c>
      <c r="B888" s="3" t="s">
        <v>38</v>
      </c>
      <c r="C888" s="3" t="s">
        <v>97</v>
      </c>
      <c r="D888" s="5">
        <v>42982.388888888891</v>
      </c>
      <c r="E888" s="3" t="s">
        <v>783</v>
      </c>
      <c r="F888" s="3" t="s">
        <v>783</v>
      </c>
      <c r="G888" s="3" t="s">
        <v>192</v>
      </c>
      <c r="I888" s="3" t="str">
        <f t="shared" si="13"/>
        <v>OK</v>
      </c>
      <c r="J888" s="3" t="s">
        <v>1433</v>
      </c>
    </row>
    <row r="889" spans="1:10" s="3" customFormat="1" x14ac:dyDescent="0.25">
      <c r="A889" s="3" t="s">
        <v>134</v>
      </c>
      <c r="B889" s="3" t="s">
        <v>38</v>
      </c>
      <c r="C889" s="3" t="s">
        <v>97</v>
      </c>
      <c r="D889" s="5">
        <v>43011.548611111109</v>
      </c>
      <c r="E889" s="3" t="s">
        <v>785</v>
      </c>
      <c r="F889" s="3" t="s">
        <v>785</v>
      </c>
      <c r="G889" s="3" t="s">
        <v>192</v>
      </c>
      <c r="H889" s="3">
        <v>3.62</v>
      </c>
      <c r="I889" s="3" t="str">
        <f t="shared" si="13"/>
        <v>OK</v>
      </c>
      <c r="J889" s="3" t="s">
        <v>1433</v>
      </c>
    </row>
    <row r="890" spans="1:10" x14ac:dyDescent="0.25">
      <c r="A890" s="3" t="s">
        <v>134</v>
      </c>
      <c r="B890" s="3" t="s">
        <v>38</v>
      </c>
      <c r="C890" s="3" t="s">
        <v>97</v>
      </c>
      <c r="D890" s="5">
        <v>43045.515277777777</v>
      </c>
      <c r="E890" s="3" t="s">
        <v>787</v>
      </c>
      <c r="F890" s="3" t="s">
        <v>787</v>
      </c>
      <c r="G890" s="3" t="s">
        <v>192</v>
      </c>
      <c r="H890">
        <v>6.32</v>
      </c>
      <c r="I890" s="3" t="str">
        <f t="shared" si="13"/>
        <v>OK</v>
      </c>
      <c r="J890" t="s">
        <v>1433</v>
      </c>
    </row>
    <row r="891" spans="1:10" x14ac:dyDescent="0.25">
      <c r="A891" s="3" t="s">
        <v>134</v>
      </c>
      <c r="B891" s="3" t="s">
        <v>38</v>
      </c>
      <c r="C891" s="3" t="s">
        <v>97</v>
      </c>
      <c r="D891" s="5">
        <v>43074.479166666664</v>
      </c>
      <c r="E891" s="3" t="s">
        <v>789</v>
      </c>
      <c r="F891" s="3" t="s">
        <v>789</v>
      </c>
      <c r="G891" s="3" t="s">
        <v>192</v>
      </c>
      <c r="H891">
        <v>7.34</v>
      </c>
      <c r="I891" s="3" t="str">
        <f t="shared" si="13"/>
        <v>OK</v>
      </c>
      <c r="J891" t="s">
        <v>1433</v>
      </c>
    </row>
    <row r="892" spans="1:10" x14ac:dyDescent="0.25">
      <c r="A892" s="3" t="s">
        <v>134</v>
      </c>
      <c r="B892" s="3" t="s">
        <v>38</v>
      </c>
      <c r="C892" s="3" t="s">
        <v>97</v>
      </c>
      <c r="D892" s="5">
        <v>43103.464583333334</v>
      </c>
      <c r="E892" s="3" t="s">
        <v>791</v>
      </c>
      <c r="F892" s="3" t="s">
        <v>791</v>
      </c>
      <c r="G892" s="3" t="s">
        <v>192</v>
      </c>
      <c r="H892">
        <v>6.94</v>
      </c>
      <c r="I892" s="3" t="str">
        <f t="shared" si="13"/>
        <v>OK</v>
      </c>
      <c r="J892" t="s">
        <v>1433</v>
      </c>
    </row>
    <row r="893" spans="1:10" x14ac:dyDescent="0.25">
      <c r="A893" s="3" t="s">
        <v>135</v>
      </c>
      <c r="B893" s="3" t="s">
        <v>39</v>
      </c>
      <c r="C893" s="3" t="s">
        <v>96</v>
      </c>
      <c r="D893" s="5">
        <v>42954.611111111109</v>
      </c>
      <c r="E893" s="3" t="s">
        <v>793</v>
      </c>
      <c r="F893" s="3" t="s">
        <v>793</v>
      </c>
      <c r="G893" s="3" t="s">
        <v>192</v>
      </c>
      <c r="I893" s="3" t="str">
        <f t="shared" si="13"/>
        <v>OK</v>
      </c>
      <c r="J893" t="s">
        <v>1433</v>
      </c>
    </row>
    <row r="894" spans="1:10" x14ac:dyDescent="0.25">
      <c r="A894" s="3" t="s">
        <v>135</v>
      </c>
      <c r="B894" s="3" t="s">
        <v>39</v>
      </c>
      <c r="C894" s="3" t="s">
        <v>96</v>
      </c>
      <c r="D894" s="5">
        <v>42954.611111111109</v>
      </c>
      <c r="E894" s="3" t="s">
        <v>794</v>
      </c>
      <c r="F894" s="3" t="s">
        <v>794</v>
      </c>
      <c r="G894" s="3" t="s">
        <v>192</v>
      </c>
      <c r="I894" s="3" t="str">
        <f t="shared" si="13"/>
        <v>OK</v>
      </c>
      <c r="J894" t="s">
        <v>1433</v>
      </c>
    </row>
    <row r="895" spans="1:10" x14ac:dyDescent="0.25">
      <c r="A895" s="3" t="s">
        <v>135</v>
      </c>
      <c r="B895" s="3" t="s">
        <v>39</v>
      </c>
      <c r="C895" s="3" t="s">
        <v>96</v>
      </c>
      <c r="D895" s="5">
        <v>42982.576388888891</v>
      </c>
      <c r="E895" s="3" t="s">
        <v>795</v>
      </c>
      <c r="F895" s="3" t="s">
        <v>795</v>
      </c>
      <c r="G895" s="3" t="s">
        <v>192</v>
      </c>
      <c r="I895" s="3" t="str">
        <f t="shared" si="13"/>
        <v>OK</v>
      </c>
      <c r="J895" t="s">
        <v>1433</v>
      </c>
    </row>
    <row r="896" spans="1:10" x14ac:dyDescent="0.25">
      <c r="A896" s="3" t="s">
        <v>135</v>
      </c>
      <c r="B896" s="3" t="s">
        <v>39</v>
      </c>
      <c r="C896" s="3" t="s">
        <v>96</v>
      </c>
      <c r="D896" s="5">
        <v>42982.577777777777</v>
      </c>
      <c r="E896" s="3" t="s">
        <v>796</v>
      </c>
      <c r="F896" s="3" t="s">
        <v>796</v>
      </c>
      <c r="G896" s="3" t="s">
        <v>192</v>
      </c>
      <c r="I896" s="3" t="str">
        <f t="shared" si="13"/>
        <v>OK</v>
      </c>
      <c r="J896" t="s">
        <v>1433</v>
      </c>
    </row>
    <row r="897" spans="1:10" x14ac:dyDescent="0.25">
      <c r="A897" s="3" t="s">
        <v>135</v>
      </c>
      <c r="B897" s="3" t="s">
        <v>39</v>
      </c>
      <c r="C897" s="3" t="s">
        <v>96</v>
      </c>
      <c r="D897" s="5">
        <v>43012.388888888891</v>
      </c>
      <c r="E897" s="3" t="s">
        <v>797</v>
      </c>
      <c r="F897" s="3" t="s">
        <v>797</v>
      </c>
      <c r="G897" s="3" t="s">
        <v>192</v>
      </c>
      <c r="I897" s="3" t="str">
        <f t="shared" si="13"/>
        <v>OK</v>
      </c>
      <c r="J897" t="s">
        <v>1433</v>
      </c>
    </row>
    <row r="898" spans="1:10" x14ac:dyDescent="0.25">
      <c r="A898" s="3" t="s">
        <v>135</v>
      </c>
      <c r="B898" s="3" t="s">
        <v>39</v>
      </c>
      <c r="C898" s="3" t="s">
        <v>96</v>
      </c>
      <c r="D898" s="5">
        <v>43012.39166666667</v>
      </c>
      <c r="E898" s="3" t="s">
        <v>798</v>
      </c>
      <c r="F898" s="3" t="s">
        <v>798</v>
      </c>
      <c r="G898" s="3" t="s">
        <v>192</v>
      </c>
      <c r="I898" s="3" t="str">
        <f t="shared" si="13"/>
        <v>OK</v>
      </c>
      <c r="J898" t="s">
        <v>1433</v>
      </c>
    </row>
    <row r="899" spans="1:10" x14ac:dyDescent="0.25">
      <c r="A899" s="3" t="s">
        <v>135</v>
      </c>
      <c r="B899" s="3" t="s">
        <v>39</v>
      </c>
      <c r="C899" s="3" t="s">
        <v>96</v>
      </c>
      <c r="D899" s="5">
        <v>43046.395833333336</v>
      </c>
      <c r="E899" s="3" t="s">
        <v>799</v>
      </c>
      <c r="F899" s="3" t="s">
        <v>799</v>
      </c>
      <c r="G899" s="3" t="s">
        <v>192</v>
      </c>
      <c r="I899" s="3" t="str">
        <f t="shared" si="13"/>
        <v>OK</v>
      </c>
      <c r="J899" t="s">
        <v>1433</v>
      </c>
    </row>
    <row r="900" spans="1:10" x14ac:dyDescent="0.25">
      <c r="A900" s="3" t="s">
        <v>135</v>
      </c>
      <c r="B900" s="3" t="s">
        <v>39</v>
      </c>
      <c r="C900" s="3" t="s">
        <v>96</v>
      </c>
      <c r="D900" s="5">
        <v>43046.395833333336</v>
      </c>
      <c r="E900" s="3" t="s">
        <v>800</v>
      </c>
      <c r="F900" s="3" t="s">
        <v>800</v>
      </c>
      <c r="G900" s="3" t="s">
        <v>192</v>
      </c>
      <c r="I900" s="3" t="str">
        <f t="shared" si="13"/>
        <v>OK</v>
      </c>
      <c r="J900" t="s">
        <v>1433</v>
      </c>
    </row>
    <row r="901" spans="1:10" x14ac:dyDescent="0.25">
      <c r="A901" s="3" t="s">
        <v>135</v>
      </c>
      <c r="B901" s="3" t="s">
        <v>39</v>
      </c>
      <c r="C901" s="3" t="s">
        <v>96</v>
      </c>
      <c r="D901" s="5">
        <v>43075.375</v>
      </c>
      <c r="E901" s="3" t="s">
        <v>801</v>
      </c>
      <c r="F901" s="3" t="s">
        <v>801</v>
      </c>
      <c r="G901" s="3" t="s">
        <v>192</v>
      </c>
      <c r="I901" s="3" t="str">
        <f t="shared" si="13"/>
        <v>OK</v>
      </c>
      <c r="J901" t="s">
        <v>1433</v>
      </c>
    </row>
    <row r="902" spans="1:10" x14ac:dyDescent="0.25">
      <c r="A902" s="3" t="s">
        <v>135</v>
      </c>
      <c r="B902" s="3" t="s">
        <v>39</v>
      </c>
      <c r="C902" s="3" t="s">
        <v>96</v>
      </c>
      <c r="D902" s="5">
        <v>43075.375</v>
      </c>
      <c r="E902" s="3" t="s">
        <v>802</v>
      </c>
      <c r="F902" s="3" t="s">
        <v>802</v>
      </c>
      <c r="G902" s="3" t="s">
        <v>192</v>
      </c>
      <c r="I902" s="3" t="str">
        <f t="shared" si="13"/>
        <v>OK</v>
      </c>
      <c r="J902" t="s">
        <v>1433</v>
      </c>
    </row>
    <row r="903" spans="1:10" x14ac:dyDescent="0.25">
      <c r="A903" s="3" t="s">
        <v>135</v>
      </c>
      <c r="B903" s="3" t="s">
        <v>39</v>
      </c>
      <c r="C903" s="3" t="s">
        <v>96</v>
      </c>
      <c r="D903" s="5">
        <v>43104.458333333336</v>
      </c>
      <c r="E903" s="3" t="s">
        <v>803</v>
      </c>
      <c r="F903" s="3" t="s">
        <v>803</v>
      </c>
      <c r="G903" s="3" t="s">
        <v>192</v>
      </c>
      <c r="I903" s="3" t="str">
        <f t="shared" si="13"/>
        <v>OK</v>
      </c>
      <c r="J903" t="s">
        <v>1433</v>
      </c>
    </row>
    <row r="904" spans="1:10" x14ac:dyDescent="0.25">
      <c r="A904" s="3" t="s">
        <v>135</v>
      </c>
      <c r="B904" s="3" t="s">
        <v>39</v>
      </c>
      <c r="C904" s="3" t="s">
        <v>96</v>
      </c>
      <c r="D904" s="5">
        <v>43104.458333333336</v>
      </c>
      <c r="E904" s="3" t="s">
        <v>804</v>
      </c>
      <c r="F904" s="3" t="s">
        <v>804</v>
      </c>
      <c r="G904" s="3" t="s">
        <v>192</v>
      </c>
      <c r="I904" s="3" t="str">
        <f t="shared" si="13"/>
        <v>OK</v>
      </c>
      <c r="J904" t="s">
        <v>1433</v>
      </c>
    </row>
    <row r="905" spans="1:10" x14ac:dyDescent="0.25">
      <c r="A905" s="3" t="s">
        <v>135</v>
      </c>
      <c r="B905" s="3" t="s">
        <v>39</v>
      </c>
      <c r="C905" s="3" t="s">
        <v>97</v>
      </c>
      <c r="D905" s="5">
        <v>42954.611111111109</v>
      </c>
      <c r="E905" s="3" t="s">
        <v>793</v>
      </c>
      <c r="F905" s="3" t="s">
        <v>793</v>
      </c>
      <c r="G905" s="3" t="s">
        <v>192</v>
      </c>
      <c r="I905" s="3" t="str">
        <f t="shared" si="13"/>
        <v>OK</v>
      </c>
      <c r="J905" t="s">
        <v>1433</v>
      </c>
    </row>
    <row r="906" spans="1:10" x14ac:dyDescent="0.25">
      <c r="A906" s="3" t="s">
        <v>135</v>
      </c>
      <c r="B906" s="3" t="s">
        <v>39</v>
      </c>
      <c r="C906" s="3" t="s">
        <v>97</v>
      </c>
      <c r="D906" s="5">
        <v>42982.576388888891</v>
      </c>
      <c r="E906" s="3" t="s">
        <v>795</v>
      </c>
      <c r="F906" s="3" t="s">
        <v>795</v>
      </c>
      <c r="G906" s="3" t="s">
        <v>192</v>
      </c>
      <c r="I906" s="3" t="str">
        <f t="shared" si="13"/>
        <v>OK</v>
      </c>
      <c r="J906" t="s">
        <v>1433</v>
      </c>
    </row>
    <row r="907" spans="1:10" x14ac:dyDescent="0.25">
      <c r="A907" s="3" t="s">
        <v>135</v>
      </c>
      <c r="B907" s="3" t="s">
        <v>39</v>
      </c>
      <c r="C907" s="3" t="s">
        <v>97</v>
      </c>
      <c r="D907" s="5">
        <v>43012.388888888891</v>
      </c>
      <c r="E907" s="3" t="s">
        <v>797</v>
      </c>
      <c r="F907" s="3" t="s">
        <v>797</v>
      </c>
      <c r="G907" s="3" t="s">
        <v>192</v>
      </c>
      <c r="I907" s="3" t="str">
        <f t="shared" si="13"/>
        <v>OK</v>
      </c>
      <c r="J907" t="s">
        <v>1433</v>
      </c>
    </row>
    <row r="908" spans="1:10" x14ac:dyDescent="0.25">
      <c r="A908" s="3" t="s">
        <v>135</v>
      </c>
      <c r="B908" s="3" t="s">
        <v>39</v>
      </c>
      <c r="C908" s="3" t="s">
        <v>97</v>
      </c>
      <c r="D908" s="5">
        <v>43046.395833333336</v>
      </c>
      <c r="E908" s="3" t="s">
        <v>799</v>
      </c>
      <c r="F908" s="3" t="s">
        <v>799</v>
      </c>
      <c r="G908" s="3" t="s">
        <v>192</v>
      </c>
      <c r="H908">
        <v>8.01</v>
      </c>
      <c r="I908" s="3" t="str">
        <f t="shared" si="13"/>
        <v>OK</v>
      </c>
      <c r="J908" t="s">
        <v>1433</v>
      </c>
    </row>
    <row r="909" spans="1:10" x14ac:dyDescent="0.25">
      <c r="A909" s="3" t="s">
        <v>135</v>
      </c>
      <c r="B909" s="3" t="s">
        <v>39</v>
      </c>
      <c r="C909" s="3" t="s">
        <v>97</v>
      </c>
      <c r="D909" s="5">
        <v>43075.375</v>
      </c>
      <c r="E909" s="3" t="s">
        <v>801</v>
      </c>
      <c r="F909" s="3" t="s">
        <v>801</v>
      </c>
      <c r="G909" s="3" t="s">
        <v>192</v>
      </c>
      <c r="H909">
        <v>8.17</v>
      </c>
      <c r="I909" s="3" t="str">
        <f t="shared" si="13"/>
        <v>OK</v>
      </c>
      <c r="J909" t="s">
        <v>1433</v>
      </c>
    </row>
    <row r="910" spans="1:10" x14ac:dyDescent="0.25">
      <c r="A910" s="3" t="s">
        <v>135</v>
      </c>
      <c r="B910" s="3" t="s">
        <v>39</v>
      </c>
      <c r="C910" s="3" t="s">
        <v>97</v>
      </c>
      <c r="D910" s="5">
        <v>43104.458333333336</v>
      </c>
      <c r="E910" s="3" t="s">
        <v>803</v>
      </c>
      <c r="F910" s="3" t="s">
        <v>803</v>
      </c>
      <c r="G910" s="3" t="s">
        <v>192</v>
      </c>
      <c r="H910">
        <v>7.38</v>
      </c>
      <c r="I910" s="3" t="str">
        <f t="shared" si="13"/>
        <v>OK</v>
      </c>
      <c r="J910" t="s">
        <v>1433</v>
      </c>
    </row>
    <row r="911" spans="1:10" x14ac:dyDescent="0.25">
      <c r="A911" s="3" t="s">
        <v>136</v>
      </c>
      <c r="B911" s="3" t="s">
        <v>40</v>
      </c>
      <c r="C911" s="3" t="s">
        <v>96</v>
      </c>
      <c r="D911" s="5">
        <v>42954.71875</v>
      </c>
      <c r="E911" s="3" t="s">
        <v>805</v>
      </c>
      <c r="F911" s="3" t="s">
        <v>805</v>
      </c>
      <c r="G911" s="3" t="s">
        <v>192</v>
      </c>
      <c r="I911" s="3" t="str">
        <f t="shared" si="13"/>
        <v>OK</v>
      </c>
      <c r="J911" t="s">
        <v>1433</v>
      </c>
    </row>
    <row r="912" spans="1:10" x14ac:dyDescent="0.25">
      <c r="A912" s="3" t="s">
        <v>136</v>
      </c>
      <c r="B912" s="3" t="s">
        <v>40</v>
      </c>
      <c r="C912" s="3" t="s">
        <v>96</v>
      </c>
      <c r="D912" s="5">
        <v>42954.71875</v>
      </c>
      <c r="E912" s="3" t="s">
        <v>806</v>
      </c>
      <c r="F912" s="3" t="s">
        <v>806</v>
      </c>
      <c r="G912" s="3" t="s">
        <v>192</v>
      </c>
      <c r="I912" s="3" t="str">
        <f t="shared" si="13"/>
        <v>OK</v>
      </c>
      <c r="J912" t="s">
        <v>1433</v>
      </c>
    </row>
    <row r="913" spans="1:10" x14ac:dyDescent="0.25">
      <c r="A913" s="3" t="s">
        <v>136</v>
      </c>
      <c r="B913" s="3" t="s">
        <v>40</v>
      </c>
      <c r="C913" s="3" t="s">
        <v>96</v>
      </c>
      <c r="D913" s="5">
        <v>42982.543055555558</v>
      </c>
      <c r="E913" s="3" t="s">
        <v>807</v>
      </c>
      <c r="F913" s="3" t="s">
        <v>807</v>
      </c>
      <c r="G913" s="3" t="s">
        <v>192</v>
      </c>
      <c r="I913" s="3" t="str">
        <f t="shared" si="13"/>
        <v>OK</v>
      </c>
      <c r="J913" t="s">
        <v>1433</v>
      </c>
    </row>
    <row r="914" spans="1:10" x14ac:dyDescent="0.25">
      <c r="A914" s="3" t="s">
        <v>136</v>
      </c>
      <c r="B914" s="3" t="s">
        <v>40</v>
      </c>
      <c r="C914" s="3" t="s">
        <v>96</v>
      </c>
      <c r="D914" s="5">
        <v>42982.625</v>
      </c>
      <c r="E914" s="3" t="s">
        <v>808</v>
      </c>
      <c r="F914" s="3" t="s">
        <v>808</v>
      </c>
      <c r="G914" s="3" t="s">
        <v>192</v>
      </c>
      <c r="I914" s="3" t="str">
        <f t="shared" si="13"/>
        <v>OK</v>
      </c>
      <c r="J914" t="s">
        <v>1433</v>
      </c>
    </row>
    <row r="915" spans="1:10" x14ac:dyDescent="0.25">
      <c r="A915" s="3" t="s">
        <v>136</v>
      </c>
      <c r="B915" s="3" t="s">
        <v>40</v>
      </c>
      <c r="C915" s="3" t="s">
        <v>96</v>
      </c>
      <c r="D915" s="5">
        <v>43012.447916666664</v>
      </c>
      <c r="E915" s="3" t="s">
        <v>809</v>
      </c>
      <c r="F915" s="3" t="s">
        <v>809</v>
      </c>
      <c r="G915" s="3" t="s">
        <v>192</v>
      </c>
      <c r="I915" s="3" t="str">
        <f t="shared" si="13"/>
        <v>OK</v>
      </c>
      <c r="J915" t="s">
        <v>1433</v>
      </c>
    </row>
    <row r="916" spans="1:10" x14ac:dyDescent="0.25">
      <c r="A916" s="3" t="s">
        <v>136</v>
      </c>
      <c r="B916" s="3" t="s">
        <v>40</v>
      </c>
      <c r="C916" s="3" t="s">
        <v>96</v>
      </c>
      <c r="D916" s="5">
        <v>43012.448611111111</v>
      </c>
      <c r="E916" s="3" t="s">
        <v>810</v>
      </c>
      <c r="F916" s="3" t="s">
        <v>810</v>
      </c>
      <c r="G916" s="3" t="s">
        <v>192</v>
      </c>
      <c r="I916" s="3" t="str">
        <f t="shared" ref="I916:I979" si="14">IF(H916&gt;15,"INCONSISTENTE","OK")</f>
        <v>OK</v>
      </c>
      <c r="J916" t="s">
        <v>1433</v>
      </c>
    </row>
    <row r="917" spans="1:10" x14ac:dyDescent="0.25">
      <c r="A917" s="3" t="s">
        <v>136</v>
      </c>
      <c r="B917" s="3" t="s">
        <v>40</v>
      </c>
      <c r="C917" s="3" t="s">
        <v>96</v>
      </c>
      <c r="D917" s="5">
        <v>43046.434027777781</v>
      </c>
      <c r="E917" s="3" t="s">
        <v>811</v>
      </c>
      <c r="F917" s="3" t="s">
        <v>811</v>
      </c>
      <c r="G917" s="3" t="s">
        <v>192</v>
      </c>
      <c r="I917" s="3" t="str">
        <f t="shared" si="14"/>
        <v>OK</v>
      </c>
      <c r="J917" t="s">
        <v>1433</v>
      </c>
    </row>
    <row r="918" spans="1:10" x14ac:dyDescent="0.25">
      <c r="A918" s="3" t="s">
        <v>136</v>
      </c>
      <c r="B918" s="3" t="s">
        <v>40</v>
      </c>
      <c r="C918" s="3" t="s">
        <v>96</v>
      </c>
      <c r="D918" s="5">
        <v>43046.434027777781</v>
      </c>
      <c r="E918" s="3" t="s">
        <v>812</v>
      </c>
      <c r="F918" s="3" t="s">
        <v>812</v>
      </c>
      <c r="G918" s="3" t="s">
        <v>192</v>
      </c>
      <c r="I918" s="3" t="str">
        <f t="shared" si="14"/>
        <v>OK</v>
      </c>
      <c r="J918" t="s">
        <v>1433</v>
      </c>
    </row>
    <row r="919" spans="1:10" x14ac:dyDescent="0.25">
      <c r="A919" s="3" t="s">
        <v>136</v>
      </c>
      <c r="B919" s="3" t="s">
        <v>40</v>
      </c>
      <c r="C919" s="3" t="s">
        <v>96</v>
      </c>
      <c r="D919" s="5">
        <v>43075.392361111109</v>
      </c>
      <c r="E919" s="3" t="s">
        <v>813</v>
      </c>
      <c r="F919" s="3" t="s">
        <v>813</v>
      </c>
      <c r="G919" s="3" t="s">
        <v>192</v>
      </c>
      <c r="I919" s="3" t="str">
        <f t="shared" si="14"/>
        <v>OK</v>
      </c>
      <c r="J919" t="s">
        <v>1433</v>
      </c>
    </row>
    <row r="920" spans="1:10" x14ac:dyDescent="0.25">
      <c r="A920" s="3" t="s">
        <v>136</v>
      </c>
      <c r="B920" s="3" t="s">
        <v>40</v>
      </c>
      <c r="C920" s="3" t="s">
        <v>96</v>
      </c>
      <c r="D920" s="5">
        <v>43075.392361111109</v>
      </c>
      <c r="E920" s="3" t="s">
        <v>814</v>
      </c>
      <c r="F920" s="3" t="s">
        <v>814</v>
      </c>
      <c r="G920" s="3" t="s">
        <v>192</v>
      </c>
      <c r="I920" s="3" t="str">
        <f t="shared" si="14"/>
        <v>OK</v>
      </c>
      <c r="J920" t="s">
        <v>1433</v>
      </c>
    </row>
    <row r="921" spans="1:10" x14ac:dyDescent="0.25">
      <c r="A921" s="3" t="s">
        <v>136</v>
      </c>
      <c r="B921" s="3" t="s">
        <v>40</v>
      </c>
      <c r="C921" s="3" t="s">
        <v>96</v>
      </c>
      <c r="D921" s="5">
        <v>43104.409722222219</v>
      </c>
      <c r="E921" s="3" t="s">
        <v>815</v>
      </c>
      <c r="F921" s="3" t="s">
        <v>815</v>
      </c>
      <c r="G921" s="3" t="s">
        <v>192</v>
      </c>
      <c r="I921" s="3" t="str">
        <f t="shared" si="14"/>
        <v>OK</v>
      </c>
      <c r="J921" t="s">
        <v>1433</v>
      </c>
    </row>
    <row r="922" spans="1:10" s="3" customFormat="1" x14ac:dyDescent="0.25">
      <c r="A922" s="3" t="s">
        <v>136</v>
      </c>
      <c r="B922" s="3" t="s">
        <v>40</v>
      </c>
      <c r="C922" s="3" t="s">
        <v>96</v>
      </c>
      <c r="D922" s="5">
        <v>43104.409722222219</v>
      </c>
      <c r="E922" s="3" t="s">
        <v>816</v>
      </c>
      <c r="F922" s="3" t="s">
        <v>816</v>
      </c>
      <c r="G922" s="3" t="s">
        <v>192</v>
      </c>
      <c r="I922" s="3" t="str">
        <f t="shared" si="14"/>
        <v>OK</v>
      </c>
      <c r="J922" s="3" t="s">
        <v>1433</v>
      </c>
    </row>
    <row r="923" spans="1:10" s="3" customFormat="1" x14ac:dyDescent="0.25">
      <c r="A923" s="3" t="s">
        <v>136</v>
      </c>
      <c r="B923" s="3" t="s">
        <v>40</v>
      </c>
      <c r="C923" s="3" t="s">
        <v>97</v>
      </c>
      <c r="D923" s="5">
        <v>42954.71875</v>
      </c>
      <c r="E923" s="3" t="s">
        <v>805</v>
      </c>
      <c r="F923" s="3" t="s">
        <v>805</v>
      </c>
      <c r="G923" s="3" t="s">
        <v>192</v>
      </c>
      <c r="I923" s="3" t="str">
        <f t="shared" si="14"/>
        <v>OK</v>
      </c>
      <c r="J923" s="3" t="s">
        <v>1433</v>
      </c>
    </row>
    <row r="924" spans="1:10" s="3" customFormat="1" x14ac:dyDescent="0.25">
      <c r="A924" s="3" t="s">
        <v>136</v>
      </c>
      <c r="B924" s="3" t="s">
        <v>40</v>
      </c>
      <c r="C924" s="3" t="s">
        <v>97</v>
      </c>
      <c r="D924" s="5">
        <v>42982.625</v>
      </c>
      <c r="E924" s="3" t="s">
        <v>808</v>
      </c>
      <c r="F924" s="3" t="s">
        <v>808</v>
      </c>
      <c r="G924" s="3" t="s">
        <v>192</v>
      </c>
      <c r="I924" s="3" t="str">
        <f t="shared" si="14"/>
        <v>OK</v>
      </c>
      <c r="J924" s="3" t="s">
        <v>1433</v>
      </c>
    </row>
    <row r="925" spans="1:10" s="3" customFormat="1" x14ac:dyDescent="0.25">
      <c r="A925" s="3" t="s">
        <v>136</v>
      </c>
      <c r="B925" s="3" t="s">
        <v>40</v>
      </c>
      <c r="C925" s="3" t="s">
        <v>97</v>
      </c>
      <c r="D925" s="5">
        <v>43012.447916666664</v>
      </c>
      <c r="E925" s="3" t="s">
        <v>809</v>
      </c>
      <c r="F925" s="3" t="s">
        <v>809</v>
      </c>
      <c r="G925" s="3" t="s">
        <v>192</v>
      </c>
      <c r="I925" s="3" t="str">
        <f t="shared" si="14"/>
        <v>OK</v>
      </c>
      <c r="J925" s="3" t="s">
        <v>1433</v>
      </c>
    </row>
    <row r="926" spans="1:10" s="3" customFormat="1" x14ac:dyDescent="0.25">
      <c r="A926" s="3" t="s">
        <v>136</v>
      </c>
      <c r="B926" s="3" t="s">
        <v>40</v>
      </c>
      <c r="C926" s="3" t="s">
        <v>97</v>
      </c>
      <c r="D926" s="5">
        <v>43046.434027777781</v>
      </c>
      <c r="E926" s="3" t="s">
        <v>811</v>
      </c>
      <c r="F926" s="3" t="s">
        <v>811</v>
      </c>
      <c r="G926" s="3" t="s">
        <v>192</v>
      </c>
      <c r="H926" s="3">
        <v>8.17</v>
      </c>
      <c r="I926" s="3" t="str">
        <f t="shared" si="14"/>
        <v>OK</v>
      </c>
      <c r="J926" s="3" t="s">
        <v>1433</v>
      </c>
    </row>
    <row r="927" spans="1:10" x14ac:dyDescent="0.25">
      <c r="A927" s="3" t="s">
        <v>136</v>
      </c>
      <c r="B927" s="3" t="s">
        <v>40</v>
      </c>
      <c r="C927" s="3" t="s">
        <v>97</v>
      </c>
      <c r="D927" s="5">
        <v>43075.392361111109</v>
      </c>
      <c r="E927" s="3" t="s">
        <v>813</v>
      </c>
      <c r="F927" s="3" t="s">
        <v>813</v>
      </c>
      <c r="G927" s="3" t="s">
        <v>192</v>
      </c>
      <c r="H927">
        <v>7.87</v>
      </c>
      <c r="I927" s="3" t="str">
        <f t="shared" si="14"/>
        <v>OK</v>
      </c>
      <c r="J927" t="s">
        <v>1433</v>
      </c>
    </row>
    <row r="928" spans="1:10" x14ac:dyDescent="0.25">
      <c r="A928" s="3" t="s">
        <v>136</v>
      </c>
      <c r="B928" s="3" t="s">
        <v>40</v>
      </c>
      <c r="C928" s="3" t="s">
        <v>97</v>
      </c>
      <c r="D928" s="5">
        <v>43104.409722222219</v>
      </c>
      <c r="E928" s="3" t="s">
        <v>815</v>
      </c>
      <c r="F928" s="3" t="s">
        <v>815</v>
      </c>
      <c r="G928" s="3" t="s">
        <v>192</v>
      </c>
      <c r="H928">
        <v>7.47</v>
      </c>
      <c r="I928" s="3" t="str">
        <f t="shared" si="14"/>
        <v>OK</v>
      </c>
      <c r="J928" t="s">
        <v>1433</v>
      </c>
    </row>
    <row r="929" spans="1:10" x14ac:dyDescent="0.25">
      <c r="A929" s="3" t="s">
        <v>137</v>
      </c>
      <c r="B929" s="3" t="s">
        <v>41</v>
      </c>
      <c r="C929" s="3" t="s">
        <v>96</v>
      </c>
      <c r="D929" s="5">
        <v>42955.502083333333</v>
      </c>
      <c r="E929" s="3" t="s">
        <v>817</v>
      </c>
      <c r="F929" s="3" t="s">
        <v>817</v>
      </c>
      <c r="G929" s="3" t="s">
        <v>192</v>
      </c>
      <c r="I929" s="3" t="str">
        <f t="shared" si="14"/>
        <v>OK</v>
      </c>
      <c r="J929" t="s">
        <v>1433</v>
      </c>
    </row>
    <row r="930" spans="1:10" x14ac:dyDescent="0.25">
      <c r="A930" s="3" t="s">
        <v>137</v>
      </c>
      <c r="B930" s="3" t="s">
        <v>41</v>
      </c>
      <c r="C930" s="3" t="s">
        <v>96</v>
      </c>
      <c r="D930" s="5">
        <v>42955.502083333333</v>
      </c>
      <c r="E930" s="3" t="s">
        <v>818</v>
      </c>
      <c r="F930" s="3" t="s">
        <v>818</v>
      </c>
      <c r="G930" s="3" t="s">
        <v>192</v>
      </c>
      <c r="I930" s="3" t="str">
        <f t="shared" si="14"/>
        <v>OK</v>
      </c>
      <c r="J930" t="s">
        <v>1433</v>
      </c>
    </row>
    <row r="931" spans="1:10" x14ac:dyDescent="0.25">
      <c r="A931" s="3" t="s">
        <v>137</v>
      </c>
      <c r="B931" s="3" t="s">
        <v>41</v>
      </c>
      <c r="C931" s="3" t="s">
        <v>96</v>
      </c>
      <c r="D931" s="5">
        <v>42983.398611111108</v>
      </c>
      <c r="E931" s="3" t="s">
        <v>819</v>
      </c>
      <c r="F931" s="3" t="s">
        <v>819</v>
      </c>
      <c r="G931" s="3" t="s">
        <v>192</v>
      </c>
      <c r="I931" s="3" t="str">
        <f t="shared" si="14"/>
        <v>OK</v>
      </c>
      <c r="J931" t="s">
        <v>1433</v>
      </c>
    </row>
    <row r="932" spans="1:10" x14ac:dyDescent="0.25">
      <c r="A932" s="3" t="s">
        <v>137</v>
      </c>
      <c r="B932" s="3" t="s">
        <v>41</v>
      </c>
      <c r="C932" s="3" t="s">
        <v>96</v>
      </c>
      <c r="D932" s="5">
        <v>42983.4</v>
      </c>
      <c r="E932" s="3" t="s">
        <v>820</v>
      </c>
      <c r="F932" s="3" t="s">
        <v>820</v>
      </c>
      <c r="G932" s="3" t="s">
        <v>192</v>
      </c>
      <c r="I932" s="3" t="str">
        <f t="shared" si="14"/>
        <v>OK</v>
      </c>
      <c r="J932" t="s">
        <v>1433</v>
      </c>
    </row>
    <row r="933" spans="1:10" x14ac:dyDescent="0.25">
      <c r="A933" s="3" t="s">
        <v>137</v>
      </c>
      <c r="B933" s="3" t="s">
        <v>41</v>
      </c>
      <c r="C933" s="3" t="s">
        <v>96</v>
      </c>
      <c r="D933" s="5">
        <v>43012.565972222219</v>
      </c>
      <c r="E933" s="3" t="s">
        <v>821</v>
      </c>
      <c r="F933" s="3" t="s">
        <v>821</v>
      </c>
      <c r="G933" s="3" t="s">
        <v>192</v>
      </c>
      <c r="I933" s="3" t="str">
        <f t="shared" si="14"/>
        <v>OK</v>
      </c>
      <c r="J933" t="s">
        <v>1433</v>
      </c>
    </row>
    <row r="934" spans="1:10" x14ac:dyDescent="0.25">
      <c r="A934" s="3" t="s">
        <v>137</v>
      </c>
      <c r="B934" s="3" t="s">
        <v>41</v>
      </c>
      <c r="C934" s="3" t="s">
        <v>96</v>
      </c>
      <c r="D934" s="5">
        <v>43012.565972222219</v>
      </c>
      <c r="E934" s="3" t="s">
        <v>822</v>
      </c>
      <c r="F934" s="3" t="s">
        <v>822</v>
      </c>
      <c r="G934" s="3" t="s">
        <v>192</v>
      </c>
      <c r="I934" s="3" t="str">
        <f t="shared" si="14"/>
        <v>OK</v>
      </c>
      <c r="J934" t="s">
        <v>1433</v>
      </c>
    </row>
    <row r="935" spans="1:10" x14ac:dyDescent="0.25">
      <c r="A935" s="3" t="s">
        <v>137</v>
      </c>
      <c r="B935" s="3" t="s">
        <v>41</v>
      </c>
      <c r="C935" s="3" t="s">
        <v>96</v>
      </c>
      <c r="D935" s="5">
        <v>43046.552083333336</v>
      </c>
      <c r="E935" s="3" t="s">
        <v>823</v>
      </c>
      <c r="F935" s="3" t="s">
        <v>823</v>
      </c>
      <c r="G935" s="3" t="s">
        <v>192</v>
      </c>
      <c r="I935" s="3" t="str">
        <f t="shared" si="14"/>
        <v>OK</v>
      </c>
      <c r="J935" t="s">
        <v>1433</v>
      </c>
    </row>
    <row r="936" spans="1:10" x14ac:dyDescent="0.25">
      <c r="A936" s="3" t="s">
        <v>137</v>
      </c>
      <c r="B936" s="3" t="s">
        <v>41</v>
      </c>
      <c r="C936" s="3" t="s">
        <v>96</v>
      </c>
      <c r="D936" s="5">
        <v>43046.552083333336</v>
      </c>
      <c r="E936" s="3" t="s">
        <v>824</v>
      </c>
      <c r="F936" s="3" t="s">
        <v>824</v>
      </c>
      <c r="G936" s="3" t="s">
        <v>192</v>
      </c>
      <c r="I936" s="3" t="str">
        <f t="shared" si="14"/>
        <v>OK</v>
      </c>
      <c r="J936" t="s">
        <v>1433</v>
      </c>
    </row>
    <row r="937" spans="1:10" x14ac:dyDescent="0.25">
      <c r="A937" s="3" t="s">
        <v>137</v>
      </c>
      <c r="B937" s="3" t="s">
        <v>41</v>
      </c>
      <c r="C937" s="3" t="s">
        <v>96</v>
      </c>
      <c r="D937" s="5">
        <v>43075.524305555555</v>
      </c>
      <c r="E937" s="3" t="s">
        <v>825</v>
      </c>
      <c r="F937" s="3" t="s">
        <v>825</v>
      </c>
      <c r="G937" s="3" t="s">
        <v>192</v>
      </c>
      <c r="I937" s="3" t="str">
        <f t="shared" si="14"/>
        <v>OK</v>
      </c>
      <c r="J937" t="s">
        <v>1433</v>
      </c>
    </row>
    <row r="938" spans="1:10" x14ac:dyDescent="0.25">
      <c r="A938" s="3" t="s">
        <v>137</v>
      </c>
      <c r="B938" s="3" t="s">
        <v>41</v>
      </c>
      <c r="C938" s="3" t="s">
        <v>96</v>
      </c>
      <c r="D938" s="5">
        <v>43075.524305555555</v>
      </c>
      <c r="E938" s="3" t="s">
        <v>826</v>
      </c>
      <c r="F938" s="3" t="s">
        <v>826</v>
      </c>
      <c r="G938" s="3" t="s">
        <v>192</v>
      </c>
      <c r="I938" s="3" t="str">
        <f t="shared" si="14"/>
        <v>OK</v>
      </c>
      <c r="J938" t="s">
        <v>1433</v>
      </c>
    </row>
    <row r="939" spans="1:10" x14ac:dyDescent="0.25">
      <c r="A939" s="3" t="s">
        <v>137</v>
      </c>
      <c r="B939" s="3" t="s">
        <v>41</v>
      </c>
      <c r="C939" s="3" t="s">
        <v>96</v>
      </c>
      <c r="D939" s="5">
        <v>43104.506944444445</v>
      </c>
      <c r="E939" s="3" t="s">
        <v>827</v>
      </c>
      <c r="F939" s="3" t="s">
        <v>827</v>
      </c>
      <c r="G939" s="3" t="s">
        <v>192</v>
      </c>
      <c r="I939" s="3" t="str">
        <f t="shared" si="14"/>
        <v>OK</v>
      </c>
      <c r="J939" t="s">
        <v>1433</v>
      </c>
    </row>
    <row r="940" spans="1:10" s="3" customFormat="1" x14ac:dyDescent="0.25">
      <c r="A940" s="3" t="s">
        <v>137</v>
      </c>
      <c r="B940" s="3" t="s">
        <v>41</v>
      </c>
      <c r="C940" s="3" t="s">
        <v>96</v>
      </c>
      <c r="D940" s="5">
        <v>43104.506944444445</v>
      </c>
      <c r="E940" s="3" t="s">
        <v>828</v>
      </c>
      <c r="F940" s="3" t="s">
        <v>828</v>
      </c>
      <c r="G940" s="3" t="s">
        <v>192</v>
      </c>
      <c r="I940" s="3" t="str">
        <f t="shared" si="14"/>
        <v>OK</v>
      </c>
      <c r="J940" s="3" t="s">
        <v>1433</v>
      </c>
    </row>
    <row r="941" spans="1:10" s="3" customFormat="1" x14ac:dyDescent="0.25">
      <c r="A941" s="3" t="s">
        <v>137</v>
      </c>
      <c r="B941" s="3" t="s">
        <v>41</v>
      </c>
      <c r="C941" s="3" t="s">
        <v>97</v>
      </c>
      <c r="D941" s="5">
        <v>42983.398611111108</v>
      </c>
      <c r="E941" s="3" t="s">
        <v>819</v>
      </c>
      <c r="F941" s="3" t="s">
        <v>819</v>
      </c>
      <c r="G941" s="3" t="s">
        <v>192</v>
      </c>
      <c r="I941" s="3" t="str">
        <f t="shared" si="14"/>
        <v>OK</v>
      </c>
      <c r="J941" s="3" t="s">
        <v>1433</v>
      </c>
    </row>
    <row r="942" spans="1:10" s="3" customFormat="1" x14ac:dyDescent="0.25">
      <c r="A942" s="3" t="s">
        <v>137</v>
      </c>
      <c r="B942" s="3" t="s">
        <v>41</v>
      </c>
      <c r="C942" s="3" t="s">
        <v>97</v>
      </c>
      <c r="D942" s="5">
        <v>43012.565972222219</v>
      </c>
      <c r="E942" s="3" t="s">
        <v>821</v>
      </c>
      <c r="F942" s="3" t="s">
        <v>821</v>
      </c>
      <c r="G942" s="3" t="s">
        <v>192</v>
      </c>
      <c r="I942" s="3" t="str">
        <f t="shared" si="14"/>
        <v>OK</v>
      </c>
      <c r="J942" s="3" t="s">
        <v>1433</v>
      </c>
    </row>
    <row r="943" spans="1:10" s="3" customFormat="1" x14ac:dyDescent="0.25">
      <c r="A943" s="3" t="s">
        <v>137</v>
      </c>
      <c r="B943" s="3" t="s">
        <v>41</v>
      </c>
      <c r="C943" s="3" t="s">
        <v>97</v>
      </c>
      <c r="D943" s="5">
        <v>43046.552083333336</v>
      </c>
      <c r="E943" s="3" t="s">
        <v>823</v>
      </c>
      <c r="F943" s="3" t="s">
        <v>823</v>
      </c>
      <c r="G943" s="3" t="s">
        <v>192</v>
      </c>
      <c r="H943" s="3">
        <v>8.66</v>
      </c>
      <c r="I943" s="3" t="str">
        <f t="shared" si="14"/>
        <v>OK</v>
      </c>
      <c r="J943" s="3" t="s">
        <v>1433</v>
      </c>
    </row>
    <row r="944" spans="1:10" s="3" customFormat="1" x14ac:dyDescent="0.25">
      <c r="A944" s="3" t="s">
        <v>137</v>
      </c>
      <c r="B944" s="3" t="s">
        <v>41</v>
      </c>
      <c r="C944" s="3" t="s">
        <v>97</v>
      </c>
      <c r="D944" s="5">
        <v>43075.524305555555</v>
      </c>
      <c r="E944" s="3" t="s">
        <v>825</v>
      </c>
      <c r="F944" s="3" t="s">
        <v>825</v>
      </c>
      <c r="G944" s="3" t="s">
        <v>192</v>
      </c>
      <c r="H944" s="3">
        <v>8.25</v>
      </c>
      <c r="I944" s="3" t="str">
        <f t="shared" si="14"/>
        <v>OK</v>
      </c>
      <c r="J944" s="3" t="s">
        <v>1433</v>
      </c>
    </row>
    <row r="945" spans="1:10" s="3" customFormat="1" x14ac:dyDescent="0.25">
      <c r="A945" s="3" t="s">
        <v>137</v>
      </c>
      <c r="B945" s="3" t="s">
        <v>41</v>
      </c>
      <c r="C945" s="3" t="s">
        <v>97</v>
      </c>
      <c r="D945" s="5">
        <v>43104.506944444445</v>
      </c>
      <c r="E945" s="3" t="s">
        <v>827</v>
      </c>
      <c r="F945" s="3" t="s">
        <v>827</v>
      </c>
      <c r="G945" s="3" t="s">
        <v>192</v>
      </c>
      <c r="H945" s="3">
        <v>7.5</v>
      </c>
      <c r="I945" s="3" t="str">
        <f t="shared" si="14"/>
        <v>OK</v>
      </c>
      <c r="J945" s="3" t="s">
        <v>1433</v>
      </c>
    </row>
    <row r="946" spans="1:10" s="3" customFormat="1" x14ac:dyDescent="0.25">
      <c r="A946" s="3" t="s">
        <v>138</v>
      </c>
      <c r="B946" s="3" t="s">
        <v>42</v>
      </c>
      <c r="C946" s="3" t="s">
        <v>96</v>
      </c>
      <c r="D946" s="5">
        <v>42955.663194444445</v>
      </c>
      <c r="E946" s="3" t="s">
        <v>829</v>
      </c>
      <c r="F946" s="3" t="s">
        <v>829</v>
      </c>
      <c r="G946" s="3" t="s">
        <v>192</v>
      </c>
      <c r="I946" s="3" t="str">
        <f t="shared" si="14"/>
        <v>OK</v>
      </c>
      <c r="J946" s="3" t="s">
        <v>1433</v>
      </c>
    </row>
    <row r="947" spans="1:10" s="3" customFormat="1" x14ac:dyDescent="0.25">
      <c r="A947" s="3" t="s">
        <v>138</v>
      </c>
      <c r="B947" s="3" t="s">
        <v>42</v>
      </c>
      <c r="C947" s="3" t="s">
        <v>96</v>
      </c>
      <c r="D947" s="5">
        <v>42955.663194444445</v>
      </c>
      <c r="E947" s="3" t="s">
        <v>830</v>
      </c>
      <c r="F947" s="3" t="s">
        <v>830</v>
      </c>
      <c r="G947" s="3" t="s">
        <v>192</v>
      </c>
      <c r="I947" s="3" t="str">
        <f t="shared" si="14"/>
        <v>OK</v>
      </c>
      <c r="J947" s="3" t="s">
        <v>1433</v>
      </c>
    </row>
    <row r="948" spans="1:10" s="3" customFormat="1" x14ac:dyDescent="0.25">
      <c r="A948" s="3" t="s">
        <v>138</v>
      </c>
      <c r="B948" s="3" t="s">
        <v>42</v>
      </c>
      <c r="C948" s="3" t="s">
        <v>96</v>
      </c>
      <c r="D948" s="5">
        <v>42983.481249999997</v>
      </c>
      <c r="E948" s="3" t="s">
        <v>831</v>
      </c>
      <c r="F948" s="3" t="s">
        <v>831</v>
      </c>
      <c r="G948" s="3" t="s">
        <v>192</v>
      </c>
      <c r="I948" s="3" t="str">
        <f t="shared" si="14"/>
        <v>OK</v>
      </c>
      <c r="J948" s="3" t="s">
        <v>1433</v>
      </c>
    </row>
    <row r="949" spans="1:10" s="3" customFormat="1" x14ac:dyDescent="0.25">
      <c r="A949" s="3" t="s">
        <v>138</v>
      </c>
      <c r="B949" s="3" t="s">
        <v>42</v>
      </c>
      <c r="C949" s="3" t="s">
        <v>96</v>
      </c>
      <c r="D949" s="5">
        <v>42983.482638888891</v>
      </c>
      <c r="E949" s="3" t="s">
        <v>832</v>
      </c>
      <c r="F949" s="3" t="s">
        <v>832</v>
      </c>
      <c r="G949" s="3" t="s">
        <v>192</v>
      </c>
      <c r="I949" s="3" t="str">
        <f t="shared" si="14"/>
        <v>OK</v>
      </c>
      <c r="J949" s="3" t="s">
        <v>1433</v>
      </c>
    </row>
    <row r="950" spans="1:10" s="3" customFormat="1" x14ac:dyDescent="0.25">
      <c r="A950" s="3" t="s">
        <v>138</v>
      </c>
      <c r="B950" s="3" t="s">
        <v>42</v>
      </c>
      <c r="C950" s="3" t="s">
        <v>96</v>
      </c>
      <c r="D950" s="5">
        <v>43013.368055555555</v>
      </c>
      <c r="E950" s="3" t="s">
        <v>833</v>
      </c>
      <c r="F950" s="3" t="s">
        <v>833</v>
      </c>
      <c r="G950" s="3" t="s">
        <v>192</v>
      </c>
      <c r="I950" s="3" t="str">
        <f t="shared" si="14"/>
        <v>OK</v>
      </c>
      <c r="J950" s="3" t="s">
        <v>1433</v>
      </c>
    </row>
    <row r="951" spans="1:10" s="3" customFormat="1" x14ac:dyDescent="0.25">
      <c r="A951" s="3" t="s">
        <v>138</v>
      </c>
      <c r="B951" s="3" t="s">
        <v>42</v>
      </c>
      <c r="C951" s="3" t="s">
        <v>96</v>
      </c>
      <c r="D951" s="5">
        <v>43013.377083333333</v>
      </c>
      <c r="E951" s="3" t="s">
        <v>834</v>
      </c>
      <c r="F951" s="3" t="s">
        <v>834</v>
      </c>
      <c r="G951" s="3" t="s">
        <v>192</v>
      </c>
      <c r="I951" s="3" t="str">
        <f t="shared" si="14"/>
        <v>OK</v>
      </c>
      <c r="J951" s="3" t="s">
        <v>1433</v>
      </c>
    </row>
    <row r="952" spans="1:10" s="3" customFormat="1" x14ac:dyDescent="0.25">
      <c r="A952" s="3" t="s">
        <v>138</v>
      </c>
      <c r="B952" s="3" t="s">
        <v>42</v>
      </c>
      <c r="C952" s="3" t="s">
        <v>96</v>
      </c>
      <c r="D952" s="5">
        <v>43047.375</v>
      </c>
      <c r="E952" s="3" t="s">
        <v>835</v>
      </c>
      <c r="F952" s="3" t="s">
        <v>835</v>
      </c>
      <c r="G952" s="3" t="s">
        <v>192</v>
      </c>
      <c r="I952" s="3" t="str">
        <f t="shared" si="14"/>
        <v>OK</v>
      </c>
      <c r="J952" s="3" t="s">
        <v>1433</v>
      </c>
    </row>
    <row r="953" spans="1:10" s="3" customFormat="1" x14ac:dyDescent="0.25">
      <c r="A953" s="3" t="s">
        <v>138</v>
      </c>
      <c r="B953" s="3" t="s">
        <v>42</v>
      </c>
      <c r="C953" s="3" t="s">
        <v>96</v>
      </c>
      <c r="D953" s="5">
        <v>43047.375</v>
      </c>
      <c r="E953" s="3" t="s">
        <v>836</v>
      </c>
      <c r="F953" s="3" t="s">
        <v>836</v>
      </c>
      <c r="G953" s="3" t="s">
        <v>192</v>
      </c>
      <c r="I953" s="3" t="str">
        <f t="shared" si="14"/>
        <v>OK</v>
      </c>
      <c r="J953" s="3" t="s">
        <v>1433</v>
      </c>
    </row>
    <row r="954" spans="1:10" s="3" customFormat="1" x14ac:dyDescent="0.25">
      <c r="A954" s="3" t="s">
        <v>138</v>
      </c>
      <c r="B954" s="3" t="s">
        <v>42</v>
      </c>
      <c r="C954" s="3" t="s">
        <v>96</v>
      </c>
      <c r="D954" s="5">
        <v>43076.375</v>
      </c>
      <c r="E954" s="3" t="s">
        <v>837</v>
      </c>
      <c r="F954" s="3" t="s">
        <v>837</v>
      </c>
      <c r="G954" s="3" t="s">
        <v>192</v>
      </c>
      <c r="I954" s="3" t="str">
        <f t="shared" si="14"/>
        <v>OK</v>
      </c>
      <c r="J954" s="3" t="s">
        <v>1433</v>
      </c>
    </row>
    <row r="955" spans="1:10" s="3" customFormat="1" x14ac:dyDescent="0.25">
      <c r="A955" s="3" t="s">
        <v>138</v>
      </c>
      <c r="B955" s="3" t="s">
        <v>42</v>
      </c>
      <c r="C955" s="3" t="s">
        <v>96</v>
      </c>
      <c r="D955" s="5">
        <v>43076.381944444445</v>
      </c>
      <c r="E955" s="3" t="s">
        <v>838</v>
      </c>
      <c r="F955" s="3" t="s">
        <v>838</v>
      </c>
      <c r="G955" s="3" t="s">
        <v>192</v>
      </c>
      <c r="I955" s="3" t="str">
        <f t="shared" si="14"/>
        <v>OK</v>
      </c>
      <c r="J955" s="3" t="s">
        <v>1433</v>
      </c>
    </row>
    <row r="956" spans="1:10" s="3" customFormat="1" x14ac:dyDescent="0.25">
      <c r="A956" s="3" t="s">
        <v>138</v>
      </c>
      <c r="B956" s="3" t="s">
        <v>42</v>
      </c>
      <c r="C956" s="3" t="s">
        <v>96</v>
      </c>
      <c r="D956" s="5">
        <v>43105.362500000003</v>
      </c>
      <c r="E956" s="3" t="s">
        <v>839</v>
      </c>
      <c r="F956" s="3" t="s">
        <v>839</v>
      </c>
      <c r="G956" s="3" t="s">
        <v>192</v>
      </c>
      <c r="I956" s="3" t="str">
        <f t="shared" si="14"/>
        <v>OK</v>
      </c>
      <c r="J956" s="3" t="s">
        <v>1433</v>
      </c>
    </row>
    <row r="957" spans="1:10" s="3" customFormat="1" x14ac:dyDescent="0.25">
      <c r="A957" s="3" t="s">
        <v>138</v>
      </c>
      <c r="B957" s="3" t="s">
        <v>42</v>
      </c>
      <c r="C957" s="3" t="s">
        <v>96</v>
      </c>
      <c r="D957" s="5">
        <v>43105.362500000003</v>
      </c>
      <c r="E957" s="3" t="s">
        <v>840</v>
      </c>
      <c r="F957" s="3" t="s">
        <v>840</v>
      </c>
      <c r="G957" s="3" t="s">
        <v>192</v>
      </c>
      <c r="I957" s="3" t="str">
        <f t="shared" si="14"/>
        <v>OK</v>
      </c>
      <c r="J957" s="3" t="s">
        <v>1433</v>
      </c>
    </row>
    <row r="958" spans="1:10" s="3" customFormat="1" x14ac:dyDescent="0.25">
      <c r="A958" s="3" t="s">
        <v>138</v>
      </c>
      <c r="B958" s="3" t="s">
        <v>42</v>
      </c>
      <c r="C958" s="3" t="s">
        <v>97</v>
      </c>
      <c r="D958" s="5">
        <v>42955.663194444445</v>
      </c>
      <c r="E958" s="3" t="s">
        <v>829</v>
      </c>
      <c r="F958" s="3" t="s">
        <v>829</v>
      </c>
      <c r="G958" s="3" t="s">
        <v>192</v>
      </c>
      <c r="I958" s="3" t="str">
        <f t="shared" si="14"/>
        <v>OK</v>
      </c>
      <c r="J958" s="3" t="s">
        <v>1433</v>
      </c>
    </row>
    <row r="959" spans="1:10" s="3" customFormat="1" x14ac:dyDescent="0.25">
      <c r="A959" s="3" t="s">
        <v>138</v>
      </c>
      <c r="B959" s="3" t="s">
        <v>42</v>
      </c>
      <c r="C959" s="3" t="s">
        <v>97</v>
      </c>
      <c r="D959" s="5">
        <v>42983.481249999997</v>
      </c>
      <c r="E959" s="3" t="s">
        <v>831</v>
      </c>
      <c r="F959" s="3" t="s">
        <v>831</v>
      </c>
      <c r="G959" s="3" t="s">
        <v>192</v>
      </c>
      <c r="I959" s="3" t="str">
        <f t="shared" si="14"/>
        <v>OK</v>
      </c>
      <c r="J959" s="3" t="s">
        <v>1433</v>
      </c>
    </row>
    <row r="960" spans="1:10" s="3" customFormat="1" x14ac:dyDescent="0.25">
      <c r="A960" s="3" t="s">
        <v>138</v>
      </c>
      <c r="B960" s="3" t="s">
        <v>42</v>
      </c>
      <c r="C960" s="3" t="s">
        <v>97</v>
      </c>
      <c r="D960" s="5">
        <v>43013.368055555555</v>
      </c>
      <c r="E960" s="3" t="s">
        <v>833</v>
      </c>
      <c r="F960" s="3" t="s">
        <v>833</v>
      </c>
      <c r="G960" s="3" t="s">
        <v>192</v>
      </c>
      <c r="I960" s="3" t="str">
        <f t="shared" si="14"/>
        <v>OK</v>
      </c>
      <c r="J960" s="3" t="s">
        <v>1433</v>
      </c>
    </row>
    <row r="961" spans="1:10" s="3" customFormat="1" x14ac:dyDescent="0.25">
      <c r="A961" s="3" t="s">
        <v>138</v>
      </c>
      <c r="B961" s="3" t="s">
        <v>42</v>
      </c>
      <c r="C961" s="3" t="s">
        <v>97</v>
      </c>
      <c r="D961" s="5">
        <v>43047.375</v>
      </c>
      <c r="E961" s="3" t="s">
        <v>835</v>
      </c>
      <c r="F961" s="3" t="s">
        <v>835</v>
      </c>
      <c r="G961" s="3" t="s">
        <v>192</v>
      </c>
      <c r="H961" s="3">
        <v>7.94</v>
      </c>
      <c r="I961" s="3" t="str">
        <f t="shared" si="14"/>
        <v>OK</v>
      </c>
      <c r="J961" s="3" t="s">
        <v>1433</v>
      </c>
    </row>
    <row r="962" spans="1:10" s="3" customFormat="1" x14ac:dyDescent="0.25">
      <c r="A962" s="3" t="s">
        <v>138</v>
      </c>
      <c r="B962" s="3" t="s">
        <v>42</v>
      </c>
      <c r="C962" s="3" t="s">
        <v>97</v>
      </c>
      <c r="D962" s="5">
        <v>43076.381944444445</v>
      </c>
      <c r="E962" s="3" t="s">
        <v>838</v>
      </c>
      <c r="F962" s="3" t="s">
        <v>838</v>
      </c>
      <c r="G962" s="3" t="s">
        <v>192</v>
      </c>
      <c r="H962" s="3">
        <v>4.45</v>
      </c>
      <c r="I962" s="3" t="str">
        <f t="shared" si="14"/>
        <v>OK</v>
      </c>
      <c r="J962" s="3" t="s">
        <v>1433</v>
      </c>
    </row>
    <row r="963" spans="1:10" s="3" customFormat="1" x14ac:dyDescent="0.25">
      <c r="A963" s="3" t="s">
        <v>138</v>
      </c>
      <c r="B963" s="3" t="s">
        <v>42</v>
      </c>
      <c r="C963" s="3" t="s">
        <v>97</v>
      </c>
      <c r="D963" s="5">
        <v>43105.362500000003</v>
      </c>
      <c r="E963" s="3" t="s">
        <v>839</v>
      </c>
      <c r="F963" s="3" t="s">
        <v>839</v>
      </c>
      <c r="G963" s="3" t="s">
        <v>192</v>
      </c>
      <c r="H963" s="3">
        <v>8.02</v>
      </c>
      <c r="I963" s="3" t="str">
        <f t="shared" si="14"/>
        <v>OK</v>
      </c>
      <c r="J963" s="3" t="s">
        <v>1433</v>
      </c>
    </row>
    <row r="964" spans="1:10" s="3" customFormat="1" x14ac:dyDescent="0.25">
      <c r="A964" s="3" t="s">
        <v>139</v>
      </c>
      <c r="B964" s="3" t="s">
        <v>43</v>
      </c>
      <c r="C964" s="3" t="s">
        <v>96</v>
      </c>
      <c r="D964" s="5">
        <v>42955.418055555558</v>
      </c>
      <c r="E964" s="3" t="s">
        <v>841</v>
      </c>
      <c r="F964" s="3" t="s">
        <v>841</v>
      </c>
      <c r="G964" s="3" t="s">
        <v>192</v>
      </c>
      <c r="I964" s="3" t="str">
        <f t="shared" si="14"/>
        <v>OK</v>
      </c>
      <c r="J964" s="3" t="s">
        <v>1433</v>
      </c>
    </row>
    <row r="965" spans="1:10" x14ac:dyDescent="0.25">
      <c r="A965" s="3" t="s">
        <v>139</v>
      </c>
      <c r="B965" s="3" t="s">
        <v>43</v>
      </c>
      <c r="C965" s="3" t="s">
        <v>96</v>
      </c>
      <c r="D965" s="5">
        <v>42955.418055555558</v>
      </c>
      <c r="E965" s="3" t="s">
        <v>842</v>
      </c>
      <c r="F965" s="3" t="s">
        <v>842</v>
      </c>
      <c r="G965" s="3" t="s">
        <v>192</v>
      </c>
      <c r="I965" s="3" t="str">
        <f t="shared" si="14"/>
        <v>OK</v>
      </c>
      <c r="J965" t="s">
        <v>1433</v>
      </c>
    </row>
    <row r="966" spans="1:10" x14ac:dyDescent="0.25">
      <c r="A966" s="3" t="s">
        <v>139</v>
      </c>
      <c r="B966" s="3" t="s">
        <v>43</v>
      </c>
      <c r="C966" s="3" t="s">
        <v>96</v>
      </c>
      <c r="D966" s="5">
        <v>42984.383333333331</v>
      </c>
      <c r="E966" s="3" t="s">
        <v>843</v>
      </c>
      <c r="F966" s="3" t="s">
        <v>843</v>
      </c>
      <c r="G966" s="3" t="s">
        <v>192</v>
      </c>
      <c r="I966" s="3" t="str">
        <f t="shared" si="14"/>
        <v>OK</v>
      </c>
      <c r="J966" t="s">
        <v>1433</v>
      </c>
    </row>
    <row r="967" spans="1:10" x14ac:dyDescent="0.25">
      <c r="A967" s="3" t="s">
        <v>139</v>
      </c>
      <c r="B967" s="3" t="s">
        <v>43</v>
      </c>
      <c r="C967" s="3" t="s">
        <v>96</v>
      </c>
      <c r="D967" s="5">
        <v>42984.384722222225</v>
      </c>
      <c r="E967" s="3" t="s">
        <v>844</v>
      </c>
      <c r="F967" s="3" t="s">
        <v>844</v>
      </c>
      <c r="G967" s="3" t="s">
        <v>192</v>
      </c>
      <c r="I967" s="3" t="str">
        <f t="shared" si="14"/>
        <v>OK</v>
      </c>
      <c r="J967" t="s">
        <v>1433</v>
      </c>
    </row>
    <row r="968" spans="1:10" x14ac:dyDescent="0.25">
      <c r="A968" s="3" t="s">
        <v>139</v>
      </c>
      <c r="B968" s="3" t="s">
        <v>43</v>
      </c>
      <c r="C968" s="3" t="s">
        <v>96</v>
      </c>
      <c r="D968" s="5">
        <v>43013.444444444445</v>
      </c>
      <c r="E968" s="3" t="s">
        <v>845</v>
      </c>
      <c r="F968" s="3" t="s">
        <v>845</v>
      </c>
      <c r="G968" s="3" t="s">
        <v>192</v>
      </c>
      <c r="I968" s="3" t="str">
        <f t="shared" si="14"/>
        <v>OK</v>
      </c>
      <c r="J968" t="s">
        <v>1433</v>
      </c>
    </row>
    <row r="969" spans="1:10" x14ac:dyDescent="0.25">
      <c r="A969" s="3" t="s">
        <v>139</v>
      </c>
      <c r="B969" s="3" t="s">
        <v>43</v>
      </c>
      <c r="C969" s="3" t="s">
        <v>96</v>
      </c>
      <c r="D969" s="5">
        <v>43013.445833333331</v>
      </c>
      <c r="E969" s="3" t="s">
        <v>846</v>
      </c>
      <c r="F969" s="3" t="s">
        <v>846</v>
      </c>
      <c r="G969" s="3" t="s">
        <v>192</v>
      </c>
      <c r="I969" s="3" t="str">
        <f t="shared" si="14"/>
        <v>OK</v>
      </c>
      <c r="J969" t="s">
        <v>1433</v>
      </c>
    </row>
    <row r="970" spans="1:10" x14ac:dyDescent="0.25">
      <c r="A970" s="3" t="s">
        <v>139</v>
      </c>
      <c r="B970" s="3" t="s">
        <v>43</v>
      </c>
      <c r="C970" s="3" t="s">
        <v>96</v>
      </c>
      <c r="D970" s="5">
        <v>43047.378472222219</v>
      </c>
      <c r="E970" s="3" t="s">
        <v>847</v>
      </c>
      <c r="F970" s="3" t="s">
        <v>847</v>
      </c>
      <c r="G970" s="3" t="s">
        <v>192</v>
      </c>
      <c r="I970" s="3" t="str">
        <f t="shared" si="14"/>
        <v>OK</v>
      </c>
      <c r="J970" t="s">
        <v>1433</v>
      </c>
    </row>
    <row r="971" spans="1:10" x14ac:dyDescent="0.25">
      <c r="A971" s="3" t="s">
        <v>139</v>
      </c>
      <c r="B971" s="3" t="s">
        <v>43</v>
      </c>
      <c r="C971" s="3" t="s">
        <v>96</v>
      </c>
      <c r="D971" s="5">
        <v>43047.420138888891</v>
      </c>
      <c r="E971" s="3" t="s">
        <v>848</v>
      </c>
      <c r="F971" s="3" t="s">
        <v>848</v>
      </c>
      <c r="G971" s="3" t="s">
        <v>192</v>
      </c>
      <c r="I971" s="3" t="str">
        <f t="shared" si="14"/>
        <v>OK</v>
      </c>
      <c r="J971" t="s">
        <v>1433</v>
      </c>
    </row>
    <row r="972" spans="1:10" x14ac:dyDescent="0.25">
      <c r="A972" s="3" t="s">
        <v>139</v>
      </c>
      <c r="B972" s="3" t="s">
        <v>43</v>
      </c>
      <c r="C972" s="3" t="s">
        <v>96</v>
      </c>
      <c r="D972" s="5">
        <v>43076.461805555555</v>
      </c>
      <c r="E972" s="3" t="s">
        <v>849</v>
      </c>
      <c r="F972" s="3" t="s">
        <v>849</v>
      </c>
      <c r="G972" s="3" t="s">
        <v>192</v>
      </c>
      <c r="I972" s="3" t="str">
        <f t="shared" si="14"/>
        <v>OK</v>
      </c>
      <c r="J972" t="s">
        <v>1433</v>
      </c>
    </row>
    <row r="973" spans="1:10" x14ac:dyDescent="0.25">
      <c r="A973" s="3" t="s">
        <v>139</v>
      </c>
      <c r="B973" s="3" t="s">
        <v>43</v>
      </c>
      <c r="C973" s="3" t="s">
        <v>96</v>
      </c>
      <c r="D973" s="5">
        <v>43076.461805555555</v>
      </c>
      <c r="E973" s="3" t="s">
        <v>850</v>
      </c>
      <c r="F973" s="3" t="s">
        <v>850</v>
      </c>
      <c r="G973" s="3" t="s">
        <v>192</v>
      </c>
      <c r="I973" s="3" t="str">
        <f t="shared" si="14"/>
        <v>OK</v>
      </c>
      <c r="J973" t="s">
        <v>1433</v>
      </c>
    </row>
    <row r="974" spans="1:10" x14ac:dyDescent="0.25">
      <c r="A974" s="3" t="s">
        <v>139</v>
      </c>
      <c r="B974" s="3" t="s">
        <v>43</v>
      </c>
      <c r="C974" s="3" t="s">
        <v>96</v>
      </c>
      <c r="D974" s="5">
        <v>43105.420138888891</v>
      </c>
      <c r="E974" s="3" t="s">
        <v>851</v>
      </c>
      <c r="F974" s="3" t="s">
        <v>851</v>
      </c>
      <c r="G974" s="3" t="s">
        <v>192</v>
      </c>
      <c r="I974" s="3" t="str">
        <f t="shared" si="14"/>
        <v>OK</v>
      </c>
      <c r="J974" t="s">
        <v>1433</v>
      </c>
    </row>
    <row r="975" spans="1:10" x14ac:dyDescent="0.25">
      <c r="A975" s="3" t="s">
        <v>139</v>
      </c>
      <c r="B975" s="3" t="s">
        <v>43</v>
      </c>
      <c r="C975" s="3" t="s">
        <v>96</v>
      </c>
      <c r="D975" s="5">
        <v>43105.420138888891</v>
      </c>
      <c r="E975" s="3" t="s">
        <v>852</v>
      </c>
      <c r="F975" s="3" t="s">
        <v>852</v>
      </c>
      <c r="G975" s="3" t="s">
        <v>192</v>
      </c>
      <c r="I975" s="3" t="str">
        <f t="shared" si="14"/>
        <v>OK</v>
      </c>
      <c r="J975" t="s">
        <v>1433</v>
      </c>
    </row>
    <row r="976" spans="1:10" s="3" customFormat="1" x14ac:dyDescent="0.25">
      <c r="A976" s="3" t="s">
        <v>139</v>
      </c>
      <c r="B976" s="3" t="s">
        <v>43</v>
      </c>
      <c r="C976" s="3" t="s">
        <v>97</v>
      </c>
      <c r="D976" s="5">
        <v>42955.418055555558</v>
      </c>
      <c r="E976" s="3" t="s">
        <v>841</v>
      </c>
      <c r="F976" s="3" t="s">
        <v>841</v>
      </c>
      <c r="G976" s="3" t="s">
        <v>192</v>
      </c>
      <c r="I976" s="3" t="str">
        <f t="shared" si="14"/>
        <v>OK</v>
      </c>
      <c r="J976" s="3" t="s">
        <v>1433</v>
      </c>
    </row>
    <row r="977" spans="1:10" s="3" customFormat="1" x14ac:dyDescent="0.25">
      <c r="A977" s="3" t="s">
        <v>139</v>
      </c>
      <c r="B977" s="3" t="s">
        <v>43</v>
      </c>
      <c r="C977" s="3" t="s">
        <v>97</v>
      </c>
      <c r="D977" s="5">
        <v>42984.383333333331</v>
      </c>
      <c r="E977" s="3" t="s">
        <v>843</v>
      </c>
      <c r="F977" s="3" t="s">
        <v>843</v>
      </c>
      <c r="G977" s="3" t="s">
        <v>192</v>
      </c>
      <c r="I977" s="3" t="str">
        <f t="shared" si="14"/>
        <v>OK</v>
      </c>
      <c r="J977" s="3" t="s">
        <v>1433</v>
      </c>
    </row>
    <row r="978" spans="1:10" s="3" customFormat="1" x14ac:dyDescent="0.25">
      <c r="A978" s="3" t="s">
        <v>139</v>
      </c>
      <c r="B978" s="3" t="s">
        <v>43</v>
      </c>
      <c r="C978" s="3" t="s">
        <v>97</v>
      </c>
      <c r="D978" s="5">
        <v>43013.444444444445</v>
      </c>
      <c r="E978" s="3" t="s">
        <v>845</v>
      </c>
      <c r="F978" s="3" t="s">
        <v>845</v>
      </c>
      <c r="G978" s="3" t="s">
        <v>192</v>
      </c>
      <c r="I978" s="3" t="str">
        <f t="shared" si="14"/>
        <v>OK</v>
      </c>
      <c r="J978" s="3" t="s">
        <v>1433</v>
      </c>
    </row>
    <row r="979" spans="1:10" s="3" customFormat="1" x14ac:dyDescent="0.25">
      <c r="A979" s="3" t="s">
        <v>139</v>
      </c>
      <c r="B979" s="3" t="s">
        <v>43</v>
      </c>
      <c r="C979" s="3" t="s">
        <v>97</v>
      </c>
      <c r="D979" s="5">
        <v>43047.378472222219</v>
      </c>
      <c r="E979" s="3" t="s">
        <v>847</v>
      </c>
      <c r="F979" s="3" t="s">
        <v>847</v>
      </c>
      <c r="G979" s="3" t="s">
        <v>192</v>
      </c>
      <c r="H979" s="3">
        <v>7.96</v>
      </c>
      <c r="I979" s="3" t="str">
        <f t="shared" si="14"/>
        <v>OK</v>
      </c>
      <c r="J979" s="3" t="s">
        <v>1433</v>
      </c>
    </row>
    <row r="980" spans="1:10" s="3" customFormat="1" x14ac:dyDescent="0.25">
      <c r="A980" s="3" t="s">
        <v>139</v>
      </c>
      <c r="B980" s="3" t="s">
        <v>43</v>
      </c>
      <c r="C980" s="3" t="s">
        <v>97</v>
      </c>
      <c r="D980" s="5">
        <v>43076.461805555555</v>
      </c>
      <c r="E980" s="3" t="s">
        <v>849</v>
      </c>
      <c r="F980" s="3" t="s">
        <v>849</v>
      </c>
      <c r="G980" s="3" t="s">
        <v>192</v>
      </c>
      <c r="H980" s="3">
        <v>7.72</v>
      </c>
      <c r="I980" s="3" t="str">
        <f t="shared" ref="I980:I1043" si="15">IF(H980&gt;15,"INCONSISTENTE","OK")</f>
        <v>OK</v>
      </c>
      <c r="J980" s="3" t="s">
        <v>1433</v>
      </c>
    </row>
    <row r="981" spans="1:10" s="3" customFormat="1" x14ac:dyDescent="0.25">
      <c r="A981" s="3" t="s">
        <v>139</v>
      </c>
      <c r="B981" s="3" t="s">
        <v>43</v>
      </c>
      <c r="C981" s="3" t="s">
        <v>97</v>
      </c>
      <c r="D981" s="5">
        <v>43105.420138888891</v>
      </c>
      <c r="E981" s="3" t="s">
        <v>851</v>
      </c>
      <c r="F981" s="3" t="s">
        <v>851</v>
      </c>
      <c r="G981" s="3" t="s">
        <v>192</v>
      </c>
      <c r="H981" s="3">
        <v>7.81</v>
      </c>
      <c r="I981" s="3" t="str">
        <f t="shared" si="15"/>
        <v>OK</v>
      </c>
      <c r="J981" s="3" t="s">
        <v>1433</v>
      </c>
    </row>
    <row r="982" spans="1:10" s="3" customFormat="1" x14ac:dyDescent="0.25">
      <c r="A982" s="3" t="s">
        <v>140</v>
      </c>
      <c r="B982" s="3" t="s">
        <v>44</v>
      </c>
      <c r="C982" s="3" t="s">
        <v>96</v>
      </c>
      <c r="D982" s="5">
        <v>42957.443055555559</v>
      </c>
      <c r="E982" s="3" t="s">
        <v>853</v>
      </c>
      <c r="F982" s="3" t="s">
        <v>853</v>
      </c>
      <c r="G982" s="3" t="s">
        <v>192</v>
      </c>
      <c r="I982" s="3" t="str">
        <f t="shared" si="15"/>
        <v>OK</v>
      </c>
      <c r="J982" s="3" t="s">
        <v>1433</v>
      </c>
    </row>
    <row r="983" spans="1:10" s="3" customFormat="1" x14ac:dyDescent="0.25">
      <c r="A983" s="3" t="s">
        <v>140</v>
      </c>
      <c r="B983" s="3" t="s">
        <v>44</v>
      </c>
      <c r="C983" s="3" t="s">
        <v>96</v>
      </c>
      <c r="D983" s="5">
        <v>42957.443055555559</v>
      </c>
      <c r="E983" s="3" t="s">
        <v>854</v>
      </c>
      <c r="F983" s="3" t="s">
        <v>854</v>
      </c>
      <c r="G983" s="3" t="s">
        <v>192</v>
      </c>
      <c r="I983" s="3" t="str">
        <f t="shared" si="15"/>
        <v>OK</v>
      </c>
      <c r="J983" s="3" t="s">
        <v>1433</v>
      </c>
    </row>
    <row r="984" spans="1:10" s="3" customFormat="1" x14ac:dyDescent="0.25">
      <c r="A984" s="3" t="s">
        <v>140</v>
      </c>
      <c r="B984" s="3" t="s">
        <v>44</v>
      </c>
      <c r="C984" s="3" t="s">
        <v>96</v>
      </c>
      <c r="D984" s="5">
        <v>42989.408333333333</v>
      </c>
      <c r="E984" s="3" t="s">
        <v>855</v>
      </c>
      <c r="F984" s="3" t="s">
        <v>855</v>
      </c>
      <c r="G984" s="3" t="s">
        <v>192</v>
      </c>
      <c r="I984" s="3" t="str">
        <f t="shared" si="15"/>
        <v>OK</v>
      </c>
      <c r="J984" s="3" t="s">
        <v>1433</v>
      </c>
    </row>
    <row r="985" spans="1:10" s="3" customFormat="1" x14ac:dyDescent="0.25">
      <c r="A985" s="3" t="s">
        <v>140</v>
      </c>
      <c r="B985" s="3" t="s">
        <v>44</v>
      </c>
      <c r="C985" s="3" t="s">
        <v>96</v>
      </c>
      <c r="D985" s="5">
        <v>42989.409722222219</v>
      </c>
      <c r="E985" s="3" t="s">
        <v>856</v>
      </c>
      <c r="F985" s="3" t="s">
        <v>856</v>
      </c>
      <c r="G985" s="3" t="s">
        <v>192</v>
      </c>
      <c r="I985" s="3" t="str">
        <f t="shared" si="15"/>
        <v>OK</v>
      </c>
      <c r="J985" s="3" t="s">
        <v>1433</v>
      </c>
    </row>
    <row r="986" spans="1:10" s="3" customFormat="1" x14ac:dyDescent="0.25">
      <c r="A986" s="3" t="s">
        <v>140</v>
      </c>
      <c r="B986" s="3" t="s">
        <v>44</v>
      </c>
      <c r="C986" s="3" t="s">
        <v>96</v>
      </c>
      <c r="D986" s="5">
        <v>43013.581944444442</v>
      </c>
      <c r="E986" s="3" t="s">
        <v>857</v>
      </c>
      <c r="F986" s="3" t="s">
        <v>857</v>
      </c>
      <c r="G986" s="3" t="s">
        <v>192</v>
      </c>
      <c r="I986" s="3" t="str">
        <f t="shared" si="15"/>
        <v>OK</v>
      </c>
      <c r="J986" s="3" t="s">
        <v>1433</v>
      </c>
    </row>
    <row r="987" spans="1:10" s="3" customFormat="1" x14ac:dyDescent="0.25">
      <c r="A987" s="3" t="s">
        <v>140</v>
      </c>
      <c r="B987" s="3" t="s">
        <v>44</v>
      </c>
      <c r="C987" s="3" t="s">
        <v>96</v>
      </c>
      <c r="D987" s="5">
        <v>43013.583333333336</v>
      </c>
      <c r="E987" s="3" t="s">
        <v>858</v>
      </c>
      <c r="F987" s="3" t="s">
        <v>858</v>
      </c>
      <c r="G987" s="3" t="s">
        <v>192</v>
      </c>
      <c r="I987" s="3" t="str">
        <f t="shared" si="15"/>
        <v>OK</v>
      </c>
      <c r="J987" s="3" t="s">
        <v>1433</v>
      </c>
    </row>
    <row r="988" spans="1:10" s="3" customFormat="1" x14ac:dyDescent="0.25">
      <c r="A988" s="3" t="s">
        <v>140</v>
      </c>
      <c r="B988" s="3" t="s">
        <v>44</v>
      </c>
      <c r="C988" s="3" t="s">
        <v>96</v>
      </c>
      <c r="D988" s="5">
        <v>43048.388888888891</v>
      </c>
      <c r="E988" s="3" t="s">
        <v>859</v>
      </c>
      <c r="F988" s="3" t="s">
        <v>859</v>
      </c>
      <c r="G988" s="3" t="s">
        <v>192</v>
      </c>
      <c r="I988" s="3" t="str">
        <f t="shared" si="15"/>
        <v>OK</v>
      </c>
      <c r="J988" s="3" t="s">
        <v>1433</v>
      </c>
    </row>
    <row r="989" spans="1:10" s="3" customFormat="1" x14ac:dyDescent="0.25">
      <c r="A989" s="3" t="s">
        <v>140</v>
      </c>
      <c r="B989" s="3" t="s">
        <v>44</v>
      </c>
      <c r="C989" s="3" t="s">
        <v>96</v>
      </c>
      <c r="D989" s="5">
        <v>43048.388888888891</v>
      </c>
      <c r="E989" s="3" t="s">
        <v>860</v>
      </c>
      <c r="F989" s="3" t="s">
        <v>860</v>
      </c>
      <c r="G989" s="3" t="s">
        <v>192</v>
      </c>
      <c r="I989" s="3" t="str">
        <f t="shared" si="15"/>
        <v>OK</v>
      </c>
      <c r="J989" s="3" t="s">
        <v>1433</v>
      </c>
    </row>
    <row r="990" spans="1:10" s="3" customFormat="1" x14ac:dyDescent="0.25">
      <c r="A990" s="3" t="s">
        <v>140</v>
      </c>
      <c r="B990" s="3" t="s">
        <v>44</v>
      </c>
      <c r="C990" s="3" t="s">
        <v>96</v>
      </c>
      <c r="D990" s="5">
        <v>43077.395833333336</v>
      </c>
      <c r="E990" s="3" t="s">
        <v>861</v>
      </c>
      <c r="F990" s="3" t="s">
        <v>861</v>
      </c>
      <c r="G990" s="3" t="s">
        <v>192</v>
      </c>
      <c r="I990" s="3" t="str">
        <f t="shared" si="15"/>
        <v>OK</v>
      </c>
      <c r="J990" s="3" t="s">
        <v>1433</v>
      </c>
    </row>
    <row r="991" spans="1:10" s="3" customFormat="1" x14ac:dyDescent="0.25">
      <c r="A991" s="3" t="s">
        <v>140</v>
      </c>
      <c r="B991" s="3" t="s">
        <v>44</v>
      </c>
      <c r="C991" s="3" t="s">
        <v>96</v>
      </c>
      <c r="D991" s="5">
        <v>43077.395833333336</v>
      </c>
      <c r="E991" s="3" t="s">
        <v>862</v>
      </c>
      <c r="F991" s="3" t="s">
        <v>862</v>
      </c>
      <c r="G991" s="3" t="s">
        <v>192</v>
      </c>
      <c r="I991" s="3" t="str">
        <f t="shared" si="15"/>
        <v>OK</v>
      </c>
      <c r="J991" s="3" t="s">
        <v>1433</v>
      </c>
    </row>
    <row r="992" spans="1:10" s="3" customFormat="1" x14ac:dyDescent="0.25">
      <c r="A992" s="3" t="s">
        <v>140</v>
      </c>
      <c r="B992" s="3" t="s">
        <v>44</v>
      </c>
      <c r="C992" s="3" t="s">
        <v>96</v>
      </c>
      <c r="D992" s="5">
        <v>43109.409722222219</v>
      </c>
      <c r="E992" s="3" t="s">
        <v>863</v>
      </c>
      <c r="F992" s="3" t="s">
        <v>863</v>
      </c>
      <c r="G992" s="3" t="s">
        <v>192</v>
      </c>
      <c r="I992" s="3" t="str">
        <f t="shared" si="15"/>
        <v>OK</v>
      </c>
      <c r="J992" s="3" t="s">
        <v>1433</v>
      </c>
    </row>
    <row r="993" spans="1:10" s="3" customFormat="1" x14ac:dyDescent="0.25">
      <c r="A993" s="3" t="s">
        <v>140</v>
      </c>
      <c r="B993" s="3" t="s">
        <v>44</v>
      </c>
      <c r="C993" s="3" t="s">
        <v>96</v>
      </c>
      <c r="D993" s="5">
        <v>43109.409722222219</v>
      </c>
      <c r="E993" s="3" t="s">
        <v>864</v>
      </c>
      <c r="F993" s="3" t="s">
        <v>864</v>
      </c>
      <c r="G993" s="3" t="s">
        <v>192</v>
      </c>
      <c r="I993" s="3" t="str">
        <f t="shared" si="15"/>
        <v>OK</v>
      </c>
      <c r="J993" s="3" t="s">
        <v>1433</v>
      </c>
    </row>
    <row r="994" spans="1:10" s="3" customFormat="1" x14ac:dyDescent="0.25">
      <c r="A994" s="3" t="s">
        <v>140</v>
      </c>
      <c r="B994" s="3" t="s">
        <v>44</v>
      </c>
      <c r="C994" s="3" t="s">
        <v>97</v>
      </c>
      <c r="D994" s="5">
        <v>42957.443055555559</v>
      </c>
      <c r="E994" s="3" t="s">
        <v>853</v>
      </c>
      <c r="F994" s="3" t="s">
        <v>853</v>
      </c>
      <c r="G994" s="3" t="s">
        <v>192</v>
      </c>
      <c r="I994" s="3" t="str">
        <f t="shared" si="15"/>
        <v>OK</v>
      </c>
      <c r="J994" s="3" t="s">
        <v>1433</v>
      </c>
    </row>
    <row r="995" spans="1:10" s="3" customFormat="1" x14ac:dyDescent="0.25">
      <c r="A995" s="3" t="s">
        <v>140</v>
      </c>
      <c r="B995" s="3" t="s">
        <v>44</v>
      </c>
      <c r="C995" s="3" t="s">
        <v>97</v>
      </c>
      <c r="D995" s="5">
        <v>42989.408333333333</v>
      </c>
      <c r="E995" s="3" t="s">
        <v>855</v>
      </c>
      <c r="F995" s="3" t="s">
        <v>855</v>
      </c>
      <c r="G995" s="3" t="s">
        <v>192</v>
      </c>
      <c r="I995" s="3" t="str">
        <f t="shared" si="15"/>
        <v>OK</v>
      </c>
      <c r="J995" s="3" t="s">
        <v>1433</v>
      </c>
    </row>
    <row r="996" spans="1:10" s="3" customFormat="1" x14ac:dyDescent="0.25">
      <c r="A996" s="3" t="s">
        <v>140</v>
      </c>
      <c r="B996" s="3" t="s">
        <v>44</v>
      </c>
      <c r="C996" s="3" t="s">
        <v>97</v>
      </c>
      <c r="D996" s="5">
        <v>43013.581944444442</v>
      </c>
      <c r="E996" s="3" t="s">
        <v>857</v>
      </c>
      <c r="F996" s="3" t="s">
        <v>857</v>
      </c>
      <c r="G996" s="3" t="s">
        <v>192</v>
      </c>
      <c r="I996" s="3" t="str">
        <f t="shared" si="15"/>
        <v>OK</v>
      </c>
      <c r="J996" s="3" t="s">
        <v>1433</v>
      </c>
    </row>
    <row r="997" spans="1:10" s="3" customFormat="1" x14ac:dyDescent="0.25">
      <c r="A997" s="3" t="s">
        <v>140</v>
      </c>
      <c r="B997" s="3" t="s">
        <v>44</v>
      </c>
      <c r="C997" s="3" t="s">
        <v>97</v>
      </c>
      <c r="D997" s="5">
        <v>43048.388888888891</v>
      </c>
      <c r="E997" s="3" t="s">
        <v>859</v>
      </c>
      <c r="F997" s="3" t="s">
        <v>859</v>
      </c>
      <c r="G997" s="3" t="s">
        <v>192</v>
      </c>
      <c r="H997" s="3">
        <v>8.2799999999999994</v>
      </c>
      <c r="I997" s="3" t="str">
        <f t="shared" si="15"/>
        <v>OK</v>
      </c>
      <c r="J997" s="3" t="s">
        <v>1433</v>
      </c>
    </row>
    <row r="998" spans="1:10" s="3" customFormat="1" x14ac:dyDescent="0.25">
      <c r="A998" s="3" t="s">
        <v>140</v>
      </c>
      <c r="B998" s="3" t="s">
        <v>44</v>
      </c>
      <c r="C998" s="3" t="s">
        <v>97</v>
      </c>
      <c r="D998" s="5">
        <v>43077.395833333336</v>
      </c>
      <c r="E998" s="3" t="s">
        <v>861</v>
      </c>
      <c r="F998" s="3" t="s">
        <v>861</v>
      </c>
      <c r="G998" s="3" t="s">
        <v>192</v>
      </c>
      <c r="H998" s="3">
        <v>8.07</v>
      </c>
      <c r="I998" s="3" t="str">
        <f t="shared" si="15"/>
        <v>OK</v>
      </c>
      <c r="J998" s="3" t="s">
        <v>1433</v>
      </c>
    </row>
    <row r="999" spans="1:10" x14ac:dyDescent="0.25">
      <c r="A999" s="3" t="s">
        <v>140</v>
      </c>
      <c r="B999" s="3" t="s">
        <v>44</v>
      </c>
      <c r="C999" s="3" t="s">
        <v>97</v>
      </c>
      <c r="D999" s="5">
        <v>43109.409722222219</v>
      </c>
      <c r="E999" s="3" t="s">
        <v>863</v>
      </c>
      <c r="F999" s="3" t="s">
        <v>863</v>
      </c>
      <c r="G999" s="3" t="s">
        <v>192</v>
      </c>
      <c r="H999">
        <v>7.88</v>
      </c>
      <c r="I999" s="3" t="str">
        <f t="shared" si="15"/>
        <v>OK</v>
      </c>
      <c r="J999" t="s">
        <v>1433</v>
      </c>
    </row>
    <row r="1000" spans="1:10" x14ac:dyDescent="0.25">
      <c r="A1000" s="3" t="s">
        <v>141</v>
      </c>
      <c r="B1000" s="3" t="s">
        <v>45</v>
      </c>
      <c r="C1000" s="3" t="s">
        <v>96</v>
      </c>
      <c r="D1000" s="5">
        <v>43005.651388888888</v>
      </c>
      <c r="E1000" s="3" t="s">
        <v>865</v>
      </c>
      <c r="F1000" s="3" t="s">
        <v>865</v>
      </c>
      <c r="G1000" s="3" t="s">
        <v>192</v>
      </c>
      <c r="I1000" s="3" t="str">
        <f t="shared" si="15"/>
        <v>OK</v>
      </c>
      <c r="J1000" t="s">
        <v>1433</v>
      </c>
    </row>
    <row r="1001" spans="1:10" x14ac:dyDescent="0.25">
      <c r="A1001" s="3" t="s">
        <v>141</v>
      </c>
      <c r="B1001" s="3" t="s">
        <v>45</v>
      </c>
      <c r="C1001" s="3" t="s">
        <v>96</v>
      </c>
      <c r="D1001" s="5">
        <v>43005.652083333334</v>
      </c>
      <c r="E1001" s="3" t="s">
        <v>866</v>
      </c>
      <c r="F1001" s="3" t="s">
        <v>866</v>
      </c>
      <c r="G1001" s="3" t="s">
        <v>192</v>
      </c>
      <c r="I1001" s="3" t="str">
        <f t="shared" si="15"/>
        <v>OK</v>
      </c>
      <c r="J1001" t="s">
        <v>1433</v>
      </c>
    </row>
    <row r="1002" spans="1:10" x14ac:dyDescent="0.25">
      <c r="A1002" s="3" t="s">
        <v>141</v>
      </c>
      <c r="B1002" s="3" t="s">
        <v>45</v>
      </c>
      <c r="C1002" s="3" t="s">
        <v>96</v>
      </c>
      <c r="D1002" s="5">
        <v>43031.420138888891</v>
      </c>
      <c r="E1002" s="3" t="s">
        <v>867</v>
      </c>
      <c r="F1002" s="3" t="s">
        <v>867</v>
      </c>
      <c r="G1002" s="3" t="s">
        <v>192</v>
      </c>
      <c r="I1002" s="3" t="str">
        <f t="shared" si="15"/>
        <v>OK</v>
      </c>
      <c r="J1002" t="s">
        <v>1433</v>
      </c>
    </row>
    <row r="1003" spans="1:10" x14ac:dyDescent="0.25">
      <c r="A1003" s="3" t="s">
        <v>141</v>
      </c>
      <c r="B1003" s="3" t="s">
        <v>45</v>
      </c>
      <c r="C1003" s="3" t="s">
        <v>96</v>
      </c>
      <c r="D1003" s="5">
        <v>43031.420138888891</v>
      </c>
      <c r="E1003" s="3" t="s">
        <v>868</v>
      </c>
      <c r="F1003" s="3" t="s">
        <v>868</v>
      </c>
      <c r="G1003" s="3" t="s">
        <v>192</v>
      </c>
      <c r="I1003" s="3" t="str">
        <f t="shared" si="15"/>
        <v>OK</v>
      </c>
      <c r="J1003" t="s">
        <v>1433</v>
      </c>
    </row>
    <row r="1004" spans="1:10" x14ac:dyDescent="0.25">
      <c r="A1004" s="3" t="s">
        <v>141</v>
      </c>
      <c r="B1004" s="3" t="s">
        <v>45</v>
      </c>
      <c r="C1004" s="3" t="s">
        <v>96</v>
      </c>
      <c r="D1004" s="5">
        <v>43054.59375</v>
      </c>
      <c r="E1004" s="3" t="s">
        <v>869</v>
      </c>
      <c r="F1004" s="3" t="s">
        <v>869</v>
      </c>
      <c r="G1004" s="3" t="s">
        <v>192</v>
      </c>
      <c r="I1004" s="3" t="str">
        <f t="shared" si="15"/>
        <v>OK</v>
      </c>
      <c r="J1004" t="s">
        <v>1433</v>
      </c>
    </row>
    <row r="1005" spans="1:10" x14ac:dyDescent="0.25">
      <c r="A1005" s="3" t="s">
        <v>141</v>
      </c>
      <c r="B1005" s="3" t="s">
        <v>45</v>
      </c>
      <c r="C1005" s="3" t="s">
        <v>96</v>
      </c>
      <c r="D1005" s="5">
        <v>43054.59375</v>
      </c>
      <c r="E1005" s="3" t="s">
        <v>870</v>
      </c>
      <c r="F1005" s="3" t="s">
        <v>870</v>
      </c>
      <c r="G1005" s="3" t="s">
        <v>192</v>
      </c>
      <c r="I1005" s="3" t="str">
        <f t="shared" si="15"/>
        <v>OK</v>
      </c>
      <c r="J1005" t="s">
        <v>1433</v>
      </c>
    </row>
    <row r="1006" spans="1:10" x14ac:dyDescent="0.25">
      <c r="A1006" s="3" t="s">
        <v>141</v>
      </c>
      <c r="B1006" s="3" t="s">
        <v>45</v>
      </c>
      <c r="C1006" s="3" t="s">
        <v>96</v>
      </c>
      <c r="D1006" s="5">
        <v>43073.555555555555</v>
      </c>
      <c r="E1006" s="3" t="s">
        <v>871</v>
      </c>
      <c r="F1006" s="3" t="s">
        <v>871</v>
      </c>
      <c r="G1006" s="3" t="s">
        <v>192</v>
      </c>
      <c r="I1006" s="3" t="str">
        <f t="shared" si="15"/>
        <v>OK</v>
      </c>
      <c r="J1006" t="s">
        <v>1433</v>
      </c>
    </row>
    <row r="1007" spans="1:10" x14ac:dyDescent="0.25">
      <c r="A1007" s="3" t="s">
        <v>141</v>
      </c>
      <c r="B1007" s="3" t="s">
        <v>45</v>
      </c>
      <c r="C1007" s="3" t="s">
        <v>96</v>
      </c>
      <c r="D1007" s="5">
        <v>43073.555555555555</v>
      </c>
      <c r="E1007" s="3" t="s">
        <v>872</v>
      </c>
      <c r="F1007" s="3" t="s">
        <v>872</v>
      </c>
      <c r="G1007" s="3" t="s">
        <v>192</v>
      </c>
      <c r="I1007" s="3" t="str">
        <f t="shared" si="15"/>
        <v>OK</v>
      </c>
      <c r="J1007" t="s">
        <v>1433</v>
      </c>
    </row>
    <row r="1008" spans="1:10" x14ac:dyDescent="0.25">
      <c r="A1008" s="3" t="s">
        <v>141</v>
      </c>
      <c r="B1008" s="3" t="s">
        <v>45</v>
      </c>
      <c r="C1008" s="3" t="s">
        <v>96</v>
      </c>
      <c r="D1008" s="5">
        <v>43124.430555555555</v>
      </c>
      <c r="E1008" s="3" t="s">
        <v>873</v>
      </c>
      <c r="F1008" s="3" t="s">
        <v>873</v>
      </c>
      <c r="G1008" s="3" t="s">
        <v>192</v>
      </c>
      <c r="I1008" s="3" t="str">
        <f t="shared" si="15"/>
        <v>OK</v>
      </c>
      <c r="J1008" t="s">
        <v>1433</v>
      </c>
    </row>
    <row r="1009" spans="1:10" s="3" customFormat="1" x14ac:dyDescent="0.25">
      <c r="A1009" s="3" t="s">
        <v>141</v>
      </c>
      <c r="B1009" s="3" t="s">
        <v>45</v>
      </c>
      <c r="C1009" s="3" t="s">
        <v>96</v>
      </c>
      <c r="D1009" s="5">
        <v>43124.430555555555</v>
      </c>
      <c r="E1009" s="3" t="s">
        <v>874</v>
      </c>
      <c r="F1009" s="3" t="s">
        <v>874</v>
      </c>
      <c r="G1009" s="3" t="s">
        <v>192</v>
      </c>
      <c r="I1009" s="3" t="str">
        <f t="shared" si="15"/>
        <v>OK</v>
      </c>
      <c r="J1009" s="3" t="s">
        <v>1433</v>
      </c>
    </row>
    <row r="1010" spans="1:10" s="3" customFormat="1" x14ac:dyDescent="0.25">
      <c r="A1010" s="3" t="s">
        <v>141</v>
      </c>
      <c r="B1010" s="3" t="s">
        <v>45</v>
      </c>
      <c r="C1010" s="3" t="s">
        <v>97</v>
      </c>
      <c r="D1010" s="5">
        <v>43005.651388888888</v>
      </c>
      <c r="E1010" s="3" t="s">
        <v>865</v>
      </c>
      <c r="F1010" s="3" t="s">
        <v>865</v>
      </c>
      <c r="G1010" s="3" t="s">
        <v>192</v>
      </c>
      <c r="I1010" s="3" t="str">
        <f t="shared" si="15"/>
        <v>OK</v>
      </c>
      <c r="J1010" s="3" t="s">
        <v>1433</v>
      </c>
    </row>
    <row r="1011" spans="1:10" s="3" customFormat="1" x14ac:dyDescent="0.25">
      <c r="A1011" s="3" t="s">
        <v>141</v>
      </c>
      <c r="B1011" s="3" t="s">
        <v>45</v>
      </c>
      <c r="C1011" s="3" t="s">
        <v>97</v>
      </c>
      <c r="D1011" s="5">
        <v>43031.420138888891</v>
      </c>
      <c r="E1011" s="3" t="s">
        <v>867</v>
      </c>
      <c r="F1011" s="3" t="s">
        <v>867</v>
      </c>
      <c r="G1011" s="3" t="s">
        <v>192</v>
      </c>
      <c r="I1011" s="3" t="str">
        <f t="shared" si="15"/>
        <v>OK</v>
      </c>
      <c r="J1011" s="3" t="s">
        <v>1433</v>
      </c>
    </row>
    <row r="1012" spans="1:10" s="3" customFormat="1" x14ac:dyDescent="0.25">
      <c r="A1012" s="3" t="s">
        <v>141</v>
      </c>
      <c r="B1012" s="3" t="s">
        <v>45</v>
      </c>
      <c r="C1012" s="3" t="s">
        <v>97</v>
      </c>
      <c r="D1012" s="5">
        <v>43054.59375</v>
      </c>
      <c r="E1012" s="3" t="s">
        <v>869</v>
      </c>
      <c r="F1012" s="3" t="s">
        <v>869</v>
      </c>
      <c r="G1012" s="3" t="s">
        <v>192</v>
      </c>
      <c r="H1012" s="3">
        <v>7.4</v>
      </c>
      <c r="I1012" s="3" t="str">
        <f t="shared" si="15"/>
        <v>OK</v>
      </c>
      <c r="J1012" s="3" t="s">
        <v>1433</v>
      </c>
    </row>
    <row r="1013" spans="1:10" x14ac:dyDescent="0.25">
      <c r="A1013" s="3" t="s">
        <v>141</v>
      </c>
      <c r="B1013" s="3" t="s">
        <v>45</v>
      </c>
      <c r="C1013" s="3" t="s">
        <v>97</v>
      </c>
      <c r="D1013" s="5">
        <v>43073.555555555555</v>
      </c>
      <c r="E1013" s="3" t="s">
        <v>871</v>
      </c>
      <c r="F1013" s="3" t="s">
        <v>871</v>
      </c>
      <c r="G1013" s="3" t="s">
        <v>192</v>
      </c>
      <c r="H1013">
        <v>8.3800000000000008</v>
      </c>
      <c r="I1013" s="3" t="str">
        <f t="shared" si="15"/>
        <v>OK</v>
      </c>
      <c r="J1013" t="s">
        <v>1433</v>
      </c>
    </row>
    <row r="1014" spans="1:10" x14ac:dyDescent="0.25">
      <c r="A1014" s="3" t="s">
        <v>141</v>
      </c>
      <c r="B1014" s="3" t="s">
        <v>45</v>
      </c>
      <c r="C1014" s="3" t="s">
        <v>97</v>
      </c>
      <c r="D1014" s="5">
        <v>43124.430555555555</v>
      </c>
      <c r="E1014" s="3" t="s">
        <v>873</v>
      </c>
      <c r="F1014" s="3" t="s">
        <v>873</v>
      </c>
      <c r="G1014" s="3" t="s">
        <v>192</v>
      </c>
      <c r="H1014">
        <v>6.45</v>
      </c>
      <c r="I1014" s="3" t="str">
        <f t="shared" si="15"/>
        <v>OK</v>
      </c>
      <c r="J1014" t="s">
        <v>1433</v>
      </c>
    </row>
    <row r="1015" spans="1:10" x14ac:dyDescent="0.25">
      <c r="A1015" s="3" t="s">
        <v>142</v>
      </c>
      <c r="B1015" s="3" t="s">
        <v>46</v>
      </c>
      <c r="C1015" s="3" t="s">
        <v>96</v>
      </c>
      <c r="D1015" s="5">
        <v>42971.402777777781</v>
      </c>
      <c r="E1015" s="3" t="s">
        <v>875</v>
      </c>
      <c r="F1015" s="3" t="s">
        <v>875</v>
      </c>
      <c r="G1015" s="3" t="s">
        <v>192</v>
      </c>
      <c r="I1015" s="3" t="str">
        <f t="shared" si="15"/>
        <v>OK</v>
      </c>
      <c r="J1015" t="s">
        <v>1433</v>
      </c>
    </row>
    <row r="1016" spans="1:10" x14ac:dyDescent="0.25">
      <c r="A1016" s="3" t="s">
        <v>142</v>
      </c>
      <c r="B1016" s="3" t="s">
        <v>46</v>
      </c>
      <c r="C1016" s="3" t="s">
        <v>96</v>
      </c>
      <c r="D1016" s="5">
        <v>42971.402777777781</v>
      </c>
      <c r="E1016" s="3" t="s">
        <v>876</v>
      </c>
      <c r="F1016" s="3" t="s">
        <v>876</v>
      </c>
      <c r="G1016" s="3" t="s">
        <v>192</v>
      </c>
      <c r="I1016" s="3" t="str">
        <f t="shared" si="15"/>
        <v>OK</v>
      </c>
      <c r="J1016" t="s">
        <v>1433</v>
      </c>
    </row>
    <row r="1017" spans="1:10" x14ac:dyDescent="0.25">
      <c r="A1017" s="3" t="s">
        <v>142</v>
      </c>
      <c r="B1017" s="3" t="s">
        <v>46</v>
      </c>
      <c r="C1017" s="3" t="s">
        <v>96</v>
      </c>
      <c r="D1017" s="5">
        <v>43005.383333333331</v>
      </c>
      <c r="E1017" s="3" t="s">
        <v>877</v>
      </c>
      <c r="F1017" s="3" t="s">
        <v>877</v>
      </c>
      <c r="G1017" s="3" t="s">
        <v>192</v>
      </c>
      <c r="I1017" s="3" t="str">
        <f t="shared" si="15"/>
        <v>OK</v>
      </c>
      <c r="J1017" t="s">
        <v>1433</v>
      </c>
    </row>
    <row r="1018" spans="1:10" x14ac:dyDescent="0.25">
      <c r="A1018" s="3" t="s">
        <v>142</v>
      </c>
      <c r="B1018" s="3" t="s">
        <v>46</v>
      </c>
      <c r="C1018" s="3" t="s">
        <v>96</v>
      </c>
      <c r="D1018" s="5">
        <v>43005.426388888889</v>
      </c>
      <c r="E1018" s="3" t="s">
        <v>878</v>
      </c>
      <c r="F1018" s="3" t="s">
        <v>878</v>
      </c>
      <c r="G1018" s="3" t="s">
        <v>192</v>
      </c>
      <c r="I1018" s="3" t="str">
        <f t="shared" si="15"/>
        <v>OK</v>
      </c>
      <c r="J1018" t="s">
        <v>1433</v>
      </c>
    </row>
    <row r="1019" spans="1:10" x14ac:dyDescent="0.25">
      <c r="A1019" s="3" t="s">
        <v>142</v>
      </c>
      <c r="B1019" s="3" t="s">
        <v>46</v>
      </c>
      <c r="C1019" s="3" t="s">
        <v>96</v>
      </c>
      <c r="D1019" s="5">
        <v>43011.423611111109</v>
      </c>
      <c r="E1019" s="3" t="s">
        <v>879</v>
      </c>
      <c r="F1019" s="3" t="s">
        <v>879</v>
      </c>
      <c r="G1019" s="3" t="s">
        <v>192</v>
      </c>
      <c r="I1019" s="3" t="str">
        <f t="shared" si="15"/>
        <v>OK</v>
      </c>
      <c r="J1019" t="s">
        <v>1433</v>
      </c>
    </row>
    <row r="1020" spans="1:10" x14ac:dyDescent="0.25">
      <c r="A1020" s="3" t="s">
        <v>142</v>
      </c>
      <c r="B1020" s="3" t="s">
        <v>46</v>
      </c>
      <c r="C1020" s="3" t="s">
        <v>96</v>
      </c>
      <c r="D1020" s="5">
        <v>43011.423611111109</v>
      </c>
      <c r="E1020" s="3" t="s">
        <v>880</v>
      </c>
      <c r="F1020" s="3" t="s">
        <v>880</v>
      </c>
      <c r="G1020" s="3" t="s">
        <v>192</v>
      </c>
      <c r="I1020" s="3" t="str">
        <f t="shared" si="15"/>
        <v>OK</v>
      </c>
      <c r="J1020" t="s">
        <v>1433</v>
      </c>
    </row>
    <row r="1021" spans="1:10" x14ac:dyDescent="0.25">
      <c r="A1021" s="3" t="s">
        <v>142</v>
      </c>
      <c r="B1021" s="3" t="s">
        <v>46</v>
      </c>
      <c r="C1021" s="3" t="s">
        <v>96</v>
      </c>
      <c r="D1021" s="5">
        <v>43045.385416666664</v>
      </c>
      <c r="E1021" s="3" t="s">
        <v>881</v>
      </c>
      <c r="F1021" s="3" t="s">
        <v>881</v>
      </c>
      <c r="G1021" s="3" t="s">
        <v>192</v>
      </c>
      <c r="I1021" s="3" t="str">
        <f t="shared" si="15"/>
        <v>OK</v>
      </c>
      <c r="J1021" t="s">
        <v>1433</v>
      </c>
    </row>
    <row r="1022" spans="1:10" x14ac:dyDescent="0.25">
      <c r="A1022" s="3" t="s">
        <v>142</v>
      </c>
      <c r="B1022" s="3" t="s">
        <v>46</v>
      </c>
      <c r="C1022" s="3" t="s">
        <v>96</v>
      </c>
      <c r="D1022" s="5">
        <v>43045.385416666664</v>
      </c>
      <c r="E1022" s="3" t="s">
        <v>882</v>
      </c>
      <c r="F1022" s="3" t="s">
        <v>882</v>
      </c>
      <c r="G1022" s="3" t="s">
        <v>192</v>
      </c>
      <c r="I1022" s="3" t="str">
        <f t="shared" si="15"/>
        <v>OK</v>
      </c>
      <c r="J1022" t="s">
        <v>1433</v>
      </c>
    </row>
    <row r="1023" spans="1:10" x14ac:dyDescent="0.25">
      <c r="A1023" s="3" t="s">
        <v>142</v>
      </c>
      <c r="B1023" s="3" t="s">
        <v>46</v>
      </c>
      <c r="C1023" s="3" t="s">
        <v>96</v>
      </c>
      <c r="D1023" s="5">
        <v>43074.381944444445</v>
      </c>
      <c r="E1023" s="3" t="s">
        <v>883</v>
      </c>
      <c r="F1023" s="3" t="s">
        <v>883</v>
      </c>
      <c r="G1023" s="3" t="s">
        <v>192</v>
      </c>
      <c r="I1023" s="3" t="str">
        <f t="shared" si="15"/>
        <v>OK</v>
      </c>
      <c r="J1023" t="s">
        <v>1433</v>
      </c>
    </row>
    <row r="1024" spans="1:10" x14ac:dyDescent="0.25">
      <c r="A1024" s="3" t="s">
        <v>142</v>
      </c>
      <c r="B1024" s="3" t="s">
        <v>46</v>
      </c>
      <c r="C1024" s="3" t="s">
        <v>96</v>
      </c>
      <c r="D1024" s="5">
        <v>43074.381944444445</v>
      </c>
      <c r="E1024" s="3" t="s">
        <v>884</v>
      </c>
      <c r="F1024" s="3" t="s">
        <v>884</v>
      </c>
      <c r="G1024" s="3" t="s">
        <v>192</v>
      </c>
      <c r="I1024" s="3" t="str">
        <f t="shared" si="15"/>
        <v>OK</v>
      </c>
      <c r="J1024" t="s">
        <v>1433</v>
      </c>
    </row>
    <row r="1025" spans="1:10" x14ac:dyDescent="0.25">
      <c r="A1025" s="3" t="s">
        <v>142</v>
      </c>
      <c r="B1025" s="3" t="s">
        <v>46</v>
      </c>
      <c r="C1025" s="3" t="s">
        <v>96</v>
      </c>
      <c r="D1025" s="5">
        <v>43103.597222222219</v>
      </c>
      <c r="E1025" s="3" t="s">
        <v>885</v>
      </c>
      <c r="F1025" s="3" t="s">
        <v>885</v>
      </c>
      <c r="G1025" s="3" t="s">
        <v>192</v>
      </c>
      <c r="I1025" s="3" t="str">
        <f t="shared" si="15"/>
        <v>OK</v>
      </c>
      <c r="J1025" t="s">
        <v>1433</v>
      </c>
    </row>
    <row r="1026" spans="1:10" x14ac:dyDescent="0.25">
      <c r="A1026" s="3" t="s">
        <v>142</v>
      </c>
      <c r="B1026" s="3" t="s">
        <v>46</v>
      </c>
      <c r="C1026" s="3" t="s">
        <v>96</v>
      </c>
      <c r="D1026" s="5">
        <v>43103.597222222219</v>
      </c>
      <c r="E1026" s="3" t="s">
        <v>886</v>
      </c>
      <c r="F1026" s="3" t="s">
        <v>886</v>
      </c>
      <c r="G1026" s="3" t="s">
        <v>192</v>
      </c>
      <c r="I1026" s="3" t="str">
        <f t="shared" si="15"/>
        <v>OK</v>
      </c>
      <c r="J1026" t="s">
        <v>1433</v>
      </c>
    </row>
    <row r="1027" spans="1:10" s="3" customFormat="1" x14ac:dyDescent="0.25">
      <c r="A1027" s="3" t="s">
        <v>142</v>
      </c>
      <c r="B1027" s="3" t="s">
        <v>46</v>
      </c>
      <c r="C1027" s="3" t="s">
        <v>97</v>
      </c>
      <c r="D1027" s="5">
        <v>42971.402777777781</v>
      </c>
      <c r="E1027" s="3" t="s">
        <v>875</v>
      </c>
      <c r="F1027" s="3" t="s">
        <v>875</v>
      </c>
      <c r="G1027" s="3" t="s">
        <v>192</v>
      </c>
      <c r="I1027" s="3" t="str">
        <f t="shared" si="15"/>
        <v>OK</v>
      </c>
      <c r="J1027" s="3" t="s">
        <v>1433</v>
      </c>
    </row>
    <row r="1028" spans="1:10" s="3" customFormat="1" x14ac:dyDescent="0.25">
      <c r="A1028" s="3" t="s">
        <v>142</v>
      </c>
      <c r="B1028" s="3" t="s">
        <v>46</v>
      </c>
      <c r="C1028" s="3" t="s">
        <v>97</v>
      </c>
      <c r="D1028" s="5">
        <v>43005.383333333331</v>
      </c>
      <c r="E1028" s="3" t="s">
        <v>877</v>
      </c>
      <c r="F1028" s="3" t="s">
        <v>877</v>
      </c>
      <c r="G1028" s="3" t="s">
        <v>192</v>
      </c>
      <c r="I1028" s="3" t="str">
        <f t="shared" si="15"/>
        <v>OK</v>
      </c>
      <c r="J1028" s="3" t="s">
        <v>1433</v>
      </c>
    </row>
    <row r="1029" spans="1:10" s="3" customFormat="1" x14ac:dyDescent="0.25">
      <c r="A1029" s="3" t="s">
        <v>142</v>
      </c>
      <c r="B1029" s="3" t="s">
        <v>46</v>
      </c>
      <c r="C1029" s="3" t="s">
        <v>97</v>
      </c>
      <c r="D1029" s="5">
        <v>43011.423611111109</v>
      </c>
      <c r="E1029" s="3" t="s">
        <v>879</v>
      </c>
      <c r="F1029" s="3" t="s">
        <v>879</v>
      </c>
      <c r="G1029" s="3" t="s">
        <v>192</v>
      </c>
      <c r="H1029" s="3">
        <v>3.08</v>
      </c>
      <c r="I1029" s="3" t="str">
        <f t="shared" si="15"/>
        <v>OK</v>
      </c>
      <c r="J1029" s="3" t="s">
        <v>1433</v>
      </c>
    </row>
    <row r="1030" spans="1:10" s="3" customFormat="1" x14ac:dyDescent="0.25">
      <c r="A1030" s="3" t="s">
        <v>142</v>
      </c>
      <c r="B1030" s="3" t="s">
        <v>46</v>
      </c>
      <c r="C1030" s="3" t="s">
        <v>97</v>
      </c>
      <c r="D1030" s="5">
        <v>43045.385416666664</v>
      </c>
      <c r="E1030" s="3" t="s">
        <v>881</v>
      </c>
      <c r="F1030" s="3" t="s">
        <v>881</v>
      </c>
      <c r="G1030" s="3" t="s">
        <v>192</v>
      </c>
      <c r="H1030" s="3">
        <v>4.42</v>
      </c>
      <c r="I1030" s="3" t="str">
        <f t="shared" si="15"/>
        <v>OK</v>
      </c>
      <c r="J1030" s="3" t="s">
        <v>1433</v>
      </c>
    </row>
    <row r="1031" spans="1:10" s="3" customFormat="1" x14ac:dyDescent="0.25">
      <c r="A1031" s="3" t="s">
        <v>142</v>
      </c>
      <c r="B1031" s="3" t="s">
        <v>46</v>
      </c>
      <c r="C1031" s="3" t="s">
        <v>97</v>
      </c>
      <c r="D1031" s="5">
        <v>43074.381944444445</v>
      </c>
      <c r="E1031" s="3" t="s">
        <v>883</v>
      </c>
      <c r="F1031" s="3" t="s">
        <v>883</v>
      </c>
      <c r="G1031" s="3" t="s">
        <v>192</v>
      </c>
      <c r="H1031" s="3">
        <v>8.34</v>
      </c>
      <c r="I1031" s="3" t="str">
        <f t="shared" si="15"/>
        <v>OK</v>
      </c>
      <c r="J1031" s="3" t="s">
        <v>1433</v>
      </c>
    </row>
    <row r="1032" spans="1:10" s="3" customFormat="1" x14ac:dyDescent="0.25">
      <c r="A1032" s="3" t="s">
        <v>142</v>
      </c>
      <c r="B1032" s="3" t="s">
        <v>46</v>
      </c>
      <c r="C1032" s="3" t="s">
        <v>97</v>
      </c>
      <c r="D1032" s="5">
        <v>43103.597222222219</v>
      </c>
      <c r="E1032" s="3" t="s">
        <v>885</v>
      </c>
      <c r="F1032" s="3" t="s">
        <v>885</v>
      </c>
      <c r="G1032" s="3" t="s">
        <v>192</v>
      </c>
      <c r="H1032" s="3">
        <v>7.14</v>
      </c>
      <c r="I1032" s="3" t="str">
        <f t="shared" si="15"/>
        <v>OK</v>
      </c>
      <c r="J1032" s="3" t="s">
        <v>1433</v>
      </c>
    </row>
    <row r="1033" spans="1:10" s="3" customFormat="1" x14ac:dyDescent="0.25">
      <c r="A1033" s="3" t="s">
        <v>143</v>
      </c>
      <c r="B1033" s="3" t="s">
        <v>47</v>
      </c>
      <c r="C1033" s="3" t="s">
        <v>96</v>
      </c>
      <c r="D1033" s="5">
        <v>42968.472222222219</v>
      </c>
      <c r="E1033" s="3" t="s">
        <v>887</v>
      </c>
      <c r="F1033" s="3" t="s">
        <v>887</v>
      </c>
      <c r="G1033" s="3" t="s">
        <v>192</v>
      </c>
      <c r="I1033" s="3" t="str">
        <f t="shared" si="15"/>
        <v>OK</v>
      </c>
      <c r="J1033" s="3" t="s">
        <v>1433</v>
      </c>
    </row>
    <row r="1034" spans="1:10" s="3" customFormat="1" x14ac:dyDescent="0.25">
      <c r="A1034" s="3" t="s">
        <v>143</v>
      </c>
      <c r="B1034" s="3" t="s">
        <v>47</v>
      </c>
      <c r="C1034" s="3" t="s">
        <v>96</v>
      </c>
      <c r="D1034" s="5">
        <v>42968.472222222219</v>
      </c>
      <c r="E1034" s="3" t="s">
        <v>888</v>
      </c>
      <c r="F1034" s="3" t="s">
        <v>888</v>
      </c>
      <c r="G1034" s="3" t="s">
        <v>192</v>
      </c>
      <c r="I1034" s="3" t="str">
        <f t="shared" si="15"/>
        <v>OK</v>
      </c>
      <c r="J1034" s="3" t="s">
        <v>1433</v>
      </c>
    </row>
    <row r="1035" spans="1:10" s="3" customFormat="1" x14ac:dyDescent="0.25">
      <c r="A1035" s="3" t="s">
        <v>143</v>
      </c>
      <c r="B1035" s="3" t="s">
        <v>47</v>
      </c>
      <c r="C1035" s="3" t="s">
        <v>96</v>
      </c>
      <c r="D1035" s="5">
        <v>43000.359722222223</v>
      </c>
      <c r="E1035" s="3" t="s">
        <v>889</v>
      </c>
      <c r="F1035" s="3" t="s">
        <v>889</v>
      </c>
      <c r="G1035" s="3" t="s">
        <v>192</v>
      </c>
      <c r="I1035" s="3" t="str">
        <f t="shared" si="15"/>
        <v>OK</v>
      </c>
      <c r="J1035" s="3" t="s">
        <v>1433</v>
      </c>
    </row>
    <row r="1036" spans="1:10" s="3" customFormat="1" x14ac:dyDescent="0.25">
      <c r="A1036" s="3" t="s">
        <v>143</v>
      </c>
      <c r="B1036" s="3" t="s">
        <v>47</v>
      </c>
      <c r="C1036" s="3" t="s">
        <v>96</v>
      </c>
      <c r="D1036" s="5">
        <v>43000.36041666667</v>
      </c>
      <c r="E1036" s="3" t="s">
        <v>890</v>
      </c>
      <c r="F1036" s="3" t="s">
        <v>890</v>
      </c>
      <c r="G1036" s="3" t="s">
        <v>192</v>
      </c>
      <c r="I1036" s="3" t="str">
        <f t="shared" si="15"/>
        <v>OK</v>
      </c>
      <c r="J1036" s="3" t="s">
        <v>1433</v>
      </c>
    </row>
    <row r="1037" spans="1:10" s="3" customFormat="1" x14ac:dyDescent="0.25">
      <c r="A1037" s="3" t="s">
        <v>143</v>
      </c>
      <c r="B1037" s="3" t="s">
        <v>47</v>
      </c>
      <c r="C1037" s="3" t="s">
        <v>96</v>
      </c>
      <c r="D1037" s="5">
        <v>43027.392361111109</v>
      </c>
      <c r="E1037" s="3" t="s">
        <v>891</v>
      </c>
      <c r="F1037" s="3" t="s">
        <v>891</v>
      </c>
      <c r="G1037" s="3" t="s">
        <v>192</v>
      </c>
      <c r="I1037" s="3" t="str">
        <f t="shared" si="15"/>
        <v>OK</v>
      </c>
      <c r="J1037" s="3" t="s">
        <v>1433</v>
      </c>
    </row>
    <row r="1038" spans="1:10" s="3" customFormat="1" x14ac:dyDescent="0.25">
      <c r="A1038" s="3" t="s">
        <v>143</v>
      </c>
      <c r="B1038" s="3" t="s">
        <v>47</v>
      </c>
      <c r="C1038" s="3" t="s">
        <v>96</v>
      </c>
      <c r="D1038" s="5">
        <v>43027.392361111109</v>
      </c>
      <c r="E1038" s="3" t="s">
        <v>892</v>
      </c>
      <c r="F1038" s="3" t="s">
        <v>892</v>
      </c>
      <c r="G1038" s="3" t="s">
        <v>192</v>
      </c>
      <c r="I1038" s="3" t="str">
        <f t="shared" si="15"/>
        <v>OK</v>
      </c>
      <c r="J1038" s="3" t="s">
        <v>1433</v>
      </c>
    </row>
    <row r="1039" spans="1:10" s="3" customFormat="1" x14ac:dyDescent="0.25">
      <c r="A1039" s="3" t="s">
        <v>143</v>
      </c>
      <c r="B1039" s="3" t="s">
        <v>47</v>
      </c>
      <c r="C1039" s="3" t="s">
        <v>96</v>
      </c>
      <c r="D1039" s="5">
        <v>43062.583333333336</v>
      </c>
      <c r="E1039" s="3" t="s">
        <v>893</v>
      </c>
      <c r="F1039" s="3" t="s">
        <v>893</v>
      </c>
      <c r="G1039" s="3" t="s">
        <v>192</v>
      </c>
      <c r="I1039" s="3" t="str">
        <f t="shared" si="15"/>
        <v>OK</v>
      </c>
      <c r="J1039" s="3" t="s">
        <v>1433</v>
      </c>
    </row>
    <row r="1040" spans="1:10" s="3" customFormat="1" x14ac:dyDescent="0.25">
      <c r="A1040" s="3" t="s">
        <v>143</v>
      </c>
      <c r="B1040" s="3" t="s">
        <v>47</v>
      </c>
      <c r="C1040" s="3" t="s">
        <v>96</v>
      </c>
      <c r="D1040" s="5">
        <v>43062.583333333336</v>
      </c>
      <c r="E1040" s="3" t="s">
        <v>894</v>
      </c>
      <c r="F1040" s="3" t="s">
        <v>894</v>
      </c>
      <c r="G1040" s="3" t="s">
        <v>192</v>
      </c>
      <c r="I1040" s="3" t="str">
        <f t="shared" si="15"/>
        <v>OK</v>
      </c>
      <c r="J1040" s="3" t="s">
        <v>1433</v>
      </c>
    </row>
    <row r="1041" spans="1:10" s="3" customFormat="1" x14ac:dyDescent="0.25">
      <c r="A1041" s="3" t="s">
        <v>143</v>
      </c>
      <c r="B1041" s="3" t="s">
        <v>47</v>
      </c>
      <c r="C1041" s="3" t="s">
        <v>96</v>
      </c>
      <c r="D1041" s="5">
        <v>43090.555555555555</v>
      </c>
      <c r="E1041" s="3" t="s">
        <v>895</v>
      </c>
      <c r="F1041" s="3" t="s">
        <v>895</v>
      </c>
      <c r="G1041" s="3" t="s">
        <v>192</v>
      </c>
      <c r="I1041" s="3" t="str">
        <f t="shared" si="15"/>
        <v>OK</v>
      </c>
      <c r="J1041" s="3" t="s">
        <v>1433</v>
      </c>
    </row>
    <row r="1042" spans="1:10" s="3" customFormat="1" x14ac:dyDescent="0.25">
      <c r="A1042" s="3" t="s">
        <v>143</v>
      </c>
      <c r="B1042" s="3" t="s">
        <v>47</v>
      </c>
      <c r="C1042" s="3" t="s">
        <v>96</v>
      </c>
      <c r="D1042" s="5">
        <v>43090.561111111114</v>
      </c>
      <c r="E1042" s="3" t="s">
        <v>896</v>
      </c>
      <c r="F1042" s="3" t="s">
        <v>896</v>
      </c>
      <c r="G1042" s="3" t="s">
        <v>192</v>
      </c>
      <c r="I1042" s="3" t="str">
        <f t="shared" si="15"/>
        <v>OK</v>
      </c>
      <c r="J1042" s="3" t="s">
        <v>1433</v>
      </c>
    </row>
    <row r="1043" spans="1:10" s="3" customFormat="1" x14ac:dyDescent="0.25">
      <c r="A1043" s="3" t="s">
        <v>143</v>
      </c>
      <c r="B1043" s="3" t="s">
        <v>47</v>
      </c>
      <c r="C1043" s="3" t="s">
        <v>96</v>
      </c>
      <c r="D1043" s="5">
        <v>43119.381944444445</v>
      </c>
      <c r="E1043" s="3" t="s">
        <v>897</v>
      </c>
      <c r="F1043" s="3" t="s">
        <v>897</v>
      </c>
      <c r="G1043" s="3" t="s">
        <v>192</v>
      </c>
      <c r="I1043" s="3" t="str">
        <f t="shared" si="15"/>
        <v>OK</v>
      </c>
      <c r="J1043" s="3" t="s">
        <v>1433</v>
      </c>
    </row>
    <row r="1044" spans="1:10" s="3" customFormat="1" x14ac:dyDescent="0.25">
      <c r="A1044" s="3" t="s">
        <v>143</v>
      </c>
      <c r="B1044" s="3" t="s">
        <v>47</v>
      </c>
      <c r="C1044" s="3" t="s">
        <v>96</v>
      </c>
      <c r="D1044" s="5">
        <v>43119.386111111111</v>
      </c>
      <c r="E1044" s="3" t="s">
        <v>898</v>
      </c>
      <c r="F1044" s="3" t="s">
        <v>898</v>
      </c>
      <c r="G1044" s="3" t="s">
        <v>192</v>
      </c>
      <c r="I1044" s="3" t="str">
        <f t="shared" ref="I1044:I1107" si="16">IF(H1044&gt;15,"INCONSISTENTE","OK")</f>
        <v>OK</v>
      </c>
      <c r="J1044" s="3" t="s">
        <v>1433</v>
      </c>
    </row>
    <row r="1045" spans="1:10" s="3" customFormat="1" x14ac:dyDescent="0.25">
      <c r="A1045" s="3" t="s">
        <v>143</v>
      </c>
      <c r="B1045" s="3" t="s">
        <v>47</v>
      </c>
      <c r="C1045" s="3" t="s">
        <v>97</v>
      </c>
      <c r="D1045" s="5">
        <v>42968.472222222219</v>
      </c>
      <c r="E1045" s="3" t="s">
        <v>887</v>
      </c>
      <c r="F1045" s="3" t="s">
        <v>887</v>
      </c>
      <c r="G1045" s="3" t="s">
        <v>192</v>
      </c>
      <c r="I1045" s="3" t="str">
        <f t="shared" si="16"/>
        <v>OK</v>
      </c>
      <c r="J1045" s="3" t="s">
        <v>1433</v>
      </c>
    </row>
    <row r="1046" spans="1:10" s="3" customFormat="1" x14ac:dyDescent="0.25">
      <c r="A1046" s="3" t="s">
        <v>143</v>
      </c>
      <c r="B1046" s="3" t="s">
        <v>47</v>
      </c>
      <c r="C1046" s="3" t="s">
        <v>97</v>
      </c>
      <c r="D1046" s="5">
        <v>43000.359722222223</v>
      </c>
      <c r="E1046" s="3" t="s">
        <v>889</v>
      </c>
      <c r="F1046" s="3" t="s">
        <v>889</v>
      </c>
      <c r="G1046" s="3" t="s">
        <v>192</v>
      </c>
      <c r="H1046" s="3">
        <v>4.2699999999999996</v>
      </c>
      <c r="I1046" s="3" t="str">
        <f t="shared" si="16"/>
        <v>OK</v>
      </c>
      <c r="J1046" s="3" t="s">
        <v>1433</v>
      </c>
    </row>
    <row r="1047" spans="1:10" s="3" customFormat="1" x14ac:dyDescent="0.25">
      <c r="A1047" s="3" t="s">
        <v>143</v>
      </c>
      <c r="B1047" s="3" t="s">
        <v>47</v>
      </c>
      <c r="C1047" s="3" t="s">
        <v>97</v>
      </c>
      <c r="D1047" s="5">
        <v>43027.392361111109</v>
      </c>
      <c r="E1047" s="3" t="s">
        <v>891</v>
      </c>
      <c r="F1047" s="3" t="s">
        <v>891</v>
      </c>
      <c r="G1047" s="3" t="s">
        <v>192</v>
      </c>
      <c r="I1047" s="3" t="str">
        <f t="shared" si="16"/>
        <v>OK</v>
      </c>
      <c r="J1047" s="3" t="s">
        <v>1433</v>
      </c>
    </row>
    <row r="1048" spans="1:10" s="3" customFormat="1" x14ac:dyDescent="0.25">
      <c r="A1048" s="3" t="s">
        <v>143</v>
      </c>
      <c r="B1048" s="3" t="s">
        <v>47</v>
      </c>
      <c r="C1048" s="3" t="s">
        <v>97</v>
      </c>
      <c r="D1048" s="5">
        <v>43062.583333333336</v>
      </c>
      <c r="E1048" s="3" t="s">
        <v>893</v>
      </c>
      <c r="F1048" s="3" t="s">
        <v>893</v>
      </c>
      <c r="G1048" s="3" t="s">
        <v>192</v>
      </c>
      <c r="H1048" s="3">
        <v>7.76</v>
      </c>
      <c r="I1048" s="3" t="str">
        <f t="shared" si="16"/>
        <v>OK</v>
      </c>
      <c r="J1048" s="3" t="s">
        <v>1433</v>
      </c>
    </row>
    <row r="1049" spans="1:10" s="3" customFormat="1" x14ac:dyDescent="0.25">
      <c r="A1049" s="3" t="s">
        <v>143</v>
      </c>
      <c r="B1049" s="3" t="s">
        <v>47</v>
      </c>
      <c r="C1049" s="3" t="s">
        <v>97</v>
      </c>
      <c r="D1049" s="5">
        <v>43090.555555555555</v>
      </c>
      <c r="E1049" s="3" t="s">
        <v>895</v>
      </c>
      <c r="F1049" s="3" t="s">
        <v>895</v>
      </c>
      <c r="G1049" s="3" t="s">
        <v>192</v>
      </c>
      <c r="H1049" s="3">
        <v>7.03</v>
      </c>
      <c r="I1049" s="3" t="str">
        <f t="shared" si="16"/>
        <v>OK</v>
      </c>
      <c r="J1049" s="3" t="s">
        <v>1433</v>
      </c>
    </row>
    <row r="1050" spans="1:10" s="3" customFormat="1" x14ac:dyDescent="0.25">
      <c r="A1050" s="3" t="s">
        <v>143</v>
      </c>
      <c r="B1050" s="3" t="s">
        <v>47</v>
      </c>
      <c r="C1050" s="3" t="s">
        <v>97</v>
      </c>
      <c r="D1050" s="5">
        <v>43119.381944444445</v>
      </c>
      <c r="E1050" s="3" t="s">
        <v>897</v>
      </c>
      <c r="F1050" s="3" t="s">
        <v>897</v>
      </c>
      <c r="G1050" s="3" t="s">
        <v>192</v>
      </c>
      <c r="H1050" s="3">
        <v>6.74</v>
      </c>
      <c r="I1050" s="3" t="str">
        <f t="shared" si="16"/>
        <v>OK</v>
      </c>
      <c r="J1050" s="3" t="s">
        <v>1433</v>
      </c>
    </row>
    <row r="1051" spans="1:10" s="3" customFormat="1" x14ac:dyDescent="0.25">
      <c r="A1051" s="3" t="s">
        <v>144</v>
      </c>
      <c r="B1051" s="3" t="s">
        <v>48</v>
      </c>
      <c r="C1051" s="3" t="s">
        <v>96</v>
      </c>
      <c r="D1051" s="5">
        <v>42969.430555555555</v>
      </c>
      <c r="E1051" s="3" t="s">
        <v>899</v>
      </c>
      <c r="F1051" s="3" t="s">
        <v>899</v>
      </c>
      <c r="G1051" s="3" t="s">
        <v>192</v>
      </c>
      <c r="I1051" s="3" t="str">
        <f t="shared" si="16"/>
        <v>OK</v>
      </c>
      <c r="J1051" s="3" t="s">
        <v>1433</v>
      </c>
    </row>
    <row r="1052" spans="1:10" s="3" customFormat="1" x14ac:dyDescent="0.25">
      <c r="A1052" s="3" t="s">
        <v>144</v>
      </c>
      <c r="B1052" s="3" t="s">
        <v>48</v>
      </c>
      <c r="C1052" s="3" t="s">
        <v>96</v>
      </c>
      <c r="D1052" s="5">
        <v>42969.430555555555</v>
      </c>
      <c r="E1052" s="3" t="s">
        <v>900</v>
      </c>
      <c r="F1052" s="3" t="s">
        <v>900</v>
      </c>
      <c r="G1052" s="3" t="s">
        <v>192</v>
      </c>
      <c r="I1052" s="3" t="str">
        <f t="shared" si="16"/>
        <v>OK</v>
      </c>
      <c r="J1052" s="3" t="s">
        <v>1433</v>
      </c>
    </row>
    <row r="1053" spans="1:10" s="3" customFormat="1" x14ac:dyDescent="0.25">
      <c r="A1053" s="3" t="s">
        <v>144</v>
      </c>
      <c r="B1053" s="3" t="s">
        <v>48</v>
      </c>
      <c r="C1053" s="3" t="s">
        <v>96</v>
      </c>
      <c r="D1053" s="5">
        <v>43000.375</v>
      </c>
      <c r="E1053" s="3" t="s">
        <v>901</v>
      </c>
      <c r="F1053" s="3" t="s">
        <v>901</v>
      </c>
      <c r="G1053" s="3" t="s">
        <v>192</v>
      </c>
      <c r="I1053" s="3" t="str">
        <f t="shared" si="16"/>
        <v>OK</v>
      </c>
      <c r="J1053" s="3" t="s">
        <v>1433</v>
      </c>
    </row>
    <row r="1054" spans="1:10" s="3" customFormat="1" x14ac:dyDescent="0.25">
      <c r="A1054" s="3" t="s">
        <v>144</v>
      </c>
      <c r="B1054" s="3" t="s">
        <v>48</v>
      </c>
      <c r="C1054" s="3" t="s">
        <v>96</v>
      </c>
      <c r="D1054" s="5">
        <v>43000.375</v>
      </c>
      <c r="E1054" s="3" t="s">
        <v>902</v>
      </c>
      <c r="F1054" s="3" t="s">
        <v>902</v>
      </c>
      <c r="G1054" s="3" t="s">
        <v>192</v>
      </c>
      <c r="I1054" s="3" t="str">
        <f t="shared" si="16"/>
        <v>OK</v>
      </c>
      <c r="J1054" s="3" t="s">
        <v>1433</v>
      </c>
    </row>
    <row r="1055" spans="1:10" s="3" customFormat="1" x14ac:dyDescent="0.25">
      <c r="A1055" s="3" t="s">
        <v>144</v>
      </c>
      <c r="B1055" s="3" t="s">
        <v>48</v>
      </c>
      <c r="C1055" s="3" t="s">
        <v>96</v>
      </c>
      <c r="D1055" s="5">
        <v>43028.416666666664</v>
      </c>
      <c r="E1055" s="3" t="s">
        <v>903</v>
      </c>
      <c r="F1055" s="3" t="s">
        <v>903</v>
      </c>
      <c r="G1055" s="3" t="s">
        <v>192</v>
      </c>
      <c r="I1055" s="3" t="str">
        <f t="shared" si="16"/>
        <v>OK</v>
      </c>
      <c r="J1055" s="3" t="s">
        <v>1433</v>
      </c>
    </row>
    <row r="1056" spans="1:10" s="3" customFormat="1" x14ac:dyDescent="0.25">
      <c r="A1056" s="3" t="s">
        <v>144</v>
      </c>
      <c r="B1056" s="3" t="s">
        <v>48</v>
      </c>
      <c r="C1056" s="3" t="s">
        <v>96</v>
      </c>
      <c r="D1056" s="5">
        <v>43028.417361111111</v>
      </c>
      <c r="E1056" s="3" t="s">
        <v>904</v>
      </c>
      <c r="F1056" s="3" t="s">
        <v>904</v>
      </c>
      <c r="G1056" s="3" t="s">
        <v>192</v>
      </c>
      <c r="I1056" s="3" t="str">
        <f t="shared" si="16"/>
        <v>OK</v>
      </c>
      <c r="J1056" s="3" t="s">
        <v>1433</v>
      </c>
    </row>
    <row r="1057" spans="1:10" s="3" customFormat="1" x14ac:dyDescent="0.25">
      <c r="A1057" s="3" t="s">
        <v>144</v>
      </c>
      <c r="B1057" s="3" t="s">
        <v>48</v>
      </c>
      <c r="C1057" s="3" t="s">
        <v>96</v>
      </c>
      <c r="D1057" s="5">
        <v>43066.604166666664</v>
      </c>
      <c r="E1057" s="3" t="s">
        <v>905</v>
      </c>
      <c r="F1057" s="3" t="s">
        <v>905</v>
      </c>
      <c r="G1057" s="3" t="s">
        <v>192</v>
      </c>
      <c r="I1057" s="3" t="str">
        <f t="shared" si="16"/>
        <v>OK</v>
      </c>
      <c r="J1057" s="3" t="s">
        <v>1433</v>
      </c>
    </row>
    <row r="1058" spans="1:10" s="3" customFormat="1" x14ac:dyDescent="0.25">
      <c r="A1058" s="3" t="s">
        <v>144</v>
      </c>
      <c r="B1058" s="3" t="s">
        <v>48</v>
      </c>
      <c r="C1058" s="3" t="s">
        <v>96</v>
      </c>
      <c r="D1058" s="5">
        <v>43066.604166666664</v>
      </c>
      <c r="E1058" s="3" t="s">
        <v>906</v>
      </c>
      <c r="F1058" s="3" t="s">
        <v>906</v>
      </c>
      <c r="G1058" s="3" t="s">
        <v>192</v>
      </c>
      <c r="I1058" s="3" t="str">
        <f t="shared" si="16"/>
        <v>OK</v>
      </c>
      <c r="J1058" s="3" t="s">
        <v>1433</v>
      </c>
    </row>
    <row r="1059" spans="1:10" s="3" customFormat="1" x14ac:dyDescent="0.25">
      <c r="A1059" s="3" t="s">
        <v>144</v>
      </c>
      <c r="B1059" s="3" t="s">
        <v>48</v>
      </c>
      <c r="C1059" s="3" t="s">
        <v>96</v>
      </c>
      <c r="D1059" s="5">
        <v>43091.419444444444</v>
      </c>
      <c r="E1059" s="3" t="s">
        <v>907</v>
      </c>
      <c r="F1059" s="3" t="s">
        <v>907</v>
      </c>
      <c r="G1059" s="3" t="s">
        <v>192</v>
      </c>
      <c r="I1059" s="3" t="str">
        <f t="shared" si="16"/>
        <v>OK</v>
      </c>
      <c r="J1059" s="3" t="s">
        <v>1433</v>
      </c>
    </row>
    <row r="1060" spans="1:10" s="3" customFormat="1" x14ac:dyDescent="0.25">
      <c r="A1060" s="3" t="s">
        <v>144</v>
      </c>
      <c r="B1060" s="3" t="s">
        <v>48</v>
      </c>
      <c r="C1060" s="3" t="s">
        <v>96</v>
      </c>
      <c r="D1060" s="5">
        <v>43091.42083333333</v>
      </c>
      <c r="E1060" s="3" t="s">
        <v>908</v>
      </c>
      <c r="F1060" s="3" t="s">
        <v>908</v>
      </c>
      <c r="G1060" s="3" t="s">
        <v>192</v>
      </c>
      <c r="I1060" s="3" t="str">
        <f t="shared" si="16"/>
        <v>OK</v>
      </c>
      <c r="J1060" s="3" t="s">
        <v>1433</v>
      </c>
    </row>
    <row r="1061" spans="1:10" s="3" customFormat="1" x14ac:dyDescent="0.25">
      <c r="A1061" s="3" t="s">
        <v>144</v>
      </c>
      <c r="B1061" s="3" t="s">
        <v>48</v>
      </c>
      <c r="C1061" s="3" t="s">
        <v>96</v>
      </c>
      <c r="D1061" s="5">
        <v>43122.419444444444</v>
      </c>
      <c r="E1061" s="3" t="s">
        <v>909</v>
      </c>
      <c r="F1061" s="3" t="s">
        <v>909</v>
      </c>
      <c r="G1061" s="3" t="s">
        <v>192</v>
      </c>
      <c r="I1061" s="3" t="str">
        <f t="shared" si="16"/>
        <v>OK</v>
      </c>
      <c r="J1061" s="3" t="s">
        <v>1433</v>
      </c>
    </row>
    <row r="1062" spans="1:10" s="3" customFormat="1" x14ac:dyDescent="0.25">
      <c r="A1062" s="3" t="s">
        <v>144</v>
      </c>
      <c r="B1062" s="3" t="s">
        <v>48</v>
      </c>
      <c r="C1062" s="3" t="s">
        <v>96</v>
      </c>
      <c r="D1062" s="5">
        <v>43122.419444444444</v>
      </c>
      <c r="E1062" s="3" t="s">
        <v>910</v>
      </c>
      <c r="F1062" s="3" t="s">
        <v>910</v>
      </c>
      <c r="G1062" s="3" t="s">
        <v>192</v>
      </c>
      <c r="I1062" s="3" t="str">
        <f t="shared" si="16"/>
        <v>OK</v>
      </c>
      <c r="J1062" s="3" t="s">
        <v>1433</v>
      </c>
    </row>
    <row r="1063" spans="1:10" s="3" customFormat="1" x14ac:dyDescent="0.25">
      <c r="A1063" s="3" t="s">
        <v>144</v>
      </c>
      <c r="B1063" s="3" t="s">
        <v>48</v>
      </c>
      <c r="C1063" s="3" t="s">
        <v>97</v>
      </c>
      <c r="D1063" s="5">
        <v>42969.430555555555</v>
      </c>
      <c r="E1063" s="3" t="s">
        <v>899</v>
      </c>
      <c r="F1063" s="3" t="s">
        <v>899</v>
      </c>
      <c r="G1063" s="3" t="s">
        <v>192</v>
      </c>
      <c r="I1063" s="3" t="str">
        <f t="shared" si="16"/>
        <v>OK</v>
      </c>
      <c r="J1063" s="3" t="s">
        <v>1433</v>
      </c>
    </row>
    <row r="1064" spans="1:10" s="3" customFormat="1" x14ac:dyDescent="0.25">
      <c r="A1064" s="3" t="s">
        <v>144</v>
      </c>
      <c r="B1064" s="3" t="s">
        <v>48</v>
      </c>
      <c r="C1064" s="3" t="s">
        <v>97</v>
      </c>
      <c r="D1064" s="5">
        <v>43000.375</v>
      </c>
      <c r="E1064" s="3" t="s">
        <v>901</v>
      </c>
      <c r="F1064" s="3" t="s">
        <v>901</v>
      </c>
      <c r="G1064" s="3" t="s">
        <v>192</v>
      </c>
      <c r="I1064" s="3" t="str">
        <f t="shared" si="16"/>
        <v>OK</v>
      </c>
      <c r="J1064" s="3" t="s">
        <v>1433</v>
      </c>
    </row>
    <row r="1065" spans="1:10" s="3" customFormat="1" x14ac:dyDescent="0.25">
      <c r="A1065" s="3" t="s">
        <v>144</v>
      </c>
      <c r="B1065" s="3" t="s">
        <v>48</v>
      </c>
      <c r="C1065" s="3" t="s">
        <v>97</v>
      </c>
      <c r="D1065" s="5">
        <v>43028.416666666664</v>
      </c>
      <c r="E1065" s="3" t="s">
        <v>903</v>
      </c>
      <c r="F1065" s="3" t="s">
        <v>903</v>
      </c>
      <c r="G1065" s="3" t="s">
        <v>192</v>
      </c>
      <c r="I1065" s="3" t="str">
        <f t="shared" si="16"/>
        <v>OK</v>
      </c>
      <c r="J1065" s="3" t="s">
        <v>1433</v>
      </c>
    </row>
    <row r="1066" spans="1:10" s="3" customFormat="1" x14ac:dyDescent="0.25">
      <c r="A1066" s="3" t="s">
        <v>144</v>
      </c>
      <c r="B1066" s="3" t="s">
        <v>48</v>
      </c>
      <c r="C1066" s="3" t="s">
        <v>97</v>
      </c>
      <c r="D1066" s="5">
        <v>43066.604166666664</v>
      </c>
      <c r="E1066" s="3" t="s">
        <v>905</v>
      </c>
      <c r="F1066" s="3" t="s">
        <v>905</v>
      </c>
      <c r="G1066" s="3" t="s">
        <v>192</v>
      </c>
      <c r="H1066" s="3">
        <v>7.38</v>
      </c>
      <c r="I1066" s="3" t="str">
        <f t="shared" si="16"/>
        <v>OK</v>
      </c>
      <c r="J1066" s="3" t="s">
        <v>1433</v>
      </c>
    </row>
    <row r="1067" spans="1:10" s="3" customFormat="1" x14ac:dyDescent="0.25">
      <c r="A1067" s="3" t="s">
        <v>144</v>
      </c>
      <c r="B1067" s="3" t="s">
        <v>48</v>
      </c>
      <c r="C1067" s="3" t="s">
        <v>97</v>
      </c>
      <c r="D1067" s="5">
        <v>43091.42083333333</v>
      </c>
      <c r="E1067" s="3" t="s">
        <v>908</v>
      </c>
      <c r="F1067" s="3" t="s">
        <v>908</v>
      </c>
      <c r="G1067" s="3" t="s">
        <v>192</v>
      </c>
      <c r="H1067" s="3">
        <v>6.74</v>
      </c>
      <c r="I1067" s="3" t="str">
        <f t="shared" si="16"/>
        <v>OK</v>
      </c>
      <c r="J1067" s="3" t="s">
        <v>1433</v>
      </c>
    </row>
    <row r="1068" spans="1:10" s="3" customFormat="1" x14ac:dyDescent="0.25">
      <c r="A1068" s="3" t="s">
        <v>144</v>
      </c>
      <c r="B1068" s="3" t="s">
        <v>48</v>
      </c>
      <c r="C1068" s="3" t="s">
        <v>97</v>
      </c>
      <c r="D1068" s="5">
        <v>43122.419444444444</v>
      </c>
      <c r="E1068" s="3" t="s">
        <v>909</v>
      </c>
      <c r="F1068" s="3" t="s">
        <v>909</v>
      </c>
      <c r="G1068" s="3" t="s">
        <v>192</v>
      </c>
      <c r="H1068" s="3">
        <v>6.11</v>
      </c>
      <c r="I1068" s="3" t="str">
        <f t="shared" si="16"/>
        <v>OK</v>
      </c>
      <c r="J1068" s="3" t="s">
        <v>1433</v>
      </c>
    </row>
    <row r="1069" spans="1:10" s="3" customFormat="1" x14ac:dyDescent="0.25">
      <c r="A1069" s="3" t="s">
        <v>145</v>
      </c>
      <c r="B1069" s="3" t="s">
        <v>49</v>
      </c>
      <c r="C1069" s="3" t="s">
        <v>96</v>
      </c>
      <c r="D1069" s="5">
        <v>42962.520833333336</v>
      </c>
      <c r="E1069" s="3" t="s">
        <v>911</v>
      </c>
      <c r="F1069" s="3" t="s">
        <v>911</v>
      </c>
      <c r="G1069" s="3" t="s">
        <v>192</v>
      </c>
      <c r="I1069" s="3" t="str">
        <f t="shared" si="16"/>
        <v>OK</v>
      </c>
      <c r="J1069" s="3" t="s">
        <v>1433</v>
      </c>
    </row>
    <row r="1070" spans="1:10" s="3" customFormat="1" x14ac:dyDescent="0.25">
      <c r="A1070" s="3" t="s">
        <v>145</v>
      </c>
      <c r="B1070" s="3" t="s">
        <v>49</v>
      </c>
      <c r="C1070" s="3" t="s">
        <v>96</v>
      </c>
      <c r="D1070" s="5">
        <v>42962.520833333336</v>
      </c>
      <c r="E1070" s="3" t="s">
        <v>912</v>
      </c>
      <c r="F1070" s="3" t="s">
        <v>912</v>
      </c>
      <c r="G1070" s="3" t="s">
        <v>192</v>
      </c>
      <c r="I1070" s="3" t="str">
        <f t="shared" si="16"/>
        <v>OK</v>
      </c>
      <c r="J1070" s="3" t="s">
        <v>1433</v>
      </c>
    </row>
    <row r="1071" spans="1:10" s="3" customFormat="1" x14ac:dyDescent="0.25">
      <c r="A1071" s="3" t="s">
        <v>145</v>
      </c>
      <c r="B1071" s="3" t="s">
        <v>49</v>
      </c>
      <c r="C1071" s="3" t="s">
        <v>96</v>
      </c>
      <c r="D1071" s="5">
        <v>42997.652777777781</v>
      </c>
      <c r="E1071" s="3" t="s">
        <v>913</v>
      </c>
      <c r="F1071" s="3" t="s">
        <v>913</v>
      </c>
      <c r="G1071" s="3" t="s">
        <v>192</v>
      </c>
      <c r="I1071" s="3" t="str">
        <f t="shared" si="16"/>
        <v>OK</v>
      </c>
      <c r="J1071" s="3" t="s">
        <v>1433</v>
      </c>
    </row>
    <row r="1072" spans="1:10" s="3" customFormat="1" x14ac:dyDescent="0.25">
      <c r="A1072" s="3" t="s">
        <v>145</v>
      </c>
      <c r="B1072" s="3" t="s">
        <v>49</v>
      </c>
      <c r="C1072" s="3" t="s">
        <v>96</v>
      </c>
      <c r="D1072" s="5">
        <v>42997.654166666667</v>
      </c>
      <c r="E1072" s="3" t="s">
        <v>914</v>
      </c>
      <c r="F1072" s="3" t="s">
        <v>914</v>
      </c>
      <c r="G1072" s="3" t="s">
        <v>192</v>
      </c>
      <c r="I1072" s="3" t="str">
        <f t="shared" si="16"/>
        <v>OK</v>
      </c>
      <c r="J1072" s="3" t="s">
        <v>1433</v>
      </c>
    </row>
    <row r="1073" spans="1:10" s="3" customFormat="1" x14ac:dyDescent="0.25">
      <c r="A1073" s="3" t="s">
        <v>145</v>
      </c>
      <c r="B1073" s="3" t="s">
        <v>49</v>
      </c>
      <c r="C1073" s="3" t="s">
        <v>96</v>
      </c>
      <c r="D1073" s="5">
        <v>43024.413194444445</v>
      </c>
      <c r="E1073" s="3" t="s">
        <v>915</v>
      </c>
      <c r="F1073" s="3" t="s">
        <v>915</v>
      </c>
      <c r="G1073" s="3" t="s">
        <v>192</v>
      </c>
      <c r="I1073" s="3" t="str">
        <f t="shared" si="16"/>
        <v>OK</v>
      </c>
      <c r="J1073" s="3" t="s">
        <v>1433</v>
      </c>
    </row>
    <row r="1074" spans="1:10" s="3" customFormat="1" x14ac:dyDescent="0.25">
      <c r="A1074" s="3" t="s">
        <v>145</v>
      </c>
      <c r="B1074" s="3" t="s">
        <v>49</v>
      </c>
      <c r="C1074" s="3" t="s">
        <v>96</v>
      </c>
      <c r="D1074" s="5">
        <v>43024.413194444445</v>
      </c>
      <c r="E1074" s="3" t="s">
        <v>916</v>
      </c>
      <c r="F1074" s="3" t="s">
        <v>916</v>
      </c>
      <c r="G1074" s="3" t="s">
        <v>192</v>
      </c>
      <c r="I1074" s="3" t="str">
        <f t="shared" si="16"/>
        <v>OK</v>
      </c>
      <c r="J1074" s="3" t="s">
        <v>1433</v>
      </c>
    </row>
    <row r="1075" spans="1:10" s="3" customFormat="1" x14ac:dyDescent="0.25">
      <c r="A1075" s="3" t="s">
        <v>145</v>
      </c>
      <c r="B1075" s="3" t="s">
        <v>49</v>
      </c>
      <c r="C1075" s="3" t="s">
        <v>96</v>
      </c>
      <c r="D1075" s="5">
        <v>43060.364583333336</v>
      </c>
      <c r="E1075" s="3" t="s">
        <v>917</v>
      </c>
      <c r="F1075" s="3" t="s">
        <v>917</v>
      </c>
      <c r="G1075" s="3" t="s">
        <v>192</v>
      </c>
      <c r="I1075" s="3" t="str">
        <f t="shared" si="16"/>
        <v>OK</v>
      </c>
      <c r="J1075" s="3" t="s">
        <v>1433</v>
      </c>
    </row>
    <row r="1076" spans="1:10" s="3" customFormat="1" x14ac:dyDescent="0.25">
      <c r="A1076" s="3" t="s">
        <v>145</v>
      </c>
      <c r="B1076" s="3" t="s">
        <v>49</v>
      </c>
      <c r="C1076" s="3" t="s">
        <v>96</v>
      </c>
      <c r="D1076" s="5">
        <v>43060.364583333336</v>
      </c>
      <c r="E1076" s="3" t="s">
        <v>918</v>
      </c>
      <c r="F1076" s="3" t="s">
        <v>918</v>
      </c>
      <c r="G1076" s="3" t="s">
        <v>192</v>
      </c>
      <c r="I1076" s="3" t="str">
        <f t="shared" si="16"/>
        <v>OK</v>
      </c>
      <c r="J1076" s="3" t="s">
        <v>1433</v>
      </c>
    </row>
    <row r="1077" spans="1:10" s="3" customFormat="1" x14ac:dyDescent="0.25">
      <c r="A1077" s="3" t="s">
        <v>145</v>
      </c>
      <c r="B1077" s="3" t="s">
        <v>49</v>
      </c>
      <c r="C1077" s="3" t="s">
        <v>96</v>
      </c>
      <c r="D1077" s="5">
        <v>43083.393750000003</v>
      </c>
      <c r="E1077" s="3" t="s">
        <v>919</v>
      </c>
      <c r="F1077" s="3" t="s">
        <v>919</v>
      </c>
      <c r="G1077" s="3" t="s">
        <v>192</v>
      </c>
      <c r="I1077" s="3" t="str">
        <f t="shared" si="16"/>
        <v>OK</v>
      </c>
      <c r="J1077" s="3" t="s">
        <v>1433</v>
      </c>
    </row>
    <row r="1078" spans="1:10" s="3" customFormat="1" x14ac:dyDescent="0.25">
      <c r="A1078" s="3" t="s">
        <v>145</v>
      </c>
      <c r="B1078" s="3" t="s">
        <v>49</v>
      </c>
      <c r="C1078" s="3" t="s">
        <v>96</v>
      </c>
      <c r="D1078" s="5">
        <v>43083.393750000003</v>
      </c>
      <c r="E1078" s="3" t="s">
        <v>920</v>
      </c>
      <c r="F1078" s="3" t="s">
        <v>920</v>
      </c>
      <c r="G1078" s="3" t="s">
        <v>192</v>
      </c>
      <c r="I1078" s="3" t="str">
        <f t="shared" si="16"/>
        <v>OK</v>
      </c>
      <c r="J1078" s="3" t="s">
        <v>1433</v>
      </c>
    </row>
    <row r="1079" spans="1:10" s="3" customFormat="1" x14ac:dyDescent="0.25">
      <c r="A1079" s="3" t="s">
        <v>145</v>
      </c>
      <c r="B1079" s="3" t="s">
        <v>49</v>
      </c>
      <c r="C1079" s="3" t="s">
        <v>96</v>
      </c>
      <c r="D1079" s="5">
        <v>43116.458333333336</v>
      </c>
      <c r="E1079" s="3" t="s">
        <v>921</v>
      </c>
      <c r="F1079" s="3" t="s">
        <v>921</v>
      </c>
      <c r="G1079" s="3" t="s">
        <v>192</v>
      </c>
      <c r="I1079" s="3" t="str">
        <f t="shared" si="16"/>
        <v>OK</v>
      </c>
      <c r="J1079" s="3" t="s">
        <v>1433</v>
      </c>
    </row>
    <row r="1080" spans="1:10" s="3" customFormat="1" x14ac:dyDescent="0.25">
      <c r="A1080" s="3" t="s">
        <v>145</v>
      </c>
      <c r="B1080" s="3" t="s">
        <v>49</v>
      </c>
      <c r="C1080" s="3" t="s">
        <v>96</v>
      </c>
      <c r="D1080" s="5">
        <v>43116.458333333336</v>
      </c>
      <c r="E1080" s="3" t="s">
        <v>922</v>
      </c>
      <c r="F1080" s="3" t="s">
        <v>922</v>
      </c>
      <c r="G1080" s="3" t="s">
        <v>192</v>
      </c>
      <c r="I1080" s="3" t="str">
        <f t="shared" si="16"/>
        <v>OK</v>
      </c>
      <c r="J1080" s="3" t="s">
        <v>1433</v>
      </c>
    </row>
    <row r="1081" spans="1:10" s="3" customFormat="1" x14ac:dyDescent="0.25">
      <c r="A1081" s="3" t="s">
        <v>145</v>
      </c>
      <c r="B1081" s="3" t="s">
        <v>49</v>
      </c>
      <c r="C1081" s="3" t="s">
        <v>97</v>
      </c>
      <c r="D1081" s="5">
        <v>42962.520833333336</v>
      </c>
      <c r="E1081" s="3" t="s">
        <v>911</v>
      </c>
      <c r="F1081" s="3" t="s">
        <v>911</v>
      </c>
      <c r="G1081" s="3" t="s">
        <v>192</v>
      </c>
      <c r="I1081" s="3" t="str">
        <f t="shared" si="16"/>
        <v>OK</v>
      </c>
      <c r="J1081" s="3" t="s">
        <v>1433</v>
      </c>
    </row>
    <row r="1082" spans="1:10" s="3" customFormat="1" x14ac:dyDescent="0.25">
      <c r="A1082" s="3" t="s">
        <v>145</v>
      </c>
      <c r="B1082" s="3" t="s">
        <v>49</v>
      </c>
      <c r="C1082" s="3" t="s">
        <v>97</v>
      </c>
      <c r="D1082" s="5">
        <v>42997.652777777781</v>
      </c>
      <c r="E1082" s="3" t="s">
        <v>913</v>
      </c>
      <c r="F1082" s="3" t="s">
        <v>913</v>
      </c>
      <c r="G1082" s="3" t="s">
        <v>192</v>
      </c>
      <c r="I1082" s="3" t="str">
        <f t="shared" si="16"/>
        <v>OK</v>
      </c>
      <c r="J1082" s="3" t="s">
        <v>1433</v>
      </c>
    </row>
    <row r="1083" spans="1:10" s="3" customFormat="1" x14ac:dyDescent="0.25">
      <c r="A1083" s="3" t="s">
        <v>145</v>
      </c>
      <c r="B1083" s="3" t="s">
        <v>49</v>
      </c>
      <c r="C1083" s="3" t="s">
        <v>97</v>
      </c>
      <c r="D1083" s="5">
        <v>43024.413194444445</v>
      </c>
      <c r="E1083" s="3" t="s">
        <v>915</v>
      </c>
      <c r="F1083" s="3" t="s">
        <v>915</v>
      </c>
      <c r="G1083" s="3" t="s">
        <v>192</v>
      </c>
      <c r="H1083" s="3">
        <v>2.2400000000000002</v>
      </c>
      <c r="I1083" s="3" t="str">
        <f t="shared" si="16"/>
        <v>OK</v>
      </c>
      <c r="J1083" s="3" t="s">
        <v>1433</v>
      </c>
    </row>
    <row r="1084" spans="1:10" s="3" customFormat="1" x14ac:dyDescent="0.25">
      <c r="A1084" s="3" t="s">
        <v>145</v>
      </c>
      <c r="B1084" s="3" t="s">
        <v>49</v>
      </c>
      <c r="C1084" s="3" t="s">
        <v>97</v>
      </c>
      <c r="D1084" s="5">
        <v>43060.364583333336</v>
      </c>
      <c r="E1084" s="3" t="s">
        <v>917</v>
      </c>
      <c r="F1084" s="3" t="s">
        <v>917</v>
      </c>
      <c r="G1084" s="3" t="s">
        <v>192</v>
      </c>
      <c r="H1084" s="3">
        <v>5.98</v>
      </c>
      <c r="I1084" s="3" t="str">
        <f t="shared" si="16"/>
        <v>OK</v>
      </c>
      <c r="J1084" s="3" t="s">
        <v>1433</v>
      </c>
    </row>
    <row r="1085" spans="1:10" s="3" customFormat="1" x14ac:dyDescent="0.25">
      <c r="A1085" s="3" t="s">
        <v>145</v>
      </c>
      <c r="B1085" s="3" t="s">
        <v>49</v>
      </c>
      <c r="C1085" s="3" t="s">
        <v>97</v>
      </c>
      <c r="D1085" s="5">
        <v>43083.393750000003</v>
      </c>
      <c r="E1085" s="3" t="s">
        <v>919</v>
      </c>
      <c r="F1085" s="3" t="s">
        <v>919</v>
      </c>
      <c r="G1085" s="3" t="s">
        <v>192</v>
      </c>
      <c r="H1085" s="3">
        <v>7.71</v>
      </c>
      <c r="I1085" s="3" t="str">
        <f t="shared" si="16"/>
        <v>OK</v>
      </c>
      <c r="J1085" s="3" t="s">
        <v>1433</v>
      </c>
    </row>
    <row r="1086" spans="1:10" s="3" customFormat="1" x14ac:dyDescent="0.25">
      <c r="A1086" s="3" t="s">
        <v>145</v>
      </c>
      <c r="B1086" s="3" t="s">
        <v>49</v>
      </c>
      <c r="C1086" s="3" t="s">
        <v>97</v>
      </c>
      <c r="D1086" s="5">
        <v>43116.458333333336</v>
      </c>
      <c r="E1086" s="3" t="s">
        <v>921</v>
      </c>
      <c r="F1086" s="3" t="s">
        <v>921</v>
      </c>
      <c r="G1086" s="3" t="s">
        <v>192</v>
      </c>
      <c r="H1086" s="3">
        <v>7.17</v>
      </c>
      <c r="I1086" s="3" t="str">
        <f t="shared" si="16"/>
        <v>OK</v>
      </c>
      <c r="J1086" s="3" t="s">
        <v>1433</v>
      </c>
    </row>
    <row r="1087" spans="1:10" s="3" customFormat="1" x14ac:dyDescent="0.25">
      <c r="A1087" s="3" t="s">
        <v>146</v>
      </c>
      <c r="B1087" s="3" t="s">
        <v>50</v>
      </c>
      <c r="C1087" s="3" t="s">
        <v>96</v>
      </c>
      <c r="D1087" s="5">
        <v>42963.666666666664</v>
      </c>
      <c r="E1087" s="3" t="s">
        <v>923</v>
      </c>
      <c r="F1087" s="3" t="s">
        <v>923</v>
      </c>
      <c r="G1087" s="3" t="s">
        <v>192</v>
      </c>
      <c r="I1087" s="3" t="str">
        <f t="shared" si="16"/>
        <v>OK</v>
      </c>
      <c r="J1087" s="3" t="s">
        <v>1433</v>
      </c>
    </row>
    <row r="1088" spans="1:10" s="3" customFormat="1" x14ac:dyDescent="0.25">
      <c r="A1088" s="3" t="s">
        <v>146</v>
      </c>
      <c r="B1088" s="3" t="s">
        <v>50</v>
      </c>
      <c r="C1088" s="3" t="s">
        <v>96</v>
      </c>
      <c r="D1088" s="5">
        <v>42963.666666666664</v>
      </c>
      <c r="E1088" s="3" t="s">
        <v>924</v>
      </c>
      <c r="F1088" s="3" t="s">
        <v>924</v>
      </c>
      <c r="G1088" s="3" t="s">
        <v>192</v>
      </c>
      <c r="I1088" s="3" t="str">
        <f t="shared" si="16"/>
        <v>OK</v>
      </c>
      <c r="J1088" s="3" t="s">
        <v>1433</v>
      </c>
    </row>
    <row r="1089" spans="1:10" s="3" customFormat="1" x14ac:dyDescent="0.25">
      <c r="A1089" s="3" t="s">
        <v>146</v>
      </c>
      <c r="B1089" s="3" t="s">
        <v>50</v>
      </c>
      <c r="C1089" s="3" t="s">
        <v>96</v>
      </c>
      <c r="D1089" s="5">
        <v>42999.388888888891</v>
      </c>
      <c r="E1089" s="3" t="s">
        <v>925</v>
      </c>
      <c r="F1089" s="3" t="s">
        <v>925</v>
      </c>
      <c r="G1089" s="3" t="s">
        <v>192</v>
      </c>
      <c r="I1089" s="3" t="str">
        <f t="shared" si="16"/>
        <v>OK</v>
      </c>
      <c r="J1089" s="3" t="s">
        <v>1433</v>
      </c>
    </row>
    <row r="1090" spans="1:10" s="3" customFormat="1" x14ac:dyDescent="0.25">
      <c r="A1090" s="3" t="s">
        <v>146</v>
      </c>
      <c r="B1090" s="3" t="s">
        <v>50</v>
      </c>
      <c r="C1090" s="3" t="s">
        <v>96</v>
      </c>
      <c r="D1090" s="5">
        <v>42999.388888888891</v>
      </c>
      <c r="E1090" s="3" t="s">
        <v>926</v>
      </c>
      <c r="F1090" s="3" t="s">
        <v>926</v>
      </c>
      <c r="G1090" s="3" t="s">
        <v>192</v>
      </c>
      <c r="I1090" s="3" t="str">
        <f t="shared" si="16"/>
        <v>OK</v>
      </c>
      <c r="J1090" s="3" t="s">
        <v>1433</v>
      </c>
    </row>
    <row r="1091" spans="1:10" s="3" customFormat="1" x14ac:dyDescent="0.25">
      <c r="A1091" s="3" t="s">
        <v>146</v>
      </c>
      <c r="B1091" s="3" t="s">
        <v>50</v>
      </c>
      <c r="C1091" s="3" t="s">
        <v>96</v>
      </c>
      <c r="D1091" s="5">
        <v>43025.688194444447</v>
      </c>
      <c r="E1091" s="3" t="s">
        <v>927</v>
      </c>
      <c r="F1091" s="3" t="s">
        <v>927</v>
      </c>
      <c r="G1091" s="3" t="s">
        <v>192</v>
      </c>
      <c r="I1091" s="3" t="str">
        <f t="shared" si="16"/>
        <v>OK</v>
      </c>
      <c r="J1091" s="3" t="s">
        <v>1433</v>
      </c>
    </row>
    <row r="1092" spans="1:10" s="3" customFormat="1" x14ac:dyDescent="0.25">
      <c r="A1092" s="3" t="s">
        <v>146</v>
      </c>
      <c r="B1092" s="3" t="s">
        <v>50</v>
      </c>
      <c r="C1092" s="3" t="s">
        <v>96</v>
      </c>
      <c r="D1092" s="5">
        <v>43025.689583333333</v>
      </c>
      <c r="E1092" s="3" t="s">
        <v>928</v>
      </c>
      <c r="F1092" s="3" t="s">
        <v>928</v>
      </c>
      <c r="G1092" s="3" t="s">
        <v>192</v>
      </c>
      <c r="I1092" s="3" t="str">
        <f t="shared" si="16"/>
        <v>OK</v>
      </c>
      <c r="J1092" s="3" t="s">
        <v>1433</v>
      </c>
    </row>
    <row r="1093" spans="1:10" s="3" customFormat="1" x14ac:dyDescent="0.25">
      <c r="A1093" s="3" t="s">
        <v>146</v>
      </c>
      <c r="B1093" s="3" t="s">
        <v>50</v>
      </c>
      <c r="C1093" s="3" t="s">
        <v>96</v>
      </c>
      <c r="D1093" s="5">
        <v>43060.607638888891</v>
      </c>
      <c r="E1093" s="3" t="s">
        <v>929</v>
      </c>
      <c r="F1093" s="3" t="s">
        <v>929</v>
      </c>
      <c r="G1093" s="3" t="s">
        <v>192</v>
      </c>
      <c r="I1093" s="3" t="str">
        <f t="shared" si="16"/>
        <v>OK</v>
      </c>
      <c r="J1093" s="3" t="s">
        <v>1433</v>
      </c>
    </row>
    <row r="1094" spans="1:10" s="3" customFormat="1" x14ac:dyDescent="0.25">
      <c r="A1094" s="3" t="s">
        <v>146</v>
      </c>
      <c r="B1094" s="3" t="s">
        <v>50</v>
      </c>
      <c r="C1094" s="3" t="s">
        <v>96</v>
      </c>
      <c r="D1094" s="5">
        <v>43060.607638888891</v>
      </c>
      <c r="E1094" s="3" t="s">
        <v>930</v>
      </c>
      <c r="F1094" s="3" t="s">
        <v>930</v>
      </c>
      <c r="G1094" s="3" t="s">
        <v>192</v>
      </c>
      <c r="I1094" s="3" t="str">
        <f t="shared" si="16"/>
        <v>OK</v>
      </c>
      <c r="J1094" s="3" t="s">
        <v>1433</v>
      </c>
    </row>
    <row r="1095" spans="1:10" s="3" customFormat="1" x14ac:dyDescent="0.25">
      <c r="A1095" s="3" t="s">
        <v>146</v>
      </c>
      <c r="B1095" s="3" t="s">
        <v>50</v>
      </c>
      <c r="C1095" s="3" t="s">
        <v>96</v>
      </c>
      <c r="D1095" s="5">
        <v>43088.6875</v>
      </c>
      <c r="E1095" s="3" t="s">
        <v>931</v>
      </c>
      <c r="F1095" s="3" t="s">
        <v>931</v>
      </c>
      <c r="G1095" s="3" t="s">
        <v>192</v>
      </c>
      <c r="I1095" s="3" t="str">
        <f t="shared" si="16"/>
        <v>OK</v>
      </c>
      <c r="J1095" s="3" t="s">
        <v>1433</v>
      </c>
    </row>
    <row r="1096" spans="1:10" s="3" customFormat="1" x14ac:dyDescent="0.25">
      <c r="A1096" s="3" t="s">
        <v>146</v>
      </c>
      <c r="B1096" s="3" t="s">
        <v>50</v>
      </c>
      <c r="C1096" s="3" t="s">
        <v>96</v>
      </c>
      <c r="D1096" s="5">
        <v>43088.690972222219</v>
      </c>
      <c r="E1096" s="3" t="s">
        <v>932</v>
      </c>
      <c r="F1096" s="3" t="s">
        <v>932</v>
      </c>
      <c r="G1096" s="3" t="s">
        <v>192</v>
      </c>
      <c r="I1096" s="3" t="str">
        <f t="shared" si="16"/>
        <v>OK</v>
      </c>
      <c r="J1096" s="3" t="s">
        <v>1433</v>
      </c>
    </row>
    <row r="1097" spans="1:10" s="3" customFormat="1" x14ac:dyDescent="0.25">
      <c r="A1097" s="3" t="s">
        <v>146</v>
      </c>
      <c r="B1097" s="3" t="s">
        <v>50</v>
      </c>
      <c r="C1097" s="3" t="s">
        <v>96</v>
      </c>
      <c r="D1097" s="5">
        <v>43117.684027777781</v>
      </c>
      <c r="E1097" s="3" t="s">
        <v>933</v>
      </c>
      <c r="F1097" s="3" t="s">
        <v>933</v>
      </c>
      <c r="G1097" s="3" t="s">
        <v>192</v>
      </c>
      <c r="I1097" s="3" t="str">
        <f t="shared" si="16"/>
        <v>OK</v>
      </c>
      <c r="J1097" s="3" t="s">
        <v>1433</v>
      </c>
    </row>
    <row r="1098" spans="1:10" s="3" customFormat="1" x14ac:dyDescent="0.25">
      <c r="A1098" s="3" t="s">
        <v>146</v>
      </c>
      <c r="B1098" s="3" t="s">
        <v>50</v>
      </c>
      <c r="C1098" s="3" t="s">
        <v>96</v>
      </c>
      <c r="D1098" s="5">
        <v>43117.684027777781</v>
      </c>
      <c r="E1098" s="3" t="s">
        <v>934</v>
      </c>
      <c r="F1098" s="3" t="s">
        <v>934</v>
      </c>
      <c r="G1098" s="3" t="s">
        <v>192</v>
      </c>
      <c r="I1098" s="3" t="str">
        <f t="shared" si="16"/>
        <v>OK</v>
      </c>
      <c r="J1098" s="3" t="s">
        <v>1433</v>
      </c>
    </row>
    <row r="1099" spans="1:10" s="3" customFormat="1" x14ac:dyDescent="0.25">
      <c r="A1099" s="3" t="s">
        <v>146</v>
      </c>
      <c r="B1099" s="3" t="s">
        <v>50</v>
      </c>
      <c r="C1099" s="3" t="s">
        <v>97</v>
      </c>
      <c r="D1099" s="5">
        <v>42963.666666666664</v>
      </c>
      <c r="E1099" s="3" t="s">
        <v>923</v>
      </c>
      <c r="F1099" s="3" t="s">
        <v>923</v>
      </c>
      <c r="G1099" s="3" t="s">
        <v>192</v>
      </c>
      <c r="I1099" s="3" t="str">
        <f t="shared" si="16"/>
        <v>OK</v>
      </c>
      <c r="J1099" s="3" t="s">
        <v>1433</v>
      </c>
    </row>
    <row r="1100" spans="1:10" s="3" customFormat="1" x14ac:dyDescent="0.25">
      <c r="A1100" s="3" t="s">
        <v>146</v>
      </c>
      <c r="B1100" s="3" t="s">
        <v>50</v>
      </c>
      <c r="C1100" s="3" t="s">
        <v>97</v>
      </c>
      <c r="D1100" s="5">
        <v>42999.388888888891</v>
      </c>
      <c r="E1100" s="3" t="s">
        <v>925</v>
      </c>
      <c r="F1100" s="3" t="s">
        <v>925</v>
      </c>
      <c r="G1100" s="3" t="s">
        <v>192</v>
      </c>
      <c r="I1100" s="3" t="str">
        <f t="shared" si="16"/>
        <v>OK</v>
      </c>
      <c r="J1100" s="3" t="s">
        <v>1433</v>
      </c>
    </row>
    <row r="1101" spans="1:10" s="3" customFormat="1" x14ac:dyDescent="0.25">
      <c r="A1101" s="3" t="s">
        <v>146</v>
      </c>
      <c r="B1101" s="3" t="s">
        <v>50</v>
      </c>
      <c r="C1101" s="3" t="s">
        <v>97</v>
      </c>
      <c r="D1101" s="5">
        <v>43025.689583333333</v>
      </c>
      <c r="E1101" s="3" t="s">
        <v>928</v>
      </c>
      <c r="F1101" s="3" t="s">
        <v>928</v>
      </c>
      <c r="G1101" s="3" t="s">
        <v>192</v>
      </c>
      <c r="H1101" s="3">
        <v>4.34</v>
      </c>
      <c r="I1101" s="3" t="str">
        <f t="shared" si="16"/>
        <v>OK</v>
      </c>
      <c r="J1101" s="3" t="s">
        <v>1433</v>
      </c>
    </row>
    <row r="1102" spans="1:10" s="3" customFormat="1" x14ac:dyDescent="0.25">
      <c r="A1102" s="3" t="s">
        <v>146</v>
      </c>
      <c r="B1102" s="3" t="s">
        <v>50</v>
      </c>
      <c r="C1102" s="3" t="s">
        <v>97</v>
      </c>
      <c r="D1102" s="5">
        <v>43060.607638888891</v>
      </c>
      <c r="E1102" s="3" t="s">
        <v>929</v>
      </c>
      <c r="F1102" s="3" t="s">
        <v>929</v>
      </c>
      <c r="G1102" s="3" t="s">
        <v>192</v>
      </c>
      <c r="H1102" s="3">
        <v>7.07</v>
      </c>
      <c r="I1102" s="3" t="str">
        <f t="shared" si="16"/>
        <v>OK</v>
      </c>
      <c r="J1102" s="3" t="s">
        <v>1433</v>
      </c>
    </row>
    <row r="1103" spans="1:10" s="3" customFormat="1" x14ac:dyDescent="0.25">
      <c r="A1103" s="3" t="s">
        <v>146</v>
      </c>
      <c r="B1103" s="3" t="s">
        <v>50</v>
      </c>
      <c r="C1103" s="3" t="s">
        <v>97</v>
      </c>
      <c r="D1103" s="5">
        <v>43088.6875</v>
      </c>
      <c r="E1103" s="3" t="s">
        <v>931</v>
      </c>
      <c r="F1103" s="3" t="s">
        <v>931</v>
      </c>
      <c r="G1103" s="3" t="s">
        <v>192</v>
      </c>
      <c r="H1103" s="3">
        <v>5.74</v>
      </c>
      <c r="I1103" s="3" t="str">
        <f t="shared" si="16"/>
        <v>OK</v>
      </c>
      <c r="J1103" s="3" t="s">
        <v>1433</v>
      </c>
    </row>
    <row r="1104" spans="1:10" s="3" customFormat="1" x14ac:dyDescent="0.25">
      <c r="A1104" s="3" t="s">
        <v>146</v>
      </c>
      <c r="B1104" s="3" t="s">
        <v>50</v>
      </c>
      <c r="C1104" s="3" t="s">
        <v>97</v>
      </c>
      <c r="D1104" s="5">
        <v>43117.684027777781</v>
      </c>
      <c r="E1104" s="3" t="s">
        <v>933</v>
      </c>
      <c r="F1104" s="3" t="s">
        <v>933</v>
      </c>
      <c r="G1104" s="3" t="s">
        <v>192</v>
      </c>
      <c r="H1104" s="3">
        <v>5.16</v>
      </c>
      <c r="I1104" s="3" t="str">
        <f t="shared" si="16"/>
        <v>OK</v>
      </c>
      <c r="J1104" s="3" t="s">
        <v>1433</v>
      </c>
    </row>
    <row r="1105" spans="1:10" s="3" customFormat="1" x14ac:dyDescent="0.25">
      <c r="A1105" s="3" t="s">
        <v>147</v>
      </c>
      <c r="B1105" s="3" t="s">
        <v>51</v>
      </c>
      <c r="C1105" s="3" t="s">
        <v>96</v>
      </c>
      <c r="D1105" s="5">
        <v>42956.604166666664</v>
      </c>
      <c r="E1105" s="3" t="s">
        <v>935</v>
      </c>
      <c r="F1105" s="3" t="s">
        <v>935</v>
      </c>
      <c r="G1105" s="3" t="s">
        <v>192</v>
      </c>
      <c r="I1105" s="3" t="str">
        <f t="shared" si="16"/>
        <v>OK</v>
      </c>
      <c r="J1105" s="3" t="s">
        <v>1433</v>
      </c>
    </row>
    <row r="1106" spans="1:10" s="3" customFormat="1" x14ac:dyDescent="0.25">
      <c r="A1106" s="3" t="s">
        <v>147</v>
      </c>
      <c r="B1106" s="3" t="s">
        <v>51</v>
      </c>
      <c r="C1106" s="3" t="s">
        <v>96</v>
      </c>
      <c r="D1106" s="5">
        <v>42956.604166666664</v>
      </c>
      <c r="E1106" s="3" t="s">
        <v>936</v>
      </c>
      <c r="F1106" s="3" t="s">
        <v>936</v>
      </c>
      <c r="G1106" s="3" t="s">
        <v>192</v>
      </c>
      <c r="I1106" s="3" t="str">
        <f t="shared" si="16"/>
        <v>OK</v>
      </c>
      <c r="J1106" s="3" t="s">
        <v>1433</v>
      </c>
    </row>
    <row r="1107" spans="1:10" s="3" customFormat="1" x14ac:dyDescent="0.25">
      <c r="A1107" s="3" t="s">
        <v>147</v>
      </c>
      <c r="B1107" s="3" t="s">
        <v>51</v>
      </c>
      <c r="C1107" s="3" t="s">
        <v>96</v>
      </c>
      <c r="D1107" s="5">
        <v>42984.586805555555</v>
      </c>
      <c r="E1107" s="3" t="s">
        <v>937</v>
      </c>
      <c r="F1107" s="3" t="s">
        <v>937</v>
      </c>
      <c r="G1107" s="3" t="s">
        <v>192</v>
      </c>
      <c r="I1107" s="3" t="str">
        <f t="shared" si="16"/>
        <v>OK</v>
      </c>
      <c r="J1107" s="3" t="s">
        <v>1433</v>
      </c>
    </row>
    <row r="1108" spans="1:10" s="3" customFormat="1" x14ac:dyDescent="0.25">
      <c r="A1108" s="3" t="s">
        <v>147</v>
      </c>
      <c r="B1108" s="3" t="s">
        <v>51</v>
      </c>
      <c r="C1108" s="3" t="s">
        <v>96</v>
      </c>
      <c r="D1108" s="5">
        <v>42984.588194444441</v>
      </c>
      <c r="E1108" s="3" t="s">
        <v>938</v>
      </c>
      <c r="F1108" s="3" t="s">
        <v>938</v>
      </c>
      <c r="G1108" s="3" t="s">
        <v>192</v>
      </c>
      <c r="I1108" s="3" t="str">
        <f t="shared" ref="I1108:I1171" si="17">IF(H1108&gt;15,"INCONSISTENTE","OK")</f>
        <v>OK</v>
      </c>
      <c r="J1108" s="3" t="s">
        <v>1433</v>
      </c>
    </row>
    <row r="1109" spans="1:10" x14ac:dyDescent="0.25">
      <c r="A1109" s="3" t="s">
        <v>147</v>
      </c>
      <c r="B1109" s="3" t="s">
        <v>51</v>
      </c>
      <c r="C1109" s="3" t="s">
        <v>96</v>
      </c>
      <c r="D1109" s="5">
        <v>43013.638888888891</v>
      </c>
      <c r="E1109" s="3" t="s">
        <v>939</v>
      </c>
      <c r="F1109" s="3" t="s">
        <v>939</v>
      </c>
      <c r="G1109" s="3" t="s">
        <v>192</v>
      </c>
      <c r="I1109" s="3" t="str">
        <f t="shared" si="17"/>
        <v>OK</v>
      </c>
      <c r="J1109" t="s">
        <v>1433</v>
      </c>
    </row>
    <row r="1110" spans="1:10" x14ac:dyDescent="0.25">
      <c r="A1110" s="3" t="s">
        <v>147</v>
      </c>
      <c r="B1110" s="3" t="s">
        <v>51</v>
      </c>
      <c r="C1110" s="3" t="s">
        <v>96</v>
      </c>
      <c r="D1110" s="5">
        <v>43013.638888888891</v>
      </c>
      <c r="E1110" s="3" t="s">
        <v>940</v>
      </c>
      <c r="F1110" s="3" t="s">
        <v>940</v>
      </c>
      <c r="G1110" s="3" t="s">
        <v>192</v>
      </c>
      <c r="I1110" s="3" t="str">
        <f t="shared" si="17"/>
        <v>OK</v>
      </c>
      <c r="J1110" t="s">
        <v>1433</v>
      </c>
    </row>
    <row r="1111" spans="1:10" x14ac:dyDescent="0.25">
      <c r="A1111" s="3" t="s">
        <v>147</v>
      </c>
      <c r="B1111" s="3" t="s">
        <v>51</v>
      </c>
      <c r="C1111" s="3" t="s">
        <v>96</v>
      </c>
      <c r="D1111" s="5">
        <v>43047.583333333336</v>
      </c>
      <c r="E1111" s="3" t="s">
        <v>941</v>
      </c>
      <c r="F1111" s="3" t="s">
        <v>941</v>
      </c>
      <c r="G1111" s="3" t="s">
        <v>192</v>
      </c>
      <c r="I1111" s="3" t="str">
        <f t="shared" si="17"/>
        <v>OK</v>
      </c>
      <c r="J1111" t="s">
        <v>1433</v>
      </c>
    </row>
    <row r="1112" spans="1:10" x14ac:dyDescent="0.25">
      <c r="A1112" s="3" t="s">
        <v>147</v>
      </c>
      <c r="B1112" s="3" t="s">
        <v>51</v>
      </c>
      <c r="C1112" s="3" t="s">
        <v>96</v>
      </c>
      <c r="D1112" s="5">
        <v>43047.583333333336</v>
      </c>
      <c r="E1112" s="3" t="s">
        <v>942</v>
      </c>
      <c r="F1112" s="3" t="s">
        <v>942</v>
      </c>
      <c r="G1112" s="3" t="s">
        <v>192</v>
      </c>
      <c r="I1112" s="3" t="str">
        <f t="shared" si="17"/>
        <v>OK</v>
      </c>
      <c r="J1112" t="s">
        <v>1433</v>
      </c>
    </row>
    <row r="1113" spans="1:10" x14ac:dyDescent="0.25">
      <c r="A1113" s="3" t="s">
        <v>147</v>
      </c>
      <c r="B1113" s="3" t="s">
        <v>51</v>
      </c>
      <c r="C1113" s="3" t="s">
        <v>96</v>
      </c>
      <c r="D1113" s="5">
        <v>43075.694444444445</v>
      </c>
      <c r="E1113" s="3" t="s">
        <v>943</v>
      </c>
      <c r="F1113" s="3" t="s">
        <v>943</v>
      </c>
      <c r="G1113" s="3" t="s">
        <v>192</v>
      </c>
      <c r="I1113" s="3" t="str">
        <f t="shared" si="17"/>
        <v>OK</v>
      </c>
      <c r="J1113" t="s">
        <v>1433</v>
      </c>
    </row>
    <row r="1114" spans="1:10" x14ac:dyDescent="0.25">
      <c r="A1114" s="3" t="s">
        <v>147</v>
      </c>
      <c r="B1114" s="3" t="s">
        <v>51</v>
      </c>
      <c r="C1114" s="3" t="s">
        <v>96</v>
      </c>
      <c r="D1114" s="5">
        <v>43075.694444444445</v>
      </c>
      <c r="E1114" s="3" t="s">
        <v>944</v>
      </c>
      <c r="F1114" s="3" t="s">
        <v>944</v>
      </c>
      <c r="G1114" s="3" t="s">
        <v>192</v>
      </c>
      <c r="I1114" s="3" t="str">
        <f t="shared" si="17"/>
        <v>OK</v>
      </c>
      <c r="J1114" t="s">
        <v>1433</v>
      </c>
    </row>
    <row r="1115" spans="1:10" x14ac:dyDescent="0.25">
      <c r="A1115" s="3" t="s">
        <v>147</v>
      </c>
      <c r="B1115" s="3" t="s">
        <v>51</v>
      </c>
      <c r="C1115" s="3" t="s">
        <v>96</v>
      </c>
      <c r="D1115" s="5">
        <v>43109.583333333336</v>
      </c>
      <c r="E1115" s="3" t="s">
        <v>945</v>
      </c>
      <c r="F1115" s="3" t="s">
        <v>945</v>
      </c>
      <c r="G1115" s="3" t="s">
        <v>192</v>
      </c>
      <c r="I1115" s="3" t="str">
        <f t="shared" si="17"/>
        <v>OK</v>
      </c>
      <c r="J1115" t="s">
        <v>1433</v>
      </c>
    </row>
    <row r="1116" spans="1:10" x14ac:dyDescent="0.25">
      <c r="A1116" s="3" t="s">
        <v>147</v>
      </c>
      <c r="B1116" s="3" t="s">
        <v>51</v>
      </c>
      <c r="C1116" s="3" t="s">
        <v>96</v>
      </c>
      <c r="D1116" s="5">
        <v>43109.583333333336</v>
      </c>
      <c r="E1116" s="3" t="s">
        <v>946</v>
      </c>
      <c r="F1116" s="3" t="s">
        <v>946</v>
      </c>
      <c r="G1116" s="3" t="s">
        <v>192</v>
      </c>
      <c r="I1116" s="3" t="str">
        <f t="shared" si="17"/>
        <v>OK</v>
      </c>
      <c r="J1116" t="s">
        <v>1433</v>
      </c>
    </row>
    <row r="1117" spans="1:10" x14ac:dyDescent="0.25">
      <c r="A1117" s="3" t="s">
        <v>147</v>
      </c>
      <c r="B1117" s="3" t="s">
        <v>51</v>
      </c>
      <c r="C1117" s="3" t="s">
        <v>97</v>
      </c>
      <c r="D1117" s="5">
        <v>42956.604166666664</v>
      </c>
      <c r="E1117" s="3" t="s">
        <v>935</v>
      </c>
      <c r="F1117" s="3" t="s">
        <v>935</v>
      </c>
      <c r="G1117" s="3" t="s">
        <v>192</v>
      </c>
      <c r="H1117">
        <v>7.6</v>
      </c>
      <c r="I1117" s="3" t="str">
        <f t="shared" si="17"/>
        <v>OK</v>
      </c>
      <c r="J1117" t="s">
        <v>1433</v>
      </c>
    </row>
    <row r="1118" spans="1:10" x14ac:dyDescent="0.25">
      <c r="A1118" s="3" t="s">
        <v>147</v>
      </c>
      <c r="B1118" s="3" t="s">
        <v>51</v>
      </c>
      <c r="C1118" s="3" t="s">
        <v>97</v>
      </c>
      <c r="D1118" s="5">
        <v>42984.586805555555</v>
      </c>
      <c r="E1118" s="3" t="s">
        <v>937</v>
      </c>
      <c r="F1118" s="3" t="s">
        <v>937</v>
      </c>
      <c r="G1118" s="3" t="s">
        <v>192</v>
      </c>
      <c r="H1118">
        <v>5.6</v>
      </c>
      <c r="I1118" s="3" t="str">
        <f t="shared" si="17"/>
        <v>OK</v>
      </c>
      <c r="J1118" t="s">
        <v>1433</v>
      </c>
    </row>
    <row r="1119" spans="1:10" x14ac:dyDescent="0.25">
      <c r="A1119" s="3" t="s">
        <v>147</v>
      </c>
      <c r="B1119" s="3" t="s">
        <v>51</v>
      </c>
      <c r="C1119" s="3" t="s">
        <v>97</v>
      </c>
      <c r="D1119" s="5">
        <v>43013.638888888891</v>
      </c>
      <c r="E1119" s="3" t="s">
        <v>939</v>
      </c>
      <c r="F1119" s="3" t="s">
        <v>939</v>
      </c>
      <c r="G1119" s="3" t="s">
        <v>192</v>
      </c>
      <c r="H1119">
        <v>4.45</v>
      </c>
      <c r="I1119" s="3" t="str">
        <f t="shared" si="17"/>
        <v>OK</v>
      </c>
      <c r="J1119" t="s">
        <v>1433</v>
      </c>
    </row>
    <row r="1120" spans="1:10" x14ac:dyDescent="0.25">
      <c r="A1120" s="3" t="s">
        <v>147</v>
      </c>
      <c r="B1120" s="3" t="s">
        <v>51</v>
      </c>
      <c r="C1120" s="3" t="s">
        <v>97</v>
      </c>
      <c r="D1120" s="5">
        <v>43047.583333333336</v>
      </c>
      <c r="E1120" s="3" t="s">
        <v>941</v>
      </c>
      <c r="F1120" s="3" t="s">
        <v>941</v>
      </c>
      <c r="G1120" s="3" t="s">
        <v>192</v>
      </c>
      <c r="H1120">
        <v>6.8</v>
      </c>
      <c r="I1120" s="3" t="str">
        <f t="shared" si="17"/>
        <v>OK</v>
      </c>
      <c r="J1120" t="s">
        <v>1433</v>
      </c>
    </row>
    <row r="1121" spans="1:10" x14ac:dyDescent="0.25">
      <c r="A1121" s="3" t="s">
        <v>147</v>
      </c>
      <c r="B1121" s="3" t="s">
        <v>51</v>
      </c>
      <c r="C1121" s="3" t="s">
        <v>97</v>
      </c>
      <c r="D1121" s="5">
        <v>43075.694444444445</v>
      </c>
      <c r="E1121" s="3" t="s">
        <v>943</v>
      </c>
      <c r="F1121" s="3" t="s">
        <v>943</v>
      </c>
      <c r="G1121" s="3" t="s">
        <v>192</v>
      </c>
      <c r="H1121">
        <v>5.0999999999999996</v>
      </c>
      <c r="I1121" s="3" t="str">
        <f t="shared" si="17"/>
        <v>OK</v>
      </c>
      <c r="J1121" t="s">
        <v>1433</v>
      </c>
    </row>
    <row r="1122" spans="1:10" x14ac:dyDescent="0.25">
      <c r="A1122" s="3" t="s">
        <v>147</v>
      </c>
      <c r="B1122" s="3" t="s">
        <v>51</v>
      </c>
      <c r="C1122" s="3" t="s">
        <v>97</v>
      </c>
      <c r="D1122" s="5">
        <v>43109.583333333336</v>
      </c>
      <c r="E1122" s="3" t="s">
        <v>945</v>
      </c>
      <c r="F1122" s="3" t="s">
        <v>945</v>
      </c>
      <c r="G1122" s="3" t="s">
        <v>192</v>
      </c>
      <c r="H1122">
        <v>4.8899999999999997</v>
      </c>
      <c r="I1122" s="3" t="str">
        <f t="shared" si="17"/>
        <v>OK</v>
      </c>
      <c r="J1122" t="s">
        <v>1433</v>
      </c>
    </row>
    <row r="1123" spans="1:10" x14ac:dyDescent="0.25">
      <c r="A1123" s="3" t="s">
        <v>148</v>
      </c>
      <c r="B1123" s="3" t="s">
        <v>52</v>
      </c>
      <c r="C1123" s="3" t="s">
        <v>96</v>
      </c>
      <c r="D1123" s="5">
        <v>42963.361111111109</v>
      </c>
      <c r="E1123" s="3" t="s">
        <v>947</v>
      </c>
      <c r="F1123" s="3" t="s">
        <v>947</v>
      </c>
      <c r="G1123" s="3" t="s">
        <v>192</v>
      </c>
      <c r="I1123" s="3" t="str">
        <f t="shared" si="17"/>
        <v>OK</v>
      </c>
      <c r="J1123" t="s">
        <v>1433</v>
      </c>
    </row>
    <row r="1124" spans="1:10" x14ac:dyDescent="0.25">
      <c r="A1124" s="3" t="s">
        <v>148</v>
      </c>
      <c r="B1124" s="3" t="s">
        <v>52</v>
      </c>
      <c r="C1124" s="3" t="s">
        <v>96</v>
      </c>
      <c r="D1124" s="5">
        <v>42963.361111111109</v>
      </c>
      <c r="E1124" s="3" t="s">
        <v>948</v>
      </c>
      <c r="F1124" s="3" t="s">
        <v>948</v>
      </c>
      <c r="G1124" s="3" t="s">
        <v>192</v>
      </c>
      <c r="I1124" s="3" t="str">
        <f t="shared" si="17"/>
        <v>OK</v>
      </c>
      <c r="J1124" t="s">
        <v>1433</v>
      </c>
    </row>
    <row r="1125" spans="1:10" x14ac:dyDescent="0.25">
      <c r="A1125" s="3" t="s">
        <v>148</v>
      </c>
      <c r="B1125" s="3" t="s">
        <v>52</v>
      </c>
      <c r="C1125" s="3" t="s">
        <v>96</v>
      </c>
      <c r="D1125" s="5">
        <v>42997.355555555558</v>
      </c>
      <c r="E1125" s="3" t="s">
        <v>949</v>
      </c>
      <c r="F1125" s="3" t="s">
        <v>949</v>
      </c>
      <c r="G1125" s="3" t="s">
        <v>192</v>
      </c>
      <c r="I1125" s="3" t="str">
        <f t="shared" si="17"/>
        <v>OK</v>
      </c>
      <c r="J1125" t="s">
        <v>1433</v>
      </c>
    </row>
    <row r="1126" spans="1:10" x14ac:dyDescent="0.25">
      <c r="A1126" s="3" t="s">
        <v>148</v>
      </c>
      <c r="B1126" s="3" t="s">
        <v>52</v>
      </c>
      <c r="C1126" s="3" t="s">
        <v>96</v>
      </c>
      <c r="D1126" s="5">
        <v>42997.356249999997</v>
      </c>
      <c r="E1126" s="3" t="s">
        <v>950</v>
      </c>
      <c r="F1126" s="3" t="s">
        <v>950</v>
      </c>
      <c r="G1126" s="3" t="s">
        <v>192</v>
      </c>
      <c r="I1126" s="3" t="str">
        <f t="shared" si="17"/>
        <v>OK</v>
      </c>
      <c r="J1126" t="s">
        <v>1433</v>
      </c>
    </row>
    <row r="1127" spans="1:10" x14ac:dyDescent="0.25">
      <c r="A1127" s="3" t="s">
        <v>148</v>
      </c>
      <c r="B1127" s="3" t="s">
        <v>52</v>
      </c>
      <c r="C1127" s="3" t="s">
        <v>96</v>
      </c>
      <c r="D1127" s="5">
        <v>43024.600694444445</v>
      </c>
      <c r="E1127" s="3" t="s">
        <v>951</v>
      </c>
      <c r="F1127" s="3" t="s">
        <v>951</v>
      </c>
      <c r="G1127" s="3" t="s">
        <v>192</v>
      </c>
      <c r="I1127" s="3" t="str">
        <f t="shared" si="17"/>
        <v>OK</v>
      </c>
      <c r="J1127" t="s">
        <v>1433</v>
      </c>
    </row>
    <row r="1128" spans="1:10" x14ac:dyDescent="0.25">
      <c r="A1128" s="3" t="s">
        <v>148</v>
      </c>
      <c r="B1128" s="3" t="s">
        <v>52</v>
      </c>
      <c r="C1128" s="3" t="s">
        <v>96</v>
      </c>
      <c r="D1128" s="5">
        <v>43024.600694444445</v>
      </c>
      <c r="E1128" s="3" t="s">
        <v>952</v>
      </c>
      <c r="F1128" s="3" t="s">
        <v>952</v>
      </c>
      <c r="G1128" s="3" t="s">
        <v>192</v>
      </c>
      <c r="I1128" s="3" t="str">
        <f t="shared" si="17"/>
        <v>OK</v>
      </c>
      <c r="J1128" t="s">
        <v>1433</v>
      </c>
    </row>
    <row r="1129" spans="1:10" x14ac:dyDescent="0.25">
      <c r="A1129" s="3" t="s">
        <v>148</v>
      </c>
      <c r="B1129" s="3" t="s">
        <v>52</v>
      </c>
      <c r="C1129" s="3" t="s">
        <v>96</v>
      </c>
      <c r="D1129" s="5">
        <v>43059.548611111109</v>
      </c>
      <c r="E1129" s="3" t="s">
        <v>953</v>
      </c>
      <c r="F1129" s="3" t="s">
        <v>953</v>
      </c>
      <c r="G1129" s="3" t="s">
        <v>192</v>
      </c>
      <c r="I1129" s="3" t="str">
        <f t="shared" si="17"/>
        <v>OK</v>
      </c>
      <c r="J1129" t="s">
        <v>1433</v>
      </c>
    </row>
    <row r="1130" spans="1:10" x14ac:dyDescent="0.25">
      <c r="A1130" s="3" t="s">
        <v>148</v>
      </c>
      <c r="B1130" s="3" t="s">
        <v>52</v>
      </c>
      <c r="C1130" s="3" t="s">
        <v>96</v>
      </c>
      <c r="D1130" s="5">
        <v>43059.548611111109</v>
      </c>
      <c r="E1130" s="3" t="s">
        <v>954</v>
      </c>
      <c r="F1130" s="3" t="s">
        <v>954</v>
      </c>
      <c r="G1130" s="3" t="s">
        <v>192</v>
      </c>
      <c r="I1130" s="3" t="str">
        <f t="shared" si="17"/>
        <v>OK</v>
      </c>
      <c r="J1130" t="s">
        <v>1433</v>
      </c>
    </row>
    <row r="1131" spans="1:10" x14ac:dyDescent="0.25">
      <c r="A1131" s="3" t="s">
        <v>148</v>
      </c>
      <c r="B1131" s="3" t="s">
        <v>52</v>
      </c>
      <c r="C1131" s="3" t="s">
        <v>96</v>
      </c>
      <c r="D1131" s="5">
        <v>43083.555555555555</v>
      </c>
      <c r="E1131" s="3" t="s">
        <v>955</v>
      </c>
      <c r="F1131" s="3" t="s">
        <v>955</v>
      </c>
      <c r="G1131" s="3" t="s">
        <v>192</v>
      </c>
      <c r="I1131" s="3" t="str">
        <f t="shared" si="17"/>
        <v>OK</v>
      </c>
      <c r="J1131" t="s">
        <v>1433</v>
      </c>
    </row>
    <row r="1132" spans="1:10" x14ac:dyDescent="0.25">
      <c r="A1132" s="3" t="s">
        <v>148</v>
      </c>
      <c r="B1132" s="3" t="s">
        <v>52</v>
      </c>
      <c r="C1132" s="3" t="s">
        <v>96</v>
      </c>
      <c r="D1132" s="5">
        <v>43083.555555555555</v>
      </c>
      <c r="E1132" s="3" t="s">
        <v>956</v>
      </c>
      <c r="F1132" s="3" t="s">
        <v>956</v>
      </c>
      <c r="G1132" s="3" t="s">
        <v>192</v>
      </c>
      <c r="I1132" s="3" t="str">
        <f t="shared" si="17"/>
        <v>OK</v>
      </c>
      <c r="J1132" t="s">
        <v>1433</v>
      </c>
    </row>
    <row r="1133" spans="1:10" x14ac:dyDescent="0.25">
      <c r="A1133" s="3" t="s">
        <v>148</v>
      </c>
      <c r="B1133" s="3" t="s">
        <v>52</v>
      </c>
      <c r="C1133" s="3" t="s">
        <v>96</v>
      </c>
      <c r="D1133" s="5">
        <v>43116.631944444445</v>
      </c>
      <c r="E1133" s="3" t="s">
        <v>957</v>
      </c>
      <c r="F1133" s="3" t="s">
        <v>957</v>
      </c>
      <c r="G1133" s="3" t="s">
        <v>192</v>
      </c>
      <c r="I1133" s="3" t="str">
        <f t="shared" si="17"/>
        <v>OK</v>
      </c>
      <c r="J1133" t="s">
        <v>1433</v>
      </c>
    </row>
    <row r="1134" spans="1:10" s="3" customFormat="1" x14ac:dyDescent="0.25">
      <c r="A1134" s="3" t="s">
        <v>148</v>
      </c>
      <c r="B1134" s="3" t="s">
        <v>52</v>
      </c>
      <c r="C1134" s="3" t="s">
        <v>96</v>
      </c>
      <c r="D1134" s="5">
        <v>43116.645833333336</v>
      </c>
      <c r="E1134" s="3" t="s">
        <v>958</v>
      </c>
      <c r="F1134" s="3" t="s">
        <v>958</v>
      </c>
      <c r="G1134" s="3" t="s">
        <v>192</v>
      </c>
      <c r="I1134" s="3" t="str">
        <f t="shared" si="17"/>
        <v>OK</v>
      </c>
      <c r="J1134" s="3" t="s">
        <v>1433</v>
      </c>
    </row>
    <row r="1135" spans="1:10" s="3" customFormat="1" x14ac:dyDescent="0.25">
      <c r="A1135" s="3" t="s">
        <v>148</v>
      </c>
      <c r="B1135" s="3" t="s">
        <v>52</v>
      </c>
      <c r="C1135" s="3" t="s">
        <v>97</v>
      </c>
      <c r="D1135" s="5">
        <v>42997.355555555558</v>
      </c>
      <c r="E1135" s="3" t="s">
        <v>949</v>
      </c>
      <c r="F1135" s="3" t="s">
        <v>949</v>
      </c>
      <c r="G1135" s="3" t="s">
        <v>192</v>
      </c>
      <c r="I1135" s="3" t="str">
        <f t="shared" si="17"/>
        <v>OK</v>
      </c>
      <c r="J1135" s="3" t="s">
        <v>1433</v>
      </c>
    </row>
    <row r="1136" spans="1:10" s="3" customFormat="1" x14ac:dyDescent="0.25">
      <c r="A1136" s="3" t="s">
        <v>148</v>
      </c>
      <c r="B1136" s="3" t="s">
        <v>52</v>
      </c>
      <c r="C1136" s="3" t="s">
        <v>97</v>
      </c>
      <c r="D1136" s="5">
        <v>43024.600694444445</v>
      </c>
      <c r="E1136" s="3" t="s">
        <v>951</v>
      </c>
      <c r="F1136" s="3" t="s">
        <v>951</v>
      </c>
      <c r="G1136" s="3" t="s">
        <v>192</v>
      </c>
      <c r="I1136" s="3" t="str">
        <f t="shared" si="17"/>
        <v>OK</v>
      </c>
      <c r="J1136" s="3" t="s">
        <v>1433</v>
      </c>
    </row>
    <row r="1137" spans="1:10" s="3" customFormat="1" x14ac:dyDescent="0.25">
      <c r="A1137" s="3" t="s">
        <v>148</v>
      </c>
      <c r="B1137" s="3" t="s">
        <v>52</v>
      </c>
      <c r="C1137" s="3" t="s">
        <v>97</v>
      </c>
      <c r="D1137" s="5">
        <v>43059.548611111109</v>
      </c>
      <c r="E1137" s="3" t="s">
        <v>953</v>
      </c>
      <c r="F1137" s="3" t="s">
        <v>953</v>
      </c>
      <c r="G1137" s="3" t="s">
        <v>192</v>
      </c>
      <c r="H1137" s="3">
        <v>6.92</v>
      </c>
      <c r="I1137" s="3" t="str">
        <f t="shared" si="17"/>
        <v>OK</v>
      </c>
      <c r="J1137" s="3" t="s">
        <v>1433</v>
      </c>
    </row>
    <row r="1138" spans="1:10" s="3" customFormat="1" x14ac:dyDescent="0.25">
      <c r="A1138" s="3" t="s">
        <v>148</v>
      </c>
      <c r="B1138" s="3" t="s">
        <v>52</v>
      </c>
      <c r="C1138" s="3" t="s">
        <v>97</v>
      </c>
      <c r="D1138" s="5">
        <v>43083.555555555555</v>
      </c>
      <c r="E1138" s="3" t="s">
        <v>955</v>
      </c>
      <c r="F1138" s="3" t="s">
        <v>955</v>
      </c>
      <c r="G1138" s="3" t="s">
        <v>192</v>
      </c>
      <c r="H1138" s="3">
        <v>7.77</v>
      </c>
      <c r="I1138" s="3" t="str">
        <f t="shared" si="17"/>
        <v>OK</v>
      </c>
      <c r="J1138" s="3" t="s">
        <v>1433</v>
      </c>
    </row>
    <row r="1139" spans="1:10" s="3" customFormat="1" x14ac:dyDescent="0.25">
      <c r="A1139" s="3" t="s">
        <v>148</v>
      </c>
      <c r="B1139" s="3" t="s">
        <v>52</v>
      </c>
      <c r="C1139" s="3" t="s">
        <v>97</v>
      </c>
      <c r="D1139" s="5">
        <v>43116.631944444445</v>
      </c>
      <c r="E1139" s="3" t="s">
        <v>957</v>
      </c>
      <c r="F1139" s="3" t="s">
        <v>957</v>
      </c>
      <c r="G1139" s="3" t="s">
        <v>192</v>
      </c>
      <c r="H1139" s="3">
        <v>6.95</v>
      </c>
      <c r="I1139" s="3" t="str">
        <f t="shared" si="17"/>
        <v>OK</v>
      </c>
      <c r="J1139" s="3" t="s">
        <v>1433</v>
      </c>
    </row>
    <row r="1140" spans="1:10" s="3" customFormat="1" x14ac:dyDescent="0.25">
      <c r="A1140" s="3" t="s">
        <v>149</v>
      </c>
      <c r="B1140" s="3" t="s">
        <v>53</v>
      </c>
      <c r="C1140" s="3" t="s">
        <v>96</v>
      </c>
      <c r="D1140" s="5">
        <v>42970.493055555555</v>
      </c>
      <c r="E1140" s="3" t="s">
        <v>959</v>
      </c>
      <c r="F1140" s="3" t="s">
        <v>959</v>
      </c>
      <c r="G1140" s="3" t="s">
        <v>192</v>
      </c>
      <c r="I1140" s="3" t="str">
        <f t="shared" si="17"/>
        <v>OK</v>
      </c>
      <c r="J1140" s="3" t="s">
        <v>1433</v>
      </c>
    </row>
    <row r="1141" spans="1:10" s="3" customFormat="1" x14ac:dyDescent="0.25">
      <c r="A1141" s="3" t="s">
        <v>149</v>
      </c>
      <c r="B1141" s="3" t="s">
        <v>53</v>
      </c>
      <c r="C1141" s="3" t="s">
        <v>96</v>
      </c>
      <c r="D1141" s="5">
        <v>42970.493055555555</v>
      </c>
      <c r="E1141" s="3" t="s">
        <v>960</v>
      </c>
      <c r="F1141" s="3" t="s">
        <v>960</v>
      </c>
      <c r="G1141" s="3" t="s">
        <v>192</v>
      </c>
      <c r="I1141" s="3" t="str">
        <f t="shared" si="17"/>
        <v>OK</v>
      </c>
      <c r="J1141" s="3" t="s">
        <v>1433</v>
      </c>
    </row>
    <row r="1142" spans="1:10" s="3" customFormat="1" x14ac:dyDescent="0.25">
      <c r="A1142" s="3" t="s">
        <v>149</v>
      </c>
      <c r="B1142" s="3" t="s">
        <v>53</v>
      </c>
      <c r="C1142" s="3" t="s">
        <v>96</v>
      </c>
      <c r="D1142" s="5">
        <v>42998.420138888891</v>
      </c>
      <c r="E1142" s="3" t="s">
        <v>961</v>
      </c>
      <c r="F1142" s="3" t="s">
        <v>961</v>
      </c>
      <c r="G1142" s="3" t="s">
        <v>192</v>
      </c>
      <c r="I1142" s="3" t="str">
        <f t="shared" si="17"/>
        <v>OK</v>
      </c>
      <c r="J1142" s="3" t="s">
        <v>1433</v>
      </c>
    </row>
    <row r="1143" spans="1:10" s="3" customFormat="1" x14ac:dyDescent="0.25">
      <c r="A1143" s="3" t="s">
        <v>149</v>
      </c>
      <c r="B1143" s="3" t="s">
        <v>53</v>
      </c>
      <c r="C1143" s="3" t="s">
        <v>96</v>
      </c>
      <c r="D1143" s="5">
        <v>42998.420138888891</v>
      </c>
      <c r="E1143" s="3" t="s">
        <v>962</v>
      </c>
      <c r="F1143" s="3" t="s">
        <v>962</v>
      </c>
      <c r="G1143" s="3" t="s">
        <v>192</v>
      </c>
      <c r="I1143" s="3" t="str">
        <f t="shared" si="17"/>
        <v>OK</v>
      </c>
      <c r="J1143" s="3" t="s">
        <v>1433</v>
      </c>
    </row>
    <row r="1144" spans="1:10" s="3" customFormat="1" x14ac:dyDescent="0.25">
      <c r="A1144" s="3" t="s">
        <v>149</v>
      </c>
      <c r="B1144" s="3" t="s">
        <v>53</v>
      </c>
      <c r="C1144" s="3" t="s">
        <v>96</v>
      </c>
      <c r="D1144" s="5">
        <v>43025.444444444445</v>
      </c>
      <c r="E1144" s="3" t="s">
        <v>963</v>
      </c>
      <c r="F1144" s="3" t="s">
        <v>963</v>
      </c>
      <c r="G1144" s="3" t="s">
        <v>192</v>
      </c>
      <c r="I1144" s="3" t="str">
        <f t="shared" si="17"/>
        <v>OK</v>
      </c>
      <c r="J1144" s="3" t="s">
        <v>1433</v>
      </c>
    </row>
    <row r="1145" spans="1:10" s="3" customFormat="1" x14ac:dyDescent="0.25">
      <c r="A1145" s="3" t="s">
        <v>149</v>
      </c>
      <c r="B1145" s="3" t="s">
        <v>53</v>
      </c>
      <c r="C1145" s="3" t="s">
        <v>96</v>
      </c>
      <c r="D1145" s="5">
        <v>43025.444444444445</v>
      </c>
      <c r="E1145" s="3" t="s">
        <v>964</v>
      </c>
      <c r="F1145" s="3" t="s">
        <v>964</v>
      </c>
      <c r="G1145" s="3" t="s">
        <v>192</v>
      </c>
      <c r="I1145" s="3" t="str">
        <f t="shared" si="17"/>
        <v>OK</v>
      </c>
      <c r="J1145" s="3" t="s">
        <v>1433</v>
      </c>
    </row>
    <row r="1146" spans="1:10" s="3" customFormat="1" x14ac:dyDescent="0.25">
      <c r="A1146" s="3" t="s">
        <v>149</v>
      </c>
      <c r="B1146" s="3" t="s">
        <v>53</v>
      </c>
      <c r="C1146" s="3" t="s">
        <v>96</v>
      </c>
      <c r="D1146" s="5">
        <v>43063.423611111109</v>
      </c>
      <c r="E1146" s="3" t="s">
        <v>965</v>
      </c>
      <c r="F1146" s="3" t="s">
        <v>965</v>
      </c>
      <c r="G1146" s="3" t="s">
        <v>192</v>
      </c>
      <c r="I1146" s="3" t="str">
        <f t="shared" si="17"/>
        <v>OK</v>
      </c>
      <c r="J1146" s="3" t="s">
        <v>1433</v>
      </c>
    </row>
    <row r="1147" spans="1:10" s="3" customFormat="1" x14ac:dyDescent="0.25">
      <c r="A1147" s="3" t="s">
        <v>149</v>
      </c>
      <c r="B1147" s="3" t="s">
        <v>53</v>
      </c>
      <c r="C1147" s="3" t="s">
        <v>96</v>
      </c>
      <c r="D1147" s="5">
        <v>43063.423611111109</v>
      </c>
      <c r="E1147" s="3" t="s">
        <v>966</v>
      </c>
      <c r="F1147" s="3" t="s">
        <v>966</v>
      </c>
      <c r="G1147" s="3" t="s">
        <v>192</v>
      </c>
      <c r="I1147" s="3" t="str">
        <f t="shared" si="17"/>
        <v>OK</v>
      </c>
      <c r="J1147" s="3" t="s">
        <v>1433</v>
      </c>
    </row>
    <row r="1148" spans="1:10" s="3" customFormat="1" x14ac:dyDescent="0.25">
      <c r="A1148" s="3" t="s">
        <v>149</v>
      </c>
      <c r="B1148" s="3" t="s">
        <v>53</v>
      </c>
      <c r="C1148" s="3" t="s">
        <v>96</v>
      </c>
      <c r="D1148" s="5">
        <v>43088.395833333336</v>
      </c>
      <c r="E1148" s="3" t="s">
        <v>967</v>
      </c>
      <c r="F1148" s="3" t="s">
        <v>967</v>
      </c>
      <c r="G1148" s="3" t="s">
        <v>192</v>
      </c>
      <c r="I1148" s="3" t="str">
        <f t="shared" si="17"/>
        <v>OK</v>
      </c>
      <c r="J1148" s="3" t="s">
        <v>1433</v>
      </c>
    </row>
    <row r="1149" spans="1:10" s="3" customFormat="1" x14ac:dyDescent="0.25">
      <c r="A1149" s="3" t="s">
        <v>149</v>
      </c>
      <c r="B1149" s="3" t="s">
        <v>53</v>
      </c>
      <c r="C1149" s="3" t="s">
        <v>96</v>
      </c>
      <c r="D1149" s="5">
        <v>43088.395833333336</v>
      </c>
      <c r="E1149" s="3" t="s">
        <v>968</v>
      </c>
      <c r="F1149" s="3" t="s">
        <v>968</v>
      </c>
      <c r="G1149" s="3" t="s">
        <v>192</v>
      </c>
      <c r="I1149" s="3" t="str">
        <f t="shared" si="17"/>
        <v>OK</v>
      </c>
      <c r="J1149" s="3" t="s">
        <v>1433</v>
      </c>
    </row>
    <row r="1150" spans="1:10" s="3" customFormat="1" x14ac:dyDescent="0.25">
      <c r="A1150" s="3" t="s">
        <v>149</v>
      </c>
      <c r="B1150" s="3" t="s">
        <v>53</v>
      </c>
      <c r="C1150" s="3" t="s">
        <v>96</v>
      </c>
      <c r="D1150" s="5">
        <v>43117.4375</v>
      </c>
      <c r="E1150" s="3" t="s">
        <v>969</v>
      </c>
      <c r="F1150" s="3" t="s">
        <v>969</v>
      </c>
      <c r="G1150" s="3" t="s">
        <v>192</v>
      </c>
      <c r="I1150" s="3" t="str">
        <f t="shared" si="17"/>
        <v>OK</v>
      </c>
      <c r="J1150" s="3" t="s">
        <v>1433</v>
      </c>
    </row>
    <row r="1151" spans="1:10" s="3" customFormat="1" x14ac:dyDescent="0.25">
      <c r="A1151" s="3" t="s">
        <v>149</v>
      </c>
      <c r="B1151" s="3" t="s">
        <v>53</v>
      </c>
      <c r="C1151" s="3" t="s">
        <v>96</v>
      </c>
      <c r="D1151" s="5">
        <v>43117.4375</v>
      </c>
      <c r="E1151" s="3" t="s">
        <v>970</v>
      </c>
      <c r="F1151" s="3" t="s">
        <v>970</v>
      </c>
      <c r="G1151" s="3" t="s">
        <v>192</v>
      </c>
      <c r="I1151" s="3" t="str">
        <f t="shared" si="17"/>
        <v>OK</v>
      </c>
      <c r="J1151" s="3" t="s">
        <v>1433</v>
      </c>
    </row>
    <row r="1152" spans="1:10" s="3" customFormat="1" x14ac:dyDescent="0.25">
      <c r="A1152" s="3" t="s">
        <v>149</v>
      </c>
      <c r="B1152" s="3" t="s">
        <v>53</v>
      </c>
      <c r="C1152" s="3" t="s">
        <v>97</v>
      </c>
      <c r="D1152" s="5">
        <v>42970.493055555555</v>
      </c>
      <c r="E1152" s="3" t="s">
        <v>959</v>
      </c>
      <c r="F1152" s="3" t="s">
        <v>959</v>
      </c>
      <c r="G1152" s="3" t="s">
        <v>192</v>
      </c>
      <c r="I1152" s="3" t="str">
        <f t="shared" si="17"/>
        <v>OK</v>
      </c>
      <c r="J1152" s="3" t="s">
        <v>1433</v>
      </c>
    </row>
    <row r="1153" spans="1:10" s="3" customFormat="1" x14ac:dyDescent="0.25">
      <c r="A1153" s="3" t="s">
        <v>149</v>
      </c>
      <c r="B1153" s="3" t="s">
        <v>53</v>
      </c>
      <c r="C1153" s="3" t="s">
        <v>97</v>
      </c>
      <c r="D1153" s="5">
        <v>42998.420138888891</v>
      </c>
      <c r="E1153" s="3" t="s">
        <v>961</v>
      </c>
      <c r="F1153" s="3" t="s">
        <v>961</v>
      </c>
      <c r="G1153" s="3" t="s">
        <v>192</v>
      </c>
      <c r="I1153" s="3" t="str">
        <f t="shared" si="17"/>
        <v>OK</v>
      </c>
      <c r="J1153" s="3" t="s">
        <v>1433</v>
      </c>
    </row>
    <row r="1154" spans="1:10" s="3" customFormat="1" x14ac:dyDescent="0.25">
      <c r="A1154" s="3" t="s">
        <v>149</v>
      </c>
      <c r="B1154" s="3" t="s">
        <v>53</v>
      </c>
      <c r="C1154" s="3" t="s">
        <v>97</v>
      </c>
      <c r="D1154" s="5">
        <v>43025.444444444445</v>
      </c>
      <c r="E1154" s="3" t="s">
        <v>963</v>
      </c>
      <c r="F1154" s="3" t="s">
        <v>963</v>
      </c>
      <c r="G1154" s="3" t="s">
        <v>192</v>
      </c>
      <c r="H1154" s="3">
        <v>3.64</v>
      </c>
      <c r="I1154" s="3" t="str">
        <f t="shared" si="17"/>
        <v>OK</v>
      </c>
      <c r="J1154" s="3" t="s">
        <v>1433</v>
      </c>
    </row>
    <row r="1155" spans="1:10" x14ac:dyDescent="0.25">
      <c r="A1155" s="3" t="s">
        <v>149</v>
      </c>
      <c r="B1155" s="3" t="s">
        <v>53</v>
      </c>
      <c r="C1155" s="3" t="s">
        <v>97</v>
      </c>
      <c r="D1155" s="5">
        <v>43063.423611111109</v>
      </c>
      <c r="E1155" s="3" t="s">
        <v>965</v>
      </c>
      <c r="F1155" s="3" t="s">
        <v>965</v>
      </c>
      <c r="G1155" s="3" t="s">
        <v>192</v>
      </c>
      <c r="H1155">
        <v>5.68</v>
      </c>
      <c r="I1155" s="3" t="str">
        <f t="shared" si="17"/>
        <v>OK</v>
      </c>
      <c r="J1155" t="s">
        <v>1433</v>
      </c>
    </row>
    <row r="1156" spans="1:10" x14ac:dyDescent="0.25">
      <c r="A1156" s="3" t="s">
        <v>149</v>
      </c>
      <c r="B1156" s="3" t="s">
        <v>53</v>
      </c>
      <c r="C1156" s="3" t="s">
        <v>97</v>
      </c>
      <c r="D1156" s="5">
        <v>43088.395833333336</v>
      </c>
      <c r="E1156" s="3" t="s">
        <v>967</v>
      </c>
      <c r="F1156" s="3" t="s">
        <v>967</v>
      </c>
      <c r="G1156" s="3" t="s">
        <v>192</v>
      </c>
      <c r="H1156">
        <v>7.4</v>
      </c>
      <c r="I1156" s="3" t="str">
        <f t="shared" si="17"/>
        <v>OK</v>
      </c>
      <c r="J1156" t="s">
        <v>1433</v>
      </c>
    </row>
    <row r="1157" spans="1:10" x14ac:dyDescent="0.25">
      <c r="A1157" s="3" t="s">
        <v>149</v>
      </c>
      <c r="B1157" s="3" t="s">
        <v>53</v>
      </c>
      <c r="C1157" s="3" t="s">
        <v>97</v>
      </c>
      <c r="D1157" s="5">
        <v>43117.4375</v>
      </c>
      <c r="E1157" s="3" t="s">
        <v>969</v>
      </c>
      <c r="F1157" s="3" t="s">
        <v>969</v>
      </c>
      <c r="G1157" s="3" t="s">
        <v>192</v>
      </c>
      <c r="H1157">
        <v>7.37</v>
      </c>
      <c r="I1157" s="3" t="str">
        <f t="shared" si="17"/>
        <v>OK</v>
      </c>
      <c r="J1157" t="s">
        <v>1433</v>
      </c>
    </row>
    <row r="1158" spans="1:10" x14ac:dyDescent="0.25">
      <c r="A1158" s="3" t="s">
        <v>150</v>
      </c>
      <c r="B1158" s="3" t="s">
        <v>54</v>
      </c>
      <c r="C1158" s="3" t="s">
        <v>96</v>
      </c>
      <c r="D1158" s="5">
        <v>42964.763888888891</v>
      </c>
      <c r="E1158" s="3" t="s">
        <v>516</v>
      </c>
      <c r="F1158" s="3" t="s">
        <v>516</v>
      </c>
      <c r="G1158" s="3" t="s">
        <v>192</v>
      </c>
      <c r="I1158" s="3" t="str">
        <f t="shared" si="17"/>
        <v>OK</v>
      </c>
      <c r="J1158" t="s">
        <v>1433</v>
      </c>
    </row>
    <row r="1159" spans="1:10" x14ac:dyDescent="0.25">
      <c r="A1159" s="3" t="s">
        <v>150</v>
      </c>
      <c r="B1159" s="3" t="s">
        <v>54</v>
      </c>
      <c r="C1159" s="3" t="s">
        <v>96</v>
      </c>
      <c r="D1159" s="5">
        <v>42964.763888888891</v>
      </c>
      <c r="E1159" s="3" t="s">
        <v>971</v>
      </c>
      <c r="F1159" s="3" t="s">
        <v>971</v>
      </c>
      <c r="G1159" s="3" t="s">
        <v>192</v>
      </c>
      <c r="I1159" s="3" t="str">
        <f t="shared" si="17"/>
        <v>OK</v>
      </c>
      <c r="J1159" t="s">
        <v>1433</v>
      </c>
    </row>
    <row r="1160" spans="1:10" x14ac:dyDescent="0.25">
      <c r="A1160" s="3" t="s">
        <v>150</v>
      </c>
      <c r="B1160" s="3" t="s">
        <v>54</v>
      </c>
      <c r="C1160" s="3" t="s">
        <v>96</v>
      </c>
      <c r="D1160" s="5">
        <v>43003.384027777778</v>
      </c>
      <c r="E1160" s="3" t="s">
        <v>972</v>
      </c>
      <c r="F1160" s="3" t="s">
        <v>972</v>
      </c>
      <c r="G1160" s="3" t="s">
        <v>192</v>
      </c>
      <c r="I1160" s="3" t="str">
        <f t="shared" si="17"/>
        <v>OK</v>
      </c>
      <c r="J1160" t="s">
        <v>1433</v>
      </c>
    </row>
    <row r="1161" spans="1:10" x14ac:dyDescent="0.25">
      <c r="A1161" s="3" t="s">
        <v>150</v>
      </c>
      <c r="B1161" s="3" t="s">
        <v>54</v>
      </c>
      <c r="C1161" s="3" t="s">
        <v>96</v>
      </c>
      <c r="D1161" s="5">
        <v>43003.385416666664</v>
      </c>
      <c r="E1161" s="3" t="s">
        <v>973</v>
      </c>
      <c r="F1161" s="3" t="s">
        <v>973</v>
      </c>
      <c r="G1161" s="3" t="s">
        <v>192</v>
      </c>
      <c r="I1161" s="3" t="str">
        <f t="shared" si="17"/>
        <v>OK</v>
      </c>
      <c r="J1161" t="s">
        <v>1433</v>
      </c>
    </row>
    <row r="1162" spans="1:10" x14ac:dyDescent="0.25">
      <c r="A1162" s="3" t="s">
        <v>150</v>
      </c>
      <c r="B1162" s="3" t="s">
        <v>54</v>
      </c>
      <c r="C1162" s="3" t="s">
        <v>96</v>
      </c>
      <c r="D1162" s="5">
        <v>43026.394444444442</v>
      </c>
      <c r="E1162" s="3" t="s">
        <v>974</v>
      </c>
      <c r="F1162" s="3" t="s">
        <v>974</v>
      </c>
      <c r="G1162" s="3" t="s">
        <v>192</v>
      </c>
      <c r="I1162" s="3" t="str">
        <f t="shared" si="17"/>
        <v>OK</v>
      </c>
      <c r="J1162" t="s">
        <v>1433</v>
      </c>
    </row>
    <row r="1163" spans="1:10" x14ac:dyDescent="0.25">
      <c r="A1163" s="3" t="s">
        <v>150</v>
      </c>
      <c r="B1163" s="3" t="s">
        <v>54</v>
      </c>
      <c r="C1163" s="3" t="s">
        <v>96</v>
      </c>
      <c r="D1163" s="5">
        <v>43026.394444444442</v>
      </c>
      <c r="E1163" s="3" t="s">
        <v>975</v>
      </c>
      <c r="F1163" s="3" t="s">
        <v>975</v>
      </c>
      <c r="G1163" s="3" t="s">
        <v>192</v>
      </c>
      <c r="I1163" s="3" t="str">
        <f t="shared" si="17"/>
        <v>OK</v>
      </c>
      <c r="J1163" t="s">
        <v>1433</v>
      </c>
    </row>
    <row r="1164" spans="1:10" x14ac:dyDescent="0.25">
      <c r="A1164" s="3" t="s">
        <v>150</v>
      </c>
      <c r="B1164" s="3" t="s">
        <v>54</v>
      </c>
      <c r="C1164" s="3" t="s">
        <v>96</v>
      </c>
      <c r="D1164" s="5">
        <v>43061.388888888891</v>
      </c>
      <c r="E1164" s="3" t="s">
        <v>976</v>
      </c>
      <c r="F1164" s="3" t="s">
        <v>976</v>
      </c>
      <c r="G1164" s="3" t="s">
        <v>192</v>
      </c>
      <c r="I1164" s="3" t="str">
        <f t="shared" si="17"/>
        <v>OK</v>
      </c>
      <c r="J1164" t="s">
        <v>1433</v>
      </c>
    </row>
    <row r="1165" spans="1:10" x14ac:dyDescent="0.25">
      <c r="A1165" s="3" t="s">
        <v>150</v>
      </c>
      <c r="B1165" s="3" t="s">
        <v>54</v>
      </c>
      <c r="C1165" s="3" t="s">
        <v>96</v>
      </c>
      <c r="D1165" s="5">
        <v>43061.388888888891</v>
      </c>
      <c r="E1165" s="3" t="s">
        <v>977</v>
      </c>
      <c r="F1165" s="3" t="s">
        <v>977</v>
      </c>
      <c r="G1165" s="3" t="s">
        <v>192</v>
      </c>
      <c r="I1165" s="3" t="str">
        <f t="shared" si="17"/>
        <v>OK</v>
      </c>
      <c r="J1165" t="s">
        <v>1433</v>
      </c>
    </row>
    <row r="1166" spans="1:10" x14ac:dyDescent="0.25">
      <c r="A1166" s="3" t="s">
        <v>150</v>
      </c>
      <c r="B1166" s="3" t="s">
        <v>54</v>
      </c>
      <c r="C1166" s="3" t="s">
        <v>96</v>
      </c>
      <c r="D1166" s="5">
        <v>43089.597222222219</v>
      </c>
      <c r="E1166" s="3" t="s">
        <v>978</v>
      </c>
      <c r="F1166" s="3" t="s">
        <v>978</v>
      </c>
      <c r="G1166" s="3" t="s">
        <v>192</v>
      </c>
      <c r="I1166" s="3" t="str">
        <f t="shared" si="17"/>
        <v>OK</v>
      </c>
      <c r="J1166" t="s">
        <v>1433</v>
      </c>
    </row>
    <row r="1167" spans="1:10" x14ac:dyDescent="0.25">
      <c r="A1167" s="3" t="s">
        <v>150</v>
      </c>
      <c r="B1167" s="3" t="s">
        <v>54</v>
      </c>
      <c r="C1167" s="3" t="s">
        <v>96</v>
      </c>
      <c r="D1167" s="5">
        <v>43089.597222222219</v>
      </c>
      <c r="E1167" s="3" t="s">
        <v>979</v>
      </c>
      <c r="F1167" s="3" t="s">
        <v>979</v>
      </c>
      <c r="G1167" s="3" t="s">
        <v>192</v>
      </c>
      <c r="I1167" s="3" t="str">
        <f t="shared" si="17"/>
        <v>OK</v>
      </c>
      <c r="J1167" t="s">
        <v>1433</v>
      </c>
    </row>
    <row r="1168" spans="1:10" x14ac:dyDescent="0.25">
      <c r="A1168" s="3" t="s">
        <v>150</v>
      </c>
      <c r="B1168" s="3" t="s">
        <v>54</v>
      </c>
      <c r="C1168" s="3" t="s">
        <v>96</v>
      </c>
      <c r="D1168" s="5">
        <v>43118.395833333336</v>
      </c>
      <c r="E1168" s="3" t="s">
        <v>980</v>
      </c>
      <c r="F1168" s="3" t="s">
        <v>980</v>
      </c>
      <c r="G1168" s="3" t="s">
        <v>192</v>
      </c>
      <c r="I1168" s="3" t="str">
        <f t="shared" si="17"/>
        <v>OK</v>
      </c>
      <c r="J1168" t="s">
        <v>1433</v>
      </c>
    </row>
    <row r="1169" spans="1:10" s="3" customFormat="1" x14ac:dyDescent="0.25">
      <c r="A1169" s="3" t="s">
        <v>150</v>
      </c>
      <c r="B1169" s="3" t="s">
        <v>54</v>
      </c>
      <c r="C1169" s="3" t="s">
        <v>96</v>
      </c>
      <c r="D1169" s="5">
        <v>43118.395833333336</v>
      </c>
      <c r="E1169" s="3" t="s">
        <v>981</v>
      </c>
      <c r="F1169" s="3" t="s">
        <v>981</v>
      </c>
      <c r="G1169" s="3" t="s">
        <v>192</v>
      </c>
      <c r="I1169" s="3" t="str">
        <f t="shared" si="17"/>
        <v>OK</v>
      </c>
      <c r="J1169" s="3" t="s">
        <v>1433</v>
      </c>
    </row>
    <row r="1170" spans="1:10" s="3" customFormat="1" x14ac:dyDescent="0.25">
      <c r="A1170" s="3" t="s">
        <v>150</v>
      </c>
      <c r="B1170" s="3" t="s">
        <v>54</v>
      </c>
      <c r="C1170" s="3" t="s">
        <v>97</v>
      </c>
      <c r="D1170" s="5">
        <v>42964.763888888891</v>
      </c>
      <c r="E1170" s="3" t="s">
        <v>516</v>
      </c>
      <c r="F1170" s="3" t="s">
        <v>516</v>
      </c>
      <c r="G1170" s="3" t="s">
        <v>192</v>
      </c>
      <c r="I1170" s="3" t="str">
        <f t="shared" si="17"/>
        <v>OK</v>
      </c>
      <c r="J1170" s="3" t="s">
        <v>1433</v>
      </c>
    </row>
    <row r="1171" spans="1:10" s="3" customFormat="1" x14ac:dyDescent="0.25">
      <c r="A1171" s="3" t="s">
        <v>150</v>
      </c>
      <c r="B1171" s="3" t="s">
        <v>54</v>
      </c>
      <c r="C1171" s="3" t="s">
        <v>97</v>
      </c>
      <c r="D1171" s="5">
        <v>42964.763888888891</v>
      </c>
      <c r="E1171" s="3" t="s">
        <v>982</v>
      </c>
      <c r="F1171" s="3" t="s">
        <v>516</v>
      </c>
      <c r="G1171" s="3" t="s">
        <v>192</v>
      </c>
      <c r="I1171" s="3" t="str">
        <f t="shared" si="17"/>
        <v>OK</v>
      </c>
      <c r="J1171" s="3" t="s">
        <v>1433</v>
      </c>
    </row>
    <row r="1172" spans="1:10" s="3" customFormat="1" x14ac:dyDescent="0.25">
      <c r="A1172" s="3" t="s">
        <v>150</v>
      </c>
      <c r="B1172" s="3" t="s">
        <v>54</v>
      </c>
      <c r="C1172" s="3" t="s">
        <v>97</v>
      </c>
      <c r="D1172" s="5">
        <v>42964.763888888891</v>
      </c>
      <c r="E1172" s="3" t="s">
        <v>324</v>
      </c>
      <c r="F1172" s="3" t="s">
        <v>516</v>
      </c>
      <c r="G1172" s="3" t="s">
        <v>192</v>
      </c>
      <c r="I1172" s="3" t="str">
        <f t="shared" ref="I1172:I1235" si="18">IF(H1172&gt;15,"INCONSISTENTE","OK")</f>
        <v>OK</v>
      </c>
      <c r="J1172" s="3" t="s">
        <v>1433</v>
      </c>
    </row>
    <row r="1173" spans="1:10" s="3" customFormat="1" x14ac:dyDescent="0.25">
      <c r="A1173" s="3" t="s">
        <v>150</v>
      </c>
      <c r="B1173" s="3" t="s">
        <v>54</v>
      </c>
      <c r="C1173" s="3" t="s">
        <v>97</v>
      </c>
      <c r="D1173" s="5">
        <v>42964.763888888891</v>
      </c>
      <c r="E1173" s="3" t="s">
        <v>612</v>
      </c>
      <c r="F1173" s="3" t="s">
        <v>516</v>
      </c>
      <c r="G1173" s="3" t="s">
        <v>192</v>
      </c>
      <c r="I1173" s="3" t="str">
        <f t="shared" si="18"/>
        <v>OK</v>
      </c>
      <c r="J1173" s="3" t="s">
        <v>1433</v>
      </c>
    </row>
    <row r="1174" spans="1:10" s="3" customFormat="1" x14ac:dyDescent="0.25">
      <c r="A1174" s="3" t="s">
        <v>150</v>
      </c>
      <c r="B1174" s="3" t="s">
        <v>54</v>
      </c>
      <c r="C1174" s="3" t="s">
        <v>97</v>
      </c>
      <c r="D1174" s="5">
        <v>42964.763888888891</v>
      </c>
      <c r="E1174" s="3" t="s">
        <v>591</v>
      </c>
      <c r="F1174" s="3" t="s">
        <v>516</v>
      </c>
      <c r="G1174" s="3" t="s">
        <v>192</v>
      </c>
      <c r="I1174" s="3" t="str">
        <f t="shared" si="18"/>
        <v>OK</v>
      </c>
      <c r="J1174" s="3" t="s">
        <v>1433</v>
      </c>
    </row>
    <row r="1175" spans="1:10" s="3" customFormat="1" x14ac:dyDescent="0.25">
      <c r="A1175" s="3" t="s">
        <v>150</v>
      </c>
      <c r="B1175" s="3" t="s">
        <v>54</v>
      </c>
      <c r="C1175" s="3" t="s">
        <v>97</v>
      </c>
      <c r="D1175" s="5">
        <v>43003.384027777778</v>
      </c>
      <c r="E1175" s="3" t="s">
        <v>972</v>
      </c>
      <c r="F1175" s="3" t="s">
        <v>972</v>
      </c>
      <c r="G1175" s="3" t="s">
        <v>192</v>
      </c>
      <c r="I1175" s="3" t="str">
        <f t="shared" si="18"/>
        <v>OK</v>
      </c>
      <c r="J1175" s="3" t="s">
        <v>1433</v>
      </c>
    </row>
    <row r="1176" spans="1:10" s="3" customFormat="1" x14ac:dyDescent="0.25">
      <c r="A1176" s="3" t="s">
        <v>150</v>
      </c>
      <c r="B1176" s="3" t="s">
        <v>54</v>
      </c>
      <c r="C1176" s="3" t="s">
        <v>97</v>
      </c>
      <c r="D1176" s="5">
        <v>43026.394444444442</v>
      </c>
      <c r="E1176" s="3" t="s">
        <v>974</v>
      </c>
      <c r="F1176" s="3" t="s">
        <v>974</v>
      </c>
      <c r="G1176" s="3" t="s">
        <v>192</v>
      </c>
      <c r="H1176" s="3">
        <v>4.08</v>
      </c>
      <c r="I1176" s="3" t="str">
        <f t="shared" si="18"/>
        <v>OK</v>
      </c>
      <c r="J1176" s="3" t="s">
        <v>1433</v>
      </c>
    </row>
    <row r="1177" spans="1:10" s="3" customFormat="1" x14ac:dyDescent="0.25">
      <c r="A1177" s="3" t="s">
        <v>150</v>
      </c>
      <c r="B1177" s="3" t="s">
        <v>54</v>
      </c>
      <c r="C1177" s="3" t="s">
        <v>97</v>
      </c>
      <c r="D1177" s="5">
        <v>43061.388888888891</v>
      </c>
      <c r="E1177" s="3" t="s">
        <v>976</v>
      </c>
      <c r="F1177" s="3" t="s">
        <v>976</v>
      </c>
      <c r="G1177" s="3" t="s">
        <v>192</v>
      </c>
      <c r="H1177" s="3">
        <v>7.38</v>
      </c>
      <c r="I1177" s="3" t="str">
        <f t="shared" si="18"/>
        <v>OK</v>
      </c>
      <c r="J1177" s="3" t="s">
        <v>1433</v>
      </c>
    </row>
    <row r="1178" spans="1:10" s="3" customFormat="1" x14ac:dyDescent="0.25">
      <c r="A1178" s="3" t="s">
        <v>150</v>
      </c>
      <c r="B1178" s="3" t="s">
        <v>54</v>
      </c>
      <c r="C1178" s="3" t="s">
        <v>97</v>
      </c>
      <c r="D1178" s="5">
        <v>43089.597222222219</v>
      </c>
      <c r="E1178" s="3" t="s">
        <v>978</v>
      </c>
      <c r="F1178" s="3" t="s">
        <v>978</v>
      </c>
      <c r="G1178" s="3" t="s">
        <v>192</v>
      </c>
      <c r="H1178" s="3">
        <v>7.52</v>
      </c>
      <c r="I1178" s="3" t="str">
        <f t="shared" si="18"/>
        <v>OK</v>
      </c>
      <c r="J1178" s="3" t="s">
        <v>1433</v>
      </c>
    </row>
    <row r="1179" spans="1:10" s="3" customFormat="1" x14ac:dyDescent="0.25">
      <c r="A1179" s="3" t="s">
        <v>150</v>
      </c>
      <c r="B1179" s="3" t="s">
        <v>54</v>
      </c>
      <c r="C1179" s="3" t="s">
        <v>97</v>
      </c>
      <c r="D1179" s="5">
        <v>43118.395833333336</v>
      </c>
      <c r="E1179" s="3" t="s">
        <v>980</v>
      </c>
      <c r="F1179" s="3" t="s">
        <v>980</v>
      </c>
      <c r="G1179" s="3" t="s">
        <v>192</v>
      </c>
      <c r="H1179" s="3">
        <v>7.73</v>
      </c>
      <c r="I1179" s="3" t="str">
        <f t="shared" si="18"/>
        <v>OK</v>
      </c>
      <c r="J1179" s="3" t="s">
        <v>1433</v>
      </c>
    </row>
    <row r="1180" spans="1:10" x14ac:dyDescent="0.25">
      <c r="A1180" s="3" t="s">
        <v>151</v>
      </c>
      <c r="B1180" s="3" t="s">
        <v>55</v>
      </c>
      <c r="C1180" s="3" t="s">
        <v>96</v>
      </c>
      <c r="D1180" s="5">
        <v>42955.4375</v>
      </c>
      <c r="E1180" s="3" t="s">
        <v>983</v>
      </c>
      <c r="F1180" s="3" t="s">
        <v>983</v>
      </c>
      <c r="G1180" s="3" t="s">
        <v>192</v>
      </c>
      <c r="I1180" s="3" t="str">
        <f t="shared" si="18"/>
        <v>OK</v>
      </c>
      <c r="J1180" t="s">
        <v>1433</v>
      </c>
    </row>
    <row r="1181" spans="1:10" x14ac:dyDescent="0.25">
      <c r="A1181" s="3" t="s">
        <v>151</v>
      </c>
      <c r="B1181" s="3" t="s">
        <v>55</v>
      </c>
      <c r="C1181" s="3" t="s">
        <v>96</v>
      </c>
      <c r="D1181" s="5">
        <v>42955.4375</v>
      </c>
      <c r="E1181" s="3" t="s">
        <v>984</v>
      </c>
      <c r="F1181" s="3" t="s">
        <v>984</v>
      </c>
      <c r="G1181" s="3" t="s">
        <v>192</v>
      </c>
      <c r="I1181" s="3" t="str">
        <f t="shared" si="18"/>
        <v>OK</v>
      </c>
      <c r="J1181" t="s">
        <v>1433</v>
      </c>
    </row>
    <row r="1182" spans="1:10" x14ac:dyDescent="0.25">
      <c r="A1182" s="3" t="s">
        <v>151</v>
      </c>
      <c r="B1182" s="3" t="s">
        <v>55</v>
      </c>
      <c r="C1182" s="3" t="s">
        <v>96</v>
      </c>
      <c r="D1182" s="5">
        <v>42983.430555555555</v>
      </c>
      <c r="E1182" s="3" t="s">
        <v>985</v>
      </c>
      <c r="F1182" s="3" t="s">
        <v>985</v>
      </c>
      <c r="G1182" s="3" t="s">
        <v>192</v>
      </c>
      <c r="I1182" s="3" t="str">
        <f t="shared" si="18"/>
        <v>OK</v>
      </c>
      <c r="J1182" t="s">
        <v>1433</v>
      </c>
    </row>
    <row r="1183" spans="1:10" x14ac:dyDescent="0.25">
      <c r="A1183" s="3" t="s">
        <v>151</v>
      </c>
      <c r="B1183" s="3" t="s">
        <v>55</v>
      </c>
      <c r="C1183" s="3" t="s">
        <v>96</v>
      </c>
      <c r="D1183" s="5">
        <v>42983.4375</v>
      </c>
      <c r="E1183" s="3" t="s">
        <v>986</v>
      </c>
      <c r="F1183" s="3" t="s">
        <v>986</v>
      </c>
      <c r="G1183" s="3" t="s">
        <v>192</v>
      </c>
      <c r="I1183" s="3" t="str">
        <f t="shared" si="18"/>
        <v>OK</v>
      </c>
      <c r="J1183" t="s">
        <v>1433</v>
      </c>
    </row>
    <row r="1184" spans="1:10" x14ac:dyDescent="0.25">
      <c r="A1184" s="3" t="s">
        <v>151</v>
      </c>
      <c r="B1184" s="3" t="s">
        <v>55</v>
      </c>
      <c r="C1184" s="3" t="s">
        <v>96</v>
      </c>
      <c r="D1184" s="5">
        <v>43012.625</v>
      </c>
      <c r="E1184" s="3" t="s">
        <v>987</v>
      </c>
      <c r="F1184" s="3" t="s">
        <v>987</v>
      </c>
      <c r="G1184" s="3" t="s">
        <v>192</v>
      </c>
      <c r="I1184" s="3" t="str">
        <f t="shared" si="18"/>
        <v>OK</v>
      </c>
      <c r="J1184" t="s">
        <v>1433</v>
      </c>
    </row>
    <row r="1185" spans="1:10" x14ac:dyDescent="0.25">
      <c r="A1185" s="3" t="s">
        <v>151</v>
      </c>
      <c r="B1185" s="3" t="s">
        <v>55</v>
      </c>
      <c r="C1185" s="3" t="s">
        <v>96</v>
      </c>
      <c r="D1185" s="5">
        <v>43012.625</v>
      </c>
      <c r="E1185" s="3" t="s">
        <v>988</v>
      </c>
      <c r="F1185" s="3" t="s">
        <v>988</v>
      </c>
      <c r="G1185" s="3" t="s">
        <v>192</v>
      </c>
      <c r="I1185" s="3" t="str">
        <f t="shared" si="18"/>
        <v>OK</v>
      </c>
      <c r="J1185" t="s">
        <v>1433</v>
      </c>
    </row>
    <row r="1186" spans="1:10" x14ac:dyDescent="0.25">
      <c r="A1186" s="3" t="s">
        <v>151</v>
      </c>
      <c r="B1186" s="3" t="s">
        <v>55</v>
      </c>
      <c r="C1186" s="3" t="s">
        <v>96</v>
      </c>
      <c r="D1186" s="5">
        <v>43046.611111111109</v>
      </c>
      <c r="E1186" s="3" t="s">
        <v>989</v>
      </c>
      <c r="F1186" s="3" t="s">
        <v>989</v>
      </c>
      <c r="G1186" s="3" t="s">
        <v>192</v>
      </c>
      <c r="I1186" s="3" t="str">
        <f t="shared" si="18"/>
        <v>OK</v>
      </c>
      <c r="J1186" t="s">
        <v>1433</v>
      </c>
    </row>
    <row r="1187" spans="1:10" x14ac:dyDescent="0.25">
      <c r="A1187" s="3" t="s">
        <v>151</v>
      </c>
      <c r="B1187" s="3" t="s">
        <v>55</v>
      </c>
      <c r="C1187" s="3" t="s">
        <v>96</v>
      </c>
      <c r="D1187" s="5">
        <v>43046.611111111109</v>
      </c>
      <c r="E1187" s="3" t="s">
        <v>990</v>
      </c>
      <c r="F1187" s="3" t="s">
        <v>990</v>
      </c>
      <c r="G1187" s="3" t="s">
        <v>192</v>
      </c>
      <c r="I1187" s="3" t="str">
        <f t="shared" si="18"/>
        <v>OK</v>
      </c>
      <c r="J1187" t="s">
        <v>1433</v>
      </c>
    </row>
    <row r="1188" spans="1:10" x14ac:dyDescent="0.25">
      <c r="A1188" s="3" t="s">
        <v>151</v>
      </c>
      <c r="B1188" s="3" t="s">
        <v>55</v>
      </c>
      <c r="C1188" s="3" t="s">
        <v>96</v>
      </c>
      <c r="D1188" s="5">
        <v>43074.491666666669</v>
      </c>
      <c r="E1188" s="3" t="s">
        <v>991</v>
      </c>
      <c r="F1188" s="3" t="s">
        <v>991</v>
      </c>
      <c r="G1188" s="3" t="s">
        <v>192</v>
      </c>
      <c r="I1188" s="3" t="str">
        <f t="shared" si="18"/>
        <v>OK</v>
      </c>
      <c r="J1188" t="s">
        <v>1433</v>
      </c>
    </row>
    <row r="1189" spans="1:10" x14ac:dyDescent="0.25">
      <c r="A1189" s="3" t="s">
        <v>151</v>
      </c>
      <c r="B1189" s="3" t="s">
        <v>55</v>
      </c>
      <c r="C1189" s="3" t="s">
        <v>96</v>
      </c>
      <c r="D1189" s="5">
        <v>43074.491666666669</v>
      </c>
      <c r="E1189" s="3" t="s">
        <v>992</v>
      </c>
      <c r="F1189" s="3" t="s">
        <v>992</v>
      </c>
      <c r="G1189" s="3" t="s">
        <v>192</v>
      </c>
      <c r="I1189" s="3" t="str">
        <f t="shared" si="18"/>
        <v>OK</v>
      </c>
      <c r="J1189" t="s">
        <v>1433</v>
      </c>
    </row>
    <row r="1190" spans="1:10" x14ac:dyDescent="0.25">
      <c r="A1190" s="3" t="s">
        <v>151</v>
      </c>
      <c r="B1190" s="3" t="s">
        <v>55</v>
      </c>
      <c r="C1190" s="3" t="s">
        <v>96</v>
      </c>
      <c r="D1190" s="5">
        <v>43104.458333333336</v>
      </c>
      <c r="E1190" s="3" t="s">
        <v>993</v>
      </c>
      <c r="F1190" s="3" t="s">
        <v>993</v>
      </c>
      <c r="G1190" s="3" t="s">
        <v>192</v>
      </c>
      <c r="I1190" s="3" t="str">
        <f t="shared" si="18"/>
        <v>OK</v>
      </c>
      <c r="J1190" t="s">
        <v>1433</v>
      </c>
    </row>
    <row r="1191" spans="1:10" x14ac:dyDescent="0.25">
      <c r="A1191" s="3" t="s">
        <v>151</v>
      </c>
      <c r="B1191" s="3" t="s">
        <v>55</v>
      </c>
      <c r="C1191" s="3" t="s">
        <v>96</v>
      </c>
      <c r="D1191" s="5">
        <v>43104.458333333336</v>
      </c>
      <c r="E1191" s="3" t="s">
        <v>994</v>
      </c>
      <c r="F1191" s="3" t="s">
        <v>994</v>
      </c>
      <c r="G1191" s="3" t="s">
        <v>192</v>
      </c>
      <c r="I1191" s="3" t="str">
        <f t="shared" si="18"/>
        <v>OK</v>
      </c>
      <c r="J1191" t="s">
        <v>1433</v>
      </c>
    </row>
    <row r="1192" spans="1:10" x14ac:dyDescent="0.25">
      <c r="A1192" s="3" t="s">
        <v>151</v>
      </c>
      <c r="B1192" s="3" t="s">
        <v>55</v>
      </c>
      <c r="C1192" s="3" t="s">
        <v>97</v>
      </c>
      <c r="D1192" s="5">
        <v>42955.4375</v>
      </c>
      <c r="E1192" s="3" t="s">
        <v>983</v>
      </c>
      <c r="F1192" s="3" t="s">
        <v>983</v>
      </c>
      <c r="G1192" s="3" t="s">
        <v>192</v>
      </c>
      <c r="H1192">
        <v>8.4</v>
      </c>
      <c r="I1192" s="3" t="str">
        <f t="shared" si="18"/>
        <v>OK</v>
      </c>
      <c r="J1192" t="s">
        <v>1433</v>
      </c>
    </row>
    <row r="1193" spans="1:10" x14ac:dyDescent="0.25">
      <c r="A1193" s="3" t="s">
        <v>151</v>
      </c>
      <c r="B1193" s="3" t="s">
        <v>55</v>
      </c>
      <c r="C1193" s="3" t="s">
        <v>97</v>
      </c>
      <c r="D1193" s="5">
        <v>42983.430555555555</v>
      </c>
      <c r="E1193" s="3" t="s">
        <v>985</v>
      </c>
      <c r="F1193" s="3" t="s">
        <v>985</v>
      </c>
      <c r="G1193" s="3" t="s">
        <v>192</v>
      </c>
      <c r="H1193">
        <v>6.9</v>
      </c>
      <c r="I1193" s="3" t="str">
        <f t="shared" si="18"/>
        <v>OK</v>
      </c>
      <c r="J1193" t="s">
        <v>1433</v>
      </c>
    </row>
    <row r="1194" spans="1:10" x14ac:dyDescent="0.25">
      <c r="A1194" s="3" t="s">
        <v>151</v>
      </c>
      <c r="B1194" s="3" t="s">
        <v>55</v>
      </c>
      <c r="C1194" s="3" t="s">
        <v>97</v>
      </c>
      <c r="D1194" s="5">
        <v>43012.625</v>
      </c>
      <c r="E1194" s="3" t="s">
        <v>987</v>
      </c>
      <c r="F1194" s="3" t="s">
        <v>987</v>
      </c>
      <c r="G1194" s="3" t="s">
        <v>192</v>
      </c>
      <c r="H1194">
        <v>5.3</v>
      </c>
      <c r="I1194" s="3" t="str">
        <f t="shared" si="18"/>
        <v>OK</v>
      </c>
      <c r="J1194" t="s">
        <v>1433</v>
      </c>
    </row>
    <row r="1195" spans="1:10" x14ac:dyDescent="0.25">
      <c r="A1195" s="3" t="s">
        <v>151</v>
      </c>
      <c r="B1195" s="3" t="s">
        <v>55</v>
      </c>
      <c r="C1195" s="3" t="s">
        <v>97</v>
      </c>
      <c r="D1195" s="5">
        <v>43046.611111111109</v>
      </c>
      <c r="E1195" s="3" t="s">
        <v>989</v>
      </c>
      <c r="F1195" s="3" t="s">
        <v>989</v>
      </c>
      <c r="G1195" s="3" t="s">
        <v>192</v>
      </c>
      <c r="H1195">
        <v>6.8</v>
      </c>
      <c r="I1195" s="3" t="str">
        <f t="shared" si="18"/>
        <v>OK</v>
      </c>
      <c r="J1195" t="s">
        <v>1433</v>
      </c>
    </row>
    <row r="1196" spans="1:10" x14ac:dyDescent="0.25">
      <c r="A1196" s="3" t="s">
        <v>151</v>
      </c>
      <c r="B1196" s="3" t="s">
        <v>55</v>
      </c>
      <c r="C1196" s="3" t="s">
        <v>97</v>
      </c>
      <c r="D1196" s="5">
        <v>43074.491666666669</v>
      </c>
      <c r="E1196" s="3" t="s">
        <v>991</v>
      </c>
      <c r="F1196" s="3" t="s">
        <v>991</v>
      </c>
      <c r="G1196" s="3" t="s">
        <v>192</v>
      </c>
      <c r="H1196">
        <v>5.01</v>
      </c>
      <c r="I1196" s="3" t="str">
        <f t="shared" si="18"/>
        <v>OK</v>
      </c>
      <c r="J1196" t="s">
        <v>1433</v>
      </c>
    </row>
    <row r="1197" spans="1:10" x14ac:dyDescent="0.25">
      <c r="A1197" s="3" t="s">
        <v>151</v>
      </c>
      <c r="B1197" s="3" t="s">
        <v>55</v>
      </c>
      <c r="C1197" s="3" t="s">
        <v>97</v>
      </c>
      <c r="D1197" s="5">
        <v>43104.458333333336</v>
      </c>
      <c r="E1197" s="3" t="s">
        <v>993</v>
      </c>
      <c r="F1197" s="3" t="s">
        <v>993</v>
      </c>
      <c r="G1197" s="3" t="s">
        <v>192</v>
      </c>
      <c r="H1197">
        <v>6.49</v>
      </c>
      <c r="I1197" s="3" t="str">
        <f t="shared" si="18"/>
        <v>OK</v>
      </c>
      <c r="J1197" t="s">
        <v>1433</v>
      </c>
    </row>
    <row r="1198" spans="1:10" x14ac:dyDescent="0.25">
      <c r="A1198" s="3" t="s">
        <v>152</v>
      </c>
      <c r="B1198" s="3" t="s">
        <v>56</v>
      </c>
      <c r="C1198" s="3" t="s">
        <v>96</v>
      </c>
      <c r="D1198" s="5">
        <v>42957.396527777775</v>
      </c>
      <c r="E1198" s="3" t="s">
        <v>995</v>
      </c>
      <c r="F1198" s="3" t="s">
        <v>995</v>
      </c>
      <c r="G1198" s="3" t="s">
        <v>996</v>
      </c>
      <c r="I1198" s="3" t="str">
        <f t="shared" si="18"/>
        <v>OK</v>
      </c>
      <c r="J1198" t="s">
        <v>1433</v>
      </c>
    </row>
    <row r="1199" spans="1:10" x14ac:dyDescent="0.25">
      <c r="A1199" s="3" t="s">
        <v>152</v>
      </c>
      <c r="B1199" s="3" t="s">
        <v>56</v>
      </c>
      <c r="C1199" s="3" t="s">
        <v>96</v>
      </c>
      <c r="D1199" s="5">
        <v>42957.402083333334</v>
      </c>
      <c r="E1199" s="3" t="s">
        <v>997</v>
      </c>
      <c r="F1199" s="3" t="s">
        <v>997</v>
      </c>
      <c r="G1199" s="3" t="s">
        <v>998</v>
      </c>
      <c r="I1199" s="3" t="str">
        <f t="shared" si="18"/>
        <v>OK</v>
      </c>
      <c r="J1199" t="s">
        <v>1433</v>
      </c>
    </row>
    <row r="1200" spans="1:10" x14ac:dyDescent="0.25">
      <c r="A1200" s="3" t="s">
        <v>152</v>
      </c>
      <c r="B1200" s="3" t="s">
        <v>56</v>
      </c>
      <c r="C1200" s="3" t="s">
        <v>96</v>
      </c>
      <c r="D1200" s="5">
        <v>42991.563888888886</v>
      </c>
      <c r="E1200" s="3" t="s">
        <v>999</v>
      </c>
      <c r="F1200" s="3" t="s">
        <v>999</v>
      </c>
      <c r="G1200" s="3" t="s">
        <v>996</v>
      </c>
      <c r="I1200" s="3" t="str">
        <f t="shared" si="18"/>
        <v>OK</v>
      </c>
      <c r="J1200" t="s">
        <v>1433</v>
      </c>
    </row>
    <row r="1201" spans="1:10" x14ac:dyDescent="0.25">
      <c r="A1201" s="3" t="s">
        <v>152</v>
      </c>
      <c r="B1201" s="3" t="s">
        <v>56</v>
      </c>
      <c r="C1201" s="3" t="s">
        <v>96</v>
      </c>
      <c r="D1201" s="5">
        <v>42991.570138888892</v>
      </c>
      <c r="E1201" s="3" t="s">
        <v>1000</v>
      </c>
      <c r="F1201" s="3" t="s">
        <v>1000</v>
      </c>
      <c r="G1201" s="3" t="s">
        <v>998</v>
      </c>
      <c r="I1201" s="3" t="str">
        <f t="shared" si="18"/>
        <v>OK</v>
      </c>
      <c r="J1201" t="s">
        <v>1433</v>
      </c>
    </row>
    <row r="1202" spans="1:10" x14ac:dyDescent="0.25">
      <c r="A1202" s="3" t="s">
        <v>152</v>
      </c>
      <c r="B1202" s="3" t="s">
        <v>56</v>
      </c>
      <c r="C1202" s="3" t="s">
        <v>96</v>
      </c>
      <c r="D1202" s="5">
        <v>43025.543749999997</v>
      </c>
      <c r="E1202" s="3" t="s">
        <v>1001</v>
      </c>
      <c r="F1202" s="3" t="s">
        <v>1001</v>
      </c>
      <c r="G1202" s="3" t="s">
        <v>996</v>
      </c>
      <c r="I1202" s="3" t="str">
        <f t="shared" si="18"/>
        <v>OK</v>
      </c>
      <c r="J1202" t="s">
        <v>1433</v>
      </c>
    </row>
    <row r="1203" spans="1:10" x14ac:dyDescent="0.25">
      <c r="A1203" s="3" t="s">
        <v>152</v>
      </c>
      <c r="B1203" s="3" t="s">
        <v>56</v>
      </c>
      <c r="C1203" s="3" t="s">
        <v>96</v>
      </c>
      <c r="D1203" s="5">
        <v>43025.553472222222</v>
      </c>
      <c r="E1203" s="3" t="s">
        <v>1002</v>
      </c>
      <c r="F1203" s="3" t="s">
        <v>1002</v>
      </c>
      <c r="G1203" s="3" t="s">
        <v>998</v>
      </c>
      <c r="I1203" s="3" t="str">
        <f t="shared" si="18"/>
        <v>OK</v>
      </c>
      <c r="J1203" t="s">
        <v>1433</v>
      </c>
    </row>
    <row r="1204" spans="1:10" x14ac:dyDescent="0.25">
      <c r="A1204" s="3" t="s">
        <v>152</v>
      </c>
      <c r="B1204" s="3" t="s">
        <v>56</v>
      </c>
      <c r="C1204" s="3" t="s">
        <v>96</v>
      </c>
      <c r="D1204" s="5">
        <v>43054.579861111109</v>
      </c>
      <c r="E1204" s="3" t="s">
        <v>1003</v>
      </c>
      <c r="F1204" s="3" t="s">
        <v>1003</v>
      </c>
      <c r="G1204" s="3" t="s">
        <v>996</v>
      </c>
      <c r="I1204" s="3" t="str">
        <f t="shared" si="18"/>
        <v>OK</v>
      </c>
      <c r="J1204" t="s">
        <v>1433</v>
      </c>
    </row>
    <row r="1205" spans="1:10" x14ac:dyDescent="0.25">
      <c r="A1205" s="3" t="s">
        <v>152</v>
      </c>
      <c r="B1205" s="3" t="s">
        <v>56</v>
      </c>
      <c r="C1205" s="3" t="s">
        <v>96</v>
      </c>
      <c r="D1205" s="5">
        <v>43054.583333333336</v>
      </c>
      <c r="E1205" s="3" t="s">
        <v>1004</v>
      </c>
      <c r="F1205" s="3" t="s">
        <v>1004</v>
      </c>
      <c r="G1205" s="3" t="s">
        <v>998</v>
      </c>
      <c r="I1205" s="3" t="str">
        <f t="shared" si="18"/>
        <v>OK</v>
      </c>
      <c r="J1205" t="s">
        <v>1433</v>
      </c>
    </row>
    <row r="1206" spans="1:10" x14ac:dyDescent="0.25">
      <c r="A1206" s="3" t="s">
        <v>152</v>
      </c>
      <c r="B1206" s="3" t="s">
        <v>56</v>
      </c>
      <c r="C1206" s="3" t="s">
        <v>96</v>
      </c>
      <c r="D1206" s="5">
        <v>43075.568749999999</v>
      </c>
      <c r="E1206" s="3" t="s">
        <v>1005</v>
      </c>
      <c r="F1206" s="3" t="s">
        <v>1005</v>
      </c>
      <c r="G1206" s="3" t="s">
        <v>996</v>
      </c>
      <c r="I1206" s="3" t="str">
        <f t="shared" si="18"/>
        <v>OK</v>
      </c>
      <c r="J1206" t="s">
        <v>1433</v>
      </c>
    </row>
    <row r="1207" spans="1:10" x14ac:dyDescent="0.25">
      <c r="A1207" s="3" t="s">
        <v>152</v>
      </c>
      <c r="B1207" s="3" t="s">
        <v>56</v>
      </c>
      <c r="C1207" s="3" t="s">
        <v>96</v>
      </c>
      <c r="D1207" s="5">
        <v>43075.583333333336</v>
      </c>
      <c r="E1207" s="3" t="s">
        <v>1006</v>
      </c>
      <c r="F1207" s="3" t="s">
        <v>1006</v>
      </c>
      <c r="G1207" s="3" t="s">
        <v>998</v>
      </c>
      <c r="I1207" s="3" t="str">
        <f t="shared" si="18"/>
        <v>OK</v>
      </c>
      <c r="J1207" t="s">
        <v>1433</v>
      </c>
    </row>
    <row r="1208" spans="1:10" x14ac:dyDescent="0.25">
      <c r="A1208" s="3" t="s">
        <v>152</v>
      </c>
      <c r="B1208" s="3" t="s">
        <v>56</v>
      </c>
      <c r="C1208" s="3" t="s">
        <v>96</v>
      </c>
      <c r="D1208" s="5">
        <v>43105.500694444447</v>
      </c>
      <c r="E1208" s="3" t="s">
        <v>1007</v>
      </c>
      <c r="F1208" s="3" t="s">
        <v>1007</v>
      </c>
      <c r="G1208" s="3" t="s">
        <v>996</v>
      </c>
      <c r="I1208" s="3" t="str">
        <f t="shared" si="18"/>
        <v>OK</v>
      </c>
      <c r="J1208" t="s">
        <v>1433</v>
      </c>
    </row>
    <row r="1209" spans="1:10" x14ac:dyDescent="0.25">
      <c r="A1209" s="3" t="s">
        <v>152</v>
      </c>
      <c r="B1209" s="3" t="s">
        <v>56</v>
      </c>
      <c r="C1209" s="3" t="s">
        <v>96</v>
      </c>
      <c r="D1209" s="5">
        <v>43105.51458333333</v>
      </c>
      <c r="E1209" s="3" t="s">
        <v>1008</v>
      </c>
      <c r="F1209" s="3" t="s">
        <v>1008</v>
      </c>
      <c r="G1209" s="3" t="s">
        <v>998</v>
      </c>
      <c r="I1209" s="3" t="str">
        <f t="shared" si="18"/>
        <v>OK</v>
      </c>
      <c r="J1209" t="s">
        <v>1433</v>
      </c>
    </row>
    <row r="1210" spans="1:10" x14ac:dyDescent="0.25">
      <c r="A1210" s="3" t="s">
        <v>152</v>
      </c>
      <c r="B1210" s="3" t="s">
        <v>56</v>
      </c>
      <c r="C1210" s="3" t="s">
        <v>97</v>
      </c>
      <c r="D1210" s="5">
        <v>42957.396527777775</v>
      </c>
      <c r="E1210" s="3" t="s">
        <v>995</v>
      </c>
      <c r="F1210" s="3" t="s">
        <v>995</v>
      </c>
      <c r="G1210" s="3" t="s">
        <v>996</v>
      </c>
      <c r="H1210">
        <v>3</v>
      </c>
      <c r="I1210" s="3" t="str">
        <f t="shared" si="18"/>
        <v>OK</v>
      </c>
      <c r="J1210" t="s">
        <v>1433</v>
      </c>
    </row>
    <row r="1211" spans="1:10" x14ac:dyDescent="0.25">
      <c r="A1211" s="3" t="s">
        <v>152</v>
      </c>
      <c r="B1211" s="3" t="s">
        <v>56</v>
      </c>
      <c r="C1211" s="3" t="s">
        <v>97</v>
      </c>
      <c r="D1211" s="5">
        <v>42957.402083333334</v>
      </c>
      <c r="E1211" s="3" t="s">
        <v>997</v>
      </c>
      <c r="F1211" s="3" t="s">
        <v>997</v>
      </c>
      <c r="G1211" s="3" t="s">
        <v>998</v>
      </c>
      <c r="H1211">
        <v>3.55</v>
      </c>
      <c r="I1211" s="3" t="str">
        <f t="shared" si="18"/>
        <v>OK</v>
      </c>
      <c r="J1211" t="s">
        <v>1433</v>
      </c>
    </row>
    <row r="1212" spans="1:10" s="3" customFormat="1" x14ac:dyDescent="0.25">
      <c r="A1212" s="3" t="s">
        <v>152</v>
      </c>
      <c r="B1212" s="3" t="s">
        <v>56</v>
      </c>
      <c r="C1212" s="3" t="s">
        <v>97</v>
      </c>
      <c r="D1212" s="5">
        <v>42991.563888888886</v>
      </c>
      <c r="E1212" s="3" t="s">
        <v>999</v>
      </c>
      <c r="F1212" s="3" t="s">
        <v>999</v>
      </c>
      <c r="G1212" s="3" t="s">
        <v>996</v>
      </c>
      <c r="I1212" s="3" t="str">
        <f t="shared" si="18"/>
        <v>OK</v>
      </c>
      <c r="J1212" s="3" t="s">
        <v>1433</v>
      </c>
    </row>
    <row r="1213" spans="1:10" s="3" customFormat="1" x14ac:dyDescent="0.25">
      <c r="A1213" s="3" t="s">
        <v>152</v>
      </c>
      <c r="B1213" s="3" t="s">
        <v>56</v>
      </c>
      <c r="C1213" s="3" t="s">
        <v>97</v>
      </c>
      <c r="D1213" s="5">
        <v>42991.570138888892</v>
      </c>
      <c r="E1213" s="3" t="s">
        <v>1000</v>
      </c>
      <c r="F1213" s="3" t="s">
        <v>1000</v>
      </c>
      <c r="G1213" s="3" t="s">
        <v>998</v>
      </c>
      <c r="I1213" s="3" t="str">
        <f t="shared" si="18"/>
        <v>OK</v>
      </c>
      <c r="J1213" s="3" t="s">
        <v>1433</v>
      </c>
    </row>
    <row r="1214" spans="1:10" s="3" customFormat="1" x14ac:dyDescent="0.25">
      <c r="A1214" s="3" t="s">
        <v>152</v>
      </c>
      <c r="B1214" s="3" t="s">
        <v>56</v>
      </c>
      <c r="C1214" s="3" t="s">
        <v>97</v>
      </c>
      <c r="D1214" s="5">
        <v>43025.543749999997</v>
      </c>
      <c r="E1214" s="3" t="s">
        <v>1001</v>
      </c>
      <c r="F1214" s="3" t="s">
        <v>1001</v>
      </c>
      <c r="G1214" s="3" t="s">
        <v>996</v>
      </c>
      <c r="I1214" s="3" t="str">
        <f t="shared" si="18"/>
        <v>OK</v>
      </c>
      <c r="J1214" s="3" t="s">
        <v>1433</v>
      </c>
    </row>
    <row r="1215" spans="1:10" s="3" customFormat="1" x14ac:dyDescent="0.25">
      <c r="A1215" s="3" t="s">
        <v>152</v>
      </c>
      <c r="B1215" s="3" t="s">
        <v>56</v>
      </c>
      <c r="C1215" s="3" t="s">
        <v>97</v>
      </c>
      <c r="D1215" s="5">
        <v>43025.553472222222</v>
      </c>
      <c r="E1215" s="3" t="s">
        <v>1002</v>
      </c>
      <c r="F1215" s="3" t="s">
        <v>1002</v>
      </c>
      <c r="G1215" s="3" t="s">
        <v>998</v>
      </c>
      <c r="I1215" s="3" t="str">
        <f t="shared" si="18"/>
        <v>OK</v>
      </c>
      <c r="J1215" s="3" t="s">
        <v>1433</v>
      </c>
    </row>
    <row r="1216" spans="1:10" s="3" customFormat="1" x14ac:dyDescent="0.25">
      <c r="A1216" s="3" t="s">
        <v>152</v>
      </c>
      <c r="B1216" s="3" t="s">
        <v>56</v>
      </c>
      <c r="C1216" s="3" t="s">
        <v>97</v>
      </c>
      <c r="D1216" s="5">
        <v>43054.579861111109</v>
      </c>
      <c r="E1216" s="3" t="s">
        <v>1003</v>
      </c>
      <c r="F1216" s="3" t="s">
        <v>1003</v>
      </c>
      <c r="G1216" s="3" t="s">
        <v>996</v>
      </c>
      <c r="I1216" s="3" t="str">
        <f t="shared" si="18"/>
        <v>OK</v>
      </c>
      <c r="J1216" s="3" t="s">
        <v>1433</v>
      </c>
    </row>
    <row r="1217" spans="1:10" s="3" customFormat="1" x14ac:dyDescent="0.25">
      <c r="A1217" s="3" t="s">
        <v>152</v>
      </c>
      <c r="B1217" s="3" t="s">
        <v>56</v>
      </c>
      <c r="C1217" s="3" t="s">
        <v>97</v>
      </c>
      <c r="D1217" s="5">
        <v>43054.583333333336</v>
      </c>
      <c r="E1217" s="3" t="s">
        <v>1004</v>
      </c>
      <c r="F1217" s="3" t="s">
        <v>1004</v>
      </c>
      <c r="G1217" s="3" t="s">
        <v>998</v>
      </c>
      <c r="I1217" s="3" t="str">
        <f t="shared" si="18"/>
        <v>OK</v>
      </c>
      <c r="J1217" s="3" t="s">
        <v>1433</v>
      </c>
    </row>
    <row r="1218" spans="1:10" s="3" customFormat="1" x14ac:dyDescent="0.25">
      <c r="A1218" s="3" t="s">
        <v>152</v>
      </c>
      <c r="B1218" s="3" t="s">
        <v>56</v>
      </c>
      <c r="C1218" s="3" t="s">
        <v>97</v>
      </c>
      <c r="D1218" s="5">
        <v>43075.568749999999</v>
      </c>
      <c r="E1218" s="3" t="s">
        <v>1005</v>
      </c>
      <c r="F1218" s="3" t="s">
        <v>1005</v>
      </c>
      <c r="G1218" s="3" t="s">
        <v>996</v>
      </c>
      <c r="I1218" s="3" t="str">
        <f t="shared" si="18"/>
        <v>OK</v>
      </c>
      <c r="J1218" s="3" t="s">
        <v>1433</v>
      </c>
    </row>
    <row r="1219" spans="1:10" s="3" customFormat="1" x14ac:dyDescent="0.25">
      <c r="A1219" s="3" t="s">
        <v>152</v>
      </c>
      <c r="B1219" s="3" t="s">
        <v>56</v>
      </c>
      <c r="C1219" s="3" t="s">
        <v>97</v>
      </c>
      <c r="D1219" s="5">
        <v>43075.583333333336</v>
      </c>
      <c r="E1219" s="3" t="s">
        <v>1006</v>
      </c>
      <c r="F1219" s="3" t="s">
        <v>1006</v>
      </c>
      <c r="G1219" s="3" t="s">
        <v>998</v>
      </c>
      <c r="I1219" s="3" t="str">
        <f t="shared" si="18"/>
        <v>OK</v>
      </c>
      <c r="J1219" s="3" t="s">
        <v>1433</v>
      </c>
    </row>
    <row r="1220" spans="1:10" s="3" customFormat="1" x14ac:dyDescent="0.25">
      <c r="A1220" s="3" t="s">
        <v>152</v>
      </c>
      <c r="B1220" s="3" t="s">
        <v>56</v>
      </c>
      <c r="C1220" s="3" t="s">
        <v>97</v>
      </c>
      <c r="D1220" s="5">
        <v>43105.500694444447</v>
      </c>
      <c r="E1220" s="3" t="s">
        <v>1007</v>
      </c>
      <c r="F1220" s="3" t="s">
        <v>1007</v>
      </c>
      <c r="G1220" s="3" t="s">
        <v>996</v>
      </c>
      <c r="I1220" s="3" t="str">
        <f t="shared" si="18"/>
        <v>OK</v>
      </c>
      <c r="J1220" s="3" t="s">
        <v>1433</v>
      </c>
    </row>
    <row r="1221" spans="1:10" s="3" customFormat="1" x14ac:dyDescent="0.25">
      <c r="A1221" s="3" t="s">
        <v>152</v>
      </c>
      <c r="B1221" s="3" t="s">
        <v>56</v>
      </c>
      <c r="C1221" s="3" t="s">
        <v>97</v>
      </c>
      <c r="D1221" s="5">
        <v>43105.51458333333</v>
      </c>
      <c r="E1221" s="3" t="s">
        <v>1008</v>
      </c>
      <c r="F1221" s="3" t="s">
        <v>1008</v>
      </c>
      <c r="G1221" s="3" t="s">
        <v>998</v>
      </c>
      <c r="I1221" s="3" t="str">
        <f t="shared" si="18"/>
        <v>OK</v>
      </c>
      <c r="J1221" s="3" t="s">
        <v>1433</v>
      </c>
    </row>
    <row r="1222" spans="1:10" s="3" customFormat="1" x14ac:dyDescent="0.25">
      <c r="A1222" s="3" t="s">
        <v>153</v>
      </c>
      <c r="B1222" s="3" t="s">
        <v>57</v>
      </c>
      <c r="C1222" s="3" t="s">
        <v>96</v>
      </c>
      <c r="D1222" s="5">
        <v>42964.518055555556</v>
      </c>
      <c r="E1222" s="3" t="s">
        <v>1009</v>
      </c>
      <c r="F1222" s="3" t="s">
        <v>1009</v>
      </c>
      <c r="G1222" s="3" t="s">
        <v>996</v>
      </c>
      <c r="I1222" s="3" t="str">
        <f t="shared" si="18"/>
        <v>OK</v>
      </c>
      <c r="J1222" s="3" t="s">
        <v>1433</v>
      </c>
    </row>
    <row r="1223" spans="1:10" s="3" customFormat="1" x14ac:dyDescent="0.25">
      <c r="A1223" s="3" t="s">
        <v>153</v>
      </c>
      <c r="B1223" s="3" t="s">
        <v>57</v>
      </c>
      <c r="C1223" s="3" t="s">
        <v>96</v>
      </c>
      <c r="D1223" s="5">
        <v>42964.526388888888</v>
      </c>
      <c r="E1223" s="3" t="s">
        <v>1010</v>
      </c>
      <c r="F1223" s="3" t="s">
        <v>1010</v>
      </c>
      <c r="G1223" s="3" t="s">
        <v>998</v>
      </c>
      <c r="I1223" s="3" t="str">
        <f t="shared" si="18"/>
        <v>OK</v>
      </c>
      <c r="J1223" s="3" t="s">
        <v>1433</v>
      </c>
    </row>
    <row r="1224" spans="1:10" s="3" customFormat="1" x14ac:dyDescent="0.25">
      <c r="A1224" s="3" t="s">
        <v>153</v>
      </c>
      <c r="B1224" s="3" t="s">
        <v>57</v>
      </c>
      <c r="C1224" s="3" t="s">
        <v>96</v>
      </c>
      <c r="D1224" s="5">
        <v>42993.715277777781</v>
      </c>
      <c r="E1224" s="3" t="s">
        <v>1011</v>
      </c>
      <c r="F1224" s="3" t="s">
        <v>1011</v>
      </c>
      <c r="G1224" s="3" t="s">
        <v>996</v>
      </c>
      <c r="I1224" s="3" t="str">
        <f t="shared" si="18"/>
        <v>OK</v>
      </c>
      <c r="J1224" s="3" t="s">
        <v>1433</v>
      </c>
    </row>
    <row r="1225" spans="1:10" x14ac:dyDescent="0.25">
      <c r="A1225" s="3" t="s">
        <v>153</v>
      </c>
      <c r="B1225" s="3" t="s">
        <v>57</v>
      </c>
      <c r="C1225" s="3" t="s">
        <v>96</v>
      </c>
      <c r="D1225" s="5">
        <v>42993.719444444447</v>
      </c>
      <c r="E1225" s="3" t="s">
        <v>1012</v>
      </c>
      <c r="F1225" s="3" t="s">
        <v>1012</v>
      </c>
      <c r="G1225" s="3" t="s">
        <v>998</v>
      </c>
      <c r="I1225" s="3" t="str">
        <f t="shared" si="18"/>
        <v>OK</v>
      </c>
      <c r="J1225" t="s">
        <v>1433</v>
      </c>
    </row>
    <row r="1226" spans="1:10" x14ac:dyDescent="0.25">
      <c r="A1226" s="3" t="s">
        <v>153</v>
      </c>
      <c r="B1226" s="3" t="s">
        <v>57</v>
      </c>
      <c r="C1226" s="3" t="s">
        <v>96</v>
      </c>
      <c r="D1226" s="5">
        <v>43027.659722222219</v>
      </c>
      <c r="E1226" s="3" t="s">
        <v>1013</v>
      </c>
      <c r="F1226" s="3" t="s">
        <v>1013</v>
      </c>
      <c r="G1226" s="3" t="s">
        <v>996</v>
      </c>
      <c r="I1226" s="3" t="str">
        <f t="shared" si="18"/>
        <v>OK</v>
      </c>
      <c r="J1226" t="s">
        <v>1433</v>
      </c>
    </row>
    <row r="1227" spans="1:10" x14ac:dyDescent="0.25">
      <c r="A1227" s="3" t="s">
        <v>153</v>
      </c>
      <c r="B1227" s="3" t="s">
        <v>57</v>
      </c>
      <c r="C1227" s="3" t="s">
        <v>96</v>
      </c>
      <c r="D1227" s="5">
        <v>43027.666666666664</v>
      </c>
      <c r="E1227" s="3" t="s">
        <v>1014</v>
      </c>
      <c r="F1227" s="3" t="s">
        <v>1014</v>
      </c>
      <c r="G1227" s="3" t="s">
        <v>998</v>
      </c>
      <c r="I1227" s="3" t="str">
        <f t="shared" si="18"/>
        <v>OK</v>
      </c>
      <c r="J1227" t="s">
        <v>1433</v>
      </c>
    </row>
    <row r="1228" spans="1:10" x14ac:dyDescent="0.25">
      <c r="A1228" s="3" t="s">
        <v>153</v>
      </c>
      <c r="B1228" s="3" t="s">
        <v>57</v>
      </c>
      <c r="C1228" s="3" t="s">
        <v>96</v>
      </c>
      <c r="D1228" s="5">
        <v>43055.549305555556</v>
      </c>
      <c r="E1228" s="3" t="s">
        <v>1015</v>
      </c>
      <c r="F1228" s="3" t="s">
        <v>1015</v>
      </c>
      <c r="G1228" s="3" t="s">
        <v>996</v>
      </c>
      <c r="I1228" s="3" t="str">
        <f t="shared" si="18"/>
        <v>OK</v>
      </c>
      <c r="J1228" t="s">
        <v>1433</v>
      </c>
    </row>
    <row r="1229" spans="1:10" x14ac:dyDescent="0.25">
      <c r="A1229" s="3" t="s">
        <v>153</v>
      </c>
      <c r="B1229" s="3" t="s">
        <v>57</v>
      </c>
      <c r="C1229" s="3" t="s">
        <v>96</v>
      </c>
      <c r="D1229" s="5">
        <v>43055.552777777775</v>
      </c>
      <c r="E1229" s="3" t="s">
        <v>1016</v>
      </c>
      <c r="F1229" s="3" t="s">
        <v>1016</v>
      </c>
      <c r="G1229" s="3" t="s">
        <v>998</v>
      </c>
      <c r="I1229" s="3" t="str">
        <f t="shared" si="18"/>
        <v>OK</v>
      </c>
      <c r="J1229" t="s">
        <v>1433</v>
      </c>
    </row>
    <row r="1230" spans="1:10" x14ac:dyDescent="0.25">
      <c r="A1230" s="3" t="s">
        <v>153</v>
      </c>
      <c r="B1230" s="3" t="s">
        <v>57</v>
      </c>
      <c r="C1230" s="3" t="s">
        <v>96</v>
      </c>
      <c r="D1230" s="5">
        <v>43076.569444444445</v>
      </c>
      <c r="E1230" s="3" t="s">
        <v>1017</v>
      </c>
      <c r="F1230" s="3" t="s">
        <v>1017</v>
      </c>
      <c r="G1230" s="3" t="s">
        <v>996</v>
      </c>
      <c r="I1230" s="3" t="str">
        <f t="shared" si="18"/>
        <v>OK</v>
      </c>
      <c r="J1230" t="s">
        <v>1433</v>
      </c>
    </row>
    <row r="1231" spans="1:10" x14ac:dyDescent="0.25">
      <c r="A1231" s="3" t="s">
        <v>153</v>
      </c>
      <c r="B1231" s="3" t="s">
        <v>57</v>
      </c>
      <c r="C1231" s="3" t="s">
        <v>96</v>
      </c>
      <c r="D1231" s="5">
        <v>43076.57708333333</v>
      </c>
      <c r="E1231" s="3" t="s">
        <v>1018</v>
      </c>
      <c r="F1231" s="3" t="s">
        <v>1018</v>
      </c>
      <c r="G1231" s="3" t="s">
        <v>998</v>
      </c>
      <c r="I1231" s="3" t="str">
        <f t="shared" si="18"/>
        <v>OK</v>
      </c>
      <c r="J1231" t="s">
        <v>1433</v>
      </c>
    </row>
    <row r="1232" spans="1:10" x14ac:dyDescent="0.25">
      <c r="A1232" s="3" t="s">
        <v>153</v>
      </c>
      <c r="B1232" s="3" t="s">
        <v>57</v>
      </c>
      <c r="C1232" s="3" t="s">
        <v>96</v>
      </c>
      <c r="D1232" s="5">
        <v>43105.443749999999</v>
      </c>
      <c r="E1232" s="3" t="s">
        <v>1019</v>
      </c>
      <c r="F1232" s="3" t="s">
        <v>1019</v>
      </c>
      <c r="G1232" s="3" t="s">
        <v>996</v>
      </c>
      <c r="I1232" s="3" t="str">
        <f t="shared" si="18"/>
        <v>OK</v>
      </c>
      <c r="J1232" t="s">
        <v>1433</v>
      </c>
    </row>
    <row r="1233" spans="1:10" x14ac:dyDescent="0.25">
      <c r="A1233" s="3" t="s">
        <v>153</v>
      </c>
      <c r="B1233" s="3" t="s">
        <v>57</v>
      </c>
      <c r="C1233" s="3" t="s">
        <v>96</v>
      </c>
      <c r="D1233" s="5">
        <v>43105.45</v>
      </c>
      <c r="E1233" s="3" t="s">
        <v>1020</v>
      </c>
      <c r="F1233" s="3" t="s">
        <v>1020</v>
      </c>
      <c r="G1233" s="3" t="s">
        <v>998</v>
      </c>
      <c r="I1233" s="3" t="str">
        <f t="shared" si="18"/>
        <v>OK</v>
      </c>
      <c r="J1233" t="s">
        <v>1433</v>
      </c>
    </row>
    <row r="1234" spans="1:10" x14ac:dyDescent="0.25">
      <c r="A1234" s="3" t="s">
        <v>153</v>
      </c>
      <c r="B1234" s="3" t="s">
        <v>57</v>
      </c>
      <c r="C1234" s="3" t="s">
        <v>97</v>
      </c>
      <c r="D1234" s="5">
        <v>42964.518055555556</v>
      </c>
      <c r="E1234" s="3" t="s">
        <v>1009</v>
      </c>
      <c r="F1234" s="3" t="s">
        <v>1009</v>
      </c>
      <c r="G1234" s="3" t="s">
        <v>996</v>
      </c>
      <c r="H1234">
        <v>3.4</v>
      </c>
      <c r="I1234" s="3" t="str">
        <f t="shared" si="18"/>
        <v>OK</v>
      </c>
      <c r="J1234" t="s">
        <v>1433</v>
      </c>
    </row>
    <row r="1235" spans="1:10" x14ac:dyDescent="0.25">
      <c r="A1235" s="3" t="s">
        <v>153</v>
      </c>
      <c r="B1235" s="3" t="s">
        <v>57</v>
      </c>
      <c r="C1235" s="3" t="s">
        <v>97</v>
      </c>
      <c r="D1235" s="5">
        <v>42964.526388888888</v>
      </c>
      <c r="E1235" s="3" t="s">
        <v>1010</v>
      </c>
      <c r="F1235" s="3" t="s">
        <v>1010</v>
      </c>
      <c r="G1235" s="3" t="s">
        <v>998</v>
      </c>
      <c r="H1235">
        <v>2.99</v>
      </c>
      <c r="I1235" s="3" t="str">
        <f t="shared" si="18"/>
        <v>OK</v>
      </c>
      <c r="J1235" t="s">
        <v>1433</v>
      </c>
    </row>
    <row r="1236" spans="1:10" s="3" customFormat="1" x14ac:dyDescent="0.25">
      <c r="A1236" s="3" t="s">
        <v>153</v>
      </c>
      <c r="B1236" s="3" t="s">
        <v>57</v>
      </c>
      <c r="C1236" s="3" t="s">
        <v>97</v>
      </c>
      <c r="D1236" s="5">
        <v>42993.715277777781</v>
      </c>
      <c r="E1236" s="3" t="s">
        <v>1011</v>
      </c>
      <c r="F1236" s="3" t="s">
        <v>1011</v>
      </c>
      <c r="G1236" s="3" t="s">
        <v>996</v>
      </c>
      <c r="I1236" s="3" t="str">
        <f t="shared" ref="I1236:I1299" si="19">IF(H1236&gt;15,"INCONSISTENTE","OK")</f>
        <v>OK</v>
      </c>
      <c r="J1236" s="3" t="s">
        <v>1433</v>
      </c>
    </row>
    <row r="1237" spans="1:10" s="3" customFormat="1" x14ac:dyDescent="0.25">
      <c r="A1237" s="3" t="s">
        <v>153</v>
      </c>
      <c r="B1237" s="3" t="s">
        <v>57</v>
      </c>
      <c r="C1237" s="3" t="s">
        <v>97</v>
      </c>
      <c r="D1237" s="5">
        <v>42993.719444444447</v>
      </c>
      <c r="E1237" s="3" t="s">
        <v>1012</v>
      </c>
      <c r="F1237" s="3" t="s">
        <v>1012</v>
      </c>
      <c r="G1237" s="3" t="s">
        <v>998</v>
      </c>
      <c r="I1237" s="3" t="str">
        <f t="shared" si="19"/>
        <v>OK</v>
      </c>
      <c r="J1237" s="3" t="s">
        <v>1433</v>
      </c>
    </row>
    <row r="1238" spans="1:10" s="3" customFormat="1" x14ac:dyDescent="0.25">
      <c r="A1238" s="3" t="s">
        <v>153</v>
      </c>
      <c r="B1238" s="3" t="s">
        <v>57</v>
      </c>
      <c r="C1238" s="3" t="s">
        <v>97</v>
      </c>
      <c r="D1238" s="5">
        <v>43027.659722222219</v>
      </c>
      <c r="E1238" s="3" t="s">
        <v>1013</v>
      </c>
      <c r="F1238" s="3" t="s">
        <v>1013</v>
      </c>
      <c r="G1238" s="3" t="s">
        <v>996</v>
      </c>
      <c r="I1238" s="3" t="str">
        <f t="shared" si="19"/>
        <v>OK</v>
      </c>
      <c r="J1238" s="3" t="s">
        <v>1433</v>
      </c>
    </row>
    <row r="1239" spans="1:10" s="3" customFormat="1" x14ac:dyDescent="0.25">
      <c r="A1239" s="3" t="s">
        <v>153</v>
      </c>
      <c r="B1239" s="3" t="s">
        <v>57</v>
      </c>
      <c r="C1239" s="3" t="s">
        <v>97</v>
      </c>
      <c r="D1239" s="5">
        <v>43027.666666666664</v>
      </c>
      <c r="E1239" s="3" t="s">
        <v>1014</v>
      </c>
      <c r="F1239" s="3" t="s">
        <v>1014</v>
      </c>
      <c r="G1239" s="3" t="s">
        <v>998</v>
      </c>
      <c r="I1239" s="3" t="str">
        <f t="shared" si="19"/>
        <v>OK</v>
      </c>
      <c r="J1239" s="3" t="s">
        <v>1433</v>
      </c>
    </row>
    <row r="1240" spans="1:10" s="3" customFormat="1" x14ac:dyDescent="0.25">
      <c r="A1240" s="3" t="s">
        <v>153</v>
      </c>
      <c r="B1240" s="3" t="s">
        <v>57</v>
      </c>
      <c r="C1240" s="3" t="s">
        <v>97</v>
      </c>
      <c r="D1240" s="5">
        <v>43055.549305555556</v>
      </c>
      <c r="E1240" s="3" t="s">
        <v>1015</v>
      </c>
      <c r="F1240" s="3" t="s">
        <v>1015</v>
      </c>
      <c r="G1240" s="3" t="s">
        <v>996</v>
      </c>
      <c r="I1240" s="3" t="str">
        <f t="shared" si="19"/>
        <v>OK</v>
      </c>
      <c r="J1240" s="3" t="s">
        <v>1433</v>
      </c>
    </row>
    <row r="1241" spans="1:10" s="3" customFormat="1" x14ac:dyDescent="0.25">
      <c r="A1241" s="3" t="s">
        <v>153</v>
      </c>
      <c r="B1241" s="3" t="s">
        <v>57</v>
      </c>
      <c r="C1241" s="3" t="s">
        <v>97</v>
      </c>
      <c r="D1241" s="5">
        <v>43055.552777777775</v>
      </c>
      <c r="E1241" s="3" t="s">
        <v>1016</v>
      </c>
      <c r="F1241" s="3" t="s">
        <v>1016</v>
      </c>
      <c r="G1241" s="3" t="s">
        <v>998</v>
      </c>
      <c r="I1241" s="3" t="str">
        <f t="shared" si="19"/>
        <v>OK</v>
      </c>
      <c r="J1241" s="3" t="s">
        <v>1433</v>
      </c>
    </row>
    <row r="1242" spans="1:10" s="3" customFormat="1" x14ac:dyDescent="0.25">
      <c r="A1242" s="3" t="s">
        <v>153</v>
      </c>
      <c r="B1242" s="3" t="s">
        <v>57</v>
      </c>
      <c r="C1242" s="3" t="s">
        <v>97</v>
      </c>
      <c r="D1242" s="5">
        <v>43076.569444444445</v>
      </c>
      <c r="E1242" s="3" t="s">
        <v>1017</v>
      </c>
      <c r="F1242" s="3" t="s">
        <v>1017</v>
      </c>
      <c r="G1242" s="3" t="s">
        <v>996</v>
      </c>
      <c r="I1242" s="3" t="str">
        <f t="shared" si="19"/>
        <v>OK</v>
      </c>
      <c r="J1242" s="3" t="s">
        <v>1433</v>
      </c>
    </row>
    <row r="1243" spans="1:10" s="3" customFormat="1" x14ac:dyDescent="0.25">
      <c r="A1243" s="3" t="s">
        <v>153</v>
      </c>
      <c r="B1243" s="3" t="s">
        <v>57</v>
      </c>
      <c r="C1243" s="3" t="s">
        <v>97</v>
      </c>
      <c r="D1243" s="5">
        <v>43076.57708333333</v>
      </c>
      <c r="E1243" s="3" t="s">
        <v>1018</v>
      </c>
      <c r="F1243" s="3" t="s">
        <v>1018</v>
      </c>
      <c r="G1243" s="3" t="s">
        <v>998</v>
      </c>
      <c r="I1243" s="3" t="str">
        <f t="shared" si="19"/>
        <v>OK</v>
      </c>
      <c r="J1243" s="3" t="s">
        <v>1433</v>
      </c>
    </row>
    <row r="1244" spans="1:10" s="3" customFormat="1" x14ac:dyDescent="0.25">
      <c r="A1244" s="3" t="s">
        <v>153</v>
      </c>
      <c r="B1244" s="3" t="s">
        <v>57</v>
      </c>
      <c r="C1244" s="3" t="s">
        <v>97</v>
      </c>
      <c r="D1244" s="5">
        <v>43105.443749999999</v>
      </c>
      <c r="E1244" s="3" t="s">
        <v>1019</v>
      </c>
      <c r="F1244" s="3" t="s">
        <v>1019</v>
      </c>
      <c r="G1244" s="3" t="s">
        <v>996</v>
      </c>
      <c r="I1244" s="3" t="str">
        <f t="shared" si="19"/>
        <v>OK</v>
      </c>
      <c r="J1244" s="3" t="s">
        <v>1433</v>
      </c>
    </row>
    <row r="1245" spans="1:10" s="3" customFormat="1" x14ac:dyDescent="0.25">
      <c r="A1245" s="3" t="s">
        <v>153</v>
      </c>
      <c r="B1245" s="3" t="s">
        <v>57</v>
      </c>
      <c r="C1245" s="3" t="s">
        <v>97</v>
      </c>
      <c r="D1245" s="5">
        <v>43105.45</v>
      </c>
      <c r="E1245" s="3" t="s">
        <v>1020</v>
      </c>
      <c r="F1245" s="3" t="s">
        <v>1020</v>
      </c>
      <c r="G1245" s="3" t="s">
        <v>998</v>
      </c>
      <c r="I1245" s="3" t="str">
        <f t="shared" si="19"/>
        <v>OK</v>
      </c>
      <c r="J1245" s="3" t="s">
        <v>1433</v>
      </c>
    </row>
    <row r="1246" spans="1:10" s="3" customFormat="1" x14ac:dyDescent="0.25">
      <c r="A1246" s="3" t="s">
        <v>154</v>
      </c>
      <c r="B1246" s="3" t="s">
        <v>58</v>
      </c>
      <c r="C1246" s="3" t="s">
        <v>96</v>
      </c>
      <c r="D1246" s="5">
        <v>42957.520138888889</v>
      </c>
      <c r="E1246" s="3" t="s">
        <v>1021</v>
      </c>
      <c r="F1246" s="3" t="s">
        <v>1021</v>
      </c>
      <c r="G1246" s="3" t="s">
        <v>996</v>
      </c>
      <c r="I1246" s="3" t="str">
        <f t="shared" si="19"/>
        <v>OK</v>
      </c>
      <c r="J1246" s="3" t="s">
        <v>1433</v>
      </c>
    </row>
    <row r="1247" spans="1:10" s="3" customFormat="1" x14ac:dyDescent="0.25">
      <c r="A1247" s="3" t="s">
        <v>154</v>
      </c>
      <c r="B1247" s="3" t="s">
        <v>58</v>
      </c>
      <c r="C1247" s="3" t="s">
        <v>96</v>
      </c>
      <c r="D1247" s="5">
        <v>42957.524305555555</v>
      </c>
      <c r="E1247" s="3" t="s">
        <v>1022</v>
      </c>
      <c r="F1247" s="3" t="s">
        <v>1022</v>
      </c>
      <c r="G1247" s="3" t="s">
        <v>998</v>
      </c>
      <c r="I1247" s="3" t="str">
        <f t="shared" si="19"/>
        <v>OK</v>
      </c>
      <c r="J1247" s="3" t="s">
        <v>1433</v>
      </c>
    </row>
    <row r="1248" spans="1:10" x14ac:dyDescent="0.25">
      <c r="A1248" s="3" t="s">
        <v>154</v>
      </c>
      <c r="B1248" s="3" t="s">
        <v>58</v>
      </c>
      <c r="C1248" s="3" t="s">
        <v>96</v>
      </c>
      <c r="D1248" s="5">
        <v>42990.554166666669</v>
      </c>
      <c r="E1248" s="3" t="s">
        <v>1023</v>
      </c>
      <c r="F1248" s="3" t="s">
        <v>1023</v>
      </c>
      <c r="G1248" s="3" t="s">
        <v>996</v>
      </c>
      <c r="I1248" s="3" t="str">
        <f t="shared" si="19"/>
        <v>OK</v>
      </c>
      <c r="J1248" t="s">
        <v>1433</v>
      </c>
    </row>
    <row r="1249" spans="1:10" x14ac:dyDescent="0.25">
      <c r="A1249" s="3" t="s">
        <v>154</v>
      </c>
      <c r="B1249" s="3" t="s">
        <v>58</v>
      </c>
      <c r="C1249" s="3" t="s">
        <v>96</v>
      </c>
      <c r="D1249" s="5">
        <v>42990.574305555558</v>
      </c>
      <c r="E1249" s="3" t="s">
        <v>1024</v>
      </c>
      <c r="F1249" s="3" t="s">
        <v>1024</v>
      </c>
      <c r="G1249" s="3" t="s">
        <v>998</v>
      </c>
      <c r="I1249" s="3" t="str">
        <f t="shared" si="19"/>
        <v>OK</v>
      </c>
      <c r="J1249" t="s">
        <v>1433</v>
      </c>
    </row>
    <row r="1250" spans="1:10" x14ac:dyDescent="0.25">
      <c r="A1250" s="3" t="s">
        <v>154</v>
      </c>
      <c r="B1250" s="3" t="s">
        <v>58</v>
      </c>
      <c r="C1250" s="3" t="s">
        <v>96</v>
      </c>
      <c r="D1250" s="5">
        <v>43025.6875</v>
      </c>
      <c r="E1250" s="3" t="s">
        <v>1025</v>
      </c>
      <c r="F1250" s="3" t="s">
        <v>1025</v>
      </c>
      <c r="G1250" s="3" t="s">
        <v>996</v>
      </c>
      <c r="I1250" s="3" t="str">
        <f t="shared" si="19"/>
        <v>OK</v>
      </c>
      <c r="J1250" t="s">
        <v>1433</v>
      </c>
    </row>
    <row r="1251" spans="1:10" x14ac:dyDescent="0.25">
      <c r="A1251" s="3" t="s">
        <v>154</v>
      </c>
      <c r="B1251" s="3" t="s">
        <v>58</v>
      </c>
      <c r="C1251" s="3" t="s">
        <v>96</v>
      </c>
      <c r="D1251" s="5">
        <v>43025.692361111112</v>
      </c>
      <c r="E1251" s="3" t="s">
        <v>1026</v>
      </c>
      <c r="F1251" s="3" t="s">
        <v>1026</v>
      </c>
      <c r="G1251" s="3" t="s">
        <v>998</v>
      </c>
      <c r="I1251" s="3" t="str">
        <f t="shared" si="19"/>
        <v>OK</v>
      </c>
      <c r="J1251" t="s">
        <v>1433</v>
      </c>
    </row>
    <row r="1252" spans="1:10" x14ac:dyDescent="0.25">
      <c r="A1252" s="3" t="s">
        <v>154</v>
      </c>
      <c r="B1252" s="3" t="s">
        <v>58</v>
      </c>
      <c r="C1252" s="3" t="s">
        <v>96</v>
      </c>
      <c r="D1252" s="5">
        <v>43055.628472222219</v>
      </c>
      <c r="E1252" s="3" t="s">
        <v>1027</v>
      </c>
      <c r="F1252" s="3" t="s">
        <v>1027</v>
      </c>
      <c r="G1252" s="3" t="s">
        <v>996</v>
      </c>
      <c r="I1252" s="3" t="str">
        <f t="shared" si="19"/>
        <v>OK</v>
      </c>
      <c r="J1252" t="s">
        <v>1433</v>
      </c>
    </row>
    <row r="1253" spans="1:10" x14ac:dyDescent="0.25">
      <c r="A1253" s="3" t="s">
        <v>154</v>
      </c>
      <c r="B1253" s="3" t="s">
        <v>58</v>
      </c>
      <c r="C1253" s="3" t="s">
        <v>96</v>
      </c>
      <c r="D1253" s="5">
        <v>43055.631944444445</v>
      </c>
      <c r="E1253" s="3" t="s">
        <v>1028</v>
      </c>
      <c r="F1253" s="3" t="s">
        <v>1028</v>
      </c>
      <c r="G1253" s="3" t="s">
        <v>998</v>
      </c>
      <c r="I1253" s="3" t="str">
        <f t="shared" si="19"/>
        <v>OK</v>
      </c>
      <c r="J1253" t="s">
        <v>1433</v>
      </c>
    </row>
    <row r="1254" spans="1:10" x14ac:dyDescent="0.25">
      <c r="A1254" s="3" t="s">
        <v>154</v>
      </c>
      <c r="B1254" s="3" t="s">
        <v>58</v>
      </c>
      <c r="C1254" s="3" t="s">
        <v>96</v>
      </c>
      <c r="D1254" s="5">
        <v>43075.669444444444</v>
      </c>
      <c r="E1254" s="3" t="s">
        <v>1029</v>
      </c>
      <c r="F1254" s="3" t="s">
        <v>1029</v>
      </c>
      <c r="G1254" s="3" t="s">
        <v>996</v>
      </c>
      <c r="I1254" s="3" t="str">
        <f t="shared" si="19"/>
        <v>OK</v>
      </c>
      <c r="J1254" t="s">
        <v>1433</v>
      </c>
    </row>
    <row r="1255" spans="1:10" x14ac:dyDescent="0.25">
      <c r="A1255" s="3" t="s">
        <v>154</v>
      </c>
      <c r="B1255" s="3" t="s">
        <v>58</v>
      </c>
      <c r="C1255" s="3" t="s">
        <v>96</v>
      </c>
      <c r="D1255" s="5">
        <v>43075.681250000001</v>
      </c>
      <c r="E1255" s="3" t="s">
        <v>1030</v>
      </c>
      <c r="F1255" s="3" t="s">
        <v>1030</v>
      </c>
      <c r="G1255" s="3" t="s">
        <v>998</v>
      </c>
      <c r="I1255" s="3" t="str">
        <f t="shared" si="19"/>
        <v>OK</v>
      </c>
      <c r="J1255" t="s">
        <v>1433</v>
      </c>
    </row>
    <row r="1256" spans="1:10" x14ac:dyDescent="0.25">
      <c r="A1256" s="3" t="s">
        <v>154</v>
      </c>
      <c r="B1256" s="3" t="s">
        <v>58</v>
      </c>
      <c r="C1256" s="3" t="s">
        <v>96</v>
      </c>
      <c r="D1256" s="5">
        <v>43104.583333333336</v>
      </c>
      <c r="E1256" s="3" t="s">
        <v>1031</v>
      </c>
      <c r="F1256" s="3" t="s">
        <v>1031</v>
      </c>
      <c r="G1256" s="3" t="s">
        <v>996</v>
      </c>
      <c r="I1256" s="3" t="str">
        <f t="shared" si="19"/>
        <v>OK</v>
      </c>
      <c r="J1256" t="s">
        <v>1433</v>
      </c>
    </row>
    <row r="1257" spans="1:10" x14ac:dyDescent="0.25">
      <c r="A1257" s="3" t="s">
        <v>154</v>
      </c>
      <c r="B1257" s="3" t="s">
        <v>58</v>
      </c>
      <c r="C1257" s="3" t="s">
        <v>96</v>
      </c>
      <c r="D1257" s="5">
        <v>43104.590277777781</v>
      </c>
      <c r="E1257" s="3" t="s">
        <v>1032</v>
      </c>
      <c r="F1257" s="3" t="s">
        <v>1032</v>
      </c>
      <c r="G1257" s="3" t="s">
        <v>998</v>
      </c>
      <c r="I1257" s="3" t="str">
        <f t="shared" si="19"/>
        <v>OK</v>
      </c>
      <c r="J1257" t="s">
        <v>1433</v>
      </c>
    </row>
    <row r="1258" spans="1:10" x14ac:dyDescent="0.25">
      <c r="A1258" s="3" t="s">
        <v>154</v>
      </c>
      <c r="B1258" s="3" t="s">
        <v>58</v>
      </c>
      <c r="C1258" s="3" t="s">
        <v>97</v>
      </c>
      <c r="D1258" s="5">
        <v>42957.520138888889</v>
      </c>
      <c r="E1258" s="3" t="s">
        <v>1021</v>
      </c>
      <c r="F1258" s="3" t="s">
        <v>1021</v>
      </c>
      <c r="G1258" s="3" t="s">
        <v>996</v>
      </c>
      <c r="H1258">
        <v>3</v>
      </c>
      <c r="I1258" s="3" t="str">
        <f t="shared" si="19"/>
        <v>OK</v>
      </c>
      <c r="J1258" t="s">
        <v>1433</v>
      </c>
    </row>
    <row r="1259" spans="1:10" x14ac:dyDescent="0.25">
      <c r="A1259" s="3" t="s">
        <v>154</v>
      </c>
      <c r="B1259" s="3" t="s">
        <v>58</v>
      </c>
      <c r="C1259" s="3" t="s">
        <v>97</v>
      </c>
      <c r="D1259" s="5">
        <v>42957.524305555555</v>
      </c>
      <c r="E1259" s="3" t="s">
        <v>1022</v>
      </c>
      <c r="F1259" s="3" t="s">
        <v>1022</v>
      </c>
      <c r="G1259" s="3" t="s">
        <v>998</v>
      </c>
      <c r="H1259">
        <v>3.5</v>
      </c>
      <c r="I1259" s="3" t="str">
        <f t="shared" si="19"/>
        <v>OK</v>
      </c>
      <c r="J1259" t="s">
        <v>1433</v>
      </c>
    </row>
    <row r="1260" spans="1:10" s="3" customFormat="1" x14ac:dyDescent="0.25">
      <c r="A1260" s="3" t="s">
        <v>154</v>
      </c>
      <c r="B1260" s="3" t="s">
        <v>58</v>
      </c>
      <c r="C1260" s="3" t="s">
        <v>97</v>
      </c>
      <c r="D1260" s="5">
        <v>42990.554166666669</v>
      </c>
      <c r="E1260" s="3" t="s">
        <v>1023</v>
      </c>
      <c r="F1260" s="3" t="s">
        <v>1023</v>
      </c>
      <c r="G1260" s="3" t="s">
        <v>996</v>
      </c>
      <c r="I1260" s="3" t="str">
        <f t="shared" si="19"/>
        <v>OK</v>
      </c>
      <c r="J1260" s="3" t="s">
        <v>1433</v>
      </c>
    </row>
    <row r="1261" spans="1:10" s="3" customFormat="1" x14ac:dyDescent="0.25">
      <c r="A1261" s="3" t="s">
        <v>154</v>
      </c>
      <c r="B1261" s="3" t="s">
        <v>58</v>
      </c>
      <c r="C1261" s="3" t="s">
        <v>97</v>
      </c>
      <c r="D1261" s="5">
        <v>42990.574305555558</v>
      </c>
      <c r="E1261" s="3" t="s">
        <v>1024</v>
      </c>
      <c r="F1261" s="3" t="s">
        <v>1024</v>
      </c>
      <c r="G1261" s="3" t="s">
        <v>998</v>
      </c>
      <c r="I1261" s="3" t="str">
        <f t="shared" si="19"/>
        <v>OK</v>
      </c>
      <c r="J1261" s="3" t="s">
        <v>1433</v>
      </c>
    </row>
    <row r="1262" spans="1:10" s="3" customFormat="1" x14ac:dyDescent="0.25">
      <c r="A1262" s="3" t="s">
        <v>154</v>
      </c>
      <c r="B1262" s="3" t="s">
        <v>58</v>
      </c>
      <c r="C1262" s="3" t="s">
        <v>97</v>
      </c>
      <c r="D1262" s="5">
        <v>43025.6875</v>
      </c>
      <c r="E1262" s="3" t="s">
        <v>1025</v>
      </c>
      <c r="F1262" s="3" t="s">
        <v>1025</v>
      </c>
      <c r="G1262" s="3" t="s">
        <v>996</v>
      </c>
      <c r="I1262" s="3" t="str">
        <f t="shared" si="19"/>
        <v>OK</v>
      </c>
      <c r="J1262" s="3" t="s">
        <v>1433</v>
      </c>
    </row>
    <row r="1263" spans="1:10" s="3" customFormat="1" x14ac:dyDescent="0.25">
      <c r="A1263" s="3" t="s">
        <v>154</v>
      </c>
      <c r="B1263" s="3" t="s">
        <v>58</v>
      </c>
      <c r="C1263" s="3" t="s">
        <v>97</v>
      </c>
      <c r="D1263" s="5">
        <v>43025.692361111112</v>
      </c>
      <c r="E1263" s="3" t="s">
        <v>1026</v>
      </c>
      <c r="F1263" s="3" t="s">
        <v>1026</v>
      </c>
      <c r="G1263" s="3" t="s">
        <v>998</v>
      </c>
      <c r="I1263" s="3" t="str">
        <f t="shared" si="19"/>
        <v>OK</v>
      </c>
      <c r="J1263" s="3" t="s">
        <v>1433</v>
      </c>
    </row>
    <row r="1264" spans="1:10" s="3" customFormat="1" x14ac:dyDescent="0.25">
      <c r="A1264" s="3" t="s">
        <v>154</v>
      </c>
      <c r="B1264" s="3" t="s">
        <v>58</v>
      </c>
      <c r="C1264" s="3" t="s">
        <v>97</v>
      </c>
      <c r="D1264" s="5">
        <v>43055.628472222219</v>
      </c>
      <c r="E1264" s="3" t="s">
        <v>1027</v>
      </c>
      <c r="F1264" s="3" t="s">
        <v>1027</v>
      </c>
      <c r="G1264" s="3" t="s">
        <v>996</v>
      </c>
      <c r="I1264" s="3" t="str">
        <f t="shared" si="19"/>
        <v>OK</v>
      </c>
      <c r="J1264" s="3" t="s">
        <v>1433</v>
      </c>
    </row>
    <row r="1265" spans="1:10" s="3" customFormat="1" x14ac:dyDescent="0.25">
      <c r="A1265" s="3" t="s">
        <v>154</v>
      </c>
      <c r="B1265" s="3" t="s">
        <v>58</v>
      </c>
      <c r="C1265" s="3" t="s">
        <v>97</v>
      </c>
      <c r="D1265" s="5">
        <v>43055.631944444445</v>
      </c>
      <c r="E1265" s="3" t="s">
        <v>1028</v>
      </c>
      <c r="F1265" s="3" t="s">
        <v>1028</v>
      </c>
      <c r="G1265" s="3" t="s">
        <v>998</v>
      </c>
      <c r="I1265" s="3" t="str">
        <f t="shared" si="19"/>
        <v>OK</v>
      </c>
      <c r="J1265" s="3" t="s">
        <v>1433</v>
      </c>
    </row>
    <row r="1266" spans="1:10" s="3" customFormat="1" x14ac:dyDescent="0.25">
      <c r="A1266" s="3" t="s">
        <v>154</v>
      </c>
      <c r="B1266" s="3" t="s">
        <v>58</v>
      </c>
      <c r="C1266" s="3" t="s">
        <v>97</v>
      </c>
      <c r="D1266" s="5">
        <v>43075.669444444444</v>
      </c>
      <c r="E1266" s="3" t="s">
        <v>1029</v>
      </c>
      <c r="F1266" s="3" t="s">
        <v>1029</v>
      </c>
      <c r="G1266" s="3" t="s">
        <v>996</v>
      </c>
      <c r="I1266" s="3" t="str">
        <f t="shared" si="19"/>
        <v>OK</v>
      </c>
      <c r="J1266" s="3" t="s">
        <v>1433</v>
      </c>
    </row>
    <row r="1267" spans="1:10" s="3" customFormat="1" x14ac:dyDescent="0.25">
      <c r="A1267" s="3" t="s">
        <v>154</v>
      </c>
      <c r="B1267" s="3" t="s">
        <v>58</v>
      </c>
      <c r="C1267" s="3" t="s">
        <v>97</v>
      </c>
      <c r="D1267" s="5">
        <v>43075.681250000001</v>
      </c>
      <c r="E1267" s="3" t="s">
        <v>1030</v>
      </c>
      <c r="F1267" s="3" t="s">
        <v>1030</v>
      </c>
      <c r="G1267" s="3" t="s">
        <v>998</v>
      </c>
      <c r="I1267" s="3" t="str">
        <f t="shared" si="19"/>
        <v>OK</v>
      </c>
      <c r="J1267" s="3" t="s">
        <v>1433</v>
      </c>
    </row>
    <row r="1268" spans="1:10" s="3" customFormat="1" x14ac:dyDescent="0.25">
      <c r="A1268" s="3" t="s">
        <v>154</v>
      </c>
      <c r="B1268" s="3" t="s">
        <v>58</v>
      </c>
      <c r="C1268" s="3" t="s">
        <v>97</v>
      </c>
      <c r="D1268" s="5">
        <v>43104.583333333336</v>
      </c>
      <c r="E1268" s="3" t="s">
        <v>1031</v>
      </c>
      <c r="F1268" s="3" t="s">
        <v>1031</v>
      </c>
      <c r="G1268" s="3" t="s">
        <v>996</v>
      </c>
      <c r="I1268" s="3" t="str">
        <f t="shared" si="19"/>
        <v>OK</v>
      </c>
      <c r="J1268" s="3" t="s">
        <v>1433</v>
      </c>
    </row>
    <row r="1269" spans="1:10" s="3" customFormat="1" x14ac:dyDescent="0.25">
      <c r="A1269" s="3" t="s">
        <v>154</v>
      </c>
      <c r="B1269" s="3" t="s">
        <v>58</v>
      </c>
      <c r="C1269" s="3" t="s">
        <v>97</v>
      </c>
      <c r="D1269" s="5">
        <v>43104.590277777781</v>
      </c>
      <c r="E1269" s="3" t="s">
        <v>1032</v>
      </c>
      <c r="F1269" s="3" t="s">
        <v>1032</v>
      </c>
      <c r="G1269" s="3" t="s">
        <v>998</v>
      </c>
      <c r="I1269" s="3" t="str">
        <f t="shared" si="19"/>
        <v>OK</v>
      </c>
      <c r="J1269" s="3" t="s">
        <v>1433</v>
      </c>
    </row>
    <row r="1270" spans="1:10" s="3" customFormat="1" x14ac:dyDescent="0.25">
      <c r="A1270" s="3" t="s">
        <v>155</v>
      </c>
      <c r="B1270" s="3" t="s">
        <v>59</v>
      </c>
      <c r="C1270" s="3" t="s">
        <v>96</v>
      </c>
      <c r="D1270" s="5">
        <v>42957.532638888886</v>
      </c>
      <c r="E1270" s="3" t="s">
        <v>1033</v>
      </c>
      <c r="F1270" s="3" t="s">
        <v>1033</v>
      </c>
      <c r="G1270" s="3" t="s">
        <v>996</v>
      </c>
      <c r="I1270" s="3" t="str">
        <f t="shared" si="19"/>
        <v>OK</v>
      </c>
      <c r="J1270" s="3" t="s">
        <v>1433</v>
      </c>
    </row>
    <row r="1271" spans="1:10" s="3" customFormat="1" x14ac:dyDescent="0.25">
      <c r="A1271" s="3" t="s">
        <v>155</v>
      </c>
      <c r="B1271" s="3" t="s">
        <v>59</v>
      </c>
      <c r="C1271" s="3" t="s">
        <v>96</v>
      </c>
      <c r="D1271" s="5">
        <v>42957.536111111112</v>
      </c>
      <c r="E1271" s="3" t="s">
        <v>1034</v>
      </c>
      <c r="F1271" s="3" t="s">
        <v>1034</v>
      </c>
      <c r="G1271" s="3" t="s">
        <v>998</v>
      </c>
      <c r="I1271" s="3" t="str">
        <f t="shared" si="19"/>
        <v>OK</v>
      </c>
      <c r="J1271" s="3" t="s">
        <v>1433</v>
      </c>
    </row>
    <row r="1272" spans="1:10" s="3" customFormat="1" x14ac:dyDescent="0.25">
      <c r="A1272" s="3" t="s">
        <v>155</v>
      </c>
      <c r="B1272" s="3" t="s">
        <v>59</v>
      </c>
      <c r="C1272" s="3" t="s">
        <v>96</v>
      </c>
      <c r="D1272" s="5">
        <v>42990.611111111109</v>
      </c>
      <c r="E1272" s="3" t="s">
        <v>1035</v>
      </c>
      <c r="F1272" s="3" t="s">
        <v>1035</v>
      </c>
      <c r="G1272" s="3" t="s">
        <v>996</v>
      </c>
      <c r="I1272" s="3" t="str">
        <f t="shared" si="19"/>
        <v>OK</v>
      </c>
      <c r="J1272" s="3" t="s">
        <v>1433</v>
      </c>
    </row>
    <row r="1273" spans="1:10" x14ac:dyDescent="0.25">
      <c r="A1273" s="3" t="s">
        <v>155</v>
      </c>
      <c r="B1273" s="3" t="s">
        <v>59</v>
      </c>
      <c r="C1273" s="3" t="s">
        <v>96</v>
      </c>
      <c r="D1273" s="5">
        <v>42990.625</v>
      </c>
      <c r="E1273" s="3" t="s">
        <v>1036</v>
      </c>
      <c r="F1273" s="3" t="s">
        <v>1036</v>
      </c>
      <c r="G1273" s="3" t="s">
        <v>998</v>
      </c>
      <c r="I1273" s="3" t="str">
        <f t="shared" si="19"/>
        <v>OK</v>
      </c>
      <c r="J1273" t="s">
        <v>1433</v>
      </c>
    </row>
    <row r="1274" spans="1:10" x14ac:dyDescent="0.25">
      <c r="A1274" s="3" t="s">
        <v>155</v>
      </c>
      <c r="B1274" s="3" t="s">
        <v>59</v>
      </c>
      <c r="C1274" s="3" t="s">
        <v>96</v>
      </c>
      <c r="D1274" s="5">
        <v>43025.713194444441</v>
      </c>
      <c r="E1274" s="3" t="s">
        <v>1037</v>
      </c>
      <c r="F1274" s="3" t="s">
        <v>1037</v>
      </c>
      <c r="G1274" s="3" t="s">
        <v>996</v>
      </c>
      <c r="I1274" s="3" t="str">
        <f t="shared" si="19"/>
        <v>OK</v>
      </c>
      <c r="J1274" t="s">
        <v>1433</v>
      </c>
    </row>
    <row r="1275" spans="1:10" x14ac:dyDescent="0.25">
      <c r="A1275" s="3" t="s">
        <v>155</v>
      </c>
      <c r="B1275" s="3" t="s">
        <v>59</v>
      </c>
      <c r="C1275" s="3" t="s">
        <v>96</v>
      </c>
      <c r="D1275" s="5">
        <v>43025.717361111114</v>
      </c>
      <c r="E1275" s="3" t="s">
        <v>1038</v>
      </c>
      <c r="F1275" s="3" t="s">
        <v>1038</v>
      </c>
      <c r="G1275" s="3" t="s">
        <v>998</v>
      </c>
      <c r="I1275" s="3" t="str">
        <f t="shared" si="19"/>
        <v>OK</v>
      </c>
      <c r="J1275" t="s">
        <v>1433</v>
      </c>
    </row>
    <row r="1276" spans="1:10" x14ac:dyDescent="0.25">
      <c r="A1276" s="3" t="s">
        <v>155</v>
      </c>
      <c r="B1276" s="3" t="s">
        <v>59</v>
      </c>
      <c r="C1276" s="3" t="s">
        <v>96</v>
      </c>
      <c r="D1276" s="5">
        <v>43055.645833333336</v>
      </c>
      <c r="E1276" s="3" t="s">
        <v>1039</v>
      </c>
      <c r="F1276" s="3" t="s">
        <v>1039</v>
      </c>
      <c r="G1276" s="3" t="s">
        <v>996</v>
      </c>
      <c r="I1276" s="3" t="str">
        <f t="shared" si="19"/>
        <v>OK</v>
      </c>
      <c r="J1276" t="s">
        <v>1433</v>
      </c>
    </row>
    <row r="1277" spans="1:10" x14ac:dyDescent="0.25">
      <c r="A1277" s="3" t="s">
        <v>155</v>
      </c>
      <c r="B1277" s="3" t="s">
        <v>59</v>
      </c>
      <c r="C1277" s="3" t="s">
        <v>96</v>
      </c>
      <c r="D1277" s="5">
        <v>43055.649305555555</v>
      </c>
      <c r="E1277" s="3" t="s">
        <v>1040</v>
      </c>
      <c r="F1277" s="3" t="s">
        <v>1040</v>
      </c>
      <c r="G1277" s="3" t="s">
        <v>998</v>
      </c>
      <c r="I1277" s="3" t="str">
        <f t="shared" si="19"/>
        <v>OK</v>
      </c>
      <c r="J1277" t="s">
        <v>1433</v>
      </c>
    </row>
    <row r="1278" spans="1:10" x14ac:dyDescent="0.25">
      <c r="A1278" s="3" t="s">
        <v>155</v>
      </c>
      <c r="B1278" s="3" t="s">
        <v>59</v>
      </c>
      <c r="C1278" s="3" t="s">
        <v>96</v>
      </c>
      <c r="D1278" s="5">
        <v>43075.63958333333</v>
      </c>
      <c r="E1278" s="3" t="s">
        <v>1041</v>
      </c>
      <c r="F1278" s="3" t="s">
        <v>1041</v>
      </c>
      <c r="G1278" s="3" t="s">
        <v>996</v>
      </c>
      <c r="I1278" s="3" t="str">
        <f t="shared" si="19"/>
        <v>OK</v>
      </c>
      <c r="J1278" t="s">
        <v>1433</v>
      </c>
    </row>
    <row r="1279" spans="1:10" x14ac:dyDescent="0.25">
      <c r="A1279" s="3" t="s">
        <v>155</v>
      </c>
      <c r="B1279" s="3" t="s">
        <v>59</v>
      </c>
      <c r="C1279" s="3" t="s">
        <v>96</v>
      </c>
      <c r="D1279" s="5">
        <v>43075.651388888888</v>
      </c>
      <c r="E1279" s="3" t="s">
        <v>1042</v>
      </c>
      <c r="F1279" s="3" t="s">
        <v>1042</v>
      </c>
      <c r="G1279" s="3" t="s">
        <v>998</v>
      </c>
      <c r="I1279" s="3" t="str">
        <f t="shared" si="19"/>
        <v>OK</v>
      </c>
      <c r="J1279" t="s">
        <v>1433</v>
      </c>
    </row>
    <row r="1280" spans="1:10" x14ac:dyDescent="0.25">
      <c r="A1280" s="3" t="s">
        <v>155</v>
      </c>
      <c r="B1280" s="3" t="s">
        <v>59</v>
      </c>
      <c r="C1280" s="3" t="s">
        <v>96</v>
      </c>
      <c r="D1280" s="5">
        <v>43104.548611111109</v>
      </c>
      <c r="E1280" s="3" t="s">
        <v>1043</v>
      </c>
      <c r="F1280" s="3" t="s">
        <v>1043</v>
      </c>
      <c r="G1280" s="3" t="s">
        <v>996</v>
      </c>
      <c r="I1280" s="3" t="str">
        <f t="shared" si="19"/>
        <v>OK</v>
      </c>
      <c r="J1280" t="s">
        <v>1433</v>
      </c>
    </row>
    <row r="1281" spans="1:10" x14ac:dyDescent="0.25">
      <c r="A1281" s="3" t="s">
        <v>155</v>
      </c>
      <c r="B1281" s="3" t="s">
        <v>59</v>
      </c>
      <c r="C1281" s="3" t="s">
        <v>96</v>
      </c>
      <c r="D1281" s="5">
        <v>43104.555555555555</v>
      </c>
      <c r="E1281" s="3" t="s">
        <v>1044</v>
      </c>
      <c r="F1281" s="3" t="s">
        <v>1044</v>
      </c>
      <c r="G1281" s="3" t="s">
        <v>998</v>
      </c>
      <c r="I1281" s="3" t="str">
        <f t="shared" si="19"/>
        <v>OK</v>
      </c>
      <c r="J1281" t="s">
        <v>1433</v>
      </c>
    </row>
    <row r="1282" spans="1:10" x14ac:dyDescent="0.25">
      <c r="A1282" s="3" t="s">
        <v>155</v>
      </c>
      <c r="B1282" s="3" t="s">
        <v>59</v>
      </c>
      <c r="C1282" s="3" t="s">
        <v>97</v>
      </c>
      <c r="D1282" s="5">
        <v>42957.532638888886</v>
      </c>
      <c r="E1282" s="3" t="s">
        <v>1033</v>
      </c>
      <c r="F1282" s="3" t="s">
        <v>1033</v>
      </c>
      <c r="G1282" s="3" t="s">
        <v>996</v>
      </c>
      <c r="H1282">
        <v>3.71</v>
      </c>
      <c r="I1282" s="3" t="str">
        <f t="shared" si="19"/>
        <v>OK</v>
      </c>
      <c r="J1282" t="s">
        <v>1433</v>
      </c>
    </row>
    <row r="1283" spans="1:10" x14ac:dyDescent="0.25">
      <c r="A1283" s="3" t="s">
        <v>155</v>
      </c>
      <c r="B1283" s="3" t="s">
        <v>59</v>
      </c>
      <c r="C1283" s="3" t="s">
        <v>97</v>
      </c>
      <c r="D1283" s="5">
        <v>42957.536111111112</v>
      </c>
      <c r="E1283" s="3" t="s">
        <v>1034</v>
      </c>
      <c r="F1283" s="3" t="s">
        <v>1034</v>
      </c>
      <c r="G1283" s="3" t="s">
        <v>998</v>
      </c>
      <c r="H1283">
        <v>3.9</v>
      </c>
      <c r="I1283" s="3" t="str">
        <f t="shared" si="19"/>
        <v>OK</v>
      </c>
      <c r="J1283" t="s">
        <v>1433</v>
      </c>
    </row>
    <row r="1284" spans="1:10" s="3" customFormat="1" x14ac:dyDescent="0.25">
      <c r="A1284" s="3" t="s">
        <v>155</v>
      </c>
      <c r="B1284" s="3" t="s">
        <v>59</v>
      </c>
      <c r="C1284" s="3" t="s">
        <v>97</v>
      </c>
      <c r="D1284" s="5">
        <v>42990.611111111109</v>
      </c>
      <c r="E1284" s="3" t="s">
        <v>1035</v>
      </c>
      <c r="F1284" s="3" t="s">
        <v>1035</v>
      </c>
      <c r="G1284" s="3" t="s">
        <v>996</v>
      </c>
      <c r="I1284" s="3" t="str">
        <f t="shared" si="19"/>
        <v>OK</v>
      </c>
      <c r="J1284" s="3" t="s">
        <v>1433</v>
      </c>
    </row>
    <row r="1285" spans="1:10" s="3" customFormat="1" x14ac:dyDescent="0.25">
      <c r="A1285" s="3" t="s">
        <v>155</v>
      </c>
      <c r="B1285" s="3" t="s">
        <v>59</v>
      </c>
      <c r="C1285" s="3" t="s">
        <v>97</v>
      </c>
      <c r="D1285" s="5">
        <v>42990.625</v>
      </c>
      <c r="E1285" s="3" t="s">
        <v>1036</v>
      </c>
      <c r="F1285" s="3" t="s">
        <v>1036</v>
      </c>
      <c r="G1285" s="3" t="s">
        <v>998</v>
      </c>
      <c r="I1285" s="3" t="str">
        <f t="shared" si="19"/>
        <v>OK</v>
      </c>
      <c r="J1285" s="3" t="s">
        <v>1433</v>
      </c>
    </row>
    <row r="1286" spans="1:10" s="3" customFormat="1" x14ac:dyDescent="0.25">
      <c r="A1286" s="3" t="s">
        <v>155</v>
      </c>
      <c r="B1286" s="3" t="s">
        <v>59</v>
      </c>
      <c r="C1286" s="3" t="s">
        <v>97</v>
      </c>
      <c r="D1286" s="5">
        <v>43025.713194444441</v>
      </c>
      <c r="E1286" s="3" t="s">
        <v>1037</v>
      </c>
      <c r="F1286" s="3" t="s">
        <v>1037</v>
      </c>
      <c r="G1286" s="3" t="s">
        <v>996</v>
      </c>
      <c r="I1286" s="3" t="str">
        <f t="shared" si="19"/>
        <v>OK</v>
      </c>
      <c r="J1286" s="3" t="s">
        <v>1433</v>
      </c>
    </row>
    <row r="1287" spans="1:10" s="3" customFormat="1" x14ac:dyDescent="0.25">
      <c r="A1287" s="3" t="s">
        <v>155</v>
      </c>
      <c r="B1287" s="3" t="s">
        <v>59</v>
      </c>
      <c r="C1287" s="3" t="s">
        <v>97</v>
      </c>
      <c r="D1287" s="5">
        <v>43025.717361111114</v>
      </c>
      <c r="E1287" s="3" t="s">
        <v>1038</v>
      </c>
      <c r="F1287" s="3" t="s">
        <v>1038</v>
      </c>
      <c r="G1287" s="3" t="s">
        <v>998</v>
      </c>
      <c r="I1287" s="3" t="str">
        <f t="shared" si="19"/>
        <v>OK</v>
      </c>
      <c r="J1287" s="3" t="s">
        <v>1433</v>
      </c>
    </row>
    <row r="1288" spans="1:10" s="3" customFormat="1" x14ac:dyDescent="0.25">
      <c r="A1288" s="3" t="s">
        <v>155</v>
      </c>
      <c r="B1288" s="3" t="s">
        <v>59</v>
      </c>
      <c r="C1288" s="3" t="s">
        <v>97</v>
      </c>
      <c r="D1288" s="5">
        <v>43055.645833333336</v>
      </c>
      <c r="E1288" s="3" t="s">
        <v>1039</v>
      </c>
      <c r="F1288" s="3" t="s">
        <v>1039</v>
      </c>
      <c r="G1288" s="3" t="s">
        <v>996</v>
      </c>
      <c r="I1288" s="3" t="str">
        <f t="shared" si="19"/>
        <v>OK</v>
      </c>
      <c r="J1288" s="3" t="s">
        <v>1433</v>
      </c>
    </row>
    <row r="1289" spans="1:10" s="3" customFormat="1" x14ac:dyDescent="0.25">
      <c r="A1289" s="3" t="s">
        <v>155</v>
      </c>
      <c r="B1289" s="3" t="s">
        <v>59</v>
      </c>
      <c r="C1289" s="3" t="s">
        <v>97</v>
      </c>
      <c r="D1289" s="5">
        <v>43055.649305555555</v>
      </c>
      <c r="E1289" s="3" t="s">
        <v>1040</v>
      </c>
      <c r="F1289" s="3" t="s">
        <v>1040</v>
      </c>
      <c r="G1289" s="3" t="s">
        <v>998</v>
      </c>
      <c r="I1289" s="3" t="str">
        <f t="shared" si="19"/>
        <v>OK</v>
      </c>
      <c r="J1289" s="3" t="s">
        <v>1433</v>
      </c>
    </row>
    <row r="1290" spans="1:10" s="3" customFormat="1" x14ac:dyDescent="0.25">
      <c r="A1290" s="3" t="s">
        <v>155</v>
      </c>
      <c r="B1290" s="3" t="s">
        <v>59</v>
      </c>
      <c r="C1290" s="3" t="s">
        <v>97</v>
      </c>
      <c r="D1290" s="5">
        <v>43075.63958333333</v>
      </c>
      <c r="E1290" s="3" t="s">
        <v>1041</v>
      </c>
      <c r="F1290" s="3" t="s">
        <v>1041</v>
      </c>
      <c r="G1290" s="3" t="s">
        <v>996</v>
      </c>
      <c r="I1290" s="3" t="str">
        <f t="shared" si="19"/>
        <v>OK</v>
      </c>
      <c r="J1290" s="3" t="s">
        <v>1433</v>
      </c>
    </row>
    <row r="1291" spans="1:10" s="3" customFormat="1" x14ac:dyDescent="0.25">
      <c r="A1291" s="3" t="s">
        <v>155</v>
      </c>
      <c r="B1291" s="3" t="s">
        <v>59</v>
      </c>
      <c r="C1291" s="3" t="s">
        <v>97</v>
      </c>
      <c r="D1291" s="5">
        <v>43075.651388888888</v>
      </c>
      <c r="E1291" s="3" t="s">
        <v>1042</v>
      </c>
      <c r="F1291" s="3" t="s">
        <v>1042</v>
      </c>
      <c r="G1291" s="3" t="s">
        <v>998</v>
      </c>
      <c r="I1291" s="3" t="str">
        <f t="shared" si="19"/>
        <v>OK</v>
      </c>
      <c r="J1291" s="3" t="s">
        <v>1433</v>
      </c>
    </row>
    <row r="1292" spans="1:10" s="3" customFormat="1" x14ac:dyDescent="0.25">
      <c r="A1292" s="3" t="s">
        <v>155</v>
      </c>
      <c r="B1292" s="3" t="s">
        <v>59</v>
      </c>
      <c r="C1292" s="3" t="s">
        <v>97</v>
      </c>
      <c r="D1292" s="5">
        <v>43104.548611111109</v>
      </c>
      <c r="E1292" s="3" t="s">
        <v>1043</v>
      </c>
      <c r="F1292" s="3" t="s">
        <v>1043</v>
      </c>
      <c r="G1292" s="3" t="s">
        <v>996</v>
      </c>
      <c r="I1292" s="3" t="str">
        <f t="shared" si="19"/>
        <v>OK</v>
      </c>
      <c r="J1292" s="3" t="s">
        <v>1433</v>
      </c>
    </row>
    <row r="1293" spans="1:10" s="3" customFormat="1" x14ac:dyDescent="0.25">
      <c r="A1293" s="3" t="s">
        <v>155</v>
      </c>
      <c r="B1293" s="3" t="s">
        <v>59</v>
      </c>
      <c r="C1293" s="3" t="s">
        <v>97</v>
      </c>
      <c r="D1293" s="5">
        <v>43104.555555555555</v>
      </c>
      <c r="E1293" s="3" t="s">
        <v>1044</v>
      </c>
      <c r="F1293" s="3" t="s">
        <v>1044</v>
      </c>
      <c r="G1293" s="3" t="s">
        <v>998</v>
      </c>
      <c r="I1293" s="3" t="str">
        <f t="shared" si="19"/>
        <v>OK</v>
      </c>
      <c r="J1293" s="3" t="s">
        <v>1433</v>
      </c>
    </row>
    <row r="1294" spans="1:10" s="3" customFormat="1" x14ac:dyDescent="0.25">
      <c r="A1294" s="3" t="s">
        <v>156</v>
      </c>
      <c r="B1294" s="3" t="s">
        <v>60</v>
      </c>
      <c r="C1294" s="3" t="s">
        <v>96</v>
      </c>
      <c r="D1294" s="5">
        <v>42957.354166666664</v>
      </c>
      <c r="E1294" s="3" t="s">
        <v>1045</v>
      </c>
      <c r="F1294" s="3" t="s">
        <v>1045</v>
      </c>
      <c r="G1294" s="3" t="s">
        <v>996</v>
      </c>
      <c r="I1294" s="3" t="str">
        <f t="shared" si="19"/>
        <v>OK</v>
      </c>
      <c r="J1294" s="3" t="s">
        <v>1433</v>
      </c>
    </row>
    <row r="1295" spans="1:10" s="3" customFormat="1" x14ac:dyDescent="0.25">
      <c r="A1295" s="3" t="s">
        <v>156</v>
      </c>
      <c r="B1295" s="3" t="s">
        <v>60</v>
      </c>
      <c r="C1295" s="3" t="s">
        <v>96</v>
      </c>
      <c r="D1295" s="5">
        <v>42957.359722222223</v>
      </c>
      <c r="E1295" s="3" t="s">
        <v>1046</v>
      </c>
      <c r="F1295" s="3" t="s">
        <v>1046</v>
      </c>
      <c r="G1295" s="3" t="s">
        <v>998</v>
      </c>
      <c r="I1295" s="3" t="str">
        <f t="shared" si="19"/>
        <v>OK</v>
      </c>
      <c r="J1295" s="3" t="s">
        <v>1433</v>
      </c>
    </row>
    <row r="1296" spans="1:10" x14ac:dyDescent="0.25">
      <c r="A1296" s="3" t="s">
        <v>156</v>
      </c>
      <c r="B1296" s="3" t="s">
        <v>60</v>
      </c>
      <c r="C1296" s="3" t="s">
        <v>96</v>
      </c>
      <c r="D1296" s="5">
        <v>42991.682638888888</v>
      </c>
      <c r="E1296" s="3" t="s">
        <v>1047</v>
      </c>
      <c r="F1296" s="3" t="s">
        <v>1047</v>
      </c>
      <c r="G1296" s="3" t="s">
        <v>996</v>
      </c>
      <c r="I1296" s="3" t="str">
        <f t="shared" si="19"/>
        <v>OK</v>
      </c>
      <c r="J1296" t="s">
        <v>1433</v>
      </c>
    </row>
    <row r="1297" spans="1:10" x14ac:dyDescent="0.25">
      <c r="A1297" s="3" t="s">
        <v>156</v>
      </c>
      <c r="B1297" s="3" t="s">
        <v>60</v>
      </c>
      <c r="C1297" s="3" t="s">
        <v>96</v>
      </c>
      <c r="D1297" s="5">
        <v>42991.688194444447</v>
      </c>
      <c r="E1297" s="3" t="s">
        <v>1048</v>
      </c>
      <c r="F1297" s="3" t="s">
        <v>1048</v>
      </c>
      <c r="G1297" s="3" t="s">
        <v>998</v>
      </c>
      <c r="I1297" s="3" t="str">
        <f t="shared" si="19"/>
        <v>OK</v>
      </c>
      <c r="J1297" t="s">
        <v>1433</v>
      </c>
    </row>
    <row r="1298" spans="1:10" x14ac:dyDescent="0.25">
      <c r="A1298" s="3" t="s">
        <v>156</v>
      </c>
      <c r="B1298" s="3" t="s">
        <v>60</v>
      </c>
      <c r="C1298" s="3" t="s">
        <v>96</v>
      </c>
      <c r="D1298" s="5">
        <v>43026.688888888886</v>
      </c>
      <c r="E1298" s="3" t="s">
        <v>1049</v>
      </c>
      <c r="F1298" s="3" t="s">
        <v>1049</v>
      </c>
      <c r="G1298" s="3" t="s">
        <v>996</v>
      </c>
      <c r="I1298" s="3" t="str">
        <f t="shared" si="19"/>
        <v>OK</v>
      </c>
      <c r="J1298" t="s">
        <v>1433</v>
      </c>
    </row>
    <row r="1299" spans="1:10" x14ac:dyDescent="0.25">
      <c r="A1299" s="3" t="s">
        <v>156</v>
      </c>
      <c r="B1299" s="3" t="s">
        <v>60</v>
      </c>
      <c r="C1299" s="3" t="s">
        <v>96</v>
      </c>
      <c r="D1299" s="5">
        <v>43026.701388888891</v>
      </c>
      <c r="E1299" s="3" t="s">
        <v>1050</v>
      </c>
      <c r="F1299" s="3" t="s">
        <v>1050</v>
      </c>
      <c r="G1299" s="3" t="s">
        <v>998</v>
      </c>
      <c r="I1299" s="3" t="str">
        <f t="shared" si="19"/>
        <v>OK</v>
      </c>
      <c r="J1299" t="s">
        <v>1433</v>
      </c>
    </row>
    <row r="1300" spans="1:10" x14ac:dyDescent="0.25">
      <c r="A1300" s="3" t="s">
        <v>156</v>
      </c>
      <c r="B1300" s="3" t="s">
        <v>60</v>
      </c>
      <c r="C1300" s="3" t="s">
        <v>96</v>
      </c>
      <c r="D1300" s="5">
        <v>43062.570138888892</v>
      </c>
      <c r="E1300" s="3" t="s">
        <v>1051</v>
      </c>
      <c r="F1300" s="3" t="s">
        <v>1051</v>
      </c>
      <c r="G1300" s="3" t="s">
        <v>996</v>
      </c>
      <c r="I1300" s="3" t="str">
        <f t="shared" ref="I1300:I1363" si="20">IF(H1300&gt;15,"INCONSISTENTE","OK")</f>
        <v>OK</v>
      </c>
      <c r="J1300" t="s">
        <v>1433</v>
      </c>
    </row>
    <row r="1301" spans="1:10" x14ac:dyDescent="0.25">
      <c r="A1301" s="3" t="s">
        <v>156</v>
      </c>
      <c r="B1301" s="3" t="s">
        <v>60</v>
      </c>
      <c r="C1301" s="3" t="s">
        <v>96</v>
      </c>
      <c r="D1301" s="5">
        <v>43062.583333333336</v>
      </c>
      <c r="E1301" s="3" t="s">
        <v>1052</v>
      </c>
      <c r="F1301" s="3" t="s">
        <v>1052</v>
      </c>
      <c r="G1301" s="3" t="s">
        <v>998</v>
      </c>
      <c r="I1301" s="3" t="str">
        <f t="shared" si="20"/>
        <v>OK</v>
      </c>
      <c r="J1301" t="s">
        <v>1433</v>
      </c>
    </row>
    <row r="1302" spans="1:10" x14ac:dyDescent="0.25">
      <c r="A1302" s="3" t="s">
        <v>156</v>
      </c>
      <c r="B1302" s="3" t="s">
        <v>60</v>
      </c>
      <c r="C1302" s="3" t="s">
        <v>96</v>
      </c>
      <c r="D1302" s="5">
        <v>43077.6875</v>
      </c>
      <c r="E1302" s="3" t="s">
        <v>1053</v>
      </c>
      <c r="F1302" s="3" t="s">
        <v>1053</v>
      </c>
      <c r="G1302" s="3" t="s">
        <v>998</v>
      </c>
      <c r="I1302" s="3" t="str">
        <f t="shared" si="20"/>
        <v>OK</v>
      </c>
      <c r="J1302" t="s">
        <v>1433</v>
      </c>
    </row>
    <row r="1303" spans="1:10" x14ac:dyDescent="0.25">
      <c r="A1303" s="3" t="s">
        <v>156</v>
      </c>
      <c r="B1303" s="3" t="s">
        <v>60</v>
      </c>
      <c r="C1303" s="3" t="s">
        <v>96</v>
      </c>
      <c r="D1303" s="5">
        <v>43077.75277777778</v>
      </c>
      <c r="E1303" s="3" t="s">
        <v>1054</v>
      </c>
      <c r="F1303" s="3" t="s">
        <v>1054</v>
      </c>
      <c r="G1303" s="3" t="s">
        <v>996</v>
      </c>
      <c r="I1303" s="3" t="str">
        <f t="shared" si="20"/>
        <v>OK</v>
      </c>
      <c r="J1303" t="s">
        <v>1433</v>
      </c>
    </row>
    <row r="1304" spans="1:10" x14ac:dyDescent="0.25">
      <c r="A1304" s="3" t="s">
        <v>156</v>
      </c>
      <c r="B1304" s="3" t="s">
        <v>60</v>
      </c>
      <c r="C1304" s="3" t="s">
        <v>96</v>
      </c>
      <c r="D1304" s="5">
        <v>43105.5</v>
      </c>
      <c r="E1304" s="3" t="s">
        <v>1055</v>
      </c>
      <c r="F1304" s="3" t="s">
        <v>1055</v>
      </c>
      <c r="G1304" s="3" t="s">
        <v>996</v>
      </c>
      <c r="I1304" s="3" t="str">
        <f t="shared" si="20"/>
        <v>OK</v>
      </c>
      <c r="J1304" t="s">
        <v>1433</v>
      </c>
    </row>
    <row r="1305" spans="1:10" x14ac:dyDescent="0.25">
      <c r="A1305" s="3" t="s">
        <v>156</v>
      </c>
      <c r="B1305" s="3" t="s">
        <v>60</v>
      </c>
      <c r="C1305" s="3" t="s">
        <v>96</v>
      </c>
      <c r="D1305" s="5">
        <v>43105.506944444445</v>
      </c>
      <c r="E1305" s="3" t="s">
        <v>1056</v>
      </c>
      <c r="F1305" s="3" t="s">
        <v>1056</v>
      </c>
      <c r="G1305" s="3" t="s">
        <v>998</v>
      </c>
      <c r="I1305" s="3" t="str">
        <f t="shared" si="20"/>
        <v>OK</v>
      </c>
      <c r="J1305" t="s">
        <v>1433</v>
      </c>
    </row>
    <row r="1306" spans="1:10" x14ac:dyDescent="0.25">
      <c r="A1306" s="3" t="s">
        <v>156</v>
      </c>
      <c r="B1306" s="3" t="s">
        <v>60</v>
      </c>
      <c r="C1306" s="3" t="s">
        <v>97</v>
      </c>
      <c r="D1306" s="5">
        <v>42957.354166666664</v>
      </c>
      <c r="E1306" s="3" t="s">
        <v>1045</v>
      </c>
      <c r="F1306" s="3" t="s">
        <v>1045</v>
      </c>
      <c r="G1306" s="3" t="s">
        <v>996</v>
      </c>
      <c r="H1306">
        <v>3.77</v>
      </c>
      <c r="I1306" s="3" t="str">
        <f t="shared" si="20"/>
        <v>OK</v>
      </c>
      <c r="J1306" t="s">
        <v>1433</v>
      </c>
    </row>
    <row r="1307" spans="1:10" s="3" customFormat="1" x14ac:dyDescent="0.25">
      <c r="A1307" s="3" t="s">
        <v>156</v>
      </c>
      <c r="B1307" s="3" t="s">
        <v>60</v>
      </c>
      <c r="C1307" s="3" t="s">
        <v>97</v>
      </c>
      <c r="D1307" s="5">
        <v>42957.359722222223</v>
      </c>
      <c r="E1307" s="3" t="s">
        <v>1046</v>
      </c>
      <c r="F1307" s="3" t="s">
        <v>1046</v>
      </c>
      <c r="G1307" s="3" t="s">
        <v>998</v>
      </c>
      <c r="H1307" s="3">
        <v>3.7</v>
      </c>
      <c r="I1307" s="3" t="str">
        <f t="shared" si="20"/>
        <v>OK</v>
      </c>
      <c r="J1307" s="3" t="s">
        <v>1433</v>
      </c>
    </row>
    <row r="1308" spans="1:10" s="3" customFormat="1" x14ac:dyDescent="0.25">
      <c r="A1308" s="3" t="s">
        <v>156</v>
      </c>
      <c r="B1308" s="3" t="s">
        <v>60</v>
      </c>
      <c r="C1308" s="3" t="s">
        <v>97</v>
      </c>
      <c r="D1308" s="5">
        <v>42991.682638888888</v>
      </c>
      <c r="E1308" s="3" t="s">
        <v>1047</v>
      </c>
      <c r="F1308" s="3" t="s">
        <v>1047</v>
      </c>
      <c r="G1308" s="3" t="s">
        <v>996</v>
      </c>
      <c r="I1308" s="3" t="str">
        <f t="shared" si="20"/>
        <v>OK</v>
      </c>
      <c r="J1308" s="3" t="s">
        <v>1433</v>
      </c>
    </row>
    <row r="1309" spans="1:10" s="3" customFormat="1" x14ac:dyDescent="0.25">
      <c r="A1309" s="3" t="s">
        <v>156</v>
      </c>
      <c r="B1309" s="3" t="s">
        <v>60</v>
      </c>
      <c r="C1309" s="3" t="s">
        <v>97</v>
      </c>
      <c r="D1309" s="5">
        <v>42991.688194444447</v>
      </c>
      <c r="E1309" s="3" t="s">
        <v>1048</v>
      </c>
      <c r="F1309" s="3" t="s">
        <v>1048</v>
      </c>
      <c r="G1309" s="3" t="s">
        <v>998</v>
      </c>
      <c r="I1309" s="3" t="str">
        <f t="shared" si="20"/>
        <v>OK</v>
      </c>
      <c r="J1309" s="3" t="s">
        <v>1433</v>
      </c>
    </row>
    <row r="1310" spans="1:10" s="3" customFormat="1" x14ac:dyDescent="0.25">
      <c r="A1310" s="3" t="s">
        <v>156</v>
      </c>
      <c r="B1310" s="3" t="s">
        <v>60</v>
      </c>
      <c r="C1310" s="3" t="s">
        <v>97</v>
      </c>
      <c r="D1310" s="5">
        <v>43026.688888888886</v>
      </c>
      <c r="E1310" s="3" t="s">
        <v>1049</v>
      </c>
      <c r="F1310" s="3" t="s">
        <v>1049</v>
      </c>
      <c r="G1310" s="3" t="s">
        <v>996</v>
      </c>
      <c r="I1310" s="3" t="str">
        <f t="shared" si="20"/>
        <v>OK</v>
      </c>
      <c r="J1310" s="3" t="s">
        <v>1433</v>
      </c>
    </row>
    <row r="1311" spans="1:10" s="3" customFormat="1" x14ac:dyDescent="0.25">
      <c r="A1311" s="3" t="s">
        <v>156</v>
      </c>
      <c r="B1311" s="3" t="s">
        <v>60</v>
      </c>
      <c r="C1311" s="3" t="s">
        <v>97</v>
      </c>
      <c r="D1311" s="5">
        <v>43026.701388888891</v>
      </c>
      <c r="E1311" s="3" t="s">
        <v>1050</v>
      </c>
      <c r="F1311" s="3" t="s">
        <v>1050</v>
      </c>
      <c r="G1311" s="3" t="s">
        <v>998</v>
      </c>
      <c r="H1311" s="3">
        <v>3.8</v>
      </c>
      <c r="I1311" s="3" t="str">
        <f t="shared" si="20"/>
        <v>OK</v>
      </c>
      <c r="J1311" s="3" t="s">
        <v>1433</v>
      </c>
    </row>
    <row r="1312" spans="1:10" s="3" customFormat="1" x14ac:dyDescent="0.25">
      <c r="A1312" s="3" t="s">
        <v>156</v>
      </c>
      <c r="B1312" s="3" t="s">
        <v>60</v>
      </c>
      <c r="C1312" s="3" t="s">
        <v>97</v>
      </c>
      <c r="D1312" s="5">
        <v>43062.570138888892</v>
      </c>
      <c r="E1312" s="3" t="s">
        <v>1051</v>
      </c>
      <c r="F1312" s="3" t="s">
        <v>1051</v>
      </c>
      <c r="G1312" s="3" t="s">
        <v>996</v>
      </c>
      <c r="I1312" s="3" t="str">
        <f t="shared" si="20"/>
        <v>OK</v>
      </c>
      <c r="J1312" s="3" t="s">
        <v>1433</v>
      </c>
    </row>
    <row r="1313" spans="1:10" s="3" customFormat="1" x14ac:dyDescent="0.25">
      <c r="A1313" s="3" t="s">
        <v>156</v>
      </c>
      <c r="B1313" s="3" t="s">
        <v>60</v>
      </c>
      <c r="C1313" s="3" t="s">
        <v>97</v>
      </c>
      <c r="D1313" s="5">
        <v>43062.583333333336</v>
      </c>
      <c r="E1313" s="3" t="s">
        <v>1052</v>
      </c>
      <c r="F1313" s="3" t="s">
        <v>1052</v>
      </c>
      <c r="G1313" s="3" t="s">
        <v>998</v>
      </c>
      <c r="I1313" s="3" t="str">
        <f t="shared" si="20"/>
        <v>OK</v>
      </c>
      <c r="J1313" s="3" t="s">
        <v>1433</v>
      </c>
    </row>
    <row r="1314" spans="1:10" s="3" customFormat="1" x14ac:dyDescent="0.25">
      <c r="A1314" s="3" t="s">
        <v>156</v>
      </c>
      <c r="B1314" s="3" t="s">
        <v>60</v>
      </c>
      <c r="C1314" s="3" t="s">
        <v>97</v>
      </c>
      <c r="D1314" s="5">
        <v>43077.6875</v>
      </c>
      <c r="E1314" s="3" t="s">
        <v>1053</v>
      </c>
      <c r="F1314" s="3" t="s">
        <v>1053</v>
      </c>
      <c r="G1314" s="3" t="s">
        <v>998</v>
      </c>
      <c r="I1314" s="3" t="str">
        <f t="shared" si="20"/>
        <v>OK</v>
      </c>
      <c r="J1314" s="3" t="s">
        <v>1433</v>
      </c>
    </row>
    <row r="1315" spans="1:10" s="3" customFormat="1" x14ac:dyDescent="0.25">
      <c r="A1315" s="3" t="s">
        <v>156</v>
      </c>
      <c r="B1315" s="3" t="s">
        <v>60</v>
      </c>
      <c r="C1315" s="3" t="s">
        <v>97</v>
      </c>
      <c r="D1315" s="5">
        <v>43077.75277777778</v>
      </c>
      <c r="E1315" s="3" t="s">
        <v>1054</v>
      </c>
      <c r="F1315" s="3" t="s">
        <v>1054</v>
      </c>
      <c r="G1315" s="3" t="s">
        <v>996</v>
      </c>
      <c r="I1315" s="3" t="str">
        <f t="shared" si="20"/>
        <v>OK</v>
      </c>
      <c r="J1315" s="3" t="s">
        <v>1433</v>
      </c>
    </row>
    <row r="1316" spans="1:10" s="3" customFormat="1" x14ac:dyDescent="0.25">
      <c r="A1316" s="3" t="s">
        <v>156</v>
      </c>
      <c r="B1316" s="3" t="s">
        <v>60</v>
      </c>
      <c r="C1316" s="3" t="s">
        <v>97</v>
      </c>
      <c r="D1316" s="5">
        <v>43105.5</v>
      </c>
      <c r="E1316" s="3" t="s">
        <v>1055</v>
      </c>
      <c r="F1316" s="3" t="s">
        <v>1055</v>
      </c>
      <c r="G1316" s="3" t="s">
        <v>996</v>
      </c>
      <c r="I1316" s="3" t="str">
        <f t="shared" si="20"/>
        <v>OK</v>
      </c>
      <c r="J1316" s="3" t="s">
        <v>1433</v>
      </c>
    </row>
    <row r="1317" spans="1:10" s="3" customFormat="1" x14ac:dyDescent="0.25">
      <c r="A1317" s="3" t="s">
        <v>156</v>
      </c>
      <c r="B1317" s="3" t="s">
        <v>60</v>
      </c>
      <c r="C1317" s="3" t="s">
        <v>97</v>
      </c>
      <c r="D1317" s="5">
        <v>43105.506944444445</v>
      </c>
      <c r="E1317" s="3" t="s">
        <v>1056</v>
      </c>
      <c r="F1317" s="3" t="s">
        <v>1056</v>
      </c>
      <c r="G1317" s="3" t="s">
        <v>998</v>
      </c>
      <c r="I1317" s="3" t="str">
        <f t="shared" si="20"/>
        <v>OK</v>
      </c>
      <c r="J1317" s="3" t="s">
        <v>1433</v>
      </c>
    </row>
    <row r="1318" spans="1:10" s="3" customFormat="1" x14ac:dyDescent="0.25">
      <c r="A1318" s="3" t="s">
        <v>157</v>
      </c>
      <c r="B1318" s="3" t="s">
        <v>61</v>
      </c>
      <c r="C1318" s="3" t="s">
        <v>96</v>
      </c>
      <c r="D1318" s="5">
        <v>42957.305555555555</v>
      </c>
      <c r="E1318" s="3" t="s">
        <v>1057</v>
      </c>
      <c r="F1318" s="3" t="s">
        <v>1057</v>
      </c>
      <c r="G1318" s="3" t="s">
        <v>996</v>
      </c>
      <c r="I1318" s="3" t="str">
        <f t="shared" si="20"/>
        <v>OK</v>
      </c>
      <c r="J1318" s="3" t="s">
        <v>1433</v>
      </c>
    </row>
    <row r="1319" spans="1:10" x14ac:dyDescent="0.25">
      <c r="A1319" s="3" t="s">
        <v>157</v>
      </c>
      <c r="B1319" s="3" t="s">
        <v>61</v>
      </c>
      <c r="C1319" s="3" t="s">
        <v>96</v>
      </c>
      <c r="D1319" s="5">
        <v>42957.313194444447</v>
      </c>
      <c r="E1319" s="3" t="s">
        <v>1058</v>
      </c>
      <c r="F1319" s="3" t="s">
        <v>1058</v>
      </c>
      <c r="G1319" s="3" t="s">
        <v>998</v>
      </c>
      <c r="I1319" s="3" t="str">
        <f t="shared" si="20"/>
        <v>OK</v>
      </c>
      <c r="J1319" t="s">
        <v>1433</v>
      </c>
    </row>
    <row r="1320" spans="1:10" x14ac:dyDescent="0.25">
      <c r="A1320" s="3" t="s">
        <v>157</v>
      </c>
      <c r="B1320" s="3" t="s">
        <v>61</v>
      </c>
      <c r="C1320" s="3" t="s">
        <v>96</v>
      </c>
      <c r="D1320" s="5">
        <v>42991.706944444442</v>
      </c>
      <c r="E1320" s="3" t="s">
        <v>1059</v>
      </c>
      <c r="F1320" s="3" t="s">
        <v>1059</v>
      </c>
      <c r="G1320" s="3" t="s">
        <v>996</v>
      </c>
      <c r="I1320" s="3" t="str">
        <f t="shared" si="20"/>
        <v>OK</v>
      </c>
      <c r="J1320" t="s">
        <v>1433</v>
      </c>
    </row>
    <row r="1321" spans="1:10" x14ac:dyDescent="0.25">
      <c r="A1321" s="3" t="s">
        <v>157</v>
      </c>
      <c r="B1321" s="3" t="s">
        <v>61</v>
      </c>
      <c r="C1321" s="3" t="s">
        <v>96</v>
      </c>
      <c r="D1321" s="5">
        <v>42991.711805555555</v>
      </c>
      <c r="E1321" s="3" t="s">
        <v>1060</v>
      </c>
      <c r="F1321" s="3" t="s">
        <v>1060</v>
      </c>
      <c r="G1321" s="3" t="s">
        <v>998</v>
      </c>
      <c r="I1321" s="3" t="str">
        <f t="shared" si="20"/>
        <v>OK</v>
      </c>
      <c r="J1321" t="s">
        <v>1433</v>
      </c>
    </row>
    <row r="1322" spans="1:10" x14ac:dyDescent="0.25">
      <c r="A1322" s="3" t="s">
        <v>157</v>
      </c>
      <c r="B1322" s="3" t="s">
        <v>61</v>
      </c>
      <c r="C1322" s="3" t="s">
        <v>96</v>
      </c>
      <c r="D1322" s="5">
        <v>43026.720833333333</v>
      </c>
      <c r="E1322" s="3" t="s">
        <v>1061</v>
      </c>
      <c r="F1322" s="3" t="s">
        <v>1061</v>
      </c>
      <c r="G1322" s="3" t="s">
        <v>996</v>
      </c>
      <c r="I1322" s="3" t="str">
        <f t="shared" si="20"/>
        <v>OK</v>
      </c>
      <c r="J1322" t="s">
        <v>1433</v>
      </c>
    </row>
    <row r="1323" spans="1:10" x14ac:dyDescent="0.25">
      <c r="A1323" s="3" t="s">
        <v>157</v>
      </c>
      <c r="B1323" s="3" t="s">
        <v>61</v>
      </c>
      <c r="C1323" s="3" t="s">
        <v>96</v>
      </c>
      <c r="D1323" s="5">
        <v>43026.73333333333</v>
      </c>
      <c r="E1323" s="3" t="s">
        <v>1062</v>
      </c>
      <c r="F1323" s="3" t="s">
        <v>1062</v>
      </c>
      <c r="G1323" s="3" t="s">
        <v>998</v>
      </c>
      <c r="I1323" s="3" t="str">
        <f t="shared" si="20"/>
        <v>OK</v>
      </c>
      <c r="J1323" t="s">
        <v>1433</v>
      </c>
    </row>
    <row r="1324" spans="1:10" x14ac:dyDescent="0.25">
      <c r="A1324" s="3" t="s">
        <v>157</v>
      </c>
      <c r="B1324" s="3" t="s">
        <v>61</v>
      </c>
      <c r="C1324" s="3" t="s">
        <v>96</v>
      </c>
      <c r="D1324" s="5">
        <v>43062.628472222219</v>
      </c>
      <c r="E1324" s="3" t="s">
        <v>1063</v>
      </c>
      <c r="F1324" s="3" t="s">
        <v>1063</v>
      </c>
      <c r="G1324" s="3" t="s">
        <v>996</v>
      </c>
      <c r="I1324" s="3" t="str">
        <f t="shared" si="20"/>
        <v>OK</v>
      </c>
      <c r="J1324" t="s">
        <v>1433</v>
      </c>
    </row>
    <row r="1325" spans="1:10" x14ac:dyDescent="0.25">
      <c r="A1325" s="3" t="s">
        <v>157</v>
      </c>
      <c r="B1325" s="3" t="s">
        <v>61</v>
      </c>
      <c r="C1325" s="3" t="s">
        <v>96</v>
      </c>
      <c r="D1325" s="5">
        <v>43062.638888888891</v>
      </c>
      <c r="E1325" s="3" t="s">
        <v>1064</v>
      </c>
      <c r="F1325" s="3" t="s">
        <v>1064</v>
      </c>
      <c r="G1325" s="3" t="s">
        <v>998</v>
      </c>
      <c r="I1325" s="3" t="str">
        <f t="shared" si="20"/>
        <v>OK</v>
      </c>
      <c r="J1325" t="s">
        <v>1433</v>
      </c>
    </row>
    <row r="1326" spans="1:10" x14ac:dyDescent="0.25">
      <c r="A1326" s="3" t="s">
        <v>157</v>
      </c>
      <c r="B1326" s="3" t="s">
        <v>61</v>
      </c>
      <c r="C1326" s="3" t="s">
        <v>96</v>
      </c>
      <c r="D1326" s="5">
        <v>43077.771527777775</v>
      </c>
      <c r="E1326" s="3" t="s">
        <v>1065</v>
      </c>
      <c r="F1326" s="3" t="s">
        <v>1065</v>
      </c>
      <c r="G1326" s="3" t="s">
        <v>996</v>
      </c>
      <c r="I1326" s="3" t="str">
        <f t="shared" si="20"/>
        <v>OK</v>
      </c>
      <c r="J1326" t="s">
        <v>1433</v>
      </c>
    </row>
    <row r="1327" spans="1:10" x14ac:dyDescent="0.25">
      <c r="A1327" s="3" t="s">
        <v>157</v>
      </c>
      <c r="B1327" s="3" t="s">
        <v>61</v>
      </c>
      <c r="C1327" s="3" t="s">
        <v>96</v>
      </c>
      <c r="D1327" s="5">
        <v>43077.78402777778</v>
      </c>
      <c r="E1327" s="3" t="s">
        <v>1066</v>
      </c>
      <c r="F1327" s="3" t="s">
        <v>1066</v>
      </c>
      <c r="G1327" s="3" t="s">
        <v>998</v>
      </c>
      <c r="I1327" s="3" t="str">
        <f t="shared" si="20"/>
        <v>OK</v>
      </c>
      <c r="J1327" t="s">
        <v>1433</v>
      </c>
    </row>
    <row r="1328" spans="1:10" x14ac:dyDescent="0.25">
      <c r="A1328" s="3" t="s">
        <v>157</v>
      </c>
      <c r="B1328" s="3" t="s">
        <v>61</v>
      </c>
      <c r="C1328" s="3" t="s">
        <v>96</v>
      </c>
      <c r="D1328" s="5">
        <v>43105.416666666664</v>
      </c>
      <c r="E1328" s="3" t="s">
        <v>1067</v>
      </c>
      <c r="F1328" s="3" t="s">
        <v>1067</v>
      </c>
      <c r="G1328" s="3" t="s">
        <v>996</v>
      </c>
      <c r="I1328" s="3" t="str">
        <f t="shared" si="20"/>
        <v>OK</v>
      </c>
      <c r="J1328" t="s">
        <v>1433</v>
      </c>
    </row>
    <row r="1329" spans="1:10" x14ac:dyDescent="0.25">
      <c r="A1329" s="3" t="s">
        <v>157</v>
      </c>
      <c r="B1329" s="3" t="s">
        <v>61</v>
      </c>
      <c r="C1329" s="3" t="s">
        <v>96</v>
      </c>
      <c r="D1329" s="5">
        <v>43105.423611111109</v>
      </c>
      <c r="E1329" s="3" t="s">
        <v>1068</v>
      </c>
      <c r="F1329" s="3" t="s">
        <v>1068</v>
      </c>
      <c r="G1329" s="3" t="s">
        <v>998</v>
      </c>
      <c r="I1329" s="3" t="str">
        <f t="shared" si="20"/>
        <v>OK</v>
      </c>
      <c r="J1329" t="s">
        <v>1433</v>
      </c>
    </row>
    <row r="1330" spans="1:10" x14ac:dyDescent="0.25">
      <c r="A1330" s="3" t="s">
        <v>157</v>
      </c>
      <c r="B1330" s="3" t="s">
        <v>61</v>
      </c>
      <c r="C1330" s="3" t="s">
        <v>97</v>
      </c>
      <c r="D1330" s="5">
        <v>42957.305555555555</v>
      </c>
      <c r="E1330" s="3" t="s">
        <v>1057</v>
      </c>
      <c r="F1330" s="3" t="s">
        <v>1057</v>
      </c>
      <c r="G1330" s="3" t="s">
        <v>996</v>
      </c>
      <c r="H1330">
        <v>3.57</v>
      </c>
      <c r="I1330" s="3" t="str">
        <f t="shared" si="20"/>
        <v>OK</v>
      </c>
      <c r="J1330" t="s">
        <v>1433</v>
      </c>
    </row>
    <row r="1331" spans="1:10" s="3" customFormat="1" x14ac:dyDescent="0.25">
      <c r="A1331" s="3" t="s">
        <v>157</v>
      </c>
      <c r="B1331" s="3" t="s">
        <v>61</v>
      </c>
      <c r="C1331" s="3" t="s">
        <v>97</v>
      </c>
      <c r="D1331" s="5">
        <v>42957.313194444447</v>
      </c>
      <c r="E1331" s="3" t="s">
        <v>1058</v>
      </c>
      <c r="F1331" s="3" t="s">
        <v>1058</v>
      </c>
      <c r="G1331" s="3" t="s">
        <v>998</v>
      </c>
      <c r="H1331" s="3">
        <v>5.57</v>
      </c>
      <c r="I1331" s="3" t="str">
        <f t="shared" si="20"/>
        <v>OK</v>
      </c>
      <c r="J1331" s="3" t="s">
        <v>1433</v>
      </c>
    </row>
    <row r="1332" spans="1:10" s="3" customFormat="1" x14ac:dyDescent="0.25">
      <c r="A1332" s="3" t="s">
        <v>157</v>
      </c>
      <c r="B1332" s="3" t="s">
        <v>61</v>
      </c>
      <c r="C1332" s="3" t="s">
        <v>97</v>
      </c>
      <c r="D1332" s="5">
        <v>42991.706944444442</v>
      </c>
      <c r="E1332" s="3" t="s">
        <v>1059</v>
      </c>
      <c r="F1332" s="3" t="s">
        <v>1059</v>
      </c>
      <c r="G1332" s="3" t="s">
        <v>996</v>
      </c>
      <c r="I1332" s="3" t="str">
        <f t="shared" si="20"/>
        <v>OK</v>
      </c>
      <c r="J1332" s="3" t="s">
        <v>1433</v>
      </c>
    </row>
    <row r="1333" spans="1:10" s="3" customFormat="1" x14ac:dyDescent="0.25">
      <c r="A1333" s="3" t="s">
        <v>157</v>
      </c>
      <c r="B1333" s="3" t="s">
        <v>61</v>
      </c>
      <c r="C1333" s="3" t="s">
        <v>97</v>
      </c>
      <c r="D1333" s="5">
        <v>42991.711805555555</v>
      </c>
      <c r="E1333" s="3" t="s">
        <v>1060</v>
      </c>
      <c r="F1333" s="3" t="s">
        <v>1060</v>
      </c>
      <c r="G1333" s="3" t="s">
        <v>998</v>
      </c>
      <c r="H1333" s="3">
        <v>3.23</v>
      </c>
      <c r="I1333" s="3" t="str">
        <f t="shared" si="20"/>
        <v>OK</v>
      </c>
      <c r="J1333" s="3" t="s">
        <v>1433</v>
      </c>
    </row>
    <row r="1334" spans="1:10" s="3" customFormat="1" x14ac:dyDescent="0.25">
      <c r="A1334" s="3" t="s">
        <v>157</v>
      </c>
      <c r="B1334" s="3" t="s">
        <v>61</v>
      </c>
      <c r="C1334" s="3" t="s">
        <v>97</v>
      </c>
      <c r="D1334" s="5">
        <v>43026.720833333333</v>
      </c>
      <c r="E1334" s="3" t="s">
        <v>1061</v>
      </c>
      <c r="F1334" s="3" t="s">
        <v>1061</v>
      </c>
      <c r="G1334" s="3" t="s">
        <v>996</v>
      </c>
      <c r="I1334" s="3" t="str">
        <f t="shared" si="20"/>
        <v>OK</v>
      </c>
      <c r="J1334" s="3" t="s">
        <v>1433</v>
      </c>
    </row>
    <row r="1335" spans="1:10" s="3" customFormat="1" x14ac:dyDescent="0.25">
      <c r="A1335" s="3" t="s">
        <v>157</v>
      </c>
      <c r="B1335" s="3" t="s">
        <v>61</v>
      </c>
      <c r="C1335" s="3" t="s">
        <v>97</v>
      </c>
      <c r="D1335" s="5">
        <v>43026.73333333333</v>
      </c>
      <c r="E1335" s="3" t="s">
        <v>1062</v>
      </c>
      <c r="F1335" s="3" t="s">
        <v>1062</v>
      </c>
      <c r="G1335" s="3" t="s">
        <v>998</v>
      </c>
      <c r="I1335" s="3" t="str">
        <f t="shared" si="20"/>
        <v>OK</v>
      </c>
      <c r="J1335" s="3" t="s">
        <v>1433</v>
      </c>
    </row>
    <row r="1336" spans="1:10" s="3" customFormat="1" x14ac:dyDescent="0.25">
      <c r="A1336" s="3" t="s">
        <v>157</v>
      </c>
      <c r="B1336" s="3" t="s">
        <v>61</v>
      </c>
      <c r="C1336" s="3" t="s">
        <v>97</v>
      </c>
      <c r="D1336" s="5">
        <v>43062.628472222219</v>
      </c>
      <c r="E1336" s="3" t="s">
        <v>1063</v>
      </c>
      <c r="F1336" s="3" t="s">
        <v>1063</v>
      </c>
      <c r="G1336" s="3" t="s">
        <v>996</v>
      </c>
      <c r="I1336" s="3" t="str">
        <f t="shared" si="20"/>
        <v>OK</v>
      </c>
      <c r="J1336" s="3" t="s">
        <v>1433</v>
      </c>
    </row>
    <row r="1337" spans="1:10" s="3" customFormat="1" x14ac:dyDescent="0.25">
      <c r="A1337" s="3" t="s">
        <v>157</v>
      </c>
      <c r="B1337" s="3" t="s">
        <v>61</v>
      </c>
      <c r="C1337" s="3" t="s">
        <v>97</v>
      </c>
      <c r="D1337" s="5">
        <v>43062.638888888891</v>
      </c>
      <c r="E1337" s="3" t="s">
        <v>1064</v>
      </c>
      <c r="F1337" s="3" t="s">
        <v>1064</v>
      </c>
      <c r="G1337" s="3" t="s">
        <v>998</v>
      </c>
      <c r="I1337" s="3" t="str">
        <f t="shared" si="20"/>
        <v>OK</v>
      </c>
      <c r="J1337" s="3" t="s">
        <v>1433</v>
      </c>
    </row>
    <row r="1338" spans="1:10" s="3" customFormat="1" x14ac:dyDescent="0.25">
      <c r="A1338" s="3" t="s">
        <v>157</v>
      </c>
      <c r="B1338" s="3" t="s">
        <v>61</v>
      </c>
      <c r="C1338" s="3" t="s">
        <v>97</v>
      </c>
      <c r="D1338" s="5">
        <v>43077.771527777775</v>
      </c>
      <c r="E1338" s="3" t="s">
        <v>1065</v>
      </c>
      <c r="F1338" s="3" t="s">
        <v>1065</v>
      </c>
      <c r="G1338" s="3" t="s">
        <v>996</v>
      </c>
      <c r="I1338" s="3" t="str">
        <f t="shared" si="20"/>
        <v>OK</v>
      </c>
      <c r="J1338" s="3" t="s">
        <v>1433</v>
      </c>
    </row>
    <row r="1339" spans="1:10" s="3" customFormat="1" x14ac:dyDescent="0.25">
      <c r="A1339" s="3" t="s">
        <v>157</v>
      </c>
      <c r="B1339" s="3" t="s">
        <v>61</v>
      </c>
      <c r="C1339" s="3" t="s">
        <v>97</v>
      </c>
      <c r="D1339" s="5">
        <v>43077.78402777778</v>
      </c>
      <c r="E1339" s="3" t="s">
        <v>1066</v>
      </c>
      <c r="F1339" s="3" t="s">
        <v>1066</v>
      </c>
      <c r="G1339" s="3" t="s">
        <v>998</v>
      </c>
      <c r="I1339" s="3" t="str">
        <f t="shared" si="20"/>
        <v>OK</v>
      </c>
      <c r="J1339" s="3" t="s">
        <v>1433</v>
      </c>
    </row>
    <row r="1340" spans="1:10" s="3" customFormat="1" x14ac:dyDescent="0.25">
      <c r="A1340" s="3" t="s">
        <v>157</v>
      </c>
      <c r="B1340" s="3" t="s">
        <v>61</v>
      </c>
      <c r="C1340" s="3" t="s">
        <v>97</v>
      </c>
      <c r="D1340" s="5">
        <v>43105.416666666664</v>
      </c>
      <c r="E1340" s="3" t="s">
        <v>1067</v>
      </c>
      <c r="F1340" s="3" t="s">
        <v>1067</v>
      </c>
      <c r="G1340" s="3" t="s">
        <v>996</v>
      </c>
      <c r="I1340" s="3" t="str">
        <f t="shared" si="20"/>
        <v>OK</v>
      </c>
      <c r="J1340" s="3" t="s">
        <v>1433</v>
      </c>
    </row>
    <row r="1341" spans="1:10" s="3" customFormat="1" x14ac:dyDescent="0.25">
      <c r="A1341" s="3" t="s">
        <v>157</v>
      </c>
      <c r="B1341" s="3" t="s">
        <v>61</v>
      </c>
      <c r="C1341" s="3" t="s">
        <v>97</v>
      </c>
      <c r="D1341" s="5">
        <v>43105.423611111109</v>
      </c>
      <c r="E1341" s="3" t="s">
        <v>1068</v>
      </c>
      <c r="F1341" s="3" t="s">
        <v>1068</v>
      </c>
      <c r="G1341" s="3" t="s">
        <v>998</v>
      </c>
      <c r="I1341" s="3" t="str">
        <f t="shared" si="20"/>
        <v>OK</v>
      </c>
      <c r="J1341" s="3" t="s">
        <v>1433</v>
      </c>
    </row>
    <row r="1342" spans="1:10" s="3" customFormat="1" x14ac:dyDescent="0.25">
      <c r="A1342" s="3" t="s">
        <v>158</v>
      </c>
      <c r="B1342" s="3" t="s">
        <v>62</v>
      </c>
      <c r="C1342" s="3" t="s">
        <v>96</v>
      </c>
      <c r="D1342" s="5">
        <v>42957.468055555553</v>
      </c>
      <c r="E1342" s="3" t="s">
        <v>1069</v>
      </c>
      <c r="F1342" s="3" t="s">
        <v>1069</v>
      </c>
      <c r="G1342" s="3" t="s">
        <v>996</v>
      </c>
      <c r="I1342" s="3" t="str">
        <f t="shared" si="20"/>
        <v>OK</v>
      </c>
      <c r="J1342" s="3" t="s">
        <v>1433</v>
      </c>
    </row>
    <row r="1343" spans="1:10" s="3" customFormat="1" x14ac:dyDescent="0.25">
      <c r="A1343" s="3" t="s">
        <v>158</v>
      </c>
      <c r="B1343" s="3" t="s">
        <v>62</v>
      </c>
      <c r="C1343" s="3" t="s">
        <v>96</v>
      </c>
      <c r="D1343" s="5">
        <v>42957.474999999999</v>
      </c>
      <c r="E1343" s="3" t="s">
        <v>1070</v>
      </c>
      <c r="F1343" s="3" t="s">
        <v>1070</v>
      </c>
      <c r="G1343" s="3" t="s">
        <v>998</v>
      </c>
      <c r="I1343" s="3" t="str">
        <f t="shared" si="20"/>
        <v>OK</v>
      </c>
      <c r="J1343" s="3" t="s">
        <v>1433</v>
      </c>
    </row>
    <row r="1344" spans="1:10" x14ac:dyDescent="0.25">
      <c r="A1344" s="3" t="s">
        <v>158</v>
      </c>
      <c r="B1344" s="3" t="s">
        <v>62</v>
      </c>
      <c r="C1344" s="3" t="s">
        <v>96</v>
      </c>
      <c r="D1344" s="5">
        <v>42990.5</v>
      </c>
      <c r="E1344" s="3" t="s">
        <v>1071</v>
      </c>
      <c r="F1344" s="3" t="s">
        <v>1071</v>
      </c>
      <c r="G1344" s="3" t="s">
        <v>996</v>
      </c>
      <c r="I1344" s="3" t="str">
        <f t="shared" si="20"/>
        <v>OK</v>
      </c>
      <c r="J1344" t="s">
        <v>1433</v>
      </c>
    </row>
    <row r="1345" spans="1:10" x14ac:dyDescent="0.25">
      <c r="A1345" s="3" t="s">
        <v>158</v>
      </c>
      <c r="B1345" s="3" t="s">
        <v>62</v>
      </c>
      <c r="C1345" s="3" t="s">
        <v>96</v>
      </c>
      <c r="D1345" s="5">
        <v>42990.506944444445</v>
      </c>
      <c r="E1345" s="3" t="s">
        <v>1072</v>
      </c>
      <c r="F1345" s="3" t="s">
        <v>1072</v>
      </c>
      <c r="G1345" s="3" t="s">
        <v>998</v>
      </c>
      <c r="I1345" s="3" t="str">
        <f t="shared" si="20"/>
        <v>OK</v>
      </c>
      <c r="J1345" t="s">
        <v>1433</v>
      </c>
    </row>
    <row r="1346" spans="1:10" x14ac:dyDescent="0.25">
      <c r="A1346" s="3" t="s">
        <v>158</v>
      </c>
      <c r="B1346" s="3" t="s">
        <v>62</v>
      </c>
      <c r="C1346" s="3" t="s">
        <v>96</v>
      </c>
      <c r="D1346" s="5">
        <v>43025.635416666664</v>
      </c>
      <c r="E1346" s="3" t="s">
        <v>1073</v>
      </c>
      <c r="F1346" s="3" t="s">
        <v>1073</v>
      </c>
      <c r="G1346" s="3" t="s">
        <v>996</v>
      </c>
      <c r="I1346" s="3" t="str">
        <f t="shared" si="20"/>
        <v>OK</v>
      </c>
      <c r="J1346" t="s">
        <v>1433</v>
      </c>
    </row>
    <row r="1347" spans="1:10" x14ac:dyDescent="0.25">
      <c r="A1347" s="3" t="s">
        <v>158</v>
      </c>
      <c r="B1347" s="3" t="s">
        <v>62</v>
      </c>
      <c r="C1347" s="3" t="s">
        <v>96</v>
      </c>
      <c r="D1347" s="5">
        <v>43025.645833333336</v>
      </c>
      <c r="E1347" s="3" t="s">
        <v>1074</v>
      </c>
      <c r="F1347" s="3" t="s">
        <v>1074</v>
      </c>
      <c r="G1347" s="3" t="s">
        <v>998</v>
      </c>
      <c r="I1347" s="3" t="str">
        <f t="shared" si="20"/>
        <v>OK</v>
      </c>
      <c r="J1347" t="s">
        <v>1433</v>
      </c>
    </row>
    <row r="1348" spans="1:10" x14ac:dyDescent="0.25">
      <c r="A1348" s="3" t="s">
        <v>158</v>
      </c>
      <c r="B1348" s="3" t="s">
        <v>62</v>
      </c>
      <c r="C1348" s="3" t="s">
        <v>96</v>
      </c>
      <c r="D1348" s="5">
        <v>43054.666666666664</v>
      </c>
      <c r="E1348" s="3" t="s">
        <v>1075</v>
      </c>
      <c r="F1348" s="3" t="s">
        <v>1075</v>
      </c>
      <c r="G1348" s="3" t="s">
        <v>996</v>
      </c>
      <c r="I1348" s="3" t="str">
        <f t="shared" si="20"/>
        <v>OK</v>
      </c>
      <c r="J1348" t="s">
        <v>1433</v>
      </c>
    </row>
    <row r="1349" spans="1:10" x14ac:dyDescent="0.25">
      <c r="A1349" s="3" t="s">
        <v>158</v>
      </c>
      <c r="B1349" s="3" t="s">
        <v>62</v>
      </c>
      <c r="C1349" s="3" t="s">
        <v>96</v>
      </c>
      <c r="D1349" s="5">
        <v>43054.670138888891</v>
      </c>
      <c r="E1349" s="3" t="s">
        <v>1076</v>
      </c>
      <c r="F1349" s="3" t="s">
        <v>1076</v>
      </c>
      <c r="G1349" s="3" t="s">
        <v>998</v>
      </c>
      <c r="I1349" s="3" t="str">
        <f t="shared" si="20"/>
        <v>OK</v>
      </c>
      <c r="J1349" t="s">
        <v>1433</v>
      </c>
    </row>
    <row r="1350" spans="1:10" x14ac:dyDescent="0.25">
      <c r="A1350" s="3" t="s">
        <v>158</v>
      </c>
      <c r="B1350" s="3" t="s">
        <v>62</v>
      </c>
      <c r="C1350" s="3" t="s">
        <v>96</v>
      </c>
      <c r="D1350" s="5">
        <v>43075.611111111109</v>
      </c>
      <c r="E1350" s="3" t="s">
        <v>1077</v>
      </c>
      <c r="F1350" s="3" t="s">
        <v>1077</v>
      </c>
      <c r="G1350" s="3" t="s">
        <v>996</v>
      </c>
      <c r="I1350" s="3" t="str">
        <f t="shared" si="20"/>
        <v>OK</v>
      </c>
      <c r="J1350" t="s">
        <v>1433</v>
      </c>
    </row>
    <row r="1351" spans="1:10" x14ac:dyDescent="0.25">
      <c r="A1351" s="3" t="s">
        <v>158</v>
      </c>
      <c r="B1351" s="3" t="s">
        <v>62</v>
      </c>
      <c r="C1351" s="3" t="s">
        <v>96</v>
      </c>
      <c r="D1351" s="5">
        <v>43075.611805555556</v>
      </c>
      <c r="E1351" s="3" t="s">
        <v>1078</v>
      </c>
      <c r="F1351" s="3" t="s">
        <v>1078</v>
      </c>
      <c r="G1351" s="3" t="s">
        <v>998</v>
      </c>
      <c r="I1351" s="3" t="str">
        <f t="shared" si="20"/>
        <v>OK</v>
      </c>
      <c r="J1351" t="s">
        <v>1433</v>
      </c>
    </row>
    <row r="1352" spans="1:10" x14ac:dyDescent="0.25">
      <c r="A1352" s="3" t="s">
        <v>158</v>
      </c>
      <c r="B1352" s="3" t="s">
        <v>62</v>
      </c>
      <c r="C1352" s="3" t="s">
        <v>96</v>
      </c>
      <c r="D1352" s="5">
        <v>43105.563888888886</v>
      </c>
      <c r="E1352" s="3" t="s">
        <v>1079</v>
      </c>
      <c r="F1352" s="3" t="s">
        <v>1079</v>
      </c>
      <c r="G1352" s="3" t="s">
        <v>996</v>
      </c>
      <c r="I1352" s="3" t="str">
        <f t="shared" si="20"/>
        <v>OK</v>
      </c>
      <c r="J1352" t="s">
        <v>1433</v>
      </c>
    </row>
    <row r="1353" spans="1:10" x14ac:dyDescent="0.25">
      <c r="A1353" s="3" t="s">
        <v>158</v>
      </c>
      <c r="B1353" s="3" t="s">
        <v>62</v>
      </c>
      <c r="C1353" s="3" t="s">
        <v>96</v>
      </c>
      <c r="D1353" s="5">
        <v>43105.575694444444</v>
      </c>
      <c r="E1353" s="3" t="s">
        <v>1080</v>
      </c>
      <c r="F1353" s="3" t="s">
        <v>1080</v>
      </c>
      <c r="G1353" s="3" t="s">
        <v>998</v>
      </c>
      <c r="I1353" s="3" t="str">
        <f t="shared" si="20"/>
        <v>OK</v>
      </c>
      <c r="J1353" t="s">
        <v>1433</v>
      </c>
    </row>
    <row r="1354" spans="1:10" x14ac:dyDescent="0.25">
      <c r="A1354" s="3" t="s">
        <v>158</v>
      </c>
      <c r="B1354" s="3" t="s">
        <v>62</v>
      </c>
      <c r="C1354" s="3" t="s">
        <v>97</v>
      </c>
      <c r="D1354" s="5">
        <v>42957.468055555553</v>
      </c>
      <c r="E1354" s="3" t="s">
        <v>1069</v>
      </c>
      <c r="F1354" s="3" t="s">
        <v>1069</v>
      </c>
      <c r="G1354" s="3" t="s">
        <v>996</v>
      </c>
      <c r="H1354">
        <v>3.02</v>
      </c>
      <c r="I1354" s="3" t="str">
        <f t="shared" si="20"/>
        <v>OK</v>
      </c>
      <c r="J1354" t="s">
        <v>1433</v>
      </c>
    </row>
    <row r="1355" spans="1:10" x14ac:dyDescent="0.25">
      <c r="A1355" s="3" t="s">
        <v>158</v>
      </c>
      <c r="B1355" s="3" t="s">
        <v>62</v>
      </c>
      <c r="C1355" s="3" t="s">
        <v>97</v>
      </c>
      <c r="D1355" s="5">
        <v>42957.474999999999</v>
      </c>
      <c r="E1355" s="3" t="s">
        <v>1070</v>
      </c>
      <c r="F1355" s="3" t="s">
        <v>1070</v>
      </c>
      <c r="G1355" s="3" t="s">
        <v>998</v>
      </c>
      <c r="H1355">
        <v>2.95</v>
      </c>
      <c r="I1355" s="3" t="str">
        <f t="shared" si="20"/>
        <v>OK</v>
      </c>
      <c r="J1355" t="s">
        <v>1433</v>
      </c>
    </row>
    <row r="1356" spans="1:10" s="3" customFormat="1" x14ac:dyDescent="0.25">
      <c r="A1356" s="3" t="s">
        <v>158</v>
      </c>
      <c r="B1356" s="3" t="s">
        <v>62</v>
      </c>
      <c r="C1356" s="3" t="s">
        <v>97</v>
      </c>
      <c r="D1356" s="5">
        <v>42990.5</v>
      </c>
      <c r="E1356" s="3" t="s">
        <v>1071</v>
      </c>
      <c r="F1356" s="3" t="s">
        <v>1071</v>
      </c>
      <c r="G1356" s="3" t="s">
        <v>996</v>
      </c>
      <c r="I1356" s="3" t="str">
        <f t="shared" si="20"/>
        <v>OK</v>
      </c>
      <c r="J1356" s="3" t="s">
        <v>1433</v>
      </c>
    </row>
    <row r="1357" spans="1:10" s="3" customFormat="1" x14ac:dyDescent="0.25">
      <c r="A1357" s="3" t="s">
        <v>158</v>
      </c>
      <c r="B1357" s="3" t="s">
        <v>62</v>
      </c>
      <c r="C1357" s="3" t="s">
        <v>97</v>
      </c>
      <c r="D1357" s="5">
        <v>42990.506944444445</v>
      </c>
      <c r="E1357" s="3" t="s">
        <v>1072</v>
      </c>
      <c r="F1357" s="3" t="s">
        <v>1072</v>
      </c>
      <c r="G1357" s="3" t="s">
        <v>998</v>
      </c>
      <c r="I1357" s="3" t="str">
        <f t="shared" si="20"/>
        <v>OK</v>
      </c>
      <c r="J1357" s="3" t="s">
        <v>1433</v>
      </c>
    </row>
    <row r="1358" spans="1:10" s="3" customFormat="1" x14ac:dyDescent="0.25">
      <c r="A1358" s="3" t="s">
        <v>158</v>
      </c>
      <c r="B1358" s="3" t="s">
        <v>62</v>
      </c>
      <c r="C1358" s="3" t="s">
        <v>97</v>
      </c>
      <c r="D1358" s="5">
        <v>43025.635416666664</v>
      </c>
      <c r="E1358" s="3" t="s">
        <v>1073</v>
      </c>
      <c r="F1358" s="3" t="s">
        <v>1073</v>
      </c>
      <c r="G1358" s="3" t="s">
        <v>996</v>
      </c>
      <c r="I1358" s="3" t="str">
        <f t="shared" si="20"/>
        <v>OK</v>
      </c>
      <c r="J1358" s="3" t="s">
        <v>1433</v>
      </c>
    </row>
    <row r="1359" spans="1:10" s="3" customFormat="1" x14ac:dyDescent="0.25">
      <c r="A1359" s="3" t="s">
        <v>158</v>
      </c>
      <c r="B1359" s="3" t="s">
        <v>62</v>
      </c>
      <c r="C1359" s="3" t="s">
        <v>97</v>
      </c>
      <c r="D1359" s="5">
        <v>43025.645833333336</v>
      </c>
      <c r="E1359" s="3" t="s">
        <v>1074</v>
      </c>
      <c r="F1359" s="3" t="s">
        <v>1074</v>
      </c>
      <c r="G1359" s="3" t="s">
        <v>998</v>
      </c>
      <c r="I1359" s="3" t="str">
        <f t="shared" si="20"/>
        <v>OK</v>
      </c>
      <c r="J1359" s="3" t="s">
        <v>1433</v>
      </c>
    </row>
    <row r="1360" spans="1:10" s="3" customFormat="1" x14ac:dyDescent="0.25">
      <c r="A1360" s="3" t="s">
        <v>158</v>
      </c>
      <c r="B1360" s="3" t="s">
        <v>62</v>
      </c>
      <c r="C1360" s="3" t="s">
        <v>97</v>
      </c>
      <c r="D1360" s="5">
        <v>43054.666666666664</v>
      </c>
      <c r="E1360" s="3" t="s">
        <v>1075</v>
      </c>
      <c r="F1360" s="3" t="s">
        <v>1075</v>
      </c>
      <c r="G1360" s="3" t="s">
        <v>996</v>
      </c>
      <c r="I1360" s="3" t="str">
        <f t="shared" si="20"/>
        <v>OK</v>
      </c>
      <c r="J1360" s="3" t="s">
        <v>1433</v>
      </c>
    </row>
    <row r="1361" spans="1:10" s="3" customFormat="1" x14ac:dyDescent="0.25">
      <c r="A1361" s="3" t="s">
        <v>158</v>
      </c>
      <c r="B1361" s="3" t="s">
        <v>62</v>
      </c>
      <c r="C1361" s="3" t="s">
        <v>97</v>
      </c>
      <c r="D1361" s="5">
        <v>43054.670138888891</v>
      </c>
      <c r="E1361" s="3" t="s">
        <v>1076</v>
      </c>
      <c r="F1361" s="3" t="s">
        <v>1076</v>
      </c>
      <c r="G1361" s="3" t="s">
        <v>998</v>
      </c>
      <c r="I1361" s="3" t="str">
        <f t="shared" si="20"/>
        <v>OK</v>
      </c>
      <c r="J1361" s="3" t="s">
        <v>1433</v>
      </c>
    </row>
    <row r="1362" spans="1:10" s="3" customFormat="1" x14ac:dyDescent="0.25">
      <c r="A1362" s="3" t="s">
        <v>158</v>
      </c>
      <c r="B1362" s="3" t="s">
        <v>62</v>
      </c>
      <c r="C1362" s="3" t="s">
        <v>97</v>
      </c>
      <c r="D1362" s="5">
        <v>43075.611111111109</v>
      </c>
      <c r="E1362" s="3" t="s">
        <v>1077</v>
      </c>
      <c r="F1362" s="3" t="s">
        <v>1077</v>
      </c>
      <c r="G1362" s="3" t="s">
        <v>996</v>
      </c>
      <c r="I1362" s="3" t="str">
        <f t="shared" si="20"/>
        <v>OK</v>
      </c>
      <c r="J1362" s="3" t="s">
        <v>1433</v>
      </c>
    </row>
    <row r="1363" spans="1:10" s="3" customFormat="1" x14ac:dyDescent="0.25">
      <c r="A1363" s="3" t="s">
        <v>158</v>
      </c>
      <c r="B1363" s="3" t="s">
        <v>62</v>
      </c>
      <c r="C1363" s="3" t="s">
        <v>97</v>
      </c>
      <c r="D1363" s="5">
        <v>43075.611805555556</v>
      </c>
      <c r="E1363" s="3" t="s">
        <v>1078</v>
      </c>
      <c r="F1363" s="3" t="s">
        <v>1078</v>
      </c>
      <c r="G1363" s="3" t="s">
        <v>998</v>
      </c>
      <c r="I1363" s="3" t="str">
        <f t="shared" si="20"/>
        <v>OK</v>
      </c>
      <c r="J1363" s="3" t="s">
        <v>1433</v>
      </c>
    </row>
    <row r="1364" spans="1:10" s="3" customFormat="1" x14ac:dyDescent="0.25">
      <c r="A1364" s="3" t="s">
        <v>158</v>
      </c>
      <c r="B1364" s="3" t="s">
        <v>62</v>
      </c>
      <c r="C1364" s="3" t="s">
        <v>97</v>
      </c>
      <c r="D1364" s="5">
        <v>43105.563888888886</v>
      </c>
      <c r="E1364" s="3" t="s">
        <v>1079</v>
      </c>
      <c r="F1364" s="3" t="s">
        <v>1079</v>
      </c>
      <c r="G1364" s="3" t="s">
        <v>996</v>
      </c>
      <c r="I1364" s="3" t="str">
        <f t="shared" ref="I1364:I1427" si="21">IF(H1364&gt;15,"INCONSISTENTE","OK")</f>
        <v>OK</v>
      </c>
      <c r="J1364" s="3" t="s">
        <v>1433</v>
      </c>
    </row>
    <row r="1365" spans="1:10" s="3" customFormat="1" x14ac:dyDescent="0.25">
      <c r="A1365" s="3" t="s">
        <v>158</v>
      </c>
      <c r="B1365" s="3" t="s">
        <v>62</v>
      </c>
      <c r="C1365" s="3" t="s">
        <v>97</v>
      </c>
      <c r="D1365" s="5">
        <v>43105.575694444444</v>
      </c>
      <c r="E1365" s="3" t="s">
        <v>1080</v>
      </c>
      <c r="F1365" s="3" t="s">
        <v>1080</v>
      </c>
      <c r="G1365" s="3" t="s">
        <v>998</v>
      </c>
      <c r="I1365" s="3" t="str">
        <f t="shared" si="21"/>
        <v>OK</v>
      </c>
      <c r="J1365" s="3" t="s">
        <v>1433</v>
      </c>
    </row>
    <row r="1366" spans="1:10" s="3" customFormat="1" x14ac:dyDescent="0.25">
      <c r="A1366" s="3" t="s">
        <v>159</v>
      </c>
      <c r="B1366" s="3" t="s">
        <v>63</v>
      </c>
      <c r="C1366" s="3" t="s">
        <v>96</v>
      </c>
      <c r="D1366" s="5">
        <v>42956.566666666666</v>
      </c>
      <c r="E1366" s="3" t="s">
        <v>1081</v>
      </c>
      <c r="F1366" s="3" t="s">
        <v>1081</v>
      </c>
      <c r="G1366" s="3" t="s">
        <v>996</v>
      </c>
      <c r="I1366" s="3" t="str">
        <f t="shared" si="21"/>
        <v>OK</v>
      </c>
      <c r="J1366" s="3" t="s">
        <v>1433</v>
      </c>
    </row>
    <row r="1367" spans="1:10" x14ac:dyDescent="0.25">
      <c r="A1367" s="3" t="s">
        <v>159</v>
      </c>
      <c r="B1367" s="3" t="s">
        <v>63</v>
      </c>
      <c r="C1367" s="3" t="s">
        <v>96</v>
      </c>
      <c r="D1367" s="5">
        <v>42956.577777777777</v>
      </c>
      <c r="E1367" s="3" t="s">
        <v>1082</v>
      </c>
      <c r="F1367" s="3" t="s">
        <v>1082</v>
      </c>
      <c r="G1367" s="3" t="s">
        <v>998</v>
      </c>
      <c r="I1367" s="3" t="str">
        <f t="shared" si="21"/>
        <v>OK</v>
      </c>
      <c r="J1367" t="s">
        <v>1433</v>
      </c>
    </row>
    <row r="1368" spans="1:10" x14ac:dyDescent="0.25">
      <c r="A1368" s="3" t="s">
        <v>159</v>
      </c>
      <c r="B1368" s="3" t="s">
        <v>63</v>
      </c>
      <c r="C1368" s="3" t="s">
        <v>96</v>
      </c>
      <c r="D1368" s="5">
        <v>42991.467361111114</v>
      </c>
      <c r="E1368" s="3" t="s">
        <v>1083</v>
      </c>
      <c r="F1368" s="3" t="s">
        <v>1083</v>
      </c>
      <c r="G1368" s="3" t="s">
        <v>996</v>
      </c>
      <c r="I1368" s="3" t="str">
        <f t="shared" si="21"/>
        <v>OK</v>
      </c>
      <c r="J1368" t="s">
        <v>1433</v>
      </c>
    </row>
    <row r="1369" spans="1:10" x14ac:dyDescent="0.25">
      <c r="A1369" s="3" t="s">
        <v>159</v>
      </c>
      <c r="B1369" s="3" t="s">
        <v>63</v>
      </c>
      <c r="C1369" s="3" t="s">
        <v>96</v>
      </c>
      <c r="D1369" s="5">
        <v>42991.476388888892</v>
      </c>
      <c r="E1369" s="3" t="s">
        <v>1084</v>
      </c>
      <c r="F1369" s="3" t="s">
        <v>1084</v>
      </c>
      <c r="G1369" s="3" t="s">
        <v>998</v>
      </c>
      <c r="I1369" s="3" t="str">
        <f t="shared" si="21"/>
        <v>OK</v>
      </c>
      <c r="J1369" t="s">
        <v>1433</v>
      </c>
    </row>
    <row r="1370" spans="1:10" x14ac:dyDescent="0.25">
      <c r="A1370" s="3" t="s">
        <v>159</v>
      </c>
      <c r="B1370" s="3" t="s">
        <v>63</v>
      </c>
      <c r="C1370" s="3" t="s">
        <v>96</v>
      </c>
      <c r="D1370" s="5">
        <v>43025.590277777781</v>
      </c>
      <c r="E1370" s="3" t="s">
        <v>1085</v>
      </c>
      <c r="F1370" s="3" t="s">
        <v>1085</v>
      </c>
      <c r="G1370" s="3" t="s">
        <v>996</v>
      </c>
      <c r="I1370" s="3" t="str">
        <f t="shared" si="21"/>
        <v>OK</v>
      </c>
      <c r="J1370" t="s">
        <v>1433</v>
      </c>
    </row>
    <row r="1371" spans="1:10" x14ac:dyDescent="0.25">
      <c r="A1371" s="3" t="s">
        <v>159</v>
      </c>
      <c r="B1371" s="3" t="s">
        <v>63</v>
      </c>
      <c r="C1371" s="3" t="s">
        <v>96</v>
      </c>
      <c r="D1371" s="5">
        <v>43025.602083333331</v>
      </c>
      <c r="E1371" s="3" t="s">
        <v>1086</v>
      </c>
      <c r="F1371" s="3" t="s">
        <v>1086</v>
      </c>
      <c r="G1371" s="3" t="s">
        <v>998</v>
      </c>
      <c r="I1371" s="3" t="str">
        <f t="shared" si="21"/>
        <v>OK</v>
      </c>
      <c r="J1371" t="s">
        <v>1433</v>
      </c>
    </row>
    <row r="1372" spans="1:10" x14ac:dyDescent="0.25">
      <c r="A1372" s="3" t="s">
        <v>159</v>
      </c>
      <c r="B1372" s="3" t="s">
        <v>63</v>
      </c>
      <c r="C1372" s="3" t="s">
        <v>96</v>
      </c>
      <c r="D1372" s="5">
        <v>43054.564583333333</v>
      </c>
      <c r="E1372" s="3" t="s">
        <v>1087</v>
      </c>
      <c r="F1372" s="3" t="s">
        <v>1087</v>
      </c>
      <c r="G1372" s="3" t="s">
        <v>996</v>
      </c>
      <c r="I1372" s="3" t="str">
        <f t="shared" si="21"/>
        <v>OK</v>
      </c>
      <c r="J1372" t="s">
        <v>1433</v>
      </c>
    </row>
    <row r="1373" spans="1:10" x14ac:dyDescent="0.25">
      <c r="A1373" s="3" t="s">
        <v>159</v>
      </c>
      <c r="B1373" s="3" t="s">
        <v>63</v>
      </c>
      <c r="C1373" s="3" t="s">
        <v>96</v>
      </c>
      <c r="D1373" s="5">
        <v>43054.569444444445</v>
      </c>
      <c r="E1373" s="3" t="s">
        <v>1088</v>
      </c>
      <c r="F1373" s="3" t="s">
        <v>1088</v>
      </c>
      <c r="G1373" s="3" t="s">
        <v>998</v>
      </c>
      <c r="I1373" s="3" t="str">
        <f t="shared" si="21"/>
        <v>OK</v>
      </c>
      <c r="J1373" t="s">
        <v>1433</v>
      </c>
    </row>
    <row r="1374" spans="1:10" x14ac:dyDescent="0.25">
      <c r="A1374" s="3" t="s">
        <v>159</v>
      </c>
      <c r="B1374" s="3" t="s">
        <v>63</v>
      </c>
      <c r="C1374" s="3" t="s">
        <v>96</v>
      </c>
      <c r="D1374" s="5">
        <v>43075.517361111109</v>
      </c>
      <c r="E1374" s="3" t="s">
        <v>1089</v>
      </c>
      <c r="F1374" s="3" t="s">
        <v>1089</v>
      </c>
      <c r="G1374" s="3" t="s">
        <v>996</v>
      </c>
      <c r="I1374" s="3" t="str">
        <f t="shared" si="21"/>
        <v>OK</v>
      </c>
      <c r="J1374" t="s">
        <v>1433</v>
      </c>
    </row>
    <row r="1375" spans="1:10" x14ac:dyDescent="0.25">
      <c r="A1375" s="3" t="s">
        <v>159</v>
      </c>
      <c r="B1375" s="3" t="s">
        <v>63</v>
      </c>
      <c r="C1375" s="3" t="s">
        <v>96</v>
      </c>
      <c r="D1375" s="5">
        <v>43075.527083333334</v>
      </c>
      <c r="E1375" s="3" t="s">
        <v>1090</v>
      </c>
      <c r="F1375" s="3" t="s">
        <v>1090</v>
      </c>
      <c r="G1375" s="3" t="s">
        <v>998</v>
      </c>
      <c r="I1375" s="3" t="str">
        <f t="shared" si="21"/>
        <v>OK</v>
      </c>
      <c r="J1375" t="s">
        <v>1433</v>
      </c>
    </row>
    <row r="1376" spans="1:10" x14ac:dyDescent="0.25">
      <c r="A1376" s="3" t="s">
        <v>159</v>
      </c>
      <c r="B1376" s="3" t="s">
        <v>63</v>
      </c>
      <c r="C1376" s="3" t="s">
        <v>96</v>
      </c>
      <c r="D1376" s="5">
        <v>43104.375</v>
      </c>
      <c r="E1376" s="3" t="s">
        <v>1091</v>
      </c>
      <c r="F1376" s="3" t="s">
        <v>1091</v>
      </c>
      <c r="G1376" s="3" t="s">
        <v>996</v>
      </c>
      <c r="I1376" s="3" t="str">
        <f t="shared" si="21"/>
        <v>OK</v>
      </c>
      <c r="J1376" t="s">
        <v>1433</v>
      </c>
    </row>
    <row r="1377" spans="1:10" x14ac:dyDescent="0.25">
      <c r="A1377" s="3" t="s">
        <v>159</v>
      </c>
      <c r="B1377" s="3" t="s">
        <v>63</v>
      </c>
      <c r="C1377" s="3" t="s">
        <v>96</v>
      </c>
      <c r="D1377" s="5">
        <v>43104.381944444445</v>
      </c>
      <c r="E1377" s="3" t="s">
        <v>1092</v>
      </c>
      <c r="F1377" s="3" t="s">
        <v>1092</v>
      </c>
      <c r="G1377" s="3" t="s">
        <v>998</v>
      </c>
      <c r="I1377" s="3" t="str">
        <f t="shared" si="21"/>
        <v>OK</v>
      </c>
      <c r="J1377" t="s">
        <v>1433</v>
      </c>
    </row>
    <row r="1378" spans="1:10" x14ac:dyDescent="0.25">
      <c r="A1378" s="3" t="s">
        <v>159</v>
      </c>
      <c r="B1378" s="3" t="s">
        <v>63</v>
      </c>
      <c r="C1378" s="3" t="s">
        <v>97</v>
      </c>
      <c r="D1378" s="5">
        <v>42956.566666666666</v>
      </c>
      <c r="E1378" s="3" t="s">
        <v>1081</v>
      </c>
      <c r="F1378" s="3" t="s">
        <v>1081</v>
      </c>
      <c r="G1378" s="3" t="s">
        <v>996</v>
      </c>
      <c r="H1378">
        <v>7.34</v>
      </c>
      <c r="I1378" s="3" t="str">
        <f t="shared" si="21"/>
        <v>OK</v>
      </c>
      <c r="J1378" t="s">
        <v>1433</v>
      </c>
    </row>
    <row r="1379" spans="1:10" x14ac:dyDescent="0.25">
      <c r="A1379" s="3" t="s">
        <v>159</v>
      </c>
      <c r="B1379" s="3" t="s">
        <v>63</v>
      </c>
      <c r="C1379" s="3" t="s">
        <v>97</v>
      </c>
      <c r="D1379" s="5">
        <v>42956.577777777777</v>
      </c>
      <c r="E1379" s="3" t="s">
        <v>1082</v>
      </c>
      <c r="F1379" s="3" t="s">
        <v>1082</v>
      </c>
      <c r="G1379" s="3" t="s">
        <v>998</v>
      </c>
      <c r="H1379">
        <v>7.34</v>
      </c>
      <c r="I1379" s="3" t="str">
        <f t="shared" si="21"/>
        <v>OK</v>
      </c>
      <c r="J1379" t="s">
        <v>1433</v>
      </c>
    </row>
    <row r="1380" spans="1:10" s="3" customFormat="1" x14ac:dyDescent="0.25">
      <c r="A1380" s="3" t="s">
        <v>159</v>
      </c>
      <c r="B1380" s="3" t="s">
        <v>63</v>
      </c>
      <c r="C1380" s="3" t="s">
        <v>97</v>
      </c>
      <c r="D1380" s="5">
        <v>42991.467361111114</v>
      </c>
      <c r="E1380" s="3" t="s">
        <v>1083</v>
      </c>
      <c r="F1380" s="3" t="s">
        <v>1083</v>
      </c>
      <c r="G1380" s="3" t="s">
        <v>996</v>
      </c>
      <c r="I1380" s="3" t="str">
        <f t="shared" si="21"/>
        <v>OK</v>
      </c>
      <c r="J1380" s="3" t="s">
        <v>1433</v>
      </c>
    </row>
    <row r="1381" spans="1:10" s="3" customFormat="1" x14ac:dyDescent="0.25">
      <c r="A1381" s="3" t="s">
        <v>159</v>
      </c>
      <c r="B1381" s="3" t="s">
        <v>63</v>
      </c>
      <c r="C1381" s="3" t="s">
        <v>97</v>
      </c>
      <c r="D1381" s="5">
        <v>42991.476388888892</v>
      </c>
      <c r="E1381" s="3" t="s">
        <v>1084</v>
      </c>
      <c r="F1381" s="3" t="s">
        <v>1084</v>
      </c>
      <c r="G1381" s="3" t="s">
        <v>998</v>
      </c>
      <c r="I1381" s="3" t="str">
        <f t="shared" si="21"/>
        <v>OK</v>
      </c>
      <c r="J1381" s="3" t="s">
        <v>1433</v>
      </c>
    </row>
    <row r="1382" spans="1:10" s="3" customFormat="1" x14ac:dyDescent="0.25">
      <c r="A1382" s="3" t="s">
        <v>159</v>
      </c>
      <c r="B1382" s="3" t="s">
        <v>63</v>
      </c>
      <c r="C1382" s="3" t="s">
        <v>97</v>
      </c>
      <c r="D1382" s="5">
        <v>43025.590277777781</v>
      </c>
      <c r="E1382" s="3" t="s">
        <v>1085</v>
      </c>
      <c r="F1382" s="3" t="s">
        <v>1085</v>
      </c>
      <c r="G1382" s="3" t="s">
        <v>996</v>
      </c>
      <c r="I1382" s="3" t="str">
        <f t="shared" si="21"/>
        <v>OK</v>
      </c>
      <c r="J1382" s="3" t="s">
        <v>1433</v>
      </c>
    </row>
    <row r="1383" spans="1:10" s="3" customFormat="1" x14ac:dyDescent="0.25">
      <c r="A1383" s="3" t="s">
        <v>159</v>
      </c>
      <c r="B1383" s="3" t="s">
        <v>63</v>
      </c>
      <c r="C1383" s="3" t="s">
        <v>97</v>
      </c>
      <c r="D1383" s="5">
        <v>43025.602083333331</v>
      </c>
      <c r="E1383" s="3" t="s">
        <v>1086</v>
      </c>
      <c r="F1383" s="3" t="s">
        <v>1086</v>
      </c>
      <c r="G1383" s="3" t="s">
        <v>998</v>
      </c>
      <c r="I1383" s="3" t="str">
        <f t="shared" si="21"/>
        <v>OK</v>
      </c>
      <c r="J1383" s="3" t="s">
        <v>1433</v>
      </c>
    </row>
    <row r="1384" spans="1:10" s="3" customFormat="1" x14ac:dyDescent="0.25">
      <c r="A1384" s="3" t="s">
        <v>159</v>
      </c>
      <c r="B1384" s="3" t="s">
        <v>63</v>
      </c>
      <c r="C1384" s="3" t="s">
        <v>97</v>
      </c>
      <c r="D1384" s="5">
        <v>43054.564583333333</v>
      </c>
      <c r="E1384" s="3" t="s">
        <v>1087</v>
      </c>
      <c r="F1384" s="3" t="s">
        <v>1087</v>
      </c>
      <c r="G1384" s="3" t="s">
        <v>996</v>
      </c>
      <c r="I1384" s="3" t="str">
        <f t="shared" si="21"/>
        <v>OK</v>
      </c>
      <c r="J1384" s="3" t="s">
        <v>1433</v>
      </c>
    </row>
    <row r="1385" spans="1:10" s="3" customFormat="1" x14ac:dyDescent="0.25">
      <c r="A1385" s="3" t="s">
        <v>159</v>
      </c>
      <c r="B1385" s="3" t="s">
        <v>63</v>
      </c>
      <c r="C1385" s="3" t="s">
        <v>97</v>
      </c>
      <c r="D1385" s="5">
        <v>43054.569444444445</v>
      </c>
      <c r="E1385" s="3" t="s">
        <v>1088</v>
      </c>
      <c r="F1385" s="3" t="s">
        <v>1088</v>
      </c>
      <c r="G1385" s="3" t="s">
        <v>998</v>
      </c>
      <c r="I1385" s="3" t="str">
        <f t="shared" si="21"/>
        <v>OK</v>
      </c>
      <c r="J1385" s="3" t="s">
        <v>1433</v>
      </c>
    </row>
    <row r="1386" spans="1:10" s="3" customFormat="1" x14ac:dyDescent="0.25">
      <c r="A1386" s="3" t="s">
        <v>159</v>
      </c>
      <c r="B1386" s="3" t="s">
        <v>63</v>
      </c>
      <c r="C1386" s="3" t="s">
        <v>97</v>
      </c>
      <c r="D1386" s="5">
        <v>43075.517361111109</v>
      </c>
      <c r="E1386" s="3" t="s">
        <v>1089</v>
      </c>
      <c r="F1386" s="3" t="s">
        <v>1089</v>
      </c>
      <c r="G1386" s="3" t="s">
        <v>996</v>
      </c>
      <c r="I1386" s="3" t="str">
        <f t="shared" si="21"/>
        <v>OK</v>
      </c>
      <c r="J1386" s="3" t="s">
        <v>1433</v>
      </c>
    </row>
    <row r="1387" spans="1:10" s="3" customFormat="1" x14ac:dyDescent="0.25">
      <c r="A1387" s="3" t="s">
        <v>159</v>
      </c>
      <c r="B1387" s="3" t="s">
        <v>63</v>
      </c>
      <c r="C1387" s="3" t="s">
        <v>97</v>
      </c>
      <c r="D1387" s="5">
        <v>43075.527083333334</v>
      </c>
      <c r="E1387" s="3" t="s">
        <v>1090</v>
      </c>
      <c r="F1387" s="3" t="s">
        <v>1090</v>
      </c>
      <c r="G1387" s="3" t="s">
        <v>998</v>
      </c>
      <c r="I1387" s="3" t="str">
        <f t="shared" si="21"/>
        <v>OK</v>
      </c>
      <c r="J1387" s="3" t="s">
        <v>1433</v>
      </c>
    </row>
    <row r="1388" spans="1:10" s="3" customFormat="1" x14ac:dyDescent="0.25">
      <c r="A1388" s="3" t="s">
        <v>159</v>
      </c>
      <c r="B1388" s="3" t="s">
        <v>63</v>
      </c>
      <c r="C1388" s="3" t="s">
        <v>97</v>
      </c>
      <c r="D1388" s="5">
        <v>43104.375</v>
      </c>
      <c r="E1388" s="3" t="s">
        <v>1091</v>
      </c>
      <c r="F1388" s="3" t="s">
        <v>1091</v>
      </c>
      <c r="G1388" s="3" t="s">
        <v>996</v>
      </c>
      <c r="I1388" s="3" t="str">
        <f t="shared" si="21"/>
        <v>OK</v>
      </c>
      <c r="J1388" s="3" t="s">
        <v>1433</v>
      </c>
    </row>
    <row r="1389" spans="1:10" s="3" customFormat="1" x14ac:dyDescent="0.25">
      <c r="A1389" s="3" t="s">
        <v>159</v>
      </c>
      <c r="B1389" s="3" t="s">
        <v>63</v>
      </c>
      <c r="C1389" s="3" t="s">
        <v>97</v>
      </c>
      <c r="D1389" s="5">
        <v>43104.381944444445</v>
      </c>
      <c r="E1389" s="3" t="s">
        <v>1092</v>
      </c>
      <c r="F1389" s="3" t="s">
        <v>1092</v>
      </c>
      <c r="G1389" s="3" t="s">
        <v>998</v>
      </c>
      <c r="I1389" s="3" t="str">
        <f t="shared" si="21"/>
        <v>OK</v>
      </c>
      <c r="J1389" s="3" t="s">
        <v>1433</v>
      </c>
    </row>
    <row r="1390" spans="1:10" s="3" customFormat="1" x14ac:dyDescent="0.25">
      <c r="A1390" s="3" t="s">
        <v>160</v>
      </c>
      <c r="B1390" s="3" t="s">
        <v>64</v>
      </c>
      <c r="C1390" s="3" t="s">
        <v>96</v>
      </c>
      <c r="D1390" s="5">
        <v>42977.35833333333</v>
      </c>
      <c r="E1390" s="3" t="s">
        <v>1093</v>
      </c>
      <c r="F1390" s="3" t="s">
        <v>1093</v>
      </c>
      <c r="G1390" s="3" t="s">
        <v>996</v>
      </c>
      <c r="I1390" s="3" t="str">
        <f t="shared" si="21"/>
        <v>OK</v>
      </c>
      <c r="J1390" s="3" t="s">
        <v>1433</v>
      </c>
    </row>
    <row r="1391" spans="1:10" x14ac:dyDescent="0.25">
      <c r="A1391" s="3" t="s">
        <v>160</v>
      </c>
      <c r="B1391" s="3" t="s">
        <v>64</v>
      </c>
      <c r="C1391" s="3" t="s">
        <v>96</v>
      </c>
      <c r="D1391" s="5">
        <v>42977.361805555556</v>
      </c>
      <c r="E1391" s="3" t="s">
        <v>1094</v>
      </c>
      <c r="F1391" s="3" t="s">
        <v>1094</v>
      </c>
      <c r="G1391" s="3" t="s">
        <v>998</v>
      </c>
      <c r="I1391" s="3" t="str">
        <f t="shared" si="21"/>
        <v>OK</v>
      </c>
      <c r="J1391" t="s">
        <v>1433</v>
      </c>
    </row>
    <row r="1392" spans="1:10" x14ac:dyDescent="0.25">
      <c r="A1392" s="3" t="s">
        <v>160</v>
      </c>
      <c r="B1392" s="3" t="s">
        <v>64</v>
      </c>
      <c r="C1392" s="3" t="s">
        <v>96</v>
      </c>
      <c r="D1392" s="5">
        <v>42999.52847222222</v>
      </c>
      <c r="E1392" s="3" t="s">
        <v>1095</v>
      </c>
      <c r="F1392" s="3" t="s">
        <v>1095</v>
      </c>
      <c r="G1392" s="3" t="s">
        <v>996</v>
      </c>
      <c r="I1392" s="3" t="str">
        <f t="shared" si="21"/>
        <v>OK</v>
      </c>
      <c r="J1392" t="s">
        <v>1433</v>
      </c>
    </row>
    <row r="1393" spans="1:10" x14ac:dyDescent="0.25">
      <c r="A1393" s="3" t="s">
        <v>160</v>
      </c>
      <c r="B1393" s="3" t="s">
        <v>64</v>
      </c>
      <c r="C1393" s="3" t="s">
        <v>96</v>
      </c>
      <c r="D1393" s="5">
        <v>42999.534722222219</v>
      </c>
      <c r="E1393" s="3" t="s">
        <v>1096</v>
      </c>
      <c r="F1393" s="3" t="s">
        <v>1096</v>
      </c>
      <c r="G1393" s="3" t="s">
        <v>998</v>
      </c>
      <c r="I1393" s="3" t="str">
        <f t="shared" si="21"/>
        <v>OK</v>
      </c>
      <c r="J1393" t="s">
        <v>1433</v>
      </c>
    </row>
    <row r="1394" spans="1:10" x14ac:dyDescent="0.25">
      <c r="A1394" s="3" t="s">
        <v>160</v>
      </c>
      <c r="B1394" s="3" t="s">
        <v>64</v>
      </c>
      <c r="C1394" s="3" t="s">
        <v>96</v>
      </c>
      <c r="D1394" s="5">
        <v>43031.791666666664</v>
      </c>
      <c r="E1394" s="3" t="s">
        <v>1097</v>
      </c>
      <c r="F1394" s="3" t="s">
        <v>1097</v>
      </c>
      <c r="G1394" s="3" t="s">
        <v>996</v>
      </c>
      <c r="I1394" s="3" t="str">
        <f t="shared" si="21"/>
        <v>OK</v>
      </c>
      <c r="J1394" t="s">
        <v>1433</v>
      </c>
    </row>
    <row r="1395" spans="1:10" x14ac:dyDescent="0.25">
      <c r="A1395" s="3" t="s">
        <v>160</v>
      </c>
      <c r="B1395" s="3" t="s">
        <v>64</v>
      </c>
      <c r="C1395" s="3" t="s">
        <v>96</v>
      </c>
      <c r="D1395" s="5">
        <v>43031.806250000001</v>
      </c>
      <c r="E1395" s="3" t="s">
        <v>1098</v>
      </c>
      <c r="F1395" s="3" t="s">
        <v>1098</v>
      </c>
      <c r="G1395" s="3" t="s">
        <v>998</v>
      </c>
      <c r="I1395" s="3" t="str">
        <f t="shared" si="21"/>
        <v>OK</v>
      </c>
      <c r="J1395" t="s">
        <v>1433</v>
      </c>
    </row>
    <row r="1396" spans="1:10" x14ac:dyDescent="0.25">
      <c r="A1396" s="3" t="s">
        <v>160</v>
      </c>
      <c r="B1396" s="3" t="s">
        <v>64</v>
      </c>
      <c r="C1396" s="3" t="s">
        <v>96</v>
      </c>
      <c r="D1396" s="5">
        <v>43066.461805555555</v>
      </c>
      <c r="E1396" s="3" t="s">
        <v>1099</v>
      </c>
      <c r="F1396" s="3" t="s">
        <v>1099</v>
      </c>
      <c r="G1396" s="3" t="s">
        <v>996</v>
      </c>
      <c r="I1396" s="3" t="str">
        <f t="shared" si="21"/>
        <v>OK</v>
      </c>
      <c r="J1396" t="s">
        <v>1433</v>
      </c>
    </row>
    <row r="1397" spans="1:10" x14ac:dyDescent="0.25">
      <c r="A1397" s="3" t="s">
        <v>160</v>
      </c>
      <c r="B1397" s="3" t="s">
        <v>64</v>
      </c>
      <c r="C1397" s="3" t="s">
        <v>96</v>
      </c>
      <c r="D1397" s="5">
        <v>43066.465277777781</v>
      </c>
      <c r="E1397" s="3" t="s">
        <v>1100</v>
      </c>
      <c r="F1397" s="3" t="s">
        <v>1100</v>
      </c>
      <c r="G1397" s="3" t="s">
        <v>998</v>
      </c>
      <c r="I1397" s="3" t="str">
        <f t="shared" si="21"/>
        <v>OK</v>
      </c>
      <c r="J1397" t="s">
        <v>1433</v>
      </c>
    </row>
    <row r="1398" spans="1:10" x14ac:dyDescent="0.25">
      <c r="A1398" s="3" t="s">
        <v>160</v>
      </c>
      <c r="B1398" s="3" t="s">
        <v>64</v>
      </c>
      <c r="C1398" s="3" t="s">
        <v>96</v>
      </c>
      <c r="D1398" s="5">
        <v>43083.631249999999</v>
      </c>
      <c r="E1398" s="3" t="s">
        <v>1101</v>
      </c>
      <c r="F1398" s="3" t="s">
        <v>1101</v>
      </c>
      <c r="G1398" s="3" t="s">
        <v>996</v>
      </c>
      <c r="I1398" s="3" t="str">
        <f t="shared" si="21"/>
        <v>OK</v>
      </c>
      <c r="J1398" t="s">
        <v>1433</v>
      </c>
    </row>
    <row r="1399" spans="1:10" x14ac:dyDescent="0.25">
      <c r="A1399" s="3" t="s">
        <v>160</v>
      </c>
      <c r="B1399" s="3" t="s">
        <v>64</v>
      </c>
      <c r="C1399" s="3" t="s">
        <v>96</v>
      </c>
      <c r="D1399" s="5">
        <v>43083.664583333331</v>
      </c>
      <c r="E1399" s="3" t="s">
        <v>1102</v>
      </c>
      <c r="F1399" s="3" t="s">
        <v>1102</v>
      </c>
      <c r="G1399" s="3" t="s">
        <v>998</v>
      </c>
      <c r="I1399" s="3" t="str">
        <f t="shared" si="21"/>
        <v>OK</v>
      </c>
      <c r="J1399" t="s">
        <v>1433</v>
      </c>
    </row>
    <row r="1400" spans="1:10" x14ac:dyDescent="0.25">
      <c r="A1400" s="3" t="s">
        <v>160</v>
      </c>
      <c r="B1400" s="3" t="s">
        <v>64</v>
      </c>
      <c r="C1400" s="3" t="s">
        <v>96</v>
      </c>
      <c r="D1400" s="5">
        <v>43112.395833333336</v>
      </c>
      <c r="E1400" s="3" t="s">
        <v>1103</v>
      </c>
      <c r="F1400" s="3" t="s">
        <v>1103</v>
      </c>
      <c r="G1400" s="3" t="s">
        <v>996</v>
      </c>
      <c r="I1400" s="3" t="str">
        <f t="shared" si="21"/>
        <v>OK</v>
      </c>
      <c r="J1400" t="s">
        <v>1433</v>
      </c>
    </row>
    <row r="1401" spans="1:10" x14ac:dyDescent="0.25">
      <c r="A1401" s="3" t="s">
        <v>160</v>
      </c>
      <c r="B1401" s="3" t="s">
        <v>64</v>
      </c>
      <c r="C1401" s="3" t="s">
        <v>96</v>
      </c>
      <c r="D1401" s="5">
        <v>43112.409722222219</v>
      </c>
      <c r="E1401" s="3" t="s">
        <v>1104</v>
      </c>
      <c r="F1401" s="3" t="s">
        <v>1104</v>
      </c>
      <c r="G1401" s="3" t="s">
        <v>998</v>
      </c>
      <c r="I1401" s="3" t="str">
        <f t="shared" si="21"/>
        <v>OK</v>
      </c>
      <c r="J1401" t="s">
        <v>1433</v>
      </c>
    </row>
    <row r="1402" spans="1:10" x14ac:dyDescent="0.25">
      <c r="A1402" s="3" t="s">
        <v>160</v>
      </c>
      <c r="B1402" s="3" t="s">
        <v>64</v>
      </c>
      <c r="C1402" s="3" t="s">
        <v>97</v>
      </c>
      <c r="D1402" s="5">
        <v>42977.35833333333</v>
      </c>
      <c r="E1402" s="3" t="s">
        <v>1093</v>
      </c>
      <c r="F1402" s="3" t="s">
        <v>1093</v>
      </c>
      <c r="G1402" s="3" t="s">
        <v>996</v>
      </c>
      <c r="H1402">
        <v>4.83</v>
      </c>
      <c r="I1402" s="3" t="str">
        <f t="shared" si="21"/>
        <v>OK</v>
      </c>
      <c r="J1402" t="s">
        <v>1433</v>
      </c>
    </row>
    <row r="1403" spans="1:10" x14ac:dyDescent="0.25">
      <c r="A1403" s="3" t="s">
        <v>160</v>
      </c>
      <c r="B1403" s="3" t="s">
        <v>64</v>
      </c>
      <c r="C1403" s="3" t="s">
        <v>97</v>
      </c>
      <c r="D1403" s="5">
        <v>42977.361805555556</v>
      </c>
      <c r="E1403" s="3" t="s">
        <v>1094</v>
      </c>
      <c r="F1403" s="3" t="s">
        <v>1094</v>
      </c>
      <c r="G1403" s="3" t="s">
        <v>998</v>
      </c>
      <c r="H1403">
        <v>4.8</v>
      </c>
      <c r="I1403" s="3" t="str">
        <f t="shared" si="21"/>
        <v>OK</v>
      </c>
      <c r="J1403" t="s">
        <v>1433</v>
      </c>
    </row>
    <row r="1404" spans="1:10" s="3" customFormat="1" x14ac:dyDescent="0.25">
      <c r="A1404" s="3" t="s">
        <v>160</v>
      </c>
      <c r="B1404" s="3" t="s">
        <v>64</v>
      </c>
      <c r="C1404" s="3" t="s">
        <v>97</v>
      </c>
      <c r="D1404" s="5">
        <v>42999.52847222222</v>
      </c>
      <c r="E1404" s="3" t="s">
        <v>1095</v>
      </c>
      <c r="F1404" s="3" t="s">
        <v>1095</v>
      </c>
      <c r="G1404" s="3" t="s">
        <v>996</v>
      </c>
      <c r="I1404" s="3" t="str">
        <f t="shared" si="21"/>
        <v>OK</v>
      </c>
      <c r="J1404" s="3" t="s">
        <v>1433</v>
      </c>
    </row>
    <row r="1405" spans="1:10" s="3" customFormat="1" x14ac:dyDescent="0.25">
      <c r="A1405" s="3" t="s">
        <v>160</v>
      </c>
      <c r="B1405" s="3" t="s">
        <v>64</v>
      </c>
      <c r="C1405" s="3" t="s">
        <v>97</v>
      </c>
      <c r="D1405" s="5">
        <v>42999.534722222219</v>
      </c>
      <c r="E1405" s="3" t="s">
        <v>1096</v>
      </c>
      <c r="F1405" s="3" t="s">
        <v>1096</v>
      </c>
      <c r="G1405" s="3" t="s">
        <v>998</v>
      </c>
      <c r="I1405" s="3" t="str">
        <f t="shared" si="21"/>
        <v>OK</v>
      </c>
      <c r="J1405" s="3" t="s">
        <v>1433</v>
      </c>
    </row>
    <row r="1406" spans="1:10" s="3" customFormat="1" x14ac:dyDescent="0.25">
      <c r="A1406" s="3" t="s">
        <v>160</v>
      </c>
      <c r="B1406" s="3" t="s">
        <v>64</v>
      </c>
      <c r="C1406" s="3" t="s">
        <v>97</v>
      </c>
      <c r="D1406" s="5">
        <v>43031.791666666664</v>
      </c>
      <c r="E1406" s="3" t="s">
        <v>1097</v>
      </c>
      <c r="F1406" s="3" t="s">
        <v>1097</v>
      </c>
      <c r="G1406" s="3" t="s">
        <v>996</v>
      </c>
      <c r="I1406" s="3" t="str">
        <f t="shared" si="21"/>
        <v>OK</v>
      </c>
      <c r="J1406" s="3" t="s">
        <v>1433</v>
      </c>
    </row>
    <row r="1407" spans="1:10" s="3" customFormat="1" x14ac:dyDescent="0.25">
      <c r="A1407" s="3" t="s">
        <v>160</v>
      </c>
      <c r="B1407" s="3" t="s">
        <v>64</v>
      </c>
      <c r="C1407" s="3" t="s">
        <v>97</v>
      </c>
      <c r="D1407" s="5">
        <v>43031.806250000001</v>
      </c>
      <c r="E1407" s="3" t="s">
        <v>1098</v>
      </c>
      <c r="F1407" s="3" t="s">
        <v>1098</v>
      </c>
      <c r="G1407" s="3" t="s">
        <v>998</v>
      </c>
      <c r="I1407" s="3" t="str">
        <f t="shared" si="21"/>
        <v>OK</v>
      </c>
      <c r="J1407" s="3" t="s">
        <v>1433</v>
      </c>
    </row>
    <row r="1408" spans="1:10" s="3" customFormat="1" x14ac:dyDescent="0.25">
      <c r="A1408" s="3" t="s">
        <v>160</v>
      </c>
      <c r="B1408" s="3" t="s">
        <v>64</v>
      </c>
      <c r="C1408" s="3" t="s">
        <v>97</v>
      </c>
      <c r="D1408" s="5">
        <v>43066.461805555555</v>
      </c>
      <c r="E1408" s="3" t="s">
        <v>1099</v>
      </c>
      <c r="F1408" s="3" t="s">
        <v>1099</v>
      </c>
      <c r="G1408" s="3" t="s">
        <v>996</v>
      </c>
      <c r="I1408" s="3" t="str">
        <f t="shared" si="21"/>
        <v>OK</v>
      </c>
      <c r="J1408" s="3" t="s">
        <v>1433</v>
      </c>
    </row>
    <row r="1409" spans="1:10" s="3" customFormat="1" x14ac:dyDescent="0.25">
      <c r="A1409" s="3" t="s">
        <v>160</v>
      </c>
      <c r="B1409" s="3" t="s">
        <v>64</v>
      </c>
      <c r="C1409" s="3" t="s">
        <v>97</v>
      </c>
      <c r="D1409" s="5">
        <v>43066.465277777781</v>
      </c>
      <c r="E1409" s="3" t="s">
        <v>1100</v>
      </c>
      <c r="F1409" s="3" t="s">
        <v>1100</v>
      </c>
      <c r="G1409" s="3" t="s">
        <v>998</v>
      </c>
      <c r="I1409" s="3" t="str">
        <f t="shared" si="21"/>
        <v>OK</v>
      </c>
      <c r="J1409" s="3" t="s">
        <v>1433</v>
      </c>
    </row>
    <row r="1410" spans="1:10" s="3" customFormat="1" x14ac:dyDescent="0.25">
      <c r="A1410" s="3" t="s">
        <v>160</v>
      </c>
      <c r="B1410" s="3" t="s">
        <v>64</v>
      </c>
      <c r="C1410" s="3" t="s">
        <v>97</v>
      </c>
      <c r="D1410" s="5">
        <v>43083.631249999999</v>
      </c>
      <c r="E1410" s="3" t="s">
        <v>1101</v>
      </c>
      <c r="F1410" s="3" t="s">
        <v>1101</v>
      </c>
      <c r="G1410" s="3" t="s">
        <v>996</v>
      </c>
      <c r="I1410" s="3" t="str">
        <f t="shared" si="21"/>
        <v>OK</v>
      </c>
      <c r="J1410" s="3" t="s">
        <v>1433</v>
      </c>
    </row>
    <row r="1411" spans="1:10" s="3" customFormat="1" x14ac:dyDescent="0.25">
      <c r="A1411" s="3" t="s">
        <v>160</v>
      </c>
      <c r="B1411" s="3" t="s">
        <v>64</v>
      </c>
      <c r="C1411" s="3" t="s">
        <v>97</v>
      </c>
      <c r="D1411" s="5">
        <v>43083.664583333331</v>
      </c>
      <c r="E1411" s="3" t="s">
        <v>1102</v>
      </c>
      <c r="F1411" s="3" t="s">
        <v>1102</v>
      </c>
      <c r="G1411" s="3" t="s">
        <v>998</v>
      </c>
      <c r="I1411" s="3" t="str">
        <f t="shared" si="21"/>
        <v>OK</v>
      </c>
      <c r="J1411" s="3" t="s">
        <v>1433</v>
      </c>
    </row>
    <row r="1412" spans="1:10" s="3" customFormat="1" x14ac:dyDescent="0.25">
      <c r="A1412" s="3" t="s">
        <v>160</v>
      </c>
      <c r="B1412" s="3" t="s">
        <v>64</v>
      </c>
      <c r="C1412" s="3" t="s">
        <v>97</v>
      </c>
      <c r="D1412" s="5">
        <v>43112.395833333336</v>
      </c>
      <c r="E1412" s="3" t="s">
        <v>1103</v>
      </c>
      <c r="F1412" s="3" t="s">
        <v>1103</v>
      </c>
      <c r="G1412" s="3" t="s">
        <v>996</v>
      </c>
      <c r="I1412" s="3" t="str">
        <f t="shared" si="21"/>
        <v>OK</v>
      </c>
      <c r="J1412" s="3" t="s">
        <v>1433</v>
      </c>
    </row>
    <row r="1413" spans="1:10" s="3" customFormat="1" x14ac:dyDescent="0.25">
      <c r="A1413" s="3" t="s">
        <v>160</v>
      </c>
      <c r="B1413" s="3" t="s">
        <v>64</v>
      </c>
      <c r="C1413" s="3" t="s">
        <v>97</v>
      </c>
      <c r="D1413" s="5">
        <v>43112.409722222219</v>
      </c>
      <c r="E1413" s="3" t="s">
        <v>1104</v>
      </c>
      <c r="F1413" s="3" t="s">
        <v>1104</v>
      </c>
      <c r="G1413" s="3" t="s">
        <v>998</v>
      </c>
      <c r="I1413" s="3" t="str">
        <f t="shared" si="21"/>
        <v>OK</v>
      </c>
      <c r="J1413" s="3" t="s">
        <v>1433</v>
      </c>
    </row>
    <row r="1414" spans="1:10" s="3" customFormat="1" x14ac:dyDescent="0.25">
      <c r="A1414" s="3" t="s">
        <v>161</v>
      </c>
      <c r="B1414" s="3" t="s">
        <v>65</v>
      </c>
      <c r="C1414" s="3" t="s">
        <v>96</v>
      </c>
      <c r="D1414" s="5">
        <v>42977.23333333333</v>
      </c>
      <c r="E1414" s="3" t="s">
        <v>1105</v>
      </c>
      <c r="F1414" s="3" t="s">
        <v>1105</v>
      </c>
      <c r="G1414" s="3" t="s">
        <v>996</v>
      </c>
      <c r="I1414" s="3" t="str">
        <f t="shared" si="21"/>
        <v>OK</v>
      </c>
      <c r="J1414" s="3" t="s">
        <v>1433</v>
      </c>
    </row>
    <row r="1415" spans="1:10" s="3" customFormat="1" x14ac:dyDescent="0.25">
      <c r="A1415" s="3" t="s">
        <v>161</v>
      </c>
      <c r="B1415" s="3" t="s">
        <v>65</v>
      </c>
      <c r="C1415" s="3" t="s">
        <v>96</v>
      </c>
      <c r="D1415" s="5">
        <v>42977.236805555556</v>
      </c>
      <c r="E1415" s="3" t="s">
        <v>1106</v>
      </c>
      <c r="F1415" s="3" t="s">
        <v>1106</v>
      </c>
      <c r="G1415" s="3" t="s">
        <v>998</v>
      </c>
      <c r="I1415" s="3" t="str">
        <f t="shared" si="21"/>
        <v>OK</v>
      </c>
      <c r="J1415" s="3" t="s">
        <v>1433</v>
      </c>
    </row>
    <row r="1416" spans="1:10" x14ac:dyDescent="0.25">
      <c r="A1416" s="3" t="s">
        <v>161</v>
      </c>
      <c r="B1416" s="3" t="s">
        <v>65</v>
      </c>
      <c r="C1416" s="3" t="s">
        <v>96</v>
      </c>
      <c r="D1416" s="5">
        <v>42999.505555555559</v>
      </c>
      <c r="E1416" s="3" t="s">
        <v>1107</v>
      </c>
      <c r="F1416" s="3" t="s">
        <v>1107</v>
      </c>
      <c r="G1416" s="3" t="s">
        <v>998</v>
      </c>
      <c r="I1416" s="3" t="str">
        <f t="shared" si="21"/>
        <v>OK</v>
      </c>
      <c r="J1416" t="s">
        <v>1433</v>
      </c>
    </row>
    <row r="1417" spans="1:10" x14ac:dyDescent="0.25">
      <c r="A1417" s="3" t="s">
        <v>161</v>
      </c>
      <c r="B1417" s="3" t="s">
        <v>65</v>
      </c>
      <c r="C1417" s="3" t="s">
        <v>96</v>
      </c>
      <c r="D1417" s="5">
        <v>42999.511111111111</v>
      </c>
      <c r="E1417" s="3" t="s">
        <v>1108</v>
      </c>
      <c r="F1417" s="3" t="s">
        <v>1108</v>
      </c>
      <c r="G1417" s="3" t="s">
        <v>996</v>
      </c>
      <c r="I1417" s="3" t="str">
        <f t="shared" si="21"/>
        <v>OK</v>
      </c>
      <c r="J1417" t="s">
        <v>1433</v>
      </c>
    </row>
    <row r="1418" spans="1:10" x14ac:dyDescent="0.25">
      <c r="A1418" s="3" t="s">
        <v>161</v>
      </c>
      <c r="B1418" s="3" t="s">
        <v>65</v>
      </c>
      <c r="C1418" s="3" t="s">
        <v>96</v>
      </c>
      <c r="D1418" s="5">
        <v>43032.5625</v>
      </c>
      <c r="E1418" s="3" t="s">
        <v>1109</v>
      </c>
      <c r="F1418" s="3" t="s">
        <v>1109</v>
      </c>
      <c r="G1418" s="3" t="s">
        <v>996</v>
      </c>
      <c r="I1418" s="3" t="str">
        <f t="shared" si="21"/>
        <v>OK</v>
      </c>
      <c r="J1418" t="s">
        <v>1433</v>
      </c>
    </row>
    <row r="1419" spans="1:10" x14ac:dyDescent="0.25">
      <c r="A1419" s="3" t="s">
        <v>161</v>
      </c>
      <c r="B1419" s="3" t="s">
        <v>65</v>
      </c>
      <c r="C1419" s="3" t="s">
        <v>96</v>
      </c>
      <c r="D1419" s="5">
        <v>43032.565972222219</v>
      </c>
      <c r="E1419" s="3" t="s">
        <v>1110</v>
      </c>
      <c r="F1419" s="3" t="s">
        <v>1110</v>
      </c>
      <c r="G1419" s="3" t="s">
        <v>998</v>
      </c>
      <c r="I1419" s="3" t="str">
        <f t="shared" si="21"/>
        <v>OK</v>
      </c>
      <c r="J1419" t="s">
        <v>1433</v>
      </c>
    </row>
    <row r="1420" spans="1:10" x14ac:dyDescent="0.25">
      <c r="A1420" s="3" t="s">
        <v>161</v>
      </c>
      <c r="B1420" s="3" t="s">
        <v>65</v>
      </c>
      <c r="C1420" s="3" t="s">
        <v>96</v>
      </c>
      <c r="D1420" s="5">
        <v>43064.333333333336</v>
      </c>
      <c r="E1420" s="3" t="s">
        <v>1111</v>
      </c>
      <c r="F1420" s="3" t="s">
        <v>1111</v>
      </c>
      <c r="G1420" s="3" t="s">
        <v>996</v>
      </c>
      <c r="I1420" s="3" t="str">
        <f t="shared" si="21"/>
        <v>OK</v>
      </c>
      <c r="J1420" t="s">
        <v>1433</v>
      </c>
    </row>
    <row r="1421" spans="1:10" x14ac:dyDescent="0.25">
      <c r="A1421" s="3" t="s">
        <v>161</v>
      </c>
      <c r="B1421" s="3" t="s">
        <v>65</v>
      </c>
      <c r="C1421" s="3" t="s">
        <v>96</v>
      </c>
      <c r="D1421" s="5">
        <v>43064.340277777781</v>
      </c>
      <c r="E1421" s="3" t="s">
        <v>1112</v>
      </c>
      <c r="F1421" s="3" t="s">
        <v>1112</v>
      </c>
      <c r="G1421" s="3" t="s">
        <v>998</v>
      </c>
      <c r="I1421" s="3" t="str">
        <f t="shared" si="21"/>
        <v>OK</v>
      </c>
      <c r="J1421" t="s">
        <v>1433</v>
      </c>
    </row>
    <row r="1422" spans="1:10" x14ac:dyDescent="0.25">
      <c r="A1422" s="3" t="s">
        <v>161</v>
      </c>
      <c r="B1422" s="3" t="s">
        <v>65</v>
      </c>
      <c r="C1422" s="3" t="s">
        <v>96</v>
      </c>
      <c r="D1422" s="5">
        <v>43085.322916666664</v>
      </c>
      <c r="E1422" s="3" t="s">
        <v>1113</v>
      </c>
      <c r="F1422" s="3" t="s">
        <v>1113</v>
      </c>
      <c r="G1422" s="3" t="s">
        <v>996</v>
      </c>
      <c r="I1422" s="3" t="str">
        <f t="shared" si="21"/>
        <v>OK</v>
      </c>
      <c r="J1422" t="s">
        <v>1433</v>
      </c>
    </row>
    <row r="1423" spans="1:10" x14ac:dyDescent="0.25">
      <c r="A1423" s="3" t="s">
        <v>161</v>
      </c>
      <c r="B1423" s="3" t="s">
        <v>65</v>
      </c>
      <c r="C1423" s="3" t="s">
        <v>96</v>
      </c>
      <c r="D1423" s="5">
        <v>43085.338194444441</v>
      </c>
      <c r="E1423" s="3" t="s">
        <v>1114</v>
      </c>
      <c r="F1423" s="3" t="s">
        <v>1114</v>
      </c>
      <c r="G1423" s="3" t="s">
        <v>998</v>
      </c>
      <c r="I1423" s="3" t="str">
        <f t="shared" si="21"/>
        <v>OK</v>
      </c>
      <c r="J1423" t="s">
        <v>1433</v>
      </c>
    </row>
    <row r="1424" spans="1:10" x14ac:dyDescent="0.25">
      <c r="A1424" s="3" t="s">
        <v>161</v>
      </c>
      <c r="B1424" s="3" t="s">
        <v>65</v>
      </c>
      <c r="C1424" s="3" t="s">
        <v>96</v>
      </c>
      <c r="D1424" s="5">
        <v>43110.416666666664</v>
      </c>
      <c r="E1424" s="3" t="s">
        <v>1115</v>
      </c>
      <c r="F1424" s="3" t="s">
        <v>1115</v>
      </c>
      <c r="G1424" s="3" t="s">
        <v>996</v>
      </c>
      <c r="I1424" s="3" t="str">
        <f t="shared" si="21"/>
        <v>OK</v>
      </c>
      <c r="J1424" t="s">
        <v>1433</v>
      </c>
    </row>
    <row r="1425" spans="1:10" x14ac:dyDescent="0.25">
      <c r="A1425" s="3" t="s">
        <v>161</v>
      </c>
      <c r="B1425" s="3" t="s">
        <v>65</v>
      </c>
      <c r="C1425" s="3" t="s">
        <v>96</v>
      </c>
      <c r="D1425" s="5">
        <v>43110.431250000001</v>
      </c>
      <c r="E1425" s="3" t="s">
        <v>1116</v>
      </c>
      <c r="F1425" s="3" t="s">
        <v>1116</v>
      </c>
      <c r="G1425" s="3" t="s">
        <v>998</v>
      </c>
      <c r="I1425" s="3" t="str">
        <f t="shared" si="21"/>
        <v>OK</v>
      </c>
      <c r="J1425" t="s">
        <v>1433</v>
      </c>
    </row>
    <row r="1426" spans="1:10" x14ac:dyDescent="0.25">
      <c r="A1426" s="3" t="s">
        <v>161</v>
      </c>
      <c r="B1426" s="3" t="s">
        <v>65</v>
      </c>
      <c r="C1426" s="3" t="s">
        <v>97</v>
      </c>
      <c r="D1426" s="5">
        <v>42977.23333333333</v>
      </c>
      <c r="E1426" s="3" t="s">
        <v>1105</v>
      </c>
      <c r="F1426" s="3" t="s">
        <v>1105</v>
      </c>
      <c r="G1426" s="3" t="s">
        <v>996</v>
      </c>
      <c r="H1426">
        <v>6.08</v>
      </c>
      <c r="I1426" s="3" t="str">
        <f t="shared" si="21"/>
        <v>OK</v>
      </c>
      <c r="J1426" t="s">
        <v>1433</v>
      </c>
    </row>
    <row r="1427" spans="1:10" x14ac:dyDescent="0.25">
      <c r="A1427" s="3" t="s">
        <v>161</v>
      </c>
      <c r="B1427" s="3" t="s">
        <v>65</v>
      </c>
      <c r="C1427" s="3" t="s">
        <v>97</v>
      </c>
      <c r="D1427" s="5">
        <v>42977.236805555556</v>
      </c>
      <c r="E1427" s="3" t="s">
        <v>1106</v>
      </c>
      <c r="F1427" s="3" t="s">
        <v>1106</v>
      </c>
      <c r="G1427" s="3" t="s">
        <v>998</v>
      </c>
      <c r="H1427">
        <v>6.05</v>
      </c>
      <c r="I1427" s="3" t="str">
        <f t="shared" si="21"/>
        <v>OK</v>
      </c>
      <c r="J1427" t="s">
        <v>1433</v>
      </c>
    </row>
    <row r="1428" spans="1:10" s="3" customFormat="1" x14ac:dyDescent="0.25">
      <c r="A1428" s="3" t="s">
        <v>161</v>
      </c>
      <c r="B1428" s="3" t="s">
        <v>65</v>
      </c>
      <c r="C1428" s="3" t="s">
        <v>97</v>
      </c>
      <c r="D1428" s="5">
        <v>42999.505555555559</v>
      </c>
      <c r="E1428" s="3" t="s">
        <v>1107</v>
      </c>
      <c r="F1428" s="3" t="s">
        <v>1107</v>
      </c>
      <c r="G1428" s="3" t="s">
        <v>998</v>
      </c>
      <c r="I1428" s="3" t="str">
        <f t="shared" ref="I1428:I1491" si="22">IF(H1428&gt;15,"INCONSISTENTE","OK")</f>
        <v>OK</v>
      </c>
      <c r="J1428" s="3" t="s">
        <v>1433</v>
      </c>
    </row>
    <row r="1429" spans="1:10" s="3" customFormat="1" x14ac:dyDescent="0.25">
      <c r="A1429" s="3" t="s">
        <v>161</v>
      </c>
      <c r="B1429" s="3" t="s">
        <v>65</v>
      </c>
      <c r="C1429" s="3" t="s">
        <v>97</v>
      </c>
      <c r="D1429" s="5">
        <v>42999.511111111111</v>
      </c>
      <c r="E1429" s="3" t="s">
        <v>1108</v>
      </c>
      <c r="F1429" s="3" t="s">
        <v>1108</v>
      </c>
      <c r="G1429" s="3" t="s">
        <v>996</v>
      </c>
      <c r="I1429" s="3" t="str">
        <f t="shared" si="22"/>
        <v>OK</v>
      </c>
      <c r="J1429" s="3" t="s">
        <v>1433</v>
      </c>
    </row>
    <row r="1430" spans="1:10" s="3" customFormat="1" x14ac:dyDescent="0.25">
      <c r="A1430" s="3" t="s">
        <v>161</v>
      </c>
      <c r="B1430" s="3" t="s">
        <v>65</v>
      </c>
      <c r="C1430" s="3" t="s">
        <v>97</v>
      </c>
      <c r="D1430" s="5">
        <v>43032.5625</v>
      </c>
      <c r="E1430" s="3" t="s">
        <v>1109</v>
      </c>
      <c r="F1430" s="3" t="s">
        <v>1109</v>
      </c>
      <c r="G1430" s="3" t="s">
        <v>996</v>
      </c>
      <c r="I1430" s="3" t="str">
        <f t="shared" si="22"/>
        <v>OK</v>
      </c>
      <c r="J1430" s="3" t="s">
        <v>1433</v>
      </c>
    </row>
    <row r="1431" spans="1:10" s="3" customFormat="1" x14ac:dyDescent="0.25">
      <c r="A1431" s="3" t="s">
        <v>161</v>
      </c>
      <c r="B1431" s="3" t="s">
        <v>65</v>
      </c>
      <c r="C1431" s="3" t="s">
        <v>97</v>
      </c>
      <c r="D1431" s="5">
        <v>43032.565972222219</v>
      </c>
      <c r="E1431" s="3" t="s">
        <v>1110</v>
      </c>
      <c r="F1431" s="3" t="s">
        <v>1110</v>
      </c>
      <c r="G1431" s="3" t="s">
        <v>998</v>
      </c>
      <c r="I1431" s="3" t="str">
        <f t="shared" si="22"/>
        <v>OK</v>
      </c>
      <c r="J1431" s="3" t="s">
        <v>1433</v>
      </c>
    </row>
    <row r="1432" spans="1:10" s="3" customFormat="1" x14ac:dyDescent="0.25">
      <c r="A1432" s="3" t="s">
        <v>161</v>
      </c>
      <c r="B1432" s="3" t="s">
        <v>65</v>
      </c>
      <c r="C1432" s="3" t="s">
        <v>97</v>
      </c>
      <c r="D1432" s="5">
        <v>43064.333333333336</v>
      </c>
      <c r="E1432" s="3" t="s">
        <v>1111</v>
      </c>
      <c r="F1432" s="3" t="s">
        <v>1111</v>
      </c>
      <c r="G1432" s="3" t="s">
        <v>996</v>
      </c>
      <c r="I1432" s="3" t="str">
        <f t="shared" si="22"/>
        <v>OK</v>
      </c>
      <c r="J1432" s="3" t="s">
        <v>1433</v>
      </c>
    </row>
    <row r="1433" spans="1:10" s="3" customFormat="1" x14ac:dyDescent="0.25">
      <c r="A1433" s="3" t="s">
        <v>161</v>
      </c>
      <c r="B1433" s="3" t="s">
        <v>65</v>
      </c>
      <c r="C1433" s="3" t="s">
        <v>97</v>
      </c>
      <c r="D1433" s="5">
        <v>43064.340277777781</v>
      </c>
      <c r="E1433" s="3" t="s">
        <v>1112</v>
      </c>
      <c r="F1433" s="3" t="s">
        <v>1112</v>
      </c>
      <c r="G1433" s="3" t="s">
        <v>998</v>
      </c>
      <c r="I1433" s="3" t="str">
        <f t="shared" si="22"/>
        <v>OK</v>
      </c>
      <c r="J1433" s="3" t="s">
        <v>1433</v>
      </c>
    </row>
    <row r="1434" spans="1:10" s="3" customFormat="1" x14ac:dyDescent="0.25">
      <c r="A1434" s="3" t="s">
        <v>161</v>
      </c>
      <c r="B1434" s="3" t="s">
        <v>65</v>
      </c>
      <c r="C1434" s="3" t="s">
        <v>97</v>
      </c>
      <c r="D1434" s="5">
        <v>43085.322916666664</v>
      </c>
      <c r="E1434" s="3" t="s">
        <v>1113</v>
      </c>
      <c r="F1434" s="3" t="s">
        <v>1113</v>
      </c>
      <c r="G1434" s="3" t="s">
        <v>996</v>
      </c>
      <c r="I1434" s="3" t="str">
        <f t="shared" si="22"/>
        <v>OK</v>
      </c>
      <c r="J1434" s="3" t="s">
        <v>1433</v>
      </c>
    </row>
    <row r="1435" spans="1:10" s="3" customFormat="1" x14ac:dyDescent="0.25">
      <c r="A1435" s="3" t="s">
        <v>161</v>
      </c>
      <c r="B1435" s="3" t="s">
        <v>65</v>
      </c>
      <c r="C1435" s="3" t="s">
        <v>97</v>
      </c>
      <c r="D1435" s="5">
        <v>43085.338194444441</v>
      </c>
      <c r="E1435" s="3" t="s">
        <v>1114</v>
      </c>
      <c r="F1435" s="3" t="s">
        <v>1114</v>
      </c>
      <c r="G1435" s="3" t="s">
        <v>998</v>
      </c>
      <c r="I1435" s="3" t="str">
        <f t="shared" si="22"/>
        <v>OK</v>
      </c>
      <c r="J1435" s="3" t="s">
        <v>1433</v>
      </c>
    </row>
    <row r="1436" spans="1:10" s="3" customFormat="1" x14ac:dyDescent="0.25">
      <c r="A1436" s="3" t="s">
        <v>161</v>
      </c>
      <c r="B1436" s="3" t="s">
        <v>65</v>
      </c>
      <c r="C1436" s="3" t="s">
        <v>97</v>
      </c>
      <c r="D1436" s="5">
        <v>43110.416666666664</v>
      </c>
      <c r="E1436" s="3" t="s">
        <v>1115</v>
      </c>
      <c r="F1436" s="3" t="s">
        <v>1115</v>
      </c>
      <c r="G1436" s="3" t="s">
        <v>996</v>
      </c>
      <c r="I1436" s="3" t="str">
        <f t="shared" si="22"/>
        <v>OK</v>
      </c>
      <c r="J1436" s="3" t="s">
        <v>1433</v>
      </c>
    </row>
    <row r="1437" spans="1:10" s="3" customFormat="1" x14ac:dyDescent="0.25">
      <c r="A1437" s="3" t="s">
        <v>161</v>
      </c>
      <c r="B1437" s="3" t="s">
        <v>65</v>
      </c>
      <c r="C1437" s="3" t="s">
        <v>97</v>
      </c>
      <c r="D1437" s="5">
        <v>43110.431250000001</v>
      </c>
      <c r="E1437" s="3" t="s">
        <v>1116</v>
      </c>
      <c r="F1437" s="3" t="s">
        <v>1116</v>
      </c>
      <c r="G1437" s="3" t="s">
        <v>998</v>
      </c>
      <c r="I1437" s="3" t="str">
        <f t="shared" si="22"/>
        <v>OK</v>
      </c>
      <c r="J1437" s="3" t="s">
        <v>1433</v>
      </c>
    </row>
    <row r="1438" spans="1:10" s="3" customFormat="1" x14ac:dyDescent="0.25">
      <c r="A1438" s="3" t="s">
        <v>162</v>
      </c>
      <c r="B1438" s="3" t="s">
        <v>66</v>
      </c>
      <c r="C1438" s="3" t="s">
        <v>96</v>
      </c>
      <c r="D1438" s="5">
        <v>42968.288194444445</v>
      </c>
      <c r="E1438" s="3" t="s">
        <v>1117</v>
      </c>
      <c r="F1438" s="3" t="s">
        <v>1117</v>
      </c>
      <c r="G1438" s="3" t="s">
        <v>996</v>
      </c>
      <c r="I1438" s="3" t="str">
        <f t="shared" si="22"/>
        <v>OK</v>
      </c>
      <c r="J1438" s="3" t="s">
        <v>1433</v>
      </c>
    </row>
    <row r="1439" spans="1:10" x14ac:dyDescent="0.25">
      <c r="A1439" s="3" t="s">
        <v>162</v>
      </c>
      <c r="B1439" s="3" t="s">
        <v>66</v>
      </c>
      <c r="C1439" s="3" t="s">
        <v>96</v>
      </c>
      <c r="D1439" s="5">
        <v>42968.294444444444</v>
      </c>
      <c r="E1439" s="3" t="s">
        <v>1118</v>
      </c>
      <c r="F1439" s="3" t="s">
        <v>1118</v>
      </c>
      <c r="G1439" s="3" t="s">
        <v>998</v>
      </c>
      <c r="I1439" s="3" t="str">
        <f t="shared" si="22"/>
        <v>OK</v>
      </c>
      <c r="J1439" t="s">
        <v>1433</v>
      </c>
    </row>
    <row r="1440" spans="1:10" x14ac:dyDescent="0.25">
      <c r="A1440" s="3" t="s">
        <v>162</v>
      </c>
      <c r="B1440" s="3" t="s">
        <v>66</v>
      </c>
      <c r="C1440" s="3" t="s">
        <v>96</v>
      </c>
      <c r="D1440" s="5">
        <v>42998.717361111114</v>
      </c>
      <c r="E1440" s="3" t="s">
        <v>1119</v>
      </c>
      <c r="F1440" s="3" t="s">
        <v>1119</v>
      </c>
      <c r="G1440" s="3" t="s">
        <v>996</v>
      </c>
      <c r="I1440" s="3" t="str">
        <f t="shared" si="22"/>
        <v>OK</v>
      </c>
      <c r="J1440" t="s">
        <v>1433</v>
      </c>
    </row>
    <row r="1441" spans="1:10" x14ac:dyDescent="0.25">
      <c r="A1441" s="3" t="s">
        <v>162</v>
      </c>
      <c r="B1441" s="3" t="s">
        <v>66</v>
      </c>
      <c r="C1441" s="3" t="s">
        <v>96</v>
      </c>
      <c r="D1441" s="5">
        <v>42998.727777777778</v>
      </c>
      <c r="E1441" s="3" t="s">
        <v>1120</v>
      </c>
      <c r="F1441" s="3" t="s">
        <v>1120</v>
      </c>
      <c r="G1441" s="3" t="s">
        <v>998</v>
      </c>
      <c r="I1441" s="3" t="str">
        <f t="shared" si="22"/>
        <v>OK</v>
      </c>
      <c r="J1441" t="s">
        <v>1433</v>
      </c>
    </row>
    <row r="1442" spans="1:10" x14ac:dyDescent="0.25">
      <c r="A1442" s="3" t="s">
        <v>162</v>
      </c>
      <c r="B1442" s="3" t="s">
        <v>66</v>
      </c>
      <c r="C1442" s="3" t="s">
        <v>96</v>
      </c>
      <c r="D1442" s="5">
        <v>43031.761111111111</v>
      </c>
      <c r="E1442" s="3" t="s">
        <v>1121</v>
      </c>
      <c r="F1442" s="3" t="s">
        <v>1121</v>
      </c>
      <c r="G1442" s="3" t="s">
        <v>996</v>
      </c>
      <c r="I1442" s="3" t="str">
        <f t="shared" si="22"/>
        <v>OK</v>
      </c>
      <c r="J1442" t="s">
        <v>1433</v>
      </c>
    </row>
    <row r="1443" spans="1:10" x14ac:dyDescent="0.25">
      <c r="A1443" s="3" t="s">
        <v>162</v>
      </c>
      <c r="B1443" s="3" t="s">
        <v>66</v>
      </c>
      <c r="C1443" s="3" t="s">
        <v>96</v>
      </c>
      <c r="D1443" s="5">
        <v>43031.773611111108</v>
      </c>
      <c r="E1443" s="3" t="s">
        <v>1122</v>
      </c>
      <c r="F1443" s="3" t="s">
        <v>1122</v>
      </c>
      <c r="G1443" s="3" t="s">
        <v>998</v>
      </c>
      <c r="I1443" s="3" t="str">
        <f t="shared" si="22"/>
        <v>OK</v>
      </c>
      <c r="J1443" t="s">
        <v>1433</v>
      </c>
    </row>
    <row r="1444" spans="1:10" x14ac:dyDescent="0.25">
      <c r="A1444" s="3" t="s">
        <v>162</v>
      </c>
      <c r="B1444" s="3" t="s">
        <v>66</v>
      </c>
      <c r="C1444" s="3" t="s">
        <v>96</v>
      </c>
      <c r="D1444" s="5">
        <v>43064.625</v>
      </c>
      <c r="E1444" s="3" t="s">
        <v>1123</v>
      </c>
      <c r="F1444" s="3" t="s">
        <v>1123</v>
      </c>
      <c r="G1444" s="3" t="s">
        <v>998</v>
      </c>
      <c r="I1444" s="3" t="str">
        <f t="shared" si="22"/>
        <v>OK</v>
      </c>
      <c r="J1444" t="s">
        <v>1433</v>
      </c>
    </row>
    <row r="1445" spans="1:10" x14ac:dyDescent="0.25">
      <c r="A1445" s="3" t="s">
        <v>162</v>
      </c>
      <c r="B1445" s="3" t="s">
        <v>66</v>
      </c>
      <c r="C1445" s="3" t="s">
        <v>96</v>
      </c>
      <c r="D1445" s="5">
        <v>43064.630555555559</v>
      </c>
      <c r="E1445" s="3" t="s">
        <v>1124</v>
      </c>
      <c r="F1445" s="3" t="s">
        <v>1124</v>
      </c>
      <c r="G1445" s="3" t="s">
        <v>996</v>
      </c>
      <c r="I1445" s="3" t="str">
        <f t="shared" si="22"/>
        <v>OK</v>
      </c>
      <c r="J1445" t="s">
        <v>1433</v>
      </c>
    </row>
    <row r="1446" spans="1:10" x14ac:dyDescent="0.25">
      <c r="A1446" s="3" t="s">
        <v>162</v>
      </c>
      <c r="B1446" s="3" t="s">
        <v>66</v>
      </c>
      <c r="C1446" s="3" t="s">
        <v>96</v>
      </c>
      <c r="D1446" s="5">
        <v>43085.420138888891</v>
      </c>
      <c r="E1446" s="3" t="s">
        <v>1125</v>
      </c>
      <c r="F1446" s="3" t="s">
        <v>1125</v>
      </c>
      <c r="G1446" s="3" t="s">
        <v>996</v>
      </c>
      <c r="I1446" s="3" t="str">
        <f t="shared" si="22"/>
        <v>OK</v>
      </c>
      <c r="J1446" t="s">
        <v>1433</v>
      </c>
    </row>
    <row r="1447" spans="1:10" x14ac:dyDescent="0.25">
      <c r="A1447" s="3" t="s">
        <v>162</v>
      </c>
      <c r="B1447" s="3" t="s">
        <v>66</v>
      </c>
      <c r="C1447" s="3" t="s">
        <v>96</v>
      </c>
      <c r="D1447" s="5">
        <v>43085.432638888888</v>
      </c>
      <c r="E1447" s="3" t="s">
        <v>1126</v>
      </c>
      <c r="F1447" s="3" t="s">
        <v>1126</v>
      </c>
      <c r="G1447" s="3" t="s">
        <v>998</v>
      </c>
      <c r="I1447" s="3" t="str">
        <f t="shared" si="22"/>
        <v>OK</v>
      </c>
      <c r="J1447" t="s">
        <v>1433</v>
      </c>
    </row>
    <row r="1448" spans="1:10" x14ac:dyDescent="0.25">
      <c r="A1448" s="3" t="s">
        <v>162</v>
      </c>
      <c r="B1448" s="3" t="s">
        <v>66</v>
      </c>
      <c r="C1448" s="3" t="s">
        <v>96</v>
      </c>
      <c r="D1448" s="5">
        <v>43109.332638888889</v>
      </c>
      <c r="E1448" s="3" t="s">
        <v>1127</v>
      </c>
      <c r="F1448" s="3" t="s">
        <v>1127</v>
      </c>
      <c r="G1448" s="3" t="s">
        <v>996</v>
      </c>
      <c r="I1448" s="3" t="str">
        <f t="shared" si="22"/>
        <v>OK</v>
      </c>
      <c r="J1448" t="s">
        <v>1433</v>
      </c>
    </row>
    <row r="1449" spans="1:10" x14ac:dyDescent="0.25">
      <c r="A1449" s="3" t="s">
        <v>162</v>
      </c>
      <c r="B1449" s="3" t="s">
        <v>66</v>
      </c>
      <c r="C1449" s="3" t="s">
        <v>96</v>
      </c>
      <c r="D1449" s="5">
        <v>43109.340277777781</v>
      </c>
      <c r="E1449" s="3" t="s">
        <v>1128</v>
      </c>
      <c r="F1449" s="3" t="s">
        <v>1128</v>
      </c>
      <c r="G1449" s="3" t="s">
        <v>998</v>
      </c>
      <c r="I1449" s="3" t="str">
        <f t="shared" si="22"/>
        <v>OK</v>
      </c>
      <c r="J1449" t="s">
        <v>1433</v>
      </c>
    </row>
    <row r="1450" spans="1:10" x14ac:dyDescent="0.25">
      <c r="A1450" s="3" t="s">
        <v>162</v>
      </c>
      <c r="B1450" s="3" t="s">
        <v>66</v>
      </c>
      <c r="C1450" s="3" t="s">
        <v>97</v>
      </c>
      <c r="D1450" s="5">
        <v>42968.288194444445</v>
      </c>
      <c r="E1450" s="3" t="s">
        <v>1117</v>
      </c>
      <c r="F1450" s="3" t="s">
        <v>1117</v>
      </c>
      <c r="G1450" s="3" t="s">
        <v>996</v>
      </c>
      <c r="H1450">
        <v>4.6900000000000004</v>
      </c>
      <c r="I1450" s="3" t="str">
        <f t="shared" si="22"/>
        <v>OK</v>
      </c>
      <c r="J1450" t="s">
        <v>1433</v>
      </c>
    </row>
    <row r="1451" spans="1:10" x14ac:dyDescent="0.25">
      <c r="A1451" s="3" t="s">
        <v>162</v>
      </c>
      <c r="B1451" s="3" t="s">
        <v>66</v>
      </c>
      <c r="C1451" s="3" t="s">
        <v>97</v>
      </c>
      <c r="D1451" s="5">
        <v>42968.294444444444</v>
      </c>
      <c r="E1451" s="3" t="s">
        <v>1118</v>
      </c>
      <c r="F1451" s="3" t="s">
        <v>1118</v>
      </c>
      <c r="G1451" s="3" t="s">
        <v>998</v>
      </c>
      <c r="H1451">
        <v>4.68</v>
      </c>
      <c r="I1451" s="3" t="str">
        <f t="shared" si="22"/>
        <v>OK</v>
      </c>
      <c r="J1451" t="s">
        <v>1433</v>
      </c>
    </row>
    <row r="1452" spans="1:10" s="3" customFormat="1" x14ac:dyDescent="0.25">
      <c r="A1452" s="3" t="s">
        <v>162</v>
      </c>
      <c r="B1452" s="3" t="s">
        <v>66</v>
      </c>
      <c r="C1452" s="3" t="s">
        <v>97</v>
      </c>
      <c r="D1452" s="5">
        <v>42998.717361111114</v>
      </c>
      <c r="E1452" s="3" t="s">
        <v>1119</v>
      </c>
      <c r="F1452" s="3" t="s">
        <v>1119</v>
      </c>
      <c r="G1452" s="3" t="s">
        <v>996</v>
      </c>
      <c r="I1452" s="3" t="str">
        <f t="shared" si="22"/>
        <v>OK</v>
      </c>
      <c r="J1452" s="3" t="s">
        <v>1433</v>
      </c>
    </row>
    <row r="1453" spans="1:10" s="3" customFormat="1" x14ac:dyDescent="0.25">
      <c r="A1453" s="3" t="s">
        <v>162</v>
      </c>
      <c r="B1453" s="3" t="s">
        <v>66</v>
      </c>
      <c r="C1453" s="3" t="s">
        <v>97</v>
      </c>
      <c r="D1453" s="5">
        <v>42998.727777777778</v>
      </c>
      <c r="E1453" s="3" t="s">
        <v>1120</v>
      </c>
      <c r="F1453" s="3" t="s">
        <v>1120</v>
      </c>
      <c r="G1453" s="3" t="s">
        <v>998</v>
      </c>
      <c r="I1453" s="3" t="str">
        <f t="shared" si="22"/>
        <v>OK</v>
      </c>
      <c r="J1453" s="3" t="s">
        <v>1433</v>
      </c>
    </row>
    <row r="1454" spans="1:10" s="3" customFormat="1" x14ac:dyDescent="0.25">
      <c r="A1454" s="3" t="s">
        <v>162</v>
      </c>
      <c r="B1454" s="3" t="s">
        <v>66</v>
      </c>
      <c r="C1454" s="3" t="s">
        <v>97</v>
      </c>
      <c r="D1454" s="5">
        <v>43031.761111111111</v>
      </c>
      <c r="E1454" s="3" t="s">
        <v>1121</v>
      </c>
      <c r="F1454" s="3" t="s">
        <v>1121</v>
      </c>
      <c r="G1454" s="3" t="s">
        <v>996</v>
      </c>
      <c r="I1454" s="3" t="str">
        <f t="shared" si="22"/>
        <v>OK</v>
      </c>
      <c r="J1454" s="3" t="s">
        <v>1433</v>
      </c>
    </row>
    <row r="1455" spans="1:10" s="3" customFormat="1" x14ac:dyDescent="0.25">
      <c r="A1455" s="3" t="s">
        <v>162</v>
      </c>
      <c r="B1455" s="3" t="s">
        <v>66</v>
      </c>
      <c r="C1455" s="3" t="s">
        <v>97</v>
      </c>
      <c r="D1455" s="5">
        <v>43031.773611111108</v>
      </c>
      <c r="E1455" s="3" t="s">
        <v>1122</v>
      </c>
      <c r="F1455" s="3" t="s">
        <v>1122</v>
      </c>
      <c r="G1455" s="3" t="s">
        <v>998</v>
      </c>
      <c r="I1455" s="3" t="str">
        <f t="shared" si="22"/>
        <v>OK</v>
      </c>
      <c r="J1455" s="3" t="s">
        <v>1433</v>
      </c>
    </row>
    <row r="1456" spans="1:10" s="3" customFormat="1" x14ac:dyDescent="0.25">
      <c r="A1456" s="3" t="s">
        <v>162</v>
      </c>
      <c r="B1456" s="3" t="s">
        <v>66</v>
      </c>
      <c r="C1456" s="3" t="s">
        <v>97</v>
      </c>
      <c r="D1456" s="5">
        <v>43064.625</v>
      </c>
      <c r="E1456" s="3" t="s">
        <v>1123</v>
      </c>
      <c r="F1456" s="3" t="s">
        <v>1123</v>
      </c>
      <c r="G1456" s="3" t="s">
        <v>998</v>
      </c>
      <c r="I1456" s="3" t="str">
        <f t="shared" si="22"/>
        <v>OK</v>
      </c>
      <c r="J1456" s="3" t="s">
        <v>1433</v>
      </c>
    </row>
    <row r="1457" spans="1:10" s="3" customFormat="1" x14ac:dyDescent="0.25">
      <c r="A1457" s="3" t="s">
        <v>162</v>
      </c>
      <c r="B1457" s="3" t="s">
        <v>66</v>
      </c>
      <c r="C1457" s="3" t="s">
        <v>97</v>
      </c>
      <c r="D1457" s="5">
        <v>43064.630555555559</v>
      </c>
      <c r="E1457" s="3" t="s">
        <v>1124</v>
      </c>
      <c r="F1457" s="3" t="s">
        <v>1124</v>
      </c>
      <c r="G1457" s="3" t="s">
        <v>996</v>
      </c>
      <c r="I1457" s="3" t="str">
        <f t="shared" si="22"/>
        <v>OK</v>
      </c>
      <c r="J1457" s="3" t="s">
        <v>1433</v>
      </c>
    </row>
    <row r="1458" spans="1:10" s="3" customFormat="1" x14ac:dyDescent="0.25">
      <c r="A1458" s="3" t="s">
        <v>162</v>
      </c>
      <c r="B1458" s="3" t="s">
        <v>66</v>
      </c>
      <c r="C1458" s="3" t="s">
        <v>97</v>
      </c>
      <c r="D1458" s="5">
        <v>43085.420138888891</v>
      </c>
      <c r="E1458" s="3" t="s">
        <v>1125</v>
      </c>
      <c r="F1458" s="3" t="s">
        <v>1125</v>
      </c>
      <c r="G1458" s="3" t="s">
        <v>996</v>
      </c>
      <c r="I1458" s="3" t="str">
        <f t="shared" si="22"/>
        <v>OK</v>
      </c>
      <c r="J1458" s="3" t="s">
        <v>1433</v>
      </c>
    </row>
    <row r="1459" spans="1:10" s="3" customFormat="1" x14ac:dyDescent="0.25">
      <c r="A1459" s="3" t="s">
        <v>162</v>
      </c>
      <c r="B1459" s="3" t="s">
        <v>66</v>
      </c>
      <c r="C1459" s="3" t="s">
        <v>97</v>
      </c>
      <c r="D1459" s="5">
        <v>43085.432638888888</v>
      </c>
      <c r="E1459" s="3" t="s">
        <v>1126</v>
      </c>
      <c r="F1459" s="3" t="s">
        <v>1126</v>
      </c>
      <c r="G1459" s="3" t="s">
        <v>998</v>
      </c>
      <c r="I1459" s="3" t="str">
        <f t="shared" si="22"/>
        <v>OK</v>
      </c>
      <c r="J1459" s="3" t="s">
        <v>1433</v>
      </c>
    </row>
    <row r="1460" spans="1:10" s="3" customFormat="1" x14ac:dyDescent="0.25">
      <c r="A1460" s="3" t="s">
        <v>162</v>
      </c>
      <c r="B1460" s="3" t="s">
        <v>66</v>
      </c>
      <c r="C1460" s="3" t="s">
        <v>97</v>
      </c>
      <c r="D1460" s="5">
        <v>43109.332638888889</v>
      </c>
      <c r="E1460" s="3" t="s">
        <v>1127</v>
      </c>
      <c r="F1460" s="3" t="s">
        <v>1127</v>
      </c>
      <c r="G1460" s="3" t="s">
        <v>996</v>
      </c>
      <c r="I1460" s="3" t="str">
        <f t="shared" si="22"/>
        <v>OK</v>
      </c>
      <c r="J1460" s="3" t="s">
        <v>1433</v>
      </c>
    </row>
    <row r="1461" spans="1:10" s="3" customFormat="1" x14ac:dyDescent="0.25">
      <c r="A1461" s="3" t="s">
        <v>162</v>
      </c>
      <c r="B1461" s="3" t="s">
        <v>66</v>
      </c>
      <c r="C1461" s="3" t="s">
        <v>97</v>
      </c>
      <c r="D1461" s="5">
        <v>43109.340277777781</v>
      </c>
      <c r="E1461" s="3" t="s">
        <v>1128</v>
      </c>
      <c r="F1461" s="3" t="s">
        <v>1128</v>
      </c>
      <c r="G1461" s="3" t="s">
        <v>998</v>
      </c>
      <c r="I1461" s="3" t="str">
        <f t="shared" si="22"/>
        <v>OK</v>
      </c>
      <c r="J1461" s="3" t="s">
        <v>1433</v>
      </c>
    </row>
    <row r="1462" spans="1:10" s="3" customFormat="1" x14ac:dyDescent="0.25">
      <c r="A1462" s="3" t="s">
        <v>163</v>
      </c>
      <c r="B1462" s="3" t="s">
        <v>67</v>
      </c>
      <c r="C1462" s="3" t="s">
        <v>96</v>
      </c>
      <c r="D1462" s="5">
        <v>42968.261111111111</v>
      </c>
      <c r="E1462" s="3" t="s">
        <v>1129</v>
      </c>
      <c r="F1462" s="3" t="s">
        <v>1129</v>
      </c>
      <c r="G1462" s="3" t="s">
        <v>996</v>
      </c>
      <c r="I1462" s="3" t="str">
        <f t="shared" si="22"/>
        <v>OK</v>
      </c>
      <c r="J1462" s="3" t="s">
        <v>1433</v>
      </c>
    </row>
    <row r="1463" spans="1:10" s="3" customFormat="1" x14ac:dyDescent="0.25">
      <c r="A1463" s="3" t="s">
        <v>163</v>
      </c>
      <c r="B1463" s="3" t="s">
        <v>67</v>
      </c>
      <c r="C1463" s="3" t="s">
        <v>96</v>
      </c>
      <c r="D1463" s="5">
        <v>42968.267361111109</v>
      </c>
      <c r="E1463" s="3" t="s">
        <v>1130</v>
      </c>
      <c r="F1463" s="3" t="s">
        <v>1130</v>
      </c>
      <c r="G1463" s="3" t="s">
        <v>998</v>
      </c>
      <c r="I1463" s="3" t="str">
        <f t="shared" si="22"/>
        <v>OK</v>
      </c>
      <c r="J1463" s="3" t="s">
        <v>1433</v>
      </c>
    </row>
    <row r="1464" spans="1:10" s="3" customFormat="1" x14ac:dyDescent="0.25">
      <c r="A1464" s="3" t="s">
        <v>163</v>
      </c>
      <c r="B1464" s="3" t="s">
        <v>67</v>
      </c>
      <c r="C1464" s="3" t="s">
        <v>96</v>
      </c>
      <c r="D1464" s="5">
        <v>42998.680555555555</v>
      </c>
      <c r="E1464" s="3" t="s">
        <v>1131</v>
      </c>
      <c r="F1464" s="3" t="s">
        <v>1131</v>
      </c>
      <c r="G1464" s="3" t="s">
        <v>996</v>
      </c>
      <c r="I1464" s="3" t="str">
        <f t="shared" si="22"/>
        <v>OK</v>
      </c>
      <c r="J1464" s="3" t="s">
        <v>1433</v>
      </c>
    </row>
    <row r="1465" spans="1:10" s="3" customFormat="1" x14ac:dyDescent="0.25">
      <c r="A1465" s="3" t="s">
        <v>163</v>
      </c>
      <c r="B1465" s="3" t="s">
        <v>67</v>
      </c>
      <c r="C1465" s="3" t="s">
        <v>96</v>
      </c>
      <c r="D1465" s="5">
        <v>42998.688194444447</v>
      </c>
      <c r="E1465" s="3" t="s">
        <v>1132</v>
      </c>
      <c r="F1465" s="3" t="s">
        <v>1132</v>
      </c>
      <c r="G1465" s="3" t="s">
        <v>998</v>
      </c>
      <c r="I1465" s="3" t="str">
        <f t="shared" si="22"/>
        <v>OK</v>
      </c>
      <c r="J1465" s="3" t="s">
        <v>1433</v>
      </c>
    </row>
    <row r="1466" spans="1:10" s="3" customFormat="1" x14ac:dyDescent="0.25">
      <c r="A1466" s="3" t="s">
        <v>163</v>
      </c>
      <c r="B1466" s="3" t="s">
        <v>67</v>
      </c>
      <c r="C1466" s="3" t="s">
        <v>96</v>
      </c>
      <c r="D1466" s="5">
        <v>43032.600694444445</v>
      </c>
      <c r="E1466" s="3" t="s">
        <v>1133</v>
      </c>
      <c r="F1466" s="3" t="s">
        <v>1133</v>
      </c>
      <c r="G1466" s="3" t="s">
        <v>996</v>
      </c>
      <c r="I1466" s="3" t="str">
        <f t="shared" si="22"/>
        <v>OK</v>
      </c>
      <c r="J1466" s="3" t="s">
        <v>1433</v>
      </c>
    </row>
    <row r="1467" spans="1:10" s="3" customFormat="1" x14ac:dyDescent="0.25">
      <c r="A1467" s="3" t="s">
        <v>163</v>
      </c>
      <c r="B1467" s="3" t="s">
        <v>67</v>
      </c>
      <c r="C1467" s="3" t="s">
        <v>96</v>
      </c>
      <c r="D1467" s="5">
        <v>43032.604166666664</v>
      </c>
      <c r="E1467" s="3" t="s">
        <v>1134</v>
      </c>
      <c r="F1467" s="3" t="s">
        <v>1134</v>
      </c>
      <c r="G1467" s="3" t="s">
        <v>998</v>
      </c>
      <c r="I1467" s="3" t="str">
        <f t="shared" si="22"/>
        <v>OK</v>
      </c>
      <c r="J1467" s="3" t="s">
        <v>1433</v>
      </c>
    </row>
    <row r="1468" spans="1:10" s="3" customFormat="1" x14ac:dyDescent="0.25">
      <c r="A1468" s="3" t="s">
        <v>163</v>
      </c>
      <c r="B1468" s="3" t="s">
        <v>67</v>
      </c>
      <c r="C1468" s="3" t="s">
        <v>96</v>
      </c>
      <c r="D1468" s="5">
        <v>43064.59375</v>
      </c>
      <c r="E1468" s="3" t="s">
        <v>1135</v>
      </c>
      <c r="F1468" s="3" t="s">
        <v>1135</v>
      </c>
      <c r="G1468" s="3" t="s">
        <v>996</v>
      </c>
      <c r="I1468" s="3" t="str">
        <f t="shared" si="22"/>
        <v>OK</v>
      </c>
      <c r="J1468" s="3" t="s">
        <v>1433</v>
      </c>
    </row>
    <row r="1469" spans="1:10" s="3" customFormat="1" x14ac:dyDescent="0.25">
      <c r="A1469" s="3" t="s">
        <v>163</v>
      </c>
      <c r="B1469" s="3" t="s">
        <v>67</v>
      </c>
      <c r="C1469" s="3" t="s">
        <v>96</v>
      </c>
      <c r="D1469" s="5">
        <v>43064.597222222219</v>
      </c>
      <c r="E1469" s="3" t="s">
        <v>1136</v>
      </c>
      <c r="F1469" s="3" t="s">
        <v>1136</v>
      </c>
      <c r="G1469" s="3" t="s">
        <v>998</v>
      </c>
      <c r="I1469" s="3" t="str">
        <f t="shared" si="22"/>
        <v>OK</v>
      </c>
      <c r="J1469" s="3" t="s">
        <v>1433</v>
      </c>
    </row>
    <row r="1470" spans="1:10" s="3" customFormat="1" x14ac:dyDescent="0.25">
      <c r="A1470" s="3" t="s">
        <v>163</v>
      </c>
      <c r="B1470" s="3" t="s">
        <v>67</v>
      </c>
      <c r="C1470" s="3" t="s">
        <v>96</v>
      </c>
      <c r="D1470" s="5">
        <v>43085.509027777778</v>
      </c>
      <c r="E1470" s="3" t="s">
        <v>1137</v>
      </c>
      <c r="F1470" s="3" t="s">
        <v>1137</v>
      </c>
      <c r="G1470" s="3" t="s">
        <v>996</v>
      </c>
      <c r="I1470" s="3" t="str">
        <f t="shared" si="22"/>
        <v>OK</v>
      </c>
      <c r="J1470" s="3" t="s">
        <v>1433</v>
      </c>
    </row>
    <row r="1471" spans="1:10" s="3" customFormat="1" x14ac:dyDescent="0.25">
      <c r="A1471" s="3" t="s">
        <v>163</v>
      </c>
      <c r="B1471" s="3" t="s">
        <v>67</v>
      </c>
      <c r="C1471" s="3" t="s">
        <v>96</v>
      </c>
      <c r="D1471" s="5">
        <v>43085.517361111109</v>
      </c>
      <c r="E1471" s="3" t="s">
        <v>1138</v>
      </c>
      <c r="F1471" s="3" t="s">
        <v>1138</v>
      </c>
      <c r="G1471" s="3" t="s">
        <v>998</v>
      </c>
      <c r="I1471" s="3" t="str">
        <f t="shared" si="22"/>
        <v>OK</v>
      </c>
      <c r="J1471" s="3" t="s">
        <v>1433</v>
      </c>
    </row>
    <row r="1472" spans="1:10" s="3" customFormat="1" x14ac:dyDescent="0.25">
      <c r="A1472" s="3" t="s">
        <v>163</v>
      </c>
      <c r="B1472" s="3" t="s">
        <v>67</v>
      </c>
      <c r="C1472" s="3" t="s">
        <v>96</v>
      </c>
      <c r="D1472" s="5">
        <v>43109.375</v>
      </c>
      <c r="E1472" s="3" t="s">
        <v>1139</v>
      </c>
      <c r="F1472" s="3" t="s">
        <v>1139</v>
      </c>
      <c r="G1472" s="3" t="s">
        <v>996</v>
      </c>
      <c r="I1472" s="3" t="str">
        <f t="shared" si="22"/>
        <v>OK</v>
      </c>
      <c r="J1472" s="3" t="s">
        <v>1433</v>
      </c>
    </row>
    <row r="1473" spans="1:10" s="3" customFormat="1" x14ac:dyDescent="0.25">
      <c r="A1473" s="3" t="s">
        <v>163</v>
      </c>
      <c r="B1473" s="3" t="s">
        <v>67</v>
      </c>
      <c r="C1473" s="3" t="s">
        <v>96</v>
      </c>
      <c r="D1473" s="5">
        <v>43109.381944444445</v>
      </c>
      <c r="E1473" s="3" t="s">
        <v>1140</v>
      </c>
      <c r="F1473" s="3" t="s">
        <v>1140</v>
      </c>
      <c r="G1473" s="3" t="s">
        <v>998</v>
      </c>
      <c r="I1473" s="3" t="str">
        <f t="shared" si="22"/>
        <v>OK</v>
      </c>
      <c r="J1473" s="3" t="s">
        <v>1433</v>
      </c>
    </row>
    <row r="1474" spans="1:10" s="3" customFormat="1" x14ac:dyDescent="0.25">
      <c r="A1474" s="3" t="s">
        <v>163</v>
      </c>
      <c r="B1474" s="3" t="s">
        <v>67</v>
      </c>
      <c r="C1474" s="3" t="s">
        <v>97</v>
      </c>
      <c r="D1474" s="5">
        <v>42968.261111111111</v>
      </c>
      <c r="E1474" s="3" t="s">
        <v>1129</v>
      </c>
      <c r="F1474" s="3" t="s">
        <v>1129</v>
      </c>
      <c r="G1474" s="3" t="s">
        <v>996</v>
      </c>
      <c r="H1474" s="3">
        <v>4.51</v>
      </c>
      <c r="I1474" s="3" t="str">
        <f t="shared" si="22"/>
        <v>OK</v>
      </c>
      <c r="J1474" s="3" t="s">
        <v>1433</v>
      </c>
    </row>
    <row r="1475" spans="1:10" s="3" customFormat="1" x14ac:dyDescent="0.25">
      <c r="A1475" s="3" t="s">
        <v>163</v>
      </c>
      <c r="B1475" s="3" t="s">
        <v>67</v>
      </c>
      <c r="C1475" s="3" t="s">
        <v>97</v>
      </c>
      <c r="D1475" s="5">
        <v>42968.267361111109</v>
      </c>
      <c r="E1475" s="3" t="s">
        <v>1130</v>
      </c>
      <c r="F1475" s="3" t="s">
        <v>1130</v>
      </c>
      <c r="G1475" s="3" t="s">
        <v>998</v>
      </c>
      <c r="H1475" s="3">
        <v>4.55</v>
      </c>
      <c r="I1475" s="3" t="str">
        <f t="shared" si="22"/>
        <v>OK</v>
      </c>
      <c r="J1475" s="3" t="s">
        <v>1433</v>
      </c>
    </row>
    <row r="1476" spans="1:10" s="3" customFormat="1" x14ac:dyDescent="0.25">
      <c r="A1476" s="3" t="s">
        <v>163</v>
      </c>
      <c r="B1476" s="3" t="s">
        <v>67</v>
      </c>
      <c r="C1476" s="3" t="s">
        <v>97</v>
      </c>
      <c r="D1476" s="5">
        <v>42998.680555555555</v>
      </c>
      <c r="E1476" s="3" t="s">
        <v>1131</v>
      </c>
      <c r="F1476" s="3" t="s">
        <v>1131</v>
      </c>
      <c r="G1476" s="3" t="s">
        <v>996</v>
      </c>
      <c r="I1476" s="3" t="str">
        <f t="shared" si="22"/>
        <v>OK</v>
      </c>
      <c r="J1476" s="3" t="s">
        <v>1433</v>
      </c>
    </row>
    <row r="1477" spans="1:10" s="3" customFormat="1" x14ac:dyDescent="0.25">
      <c r="A1477" s="3" t="s">
        <v>163</v>
      </c>
      <c r="B1477" s="3" t="s">
        <v>67</v>
      </c>
      <c r="C1477" s="3" t="s">
        <v>97</v>
      </c>
      <c r="D1477" s="5">
        <v>42998.688194444447</v>
      </c>
      <c r="E1477" s="3" t="s">
        <v>1132</v>
      </c>
      <c r="F1477" s="3" t="s">
        <v>1132</v>
      </c>
      <c r="G1477" s="3" t="s">
        <v>998</v>
      </c>
      <c r="I1477" s="3" t="str">
        <f t="shared" si="22"/>
        <v>OK</v>
      </c>
      <c r="J1477" s="3" t="s">
        <v>1433</v>
      </c>
    </row>
    <row r="1478" spans="1:10" s="3" customFormat="1" x14ac:dyDescent="0.25">
      <c r="A1478" s="3" t="s">
        <v>163</v>
      </c>
      <c r="B1478" s="3" t="s">
        <v>67</v>
      </c>
      <c r="C1478" s="3" t="s">
        <v>97</v>
      </c>
      <c r="D1478" s="5">
        <v>43032.600694444445</v>
      </c>
      <c r="E1478" s="3" t="s">
        <v>1133</v>
      </c>
      <c r="F1478" s="3" t="s">
        <v>1133</v>
      </c>
      <c r="G1478" s="3" t="s">
        <v>996</v>
      </c>
      <c r="I1478" s="3" t="str">
        <f t="shared" si="22"/>
        <v>OK</v>
      </c>
      <c r="J1478" s="3" t="s">
        <v>1433</v>
      </c>
    </row>
    <row r="1479" spans="1:10" s="3" customFormat="1" x14ac:dyDescent="0.25">
      <c r="A1479" s="3" t="s">
        <v>163</v>
      </c>
      <c r="B1479" s="3" t="s">
        <v>67</v>
      </c>
      <c r="C1479" s="3" t="s">
        <v>97</v>
      </c>
      <c r="D1479" s="5">
        <v>43032.604166666664</v>
      </c>
      <c r="E1479" s="3" t="s">
        <v>1134</v>
      </c>
      <c r="F1479" s="3" t="s">
        <v>1134</v>
      </c>
      <c r="G1479" s="3" t="s">
        <v>998</v>
      </c>
      <c r="I1479" s="3" t="str">
        <f t="shared" si="22"/>
        <v>OK</v>
      </c>
      <c r="J1479" s="3" t="s">
        <v>1433</v>
      </c>
    </row>
    <row r="1480" spans="1:10" s="3" customFormat="1" x14ac:dyDescent="0.25">
      <c r="A1480" s="3" t="s">
        <v>163</v>
      </c>
      <c r="B1480" s="3" t="s">
        <v>67</v>
      </c>
      <c r="C1480" s="3" t="s">
        <v>97</v>
      </c>
      <c r="D1480" s="5">
        <v>43064.59375</v>
      </c>
      <c r="E1480" s="3" t="s">
        <v>1135</v>
      </c>
      <c r="F1480" s="3" t="s">
        <v>1135</v>
      </c>
      <c r="G1480" s="3" t="s">
        <v>996</v>
      </c>
      <c r="I1480" s="3" t="str">
        <f t="shared" si="22"/>
        <v>OK</v>
      </c>
      <c r="J1480" s="3" t="s">
        <v>1433</v>
      </c>
    </row>
    <row r="1481" spans="1:10" s="3" customFormat="1" x14ac:dyDescent="0.25">
      <c r="A1481" s="3" t="s">
        <v>163</v>
      </c>
      <c r="B1481" s="3" t="s">
        <v>67</v>
      </c>
      <c r="C1481" s="3" t="s">
        <v>97</v>
      </c>
      <c r="D1481" s="5">
        <v>43064.597222222219</v>
      </c>
      <c r="E1481" s="3" t="s">
        <v>1136</v>
      </c>
      <c r="F1481" s="3" t="s">
        <v>1136</v>
      </c>
      <c r="G1481" s="3" t="s">
        <v>998</v>
      </c>
      <c r="I1481" s="3" t="str">
        <f t="shared" si="22"/>
        <v>OK</v>
      </c>
      <c r="J1481" s="3" t="s">
        <v>1433</v>
      </c>
    </row>
    <row r="1482" spans="1:10" s="3" customFormat="1" x14ac:dyDescent="0.25">
      <c r="A1482" s="3" t="s">
        <v>163</v>
      </c>
      <c r="B1482" s="3" t="s">
        <v>67</v>
      </c>
      <c r="C1482" s="3" t="s">
        <v>97</v>
      </c>
      <c r="D1482" s="5">
        <v>43085.509027777778</v>
      </c>
      <c r="E1482" s="3" t="s">
        <v>1137</v>
      </c>
      <c r="F1482" s="3" t="s">
        <v>1137</v>
      </c>
      <c r="G1482" s="3" t="s">
        <v>996</v>
      </c>
      <c r="I1482" s="3" t="str">
        <f t="shared" si="22"/>
        <v>OK</v>
      </c>
      <c r="J1482" s="3" t="s">
        <v>1433</v>
      </c>
    </row>
    <row r="1483" spans="1:10" s="3" customFormat="1" x14ac:dyDescent="0.25">
      <c r="A1483" s="3" t="s">
        <v>163</v>
      </c>
      <c r="B1483" s="3" t="s">
        <v>67</v>
      </c>
      <c r="C1483" s="3" t="s">
        <v>97</v>
      </c>
      <c r="D1483" s="5">
        <v>43085.517361111109</v>
      </c>
      <c r="E1483" s="3" t="s">
        <v>1138</v>
      </c>
      <c r="F1483" s="3" t="s">
        <v>1138</v>
      </c>
      <c r="G1483" s="3" t="s">
        <v>998</v>
      </c>
      <c r="I1483" s="3" t="str">
        <f t="shared" si="22"/>
        <v>OK</v>
      </c>
      <c r="J1483" s="3" t="s">
        <v>1433</v>
      </c>
    </row>
    <row r="1484" spans="1:10" s="3" customFormat="1" x14ac:dyDescent="0.25">
      <c r="A1484" s="3" t="s">
        <v>163</v>
      </c>
      <c r="B1484" s="3" t="s">
        <v>67</v>
      </c>
      <c r="C1484" s="3" t="s">
        <v>97</v>
      </c>
      <c r="D1484" s="5">
        <v>43109.375</v>
      </c>
      <c r="E1484" s="3" t="s">
        <v>1139</v>
      </c>
      <c r="F1484" s="3" t="s">
        <v>1139</v>
      </c>
      <c r="G1484" s="3" t="s">
        <v>996</v>
      </c>
      <c r="I1484" s="3" t="str">
        <f t="shared" si="22"/>
        <v>OK</v>
      </c>
      <c r="J1484" s="3" t="s">
        <v>1433</v>
      </c>
    </row>
    <row r="1485" spans="1:10" s="3" customFormat="1" x14ac:dyDescent="0.25">
      <c r="A1485" s="3" t="s">
        <v>163</v>
      </c>
      <c r="B1485" s="3" t="s">
        <v>67</v>
      </c>
      <c r="C1485" s="3" t="s">
        <v>97</v>
      </c>
      <c r="D1485" s="5">
        <v>43109.381944444445</v>
      </c>
      <c r="E1485" s="3" t="s">
        <v>1140</v>
      </c>
      <c r="F1485" s="3" t="s">
        <v>1140</v>
      </c>
      <c r="G1485" s="3" t="s">
        <v>998</v>
      </c>
      <c r="I1485" s="3" t="str">
        <f t="shared" si="22"/>
        <v>OK</v>
      </c>
      <c r="J1485" s="3" t="s">
        <v>1433</v>
      </c>
    </row>
    <row r="1486" spans="1:10" s="3" customFormat="1" x14ac:dyDescent="0.25">
      <c r="A1486" s="3" t="s">
        <v>164</v>
      </c>
      <c r="B1486" s="3" t="s">
        <v>68</v>
      </c>
      <c r="C1486" s="3" t="s">
        <v>96</v>
      </c>
      <c r="D1486" s="5">
        <v>42968.549305555556</v>
      </c>
      <c r="E1486" s="3" t="s">
        <v>1141</v>
      </c>
      <c r="F1486" s="3" t="s">
        <v>1141</v>
      </c>
      <c r="G1486" s="3" t="s">
        <v>998</v>
      </c>
      <c r="I1486" s="3" t="str">
        <f t="shared" si="22"/>
        <v>OK</v>
      </c>
      <c r="J1486" s="3" t="s">
        <v>1433</v>
      </c>
    </row>
    <row r="1487" spans="1:10" s="3" customFormat="1" x14ac:dyDescent="0.25">
      <c r="A1487" s="3" t="s">
        <v>164</v>
      </c>
      <c r="B1487" s="3" t="s">
        <v>68</v>
      </c>
      <c r="C1487" s="3" t="s">
        <v>96</v>
      </c>
      <c r="D1487" s="5">
        <v>42968.552083333336</v>
      </c>
      <c r="E1487" s="3" t="s">
        <v>1142</v>
      </c>
      <c r="F1487" s="3" t="s">
        <v>1142</v>
      </c>
      <c r="G1487" s="3" t="s">
        <v>996</v>
      </c>
      <c r="I1487" s="3" t="str">
        <f t="shared" si="22"/>
        <v>OK</v>
      </c>
      <c r="J1487" s="3" t="s">
        <v>1433</v>
      </c>
    </row>
    <row r="1488" spans="1:10" s="3" customFormat="1" x14ac:dyDescent="0.25">
      <c r="A1488" s="3" t="s">
        <v>164</v>
      </c>
      <c r="B1488" s="3" t="s">
        <v>68</v>
      </c>
      <c r="C1488" s="3" t="s">
        <v>96</v>
      </c>
      <c r="D1488" s="5">
        <v>42999.711805555555</v>
      </c>
      <c r="E1488" s="3" t="s">
        <v>1143</v>
      </c>
      <c r="F1488" s="3" t="s">
        <v>1143</v>
      </c>
      <c r="G1488" s="3" t="s">
        <v>996</v>
      </c>
      <c r="I1488" s="3" t="str">
        <f t="shared" si="22"/>
        <v>OK</v>
      </c>
      <c r="J1488" s="3" t="s">
        <v>1433</v>
      </c>
    </row>
    <row r="1489" spans="1:10" s="3" customFormat="1" x14ac:dyDescent="0.25">
      <c r="A1489" s="3" t="s">
        <v>164</v>
      </c>
      <c r="B1489" s="3" t="s">
        <v>68</v>
      </c>
      <c r="C1489" s="3" t="s">
        <v>96</v>
      </c>
      <c r="D1489" s="5">
        <v>42999.716666666667</v>
      </c>
      <c r="E1489" s="3" t="s">
        <v>1144</v>
      </c>
      <c r="F1489" s="3" t="s">
        <v>1144</v>
      </c>
      <c r="G1489" s="3" t="s">
        <v>998</v>
      </c>
      <c r="I1489" s="3" t="str">
        <f t="shared" si="22"/>
        <v>OK</v>
      </c>
      <c r="J1489" s="3" t="s">
        <v>1433</v>
      </c>
    </row>
    <row r="1490" spans="1:10" s="3" customFormat="1" x14ac:dyDescent="0.25">
      <c r="A1490" s="3" t="s">
        <v>164</v>
      </c>
      <c r="B1490" s="3" t="s">
        <v>68</v>
      </c>
      <c r="C1490" s="3" t="s">
        <v>96</v>
      </c>
      <c r="D1490" s="5">
        <v>43034.670138888891</v>
      </c>
      <c r="E1490" s="3" t="s">
        <v>1145</v>
      </c>
      <c r="F1490" s="3" t="s">
        <v>1145</v>
      </c>
      <c r="G1490" s="3" t="s">
        <v>996</v>
      </c>
      <c r="I1490" s="3" t="str">
        <f t="shared" si="22"/>
        <v>OK</v>
      </c>
      <c r="J1490" s="3" t="s">
        <v>1433</v>
      </c>
    </row>
    <row r="1491" spans="1:10" s="3" customFormat="1" x14ac:dyDescent="0.25">
      <c r="A1491" s="3" t="s">
        <v>164</v>
      </c>
      <c r="B1491" s="3" t="s">
        <v>68</v>
      </c>
      <c r="C1491" s="3" t="s">
        <v>96</v>
      </c>
      <c r="D1491" s="5">
        <v>43034.672222222223</v>
      </c>
      <c r="E1491" s="3" t="s">
        <v>1146</v>
      </c>
      <c r="F1491" s="3" t="s">
        <v>1146</v>
      </c>
      <c r="G1491" s="3" t="s">
        <v>998</v>
      </c>
      <c r="I1491" s="3" t="str">
        <f t="shared" si="22"/>
        <v>OK</v>
      </c>
      <c r="J1491" s="3" t="s">
        <v>1433</v>
      </c>
    </row>
    <row r="1492" spans="1:10" s="3" customFormat="1" x14ac:dyDescent="0.25">
      <c r="A1492" s="3" t="s">
        <v>164</v>
      </c>
      <c r="B1492" s="3" t="s">
        <v>68</v>
      </c>
      <c r="C1492" s="3" t="s">
        <v>96</v>
      </c>
      <c r="D1492" s="5">
        <v>43065.326388888891</v>
      </c>
      <c r="E1492" s="3" t="s">
        <v>1147</v>
      </c>
      <c r="F1492" s="3" t="s">
        <v>1147</v>
      </c>
      <c r="G1492" s="3" t="s">
        <v>996</v>
      </c>
      <c r="I1492" s="3" t="str">
        <f t="shared" ref="I1492:I1555" si="23">IF(H1492&gt;15,"INCONSISTENTE","OK")</f>
        <v>OK</v>
      </c>
      <c r="J1492" s="3" t="s">
        <v>1433</v>
      </c>
    </row>
    <row r="1493" spans="1:10" s="3" customFormat="1" x14ac:dyDescent="0.25">
      <c r="A1493" s="3" t="s">
        <v>164</v>
      </c>
      <c r="B1493" s="3" t="s">
        <v>68</v>
      </c>
      <c r="C1493" s="3" t="s">
        <v>96</v>
      </c>
      <c r="D1493" s="5">
        <v>43065.333333333336</v>
      </c>
      <c r="E1493" s="3" t="s">
        <v>1148</v>
      </c>
      <c r="F1493" s="3" t="s">
        <v>1148</v>
      </c>
      <c r="G1493" s="3" t="s">
        <v>998</v>
      </c>
      <c r="I1493" s="3" t="str">
        <f t="shared" si="23"/>
        <v>OK</v>
      </c>
      <c r="J1493" s="3" t="s">
        <v>1433</v>
      </c>
    </row>
    <row r="1494" spans="1:10" s="3" customFormat="1" x14ac:dyDescent="0.25">
      <c r="A1494" s="3" t="s">
        <v>164</v>
      </c>
      <c r="B1494" s="3" t="s">
        <v>68</v>
      </c>
      <c r="C1494" s="3" t="s">
        <v>96</v>
      </c>
      <c r="D1494" s="5">
        <v>43085.646527777775</v>
      </c>
      <c r="E1494" s="3" t="s">
        <v>1149</v>
      </c>
      <c r="F1494" s="3" t="s">
        <v>1149</v>
      </c>
      <c r="G1494" s="3" t="s">
        <v>996</v>
      </c>
      <c r="I1494" s="3" t="str">
        <f t="shared" si="23"/>
        <v>OK</v>
      </c>
      <c r="J1494" s="3" t="s">
        <v>1433</v>
      </c>
    </row>
    <row r="1495" spans="1:10" s="3" customFormat="1" x14ac:dyDescent="0.25">
      <c r="A1495" s="3" t="s">
        <v>164</v>
      </c>
      <c r="B1495" s="3" t="s">
        <v>68</v>
      </c>
      <c r="C1495" s="3" t="s">
        <v>96</v>
      </c>
      <c r="D1495" s="5">
        <v>43085.652777777781</v>
      </c>
      <c r="E1495" s="3" t="s">
        <v>1150</v>
      </c>
      <c r="F1495" s="3" t="s">
        <v>1150</v>
      </c>
      <c r="G1495" s="3" t="s">
        <v>998</v>
      </c>
      <c r="I1495" s="3" t="str">
        <f t="shared" si="23"/>
        <v>OK</v>
      </c>
      <c r="J1495" s="3" t="s">
        <v>1433</v>
      </c>
    </row>
    <row r="1496" spans="1:10" s="3" customFormat="1" x14ac:dyDescent="0.25">
      <c r="A1496" s="3" t="s">
        <v>164</v>
      </c>
      <c r="B1496" s="3" t="s">
        <v>68</v>
      </c>
      <c r="C1496" s="3" t="s">
        <v>96</v>
      </c>
      <c r="D1496" s="5">
        <v>43110.680555555555</v>
      </c>
      <c r="E1496" s="3" t="s">
        <v>1151</v>
      </c>
      <c r="F1496" s="3" t="s">
        <v>1151</v>
      </c>
      <c r="G1496" s="3" t="s">
        <v>996</v>
      </c>
      <c r="I1496" s="3" t="str">
        <f t="shared" si="23"/>
        <v>OK</v>
      </c>
      <c r="J1496" s="3" t="s">
        <v>1433</v>
      </c>
    </row>
    <row r="1497" spans="1:10" s="3" customFormat="1" x14ac:dyDescent="0.25">
      <c r="A1497" s="3" t="s">
        <v>164</v>
      </c>
      <c r="B1497" s="3" t="s">
        <v>68</v>
      </c>
      <c r="C1497" s="3" t="s">
        <v>96</v>
      </c>
      <c r="D1497" s="5">
        <v>43110.695138888892</v>
      </c>
      <c r="E1497" s="3" t="s">
        <v>1152</v>
      </c>
      <c r="F1497" s="3" t="s">
        <v>1152</v>
      </c>
      <c r="G1497" s="3" t="s">
        <v>998</v>
      </c>
      <c r="I1497" s="3" t="str">
        <f t="shared" si="23"/>
        <v>OK</v>
      </c>
      <c r="J1497" s="3" t="s">
        <v>1433</v>
      </c>
    </row>
    <row r="1498" spans="1:10" s="3" customFormat="1" x14ac:dyDescent="0.25">
      <c r="A1498" s="3" t="s">
        <v>164</v>
      </c>
      <c r="B1498" s="3" t="s">
        <v>68</v>
      </c>
      <c r="C1498" s="3" t="s">
        <v>97</v>
      </c>
      <c r="D1498" s="5">
        <v>42968.549305555556</v>
      </c>
      <c r="E1498" s="3" t="s">
        <v>1141</v>
      </c>
      <c r="F1498" s="3" t="s">
        <v>1141</v>
      </c>
      <c r="G1498" s="3" t="s">
        <v>998</v>
      </c>
      <c r="H1498" s="3">
        <v>4.8</v>
      </c>
      <c r="I1498" s="3" t="str">
        <f t="shared" si="23"/>
        <v>OK</v>
      </c>
      <c r="J1498" s="3" t="s">
        <v>1433</v>
      </c>
    </row>
    <row r="1499" spans="1:10" s="3" customFormat="1" x14ac:dyDescent="0.25">
      <c r="A1499" s="3" t="s">
        <v>164</v>
      </c>
      <c r="B1499" s="3" t="s">
        <v>68</v>
      </c>
      <c r="C1499" s="3" t="s">
        <v>97</v>
      </c>
      <c r="D1499" s="5">
        <v>42968.552083333336</v>
      </c>
      <c r="E1499" s="3" t="s">
        <v>1142</v>
      </c>
      <c r="F1499" s="3" t="s">
        <v>1142</v>
      </c>
      <c r="G1499" s="3" t="s">
        <v>996</v>
      </c>
      <c r="H1499" s="3">
        <v>4.91</v>
      </c>
      <c r="I1499" s="3" t="str">
        <f t="shared" si="23"/>
        <v>OK</v>
      </c>
      <c r="J1499" s="3" t="s">
        <v>1433</v>
      </c>
    </row>
    <row r="1500" spans="1:10" s="3" customFormat="1" x14ac:dyDescent="0.25">
      <c r="A1500" s="3" t="s">
        <v>164</v>
      </c>
      <c r="B1500" s="3" t="s">
        <v>68</v>
      </c>
      <c r="C1500" s="3" t="s">
        <v>97</v>
      </c>
      <c r="D1500" s="5">
        <v>42999.711805555555</v>
      </c>
      <c r="E1500" s="3" t="s">
        <v>1143</v>
      </c>
      <c r="F1500" s="3" t="s">
        <v>1143</v>
      </c>
      <c r="G1500" s="3" t="s">
        <v>996</v>
      </c>
      <c r="I1500" s="3" t="str">
        <f t="shared" si="23"/>
        <v>OK</v>
      </c>
      <c r="J1500" s="3" t="s">
        <v>1433</v>
      </c>
    </row>
    <row r="1501" spans="1:10" s="3" customFormat="1" x14ac:dyDescent="0.25">
      <c r="A1501" s="3" t="s">
        <v>164</v>
      </c>
      <c r="B1501" s="3" t="s">
        <v>68</v>
      </c>
      <c r="C1501" s="3" t="s">
        <v>97</v>
      </c>
      <c r="D1501" s="5">
        <v>42999.716666666667</v>
      </c>
      <c r="E1501" s="3" t="s">
        <v>1144</v>
      </c>
      <c r="F1501" s="3" t="s">
        <v>1144</v>
      </c>
      <c r="G1501" s="3" t="s">
        <v>998</v>
      </c>
      <c r="I1501" s="3" t="str">
        <f t="shared" si="23"/>
        <v>OK</v>
      </c>
      <c r="J1501" s="3" t="s">
        <v>1433</v>
      </c>
    </row>
    <row r="1502" spans="1:10" s="3" customFormat="1" x14ac:dyDescent="0.25">
      <c r="A1502" s="3" t="s">
        <v>164</v>
      </c>
      <c r="B1502" s="3" t="s">
        <v>68</v>
      </c>
      <c r="C1502" s="3" t="s">
        <v>97</v>
      </c>
      <c r="D1502" s="5">
        <v>43034.670138888891</v>
      </c>
      <c r="E1502" s="3" t="s">
        <v>1145</v>
      </c>
      <c r="F1502" s="3" t="s">
        <v>1145</v>
      </c>
      <c r="G1502" s="3" t="s">
        <v>996</v>
      </c>
      <c r="I1502" s="3" t="str">
        <f t="shared" si="23"/>
        <v>OK</v>
      </c>
      <c r="J1502" s="3" t="s">
        <v>1433</v>
      </c>
    </row>
    <row r="1503" spans="1:10" s="3" customFormat="1" x14ac:dyDescent="0.25">
      <c r="A1503" s="3" t="s">
        <v>164</v>
      </c>
      <c r="B1503" s="3" t="s">
        <v>68</v>
      </c>
      <c r="C1503" s="3" t="s">
        <v>97</v>
      </c>
      <c r="D1503" s="5">
        <v>43034.672222222223</v>
      </c>
      <c r="E1503" s="3" t="s">
        <v>1146</v>
      </c>
      <c r="F1503" s="3" t="s">
        <v>1146</v>
      </c>
      <c r="G1503" s="3" t="s">
        <v>998</v>
      </c>
      <c r="I1503" s="3" t="str">
        <f t="shared" si="23"/>
        <v>OK</v>
      </c>
      <c r="J1503" s="3" t="s">
        <v>1433</v>
      </c>
    </row>
    <row r="1504" spans="1:10" s="3" customFormat="1" x14ac:dyDescent="0.25">
      <c r="A1504" s="3" t="s">
        <v>164</v>
      </c>
      <c r="B1504" s="3" t="s">
        <v>68</v>
      </c>
      <c r="C1504" s="3" t="s">
        <v>97</v>
      </c>
      <c r="D1504" s="5">
        <v>43065.326388888891</v>
      </c>
      <c r="E1504" s="3" t="s">
        <v>1147</v>
      </c>
      <c r="F1504" s="3" t="s">
        <v>1147</v>
      </c>
      <c r="G1504" s="3" t="s">
        <v>996</v>
      </c>
      <c r="I1504" s="3" t="str">
        <f t="shared" si="23"/>
        <v>OK</v>
      </c>
      <c r="J1504" s="3" t="s">
        <v>1433</v>
      </c>
    </row>
    <row r="1505" spans="1:10" s="3" customFormat="1" x14ac:dyDescent="0.25">
      <c r="A1505" s="3" t="s">
        <v>164</v>
      </c>
      <c r="B1505" s="3" t="s">
        <v>68</v>
      </c>
      <c r="C1505" s="3" t="s">
        <v>97</v>
      </c>
      <c r="D1505" s="5">
        <v>43065.333333333336</v>
      </c>
      <c r="E1505" s="3" t="s">
        <v>1148</v>
      </c>
      <c r="F1505" s="3" t="s">
        <v>1148</v>
      </c>
      <c r="G1505" s="3" t="s">
        <v>998</v>
      </c>
      <c r="I1505" s="3" t="str">
        <f t="shared" si="23"/>
        <v>OK</v>
      </c>
      <c r="J1505" s="3" t="s">
        <v>1433</v>
      </c>
    </row>
    <row r="1506" spans="1:10" s="3" customFormat="1" x14ac:dyDescent="0.25">
      <c r="A1506" s="3" t="s">
        <v>164</v>
      </c>
      <c r="B1506" s="3" t="s">
        <v>68</v>
      </c>
      <c r="C1506" s="3" t="s">
        <v>97</v>
      </c>
      <c r="D1506" s="5">
        <v>43085.646527777775</v>
      </c>
      <c r="E1506" s="3" t="s">
        <v>1149</v>
      </c>
      <c r="F1506" s="3" t="s">
        <v>1149</v>
      </c>
      <c r="G1506" s="3" t="s">
        <v>996</v>
      </c>
      <c r="I1506" s="3" t="str">
        <f t="shared" si="23"/>
        <v>OK</v>
      </c>
      <c r="J1506" s="3" t="s">
        <v>1433</v>
      </c>
    </row>
    <row r="1507" spans="1:10" s="3" customFormat="1" x14ac:dyDescent="0.25">
      <c r="A1507" s="3" t="s">
        <v>164</v>
      </c>
      <c r="B1507" s="3" t="s">
        <v>68</v>
      </c>
      <c r="C1507" s="3" t="s">
        <v>97</v>
      </c>
      <c r="D1507" s="5">
        <v>43085.652777777781</v>
      </c>
      <c r="E1507" s="3" t="s">
        <v>1150</v>
      </c>
      <c r="F1507" s="3" t="s">
        <v>1150</v>
      </c>
      <c r="G1507" s="3" t="s">
        <v>998</v>
      </c>
      <c r="I1507" s="3" t="str">
        <f t="shared" si="23"/>
        <v>OK</v>
      </c>
      <c r="J1507" s="3" t="s">
        <v>1433</v>
      </c>
    </row>
    <row r="1508" spans="1:10" s="3" customFormat="1" x14ac:dyDescent="0.25">
      <c r="A1508" s="3" t="s">
        <v>164</v>
      </c>
      <c r="B1508" s="3" t="s">
        <v>68</v>
      </c>
      <c r="C1508" s="3" t="s">
        <v>97</v>
      </c>
      <c r="D1508" s="5">
        <v>43110.680555555555</v>
      </c>
      <c r="E1508" s="3" t="s">
        <v>1151</v>
      </c>
      <c r="F1508" s="3" t="s">
        <v>1151</v>
      </c>
      <c r="G1508" s="3" t="s">
        <v>996</v>
      </c>
      <c r="I1508" s="3" t="str">
        <f t="shared" si="23"/>
        <v>OK</v>
      </c>
      <c r="J1508" s="3" t="s">
        <v>1433</v>
      </c>
    </row>
    <row r="1509" spans="1:10" s="3" customFormat="1" x14ac:dyDescent="0.25">
      <c r="A1509" s="3" t="s">
        <v>164</v>
      </c>
      <c r="B1509" s="3" t="s">
        <v>68</v>
      </c>
      <c r="C1509" s="3" t="s">
        <v>97</v>
      </c>
      <c r="D1509" s="5">
        <v>43110.695138888892</v>
      </c>
      <c r="E1509" s="3" t="s">
        <v>1152</v>
      </c>
      <c r="F1509" s="3" t="s">
        <v>1152</v>
      </c>
      <c r="G1509" s="3" t="s">
        <v>998</v>
      </c>
      <c r="I1509" s="3" t="str">
        <f t="shared" si="23"/>
        <v>OK</v>
      </c>
      <c r="J1509" s="3" t="s">
        <v>1433</v>
      </c>
    </row>
    <row r="1510" spans="1:10" s="3" customFormat="1" x14ac:dyDescent="0.25">
      <c r="A1510" s="3" t="s">
        <v>165</v>
      </c>
      <c r="B1510" s="3" t="s">
        <v>69</v>
      </c>
      <c r="C1510" s="3" t="s">
        <v>96</v>
      </c>
      <c r="D1510" s="5">
        <v>42968.585416666669</v>
      </c>
      <c r="E1510" s="3" t="s">
        <v>1153</v>
      </c>
      <c r="F1510" s="3" t="s">
        <v>1153</v>
      </c>
      <c r="G1510" s="3" t="s">
        <v>996</v>
      </c>
      <c r="I1510" s="3" t="str">
        <f t="shared" si="23"/>
        <v>OK</v>
      </c>
      <c r="J1510" s="3" t="s">
        <v>1433</v>
      </c>
    </row>
    <row r="1511" spans="1:10" s="3" customFormat="1" x14ac:dyDescent="0.25">
      <c r="A1511" s="3" t="s">
        <v>165</v>
      </c>
      <c r="B1511" s="3" t="s">
        <v>69</v>
      </c>
      <c r="C1511" s="3" t="s">
        <v>96</v>
      </c>
      <c r="D1511" s="5">
        <v>42968.59375</v>
      </c>
      <c r="E1511" s="3" t="s">
        <v>1154</v>
      </c>
      <c r="F1511" s="3" t="s">
        <v>1154</v>
      </c>
      <c r="G1511" s="3" t="s">
        <v>998</v>
      </c>
      <c r="I1511" s="3" t="str">
        <f t="shared" si="23"/>
        <v>OK</v>
      </c>
      <c r="J1511" s="3" t="s">
        <v>1433</v>
      </c>
    </row>
    <row r="1512" spans="1:10" s="3" customFormat="1" x14ac:dyDescent="0.25">
      <c r="A1512" s="3" t="s">
        <v>165</v>
      </c>
      <c r="B1512" s="3" t="s">
        <v>69</v>
      </c>
      <c r="C1512" s="3" t="s">
        <v>96</v>
      </c>
      <c r="D1512" s="5">
        <v>42999.736111111109</v>
      </c>
      <c r="E1512" s="3" t="s">
        <v>1155</v>
      </c>
      <c r="F1512" s="3" t="s">
        <v>1155</v>
      </c>
      <c r="G1512" s="3" t="s">
        <v>996</v>
      </c>
      <c r="I1512" s="3" t="str">
        <f t="shared" si="23"/>
        <v>OK</v>
      </c>
      <c r="J1512" s="3" t="s">
        <v>1433</v>
      </c>
    </row>
    <row r="1513" spans="1:10" s="3" customFormat="1" x14ac:dyDescent="0.25">
      <c r="A1513" s="3" t="s">
        <v>165</v>
      </c>
      <c r="B1513" s="3" t="s">
        <v>69</v>
      </c>
      <c r="C1513" s="3" t="s">
        <v>96</v>
      </c>
      <c r="D1513" s="5">
        <v>42999.740972222222</v>
      </c>
      <c r="E1513" s="3" t="s">
        <v>1156</v>
      </c>
      <c r="F1513" s="3" t="s">
        <v>1156</v>
      </c>
      <c r="G1513" s="3" t="s">
        <v>998</v>
      </c>
      <c r="I1513" s="3" t="str">
        <f t="shared" si="23"/>
        <v>OK</v>
      </c>
      <c r="J1513" s="3" t="s">
        <v>1433</v>
      </c>
    </row>
    <row r="1514" spans="1:10" s="3" customFormat="1" x14ac:dyDescent="0.25">
      <c r="A1514" s="3" t="s">
        <v>165</v>
      </c>
      <c r="B1514" s="3" t="s">
        <v>69</v>
      </c>
      <c r="C1514" s="3" t="s">
        <v>96</v>
      </c>
      <c r="D1514" s="5">
        <v>43034.684027777781</v>
      </c>
      <c r="E1514" s="3" t="s">
        <v>1157</v>
      </c>
      <c r="F1514" s="3" t="s">
        <v>1157</v>
      </c>
      <c r="G1514" s="3" t="s">
        <v>998</v>
      </c>
      <c r="I1514" s="3" t="str">
        <f t="shared" si="23"/>
        <v>OK</v>
      </c>
      <c r="J1514" s="3" t="s">
        <v>1433</v>
      </c>
    </row>
    <row r="1515" spans="1:10" s="3" customFormat="1" x14ac:dyDescent="0.25">
      <c r="A1515" s="3" t="s">
        <v>165</v>
      </c>
      <c r="B1515" s="3" t="s">
        <v>69</v>
      </c>
      <c r="C1515" s="3" t="s">
        <v>96</v>
      </c>
      <c r="D1515" s="5">
        <v>43034.6875</v>
      </c>
      <c r="E1515" s="3" t="s">
        <v>1158</v>
      </c>
      <c r="F1515" s="3" t="s">
        <v>1158</v>
      </c>
      <c r="G1515" s="3" t="s">
        <v>996</v>
      </c>
      <c r="I1515" s="3" t="str">
        <f t="shared" si="23"/>
        <v>OK</v>
      </c>
      <c r="J1515" s="3" t="s">
        <v>1433</v>
      </c>
    </row>
    <row r="1516" spans="1:10" s="3" customFormat="1" x14ac:dyDescent="0.25">
      <c r="A1516" s="3" t="s">
        <v>165</v>
      </c>
      <c r="B1516" s="3" t="s">
        <v>69</v>
      </c>
      <c r="C1516" s="3" t="s">
        <v>96</v>
      </c>
      <c r="D1516" s="5">
        <v>43065.354166666664</v>
      </c>
      <c r="E1516" s="3" t="s">
        <v>1159</v>
      </c>
      <c r="F1516" s="3" t="s">
        <v>1159</v>
      </c>
      <c r="G1516" s="3" t="s">
        <v>996</v>
      </c>
      <c r="I1516" s="3" t="str">
        <f t="shared" si="23"/>
        <v>OK</v>
      </c>
      <c r="J1516" s="3" t="s">
        <v>1433</v>
      </c>
    </row>
    <row r="1517" spans="1:10" s="3" customFormat="1" x14ac:dyDescent="0.25">
      <c r="A1517" s="3" t="s">
        <v>165</v>
      </c>
      <c r="B1517" s="3" t="s">
        <v>69</v>
      </c>
      <c r="C1517" s="3" t="s">
        <v>96</v>
      </c>
      <c r="D1517" s="5">
        <v>43065.357638888891</v>
      </c>
      <c r="E1517" s="3" t="s">
        <v>1160</v>
      </c>
      <c r="F1517" s="3" t="s">
        <v>1160</v>
      </c>
      <c r="G1517" s="3" t="s">
        <v>998</v>
      </c>
      <c r="I1517" s="3" t="str">
        <f t="shared" si="23"/>
        <v>OK</v>
      </c>
      <c r="J1517" s="3" t="s">
        <v>1433</v>
      </c>
    </row>
    <row r="1518" spans="1:10" s="3" customFormat="1" x14ac:dyDescent="0.25">
      <c r="A1518" s="3" t="s">
        <v>165</v>
      </c>
      <c r="B1518" s="3" t="s">
        <v>69</v>
      </c>
      <c r="C1518" s="3" t="s">
        <v>96</v>
      </c>
      <c r="D1518" s="5">
        <v>43085.684027777781</v>
      </c>
      <c r="E1518" s="3" t="s">
        <v>1161</v>
      </c>
      <c r="F1518" s="3" t="s">
        <v>1161</v>
      </c>
      <c r="G1518" s="3" t="s">
        <v>996</v>
      </c>
      <c r="I1518" s="3" t="str">
        <f t="shared" si="23"/>
        <v>OK</v>
      </c>
      <c r="J1518" s="3" t="s">
        <v>1433</v>
      </c>
    </row>
    <row r="1519" spans="1:10" s="3" customFormat="1" x14ac:dyDescent="0.25">
      <c r="A1519" s="3" t="s">
        <v>165</v>
      </c>
      <c r="B1519" s="3" t="s">
        <v>69</v>
      </c>
      <c r="C1519" s="3" t="s">
        <v>96</v>
      </c>
      <c r="D1519" s="5">
        <v>43085.695138888892</v>
      </c>
      <c r="E1519" s="3" t="s">
        <v>1162</v>
      </c>
      <c r="F1519" s="3" t="s">
        <v>1162</v>
      </c>
      <c r="G1519" s="3" t="s">
        <v>998</v>
      </c>
      <c r="I1519" s="3" t="str">
        <f t="shared" si="23"/>
        <v>OK</v>
      </c>
      <c r="J1519" s="3" t="s">
        <v>1433</v>
      </c>
    </row>
    <row r="1520" spans="1:10" s="3" customFormat="1" x14ac:dyDescent="0.25">
      <c r="A1520" s="3" t="s">
        <v>165</v>
      </c>
      <c r="B1520" s="3" t="s">
        <v>69</v>
      </c>
      <c r="C1520" s="3" t="s">
        <v>96</v>
      </c>
      <c r="D1520" s="5">
        <v>43110.59375</v>
      </c>
      <c r="E1520" s="3" t="s">
        <v>1163</v>
      </c>
      <c r="F1520" s="3" t="s">
        <v>1163</v>
      </c>
      <c r="G1520" s="3" t="s">
        <v>996</v>
      </c>
      <c r="I1520" s="3" t="str">
        <f t="shared" si="23"/>
        <v>OK</v>
      </c>
      <c r="J1520" s="3" t="s">
        <v>1433</v>
      </c>
    </row>
    <row r="1521" spans="1:10" s="3" customFormat="1" x14ac:dyDescent="0.25">
      <c r="A1521" s="3" t="s">
        <v>165</v>
      </c>
      <c r="B1521" s="3" t="s">
        <v>69</v>
      </c>
      <c r="C1521" s="3" t="s">
        <v>96</v>
      </c>
      <c r="D1521" s="5">
        <v>43110.60833333333</v>
      </c>
      <c r="E1521" s="3" t="s">
        <v>1164</v>
      </c>
      <c r="F1521" s="3" t="s">
        <v>1164</v>
      </c>
      <c r="G1521" s="3" t="s">
        <v>998</v>
      </c>
      <c r="I1521" s="3" t="str">
        <f t="shared" si="23"/>
        <v>OK</v>
      </c>
      <c r="J1521" s="3" t="s">
        <v>1433</v>
      </c>
    </row>
    <row r="1522" spans="1:10" s="3" customFormat="1" x14ac:dyDescent="0.25">
      <c r="A1522" s="3" t="s">
        <v>165</v>
      </c>
      <c r="B1522" s="3" t="s">
        <v>69</v>
      </c>
      <c r="C1522" s="3" t="s">
        <v>97</v>
      </c>
      <c r="D1522" s="5">
        <v>42968.585416666669</v>
      </c>
      <c r="E1522" s="3" t="s">
        <v>1153</v>
      </c>
      <c r="F1522" s="3" t="s">
        <v>1153</v>
      </c>
      <c r="G1522" s="3" t="s">
        <v>996</v>
      </c>
      <c r="H1522" s="3">
        <v>4.92</v>
      </c>
      <c r="I1522" s="3" t="str">
        <f t="shared" si="23"/>
        <v>OK</v>
      </c>
      <c r="J1522" s="3" t="s">
        <v>1433</v>
      </c>
    </row>
    <row r="1523" spans="1:10" s="3" customFormat="1" x14ac:dyDescent="0.25">
      <c r="A1523" s="3" t="s">
        <v>165</v>
      </c>
      <c r="B1523" s="3" t="s">
        <v>69</v>
      </c>
      <c r="C1523" s="3" t="s">
        <v>97</v>
      </c>
      <c r="D1523" s="5">
        <v>42968.59375</v>
      </c>
      <c r="E1523" s="3" t="s">
        <v>1154</v>
      </c>
      <c r="F1523" s="3" t="s">
        <v>1154</v>
      </c>
      <c r="G1523" s="3" t="s">
        <v>998</v>
      </c>
      <c r="H1523" s="3">
        <v>4.8899999999999997</v>
      </c>
      <c r="I1523" s="3" t="str">
        <f t="shared" si="23"/>
        <v>OK</v>
      </c>
      <c r="J1523" s="3" t="s">
        <v>1433</v>
      </c>
    </row>
    <row r="1524" spans="1:10" s="3" customFormat="1" x14ac:dyDescent="0.25">
      <c r="A1524" s="3" t="s">
        <v>165</v>
      </c>
      <c r="B1524" s="3" t="s">
        <v>69</v>
      </c>
      <c r="C1524" s="3" t="s">
        <v>97</v>
      </c>
      <c r="D1524" s="5">
        <v>42999.736111111109</v>
      </c>
      <c r="E1524" s="3" t="s">
        <v>1155</v>
      </c>
      <c r="F1524" s="3" t="s">
        <v>1155</v>
      </c>
      <c r="G1524" s="3" t="s">
        <v>996</v>
      </c>
      <c r="I1524" s="3" t="str">
        <f t="shared" si="23"/>
        <v>OK</v>
      </c>
      <c r="J1524" s="3" t="s">
        <v>1433</v>
      </c>
    </row>
    <row r="1525" spans="1:10" s="3" customFormat="1" x14ac:dyDescent="0.25">
      <c r="A1525" s="3" t="s">
        <v>165</v>
      </c>
      <c r="B1525" s="3" t="s">
        <v>69</v>
      </c>
      <c r="C1525" s="3" t="s">
        <v>97</v>
      </c>
      <c r="D1525" s="5">
        <v>42999.740972222222</v>
      </c>
      <c r="E1525" s="3" t="s">
        <v>1156</v>
      </c>
      <c r="F1525" s="3" t="s">
        <v>1156</v>
      </c>
      <c r="G1525" s="3" t="s">
        <v>998</v>
      </c>
      <c r="I1525" s="3" t="str">
        <f t="shared" si="23"/>
        <v>OK</v>
      </c>
      <c r="J1525" s="3" t="s">
        <v>1433</v>
      </c>
    </row>
    <row r="1526" spans="1:10" s="3" customFormat="1" x14ac:dyDescent="0.25">
      <c r="A1526" s="3" t="s">
        <v>165</v>
      </c>
      <c r="B1526" s="3" t="s">
        <v>69</v>
      </c>
      <c r="C1526" s="3" t="s">
        <v>97</v>
      </c>
      <c r="D1526" s="5">
        <v>43034.684027777781</v>
      </c>
      <c r="E1526" s="3" t="s">
        <v>1157</v>
      </c>
      <c r="F1526" s="3" t="s">
        <v>1157</v>
      </c>
      <c r="G1526" s="3" t="s">
        <v>998</v>
      </c>
      <c r="I1526" s="3" t="str">
        <f t="shared" si="23"/>
        <v>OK</v>
      </c>
      <c r="J1526" s="3" t="s">
        <v>1433</v>
      </c>
    </row>
    <row r="1527" spans="1:10" s="3" customFormat="1" x14ac:dyDescent="0.25">
      <c r="A1527" s="3" t="s">
        <v>165</v>
      </c>
      <c r="B1527" s="3" t="s">
        <v>69</v>
      </c>
      <c r="C1527" s="3" t="s">
        <v>97</v>
      </c>
      <c r="D1527" s="5">
        <v>43034.6875</v>
      </c>
      <c r="E1527" s="3" t="s">
        <v>1158</v>
      </c>
      <c r="F1527" s="3" t="s">
        <v>1158</v>
      </c>
      <c r="G1527" s="3" t="s">
        <v>996</v>
      </c>
      <c r="I1527" s="3" t="str">
        <f t="shared" si="23"/>
        <v>OK</v>
      </c>
      <c r="J1527" s="3" t="s">
        <v>1433</v>
      </c>
    </row>
    <row r="1528" spans="1:10" s="3" customFormat="1" x14ac:dyDescent="0.25">
      <c r="A1528" s="3" t="s">
        <v>165</v>
      </c>
      <c r="B1528" s="3" t="s">
        <v>69</v>
      </c>
      <c r="C1528" s="3" t="s">
        <v>97</v>
      </c>
      <c r="D1528" s="5">
        <v>43065.354166666664</v>
      </c>
      <c r="E1528" s="3" t="s">
        <v>1159</v>
      </c>
      <c r="F1528" s="3" t="s">
        <v>1159</v>
      </c>
      <c r="G1528" s="3" t="s">
        <v>996</v>
      </c>
      <c r="I1528" s="3" t="str">
        <f t="shared" si="23"/>
        <v>OK</v>
      </c>
      <c r="J1528" s="3" t="s">
        <v>1433</v>
      </c>
    </row>
    <row r="1529" spans="1:10" s="3" customFormat="1" x14ac:dyDescent="0.25">
      <c r="A1529" s="3" t="s">
        <v>165</v>
      </c>
      <c r="B1529" s="3" t="s">
        <v>69</v>
      </c>
      <c r="C1529" s="3" t="s">
        <v>97</v>
      </c>
      <c r="D1529" s="5">
        <v>43065.357638888891</v>
      </c>
      <c r="E1529" s="3" t="s">
        <v>1160</v>
      </c>
      <c r="F1529" s="3" t="s">
        <v>1160</v>
      </c>
      <c r="G1529" s="3" t="s">
        <v>998</v>
      </c>
      <c r="I1529" s="3" t="str">
        <f t="shared" si="23"/>
        <v>OK</v>
      </c>
      <c r="J1529" s="3" t="s">
        <v>1433</v>
      </c>
    </row>
    <row r="1530" spans="1:10" s="3" customFormat="1" x14ac:dyDescent="0.25">
      <c r="A1530" s="3" t="s">
        <v>165</v>
      </c>
      <c r="B1530" s="3" t="s">
        <v>69</v>
      </c>
      <c r="C1530" s="3" t="s">
        <v>97</v>
      </c>
      <c r="D1530" s="5">
        <v>43085.684027777781</v>
      </c>
      <c r="E1530" s="3" t="s">
        <v>1161</v>
      </c>
      <c r="F1530" s="3" t="s">
        <v>1161</v>
      </c>
      <c r="G1530" s="3" t="s">
        <v>996</v>
      </c>
      <c r="I1530" s="3" t="str">
        <f t="shared" si="23"/>
        <v>OK</v>
      </c>
      <c r="J1530" s="3" t="s">
        <v>1433</v>
      </c>
    </row>
    <row r="1531" spans="1:10" s="3" customFormat="1" x14ac:dyDescent="0.25">
      <c r="A1531" s="3" t="s">
        <v>165</v>
      </c>
      <c r="B1531" s="3" t="s">
        <v>69</v>
      </c>
      <c r="C1531" s="3" t="s">
        <v>97</v>
      </c>
      <c r="D1531" s="5">
        <v>43085.695138888892</v>
      </c>
      <c r="E1531" s="3" t="s">
        <v>1162</v>
      </c>
      <c r="F1531" s="3" t="s">
        <v>1162</v>
      </c>
      <c r="G1531" s="3" t="s">
        <v>998</v>
      </c>
      <c r="I1531" s="3" t="str">
        <f t="shared" si="23"/>
        <v>OK</v>
      </c>
      <c r="J1531" s="3" t="s">
        <v>1433</v>
      </c>
    </row>
    <row r="1532" spans="1:10" s="3" customFormat="1" x14ac:dyDescent="0.25">
      <c r="A1532" s="3" t="s">
        <v>165</v>
      </c>
      <c r="B1532" s="3" t="s">
        <v>69</v>
      </c>
      <c r="C1532" s="3" t="s">
        <v>97</v>
      </c>
      <c r="D1532" s="5">
        <v>43110.59375</v>
      </c>
      <c r="E1532" s="3" t="s">
        <v>1163</v>
      </c>
      <c r="F1532" s="3" t="s">
        <v>1163</v>
      </c>
      <c r="G1532" s="3" t="s">
        <v>996</v>
      </c>
      <c r="I1532" s="3" t="str">
        <f t="shared" si="23"/>
        <v>OK</v>
      </c>
      <c r="J1532" s="3" t="s">
        <v>1433</v>
      </c>
    </row>
    <row r="1533" spans="1:10" s="3" customFormat="1" x14ac:dyDescent="0.25">
      <c r="A1533" s="3" t="s">
        <v>165</v>
      </c>
      <c r="B1533" s="3" t="s">
        <v>69</v>
      </c>
      <c r="C1533" s="3" t="s">
        <v>97</v>
      </c>
      <c r="D1533" s="5">
        <v>43110.60833333333</v>
      </c>
      <c r="E1533" s="3" t="s">
        <v>1164</v>
      </c>
      <c r="F1533" s="3" t="s">
        <v>1164</v>
      </c>
      <c r="G1533" s="3" t="s">
        <v>998</v>
      </c>
      <c r="I1533" s="3" t="str">
        <f t="shared" si="23"/>
        <v>OK</v>
      </c>
      <c r="J1533" s="3" t="s">
        <v>1433</v>
      </c>
    </row>
    <row r="1534" spans="1:10" s="3" customFormat="1" x14ac:dyDescent="0.25">
      <c r="A1534" s="3" t="s">
        <v>166</v>
      </c>
      <c r="B1534" s="3" t="s">
        <v>70</v>
      </c>
      <c r="C1534" s="3" t="s">
        <v>96</v>
      </c>
      <c r="D1534" s="5">
        <v>42956.504166666666</v>
      </c>
      <c r="E1534" s="3" t="s">
        <v>1165</v>
      </c>
      <c r="F1534" s="3" t="s">
        <v>1165</v>
      </c>
      <c r="G1534" s="3" t="s">
        <v>996</v>
      </c>
      <c r="I1534" s="3" t="str">
        <f t="shared" si="23"/>
        <v>OK</v>
      </c>
      <c r="J1534" s="3" t="s">
        <v>1433</v>
      </c>
    </row>
    <row r="1535" spans="1:10" s="3" customFormat="1" x14ac:dyDescent="0.25">
      <c r="A1535" s="3" t="s">
        <v>166</v>
      </c>
      <c r="B1535" s="3" t="s">
        <v>70</v>
      </c>
      <c r="C1535" s="3" t="s">
        <v>96</v>
      </c>
      <c r="D1535" s="5">
        <v>42956.506944444445</v>
      </c>
      <c r="E1535" s="3" t="s">
        <v>1166</v>
      </c>
      <c r="F1535" s="3" t="s">
        <v>1166</v>
      </c>
      <c r="G1535" s="3" t="s">
        <v>998</v>
      </c>
      <c r="I1535" s="3" t="str">
        <f t="shared" si="23"/>
        <v>OK</v>
      </c>
      <c r="J1535" s="3" t="s">
        <v>1433</v>
      </c>
    </row>
    <row r="1536" spans="1:10" s="3" customFormat="1" x14ac:dyDescent="0.25">
      <c r="A1536" s="3" t="s">
        <v>166</v>
      </c>
      <c r="B1536" s="3" t="s">
        <v>70</v>
      </c>
      <c r="C1536" s="3" t="s">
        <v>96</v>
      </c>
      <c r="D1536" s="5">
        <v>43000.590277777781</v>
      </c>
      <c r="E1536" s="3" t="s">
        <v>1167</v>
      </c>
      <c r="F1536" s="3" t="s">
        <v>1167</v>
      </c>
      <c r="G1536" s="3" t="s">
        <v>996</v>
      </c>
      <c r="I1536" s="3" t="str">
        <f t="shared" si="23"/>
        <v>OK</v>
      </c>
      <c r="J1536" s="3" t="s">
        <v>1433</v>
      </c>
    </row>
    <row r="1537" spans="1:10" s="3" customFormat="1" x14ac:dyDescent="0.25">
      <c r="A1537" s="3" t="s">
        <v>166</v>
      </c>
      <c r="B1537" s="3" t="s">
        <v>70</v>
      </c>
      <c r="C1537" s="3" t="s">
        <v>96</v>
      </c>
      <c r="D1537" s="5">
        <v>43000.597916666666</v>
      </c>
      <c r="E1537" s="3" t="s">
        <v>1168</v>
      </c>
      <c r="F1537" s="3" t="s">
        <v>1168</v>
      </c>
      <c r="G1537" s="3" t="s">
        <v>998</v>
      </c>
      <c r="I1537" s="3" t="str">
        <f t="shared" si="23"/>
        <v>OK</v>
      </c>
      <c r="J1537" s="3" t="s">
        <v>1433</v>
      </c>
    </row>
    <row r="1538" spans="1:10" s="3" customFormat="1" x14ac:dyDescent="0.25">
      <c r="A1538" s="3" t="s">
        <v>166</v>
      </c>
      <c r="B1538" s="3" t="s">
        <v>70</v>
      </c>
      <c r="C1538" s="3" t="s">
        <v>96</v>
      </c>
      <c r="D1538" s="5">
        <v>43026.481249999997</v>
      </c>
      <c r="E1538" s="3" t="s">
        <v>1169</v>
      </c>
      <c r="F1538" s="3" t="s">
        <v>1169</v>
      </c>
      <c r="G1538" s="3" t="s">
        <v>996</v>
      </c>
      <c r="I1538" s="3" t="str">
        <f t="shared" si="23"/>
        <v>OK</v>
      </c>
      <c r="J1538" s="3" t="s">
        <v>1433</v>
      </c>
    </row>
    <row r="1539" spans="1:10" s="3" customFormat="1" x14ac:dyDescent="0.25">
      <c r="A1539" s="3" t="s">
        <v>166</v>
      </c>
      <c r="B1539" s="3" t="s">
        <v>70</v>
      </c>
      <c r="C1539" s="3" t="s">
        <v>96</v>
      </c>
      <c r="D1539" s="5">
        <v>43026.481944444444</v>
      </c>
      <c r="E1539" s="3" t="s">
        <v>1170</v>
      </c>
      <c r="F1539" s="3" t="s">
        <v>1170</v>
      </c>
      <c r="G1539" s="3" t="s">
        <v>998</v>
      </c>
      <c r="I1539" s="3" t="str">
        <f t="shared" si="23"/>
        <v>OK</v>
      </c>
      <c r="J1539" s="3" t="s">
        <v>1433</v>
      </c>
    </row>
    <row r="1540" spans="1:10" s="3" customFormat="1" x14ac:dyDescent="0.25">
      <c r="A1540" s="3" t="s">
        <v>166</v>
      </c>
      <c r="B1540" s="3" t="s">
        <v>70</v>
      </c>
      <c r="C1540" s="3" t="s">
        <v>96</v>
      </c>
      <c r="D1540" s="5">
        <v>43062.410416666666</v>
      </c>
      <c r="E1540" s="3" t="s">
        <v>1171</v>
      </c>
      <c r="F1540" s="3" t="s">
        <v>1171</v>
      </c>
      <c r="G1540" s="3" t="s">
        <v>996</v>
      </c>
      <c r="I1540" s="3" t="str">
        <f t="shared" si="23"/>
        <v>OK</v>
      </c>
      <c r="J1540" s="3" t="s">
        <v>1433</v>
      </c>
    </row>
    <row r="1541" spans="1:10" s="3" customFormat="1" x14ac:dyDescent="0.25">
      <c r="A1541" s="3" t="s">
        <v>166</v>
      </c>
      <c r="B1541" s="3" t="s">
        <v>70</v>
      </c>
      <c r="C1541" s="3" t="s">
        <v>96</v>
      </c>
      <c r="D1541" s="5">
        <v>43062.425694444442</v>
      </c>
      <c r="E1541" s="3" t="s">
        <v>1172</v>
      </c>
      <c r="F1541" s="3" t="s">
        <v>1172</v>
      </c>
      <c r="G1541" s="3" t="s">
        <v>998</v>
      </c>
      <c r="I1541" s="3" t="str">
        <f t="shared" si="23"/>
        <v>OK</v>
      </c>
      <c r="J1541" s="3" t="s">
        <v>1433</v>
      </c>
    </row>
    <row r="1542" spans="1:10" s="3" customFormat="1" x14ac:dyDescent="0.25">
      <c r="A1542" s="3" t="s">
        <v>166</v>
      </c>
      <c r="B1542" s="3" t="s">
        <v>70</v>
      </c>
      <c r="C1542" s="3" t="s">
        <v>96</v>
      </c>
      <c r="D1542" s="5">
        <v>43077.680555555555</v>
      </c>
      <c r="E1542" s="3" t="s">
        <v>1173</v>
      </c>
      <c r="F1542" s="3" t="s">
        <v>1173</v>
      </c>
      <c r="G1542" s="3" t="s">
        <v>996</v>
      </c>
      <c r="I1542" s="3" t="str">
        <f t="shared" si="23"/>
        <v>OK</v>
      </c>
      <c r="J1542" s="3" t="s">
        <v>1433</v>
      </c>
    </row>
    <row r="1543" spans="1:10" s="3" customFormat="1" x14ac:dyDescent="0.25">
      <c r="A1543" s="3" t="s">
        <v>166</v>
      </c>
      <c r="B1543" s="3" t="s">
        <v>70</v>
      </c>
      <c r="C1543" s="3" t="s">
        <v>96</v>
      </c>
      <c r="D1543" s="5">
        <v>43077.691666666666</v>
      </c>
      <c r="E1543" s="3" t="s">
        <v>1174</v>
      </c>
      <c r="F1543" s="3" t="s">
        <v>1174</v>
      </c>
      <c r="G1543" s="3" t="s">
        <v>998</v>
      </c>
      <c r="I1543" s="3" t="str">
        <f t="shared" si="23"/>
        <v>OK</v>
      </c>
      <c r="J1543" s="3" t="s">
        <v>1433</v>
      </c>
    </row>
    <row r="1544" spans="1:10" s="3" customFormat="1" x14ac:dyDescent="0.25">
      <c r="A1544" s="3" t="s">
        <v>166</v>
      </c>
      <c r="B1544" s="3" t="s">
        <v>70</v>
      </c>
      <c r="C1544" s="3" t="s">
        <v>96</v>
      </c>
      <c r="D1544" s="5">
        <v>43105.291666666664</v>
      </c>
      <c r="E1544" s="3" t="s">
        <v>1175</v>
      </c>
      <c r="F1544" s="3" t="s">
        <v>1175</v>
      </c>
      <c r="G1544" s="3" t="s">
        <v>996</v>
      </c>
      <c r="I1544" s="3" t="str">
        <f t="shared" si="23"/>
        <v>OK</v>
      </c>
      <c r="J1544" s="3" t="s">
        <v>1433</v>
      </c>
    </row>
    <row r="1545" spans="1:10" s="3" customFormat="1" x14ac:dyDescent="0.25">
      <c r="A1545" s="3" t="s">
        <v>166</v>
      </c>
      <c r="B1545" s="3" t="s">
        <v>70</v>
      </c>
      <c r="C1545" s="3" t="s">
        <v>96</v>
      </c>
      <c r="D1545" s="5">
        <v>43105.298611111109</v>
      </c>
      <c r="E1545" s="3" t="s">
        <v>1176</v>
      </c>
      <c r="F1545" s="3" t="s">
        <v>1176</v>
      </c>
      <c r="G1545" s="3" t="s">
        <v>998</v>
      </c>
      <c r="I1545" s="3" t="str">
        <f t="shared" si="23"/>
        <v>OK</v>
      </c>
      <c r="J1545" s="3" t="s">
        <v>1433</v>
      </c>
    </row>
    <row r="1546" spans="1:10" s="3" customFormat="1" x14ac:dyDescent="0.25">
      <c r="A1546" s="3" t="s">
        <v>166</v>
      </c>
      <c r="B1546" s="3" t="s">
        <v>70</v>
      </c>
      <c r="C1546" s="3" t="s">
        <v>97</v>
      </c>
      <c r="D1546" s="5">
        <v>42956.504166666666</v>
      </c>
      <c r="E1546" s="3" t="s">
        <v>1165</v>
      </c>
      <c r="F1546" s="3" t="s">
        <v>1165</v>
      </c>
      <c r="G1546" s="3" t="s">
        <v>996</v>
      </c>
      <c r="H1546" s="3">
        <v>5.2</v>
      </c>
      <c r="I1546" s="3" t="str">
        <f t="shared" si="23"/>
        <v>OK</v>
      </c>
      <c r="J1546" s="3" t="s">
        <v>1433</v>
      </c>
    </row>
    <row r="1547" spans="1:10" s="3" customFormat="1" x14ac:dyDescent="0.25">
      <c r="A1547" s="3" t="s">
        <v>166</v>
      </c>
      <c r="B1547" s="3" t="s">
        <v>70</v>
      </c>
      <c r="C1547" s="3" t="s">
        <v>97</v>
      </c>
      <c r="D1547" s="5">
        <v>42956.506944444445</v>
      </c>
      <c r="E1547" s="3" t="s">
        <v>1166</v>
      </c>
      <c r="F1547" s="3" t="s">
        <v>1166</v>
      </c>
      <c r="G1547" s="3" t="s">
        <v>998</v>
      </c>
      <c r="H1547" s="3">
        <v>5.2</v>
      </c>
      <c r="I1547" s="3" t="str">
        <f t="shared" si="23"/>
        <v>OK</v>
      </c>
      <c r="J1547" s="3" t="s">
        <v>1433</v>
      </c>
    </row>
    <row r="1548" spans="1:10" s="3" customFormat="1" x14ac:dyDescent="0.25">
      <c r="A1548" s="3" t="s">
        <v>166</v>
      </c>
      <c r="B1548" s="3" t="s">
        <v>70</v>
      </c>
      <c r="C1548" s="3" t="s">
        <v>97</v>
      </c>
      <c r="D1548" s="5">
        <v>43000.590277777781</v>
      </c>
      <c r="E1548" s="3" t="s">
        <v>1167</v>
      </c>
      <c r="F1548" s="3" t="s">
        <v>1167</v>
      </c>
      <c r="G1548" s="3" t="s">
        <v>996</v>
      </c>
      <c r="I1548" s="3" t="str">
        <f t="shared" si="23"/>
        <v>OK</v>
      </c>
      <c r="J1548" s="3" t="s">
        <v>1433</v>
      </c>
    </row>
    <row r="1549" spans="1:10" s="3" customFormat="1" x14ac:dyDescent="0.25">
      <c r="A1549" s="3" t="s">
        <v>166</v>
      </c>
      <c r="B1549" s="3" t="s">
        <v>70</v>
      </c>
      <c r="C1549" s="3" t="s">
        <v>97</v>
      </c>
      <c r="D1549" s="5">
        <v>43000.597916666666</v>
      </c>
      <c r="E1549" s="3" t="s">
        <v>1168</v>
      </c>
      <c r="F1549" s="3" t="s">
        <v>1168</v>
      </c>
      <c r="G1549" s="3" t="s">
        <v>998</v>
      </c>
      <c r="I1549" s="3" t="str">
        <f t="shared" si="23"/>
        <v>OK</v>
      </c>
      <c r="J1549" s="3" t="s">
        <v>1433</v>
      </c>
    </row>
    <row r="1550" spans="1:10" s="3" customFormat="1" x14ac:dyDescent="0.25">
      <c r="A1550" s="3" t="s">
        <v>166</v>
      </c>
      <c r="B1550" s="3" t="s">
        <v>70</v>
      </c>
      <c r="C1550" s="3" t="s">
        <v>97</v>
      </c>
      <c r="D1550" s="5">
        <v>43026.481249999997</v>
      </c>
      <c r="E1550" s="3" t="s">
        <v>1169</v>
      </c>
      <c r="F1550" s="3" t="s">
        <v>1169</v>
      </c>
      <c r="G1550" s="3" t="s">
        <v>996</v>
      </c>
      <c r="I1550" s="3" t="str">
        <f t="shared" si="23"/>
        <v>OK</v>
      </c>
      <c r="J1550" s="3" t="s">
        <v>1433</v>
      </c>
    </row>
    <row r="1551" spans="1:10" s="3" customFormat="1" x14ac:dyDescent="0.25">
      <c r="A1551" s="3" t="s">
        <v>166</v>
      </c>
      <c r="B1551" s="3" t="s">
        <v>70</v>
      </c>
      <c r="C1551" s="3" t="s">
        <v>97</v>
      </c>
      <c r="D1551" s="5">
        <v>43026.481944444444</v>
      </c>
      <c r="E1551" s="3" t="s">
        <v>1170</v>
      </c>
      <c r="F1551" s="3" t="s">
        <v>1170</v>
      </c>
      <c r="G1551" s="3" t="s">
        <v>998</v>
      </c>
      <c r="I1551" s="3" t="str">
        <f t="shared" si="23"/>
        <v>OK</v>
      </c>
      <c r="J1551" s="3" t="s">
        <v>1433</v>
      </c>
    </row>
    <row r="1552" spans="1:10" s="3" customFormat="1" x14ac:dyDescent="0.25">
      <c r="A1552" s="3" t="s">
        <v>166</v>
      </c>
      <c r="B1552" s="3" t="s">
        <v>70</v>
      </c>
      <c r="C1552" s="3" t="s">
        <v>97</v>
      </c>
      <c r="D1552" s="5">
        <v>43062.410416666666</v>
      </c>
      <c r="E1552" s="3" t="s">
        <v>1171</v>
      </c>
      <c r="F1552" s="3" t="s">
        <v>1171</v>
      </c>
      <c r="G1552" s="3" t="s">
        <v>996</v>
      </c>
      <c r="I1552" s="3" t="str">
        <f t="shared" si="23"/>
        <v>OK</v>
      </c>
      <c r="J1552" s="3" t="s">
        <v>1433</v>
      </c>
    </row>
    <row r="1553" spans="1:10" s="3" customFormat="1" x14ac:dyDescent="0.25">
      <c r="A1553" s="3" t="s">
        <v>166</v>
      </c>
      <c r="B1553" s="3" t="s">
        <v>70</v>
      </c>
      <c r="C1553" s="3" t="s">
        <v>97</v>
      </c>
      <c r="D1553" s="5">
        <v>43062.425694444442</v>
      </c>
      <c r="E1553" s="3" t="s">
        <v>1172</v>
      </c>
      <c r="F1553" s="3" t="s">
        <v>1172</v>
      </c>
      <c r="G1553" s="3" t="s">
        <v>998</v>
      </c>
      <c r="I1553" s="3" t="str">
        <f t="shared" si="23"/>
        <v>OK</v>
      </c>
      <c r="J1553" s="3" t="s">
        <v>1433</v>
      </c>
    </row>
    <row r="1554" spans="1:10" s="3" customFormat="1" x14ac:dyDescent="0.25">
      <c r="A1554" s="3" t="s">
        <v>166</v>
      </c>
      <c r="B1554" s="3" t="s">
        <v>70</v>
      </c>
      <c r="C1554" s="3" t="s">
        <v>97</v>
      </c>
      <c r="D1554" s="5">
        <v>43077.680555555555</v>
      </c>
      <c r="E1554" s="3" t="s">
        <v>1173</v>
      </c>
      <c r="F1554" s="3" t="s">
        <v>1173</v>
      </c>
      <c r="G1554" s="3" t="s">
        <v>996</v>
      </c>
      <c r="I1554" s="3" t="str">
        <f t="shared" si="23"/>
        <v>OK</v>
      </c>
      <c r="J1554" s="3" t="s">
        <v>1433</v>
      </c>
    </row>
    <row r="1555" spans="1:10" s="3" customFormat="1" x14ac:dyDescent="0.25">
      <c r="A1555" s="3" t="s">
        <v>166</v>
      </c>
      <c r="B1555" s="3" t="s">
        <v>70</v>
      </c>
      <c r="C1555" s="3" t="s">
        <v>97</v>
      </c>
      <c r="D1555" s="5">
        <v>43077.691666666666</v>
      </c>
      <c r="E1555" s="3" t="s">
        <v>1174</v>
      </c>
      <c r="F1555" s="3" t="s">
        <v>1174</v>
      </c>
      <c r="G1555" s="3" t="s">
        <v>998</v>
      </c>
      <c r="I1555" s="3" t="str">
        <f t="shared" si="23"/>
        <v>OK</v>
      </c>
      <c r="J1555" s="3" t="s">
        <v>1433</v>
      </c>
    </row>
    <row r="1556" spans="1:10" s="3" customFormat="1" x14ac:dyDescent="0.25">
      <c r="A1556" s="3" t="s">
        <v>166</v>
      </c>
      <c r="B1556" s="3" t="s">
        <v>70</v>
      </c>
      <c r="C1556" s="3" t="s">
        <v>97</v>
      </c>
      <c r="D1556" s="5">
        <v>43105.291666666664</v>
      </c>
      <c r="E1556" s="3" t="s">
        <v>1175</v>
      </c>
      <c r="F1556" s="3" t="s">
        <v>1175</v>
      </c>
      <c r="G1556" s="3" t="s">
        <v>996</v>
      </c>
      <c r="I1556" s="3" t="str">
        <f t="shared" ref="I1556:I1619" si="24">IF(H1556&gt;15,"INCONSISTENTE","OK")</f>
        <v>OK</v>
      </c>
      <c r="J1556" s="3" t="s">
        <v>1433</v>
      </c>
    </row>
    <row r="1557" spans="1:10" s="3" customFormat="1" x14ac:dyDescent="0.25">
      <c r="A1557" s="3" t="s">
        <v>166</v>
      </c>
      <c r="B1557" s="3" t="s">
        <v>70</v>
      </c>
      <c r="C1557" s="3" t="s">
        <v>97</v>
      </c>
      <c r="D1557" s="5">
        <v>43105.298611111109</v>
      </c>
      <c r="E1557" s="3" t="s">
        <v>1176</v>
      </c>
      <c r="F1557" s="3" t="s">
        <v>1176</v>
      </c>
      <c r="G1557" s="3" t="s">
        <v>998</v>
      </c>
      <c r="I1557" s="3" t="str">
        <f t="shared" si="24"/>
        <v>OK</v>
      </c>
      <c r="J1557" s="3" t="s">
        <v>1433</v>
      </c>
    </row>
    <row r="1558" spans="1:10" s="3" customFormat="1" x14ac:dyDescent="0.25">
      <c r="A1558" s="3" t="s">
        <v>167</v>
      </c>
      <c r="B1558" s="3" t="s">
        <v>71</v>
      </c>
      <c r="C1558" s="3" t="s">
        <v>96</v>
      </c>
      <c r="D1558" s="5">
        <v>42956.512499999997</v>
      </c>
      <c r="E1558" s="3" t="s">
        <v>1177</v>
      </c>
      <c r="F1558" s="3" t="s">
        <v>1177</v>
      </c>
      <c r="G1558" s="3" t="s">
        <v>996</v>
      </c>
      <c r="I1558" s="3" t="str">
        <f t="shared" si="24"/>
        <v>OK</v>
      </c>
      <c r="J1558" s="3" t="s">
        <v>1433</v>
      </c>
    </row>
    <row r="1559" spans="1:10" s="3" customFormat="1" x14ac:dyDescent="0.25">
      <c r="A1559" s="3" t="s">
        <v>167</v>
      </c>
      <c r="B1559" s="3" t="s">
        <v>71</v>
      </c>
      <c r="C1559" s="3" t="s">
        <v>96</v>
      </c>
      <c r="D1559" s="5">
        <v>42956.51458333333</v>
      </c>
      <c r="E1559" s="3" t="s">
        <v>1178</v>
      </c>
      <c r="F1559" s="3" t="s">
        <v>1178</v>
      </c>
      <c r="G1559" s="3" t="s">
        <v>998</v>
      </c>
      <c r="I1559" s="3" t="str">
        <f t="shared" si="24"/>
        <v>OK</v>
      </c>
      <c r="J1559" s="3" t="s">
        <v>1433</v>
      </c>
    </row>
    <row r="1560" spans="1:10" s="3" customFormat="1" x14ac:dyDescent="0.25">
      <c r="A1560" s="3" t="s">
        <v>167</v>
      </c>
      <c r="B1560" s="3" t="s">
        <v>71</v>
      </c>
      <c r="C1560" s="3" t="s">
        <v>96</v>
      </c>
      <c r="D1560" s="5">
        <v>43001.368750000001</v>
      </c>
      <c r="E1560" s="3" t="s">
        <v>1179</v>
      </c>
      <c r="F1560" s="3" t="s">
        <v>1179</v>
      </c>
      <c r="G1560" s="3" t="s">
        <v>996</v>
      </c>
      <c r="I1560" s="3" t="str">
        <f t="shared" si="24"/>
        <v>OK</v>
      </c>
      <c r="J1560" s="3" t="s">
        <v>1433</v>
      </c>
    </row>
    <row r="1561" spans="1:10" s="3" customFormat="1" x14ac:dyDescent="0.25">
      <c r="A1561" s="3" t="s">
        <v>167</v>
      </c>
      <c r="B1561" s="3" t="s">
        <v>71</v>
      </c>
      <c r="C1561" s="3" t="s">
        <v>96</v>
      </c>
      <c r="D1561" s="5">
        <v>43001.373611111114</v>
      </c>
      <c r="E1561" s="3" t="s">
        <v>1180</v>
      </c>
      <c r="F1561" s="3" t="s">
        <v>1180</v>
      </c>
      <c r="G1561" s="3" t="s">
        <v>998</v>
      </c>
      <c r="I1561" s="3" t="str">
        <f t="shared" si="24"/>
        <v>OK</v>
      </c>
      <c r="J1561" s="3" t="s">
        <v>1433</v>
      </c>
    </row>
    <row r="1562" spans="1:10" s="3" customFormat="1" x14ac:dyDescent="0.25">
      <c r="A1562" s="3" t="s">
        <v>167</v>
      </c>
      <c r="B1562" s="3" t="s">
        <v>71</v>
      </c>
      <c r="C1562" s="3" t="s">
        <v>96</v>
      </c>
      <c r="D1562" s="5">
        <v>43026.507638888892</v>
      </c>
      <c r="E1562" s="3" t="s">
        <v>1181</v>
      </c>
      <c r="F1562" s="3" t="s">
        <v>1181</v>
      </c>
      <c r="G1562" s="3" t="s">
        <v>996</v>
      </c>
      <c r="I1562" s="3" t="str">
        <f t="shared" si="24"/>
        <v>OK</v>
      </c>
      <c r="J1562" s="3" t="s">
        <v>1433</v>
      </c>
    </row>
    <row r="1563" spans="1:10" s="3" customFormat="1" x14ac:dyDescent="0.25">
      <c r="A1563" s="3" t="s">
        <v>167</v>
      </c>
      <c r="B1563" s="3" t="s">
        <v>71</v>
      </c>
      <c r="C1563" s="3" t="s">
        <v>96</v>
      </c>
      <c r="D1563" s="5">
        <v>43026.509027777778</v>
      </c>
      <c r="E1563" s="3" t="s">
        <v>1182</v>
      </c>
      <c r="F1563" s="3" t="s">
        <v>1182</v>
      </c>
      <c r="G1563" s="3" t="s">
        <v>998</v>
      </c>
      <c r="I1563" s="3" t="str">
        <f t="shared" si="24"/>
        <v>OK</v>
      </c>
      <c r="J1563" s="3" t="s">
        <v>1433</v>
      </c>
    </row>
    <row r="1564" spans="1:10" s="3" customFormat="1" x14ac:dyDescent="0.25">
      <c r="A1564" s="3" t="s">
        <v>167</v>
      </c>
      <c r="B1564" s="3" t="s">
        <v>71</v>
      </c>
      <c r="C1564" s="3" t="s">
        <v>96</v>
      </c>
      <c r="D1564" s="5">
        <v>43062.466666666667</v>
      </c>
      <c r="E1564" s="3" t="s">
        <v>1183</v>
      </c>
      <c r="F1564" s="3" t="s">
        <v>1183</v>
      </c>
      <c r="G1564" s="3" t="s">
        <v>996</v>
      </c>
      <c r="I1564" s="3" t="str">
        <f t="shared" si="24"/>
        <v>OK</v>
      </c>
      <c r="J1564" s="3" t="s">
        <v>1433</v>
      </c>
    </row>
    <row r="1565" spans="1:10" s="3" customFormat="1" x14ac:dyDescent="0.25">
      <c r="A1565" s="3" t="s">
        <v>167</v>
      </c>
      <c r="B1565" s="3" t="s">
        <v>71</v>
      </c>
      <c r="C1565" s="3" t="s">
        <v>96</v>
      </c>
      <c r="D1565" s="5">
        <v>43062.48333333333</v>
      </c>
      <c r="E1565" s="3" t="s">
        <v>1184</v>
      </c>
      <c r="F1565" s="3" t="s">
        <v>1184</v>
      </c>
      <c r="G1565" s="3" t="s">
        <v>998</v>
      </c>
      <c r="I1565" s="3" t="str">
        <f t="shared" si="24"/>
        <v>OK</v>
      </c>
      <c r="J1565" s="3" t="s">
        <v>1433</v>
      </c>
    </row>
    <row r="1566" spans="1:10" s="3" customFormat="1" x14ac:dyDescent="0.25">
      <c r="A1566" s="3" t="s">
        <v>167</v>
      </c>
      <c r="B1566" s="3" t="s">
        <v>71</v>
      </c>
      <c r="C1566" s="3" t="s">
        <v>96</v>
      </c>
      <c r="D1566" s="5">
        <v>43077.704861111109</v>
      </c>
      <c r="E1566" s="3" t="s">
        <v>1185</v>
      </c>
      <c r="F1566" s="3" t="s">
        <v>1185</v>
      </c>
      <c r="G1566" s="3" t="s">
        <v>996</v>
      </c>
      <c r="I1566" s="3" t="str">
        <f t="shared" si="24"/>
        <v>OK</v>
      </c>
      <c r="J1566" s="3" t="s">
        <v>1433</v>
      </c>
    </row>
    <row r="1567" spans="1:10" s="3" customFormat="1" x14ac:dyDescent="0.25">
      <c r="A1567" s="3" t="s">
        <v>167</v>
      </c>
      <c r="B1567" s="3" t="s">
        <v>71</v>
      </c>
      <c r="C1567" s="3" t="s">
        <v>96</v>
      </c>
      <c r="D1567" s="5">
        <v>43077.708333333336</v>
      </c>
      <c r="E1567" s="3" t="s">
        <v>1186</v>
      </c>
      <c r="F1567" s="3" t="s">
        <v>1186</v>
      </c>
      <c r="G1567" s="3" t="s">
        <v>998</v>
      </c>
      <c r="I1567" s="3" t="str">
        <f t="shared" si="24"/>
        <v>OK</v>
      </c>
      <c r="J1567" s="3" t="s">
        <v>1433</v>
      </c>
    </row>
    <row r="1568" spans="1:10" s="3" customFormat="1" x14ac:dyDescent="0.25">
      <c r="A1568" s="3" t="s">
        <v>167</v>
      </c>
      <c r="B1568" s="3" t="s">
        <v>71</v>
      </c>
      <c r="C1568" s="3" t="s">
        <v>96</v>
      </c>
      <c r="D1568" s="5">
        <v>43105.333333333336</v>
      </c>
      <c r="E1568" s="3" t="s">
        <v>1187</v>
      </c>
      <c r="F1568" s="3" t="s">
        <v>1187</v>
      </c>
      <c r="G1568" s="3" t="s">
        <v>996</v>
      </c>
      <c r="I1568" s="3" t="str">
        <f t="shared" si="24"/>
        <v>OK</v>
      </c>
      <c r="J1568" s="3" t="s">
        <v>1433</v>
      </c>
    </row>
    <row r="1569" spans="1:10" s="3" customFormat="1" x14ac:dyDescent="0.25">
      <c r="A1569" s="3" t="s">
        <v>167</v>
      </c>
      <c r="B1569" s="3" t="s">
        <v>71</v>
      </c>
      <c r="C1569" s="3" t="s">
        <v>96</v>
      </c>
      <c r="D1569" s="5">
        <v>43105.333333333336</v>
      </c>
      <c r="E1569" s="3" t="s">
        <v>1188</v>
      </c>
      <c r="F1569" s="3" t="s">
        <v>1188</v>
      </c>
      <c r="G1569" s="3" t="s">
        <v>998</v>
      </c>
      <c r="I1569" s="3" t="str">
        <f t="shared" si="24"/>
        <v>OK</v>
      </c>
      <c r="J1569" s="3" t="s">
        <v>1433</v>
      </c>
    </row>
    <row r="1570" spans="1:10" s="3" customFormat="1" x14ac:dyDescent="0.25">
      <c r="A1570" s="3" t="s">
        <v>167</v>
      </c>
      <c r="B1570" s="3" t="s">
        <v>71</v>
      </c>
      <c r="C1570" s="3" t="s">
        <v>97</v>
      </c>
      <c r="D1570" s="5">
        <v>42956.512499999997</v>
      </c>
      <c r="E1570" s="3" t="s">
        <v>1177</v>
      </c>
      <c r="F1570" s="3" t="s">
        <v>1177</v>
      </c>
      <c r="G1570" s="3" t="s">
        <v>996</v>
      </c>
      <c r="H1570" s="3">
        <v>5.3</v>
      </c>
      <c r="I1570" s="3" t="str">
        <f t="shared" si="24"/>
        <v>OK</v>
      </c>
      <c r="J1570" s="3" t="s">
        <v>1433</v>
      </c>
    </row>
    <row r="1571" spans="1:10" s="3" customFormat="1" x14ac:dyDescent="0.25">
      <c r="A1571" s="3" t="s">
        <v>167</v>
      </c>
      <c r="B1571" s="3" t="s">
        <v>71</v>
      </c>
      <c r="C1571" s="3" t="s">
        <v>97</v>
      </c>
      <c r="D1571" s="5">
        <v>42956.51458333333</v>
      </c>
      <c r="E1571" s="3" t="s">
        <v>1178</v>
      </c>
      <c r="F1571" s="3" t="s">
        <v>1178</v>
      </c>
      <c r="G1571" s="3" t="s">
        <v>998</v>
      </c>
      <c r="H1571" s="3">
        <v>5.3</v>
      </c>
      <c r="I1571" s="3" t="str">
        <f t="shared" si="24"/>
        <v>OK</v>
      </c>
      <c r="J1571" s="3" t="s">
        <v>1433</v>
      </c>
    </row>
    <row r="1572" spans="1:10" s="3" customFormat="1" x14ac:dyDescent="0.25">
      <c r="A1572" s="3" t="s">
        <v>167</v>
      </c>
      <c r="B1572" s="3" t="s">
        <v>71</v>
      </c>
      <c r="C1572" s="3" t="s">
        <v>97</v>
      </c>
      <c r="D1572" s="5">
        <v>43001.368750000001</v>
      </c>
      <c r="E1572" s="3" t="s">
        <v>1179</v>
      </c>
      <c r="F1572" s="3" t="s">
        <v>1179</v>
      </c>
      <c r="G1572" s="3" t="s">
        <v>996</v>
      </c>
      <c r="I1572" s="3" t="str">
        <f t="shared" si="24"/>
        <v>OK</v>
      </c>
      <c r="J1572" s="3" t="s">
        <v>1433</v>
      </c>
    </row>
    <row r="1573" spans="1:10" s="3" customFormat="1" x14ac:dyDescent="0.25">
      <c r="A1573" s="3" t="s">
        <v>167</v>
      </c>
      <c r="B1573" s="3" t="s">
        <v>71</v>
      </c>
      <c r="C1573" s="3" t="s">
        <v>97</v>
      </c>
      <c r="D1573" s="5">
        <v>43001.373611111114</v>
      </c>
      <c r="E1573" s="3" t="s">
        <v>1180</v>
      </c>
      <c r="F1573" s="3" t="s">
        <v>1180</v>
      </c>
      <c r="G1573" s="3" t="s">
        <v>998</v>
      </c>
      <c r="I1573" s="3" t="str">
        <f t="shared" si="24"/>
        <v>OK</v>
      </c>
      <c r="J1573" s="3" t="s">
        <v>1433</v>
      </c>
    </row>
    <row r="1574" spans="1:10" s="3" customFormat="1" x14ac:dyDescent="0.25">
      <c r="A1574" s="3" t="s">
        <v>167</v>
      </c>
      <c r="B1574" s="3" t="s">
        <v>71</v>
      </c>
      <c r="C1574" s="3" t="s">
        <v>97</v>
      </c>
      <c r="D1574" s="5">
        <v>43026.507638888892</v>
      </c>
      <c r="E1574" s="3" t="s">
        <v>1181</v>
      </c>
      <c r="F1574" s="3" t="s">
        <v>1181</v>
      </c>
      <c r="G1574" s="3" t="s">
        <v>996</v>
      </c>
      <c r="I1574" s="3" t="str">
        <f t="shared" si="24"/>
        <v>OK</v>
      </c>
      <c r="J1574" s="3" t="s">
        <v>1433</v>
      </c>
    </row>
    <row r="1575" spans="1:10" s="3" customFormat="1" x14ac:dyDescent="0.25">
      <c r="A1575" s="3" t="s">
        <v>167</v>
      </c>
      <c r="B1575" s="3" t="s">
        <v>71</v>
      </c>
      <c r="C1575" s="3" t="s">
        <v>97</v>
      </c>
      <c r="D1575" s="5">
        <v>43026.509027777778</v>
      </c>
      <c r="E1575" s="3" t="s">
        <v>1182</v>
      </c>
      <c r="F1575" s="3" t="s">
        <v>1182</v>
      </c>
      <c r="G1575" s="3" t="s">
        <v>998</v>
      </c>
      <c r="I1575" s="3" t="str">
        <f t="shared" si="24"/>
        <v>OK</v>
      </c>
      <c r="J1575" s="3" t="s">
        <v>1433</v>
      </c>
    </row>
    <row r="1576" spans="1:10" s="3" customFormat="1" x14ac:dyDescent="0.25">
      <c r="A1576" s="3" t="s">
        <v>167</v>
      </c>
      <c r="B1576" s="3" t="s">
        <v>71</v>
      </c>
      <c r="C1576" s="3" t="s">
        <v>97</v>
      </c>
      <c r="D1576" s="5">
        <v>43062.466666666667</v>
      </c>
      <c r="E1576" s="3" t="s">
        <v>1183</v>
      </c>
      <c r="F1576" s="3" t="s">
        <v>1183</v>
      </c>
      <c r="G1576" s="3" t="s">
        <v>996</v>
      </c>
      <c r="I1576" s="3" t="str">
        <f t="shared" si="24"/>
        <v>OK</v>
      </c>
      <c r="J1576" s="3" t="s">
        <v>1433</v>
      </c>
    </row>
    <row r="1577" spans="1:10" s="3" customFormat="1" x14ac:dyDescent="0.25">
      <c r="A1577" s="3" t="s">
        <v>167</v>
      </c>
      <c r="B1577" s="3" t="s">
        <v>71</v>
      </c>
      <c r="C1577" s="3" t="s">
        <v>97</v>
      </c>
      <c r="D1577" s="5">
        <v>43062.48333333333</v>
      </c>
      <c r="E1577" s="3" t="s">
        <v>1184</v>
      </c>
      <c r="F1577" s="3" t="s">
        <v>1184</v>
      </c>
      <c r="G1577" s="3" t="s">
        <v>998</v>
      </c>
      <c r="I1577" s="3" t="str">
        <f t="shared" si="24"/>
        <v>OK</v>
      </c>
      <c r="J1577" s="3" t="s">
        <v>1433</v>
      </c>
    </row>
    <row r="1578" spans="1:10" s="3" customFormat="1" x14ac:dyDescent="0.25">
      <c r="A1578" s="3" t="s">
        <v>167</v>
      </c>
      <c r="B1578" s="3" t="s">
        <v>71</v>
      </c>
      <c r="C1578" s="3" t="s">
        <v>97</v>
      </c>
      <c r="D1578" s="5">
        <v>43077.704861111109</v>
      </c>
      <c r="E1578" s="3" t="s">
        <v>1185</v>
      </c>
      <c r="F1578" s="3" t="s">
        <v>1185</v>
      </c>
      <c r="G1578" s="3" t="s">
        <v>996</v>
      </c>
      <c r="I1578" s="3" t="str">
        <f t="shared" si="24"/>
        <v>OK</v>
      </c>
      <c r="J1578" s="3" t="s">
        <v>1433</v>
      </c>
    </row>
    <row r="1579" spans="1:10" s="3" customFormat="1" x14ac:dyDescent="0.25">
      <c r="A1579" s="3" t="s">
        <v>167</v>
      </c>
      <c r="B1579" s="3" t="s">
        <v>71</v>
      </c>
      <c r="C1579" s="3" t="s">
        <v>97</v>
      </c>
      <c r="D1579" s="5">
        <v>43077.708333333336</v>
      </c>
      <c r="E1579" s="3" t="s">
        <v>1186</v>
      </c>
      <c r="F1579" s="3" t="s">
        <v>1186</v>
      </c>
      <c r="G1579" s="3" t="s">
        <v>998</v>
      </c>
      <c r="I1579" s="3" t="str">
        <f t="shared" si="24"/>
        <v>OK</v>
      </c>
      <c r="J1579" s="3" t="s">
        <v>1433</v>
      </c>
    </row>
    <row r="1580" spans="1:10" s="3" customFormat="1" x14ac:dyDescent="0.25">
      <c r="A1580" s="3" t="s">
        <v>167</v>
      </c>
      <c r="B1580" s="3" t="s">
        <v>71</v>
      </c>
      <c r="C1580" s="3" t="s">
        <v>97</v>
      </c>
      <c r="D1580" s="5">
        <v>43105.333333333336</v>
      </c>
      <c r="E1580" s="3" t="s">
        <v>1187</v>
      </c>
      <c r="F1580" s="3" t="s">
        <v>1187</v>
      </c>
      <c r="G1580" s="3" t="s">
        <v>996</v>
      </c>
      <c r="I1580" s="3" t="str">
        <f t="shared" si="24"/>
        <v>OK</v>
      </c>
      <c r="J1580" s="3" t="s">
        <v>1433</v>
      </c>
    </row>
    <row r="1581" spans="1:10" s="3" customFormat="1" x14ac:dyDescent="0.25">
      <c r="A1581" s="3" t="s">
        <v>167</v>
      </c>
      <c r="B1581" s="3" t="s">
        <v>71</v>
      </c>
      <c r="C1581" s="3" t="s">
        <v>97</v>
      </c>
      <c r="D1581" s="5">
        <v>43105.333333333336</v>
      </c>
      <c r="E1581" s="3" t="s">
        <v>1188</v>
      </c>
      <c r="F1581" s="3" t="s">
        <v>1188</v>
      </c>
      <c r="G1581" s="3" t="s">
        <v>998</v>
      </c>
      <c r="I1581" s="3" t="str">
        <f t="shared" si="24"/>
        <v>OK</v>
      </c>
      <c r="J1581" s="3" t="s">
        <v>1433</v>
      </c>
    </row>
    <row r="1582" spans="1:10" s="3" customFormat="1" x14ac:dyDescent="0.25">
      <c r="A1582" s="3" t="s">
        <v>168</v>
      </c>
      <c r="B1582" s="3" t="s">
        <v>72</v>
      </c>
      <c r="C1582" s="3" t="s">
        <v>96</v>
      </c>
      <c r="D1582" s="5">
        <v>42965.414583333331</v>
      </c>
      <c r="E1582" s="3" t="s">
        <v>1189</v>
      </c>
      <c r="F1582" s="3" t="s">
        <v>1189</v>
      </c>
      <c r="G1582" s="3" t="s">
        <v>996</v>
      </c>
      <c r="I1582" s="3" t="str">
        <f t="shared" si="24"/>
        <v>OK</v>
      </c>
      <c r="J1582" s="3" t="s">
        <v>1433</v>
      </c>
    </row>
    <row r="1583" spans="1:10" s="3" customFormat="1" x14ac:dyDescent="0.25">
      <c r="A1583" s="3" t="s">
        <v>168</v>
      </c>
      <c r="B1583" s="3" t="s">
        <v>72</v>
      </c>
      <c r="C1583" s="3" t="s">
        <v>96</v>
      </c>
      <c r="D1583" s="5">
        <v>42965.422222222223</v>
      </c>
      <c r="E1583" s="3" t="s">
        <v>1190</v>
      </c>
      <c r="F1583" s="3" t="s">
        <v>1190</v>
      </c>
      <c r="G1583" s="3" t="s">
        <v>998</v>
      </c>
      <c r="I1583" s="3" t="str">
        <f t="shared" si="24"/>
        <v>OK</v>
      </c>
      <c r="J1583" s="3" t="s">
        <v>1433</v>
      </c>
    </row>
    <row r="1584" spans="1:10" s="3" customFormat="1" x14ac:dyDescent="0.25">
      <c r="A1584" s="3" t="s">
        <v>168</v>
      </c>
      <c r="B1584" s="3" t="s">
        <v>72</v>
      </c>
      <c r="C1584" s="3" t="s">
        <v>96</v>
      </c>
      <c r="D1584" s="5">
        <v>43001.444444444445</v>
      </c>
      <c r="E1584" s="3" t="s">
        <v>1191</v>
      </c>
      <c r="F1584" s="3" t="s">
        <v>1191</v>
      </c>
      <c r="G1584" s="3" t="s">
        <v>996</v>
      </c>
      <c r="I1584" s="3" t="str">
        <f t="shared" si="24"/>
        <v>OK</v>
      </c>
      <c r="J1584" s="3" t="s">
        <v>1433</v>
      </c>
    </row>
    <row r="1585" spans="1:10" s="3" customFormat="1" x14ac:dyDescent="0.25">
      <c r="A1585" s="3" t="s">
        <v>168</v>
      </c>
      <c r="B1585" s="3" t="s">
        <v>72</v>
      </c>
      <c r="C1585" s="3" t="s">
        <v>96</v>
      </c>
      <c r="D1585" s="5">
        <v>43001.449305555558</v>
      </c>
      <c r="E1585" s="3" t="s">
        <v>1192</v>
      </c>
      <c r="F1585" s="3" t="s">
        <v>1192</v>
      </c>
      <c r="G1585" s="3" t="s">
        <v>998</v>
      </c>
      <c r="I1585" s="3" t="str">
        <f t="shared" si="24"/>
        <v>OK</v>
      </c>
      <c r="J1585" s="3" t="s">
        <v>1433</v>
      </c>
    </row>
    <row r="1586" spans="1:10" s="3" customFormat="1" x14ac:dyDescent="0.25">
      <c r="A1586" s="3" t="s">
        <v>168</v>
      </c>
      <c r="B1586" s="3" t="s">
        <v>72</v>
      </c>
      <c r="C1586" s="3" t="s">
        <v>96</v>
      </c>
      <c r="D1586" s="5">
        <v>43034.411111111112</v>
      </c>
      <c r="E1586" s="3" t="s">
        <v>1193</v>
      </c>
      <c r="F1586" s="3" t="s">
        <v>1193</v>
      </c>
      <c r="G1586" s="3" t="s">
        <v>998</v>
      </c>
      <c r="I1586" s="3" t="str">
        <f t="shared" si="24"/>
        <v>OK</v>
      </c>
      <c r="J1586" s="3" t="s">
        <v>1433</v>
      </c>
    </row>
    <row r="1587" spans="1:10" s="3" customFormat="1" x14ac:dyDescent="0.25">
      <c r="A1587" s="3" t="s">
        <v>168</v>
      </c>
      <c r="B1587" s="3" t="s">
        <v>72</v>
      </c>
      <c r="C1587" s="3" t="s">
        <v>96</v>
      </c>
      <c r="D1587" s="5">
        <v>43034.5625</v>
      </c>
      <c r="E1587" s="3" t="s">
        <v>1194</v>
      </c>
      <c r="F1587" s="3" t="s">
        <v>1194</v>
      </c>
      <c r="G1587" s="3" t="s">
        <v>996</v>
      </c>
      <c r="I1587" s="3" t="str">
        <f t="shared" si="24"/>
        <v>OK</v>
      </c>
      <c r="J1587" s="3" t="s">
        <v>1433</v>
      </c>
    </row>
    <row r="1588" spans="1:10" s="3" customFormat="1" x14ac:dyDescent="0.25">
      <c r="A1588" s="3" t="s">
        <v>168</v>
      </c>
      <c r="B1588" s="3" t="s">
        <v>72</v>
      </c>
      <c r="C1588" s="3" t="s">
        <v>96</v>
      </c>
      <c r="D1588" s="5">
        <v>43066.34375</v>
      </c>
      <c r="E1588" s="3" t="s">
        <v>1195</v>
      </c>
      <c r="F1588" s="3" t="s">
        <v>1195</v>
      </c>
      <c r="G1588" s="3" t="s">
        <v>996</v>
      </c>
      <c r="I1588" s="3" t="str">
        <f t="shared" si="24"/>
        <v>OK</v>
      </c>
      <c r="J1588" s="3" t="s">
        <v>1433</v>
      </c>
    </row>
    <row r="1589" spans="1:10" s="3" customFormat="1" x14ac:dyDescent="0.25">
      <c r="A1589" s="3" t="s">
        <v>168</v>
      </c>
      <c r="B1589" s="3" t="s">
        <v>72</v>
      </c>
      <c r="C1589" s="3" t="s">
        <v>96</v>
      </c>
      <c r="D1589" s="5">
        <v>43066.347222222219</v>
      </c>
      <c r="E1589" s="3" t="s">
        <v>1196</v>
      </c>
      <c r="F1589" s="3" t="s">
        <v>1196</v>
      </c>
      <c r="G1589" s="3" t="s">
        <v>998</v>
      </c>
      <c r="I1589" s="3" t="str">
        <f t="shared" si="24"/>
        <v>OK</v>
      </c>
      <c r="J1589" s="3" t="s">
        <v>1433</v>
      </c>
    </row>
    <row r="1590" spans="1:10" s="3" customFormat="1" x14ac:dyDescent="0.25">
      <c r="A1590" s="3" t="s">
        <v>168</v>
      </c>
      <c r="B1590" s="3" t="s">
        <v>72</v>
      </c>
      <c r="C1590" s="3" t="s">
        <v>96</v>
      </c>
      <c r="D1590" s="5">
        <v>43077.486805555556</v>
      </c>
      <c r="E1590" s="3" t="s">
        <v>1197</v>
      </c>
      <c r="F1590" s="3" t="s">
        <v>1197</v>
      </c>
      <c r="G1590" s="3" t="s">
        <v>996</v>
      </c>
      <c r="I1590" s="3" t="str">
        <f t="shared" si="24"/>
        <v>OK</v>
      </c>
      <c r="J1590" s="3" t="s">
        <v>1433</v>
      </c>
    </row>
    <row r="1591" spans="1:10" s="3" customFormat="1" x14ac:dyDescent="0.25">
      <c r="A1591" s="3" t="s">
        <v>168</v>
      </c>
      <c r="B1591" s="3" t="s">
        <v>72</v>
      </c>
      <c r="C1591" s="3" t="s">
        <v>96</v>
      </c>
      <c r="D1591" s="5">
        <v>43077.499305555553</v>
      </c>
      <c r="E1591" s="3" t="s">
        <v>1198</v>
      </c>
      <c r="F1591" s="3" t="s">
        <v>1198</v>
      </c>
      <c r="G1591" s="3" t="s">
        <v>998</v>
      </c>
      <c r="I1591" s="3" t="str">
        <f t="shared" si="24"/>
        <v>OK</v>
      </c>
      <c r="J1591" s="3" t="s">
        <v>1433</v>
      </c>
    </row>
    <row r="1592" spans="1:10" s="3" customFormat="1" x14ac:dyDescent="0.25">
      <c r="A1592" s="3" t="s">
        <v>168</v>
      </c>
      <c r="B1592" s="3" t="s">
        <v>72</v>
      </c>
      <c r="C1592" s="3" t="s">
        <v>96</v>
      </c>
      <c r="D1592" s="5">
        <v>43106.486111111109</v>
      </c>
      <c r="E1592" s="3" t="s">
        <v>1199</v>
      </c>
      <c r="F1592" s="3" t="s">
        <v>1199</v>
      </c>
      <c r="G1592" s="3" t="s">
        <v>996</v>
      </c>
      <c r="I1592" s="3" t="str">
        <f t="shared" si="24"/>
        <v>OK</v>
      </c>
      <c r="J1592" s="3" t="s">
        <v>1433</v>
      </c>
    </row>
    <row r="1593" spans="1:10" s="3" customFormat="1" x14ac:dyDescent="0.25">
      <c r="A1593" s="3" t="s">
        <v>168</v>
      </c>
      <c r="B1593" s="3" t="s">
        <v>72</v>
      </c>
      <c r="C1593" s="3" t="s">
        <v>96</v>
      </c>
      <c r="D1593" s="5">
        <v>43106.493055555555</v>
      </c>
      <c r="E1593" s="3" t="s">
        <v>1200</v>
      </c>
      <c r="F1593" s="3" t="s">
        <v>1200</v>
      </c>
      <c r="G1593" s="3" t="s">
        <v>998</v>
      </c>
      <c r="I1593" s="3" t="str">
        <f t="shared" si="24"/>
        <v>OK</v>
      </c>
      <c r="J1593" s="3" t="s">
        <v>1433</v>
      </c>
    </row>
    <row r="1594" spans="1:10" s="3" customFormat="1" x14ac:dyDescent="0.25">
      <c r="A1594" s="3" t="s">
        <v>168</v>
      </c>
      <c r="B1594" s="3" t="s">
        <v>72</v>
      </c>
      <c r="C1594" s="3" t="s">
        <v>97</v>
      </c>
      <c r="D1594" s="5">
        <v>42965.414583333331</v>
      </c>
      <c r="E1594" s="3" t="s">
        <v>1189</v>
      </c>
      <c r="F1594" s="3" t="s">
        <v>1189</v>
      </c>
      <c r="G1594" s="3" t="s">
        <v>996</v>
      </c>
      <c r="H1594" s="3">
        <v>3.9</v>
      </c>
      <c r="I1594" s="3" t="str">
        <f t="shared" si="24"/>
        <v>OK</v>
      </c>
      <c r="J1594" s="3" t="s">
        <v>1433</v>
      </c>
    </row>
    <row r="1595" spans="1:10" s="3" customFormat="1" x14ac:dyDescent="0.25">
      <c r="A1595" s="3" t="s">
        <v>168</v>
      </c>
      <c r="B1595" s="3" t="s">
        <v>72</v>
      </c>
      <c r="C1595" s="3" t="s">
        <v>97</v>
      </c>
      <c r="D1595" s="5">
        <v>42965.422222222223</v>
      </c>
      <c r="E1595" s="3" t="s">
        <v>1190</v>
      </c>
      <c r="F1595" s="3" t="s">
        <v>1190</v>
      </c>
      <c r="G1595" s="3" t="s">
        <v>998</v>
      </c>
      <c r="H1595" s="3">
        <v>3.7</v>
      </c>
      <c r="I1595" s="3" t="str">
        <f t="shared" si="24"/>
        <v>OK</v>
      </c>
      <c r="J1595" s="3" t="s">
        <v>1433</v>
      </c>
    </row>
    <row r="1596" spans="1:10" s="3" customFormat="1" x14ac:dyDescent="0.25">
      <c r="A1596" s="3" t="s">
        <v>168</v>
      </c>
      <c r="B1596" s="3" t="s">
        <v>72</v>
      </c>
      <c r="C1596" s="3" t="s">
        <v>97</v>
      </c>
      <c r="D1596" s="5">
        <v>43001.444444444445</v>
      </c>
      <c r="E1596" s="3" t="s">
        <v>1191</v>
      </c>
      <c r="F1596" s="3" t="s">
        <v>1191</v>
      </c>
      <c r="G1596" s="3" t="s">
        <v>996</v>
      </c>
      <c r="I1596" s="3" t="str">
        <f t="shared" si="24"/>
        <v>OK</v>
      </c>
      <c r="J1596" s="3" t="s">
        <v>1433</v>
      </c>
    </row>
    <row r="1597" spans="1:10" s="3" customFormat="1" x14ac:dyDescent="0.25">
      <c r="A1597" s="3" t="s">
        <v>168</v>
      </c>
      <c r="B1597" s="3" t="s">
        <v>72</v>
      </c>
      <c r="C1597" s="3" t="s">
        <v>97</v>
      </c>
      <c r="D1597" s="5">
        <v>43001.449305555558</v>
      </c>
      <c r="E1597" s="3" t="s">
        <v>1192</v>
      </c>
      <c r="F1597" s="3" t="s">
        <v>1192</v>
      </c>
      <c r="G1597" s="3" t="s">
        <v>998</v>
      </c>
      <c r="I1597" s="3" t="str">
        <f t="shared" si="24"/>
        <v>OK</v>
      </c>
      <c r="J1597" s="3" t="s">
        <v>1433</v>
      </c>
    </row>
    <row r="1598" spans="1:10" s="3" customFormat="1" x14ac:dyDescent="0.25">
      <c r="A1598" s="3" t="s">
        <v>168</v>
      </c>
      <c r="B1598" s="3" t="s">
        <v>72</v>
      </c>
      <c r="C1598" s="3" t="s">
        <v>97</v>
      </c>
      <c r="D1598" s="5">
        <v>43034.411111111112</v>
      </c>
      <c r="E1598" s="3" t="s">
        <v>1193</v>
      </c>
      <c r="F1598" s="3" t="s">
        <v>1193</v>
      </c>
      <c r="G1598" s="3" t="s">
        <v>998</v>
      </c>
      <c r="I1598" s="3" t="str">
        <f t="shared" si="24"/>
        <v>OK</v>
      </c>
      <c r="J1598" s="3" t="s">
        <v>1433</v>
      </c>
    </row>
    <row r="1599" spans="1:10" s="3" customFormat="1" x14ac:dyDescent="0.25">
      <c r="A1599" s="3" t="s">
        <v>168</v>
      </c>
      <c r="B1599" s="3" t="s">
        <v>72</v>
      </c>
      <c r="C1599" s="3" t="s">
        <v>97</v>
      </c>
      <c r="D1599" s="5">
        <v>43034.5625</v>
      </c>
      <c r="E1599" s="3" t="s">
        <v>1194</v>
      </c>
      <c r="F1599" s="3" t="s">
        <v>1194</v>
      </c>
      <c r="G1599" s="3" t="s">
        <v>996</v>
      </c>
      <c r="I1599" s="3" t="str">
        <f t="shared" si="24"/>
        <v>OK</v>
      </c>
      <c r="J1599" s="3" t="s">
        <v>1433</v>
      </c>
    </row>
    <row r="1600" spans="1:10" s="3" customFormat="1" x14ac:dyDescent="0.25">
      <c r="A1600" s="3" t="s">
        <v>168</v>
      </c>
      <c r="B1600" s="3" t="s">
        <v>72</v>
      </c>
      <c r="C1600" s="3" t="s">
        <v>97</v>
      </c>
      <c r="D1600" s="5">
        <v>43066.34375</v>
      </c>
      <c r="E1600" s="3" t="s">
        <v>1195</v>
      </c>
      <c r="F1600" s="3" t="s">
        <v>1195</v>
      </c>
      <c r="G1600" s="3" t="s">
        <v>996</v>
      </c>
      <c r="I1600" s="3" t="str">
        <f t="shared" si="24"/>
        <v>OK</v>
      </c>
      <c r="J1600" s="3" t="s">
        <v>1433</v>
      </c>
    </row>
    <row r="1601" spans="1:10" s="3" customFormat="1" x14ac:dyDescent="0.25">
      <c r="A1601" s="3" t="s">
        <v>168</v>
      </c>
      <c r="B1601" s="3" t="s">
        <v>72</v>
      </c>
      <c r="C1601" s="3" t="s">
        <v>97</v>
      </c>
      <c r="D1601" s="5">
        <v>43066.347222222219</v>
      </c>
      <c r="E1601" s="3" t="s">
        <v>1196</v>
      </c>
      <c r="F1601" s="3" t="s">
        <v>1196</v>
      </c>
      <c r="G1601" s="3" t="s">
        <v>998</v>
      </c>
      <c r="I1601" s="3" t="str">
        <f t="shared" si="24"/>
        <v>OK</v>
      </c>
      <c r="J1601" s="3" t="s">
        <v>1433</v>
      </c>
    </row>
    <row r="1602" spans="1:10" s="3" customFormat="1" x14ac:dyDescent="0.25">
      <c r="A1602" s="3" t="s">
        <v>168</v>
      </c>
      <c r="B1602" s="3" t="s">
        <v>72</v>
      </c>
      <c r="C1602" s="3" t="s">
        <v>97</v>
      </c>
      <c r="D1602" s="5">
        <v>43077.486805555556</v>
      </c>
      <c r="E1602" s="3" t="s">
        <v>1197</v>
      </c>
      <c r="F1602" s="3" t="s">
        <v>1197</v>
      </c>
      <c r="G1602" s="3" t="s">
        <v>996</v>
      </c>
      <c r="I1602" s="3" t="str">
        <f t="shared" si="24"/>
        <v>OK</v>
      </c>
      <c r="J1602" s="3" t="s">
        <v>1433</v>
      </c>
    </row>
    <row r="1603" spans="1:10" s="3" customFormat="1" x14ac:dyDescent="0.25">
      <c r="A1603" s="3" t="s">
        <v>168</v>
      </c>
      <c r="B1603" s="3" t="s">
        <v>72</v>
      </c>
      <c r="C1603" s="3" t="s">
        <v>97</v>
      </c>
      <c r="D1603" s="5">
        <v>43077.499305555553</v>
      </c>
      <c r="E1603" s="3" t="s">
        <v>1198</v>
      </c>
      <c r="F1603" s="3" t="s">
        <v>1198</v>
      </c>
      <c r="G1603" s="3" t="s">
        <v>998</v>
      </c>
      <c r="I1603" s="3" t="str">
        <f t="shared" si="24"/>
        <v>OK</v>
      </c>
      <c r="J1603" s="3" t="s">
        <v>1433</v>
      </c>
    </row>
    <row r="1604" spans="1:10" s="3" customFormat="1" x14ac:dyDescent="0.25">
      <c r="A1604" s="3" t="s">
        <v>168</v>
      </c>
      <c r="B1604" s="3" t="s">
        <v>72</v>
      </c>
      <c r="C1604" s="3" t="s">
        <v>97</v>
      </c>
      <c r="D1604" s="5">
        <v>43106.486111111109</v>
      </c>
      <c r="E1604" s="3" t="s">
        <v>1199</v>
      </c>
      <c r="F1604" s="3" t="s">
        <v>1199</v>
      </c>
      <c r="G1604" s="3" t="s">
        <v>996</v>
      </c>
      <c r="I1604" s="3" t="str">
        <f t="shared" si="24"/>
        <v>OK</v>
      </c>
      <c r="J1604" s="3" t="s">
        <v>1433</v>
      </c>
    </row>
    <row r="1605" spans="1:10" s="3" customFormat="1" x14ac:dyDescent="0.25">
      <c r="A1605" s="3" t="s">
        <v>168</v>
      </c>
      <c r="B1605" s="3" t="s">
        <v>72</v>
      </c>
      <c r="C1605" s="3" t="s">
        <v>97</v>
      </c>
      <c r="D1605" s="5">
        <v>43106.493055555555</v>
      </c>
      <c r="E1605" s="3" t="s">
        <v>1200</v>
      </c>
      <c r="F1605" s="3" t="s">
        <v>1200</v>
      </c>
      <c r="G1605" s="3" t="s">
        <v>998</v>
      </c>
      <c r="I1605" s="3" t="str">
        <f t="shared" si="24"/>
        <v>OK</v>
      </c>
      <c r="J1605" s="3" t="s">
        <v>1433</v>
      </c>
    </row>
    <row r="1606" spans="1:10" s="3" customFormat="1" x14ac:dyDescent="0.25">
      <c r="A1606" s="3" t="s">
        <v>169</v>
      </c>
      <c r="B1606" s="3" t="s">
        <v>73</v>
      </c>
      <c r="C1606" s="3" t="s">
        <v>96</v>
      </c>
      <c r="D1606" s="5">
        <v>42965.684027777781</v>
      </c>
      <c r="E1606" s="3" t="s">
        <v>1201</v>
      </c>
      <c r="F1606" s="3" t="s">
        <v>1201</v>
      </c>
      <c r="G1606" s="3" t="s">
        <v>996</v>
      </c>
      <c r="I1606" s="3" t="str">
        <f t="shared" si="24"/>
        <v>OK</v>
      </c>
      <c r="J1606" s="3" t="s">
        <v>1433</v>
      </c>
    </row>
    <row r="1607" spans="1:10" s="3" customFormat="1" x14ac:dyDescent="0.25">
      <c r="A1607" s="3" t="s">
        <v>169</v>
      </c>
      <c r="B1607" s="3" t="s">
        <v>73</v>
      </c>
      <c r="C1607" s="3" t="s">
        <v>96</v>
      </c>
      <c r="D1607" s="5">
        <v>42965.688888888886</v>
      </c>
      <c r="E1607" s="3" t="s">
        <v>1202</v>
      </c>
      <c r="F1607" s="3" t="s">
        <v>1202</v>
      </c>
      <c r="G1607" s="3" t="s">
        <v>998</v>
      </c>
      <c r="I1607" s="3" t="str">
        <f t="shared" si="24"/>
        <v>OK</v>
      </c>
      <c r="J1607" s="3" t="s">
        <v>1433</v>
      </c>
    </row>
    <row r="1608" spans="1:10" s="3" customFormat="1" x14ac:dyDescent="0.25">
      <c r="A1608" s="3" t="s">
        <v>169</v>
      </c>
      <c r="B1608" s="3" t="s">
        <v>73</v>
      </c>
      <c r="C1608" s="3" t="s">
        <v>96</v>
      </c>
      <c r="D1608" s="5">
        <v>43000.256249999999</v>
      </c>
      <c r="E1608" s="3" t="s">
        <v>1203</v>
      </c>
      <c r="F1608" s="3" t="s">
        <v>1203</v>
      </c>
      <c r="G1608" s="3" t="s">
        <v>996</v>
      </c>
      <c r="I1608" s="3" t="str">
        <f t="shared" si="24"/>
        <v>OK</v>
      </c>
      <c r="J1608" s="3" t="s">
        <v>1433</v>
      </c>
    </row>
    <row r="1609" spans="1:10" s="3" customFormat="1" x14ac:dyDescent="0.25">
      <c r="A1609" s="3" t="s">
        <v>169</v>
      </c>
      <c r="B1609" s="3" t="s">
        <v>73</v>
      </c>
      <c r="C1609" s="3" t="s">
        <v>96</v>
      </c>
      <c r="D1609" s="5">
        <v>43000.259722222225</v>
      </c>
      <c r="E1609" s="3" t="s">
        <v>1204</v>
      </c>
      <c r="F1609" s="3" t="s">
        <v>1204</v>
      </c>
      <c r="G1609" s="3" t="s">
        <v>998</v>
      </c>
      <c r="I1609" s="3" t="str">
        <f t="shared" si="24"/>
        <v>OK</v>
      </c>
      <c r="J1609" s="3" t="s">
        <v>1433</v>
      </c>
    </row>
    <row r="1610" spans="1:10" s="3" customFormat="1" x14ac:dyDescent="0.25">
      <c r="A1610" s="3" t="s">
        <v>169</v>
      </c>
      <c r="B1610" s="3" t="s">
        <v>73</v>
      </c>
      <c r="C1610" s="3" t="s">
        <v>96</v>
      </c>
      <c r="D1610" s="5">
        <v>43033.546527777777</v>
      </c>
      <c r="E1610" s="3" t="s">
        <v>1205</v>
      </c>
      <c r="F1610" s="3" t="s">
        <v>1205</v>
      </c>
      <c r="G1610" s="3" t="s">
        <v>996</v>
      </c>
      <c r="I1610" s="3" t="str">
        <f t="shared" si="24"/>
        <v>OK</v>
      </c>
      <c r="J1610" s="3" t="s">
        <v>1433</v>
      </c>
    </row>
    <row r="1611" spans="1:10" s="3" customFormat="1" x14ac:dyDescent="0.25">
      <c r="A1611" s="3" t="s">
        <v>169</v>
      </c>
      <c r="B1611" s="3" t="s">
        <v>73</v>
      </c>
      <c r="C1611" s="3" t="s">
        <v>96</v>
      </c>
      <c r="D1611" s="5">
        <v>43033.576388888891</v>
      </c>
      <c r="E1611" s="3" t="s">
        <v>1206</v>
      </c>
      <c r="F1611" s="3" t="s">
        <v>1206</v>
      </c>
      <c r="G1611" s="3" t="s">
        <v>998</v>
      </c>
      <c r="I1611" s="3" t="str">
        <f t="shared" si="24"/>
        <v>OK</v>
      </c>
      <c r="J1611" s="3" t="s">
        <v>1433</v>
      </c>
    </row>
    <row r="1612" spans="1:10" s="3" customFormat="1" x14ac:dyDescent="0.25">
      <c r="A1612" s="3" t="s">
        <v>169</v>
      </c>
      <c r="B1612" s="3" t="s">
        <v>73</v>
      </c>
      <c r="C1612" s="3" t="s">
        <v>96</v>
      </c>
      <c r="D1612" s="5">
        <v>43065.6875</v>
      </c>
      <c r="E1612" s="3" t="s">
        <v>1207</v>
      </c>
      <c r="F1612" s="3" t="s">
        <v>1207</v>
      </c>
      <c r="G1612" s="3" t="s">
        <v>996</v>
      </c>
      <c r="I1612" s="3" t="str">
        <f t="shared" si="24"/>
        <v>OK</v>
      </c>
      <c r="J1612" s="3" t="s">
        <v>1433</v>
      </c>
    </row>
    <row r="1613" spans="1:10" s="3" customFormat="1" x14ac:dyDescent="0.25">
      <c r="A1613" s="3" t="s">
        <v>169</v>
      </c>
      <c r="B1613" s="3" t="s">
        <v>73</v>
      </c>
      <c r="C1613" s="3" t="s">
        <v>96</v>
      </c>
      <c r="D1613" s="5">
        <v>43065.690972222219</v>
      </c>
      <c r="E1613" s="3" t="s">
        <v>1208</v>
      </c>
      <c r="F1613" s="3" t="s">
        <v>1208</v>
      </c>
      <c r="G1613" s="3" t="s">
        <v>998</v>
      </c>
      <c r="I1613" s="3" t="str">
        <f t="shared" si="24"/>
        <v>OK</v>
      </c>
      <c r="J1613" s="3" t="s">
        <v>1433</v>
      </c>
    </row>
    <row r="1614" spans="1:10" s="3" customFormat="1" x14ac:dyDescent="0.25">
      <c r="A1614" s="3" t="s">
        <v>169</v>
      </c>
      <c r="B1614" s="3" t="s">
        <v>73</v>
      </c>
      <c r="C1614" s="3" t="s">
        <v>96</v>
      </c>
      <c r="D1614" s="5">
        <v>43082.555555555555</v>
      </c>
      <c r="E1614" s="3" t="s">
        <v>1209</v>
      </c>
      <c r="F1614" s="3" t="s">
        <v>1209</v>
      </c>
      <c r="G1614" s="3" t="s">
        <v>996</v>
      </c>
      <c r="I1614" s="3" t="str">
        <f t="shared" si="24"/>
        <v>OK</v>
      </c>
      <c r="J1614" s="3" t="s">
        <v>1433</v>
      </c>
    </row>
    <row r="1615" spans="1:10" s="3" customFormat="1" x14ac:dyDescent="0.25">
      <c r="A1615" s="3" t="s">
        <v>169</v>
      </c>
      <c r="B1615" s="3" t="s">
        <v>73</v>
      </c>
      <c r="C1615" s="3" t="s">
        <v>96</v>
      </c>
      <c r="D1615" s="5">
        <v>43082.559027777781</v>
      </c>
      <c r="E1615" s="3" t="s">
        <v>1210</v>
      </c>
      <c r="F1615" s="3" t="s">
        <v>1210</v>
      </c>
      <c r="G1615" s="3" t="s">
        <v>998</v>
      </c>
      <c r="I1615" s="3" t="str">
        <f t="shared" si="24"/>
        <v>OK</v>
      </c>
      <c r="J1615" s="3" t="s">
        <v>1433</v>
      </c>
    </row>
    <row r="1616" spans="1:10" s="3" customFormat="1" x14ac:dyDescent="0.25">
      <c r="A1616" s="3" t="s">
        <v>169</v>
      </c>
      <c r="B1616" s="3" t="s">
        <v>73</v>
      </c>
      <c r="C1616" s="3" t="s">
        <v>96</v>
      </c>
      <c r="D1616" s="5">
        <v>43106.62777777778</v>
      </c>
      <c r="E1616" s="3" t="s">
        <v>1211</v>
      </c>
      <c r="F1616" s="3" t="s">
        <v>1211</v>
      </c>
      <c r="G1616" s="3" t="s">
        <v>996</v>
      </c>
      <c r="I1616" s="3" t="str">
        <f t="shared" si="24"/>
        <v>OK</v>
      </c>
      <c r="J1616" s="3" t="s">
        <v>1433</v>
      </c>
    </row>
    <row r="1617" spans="1:10" s="3" customFormat="1" x14ac:dyDescent="0.25">
      <c r="A1617" s="3" t="s">
        <v>169</v>
      </c>
      <c r="B1617" s="3" t="s">
        <v>73</v>
      </c>
      <c r="C1617" s="3" t="s">
        <v>96</v>
      </c>
      <c r="D1617" s="5">
        <v>43106.642361111109</v>
      </c>
      <c r="E1617" s="3" t="s">
        <v>1212</v>
      </c>
      <c r="F1617" s="3" t="s">
        <v>1212</v>
      </c>
      <c r="G1617" s="3" t="s">
        <v>998</v>
      </c>
      <c r="I1617" s="3" t="str">
        <f t="shared" si="24"/>
        <v>OK</v>
      </c>
      <c r="J1617" s="3" t="s">
        <v>1433</v>
      </c>
    </row>
    <row r="1618" spans="1:10" s="3" customFormat="1" x14ac:dyDescent="0.25">
      <c r="A1618" s="3" t="s">
        <v>169</v>
      </c>
      <c r="B1618" s="3" t="s">
        <v>73</v>
      </c>
      <c r="C1618" s="3" t="s">
        <v>97</v>
      </c>
      <c r="D1618" s="5">
        <v>42965.684027777781</v>
      </c>
      <c r="E1618" s="3" t="s">
        <v>1201</v>
      </c>
      <c r="F1618" s="3" t="s">
        <v>1201</v>
      </c>
      <c r="G1618" s="3" t="s">
        <v>996</v>
      </c>
      <c r="H1618" s="3">
        <v>3.45</v>
      </c>
      <c r="I1618" s="3" t="str">
        <f t="shared" si="24"/>
        <v>OK</v>
      </c>
      <c r="J1618" s="3" t="s">
        <v>1433</v>
      </c>
    </row>
    <row r="1619" spans="1:10" s="3" customFormat="1" x14ac:dyDescent="0.25">
      <c r="A1619" s="3" t="s">
        <v>169</v>
      </c>
      <c r="B1619" s="3" t="s">
        <v>73</v>
      </c>
      <c r="C1619" s="3" t="s">
        <v>97</v>
      </c>
      <c r="D1619" s="5">
        <v>42965.688888888886</v>
      </c>
      <c r="E1619" s="3" t="s">
        <v>1202</v>
      </c>
      <c r="F1619" s="3" t="s">
        <v>1202</v>
      </c>
      <c r="G1619" s="3" t="s">
        <v>998</v>
      </c>
      <c r="H1619" s="3">
        <v>5.57</v>
      </c>
      <c r="I1619" s="3" t="str">
        <f t="shared" si="24"/>
        <v>OK</v>
      </c>
      <c r="J1619" s="3" t="s">
        <v>1433</v>
      </c>
    </row>
    <row r="1620" spans="1:10" s="3" customFormat="1" x14ac:dyDescent="0.25">
      <c r="A1620" s="3" t="s">
        <v>169</v>
      </c>
      <c r="B1620" s="3" t="s">
        <v>73</v>
      </c>
      <c r="C1620" s="3" t="s">
        <v>97</v>
      </c>
      <c r="D1620" s="5">
        <v>43000.256249999999</v>
      </c>
      <c r="E1620" s="3" t="s">
        <v>1203</v>
      </c>
      <c r="F1620" s="3" t="s">
        <v>1203</v>
      </c>
      <c r="G1620" s="3" t="s">
        <v>996</v>
      </c>
      <c r="I1620" s="3" t="str">
        <f t="shared" ref="I1620:I1683" si="25">IF(H1620&gt;15,"INCONSISTENTE","OK")</f>
        <v>OK</v>
      </c>
      <c r="J1620" s="3" t="s">
        <v>1433</v>
      </c>
    </row>
    <row r="1621" spans="1:10" s="3" customFormat="1" x14ac:dyDescent="0.25">
      <c r="A1621" s="3" t="s">
        <v>169</v>
      </c>
      <c r="B1621" s="3" t="s">
        <v>73</v>
      </c>
      <c r="C1621" s="3" t="s">
        <v>97</v>
      </c>
      <c r="D1621" s="5">
        <v>43000.259722222225</v>
      </c>
      <c r="E1621" s="3" t="s">
        <v>1204</v>
      </c>
      <c r="F1621" s="3" t="s">
        <v>1204</v>
      </c>
      <c r="G1621" s="3" t="s">
        <v>998</v>
      </c>
      <c r="I1621" s="3" t="str">
        <f t="shared" si="25"/>
        <v>OK</v>
      </c>
      <c r="J1621" s="3" t="s">
        <v>1433</v>
      </c>
    </row>
    <row r="1622" spans="1:10" s="3" customFormat="1" x14ac:dyDescent="0.25">
      <c r="A1622" s="3" t="s">
        <v>169</v>
      </c>
      <c r="B1622" s="3" t="s">
        <v>73</v>
      </c>
      <c r="C1622" s="3" t="s">
        <v>97</v>
      </c>
      <c r="D1622" s="5">
        <v>43033.546527777777</v>
      </c>
      <c r="E1622" s="3" t="s">
        <v>1205</v>
      </c>
      <c r="F1622" s="3" t="s">
        <v>1205</v>
      </c>
      <c r="G1622" s="3" t="s">
        <v>996</v>
      </c>
      <c r="I1622" s="3" t="str">
        <f t="shared" si="25"/>
        <v>OK</v>
      </c>
      <c r="J1622" s="3" t="s">
        <v>1433</v>
      </c>
    </row>
    <row r="1623" spans="1:10" s="3" customFormat="1" x14ac:dyDescent="0.25">
      <c r="A1623" s="3" t="s">
        <v>169</v>
      </c>
      <c r="B1623" s="3" t="s">
        <v>73</v>
      </c>
      <c r="C1623" s="3" t="s">
        <v>97</v>
      </c>
      <c r="D1623" s="5">
        <v>43033.576388888891</v>
      </c>
      <c r="E1623" s="3" t="s">
        <v>1206</v>
      </c>
      <c r="F1623" s="3" t="s">
        <v>1206</v>
      </c>
      <c r="G1623" s="3" t="s">
        <v>998</v>
      </c>
      <c r="I1623" s="3" t="str">
        <f t="shared" si="25"/>
        <v>OK</v>
      </c>
      <c r="J1623" s="3" t="s">
        <v>1433</v>
      </c>
    </row>
    <row r="1624" spans="1:10" s="3" customFormat="1" x14ac:dyDescent="0.25">
      <c r="A1624" s="3" t="s">
        <v>169</v>
      </c>
      <c r="B1624" s="3" t="s">
        <v>73</v>
      </c>
      <c r="C1624" s="3" t="s">
        <v>97</v>
      </c>
      <c r="D1624" s="5">
        <v>43065.6875</v>
      </c>
      <c r="E1624" s="3" t="s">
        <v>1207</v>
      </c>
      <c r="F1624" s="3" t="s">
        <v>1207</v>
      </c>
      <c r="G1624" s="3" t="s">
        <v>996</v>
      </c>
      <c r="I1624" s="3" t="str">
        <f t="shared" si="25"/>
        <v>OK</v>
      </c>
      <c r="J1624" s="3" t="s">
        <v>1433</v>
      </c>
    </row>
    <row r="1625" spans="1:10" s="3" customFormat="1" x14ac:dyDescent="0.25">
      <c r="A1625" s="3" t="s">
        <v>169</v>
      </c>
      <c r="B1625" s="3" t="s">
        <v>73</v>
      </c>
      <c r="C1625" s="3" t="s">
        <v>97</v>
      </c>
      <c r="D1625" s="5">
        <v>43065.690972222219</v>
      </c>
      <c r="E1625" s="3" t="s">
        <v>1208</v>
      </c>
      <c r="F1625" s="3" t="s">
        <v>1208</v>
      </c>
      <c r="G1625" s="3" t="s">
        <v>998</v>
      </c>
      <c r="I1625" s="3" t="str">
        <f t="shared" si="25"/>
        <v>OK</v>
      </c>
      <c r="J1625" s="3" t="s">
        <v>1433</v>
      </c>
    </row>
    <row r="1626" spans="1:10" s="3" customFormat="1" x14ac:dyDescent="0.25">
      <c r="A1626" s="3" t="s">
        <v>169</v>
      </c>
      <c r="B1626" s="3" t="s">
        <v>73</v>
      </c>
      <c r="C1626" s="3" t="s">
        <v>97</v>
      </c>
      <c r="D1626" s="5">
        <v>43082.555555555555</v>
      </c>
      <c r="E1626" s="3" t="s">
        <v>1209</v>
      </c>
      <c r="F1626" s="3" t="s">
        <v>1209</v>
      </c>
      <c r="G1626" s="3" t="s">
        <v>996</v>
      </c>
      <c r="I1626" s="3" t="str">
        <f t="shared" si="25"/>
        <v>OK</v>
      </c>
      <c r="J1626" s="3" t="s">
        <v>1433</v>
      </c>
    </row>
    <row r="1627" spans="1:10" s="3" customFormat="1" x14ac:dyDescent="0.25">
      <c r="A1627" s="3" t="s">
        <v>169</v>
      </c>
      <c r="B1627" s="3" t="s">
        <v>73</v>
      </c>
      <c r="C1627" s="3" t="s">
        <v>97</v>
      </c>
      <c r="D1627" s="5">
        <v>43082.559027777781</v>
      </c>
      <c r="E1627" s="3" t="s">
        <v>1210</v>
      </c>
      <c r="F1627" s="3" t="s">
        <v>1210</v>
      </c>
      <c r="G1627" s="3" t="s">
        <v>998</v>
      </c>
      <c r="I1627" s="3" t="str">
        <f t="shared" si="25"/>
        <v>OK</v>
      </c>
      <c r="J1627" s="3" t="s">
        <v>1433</v>
      </c>
    </row>
    <row r="1628" spans="1:10" s="3" customFormat="1" x14ac:dyDescent="0.25">
      <c r="A1628" s="3" t="s">
        <v>169</v>
      </c>
      <c r="B1628" s="3" t="s">
        <v>73</v>
      </c>
      <c r="C1628" s="3" t="s">
        <v>97</v>
      </c>
      <c r="D1628" s="5">
        <v>43106.62777777778</v>
      </c>
      <c r="E1628" s="3" t="s">
        <v>1211</v>
      </c>
      <c r="F1628" s="3" t="s">
        <v>1211</v>
      </c>
      <c r="G1628" s="3" t="s">
        <v>996</v>
      </c>
      <c r="I1628" s="3" t="str">
        <f t="shared" si="25"/>
        <v>OK</v>
      </c>
      <c r="J1628" s="3" t="s">
        <v>1433</v>
      </c>
    </row>
    <row r="1629" spans="1:10" s="3" customFormat="1" x14ac:dyDescent="0.25">
      <c r="A1629" s="3" t="s">
        <v>169</v>
      </c>
      <c r="B1629" s="3" t="s">
        <v>73</v>
      </c>
      <c r="C1629" s="3" t="s">
        <v>97</v>
      </c>
      <c r="D1629" s="5">
        <v>43106.642361111109</v>
      </c>
      <c r="E1629" s="3" t="s">
        <v>1212</v>
      </c>
      <c r="F1629" s="3" t="s">
        <v>1212</v>
      </c>
      <c r="G1629" s="3" t="s">
        <v>998</v>
      </c>
      <c r="I1629" s="3" t="str">
        <f t="shared" si="25"/>
        <v>OK</v>
      </c>
      <c r="J1629" s="3" t="s">
        <v>1433</v>
      </c>
    </row>
    <row r="1630" spans="1:10" s="3" customFormat="1" x14ac:dyDescent="0.25">
      <c r="A1630" s="3" t="s">
        <v>170</v>
      </c>
      <c r="B1630" s="3" t="s">
        <v>74</v>
      </c>
      <c r="C1630" s="3" t="s">
        <v>96</v>
      </c>
      <c r="D1630" s="5">
        <v>42965.651388888888</v>
      </c>
      <c r="E1630" s="3" t="s">
        <v>1213</v>
      </c>
      <c r="F1630" s="3" t="s">
        <v>1213</v>
      </c>
      <c r="G1630" s="3" t="s">
        <v>996</v>
      </c>
      <c r="I1630" s="3" t="str">
        <f t="shared" si="25"/>
        <v>OK</v>
      </c>
      <c r="J1630" s="3" t="s">
        <v>1433</v>
      </c>
    </row>
    <row r="1631" spans="1:10" s="3" customFormat="1" x14ac:dyDescent="0.25">
      <c r="A1631" s="3" t="s">
        <v>170</v>
      </c>
      <c r="B1631" s="3" t="s">
        <v>74</v>
      </c>
      <c r="C1631" s="3" t="s">
        <v>96</v>
      </c>
      <c r="D1631" s="5">
        <v>42965.656944444447</v>
      </c>
      <c r="E1631" s="3" t="s">
        <v>1214</v>
      </c>
      <c r="F1631" s="3" t="s">
        <v>1214</v>
      </c>
      <c r="G1631" s="3" t="s">
        <v>998</v>
      </c>
      <c r="I1631" s="3" t="str">
        <f t="shared" si="25"/>
        <v>OK</v>
      </c>
      <c r="J1631" s="3" t="s">
        <v>1433</v>
      </c>
    </row>
    <row r="1632" spans="1:10" s="3" customFormat="1" x14ac:dyDescent="0.25">
      <c r="A1632" s="3" t="s">
        <v>170</v>
      </c>
      <c r="B1632" s="3" t="s">
        <v>74</v>
      </c>
      <c r="C1632" s="3" t="s">
        <v>96</v>
      </c>
      <c r="D1632" s="5">
        <v>43000.290277777778</v>
      </c>
      <c r="E1632" s="3" t="s">
        <v>1215</v>
      </c>
      <c r="F1632" s="3" t="s">
        <v>1215</v>
      </c>
      <c r="G1632" s="3" t="s">
        <v>996</v>
      </c>
      <c r="I1632" s="3" t="str">
        <f t="shared" si="25"/>
        <v>OK</v>
      </c>
      <c r="J1632" s="3" t="s">
        <v>1433</v>
      </c>
    </row>
    <row r="1633" spans="1:10" s="3" customFormat="1" x14ac:dyDescent="0.25">
      <c r="A1633" s="3" t="s">
        <v>170</v>
      </c>
      <c r="B1633" s="3" t="s">
        <v>74</v>
      </c>
      <c r="C1633" s="3" t="s">
        <v>96</v>
      </c>
      <c r="D1633" s="5">
        <v>43000.294444444444</v>
      </c>
      <c r="E1633" s="3" t="s">
        <v>1216</v>
      </c>
      <c r="F1633" s="3" t="s">
        <v>1216</v>
      </c>
      <c r="G1633" s="3" t="s">
        <v>998</v>
      </c>
      <c r="I1633" s="3" t="str">
        <f t="shared" si="25"/>
        <v>OK</v>
      </c>
      <c r="J1633" s="3" t="s">
        <v>1433</v>
      </c>
    </row>
    <row r="1634" spans="1:10" s="3" customFormat="1" x14ac:dyDescent="0.25">
      <c r="A1634" s="3" t="s">
        <v>170</v>
      </c>
      <c r="B1634" s="3" t="s">
        <v>74</v>
      </c>
      <c r="C1634" s="3" t="s">
        <v>96</v>
      </c>
      <c r="D1634" s="5">
        <v>43033.572916666664</v>
      </c>
      <c r="E1634" s="3" t="s">
        <v>1217</v>
      </c>
      <c r="F1634" s="3" t="s">
        <v>1217</v>
      </c>
      <c r="G1634" s="3" t="s">
        <v>996</v>
      </c>
      <c r="I1634" s="3" t="str">
        <f t="shared" si="25"/>
        <v>OK</v>
      </c>
      <c r="J1634" s="3" t="s">
        <v>1433</v>
      </c>
    </row>
    <row r="1635" spans="1:10" s="3" customFormat="1" x14ac:dyDescent="0.25">
      <c r="A1635" s="3" t="s">
        <v>170</v>
      </c>
      <c r="B1635" s="3" t="s">
        <v>74</v>
      </c>
      <c r="C1635" s="3" t="s">
        <v>96</v>
      </c>
      <c r="D1635" s="5">
        <v>43033.579861111109</v>
      </c>
      <c r="E1635" s="3" t="s">
        <v>1218</v>
      </c>
      <c r="F1635" s="3" t="s">
        <v>1218</v>
      </c>
      <c r="G1635" s="3" t="s">
        <v>998</v>
      </c>
      <c r="I1635" s="3" t="str">
        <f t="shared" si="25"/>
        <v>OK</v>
      </c>
      <c r="J1635" s="3" t="s">
        <v>1433</v>
      </c>
    </row>
    <row r="1636" spans="1:10" s="3" customFormat="1" x14ac:dyDescent="0.25">
      <c r="A1636" s="3" t="s">
        <v>170</v>
      </c>
      <c r="B1636" s="3" t="s">
        <v>74</v>
      </c>
      <c r="C1636" s="3" t="s">
        <v>96</v>
      </c>
      <c r="D1636" s="5">
        <v>43065.71875</v>
      </c>
      <c r="E1636" s="3" t="s">
        <v>1219</v>
      </c>
      <c r="F1636" s="3" t="s">
        <v>1219</v>
      </c>
      <c r="G1636" s="3" t="s">
        <v>996</v>
      </c>
      <c r="I1636" s="3" t="str">
        <f t="shared" si="25"/>
        <v>OK</v>
      </c>
      <c r="J1636" s="3" t="s">
        <v>1433</v>
      </c>
    </row>
    <row r="1637" spans="1:10" s="3" customFormat="1" x14ac:dyDescent="0.25">
      <c r="A1637" s="3" t="s">
        <v>170</v>
      </c>
      <c r="B1637" s="3" t="s">
        <v>74</v>
      </c>
      <c r="C1637" s="3" t="s">
        <v>96</v>
      </c>
      <c r="D1637" s="5">
        <v>43065.722222222219</v>
      </c>
      <c r="E1637" s="3" t="s">
        <v>1220</v>
      </c>
      <c r="F1637" s="3" t="s">
        <v>1220</v>
      </c>
      <c r="G1637" s="3" t="s">
        <v>998</v>
      </c>
      <c r="I1637" s="3" t="str">
        <f t="shared" si="25"/>
        <v>OK</v>
      </c>
      <c r="J1637" s="3" t="s">
        <v>1433</v>
      </c>
    </row>
    <row r="1638" spans="1:10" s="3" customFormat="1" x14ac:dyDescent="0.25">
      <c r="A1638" s="3" t="s">
        <v>170</v>
      </c>
      <c r="B1638" s="3" t="s">
        <v>74</v>
      </c>
      <c r="C1638" s="3" t="s">
        <v>96</v>
      </c>
      <c r="D1638" s="5">
        <v>43082.604166666664</v>
      </c>
      <c r="E1638" s="3" t="s">
        <v>1221</v>
      </c>
      <c r="F1638" s="3" t="s">
        <v>1221</v>
      </c>
      <c r="G1638" s="3" t="s">
        <v>996</v>
      </c>
      <c r="I1638" s="3" t="str">
        <f t="shared" si="25"/>
        <v>OK</v>
      </c>
      <c r="J1638" s="3" t="s">
        <v>1433</v>
      </c>
    </row>
    <row r="1639" spans="1:10" s="3" customFormat="1" x14ac:dyDescent="0.25">
      <c r="A1639" s="3" t="s">
        <v>170</v>
      </c>
      <c r="B1639" s="3" t="s">
        <v>74</v>
      </c>
      <c r="C1639" s="3" t="s">
        <v>96</v>
      </c>
      <c r="D1639" s="5">
        <v>43082.607638888891</v>
      </c>
      <c r="E1639" s="3" t="s">
        <v>1222</v>
      </c>
      <c r="F1639" s="3" t="s">
        <v>1222</v>
      </c>
      <c r="G1639" s="3" t="s">
        <v>998</v>
      </c>
      <c r="I1639" s="3" t="str">
        <f t="shared" si="25"/>
        <v>OK</v>
      </c>
      <c r="J1639" s="3" t="s">
        <v>1433</v>
      </c>
    </row>
    <row r="1640" spans="1:10" s="3" customFormat="1" x14ac:dyDescent="0.25">
      <c r="A1640" s="3" t="s">
        <v>170</v>
      </c>
      <c r="B1640" s="3" t="s">
        <v>74</v>
      </c>
      <c r="C1640" s="3" t="s">
        <v>96</v>
      </c>
      <c r="D1640" s="5">
        <v>43106.678472222222</v>
      </c>
      <c r="E1640" s="3" t="s">
        <v>1223</v>
      </c>
      <c r="F1640" s="3" t="s">
        <v>1223</v>
      </c>
      <c r="G1640" s="3" t="s">
        <v>996</v>
      </c>
      <c r="I1640" s="3" t="str">
        <f t="shared" si="25"/>
        <v>OK</v>
      </c>
      <c r="J1640" s="3" t="s">
        <v>1433</v>
      </c>
    </row>
    <row r="1641" spans="1:10" s="3" customFormat="1" x14ac:dyDescent="0.25">
      <c r="A1641" s="3" t="s">
        <v>170</v>
      </c>
      <c r="B1641" s="3" t="s">
        <v>74</v>
      </c>
      <c r="C1641" s="3" t="s">
        <v>96</v>
      </c>
      <c r="D1641" s="5">
        <v>43106.691666666666</v>
      </c>
      <c r="E1641" s="3" t="s">
        <v>1224</v>
      </c>
      <c r="F1641" s="3" t="s">
        <v>1224</v>
      </c>
      <c r="G1641" s="3" t="s">
        <v>998</v>
      </c>
      <c r="I1641" s="3" t="str">
        <f t="shared" si="25"/>
        <v>OK</v>
      </c>
      <c r="J1641" s="3" t="s">
        <v>1433</v>
      </c>
    </row>
    <row r="1642" spans="1:10" s="3" customFormat="1" x14ac:dyDescent="0.25">
      <c r="A1642" s="3" t="s">
        <v>170</v>
      </c>
      <c r="B1642" s="3" t="s">
        <v>74</v>
      </c>
      <c r="C1642" s="3" t="s">
        <v>97</v>
      </c>
      <c r="D1642" s="5">
        <v>42965.651388888888</v>
      </c>
      <c r="E1642" s="3" t="s">
        <v>1213</v>
      </c>
      <c r="F1642" s="3" t="s">
        <v>1213</v>
      </c>
      <c r="G1642" s="3" t="s">
        <v>996</v>
      </c>
      <c r="H1642" s="3">
        <v>3.53</v>
      </c>
      <c r="I1642" s="3" t="str">
        <f t="shared" si="25"/>
        <v>OK</v>
      </c>
      <c r="J1642" s="3" t="s">
        <v>1433</v>
      </c>
    </row>
    <row r="1643" spans="1:10" s="3" customFormat="1" x14ac:dyDescent="0.25">
      <c r="A1643" s="3" t="s">
        <v>170</v>
      </c>
      <c r="B1643" s="3" t="s">
        <v>74</v>
      </c>
      <c r="C1643" s="3" t="s">
        <v>97</v>
      </c>
      <c r="D1643" s="5">
        <v>42965.656944444447</v>
      </c>
      <c r="E1643" s="3" t="s">
        <v>1214</v>
      </c>
      <c r="F1643" s="3" t="s">
        <v>1214</v>
      </c>
      <c r="G1643" s="3" t="s">
        <v>998</v>
      </c>
      <c r="H1643" s="3">
        <v>7.05</v>
      </c>
      <c r="I1643" s="3" t="str">
        <f t="shared" si="25"/>
        <v>OK</v>
      </c>
      <c r="J1643" s="3" t="s">
        <v>1433</v>
      </c>
    </row>
    <row r="1644" spans="1:10" s="3" customFormat="1" x14ac:dyDescent="0.25">
      <c r="A1644" s="3" t="s">
        <v>170</v>
      </c>
      <c r="B1644" s="3" t="s">
        <v>74</v>
      </c>
      <c r="C1644" s="3" t="s">
        <v>97</v>
      </c>
      <c r="D1644" s="5">
        <v>43000.290277777778</v>
      </c>
      <c r="E1644" s="3" t="s">
        <v>1215</v>
      </c>
      <c r="F1644" s="3" t="s">
        <v>1215</v>
      </c>
      <c r="G1644" s="3" t="s">
        <v>996</v>
      </c>
      <c r="I1644" s="3" t="str">
        <f t="shared" si="25"/>
        <v>OK</v>
      </c>
      <c r="J1644" s="3" t="s">
        <v>1433</v>
      </c>
    </row>
    <row r="1645" spans="1:10" s="3" customFormat="1" x14ac:dyDescent="0.25">
      <c r="A1645" s="3" t="s">
        <v>170</v>
      </c>
      <c r="B1645" s="3" t="s">
        <v>74</v>
      </c>
      <c r="C1645" s="3" t="s">
        <v>97</v>
      </c>
      <c r="D1645" s="5">
        <v>43000.294444444444</v>
      </c>
      <c r="E1645" s="3" t="s">
        <v>1216</v>
      </c>
      <c r="F1645" s="3" t="s">
        <v>1216</v>
      </c>
      <c r="G1645" s="3" t="s">
        <v>998</v>
      </c>
      <c r="I1645" s="3" t="str">
        <f t="shared" si="25"/>
        <v>OK</v>
      </c>
      <c r="J1645" s="3" t="s">
        <v>1433</v>
      </c>
    </row>
    <row r="1646" spans="1:10" s="3" customFormat="1" x14ac:dyDescent="0.25">
      <c r="A1646" s="3" t="s">
        <v>170</v>
      </c>
      <c r="B1646" s="3" t="s">
        <v>74</v>
      </c>
      <c r="C1646" s="3" t="s">
        <v>97</v>
      </c>
      <c r="D1646" s="5">
        <v>43033.572916666664</v>
      </c>
      <c r="E1646" s="3" t="s">
        <v>1217</v>
      </c>
      <c r="F1646" s="3" t="s">
        <v>1217</v>
      </c>
      <c r="G1646" s="3" t="s">
        <v>996</v>
      </c>
      <c r="I1646" s="3" t="str">
        <f t="shared" si="25"/>
        <v>OK</v>
      </c>
      <c r="J1646" s="3" t="s">
        <v>1433</v>
      </c>
    </row>
    <row r="1647" spans="1:10" s="3" customFormat="1" x14ac:dyDescent="0.25">
      <c r="A1647" s="3" t="s">
        <v>170</v>
      </c>
      <c r="B1647" s="3" t="s">
        <v>74</v>
      </c>
      <c r="C1647" s="3" t="s">
        <v>97</v>
      </c>
      <c r="D1647" s="5">
        <v>43033.579861111109</v>
      </c>
      <c r="E1647" s="3" t="s">
        <v>1218</v>
      </c>
      <c r="F1647" s="3" t="s">
        <v>1218</v>
      </c>
      <c r="G1647" s="3" t="s">
        <v>998</v>
      </c>
      <c r="I1647" s="3" t="str">
        <f t="shared" si="25"/>
        <v>OK</v>
      </c>
      <c r="J1647" s="3" t="s">
        <v>1433</v>
      </c>
    </row>
    <row r="1648" spans="1:10" s="3" customFormat="1" x14ac:dyDescent="0.25">
      <c r="A1648" s="3" t="s">
        <v>170</v>
      </c>
      <c r="B1648" s="3" t="s">
        <v>74</v>
      </c>
      <c r="C1648" s="3" t="s">
        <v>97</v>
      </c>
      <c r="D1648" s="5">
        <v>43065.71875</v>
      </c>
      <c r="E1648" s="3" t="s">
        <v>1219</v>
      </c>
      <c r="F1648" s="3" t="s">
        <v>1219</v>
      </c>
      <c r="G1648" s="3" t="s">
        <v>996</v>
      </c>
      <c r="I1648" s="3" t="str">
        <f t="shared" si="25"/>
        <v>OK</v>
      </c>
      <c r="J1648" s="3" t="s">
        <v>1433</v>
      </c>
    </row>
    <row r="1649" spans="1:10" s="3" customFormat="1" x14ac:dyDescent="0.25">
      <c r="A1649" s="3" t="s">
        <v>170</v>
      </c>
      <c r="B1649" s="3" t="s">
        <v>74</v>
      </c>
      <c r="C1649" s="3" t="s">
        <v>97</v>
      </c>
      <c r="D1649" s="5">
        <v>43065.722222222219</v>
      </c>
      <c r="E1649" s="3" t="s">
        <v>1220</v>
      </c>
      <c r="F1649" s="3" t="s">
        <v>1220</v>
      </c>
      <c r="G1649" s="3" t="s">
        <v>998</v>
      </c>
      <c r="I1649" s="3" t="str">
        <f t="shared" si="25"/>
        <v>OK</v>
      </c>
      <c r="J1649" s="3" t="s">
        <v>1433</v>
      </c>
    </row>
    <row r="1650" spans="1:10" s="3" customFormat="1" x14ac:dyDescent="0.25">
      <c r="A1650" s="3" t="s">
        <v>170</v>
      </c>
      <c r="B1650" s="3" t="s">
        <v>74</v>
      </c>
      <c r="C1650" s="3" t="s">
        <v>97</v>
      </c>
      <c r="D1650" s="5">
        <v>43082.604166666664</v>
      </c>
      <c r="E1650" s="3" t="s">
        <v>1221</v>
      </c>
      <c r="F1650" s="3" t="s">
        <v>1221</v>
      </c>
      <c r="G1650" s="3" t="s">
        <v>996</v>
      </c>
      <c r="I1650" s="3" t="str">
        <f t="shared" si="25"/>
        <v>OK</v>
      </c>
      <c r="J1650" s="3" t="s">
        <v>1433</v>
      </c>
    </row>
    <row r="1651" spans="1:10" s="3" customFormat="1" x14ac:dyDescent="0.25">
      <c r="A1651" s="3" t="s">
        <v>170</v>
      </c>
      <c r="B1651" s="3" t="s">
        <v>74</v>
      </c>
      <c r="C1651" s="3" t="s">
        <v>97</v>
      </c>
      <c r="D1651" s="5">
        <v>43082.607638888891</v>
      </c>
      <c r="E1651" s="3" t="s">
        <v>1222</v>
      </c>
      <c r="F1651" s="3" t="s">
        <v>1222</v>
      </c>
      <c r="G1651" s="3" t="s">
        <v>998</v>
      </c>
      <c r="I1651" s="3" t="str">
        <f t="shared" si="25"/>
        <v>OK</v>
      </c>
      <c r="J1651" s="3" t="s">
        <v>1433</v>
      </c>
    </row>
    <row r="1652" spans="1:10" s="3" customFormat="1" x14ac:dyDescent="0.25">
      <c r="A1652" s="3" t="s">
        <v>170</v>
      </c>
      <c r="B1652" s="3" t="s">
        <v>74</v>
      </c>
      <c r="C1652" s="3" t="s">
        <v>97</v>
      </c>
      <c r="D1652" s="5">
        <v>43106.678472222222</v>
      </c>
      <c r="E1652" s="3" t="s">
        <v>1223</v>
      </c>
      <c r="F1652" s="3" t="s">
        <v>1223</v>
      </c>
      <c r="G1652" s="3" t="s">
        <v>996</v>
      </c>
      <c r="I1652" s="3" t="str">
        <f t="shared" si="25"/>
        <v>OK</v>
      </c>
      <c r="J1652" s="3" t="s">
        <v>1433</v>
      </c>
    </row>
    <row r="1653" spans="1:10" s="3" customFormat="1" x14ac:dyDescent="0.25">
      <c r="A1653" s="3" t="s">
        <v>170</v>
      </c>
      <c r="B1653" s="3" t="s">
        <v>74</v>
      </c>
      <c r="C1653" s="3" t="s">
        <v>97</v>
      </c>
      <c r="D1653" s="5">
        <v>43106.691666666666</v>
      </c>
      <c r="E1653" s="3" t="s">
        <v>1224</v>
      </c>
      <c r="F1653" s="3" t="s">
        <v>1224</v>
      </c>
      <c r="G1653" s="3" t="s">
        <v>998</v>
      </c>
      <c r="I1653" s="3" t="str">
        <f t="shared" si="25"/>
        <v>OK</v>
      </c>
      <c r="J1653" s="3" t="s">
        <v>1433</v>
      </c>
    </row>
    <row r="1654" spans="1:10" s="3" customFormat="1" x14ac:dyDescent="0.25">
      <c r="A1654" s="3" t="s">
        <v>171</v>
      </c>
      <c r="B1654" s="3" t="s">
        <v>75</v>
      </c>
      <c r="C1654" s="3" t="s">
        <v>96</v>
      </c>
      <c r="D1654" s="5">
        <v>42968.655555555553</v>
      </c>
      <c r="E1654" s="3" t="s">
        <v>1225</v>
      </c>
      <c r="F1654" s="3" t="s">
        <v>1225</v>
      </c>
      <c r="G1654" s="3" t="s">
        <v>996</v>
      </c>
      <c r="I1654" s="3" t="str">
        <f t="shared" si="25"/>
        <v>OK</v>
      </c>
      <c r="J1654" s="3" t="s">
        <v>1433</v>
      </c>
    </row>
    <row r="1655" spans="1:10" s="3" customFormat="1" x14ac:dyDescent="0.25">
      <c r="A1655" s="3" t="s">
        <v>171</v>
      </c>
      <c r="B1655" s="3" t="s">
        <v>75</v>
      </c>
      <c r="C1655" s="3" t="s">
        <v>96</v>
      </c>
      <c r="D1655" s="5">
        <v>42968.661805555559</v>
      </c>
      <c r="E1655" s="3" t="s">
        <v>1226</v>
      </c>
      <c r="F1655" s="3" t="s">
        <v>1226</v>
      </c>
      <c r="G1655" s="3" t="s">
        <v>998</v>
      </c>
      <c r="I1655" s="3" t="str">
        <f t="shared" si="25"/>
        <v>OK</v>
      </c>
      <c r="J1655" s="3" t="s">
        <v>1433</v>
      </c>
    </row>
    <row r="1656" spans="1:10" s="3" customFormat="1" x14ac:dyDescent="0.25">
      <c r="A1656" s="3" t="s">
        <v>171</v>
      </c>
      <c r="B1656" s="3" t="s">
        <v>75</v>
      </c>
      <c r="C1656" s="3" t="s">
        <v>96</v>
      </c>
      <c r="D1656" s="5">
        <v>42993.459722222222</v>
      </c>
      <c r="E1656" s="3" t="s">
        <v>1227</v>
      </c>
      <c r="F1656" s="3" t="s">
        <v>1227</v>
      </c>
      <c r="G1656" s="3" t="s">
        <v>996</v>
      </c>
      <c r="I1656" s="3" t="str">
        <f t="shared" si="25"/>
        <v>OK</v>
      </c>
      <c r="J1656" s="3" t="s">
        <v>1433</v>
      </c>
    </row>
    <row r="1657" spans="1:10" s="3" customFormat="1" x14ac:dyDescent="0.25">
      <c r="A1657" s="3" t="s">
        <v>171</v>
      </c>
      <c r="B1657" s="3" t="s">
        <v>75</v>
      </c>
      <c r="C1657" s="3" t="s">
        <v>96</v>
      </c>
      <c r="D1657" s="5">
        <v>42993.465277777781</v>
      </c>
      <c r="E1657" s="3" t="s">
        <v>1228</v>
      </c>
      <c r="F1657" s="3" t="s">
        <v>1228</v>
      </c>
      <c r="G1657" s="3" t="s">
        <v>998</v>
      </c>
      <c r="I1657" s="3" t="str">
        <f t="shared" si="25"/>
        <v>OK</v>
      </c>
      <c r="J1657" s="3" t="s">
        <v>1433</v>
      </c>
    </row>
    <row r="1658" spans="1:10" s="3" customFormat="1" x14ac:dyDescent="0.25">
      <c r="A1658" s="3" t="s">
        <v>171</v>
      </c>
      <c r="B1658" s="3" t="s">
        <v>75</v>
      </c>
      <c r="C1658" s="3" t="s">
        <v>96</v>
      </c>
      <c r="D1658" s="5">
        <v>43030.751388888886</v>
      </c>
      <c r="E1658" s="3" t="s">
        <v>1229</v>
      </c>
      <c r="F1658" s="3" t="s">
        <v>1229</v>
      </c>
      <c r="G1658" s="3" t="s">
        <v>996</v>
      </c>
      <c r="I1658" s="3" t="str">
        <f t="shared" si="25"/>
        <v>OK</v>
      </c>
      <c r="J1658" s="3" t="s">
        <v>1433</v>
      </c>
    </row>
    <row r="1659" spans="1:10" s="3" customFormat="1" x14ac:dyDescent="0.25">
      <c r="A1659" s="3" t="s">
        <v>171</v>
      </c>
      <c r="B1659" s="3" t="s">
        <v>75</v>
      </c>
      <c r="C1659" s="3" t="s">
        <v>96</v>
      </c>
      <c r="D1659" s="5">
        <v>43030.756944444445</v>
      </c>
      <c r="E1659" s="3" t="s">
        <v>1230</v>
      </c>
      <c r="F1659" s="3" t="s">
        <v>1230</v>
      </c>
      <c r="G1659" s="3" t="s">
        <v>998</v>
      </c>
      <c r="I1659" s="3" t="str">
        <f t="shared" si="25"/>
        <v>OK</v>
      </c>
      <c r="J1659" s="3" t="s">
        <v>1433</v>
      </c>
    </row>
    <row r="1660" spans="1:10" s="3" customFormat="1" x14ac:dyDescent="0.25">
      <c r="A1660" s="3" t="s">
        <v>171</v>
      </c>
      <c r="B1660" s="3" t="s">
        <v>75</v>
      </c>
      <c r="C1660" s="3" t="s">
        <v>96</v>
      </c>
      <c r="D1660" s="5">
        <v>43061.666666666664</v>
      </c>
      <c r="E1660" s="3" t="s">
        <v>1231</v>
      </c>
      <c r="F1660" s="3" t="s">
        <v>1231</v>
      </c>
      <c r="G1660" s="3" t="s">
        <v>996</v>
      </c>
      <c r="I1660" s="3" t="str">
        <f t="shared" si="25"/>
        <v>OK</v>
      </c>
      <c r="J1660" s="3" t="s">
        <v>1433</v>
      </c>
    </row>
    <row r="1661" spans="1:10" s="3" customFormat="1" x14ac:dyDescent="0.25">
      <c r="A1661" s="3" t="s">
        <v>171</v>
      </c>
      <c r="B1661" s="3" t="s">
        <v>75</v>
      </c>
      <c r="C1661" s="3" t="s">
        <v>96</v>
      </c>
      <c r="D1661" s="5">
        <v>43061.680555555555</v>
      </c>
      <c r="E1661" s="3" t="s">
        <v>1232</v>
      </c>
      <c r="F1661" s="3" t="s">
        <v>1232</v>
      </c>
      <c r="G1661" s="3" t="s">
        <v>998</v>
      </c>
      <c r="I1661" s="3" t="str">
        <f t="shared" si="25"/>
        <v>OK</v>
      </c>
      <c r="J1661" s="3" t="s">
        <v>1433</v>
      </c>
    </row>
    <row r="1662" spans="1:10" s="3" customFormat="1" x14ac:dyDescent="0.25">
      <c r="A1662" s="3" t="s">
        <v>171</v>
      </c>
      <c r="B1662" s="3" t="s">
        <v>75</v>
      </c>
      <c r="C1662" s="3" t="s">
        <v>96</v>
      </c>
      <c r="D1662" s="5">
        <v>43083.388888888891</v>
      </c>
      <c r="E1662" s="3" t="s">
        <v>1233</v>
      </c>
      <c r="F1662" s="3" t="s">
        <v>1233</v>
      </c>
      <c r="G1662" s="3" t="s">
        <v>996</v>
      </c>
      <c r="I1662" s="3" t="str">
        <f t="shared" si="25"/>
        <v>OK</v>
      </c>
      <c r="J1662" s="3" t="s">
        <v>1433</v>
      </c>
    </row>
    <row r="1663" spans="1:10" s="3" customFormat="1" x14ac:dyDescent="0.25">
      <c r="A1663" s="3" t="s">
        <v>171</v>
      </c>
      <c r="B1663" s="3" t="s">
        <v>75</v>
      </c>
      <c r="C1663" s="3" t="s">
        <v>96</v>
      </c>
      <c r="D1663" s="5">
        <v>43083.392361111109</v>
      </c>
      <c r="E1663" s="3" t="s">
        <v>1234</v>
      </c>
      <c r="F1663" s="3" t="s">
        <v>1234</v>
      </c>
      <c r="G1663" s="3" t="s">
        <v>998</v>
      </c>
      <c r="I1663" s="3" t="str">
        <f t="shared" si="25"/>
        <v>OK</v>
      </c>
      <c r="J1663" s="3" t="s">
        <v>1433</v>
      </c>
    </row>
    <row r="1664" spans="1:10" s="3" customFormat="1" x14ac:dyDescent="0.25">
      <c r="A1664" s="3" t="s">
        <v>171</v>
      </c>
      <c r="B1664" s="3" t="s">
        <v>75</v>
      </c>
      <c r="C1664" s="3" t="s">
        <v>96</v>
      </c>
      <c r="D1664" s="5">
        <v>43108.555555555555</v>
      </c>
      <c r="E1664" s="3" t="s">
        <v>1235</v>
      </c>
      <c r="F1664" s="3" t="s">
        <v>1235</v>
      </c>
      <c r="G1664" s="3" t="s">
        <v>996</v>
      </c>
      <c r="I1664" s="3" t="str">
        <f t="shared" si="25"/>
        <v>OK</v>
      </c>
      <c r="J1664" s="3" t="s">
        <v>1433</v>
      </c>
    </row>
    <row r="1665" spans="1:10" s="3" customFormat="1" x14ac:dyDescent="0.25">
      <c r="A1665" s="3" t="s">
        <v>171</v>
      </c>
      <c r="B1665" s="3" t="s">
        <v>75</v>
      </c>
      <c r="C1665" s="3" t="s">
        <v>96</v>
      </c>
      <c r="D1665" s="5">
        <v>43108.563194444447</v>
      </c>
      <c r="E1665" s="3" t="s">
        <v>1236</v>
      </c>
      <c r="F1665" s="3" t="s">
        <v>1236</v>
      </c>
      <c r="G1665" s="3" t="s">
        <v>998</v>
      </c>
      <c r="I1665" s="3" t="str">
        <f t="shared" si="25"/>
        <v>OK</v>
      </c>
      <c r="J1665" s="3" t="s">
        <v>1433</v>
      </c>
    </row>
    <row r="1666" spans="1:10" s="3" customFormat="1" x14ac:dyDescent="0.25">
      <c r="A1666" s="3" t="s">
        <v>171</v>
      </c>
      <c r="B1666" s="3" t="s">
        <v>75</v>
      </c>
      <c r="C1666" s="3" t="s">
        <v>97</v>
      </c>
      <c r="D1666" s="5">
        <v>42968.655555555553</v>
      </c>
      <c r="E1666" s="3" t="s">
        <v>1225</v>
      </c>
      <c r="F1666" s="3" t="s">
        <v>1225</v>
      </c>
      <c r="G1666" s="3" t="s">
        <v>996</v>
      </c>
      <c r="H1666" s="3">
        <v>3.82</v>
      </c>
      <c r="I1666" s="3" t="str">
        <f t="shared" si="25"/>
        <v>OK</v>
      </c>
      <c r="J1666" s="3" t="s">
        <v>1433</v>
      </c>
    </row>
    <row r="1667" spans="1:10" s="3" customFormat="1" x14ac:dyDescent="0.25">
      <c r="A1667" s="3" t="s">
        <v>171</v>
      </c>
      <c r="B1667" s="3" t="s">
        <v>75</v>
      </c>
      <c r="C1667" s="3" t="s">
        <v>97</v>
      </c>
      <c r="D1667" s="5">
        <v>42968.661805555559</v>
      </c>
      <c r="E1667" s="3" t="s">
        <v>1226</v>
      </c>
      <c r="F1667" s="3" t="s">
        <v>1226</v>
      </c>
      <c r="G1667" s="3" t="s">
        <v>998</v>
      </c>
      <c r="H1667" s="3">
        <v>4.1900000000000004</v>
      </c>
      <c r="I1667" s="3" t="str">
        <f t="shared" si="25"/>
        <v>OK</v>
      </c>
      <c r="J1667" s="3" t="s">
        <v>1433</v>
      </c>
    </row>
    <row r="1668" spans="1:10" s="3" customFormat="1" x14ac:dyDescent="0.25">
      <c r="A1668" s="3" t="s">
        <v>171</v>
      </c>
      <c r="B1668" s="3" t="s">
        <v>75</v>
      </c>
      <c r="C1668" s="3" t="s">
        <v>97</v>
      </c>
      <c r="D1668" s="5">
        <v>42993.459722222222</v>
      </c>
      <c r="E1668" s="3" t="s">
        <v>1227</v>
      </c>
      <c r="F1668" s="3" t="s">
        <v>1227</v>
      </c>
      <c r="G1668" s="3" t="s">
        <v>996</v>
      </c>
      <c r="I1668" s="3" t="str">
        <f t="shared" si="25"/>
        <v>OK</v>
      </c>
      <c r="J1668" s="3" t="s">
        <v>1433</v>
      </c>
    </row>
    <row r="1669" spans="1:10" s="3" customFormat="1" x14ac:dyDescent="0.25">
      <c r="A1669" s="3" t="s">
        <v>171</v>
      </c>
      <c r="B1669" s="3" t="s">
        <v>75</v>
      </c>
      <c r="C1669" s="3" t="s">
        <v>97</v>
      </c>
      <c r="D1669" s="5">
        <v>42993.465277777781</v>
      </c>
      <c r="E1669" s="3" t="s">
        <v>1228</v>
      </c>
      <c r="F1669" s="3" t="s">
        <v>1228</v>
      </c>
      <c r="G1669" s="3" t="s">
        <v>998</v>
      </c>
      <c r="I1669" s="3" t="str">
        <f t="shared" si="25"/>
        <v>OK</v>
      </c>
      <c r="J1669" s="3" t="s">
        <v>1433</v>
      </c>
    </row>
    <row r="1670" spans="1:10" s="3" customFormat="1" x14ac:dyDescent="0.25">
      <c r="A1670" s="3" t="s">
        <v>171</v>
      </c>
      <c r="B1670" s="3" t="s">
        <v>75</v>
      </c>
      <c r="C1670" s="3" t="s">
        <v>97</v>
      </c>
      <c r="D1670" s="5">
        <v>43030.751388888886</v>
      </c>
      <c r="E1670" s="3" t="s">
        <v>1229</v>
      </c>
      <c r="F1670" s="3" t="s">
        <v>1229</v>
      </c>
      <c r="G1670" s="3" t="s">
        <v>996</v>
      </c>
      <c r="I1670" s="3" t="str">
        <f t="shared" si="25"/>
        <v>OK</v>
      </c>
      <c r="J1670" s="3" t="s">
        <v>1433</v>
      </c>
    </row>
    <row r="1671" spans="1:10" s="3" customFormat="1" x14ac:dyDescent="0.25">
      <c r="A1671" s="3" t="s">
        <v>171</v>
      </c>
      <c r="B1671" s="3" t="s">
        <v>75</v>
      </c>
      <c r="C1671" s="3" t="s">
        <v>97</v>
      </c>
      <c r="D1671" s="5">
        <v>43030.756944444445</v>
      </c>
      <c r="E1671" s="3" t="s">
        <v>1230</v>
      </c>
      <c r="F1671" s="3" t="s">
        <v>1230</v>
      </c>
      <c r="G1671" s="3" t="s">
        <v>998</v>
      </c>
      <c r="I1671" s="3" t="str">
        <f t="shared" si="25"/>
        <v>OK</v>
      </c>
      <c r="J1671" s="3" t="s">
        <v>1433</v>
      </c>
    </row>
    <row r="1672" spans="1:10" s="3" customFormat="1" x14ac:dyDescent="0.25">
      <c r="A1672" s="3" t="s">
        <v>171</v>
      </c>
      <c r="B1672" s="3" t="s">
        <v>75</v>
      </c>
      <c r="C1672" s="3" t="s">
        <v>97</v>
      </c>
      <c r="D1672" s="5">
        <v>43061.666666666664</v>
      </c>
      <c r="E1672" s="3" t="s">
        <v>1231</v>
      </c>
      <c r="F1672" s="3" t="s">
        <v>1231</v>
      </c>
      <c r="G1672" s="3" t="s">
        <v>996</v>
      </c>
      <c r="I1672" s="3" t="str">
        <f t="shared" si="25"/>
        <v>OK</v>
      </c>
      <c r="J1672" s="3" t="s">
        <v>1433</v>
      </c>
    </row>
    <row r="1673" spans="1:10" s="3" customFormat="1" x14ac:dyDescent="0.25">
      <c r="A1673" s="3" t="s">
        <v>171</v>
      </c>
      <c r="B1673" s="3" t="s">
        <v>75</v>
      </c>
      <c r="C1673" s="3" t="s">
        <v>97</v>
      </c>
      <c r="D1673" s="5">
        <v>43061.680555555555</v>
      </c>
      <c r="E1673" s="3" t="s">
        <v>1232</v>
      </c>
      <c r="F1673" s="3" t="s">
        <v>1232</v>
      </c>
      <c r="G1673" s="3" t="s">
        <v>998</v>
      </c>
      <c r="I1673" s="3" t="str">
        <f t="shared" si="25"/>
        <v>OK</v>
      </c>
      <c r="J1673" s="3" t="s">
        <v>1433</v>
      </c>
    </row>
    <row r="1674" spans="1:10" s="3" customFormat="1" x14ac:dyDescent="0.25">
      <c r="A1674" s="3" t="s">
        <v>171</v>
      </c>
      <c r="B1674" s="3" t="s">
        <v>75</v>
      </c>
      <c r="C1674" s="3" t="s">
        <v>97</v>
      </c>
      <c r="D1674" s="5">
        <v>43083.388888888891</v>
      </c>
      <c r="E1674" s="3" t="s">
        <v>1233</v>
      </c>
      <c r="F1674" s="3" t="s">
        <v>1233</v>
      </c>
      <c r="G1674" s="3" t="s">
        <v>996</v>
      </c>
      <c r="I1674" s="3" t="str">
        <f t="shared" si="25"/>
        <v>OK</v>
      </c>
      <c r="J1674" s="3" t="s">
        <v>1433</v>
      </c>
    </row>
    <row r="1675" spans="1:10" s="3" customFormat="1" x14ac:dyDescent="0.25">
      <c r="A1675" s="3" t="s">
        <v>171</v>
      </c>
      <c r="B1675" s="3" t="s">
        <v>75</v>
      </c>
      <c r="C1675" s="3" t="s">
        <v>97</v>
      </c>
      <c r="D1675" s="5">
        <v>43083.392361111109</v>
      </c>
      <c r="E1675" s="3" t="s">
        <v>1234</v>
      </c>
      <c r="F1675" s="3" t="s">
        <v>1234</v>
      </c>
      <c r="G1675" s="3" t="s">
        <v>998</v>
      </c>
      <c r="I1675" s="3" t="str">
        <f t="shared" si="25"/>
        <v>OK</v>
      </c>
      <c r="J1675" s="3" t="s">
        <v>1433</v>
      </c>
    </row>
    <row r="1676" spans="1:10" s="3" customFormat="1" x14ac:dyDescent="0.25">
      <c r="A1676" s="3" t="s">
        <v>171</v>
      </c>
      <c r="B1676" s="3" t="s">
        <v>75</v>
      </c>
      <c r="C1676" s="3" t="s">
        <v>97</v>
      </c>
      <c r="D1676" s="5">
        <v>43108.555555555555</v>
      </c>
      <c r="E1676" s="3" t="s">
        <v>1235</v>
      </c>
      <c r="F1676" s="3" t="s">
        <v>1235</v>
      </c>
      <c r="G1676" s="3" t="s">
        <v>996</v>
      </c>
      <c r="I1676" s="3" t="str">
        <f t="shared" si="25"/>
        <v>OK</v>
      </c>
      <c r="J1676" s="3" t="s">
        <v>1433</v>
      </c>
    </row>
    <row r="1677" spans="1:10" s="3" customFormat="1" x14ac:dyDescent="0.25">
      <c r="A1677" s="3" t="s">
        <v>171</v>
      </c>
      <c r="B1677" s="3" t="s">
        <v>75</v>
      </c>
      <c r="C1677" s="3" t="s">
        <v>97</v>
      </c>
      <c r="D1677" s="5">
        <v>43108.563194444447</v>
      </c>
      <c r="E1677" s="3" t="s">
        <v>1236</v>
      </c>
      <c r="F1677" s="3" t="s">
        <v>1236</v>
      </c>
      <c r="G1677" s="3" t="s">
        <v>998</v>
      </c>
      <c r="I1677" s="3" t="str">
        <f t="shared" si="25"/>
        <v>OK</v>
      </c>
      <c r="J1677" s="3" t="s">
        <v>1433</v>
      </c>
    </row>
    <row r="1678" spans="1:10" s="3" customFormat="1" x14ac:dyDescent="0.25">
      <c r="A1678" s="3" t="s">
        <v>172</v>
      </c>
      <c r="B1678" s="3" t="s">
        <v>76</v>
      </c>
      <c r="C1678" s="3" t="s">
        <v>96</v>
      </c>
      <c r="D1678" s="5">
        <v>42964.384027777778</v>
      </c>
      <c r="E1678" s="3" t="s">
        <v>1237</v>
      </c>
      <c r="F1678" s="3" t="s">
        <v>1237</v>
      </c>
      <c r="G1678" s="3" t="s">
        <v>996</v>
      </c>
      <c r="I1678" s="3" t="str">
        <f t="shared" si="25"/>
        <v>OK</v>
      </c>
      <c r="J1678" s="3" t="s">
        <v>1433</v>
      </c>
    </row>
    <row r="1679" spans="1:10" s="3" customFormat="1" x14ac:dyDescent="0.25">
      <c r="A1679" s="3" t="s">
        <v>172</v>
      </c>
      <c r="B1679" s="3" t="s">
        <v>76</v>
      </c>
      <c r="C1679" s="3" t="s">
        <v>96</v>
      </c>
      <c r="D1679" s="5">
        <v>42964.39166666667</v>
      </c>
      <c r="E1679" s="3" t="s">
        <v>1238</v>
      </c>
      <c r="F1679" s="3" t="s">
        <v>1238</v>
      </c>
      <c r="G1679" s="3" t="s">
        <v>998</v>
      </c>
      <c r="I1679" s="3" t="str">
        <f t="shared" si="25"/>
        <v>OK</v>
      </c>
      <c r="J1679" s="3" t="s">
        <v>1433</v>
      </c>
    </row>
    <row r="1680" spans="1:10" s="3" customFormat="1" x14ac:dyDescent="0.25">
      <c r="A1680" s="3" t="s">
        <v>172</v>
      </c>
      <c r="B1680" s="3" t="s">
        <v>76</v>
      </c>
      <c r="C1680" s="3" t="s">
        <v>96</v>
      </c>
      <c r="D1680" s="5">
        <v>42993.577777777777</v>
      </c>
      <c r="E1680" s="3" t="s">
        <v>1239</v>
      </c>
      <c r="F1680" s="3" t="s">
        <v>1239</v>
      </c>
      <c r="G1680" s="3" t="s">
        <v>998</v>
      </c>
      <c r="I1680" s="3" t="str">
        <f t="shared" si="25"/>
        <v>OK</v>
      </c>
      <c r="J1680" s="3" t="s">
        <v>1433</v>
      </c>
    </row>
    <row r="1681" spans="1:10" s="3" customFormat="1" x14ac:dyDescent="0.25">
      <c r="A1681" s="3" t="s">
        <v>172</v>
      </c>
      <c r="B1681" s="3" t="s">
        <v>76</v>
      </c>
      <c r="C1681" s="3" t="s">
        <v>96</v>
      </c>
      <c r="D1681" s="5">
        <v>42993.582638888889</v>
      </c>
      <c r="E1681" s="3" t="s">
        <v>1240</v>
      </c>
      <c r="F1681" s="3" t="s">
        <v>1240</v>
      </c>
      <c r="G1681" s="3" t="s">
        <v>996</v>
      </c>
      <c r="I1681" s="3" t="str">
        <f t="shared" si="25"/>
        <v>OK</v>
      </c>
      <c r="J1681" s="3" t="s">
        <v>1433</v>
      </c>
    </row>
    <row r="1682" spans="1:10" s="3" customFormat="1" x14ac:dyDescent="0.25">
      <c r="A1682" s="3" t="s">
        <v>172</v>
      </c>
      <c r="B1682" s="3" t="s">
        <v>76</v>
      </c>
      <c r="C1682" s="3" t="s">
        <v>96</v>
      </c>
      <c r="D1682" s="5">
        <v>43027.525694444441</v>
      </c>
      <c r="E1682" s="3" t="s">
        <v>1241</v>
      </c>
      <c r="F1682" s="3" t="s">
        <v>1241</v>
      </c>
      <c r="G1682" s="3" t="s">
        <v>996</v>
      </c>
      <c r="I1682" s="3" t="str">
        <f t="shared" si="25"/>
        <v>OK</v>
      </c>
      <c r="J1682" s="3" t="s">
        <v>1433</v>
      </c>
    </row>
    <row r="1683" spans="1:10" s="3" customFormat="1" x14ac:dyDescent="0.25">
      <c r="A1683" s="3" t="s">
        <v>172</v>
      </c>
      <c r="B1683" s="3" t="s">
        <v>76</v>
      </c>
      <c r="C1683" s="3" t="s">
        <v>96</v>
      </c>
      <c r="D1683" s="5">
        <v>43027.529166666667</v>
      </c>
      <c r="E1683" s="3" t="s">
        <v>1242</v>
      </c>
      <c r="F1683" s="3" t="s">
        <v>1242</v>
      </c>
      <c r="G1683" s="3" t="s">
        <v>998</v>
      </c>
      <c r="I1683" s="3" t="str">
        <f t="shared" si="25"/>
        <v>OK</v>
      </c>
      <c r="J1683" s="3" t="s">
        <v>1433</v>
      </c>
    </row>
    <row r="1684" spans="1:10" s="3" customFormat="1" x14ac:dyDescent="0.25">
      <c r="A1684" s="3" t="s">
        <v>172</v>
      </c>
      <c r="B1684" s="3" t="s">
        <v>76</v>
      </c>
      <c r="C1684" s="3" t="s">
        <v>96</v>
      </c>
      <c r="D1684" s="5">
        <v>43061.5625</v>
      </c>
      <c r="E1684" s="3" t="s">
        <v>1243</v>
      </c>
      <c r="F1684" s="3" t="s">
        <v>1243</v>
      </c>
      <c r="G1684" s="3" t="s">
        <v>996</v>
      </c>
      <c r="I1684" s="3" t="str">
        <f t="shared" ref="I1684:I1747" si="26">IF(H1684&gt;15,"INCONSISTENTE","OK")</f>
        <v>OK</v>
      </c>
      <c r="J1684" s="3" t="s">
        <v>1433</v>
      </c>
    </row>
    <row r="1685" spans="1:10" s="3" customFormat="1" x14ac:dyDescent="0.25">
      <c r="A1685" s="3" t="s">
        <v>172</v>
      </c>
      <c r="B1685" s="3" t="s">
        <v>76</v>
      </c>
      <c r="C1685" s="3" t="s">
        <v>96</v>
      </c>
      <c r="D1685" s="5">
        <v>43061.565972222219</v>
      </c>
      <c r="E1685" s="3" t="s">
        <v>1244</v>
      </c>
      <c r="F1685" s="3" t="s">
        <v>1244</v>
      </c>
      <c r="G1685" s="3" t="s">
        <v>998</v>
      </c>
      <c r="I1685" s="3" t="str">
        <f t="shared" si="26"/>
        <v>OK</v>
      </c>
      <c r="J1685" s="3" t="s">
        <v>1433</v>
      </c>
    </row>
    <row r="1686" spans="1:10" s="3" customFormat="1" x14ac:dyDescent="0.25">
      <c r="A1686" s="3" t="s">
        <v>172</v>
      </c>
      <c r="B1686" s="3" t="s">
        <v>76</v>
      </c>
      <c r="C1686" s="3" t="s">
        <v>96</v>
      </c>
      <c r="D1686" s="5">
        <v>43083.25</v>
      </c>
      <c r="E1686" s="3" t="s">
        <v>1245</v>
      </c>
      <c r="F1686" s="3" t="s">
        <v>1245</v>
      </c>
      <c r="G1686" s="3" t="s">
        <v>996</v>
      </c>
      <c r="I1686" s="3" t="str">
        <f t="shared" si="26"/>
        <v>OK</v>
      </c>
      <c r="J1686" s="3" t="s">
        <v>1433</v>
      </c>
    </row>
    <row r="1687" spans="1:10" s="3" customFormat="1" x14ac:dyDescent="0.25">
      <c r="A1687" s="3" t="s">
        <v>172</v>
      </c>
      <c r="B1687" s="3" t="s">
        <v>76</v>
      </c>
      <c r="C1687" s="3" t="s">
        <v>96</v>
      </c>
      <c r="D1687" s="5">
        <v>43083.256944444445</v>
      </c>
      <c r="E1687" s="3" t="s">
        <v>1246</v>
      </c>
      <c r="F1687" s="3" t="s">
        <v>1246</v>
      </c>
      <c r="G1687" s="3" t="s">
        <v>998</v>
      </c>
      <c r="I1687" s="3" t="str">
        <f t="shared" si="26"/>
        <v>OK</v>
      </c>
      <c r="J1687" s="3" t="s">
        <v>1433</v>
      </c>
    </row>
    <row r="1688" spans="1:10" s="3" customFormat="1" x14ac:dyDescent="0.25">
      <c r="A1688" s="3" t="s">
        <v>172</v>
      </c>
      <c r="B1688" s="3" t="s">
        <v>76</v>
      </c>
      <c r="C1688" s="3" t="s">
        <v>96</v>
      </c>
      <c r="D1688" s="5">
        <v>43108.302083333336</v>
      </c>
      <c r="E1688" s="3" t="s">
        <v>1247</v>
      </c>
      <c r="F1688" s="3" t="s">
        <v>1247</v>
      </c>
      <c r="G1688" s="3" t="s">
        <v>996</v>
      </c>
      <c r="I1688" s="3" t="str">
        <f t="shared" si="26"/>
        <v>OK</v>
      </c>
      <c r="J1688" s="3" t="s">
        <v>1433</v>
      </c>
    </row>
    <row r="1689" spans="1:10" s="3" customFormat="1" x14ac:dyDescent="0.25">
      <c r="A1689" s="3" t="s">
        <v>172</v>
      </c>
      <c r="B1689" s="3" t="s">
        <v>76</v>
      </c>
      <c r="C1689" s="3" t="s">
        <v>96</v>
      </c>
      <c r="D1689" s="5">
        <v>43108.3125</v>
      </c>
      <c r="E1689" s="3" t="s">
        <v>1248</v>
      </c>
      <c r="F1689" s="3" t="s">
        <v>1248</v>
      </c>
      <c r="G1689" s="3" t="s">
        <v>998</v>
      </c>
      <c r="I1689" s="3" t="str">
        <f t="shared" si="26"/>
        <v>OK</v>
      </c>
      <c r="J1689" s="3" t="s">
        <v>1433</v>
      </c>
    </row>
    <row r="1690" spans="1:10" s="3" customFormat="1" x14ac:dyDescent="0.25">
      <c r="A1690" s="3" t="s">
        <v>172</v>
      </c>
      <c r="B1690" s="3" t="s">
        <v>76</v>
      </c>
      <c r="C1690" s="3" t="s">
        <v>97</v>
      </c>
      <c r="D1690" s="5">
        <v>42964.384027777778</v>
      </c>
      <c r="E1690" s="3" t="s">
        <v>1237</v>
      </c>
      <c r="F1690" s="3" t="s">
        <v>1237</v>
      </c>
      <c r="G1690" s="3" t="s">
        <v>996</v>
      </c>
      <c r="H1690" s="3">
        <v>3.62</v>
      </c>
      <c r="I1690" s="3" t="str">
        <f t="shared" si="26"/>
        <v>OK</v>
      </c>
      <c r="J1690" s="3" t="s">
        <v>1433</v>
      </c>
    </row>
    <row r="1691" spans="1:10" s="3" customFormat="1" x14ac:dyDescent="0.25">
      <c r="A1691" s="3" t="s">
        <v>172</v>
      </c>
      <c r="B1691" s="3" t="s">
        <v>76</v>
      </c>
      <c r="C1691" s="3" t="s">
        <v>97</v>
      </c>
      <c r="D1691" s="5">
        <v>42964.39166666667</v>
      </c>
      <c r="E1691" s="3" t="s">
        <v>1238</v>
      </c>
      <c r="F1691" s="3" t="s">
        <v>1238</v>
      </c>
      <c r="G1691" s="3" t="s">
        <v>998</v>
      </c>
      <c r="H1691" s="3">
        <v>3.31</v>
      </c>
      <c r="I1691" s="3" t="str">
        <f t="shared" si="26"/>
        <v>OK</v>
      </c>
      <c r="J1691" s="3" t="s">
        <v>1433</v>
      </c>
    </row>
    <row r="1692" spans="1:10" s="3" customFormat="1" x14ac:dyDescent="0.25">
      <c r="A1692" s="3" t="s">
        <v>172</v>
      </c>
      <c r="B1692" s="3" t="s">
        <v>76</v>
      </c>
      <c r="C1692" s="3" t="s">
        <v>97</v>
      </c>
      <c r="D1692" s="5">
        <v>42993.577777777777</v>
      </c>
      <c r="E1692" s="3" t="s">
        <v>1239</v>
      </c>
      <c r="F1692" s="3" t="s">
        <v>1239</v>
      </c>
      <c r="G1692" s="3" t="s">
        <v>998</v>
      </c>
      <c r="I1692" s="3" t="str">
        <f t="shared" si="26"/>
        <v>OK</v>
      </c>
      <c r="J1692" s="3" t="s">
        <v>1433</v>
      </c>
    </row>
    <row r="1693" spans="1:10" s="3" customFormat="1" x14ac:dyDescent="0.25">
      <c r="A1693" s="3" t="s">
        <v>172</v>
      </c>
      <c r="B1693" s="3" t="s">
        <v>76</v>
      </c>
      <c r="C1693" s="3" t="s">
        <v>97</v>
      </c>
      <c r="D1693" s="5">
        <v>42993.582638888889</v>
      </c>
      <c r="E1693" s="3" t="s">
        <v>1240</v>
      </c>
      <c r="F1693" s="3" t="s">
        <v>1240</v>
      </c>
      <c r="G1693" s="3" t="s">
        <v>996</v>
      </c>
      <c r="I1693" s="3" t="str">
        <f t="shared" si="26"/>
        <v>OK</v>
      </c>
      <c r="J1693" s="3" t="s">
        <v>1433</v>
      </c>
    </row>
    <row r="1694" spans="1:10" s="3" customFormat="1" x14ac:dyDescent="0.25">
      <c r="A1694" s="3" t="s">
        <v>172</v>
      </c>
      <c r="B1694" s="3" t="s">
        <v>76</v>
      </c>
      <c r="C1694" s="3" t="s">
        <v>97</v>
      </c>
      <c r="D1694" s="5">
        <v>43027.525694444441</v>
      </c>
      <c r="E1694" s="3" t="s">
        <v>1241</v>
      </c>
      <c r="F1694" s="3" t="s">
        <v>1241</v>
      </c>
      <c r="G1694" s="3" t="s">
        <v>996</v>
      </c>
      <c r="I1694" s="3" t="str">
        <f t="shared" si="26"/>
        <v>OK</v>
      </c>
      <c r="J1694" s="3" t="s">
        <v>1433</v>
      </c>
    </row>
    <row r="1695" spans="1:10" s="3" customFormat="1" x14ac:dyDescent="0.25">
      <c r="A1695" s="3" t="s">
        <v>172</v>
      </c>
      <c r="B1695" s="3" t="s">
        <v>76</v>
      </c>
      <c r="C1695" s="3" t="s">
        <v>97</v>
      </c>
      <c r="D1695" s="5">
        <v>43027.529166666667</v>
      </c>
      <c r="E1695" s="3" t="s">
        <v>1242</v>
      </c>
      <c r="F1695" s="3" t="s">
        <v>1242</v>
      </c>
      <c r="G1695" s="3" t="s">
        <v>998</v>
      </c>
      <c r="I1695" s="3" t="str">
        <f t="shared" si="26"/>
        <v>OK</v>
      </c>
      <c r="J1695" s="3" t="s">
        <v>1433</v>
      </c>
    </row>
    <row r="1696" spans="1:10" s="3" customFormat="1" x14ac:dyDescent="0.25">
      <c r="A1696" s="3" t="s">
        <v>172</v>
      </c>
      <c r="B1696" s="3" t="s">
        <v>76</v>
      </c>
      <c r="C1696" s="3" t="s">
        <v>97</v>
      </c>
      <c r="D1696" s="5">
        <v>43061.5625</v>
      </c>
      <c r="E1696" s="3" t="s">
        <v>1243</v>
      </c>
      <c r="F1696" s="3" t="s">
        <v>1243</v>
      </c>
      <c r="G1696" s="3" t="s">
        <v>996</v>
      </c>
      <c r="I1696" s="3" t="str">
        <f t="shared" si="26"/>
        <v>OK</v>
      </c>
      <c r="J1696" s="3" t="s">
        <v>1433</v>
      </c>
    </row>
    <row r="1697" spans="1:10" s="3" customFormat="1" x14ac:dyDescent="0.25">
      <c r="A1697" s="3" t="s">
        <v>172</v>
      </c>
      <c r="B1697" s="3" t="s">
        <v>76</v>
      </c>
      <c r="C1697" s="3" t="s">
        <v>97</v>
      </c>
      <c r="D1697" s="5">
        <v>43061.565972222219</v>
      </c>
      <c r="E1697" s="3" t="s">
        <v>1244</v>
      </c>
      <c r="F1697" s="3" t="s">
        <v>1244</v>
      </c>
      <c r="G1697" s="3" t="s">
        <v>998</v>
      </c>
      <c r="I1697" s="3" t="str">
        <f t="shared" si="26"/>
        <v>OK</v>
      </c>
      <c r="J1697" s="3" t="s">
        <v>1433</v>
      </c>
    </row>
    <row r="1698" spans="1:10" s="3" customFormat="1" x14ac:dyDescent="0.25">
      <c r="A1698" s="3" t="s">
        <v>172</v>
      </c>
      <c r="B1698" s="3" t="s">
        <v>76</v>
      </c>
      <c r="C1698" s="3" t="s">
        <v>97</v>
      </c>
      <c r="D1698" s="5">
        <v>43083.25</v>
      </c>
      <c r="E1698" s="3" t="s">
        <v>1245</v>
      </c>
      <c r="F1698" s="3" t="s">
        <v>1245</v>
      </c>
      <c r="G1698" s="3" t="s">
        <v>996</v>
      </c>
      <c r="I1698" s="3" t="str">
        <f t="shared" si="26"/>
        <v>OK</v>
      </c>
      <c r="J1698" s="3" t="s">
        <v>1433</v>
      </c>
    </row>
    <row r="1699" spans="1:10" s="3" customFormat="1" x14ac:dyDescent="0.25">
      <c r="A1699" s="3" t="s">
        <v>172</v>
      </c>
      <c r="B1699" s="3" t="s">
        <v>76</v>
      </c>
      <c r="C1699" s="3" t="s">
        <v>97</v>
      </c>
      <c r="D1699" s="5">
        <v>43083.256944444445</v>
      </c>
      <c r="E1699" s="3" t="s">
        <v>1246</v>
      </c>
      <c r="F1699" s="3" t="s">
        <v>1246</v>
      </c>
      <c r="G1699" s="3" t="s">
        <v>998</v>
      </c>
      <c r="I1699" s="3" t="str">
        <f t="shared" si="26"/>
        <v>OK</v>
      </c>
      <c r="J1699" s="3" t="s">
        <v>1433</v>
      </c>
    </row>
    <row r="1700" spans="1:10" s="3" customFormat="1" x14ac:dyDescent="0.25">
      <c r="A1700" s="3" t="s">
        <v>172</v>
      </c>
      <c r="B1700" s="3" t="s">
        <v>76</v>
      </c>
      <c r="C1700" s="3" t="s">
        <v>97</v>
      </c>
      <c r="D1700" s="5">
        <v>43108.302083333336</v>
      </c>
      <c r="E1700" s="3" t="s">
        <v>1247</v>
      </c>
      <c r="F1700" s="3" t="s">
        <v>1247</v>
      </c>
      <c r="G1700" s="3" t="s">
        <v>996</v>
      </c>
      <c r="I1700" s="3" t="str">
        <f t="shared" si="26"/>
        <v>OK</v>
      </c>
      <c r="J1700" s="3" t="s">
        <v>1433</v>
      </c>
    </row>
    <row r="1701" spans="1:10" s="3" customFormat="1" x14ac:dyDescent="0.25">
      <c r="A1701" s="3" t="s">
        <v>172</v>
      </c>
      <c r="B1701" s="3" t="s">
        <v>76</v>
      </c>
      <c r="C1701" s="3" t="s">
        <v>97</v>
      </c>
      <c r="D1701" s="5">
        <v>43108.3125</v>
      </c>
      <c r="E1701" s="3" t="s">
        <v>1248</v>
      </c>
      <c r="F1701" s="3" t="s">
        <v>1248</v>
      </c>
      <c r="G1701" s="3" t="s">
        <v>998</v>
      </c>
      <c r="I1701" s="3" t="str">
        <f t="shared" si="26"/>
        <v>OK</v>
      </c>
      <c r="J1701" s="3" t="s">
        <v>1433</v>
      </c>
    </row>
    <row r="1702" spans="1:10" s="3" customFormat="1" x14ac:dyDescent="0.25">
      <c r="A1702" s="3" t="s">
        <v>173</v>
      </c>
      <c r="B1702" s="3" t="s">
        <v>77</v>
      </c>
      <c r="C1702" s="3" t="s">
        <v>96</v>
      </c>
      <c r="D1702" s="5">
        <v>42964.470138888886</v>
      </c>
      <c r="E1702" s="3" t="s">
        <v>1249</v>
      </c>
      <c r="F1702" s="3" t="s">
        <v>1249</v>
      </c>
      <c r="G1702" s="3" t="s">
        <v>996</v>
      </c>
      <c r="I1702" s="3" t="str">
        <f t="shared" si="26"/>
        <v>OK</v>
      </c>
      <c r="J1702" s="3" t="s">
        <v>1433</v>
      </c>
    </row>
    <row r="1703" spans="1:10" s="3" customFormat="1" x14ac:dyDescent="0.25">
      <c r="A1703" s="3" t="s">
        <v>173</v>
      </c>
      <c r="B1703" s="3" t="s">
        <v>77</v>
      </c>
      <c r="C1703" s="3" t="s">
        <v>96</v>
      </c>
      <c r="D1703" s="5">
        <v>42964.473611111112</v>
      </c>
      <c r="E1703" s="3" t="s">
        <v>1250</v>
      </c>
      <c r="F1703" s="3" t="s">
        <v>1250</v>
      </c>
      <c r="G1703" s="3" t="s">
        <v>998</v>
      </c>
      <c r="I1703" s="3" t="str">
        <f t="shared" si="26"/>
        <v>OK</v>
      </c>
      <c r="J1703" s="3" t="s">
        <v>1433</v>
      </c>
    </row>
    <row r="1704" spans="1:10" s="3" customFormat="1" x14ac:dyDescent="0.25">
      <c r="A1704" s="3" t="s">
        <v>173</v>
      </c>
      <c r="B1704" s="3" t="s">
        <v>77</v>
      </c>
      <c r="C1704" s="3" t="s">
        <v>96</v>
      </c>
      <c r="D1704" s="5">
        <v>42993.674305555556</v>
      </c>
      <c r="E1704" s="3" t="s">
        <v>1251</v>
      </c>
      <c r="F1704" s="3" t="s">
        <v>1251</v>
      </c>
      <c r="G1704" s="3" t="s">
        <v>996</v>
      </c>
      <c r="I1704" s="3" t="str">
        <f t="shared" si="26"/>
        <v>OK</v>
      </c>
      <c r="J1704" s="3" t="s">
        <v>1433</v>
      </c>
    </row>
    <row r="1705" spans="1:10" s="3" customFormat="1" x14ac:dyDescent="0.25">
      <c r="A1705" s="3" t="s">
        <v>173</v>
      </c>
      <c r="B1705" s="3" t="s">
        <v>77</v>
      </c>
      <c r="C1705" s="3" t="s">
        <v>96</v>
      </c>
      <c r="D1705" s="5">
        <v>42993.679166666669</v>
      </c>
      <c r="E1705" s="3" t="s">
        <v>1252</v>
      </c>
      <c r="F1705" s="3" t="s">
        <v>1252</v>
      </c>
      <c r="G1705" s="3" t="s">
        <v>998</v>
      </c>
      <c r="I1705" s="3" t="str">
        <f t="shared" si="26"/>
        <v>OK</v>
      </c>
      <c r="J1705" s="3" t="s">
        <v>1433</v>
      </c>
    </row>
    <row r="1706" spans="1:10" s="3" customFormat="1" x14ac:dyDescent="0.25">
      <c r="A1706" s="3" t="s">
        <v>173</v>
      </c>
      <c r="B1706" s="3" t="s">
        <v>77</v>
      </c>
      <c r="C1706" s="3" t="s">
        <v>96</v>
      </c>
      <c r="D1706" s="5">
        <v>43027.611111111109</v>
      </c>
      <c r="E1706" s="3" t="s">
        <v>1253</v>
      </c>
      <c r="F1706" s="3" t="s">
        <v>1253</v>
      </c>
      <c r="G1706" s="3" t="s">
        <v>996</v>
      </c>
      <c r="I1706" s="3" t="str">
        <f t="shared" si="26"/>
        <v>OK</v>
      </c>
      <c r="J1706" s="3" t="s">
        <v>1433</v>
      </c>
    </row>
    <row r="1707" spans="1:10" s="3" customFormat="1" x14ac:dyDescent="0.25">
      <c r="A1707" s="3" t="s">
        <v>173</v>
      </c>
      <c r="B1707" s="3" t="s">
        <v>77</v>
      </c>
      <c r="C1707" s="3" t="s">
        <v>96</v>
      </c>
      <c r="D1707" s="5">
        <v>43027.615972222222</v>
      </c>
      <c r="E1707" s="3" t="s">
        <v>1254</v>
      </c>
      <c r="F1707" s="3" t="s">
        <v>1254</v>
      </c>
      <c r="G1707" s="3" t="s">
        <v>998</v>
      </c>
      <c r="I1707" s="3" t="str">
        <f t="shared" si="26"/>
        <v>OK</v>
      </c>
      <c r="J1707" s="3" t="s">
        <v>1433</v>
      </c>
    </row>
    <row r="1708" spans="1:10" s="3" customFormat="1" x14ac:dyDescent="0.25">
      <c r="A1708" s="3" t="s">
        <v>173</v>
      </c>
      <c r="B1708" s="3" t="s">
        <v>77</v>
      </c>
      <c r="C1708" s="3" t="s">
        <v>96</v>
      </c>
      <c r="D1708" s="5">
        <v>43055.517361111109</v>
      </c>
      <c r="E1708" s="3" t="s">
        <v>1255</v>
      </c>
      <c r="F1708" s="3" t="s">
        <v>1255</v>
      </c>
      <c r="G1708" s="3" t="s">
        <v>996</v>
      </c>
      <c r="I1708" s="3" t="str">
        <f t="shared" si="26"/>
        <v>OK</v>
      </c>
      <c r="J1708" s="3" t="s">
        <v>1433</v>
      </c>
    </row>
    <row r="1709" spans="1:10" s="3" customFormat="1" x14ac:dyDescent="0.25">
      <c r="A1709" s="3" t="s">
        <v>173</v>
      </c>
      <c r="B1709" s="3" t="s">
        <v>77</v>
      </c>
      <c r="C1709" s="3" t="s">
        <v>96</v>
      </c>
      <c r="D1709" s="5">
        <v>43055.522222222222</v>
      </c>
      <c r="E1709" s="3" t="s">
        <v>1256</v>
      </c>
      <c r="F1709" s="3" t="s">
        <v>1256</v>
      </c>
      <c r="G1709" s="3" t="s">
        <v>998</v>
      </c>
      <c r="I1709" s="3" t="str">
        <f t="shared" si="26"/>
        <v>OK</v>
      </c>
      <c r="J1709" s="3" t="s">
        <v>1433</v>
      </c>
    </row>
    <row r="1710" spans="1:10" s="3" customFormat="1" x14ac:dyDescent="0.25">
      <c r="A1710" s="3" t="s">
        <v>173</v>
      </c>
      <c r="B1710" s="3" t="s">
        <v>77</v>
      </c>
      <c r="C1710" s="3" t="s">
        <v>96</v>
      </c>
      <c r="D1710" s="5">
        <v>43076.534722222219</v>
      </c>
      <c r="E1710" s="3" t="s">
        <v>1257</v>
      </c>
      <c r="F1710" s="3" t="s">
        <v>1257</v>
      </c>
      <c r="G1710" s="3" t="s">
        <v>996</v>
      </c>
      <c r="I1710" s="3" t="str">
        <f t="shared" si="26"/>
        <v>OK</v>
      </c>
      <c r="J1710" s="3" t="s">
        <v>1433</v>
      </c>
    </row>
    <row r="1711" spans="1:10" s="3" customFormat="1" x14ac:dyDescent="0.25">
      <c r="A1711" s="3" t="s">
        <v>173</v>
      </c>
      <c r="B1711" s="3" t="s">
        <v>77</v>
      </c>
      <c r="C1711" s="3" t="s">
        <v>96</v>
      </c>
      <c r="D1711" s="5">
        <v>43076.541666666664</v>
      </c>
      <c r="E1711" s="3" t="s">
        <v>1258</v>
      </c>
      <c r="F1711" s="3" t="s">
        <v>1258</v>
      </c>
      <c r="G1711" s="3" t="s">
        <v>998</v>
      </c>
      <c r="I1711" s="3" t="str">
        <f t="shared" si="26"/>
        <v>OK</v>
      </c>
      <c r="J1711" s="3" t="s">
        <v>1433</v>
      </c>
    </row>
    <row r="1712" spans="1:10" s="3" customFormat="1" x14ac:dyDescent="0.25">
      <c r="A1712" s="3" t="s">
        <v>173</v>
      </c>
      <c r="B1712" s="3" t="s">
        <v>77</v>
      </c>
      <c r="C1712" s="3" t="s">
        <v>96</v>
      </c>
      <c r="D1712" s="5">
        <v>43105.422222222223</v>
      </c>
      <c r="E1712" s="3" t="s">
        <v>1259</v>
      </c>
      <c r="F1712" s="3" t="s">
        <v>1259</v>
      </c>
      <c r="G1712" s="3" t="s">
        <v>996</v>
      </c>
      <c r="I1712" s="3" t="str">
        <f t="shared" si="26"/>
        <v>OK</v>
      </c>
      <c r="J1712" s="3" t="s">
        <v>1433</v>
      </c>
    </row>
    <row r="1713" spans="1:10" s="3" customFormat="1" x14ac:dyDescent="0.25">
      <c r="A1713" s="3" t="s">
        <v>173</v>
      </c>
      <c r="B1713" s="3" t="s">
        <v>77</v>
      </c>
      <c r="C1713" s="3" t="s">
        <v>96</v>
      </c>
      <c r="D1713" s="5">
        <v>43105.429166666669</v>
      </c>
      <c r="E1713" s="3" t="s">
        <v>1260</v>
      </c>
      <c r="F1713" s="3" t="s">
        <v>1260</v>
      </c>
      <c r="G1713" s="3" t="s">
        <v>998</v>
      </c>
      <c r="I1713" s="3" t="str">
        <f t="shared" si="26"/>
        <v>OK</v>
      </c>
      <c r="J1713" s="3" t="s">
        <v>1433</v>
      </c>
    </row>
    <row r="1714" spans="1:10" s="3" customFormat="1" x14ac:dyDescent="0.25">
      <c r="A1714" s="3" t="s">
        <v>173</v>
      </c>
      <c r="B1714" s="3" t="s">
        <v>77</v>
      </c>
      <c r="C1714" s="3" t="s">
        <v>97</v>
      </c>
      <c r="D1714" s="5">
        <v>42964.470138888886</v>
      </c>
      <c r="E1714" s="3" t="s">
        <v>1249</v>
      </c>
      <c r="F1714" s="3" t="s">
        <v>1249</v>
      </c>
      <c r="G1714" s="3" t="s">
        <v>996</v>
      </c>
      <c r="H1714" s="3">
        <v>3.27</v>
      </c>
      <c r="I1714" s="3" t="str">
        <f t="shared" si="26"/>
        <v>OK</v>
      </c>
      <c r="J1714" s="3" t="s">
        <v>1433</v>
      </c>
    </row>
    <row r="1715" spans="1:10" s="3" customFormat="1" x14ac:dyDescent="0.25">
      <c r="A1715" s="3" t="s">
        <v>173</v>
      </c>
      <c r="B1715" s="3" t="s">
        <v>77</v>
      </c>
      <c r="C1715" s="3" t="s">
        <v>97</v>
      </c>
      <c r="D1715" s="5">
        <v>42964.473611111112</v>
      </c>
      <c r="E1715" s="3" t="s">
        <v>1250</v>
      </c>
      <c r="F1715" s="3" t="s">
        <v>1250</v>
      </c>
      <c r="G1715" s="3" t="s">
        <v>998</v>
      </c>
      <c r="H1715" s="3">
        <v>3.08</v>
      </c>
      <c r="I1715" s="3" t="str">
        <f t="shared" si="26"/>
        <v>OK</v>
      </c>
      <c r="J1715" s="3" t="s">
        <v>1433</v>
      </c>
    </row>
    <row r="1716" spans="1:10" s="3" customFormat="1" x14ac:dyDescent="0.25">
      <c r="A1716" s="3" t="s">
        <v>173</v>
      </c>
      <c r="B1716" s="3" t="s">
        <v>77</v>
      </c>
      <c r="C1716" s="3" t="s">
        <v>97</v>
      </c>
      <c r="D1716" s="5">
        <v>42993.674305555556</v>
      </c>
      <c r="E1716" s="3" t="s">
        <v>1251</v>
      </c>
      <c r="F1716" s="3" t="s">
        <v>1251</v>
      </c>
      <c r="G1716" s="3" t="s">
        <v>996</v>
      </c>
      <c r="I1716" s="3" t="str">
        <f t="shared" si="26"/>
        <v>OK</v>
      </c>
      <c r="J1716" s="3" t="s">
        <v>1433</v>
      </c>
    </row>
    <row r="1717" spans="1:10" s="3" customFormat="1" x14ac:dyDescent="0.25">
      <c r="A1717" s="3" t="s">
        <v>173</v>
      </c>
      <c r="B1717" s="3" t="s">
        <v>77</v>
      </c>
      <c r="C1717" s="3" t="s">
        <v>97</v>
      </c>
      <c r="D1717" s="5">
        <v>42993.679166666669</v>
      </c>
      <c r="E1717" s="3" t="s">
        <v>1252</v>
      </c>
      <c r="F1717" s="3" t="s">
        <v>1252</v>
      </c>
      <c r="G1717" s="3" t="s">
        <v>998</v>
      </c>
      <c r="I1717" s="3" t="str">
        <f t="shared" si="26"/>
        <v>OK</v>
      </c>
      <c r="J1717" s="3" t="s">
        <v>1433</v>
      </c>
    </row>
    <row r="1718" spans="1:10" s="3" customFormat="1" x14ac:dyDescent="0.25">
      <c r="A1718" s="3" t="s">
        <v>173</v>
      </c>
      <c r="B1718" s="3" t="s">
        <v>77</v>
      </c>
      <c r="C1718" s="3" t="s">
        <v>97</v>
      </c>
      <c r="D1718" s="5">
        <v>43027.611111111109</v>
      </c>
      <c r="E1718" s="3" t="s">
        <v>1253</v>
      </c>
      <c r="F1718" s="3" t="s">
        <v>1253</v>
      </c>
      <c r="G1718" s="3" t="s">
        <v>996</v>
      </c>
      <c r="I1718" s="3" t="str">
        <f t="shared" si="26"/>
        <v>OK</v>
      </c>
      <c r="J1718" s="3" t="s">
        <v>1433</v>
      </c>
    </row>
    <row r="1719" spans="1:10" s="3" customFormat="1" x14ac:dyDescent="0.25">
      <c r="A1719" s="3" t="s">
        <v>173</v>
      </c>
      <c r="B1719" s="3" t="s">
        <v>77</v>
      </c>
      <c r="C1719" s="3" t="s">
        <v>97</v>
      </c>
      <c r="D1719" s="5">
        <v>43027.615972222222</v>
      </c>
      <c r="E1719" s="3" t="s">
        <v>1254</v>
      </c>
      <c r="F1719" s="3" t="s">
        <v>1254</v>
      </c>
      <c r="G1719" s="3" t="s">
        <v>998</v>
      </c>
      <c r="I1719" s="3" t="str">
        <f t="shared" si="26"/>
        <v>OK</v>
      </c>
      <c r="J1719" s="3" t="s">
        <v>1433</v>
      </c>
    </row>
    <row r="1720" spans="1:10" s="3" customFormat="1" x14ac:dyDescent="0.25">
      <c r="A1720" s="3" t="s">
        <v>173</v>
      </c>
      <c r="B1720" s="3" t="s">
        <v>77</v>
      </c>
      <c r="C1720" s="3" t="s">
        <v>97</v>
      </c>
      <c r="D1720" s="5">
        <v>43055.517361111109</v>
      </c>
      <c r="E1720" s="3" t="s">
        <v>1255</v>
      </c>
      <c r="F1720" s="3" t="s">
        <v>1255</v>
      </c>
      <c r="G1720" s="3" t="s">
        <v>996</v>
      </c>
      <c r="I1720" s="3" t="str">
        <f t="shared" si="26"/>
        <v>OK</v>
      </c>
      <c r="J1720" s="3" t="s">
        <v>1433</v>
      </c>
    </row>
    <row r="1721" spans="1:10" s="3" customFormat="1" x14ac:dyDescent="0.25">
      <c r="A1721" s="3" t="s">
        <v>173</v>
      </c>
      <c r="B1721" s="3" t="s">
        <v>77</v>
      </c>
      <c r="C1721" s="3" t="s">
        <v>97</v>
      </c>
      <c r="D1721" s="5">
        <v>43055.522222222222</v>
      </c>
      <c r="E1721" s="3" t="s">
        <v>1256</v>
      </c>
      <c r="F1721" s="3" t="s">
        <v>1256</v>
      </c>
      <c r="G1721" s="3" t="s">
        <v>998</v>
      </c>
      <c r="I1721" s="3" t="str">
        <f t="shared" si="26"/>
        <v>OK</v>
      </c>
      <c r="J1721" s="3" t="s">
        <v>1433</v>
      </c>
    </row>
    <row r="1722" spans="1:10" s="3" customFormat="1" x14ac:dyDescent="0.25">
      <c r="A1722" s="3" t="s">
        <v>173</v>
      </c>
      <c r="B1722" s="3" t="s">
        <v>77</v>
      </c>
      <c r="C1722" s="3" t="s">
        <v>97</v>
      </c>
      <c r="D1722" s="5">
        <v>43076.534722222219</v>
      </c>
      <c r="E1722" s="3" t="s">
        <v>1257</v>
      </c>
      <c r="F1722" s="3" t="s">
        <v>1257</v>
      </c>
      <c r="G1722" s="3" t="s">
        <v>996</v>
      </c>
      <c r="I1722" s="3" t="str">
        <f t="shared" si="26"/>
        <v>OK</v>
      </c>
      <c r="J1722" s="3" t="s">
        <v>1433</v>
      </c>
    </row>
    <row r="1723" spans="1:10" s="3" customFormat="1" x14ac:dyDescent="0.25">
      <c r="A1723" s="3" t="s">
        <v>173</v>
      </c>
      <c r="B1723" s="3" t="s">
        <v>77</v>
      </c>
      <c r="C1723" s="3" t="s">
        <v>97</v>
      </c>
      <c r="D1723" s="5">
        <v>43076.541666666664</v>
      </c>
      <c r="E1723" s="3" t="s">
        <v>1258</v>
      </c>
      <c r="F1723" s="3" t="s">
        <v>1258</v>
      </c>
      <c r="G1723" s="3" t="s">
        <v>998</v>
      </c>
      <c r="I1723" s="3" t="str">
        <f t="shared" si="26"/>
        <v>OK</v>
      </c>
      <c r="J1723" s="3" t="s">
        <v>1433</v>
      </c>
    </row>
    <row r="1724" spans="1:10" s="3" customFormat="1" x14ac:dyDescent="0.25">
      <c r="A1724" s="3" t="s">
        <v>173</v>
      </c>
      <c r="B1724" s="3" t="s">
        <v>77</v>
      </c>
      <c r="C1724" s="3" t="s">
        <v>97</v>
      </c>
      <c r="D1724" s="5">
        <v>43105.422222222223</v>
      </c>
      <c r="E1724" s="3" t="s">
        <v>1259</v>
      </c>
      <c r="F1724" s="3" t="s">
        <v>1259</v>
      </c>
      <c r="G1724" s="3" t="s">
        <v>996</v>
      </c>
      <c r="I1724" s="3" t="str">
        <f t="shared" si="26"/>
        <v>OK</v>
      </c>
      <c r="J1724" s="3" t="s">
        <v>1433</v>
      </c>
    </row>
    <row r="1725" spans="1:10" s="3" customFormat="1" x14ac:dyDescent="0.25">
      <c r="A1725" s="3" t="s">
        <v>173</v>
      </c>
      <c r="B1725" s="3" t="s">
        <v>77</v>
      </c>
      <c r="C1725" s="3" t="s">
        <v>97</v>
      </c>
      <c r="D1725" s="5">
        <v>43105.429166666669</v>
      </c>
      <c r="E1725" s="3" t="s">
        <v>1260</v>
      </c>
      <c r="F1725" s="3" t="s">
        <v>1260</v>
      </c>
      <c r="G1725" s="3" t="s">
        <v>998</v>
      </c>
      <c r="I1725" s="3" t="str">
        <f t="shared" si="26"/>
        <v>OK</v>
      </c>
      <c r="J1725" s="3" t="s">
        <v>1433</v>
      </c>
    </row>
    <row r="1726" spans="1:10" s="3" customFormat="1" x14ac:dyDescent="0.25">
      <c r="A1726" s="3" t="s">
        <v>174</v>
      </c>
      <c r="B1726" s="3" t="s">
        <v>78</v>
      </c>
      <c r="C1726" s="3" t="s">
        <v>96</v>
      </c>
      <c r="D1726" s="5">
        <v>42964.430555555555</v>
      </c>
      <c r="E1726" s="3" t="s">
        <v>1261</v>
      </c>
      <c r="F1726" s="3" t="s">
        <v>1261</v>
      </c>
      <c r="G1726" s="3" t="s">
        <v>996</v>
      </c>
      <c r="I1726" s="3" t="str">
        <f t="shared" si="26"/>
        <v>OK</v>
      </c>
      <c r="J1726" s="3" t="s">
        <v>1433</v>
      </c>
    </row>
    <row r="1727" spans="1:10" s="3" customFormat="1" x14ac:dyDescent="0.25">
      <c r="A1727" s="3" t="s">
        <v>174</v>
      </c>
      <c r="B1727" s="3" t="s">
        <v>78</v>
      </c>
      <c r="C1727" s="3" t="s">
        <v>96</v>
      </c>
      <c r="D1727" s="5">
        <v>42964.435416666667</v>
      </c>
      <c r="E1727" s="3" t="s">
        <v>1262</v>
      </c>
      <c r="F1727" s="3" t="s">
        <v>1262</v>
      </c>
      <c r="G1727" s="3" t="s">
        <v>998</v>
      </c>
      <c r="I1727" s="3" t="str">
        <f t="shared" si="26"/>
        <v>OK</v>
      </c>
      <c r="J1727" s="3" t="s">
        <v>1433</v>
      </c>
    </row>
    <row r="1728" spans="1:10" s="3" customFormat="1" x14ac:dyDescent="0.25">
      <c r="A1728" s="3" t="s">
        <v>174</v>
      </c>
      <c r="B1728" s="3" t="s">
        <v>78</v>
      </c>
      <c r="C1728" s="3" t="s">
        <v>96</v>
      </c>
      <c r="D1728" s="5">
        <v>42993.62222222222</v>
      </c>
      <c r="E1728" s="3" t="s">
        <v>1263</v>
      </c>
      <c r="F1728" s="3" t="s">
        <v>1263</v>
      </c>
      <c r="G1728" s="3" t="s">
        <v>996</v>
      </c>
      <c r="I1728" s="3" t="str">
        <f t="shared" si="26"/>
        <v>OK</v>
      </c>
      <c r="J1728" s="3" t="s">
        <v>1433</v>
      </c>
    </row>
    <row r="1729" spans="1:10" s="3" customFormat="1" x14ac:dyDescent="0.25">
      <c r="A1729" s="3" t="s">
        <v>174</v>
      </c>
      <c r="B1729" s="3" t="s">
        <v>78</v>
      </c>
      <c r="C1729" s="3" t="s">
        <v>96</v>
      </c>
      <c r="D1729" s="5">
        <v>42993.626388888886</v>
      </c>
      <c r="E1729" s="3" t="s">
        <v>1264</v>
      </c>
      <c r="F1729" s="3" t="s">
        <v>1264</v>
      </c>
      <c r="G1729" s="3" t="s">
        <v>998</v>
      </c>
      <c r="I1729" s="3" t="str">
        <f t="shared" si="26"/>
        <v>OK</v>
      </c>
      <c r="J1729" s="3" t="s">
        <v>1433</v>
      </c>
    </row>
    <row r="1730" spans="1:10" s="3" customFormat="1" x14ac:dyDescent="0.25">
      <c r="A1730" s="3" t="s">
        <v>174</v>
      </c>
      <c r="B1730" s="3" t="s">
        <v>78</v>
      </c>
      <c r="C1730" s="3" t="s">
        <v>96</v>
      </c>
      <c r="D1730" s="5">
        <v>43027.555555555555</v>
      </c>
      <c r="E1730" s="3" t="s">
        <v>1265</v>
      </c>
      <c r="F1730" s="3" t="s">
        <v>1265</v>
      </c>
      <c r="G1730" s="3" t="s">
        <v>996</v>
      </c>
      <c r="I1730" s="3" t="str">
        <f t="shared" si="26"/>
        <v>OK</v>
      </c>
      <c r="J1730" s="3" t="s">
        <v>1433</v>
      </c>
    </row>
    <row r="1731" spans="1:10" s="3" customFormat="1" x14ac:dyDescent="0.25">
      <c r="A1731" s="3" t="s">
        <v>174</v>
      </c>
      <c r="B1731" s="3" t="s">
        <v>78</v>
      </c>
      <c r="C1731" s="3" t="s">
        <v>96</v>
      </c>
      <c r="D1731" s="5">
        <v>43027.559027777781</v>
      </c>
      <c r="E1731" s="3" t="s">
        <v>1266</v>
      </c>
      <c r="F1731" s="3" t="s">
        <v>1266</v>
      </c>
      <c r="G1731" s="3" t="s">
        <v>998</v>
      </c>
      <c r="I1731" s="3" t="str">
        <f t="shared" si="26"/>
        <v>OK</v>
      </c>
      <c r="J1731" s="3" t="s">
        <v>1433</v>
      </c>
    </row>
    <row r="1732" spans="1:10" s="3" customFormat="1" x14ac:dyDescent="0.25">
      <c r="A1732" s="3" t="s">
        <v>174</v>
      </c>
      <c r="B1732" s="3" t="s">
        <v>78</v>
      </c>
      <c r="C1732" s="3" t="s">
        <v>96</v>
      </c>
      <c r="D1732" s="5">
        <v>43055.476388888892</v>
      </c>
      <c r="E1732" s="3" t="s">
        <v>1267</v>
      </c>
      <c r="F1732" s="3" t="s">
        <v>1267</v>
      </c>
      <c r="G1732" s="3" t="s">
        <v>996</v>
      </c>
      <c r="I1732" s="3" t="str">
        <f t="shared" si="26"/>
        <v>OK</v>
      </c>
      <c r="J1732" s="3" t="s">
        <v>1433</v>
      </c>
    </row>
    <row r="1733" spans="1:10" s="3" customFormat="1" x14ac:dyDescent="0.25">
      <c r="A1733" s="3" t="s">
        <v>174</v>
      </c>
      <c r="B1733" s="3" t="s">
        <v>78</v>
      </c>
      <c r="C1733" s="3" t="s">
        <v>96</v>
      </c>
      <c r="D1733" s="5">
        <v>43055.479861111111</v>
      </c>
      <c r="E1733" s="3" t="s">
        <v>1268</v>
      </c>
      <c r="F1733" s="3" t="s">
        <v>1268</v>
      </c>
      <c r="G1733" s="3" t="s">
        <v>998</v>
      </c>
      <c r="I1733" s="3" t="str">
        <f t="shared" si="26"/>
        <v>OK</v>
      </c>
      <c r="J1733" s="3" t="s">
        <v>1433</v>
      </c>
    </row>
    <row r="1734" spans="1:10" s="3" customFormat="1" x14ac:dyDescent="0.25">
      <c r="A1734" s="3" t="s">
        <v>174</v>
      </c>
      <c r="B1734" s="3" t="s">
        <v>78</v>
      </c>
      <c r="C1734" s="3" t="s">
        <v>96</v>
      </c>
      <c r="D1734" s="5">
        <v>43076.490277777775</v>
      </c>
      <c r="E1734" s="3" t="s">
        <v>1269</v>
      </c>
      <c r="F1734" s="3" t="s">
        <v>1269</v>
      </c>
      <c r="G1734" s="3" t="s">
        <v>996</v>
      </c>
      <c r="I1734" s="3" t="str">
        <f t="shared" si="26"/>
        <v>OK</v>
      </c>
      <c r="J1734" s="3" t="s">
        <v>1433</v>
      </c>
    </row>
    <row r="1735" spans="1:10" s="3" customFormat="1" x14ac:dyDescent="0.25">
      <c r="A1735" s="3" t="s">
        <v>174</v>
      </c>
      <c r="B1735" s="3" t="s">
        <v>78</v>
      </c>
      <c r="C1735" s="3" t="s">
        <v>96</v>
      </c>
      <c r="D1735" s="5">
        <v>43076.498611111114</v>
      </c>
      <c r="E1735" s="3" t="s">
        <v>1270</v>
      </c>
      <c r="F1735" s="3" t="s">
        <v>1270</v>
      </c>
      <c r="G1735" s="3" t="s">
        <v>998</v>
      </c>
      <c r="I1735" s="3" t="str">
        <f t="shared" si="26"/>
        <v>OK</v>
      </c>
      <c r="J1735" s="3" t="s">
        <v>1433</v>
      </c>
    </row>
    <row r="1736" spans="1:10" s="3" customFormat="1" x14ac:dyDescent="0.25">
      <c r="A1736" s="3" t="s">
        <v>174</v>
      </c>
      <c r="B1736" s="3" t="s">
        <v>78</v>
      </c>
      <c r="C1736" s="3" t="s">
        <v>96</v>
      </c>
      <c r="D1736" s="5">
        <v>43105.40625</v>
      </c>
      <c r="E1736" s="3" t="s">
        <v>1271</v>
      </c>
      <c r="F1736" s="3" t="s">
        <v>1271</v>
      </c>
      <c r="G1736" s="3" t="s">
        <v>996</v>
      </c>
      <c r="I1736" s="3" t="str">
        <f t="shared" si="26"/>
        <v>OK</v>
      </c>
      <c r="J1736" s="3" t="s">
        <v>1433</v>
      </c>
    </row>
    <row r="1737" spans="1:10" s="3" customFormat="1" x14ac:dyDescent="0.25">
      <c r="A1737" s="3" t="s">
        <v>174</v>
      </c>
      <c r="B1737" s="3" t="s">
        <v>78</v>
      </c>
      <c r="C1737" s="3" t="s">
        <v>96</v>
      </c>
      <c r="D1737" s="5">
        <v>43105.413888888892</v>
      </c>
      <c r="E1737" s="3" t="s">
        <v>1272</v>
      </c>
      <c r="F1737" s="3" t="s">
        <v>1272</v>
      </c>
      <c r="G1737" s="3" t="s">
        <v>998</v>
      </c>
      <c r="I1737" s="3" t="str">
        <f t="shared" si="26"/>
        <v>OK</v>
      </c>
      <c r="J1737" s="3" t="s">
        <v>1433</v>
      </c>
    </row>
    <row r="1738" spans="1:10" s="3" customFormat="1" x14ac:dyDescent="0.25">
      <c r="A1738" s="3" t="s">
        <v>174</v>
      </c>
      <c r="B1738" s="3" t="s">
        <v>78</v>
      </c>
      <c r="C1738" s="3" t="s">
        <v>97</v>
      </c>
      <c r="D1738" s="5">
        <v>42964.430555555555</v>
      </c>
      <c r="E1738" s="3" t="s">
        <v>1261</v>
      </c>
      <c r="F1738" s="3" t="s">
        <v>1261</v>
      </c>
      <c r="G1738" s="3" t="s">
        <v>996</v>
      </c>
      <c r="H1738" s="3">
        <v>3.32</v>
      </c>
      <c r="I1738" s="3" t="str">
        <f t="shared" si="26"/>
        <v>OK</v>
      </c>
      <c r="J1738" s="3" t="s">
        <v>1433</v>
      </c>
    </row>
    <row r="1739" spans="1:10" s="3" customFormat="1" x14ac:dyDescent="0.25">
      <c r="A1739" s="3" t="s">
        <v>174</v>
      </c>
      <c r="B1739" s="3" t="s">
        <v>78</v>
      </c>
      <c r="C1739" s="3" t="s">
        <v>97</v>
      </c>
      <c r="D1739" s="5">
        <v>42964.435416666667</v>
      </c>
      <c r="E1739" s="3" t="s">
        <v>1262</v>
      </c>
      <c r="F1739" s="3" t="s">
        <v>1262</v>
      </c>
      <c r="G1739" s="3" t="s">
        <v>998</v>
      </c>
      <c r="H1739" s="3">
        <v>3.08</v>
      </c>
      <c r="I1739" s="3" t="str">
        <f t="shared" si="26"/>
        <v>OK</v>
      </c>
      <c r="J1739" s="3" t="s">
        <v>1433</v>
      </c>
    </row>
    <row r="1740" spans="1:10" s="3" customFormat="1" x14ac:dyDescent="0.25">
      <c r="A1740" s="3" t="s">
        <v>174</v>
      </c>
      <c r="B1740" s="3" t="s">
        <v>78</v>
      </c>
      <c r="C1740" s="3" t="s">
        <v>97</v>
      </c>
      <c r="D1740" s="5">
        <v>42993.62222222222</v>
      </c>
      <c r="E1740" s="3" t="s">
        <v>1263</v>
      </c>
      <c r="F1740" s="3" t="s">
        <v>1263</v>
      </c>
      <c r="G1740" s="3" t="s">
        <v>996</v>
      </c>
      <c r="I1740" s="3" t="str">
        <f t="shared" si="26"/>
        <v>OK</v>
      </c>
      <c r="J1740" s="3" t="s">
        <v>1433</v>
      </c>
    </row>
    <row r="1741" spans="1:10" s="3" customFormat="1" x14ac:dyDescent="0.25">
      <c r="A1741" s="3" t="s">
        <v>174</v>
      </c>
      <c r="B1741" s="3" t="s">
        <v>78</v>
      </c>
      <c r="C1741" s="3" t="s">
        <v>97</v>
      </c>
      <c r="D1741" s="5">
        <v>42993.626388888886</v>
      </c>
      <c r="E1741" s="3" t="s">
        <v>1264</v>
      </c>
      <c r="F1741" s="3" t="s">
        <v>1264</v>
      </c>
      <c r="G1741" s="3" t="s">
        <v>998</v>
      </c>
      <c r="I1741" s="3" t="str">
        <f t="shared" si="26"/>
        <v>OK</v>
      </c>
      <c r="J1741" s="3" t="s">
        <v>1433</v>
      </c>
    </row>
    <row r="1742" spans="1:10" s="3" customFormat="1" x14ac:dyDescent="0.25">
      <c r="A1742" s="3" t="s">
        <v>174</v>
      </c>
      <c r="B1742" s="3" t="s">
        <v>78</v>
      </c>
      <c r="C1742" s="3" t="s">
        <v>97</v>
      </c>
      <c r="D1742" s="5">
        <v>43027.555555555555</v>
      </c>
      <c r="E1742" s="3" t="s">
        <v>1265</v>
      </c>
      <c r="F1742" s="3" t="s">
        <v>1265</v>
      </c>
      <c r="G1742" s="3" t="s">
        <v>996</v>
      </c>
      <c r="I1742" s="3" t="str">
        <f t="shared" si="26"/>
        <v>OK</v>
      </c>
      <c r="J1742" s="3" t="s">
        <v>1433</v>
      </c>
    </row>
    <row r="1743" spans="1:10" s="3" customFormat="1" x14ac:dyDescent="0.25">
      <c r="A1743" s="3" t="s">
        <v>174</v>
      </c>
      <c r="B1743" s="3" t="s">
        <v>78</v>
      </c>
      <c r="C1743" s="3" t="s">
        <v>97</v>
      </c>
      <c r="D1743" s="5">
        <v>43027.559027777781</v>
      </c>
      <c r="E1743" s="3" t="s">
        <v>1266</v>
      </c>
      <c r="F1743" s="3" t="s">
        <v>1266</v>
      </c>
      <c r="G1743" s="3" t="s">
        <v>998</v>
      </c>
      <c r="I1743" s="3" t="str">
        <f t="shared" si="26"/>
        <v>OK</v>
      </c>
      <c r="J1743" s="3" t="s">
        <v>1433</v>
      </c>
    </row>
    <row r="1744" spans="1:10" s="3" customFormat="1" x14ac:dyDescent="0.25">
      <c r="A1744" s="3" t="s">
        <v>174</v>
      </c>
      <c r="B1744" s="3" t="s">
        <v>78</v>
      </c>
      <c r="C1744" s="3" t="s">
        <v>97</v>
      </c>
      <c r="D1744" s="5">
        <v>43055.476388888892</v>
      </c>
      <c r="E1744" s="3" t="s">
        <v>1267</v>
      </c>
      <c r="F1744" s="3" t="s">
        <v>1267</v>
      </c>
      <c r="G1744" s="3" t="s">
        <v>996</v>
      </c>
      <c r="I1744" s="3" t="str">
        <f t="shared" si="26"/>
        <v>OK</v>
      </c>
      <c r="J1744" s="3" t="s">
        <v>1433</v>
      </c>
    </row>
    <row r="1745" spans="1:10" s="3" customFormat="1" x14ac:dyDescent="0.25">
      <c r="A1745" s="3" t="s">
        <v>174</v>
      </c>
      <c r="B1745" s="3" t="s">
        <v>78</v>
      </c>
      <c r="C1745" s="3" t="s">
        <v>97</v>
      </c>
      <c r="D1745" s="5">
        <v>43055.479861111111</v>
      </c>
      <c r="E1745" s="3" t="s">
        <v>1268</v>
      </c>
      <c r="F1745" s="3" t="s">
        <v>1268</v>
      </c>
      <c r="G1745" s="3" t="s">
        <v>998</v>
      </c>
      <c r="I1745" s="3" t="str">
        <f t="shared" si="26"/>
        <v>OK</v>
      </c>
      <c r="J1745" s="3" t="s">
        <v>1433</v>
      </c>
    </row>
    <row r="1746" spans="1:10" s="3" customFormat="1" x14ac:dyDescent="0.25">
      <c r="A1746" s="3" t="s">
        <v>174</v>
      </c>
      <c r="B1746" s="3" t="s">
        <v>78</v>
      </c>
      <c r="C1746" s="3" t="s">
        <v>97</v>
      </c>
      <c r="D1746" s="5">
        <v>43076.490277777775</v>
      </c>
      <c r="E1746" s="3" t="s">
        <v>1269</v>
      </c>
      <c r="F1746" s="3" t="s">
        <v>1269</v>
      </c>
      <c r="G1746" s="3" t="s">
        <v>996</v>
      </c>
      <c r="I1746" s="3" t="str">
        <f t="shared" si="26"/>
        <v>OK</v>
      </c>
      <c r="J1746" s="3" t="s">
        <v>1433</v>
      </c>
    </row>
    <row r="1747" spans="1:10" s="3" customFormat="1" x14ac:dyDescent="0.25">
      <c r="A1747" s="3" t="s">
        <v>174</v>
      </c>
      <c r="B1747" s="3" t="s">
        <v>78</v>
      </c>
      <c r="C1747" s="3" t="s">
        <v>97</v>
      </c>
      <c r="D1747" s="5">
        <v>43076.498611111114</v>
      </c>
      <c r="E1747" s="3" t="s">
        <v>1270</v>
      </c>
      <c r="F1747" s="3" t="s">
        <v>1270</v>
      </c>
      <c r="G1747" s="3" t="s">
        <v>998</v>
      </c>
      <c r="I1747" s="3" t="str">
        <f t="shared" si="26"/>
        <v>OK</v>
      </c>
      <c r="J1747" s="3" t="s">
        <v>1433</v>
      </c>
    </row>
    <row r="1748" spans="1:10" s="3" customFormat="1" x14ac:dyDescent="0.25">
      <c r="A1748" s="3" t="s">
        <v>174</v>
      </c>
      <c r="B1748" s="3" t="s">
        <v>78</v>
      </c>
      <c r="C1748" s="3" t="s">
        <v>97</v>
      </c>
      <c r="D1748" s="5">
        <v>43105.40625</v>
      </c>
      <c r="E1748" s="3" t="s">
        <v>1271</v>
      </c>
      <c r="F1748" s="3" t="s">
        <v>1271</v>
      </c>
      <c r="G1748" s="3" t="s">
        <v>996</v>
      </c>
      <c r="I1748" s="3" t="str">
        <f t="shared" ref="I1748:I1811" si="27">IF(H1748&gt;15,"INCONSISTENTE","OK")</f>
        <v>OK</v>
      </c>
      <c r="J1748" s="3" t="s">
        <v>1433</v>
      </c>
    </row>
    <row r="1749" spans="1:10" s="3" customFormat="1" x14ac:dyDescent="0.25">
      <c r="A1749" s="3" t="s">
        <v>174</v>
      </c>
      <c r="B1749" s="3" t="s">
        <v>78</v>
      </c>
      <c r="C1749" s="3" t="s">
        <v>97</v>
      </c>
      <c r="D1749" s="5">
        <v>43105.413888888892</v>
      </c>
      <c r="E1749" s="3" t="s">
        <v>1272</v>
      </c>
      <c r="F1749" s="3" t="s">
        <v>1272</v>
      </c>
      <c r="G1749" s="3" t="s">
        <v>998</v>
      </c>
      <c r="I1749" s="3" t="str">
        <f t="shared" si="27"/>
        <v>OK</v>
      </c>
      <c r="J1749" s="3" t="s">
        <v>1433</v>
      </c>
    </row>
    <row r="1750" spans="1:10" s="3" customFormat="1" x14ac:dyDescent="0.25">
      <c r="A1750" s="3" t="s">
        <v>175</v>
      </c>
      <c r="B1750" s="3" t="s">
        <v>79</v>
      </c>
      <c r="C1750" s="3" t="s">
        <v>96</v>
      </c>
      <c r="D1750" s="5">
        <v>42964.304861111108</v>
      </c>
      <c r="E1750" s="3" t="s">
        <v>1273</v>
      </c>
      <c r="F1750" s="3" t="s">
        <v>1273</v>
      </c>
      <c r="G1750" s="3" t="s">
        <v>996</v>
      </c>
      <c r="I1750" s="3" t="str">
        <f t="shared" si="27"/>
        <v>OK</v>
      </c>
      <c r="J1750" s="3" t="s">
        <v>1433</v>
      </c>
    </row>
    <row r="1751" spans="1:10" s="3" customFormat="1" x14ac:dyDescent="0.25">
      <c r="A1751" s="3" t="s">
        <v>175</v>
      </c>
      <c r="B1751" s="3" t="s">
        <v>79</v>
      </c>
      <c r="C1751" s="3" t="s">
        <v>96</v>
      </c>
      <c r="D1751" s="5">
        <v>42964.311111111114</v>
      </c>
      <c r="E1751" s="3" t="s">
        <v>1274</v>
      </c>
      <c r="F1751" s="3" t="s">
        <v>1274</v>
      </c>
      <c r="G1751" s="3" t="s">
        <v>998</v>
      </c>
      <c r="I1751" s="3" t="str">
        <f t="shared" si="27"/>
        <v>OK</v>
      </c>
      <c r="J1751" s="3" t="s">
        <v>1433</v>
      </c>
    </row>
    <row r="1752" spans="1:10" s="3" customFormat="1" x14ac:dyDescent="0.25">
      <c r="A1752" s="3" t="s">
        <v>175</v>
      </c>
      <c r="B1752" s="3" t="s">
        <v>79</v>
      </c>
      <c r="C1752" s="3" t="s">
        <v>96</v>
      </c>
      <c r="D1752" s="5">
        <v>42993.510416666664</v>
      </c>
      <c r="E1752" s="3" t="s">
        <v>1275</v>
      </c>
      <c r="F1752" s="3" t="s">
        <v>1275</v>
      </c>
      <c r="G1752" s="3" t="s">
        <v>996</v>
      </c>
      <c r="I1752" s="3" t="str">
        <f t="shared" si="27"/>
        <v>OK</v>
      </c>
      <c r="J1752" s="3" t="s">
        <v>1433</v>
      </c>
    </row>
    <row r="1753" spans="1:10" s="3" customFormat="1" x14ac:dyDescent="0.25">
      <c r="A1753" s="3" t="s">
        <v>175</v>
      </c>
      <c r="B1753" s="3" t="s">
        <v>79</v>
      </c>
      <c r="C1753" s="3" t="s">
        <v>96</v>
      </c>
      <c r="D1753" s="5">
        <v>42993.51458333333</v>
      </c>
      <c r="E1753" s="3" t="s">
        <v>1276</v>
      </c>
      <c r="F1753" s="3" t="s">
        <v>1276</v>
      </c>
      <c r="G1753" s="3" t="s">
        <v>998</v>
      </c>
      <c r="I1753" s="3" t="str">
        <f t="shared" si="27"/>
        <v>OK</v>
      </c>
      <c r="J1753" s="3" t="s">
        <v>1433</v>
      </c>
    </row>
    <row r="1754" spans="1:10" s="3" customFormat="1" x14ac:dyDescent="0.25">
      <c r="A1754" s="3" t="s">
        <v>175</v>
      </c>
      <c r="B1754" s="3" t="s">
        <v>79</v>
      </c>
      <c r="C1754" s="3" t="s">
        <v>96</v>
      </c>
      <c r="D1754" s="5">
        <v>43030.590277777781</v>
      </c>
      <c r="E1754" s="3" t="s">
        <v>1277</v>
      </c>
      <c r="F1754" s="3" t="s">
        <v>1277</v>
      </c>
      <c r="G1754" s="3" t="s">
        <v>996</v>
      </c>
      <c r="I1754" s="3" t="str">
        <f t="shared" si="27"/>
        <v>OK</v>
      </c>
      <c r="J1754" s="3" t="s">
        <v>1433</v>
      </c>
    </row>
    <row r="1755" spans="1:10" s="3" customFormat="1" x14ac:dyDescent="0.25">
      <c r="A1755" s="3" t="s">
        <v>175</v>
      </c>
      <c r="B1755" s="3" t="s">
        <v>79</v>
      </c>
      <c r="C1755" s="3" t="s">
        <v>96</v>
      </c>
      <c r="D1755" s="5">
        <v>43030.597222222219</v>
      </c>
      <c r="E1755" s="3" t="s">
        <v>1278</v>
      </c>
      <c r="F1755" s="3" t="s">
        <v>1278</v>
      </c>
      <c r="G1755" s="3" t="s">
        <v>998</v>
      </c>
      <c r="I1755" s="3" t="str">
        <f t="shared" si="27"/>
        <v>OK</v>
      </c>
      <c r="J1755" s="3" t="s">
        <v>1433</v>
      </c>
    </row>
    <row r="1756" spans="1:10" s="3" customFormat="1" x14ac:dyDescent="0.25">
      <c r="A1756" s="3" t="s">
        <v>175</v>
      </c>
      <c r="B1756" s="3" t="s">
        <v>79</v>
      </c>
      <c r="C1756" s="3" t="s">
        <v>96</v>
      </c>
      <c r="D1756" s="5">
        <v>43061.529166666667</v>
      </c>
      <c r="E1756" s="3" t="s">
        <v>1279</v>
      </c>
      <c r="F1756" s="3" t="s">
        <v>1279</v>
      </c>
      <c r="G1756" s="3" t="s">
        <v>996</v>
      </c>
      <c r="I1756" s="3" t="str">
        <f t="shared" si="27"/>
        <v>OK</v>
      </c>
      <c r="J1756" s="3" t="s">
        <v>1433</v>
      </c>
    </row>
    <row r="1757" spans="1:10" s="3" customFormat="1" x14ac:dyDescent="0.25">
      <c r="A1757" s="3" t="s">
        <v>175</v>
      </c>
      <c r="B1757" s="3" t="s">
        <v>79</v>
      </c>
      <c r="C1757" s="3" t="s">
        <v>96</v>
      </c>
      <c r="D1757" s="5">
        <v>43061.532638888886</v>
      </c>
      <c r="E1757" s="3" t="s">
        <v>1280</v>
      </c>
      <c r="F1757" s="3" t="s">
        <v>1280</v>
      </c>
      <c r="G1757" s="3" t="s">
        <v>998</v>
      </c>
      <c r="I1757" s="3" t="str">
        <f t="shared" si="27"/>
        <v>OK</v>
      </c>
      <c r="J1757" s="3" t="s">
        <v>1433</v>
      </c>
    </row>
    <row r="1758" spans="1:10" s="3" customFormat="1" x14ac:dyDescent="0.25">
      <c r="A1758" s="3" t="s">
        <v>175</v>
      </c>
      <c r="B1758" s="3" t="s">
        <v>79</v>
      </c>
      <c r="C1758" s="3" t="s">
        <v>96</v>
      </c>
      <c r="D1758" s="5">
        <v>43083.333333333336</v>
      </c>
      <c r="E1758" s="3" t="s">
        <v>1281</v>
      </c>
      <c r="F1758" s="3" t="s">
        <v>1281</v>
      </c>
      <c r="G1758" s="3" t="s">
        <v>996</v>
      </c>
      <c r="I1758" s="3" t="str">
        <f t="shared" si="27"/>
        <v>OK</v>
      </c>
      <c r="J1758" s="3" t="s">
        <v>1433</v>
      </c>
    </row>
    <row r="1759" spans="1:10" x14ac:dyDescent="0.25">
      <c r="A1759" s="3" t="s">
        <v>175</v>
      </c>
      <c r="B1759" s="3" t="s">
        <v>79</v>
      </c>
      <c r="C1759" s="3" t="s">
        <v>96</v>
      </c>
      <c r="D1759" s="5">
        <v>43083.336805555555</v>
      </c>
      <c r="E1759" s="3" t="s">
        <v>1282</v>
      </c>
      <c r="F1759" s="3" t="s">
        <v>1282</v>
      </c>
      <c r="G1759" s="3" t="s">
        <v>998</v>
      </c>
      <c r="I1759" s="3" t="str">
        <f t="shared" si="27"/>
        <v>OK</v>
      </c>
      <c r="J1759" t="s">
        <v>1433</v>
      </c>
    </row>
    <row r="1760" spans="1:10" x14ac:dyDescent="0.25">
      <c r="A1760" s="3" t="s">
        <v>175</v>
      </c>
      <c r="B1760" s="3" t="s">
        <v>79</v>
      </c>
      <c r="C1760" s="3" t="s">
        <v>96</v>
      </c>
      <c r="D1760" s="5">
        <v>43108.443749999999</v>
      </c>
      <c r="E1760" s="3" t="s">
        <v>1283</v>
      </c>
      <c r="F1760" s="3" t="s">
        <v>1283</v>
      </c>
      <c r="G1760" s="3" t="s">
        <v>996</v>
      </c>
      <c r="I1760" s="3" t="str">
        <f t="shared" si="27"/>
        <v>OK</v>
      </c>
      <c r="J1760" t="s">
        <v>1433</v>
      </c>
    </row>
    <row r="1761" spans="1:10" x14ac:dyDescent="0.25">
      <c r="A1761" s="3" t="s">
        <v>175</v>
      </c>
      <c r="B1761" s="3" t="s">
        <v>79</v>
      </c>
      <c r="C1761" s="3" t="s">
        <v>96</v>
      </c>
      <c r="D1761" s="5">
        <v>43108.458333333336</v>
      </c>
      <c r="E1761" s="3" t="s">
        <v>1284</v>
      </c>
      <c r="F1761" s="3" t="s">
        <v>1284</v>
      </c>
      <c r="G1761" s="3" t="s">
        <v>998</v>
      </c>
      <c r="I1761" s="3" t="str">
        <f t="shared" si="27"/>
        <v>OK</v>
      </c>
      <c r="J1761" t="s">
        <v>1433</v>
      </c>
    </row>
    <row r="1762" spans="1:10" x14ac:dyDescent="0.25">
      <c r="A1762" s="3" t="s">
        <v>175</v>
      </c>
      <c r="B1762" s="3" t="s">
        <v>79</v>
      </c>
      <c r="C1762" s="3" t="s">
        <v>97</v>
      </c>
      <c r="D1762" s="5">
        <v>42964.304861111108</v>
      </c>
      <c r="E1762" s="3" t="s">
        <v>1273</v>
      </c>
      <c r="F1762" s="3" t="s">
        <v>1273</v>
      </c>
      <c r="G1762" s="3" t="s">
        <v>996</v>
      </c>
      <c r="H1762">
        <v>3.47</v>
      </c>
      <c r="I1762" s="3" t="str">
        <f t="shared" si="27"/>
        <v>OK</v>
      </c>
      <c r="J1762" t="s">
        <v>1433</v>
      </c>
    </row>
    <row r="1763" spans="1:10" s="3" customFormat="1" x14ac:dyDescent="0.25">
      <c r="A1763" s="3" t="s">
        <v>175</v>
      </c>
      <c r="B1763" s="3" t="s">
        <v>79</v>
      </c>
      <c r="C1763" s="3" t="s">
        <v>97</v>
      </c>
      <c r="D1763" s="5">
        <v>42964.311111111114</v>
      </c>
      <c r="E1763" s="3" t="s">
        <v>1274</v>
      </c>
      <c r="F1763" s="3" t="s">
        <v>1274</v>
      </c>
      <c r="G1763" s="3" t="s">
        <v>998</v>
      </c>
      <c r="H1763" s="3">
        <v>3.54</v>
      </c>
      <c r="I1763" s="3" t="str">
        <f t="shared" si="27"/>
        <v>OK</v>
      </c>
      <c r="J1763" s="3" t="s">
        <v>1433</v>
      </c>
    </row>
    <row r="1764" spans="1:10" s="3" customFormat="1" x14ac:dyDescent="0.25">
      <c r="A1764" s="3" t="s">
        <v>175</v>
      </c>
      <c r="B1764" s="3" t="s">
        <v>79</v>
      </c>
      <c r="C1764" s="3" t="s">
        <v>97</v>
      </c>
      <c r="D1764" s="5">
        <v>42993.510416666664</v>
      </c>
      <c r="E1764" s="3" t="s">
        <v>1275</v>
      </c>
      <c r="F1764" s="3" t="s">
        <v>1275</v>
      </c>
      <c r="G1764" s="3" t="s">
        <v>996</v>
      </c>
      <c r="I1764" s="3" t="str">
        <f t="shared" si="27"/>
        <v>OK</v>
      </c>
      <c r="J1764" s="3" t="s">
        <v>1433</v>
      </c>
    </row>
    <row r="1765" spans="1:10" s="3" customFormat="1" x14ac:dyDescent="0.25">
      <c r="A1765" s="3" t="s">
        <v>175</v>
      </c>
      <c r="B1765" s="3" t="s">
        <v>79</v>
      </c>
      <c r="C1765" s="3" t="s">
        <v>97</v>
      </c>
      <c r="D1765" s="5">
        <v>42993.51458333333</v>
      </c>
      <c r="E1765" s="3" t="s">
        <v>1276</v>
      </c>
      <c r="F1765" s="3" t="s">
        <v>1276</v>
      </c>
      <c r="G1765" s="3" t="s">
        <v>998</v>
      </c>
      <c r="I1765" s="3" t="str">
        <f t="shared" si="27"/>
        <v>OK</v>
      </c>
      <c r="J1765" s="3" t="s">
        <v>1433</v>
      </c>
    </row>
    <row r="1766" spans="1:10" s="3" customFormat="1" x14ac:dyDescent="0.25">
      <c r="A1766" s="3" t="s">
        <v>175</v>
      </c>
      <c r="B1766" s="3" t="s">
        <v>79</v>
      </c>
      <c r="C1766" s="3" t="s">
        <v>97</v>
      </c>
      <c r="D1766" s="5">
        <v>43030.590277777781</v>
      </c>
      <c r="E1766" s="3" t="s">
        <v>1277</v>
      </c>
      <c r="F1766" s="3" t="s">
        <v>1277</v>
      </c>
      <c r="G1766" s="3" t="s">
        <v>996</v>
      </c>
      <c r="I1766" s="3" t="str">
        <f t="shared" si="27"/>
        <v>OK</v>
      </c>
      <c r="J1766" s="3" t="s">
        <v>1433</v>
      </c>
    </row>
    <row r="1767" spans="1:10" s="3" customFormat="1" x14ac:dyDescent="0.25">
      <c r="A1767" s="3" t="s">
        <v>175</v>
      </c>
      <c r="B1767" s="3" t="s">
        <v>79</v>
      </c>
      <c r="C1767" s="3" t="s">
        <v>97</v>
      </c>
      <c r="D1767" s="5">
        <v>43030.597222222219</v>
      </c>
      <c r="E1767" s="3" t="s">
        <v>1278</v>
      </c>
      <c r="F1767" s="3" t="s">
        <v>1278</v>
      </c>
      <c r="G1767" s="3" t="s">
        <v>998</v>
      </c>
      <c r="I1767" s="3" t="str">
        <f t="shared" si="27"/>
        <v>OK</v>
      </c>
      <c r="J1767" s="3" t="s">
        <v>1433</v>
      </c>
    </row>
    <row r="1768" spans="1:10" s="3" customFormat="1" x14ac:dyDescent="0.25">
      <c r="A1768" s="3" t="s">
        <v>175</v>
      </c>
      <c r="B1768" s="3" t="s">
        <v>79</v>
      </c>
      <c r="C1768" s="3" t="s">
        <v>97</v>
      </c>
      <c r="D1768" s="5">
        <v>43061.529166666667</v>
      </c>
      <c r="E1768" s="3" t="s">
        <v>1279</v>
      </c>
      <c r="F1768" s="3" t="s">
        <v>1279</v>
      </c>
      <c r="G1768" s="3" t="s">
        <v>996</v>
      </c>
      <c r="I1768" s="3" t="str">
        <f t="shared" si="27"/>
        <v>OK</v>
      </c>
      <c r="J1768" s="3" t="s">
        <v>1433</v>
      </c>
    </row>
    <row r="1769" spans="1:10" s="3" customFormat="1" x14ac:dyDescent="0.25">
      <c r="A1769" s="3" t="s">
        <v>175</v>
      </c>
      <c r="B1769" s="3" t="s">
        <v>79</v>
      </c>
      <c r="C1769" s="3" t="s">
        <v>97</v>
      </c>
      <c r="D1769" s="5">
        <v>43061.532638888886</v>
      </c>
      <c r="E1769" s="3" t="s">
        <v>1280</v>
      </c>
      <c r="F1769" s="3" t="s">
        <v>1280</v>
      </c>
      <c r="G1769" s="3" t="s">
        <v>998</v>
      </c>
      <c r="I1769" s="3" t="str">
        <f t="shared" si="27"/>
        <v>OK</v>
      </c>
      <c r="J1769" s="3" t="s">
        <v>1433</v>
      </c>
    </row>
    <row r="1770" spans="1:10" s="3" customFormat="1" x14ac:dyDescent="0.25">
      <c r="A1770" s="3" t="s">
        <v>175</v>
      </c>
      <c r="B1770" s="3" t="s">
        <v>79</v>
      </c>
      <c r="C1770" s="3" t="s">
        <v>97</v>
      </c>
      <c r="D1770" s="5">
        <v>43083.333333333336</v>
      </c>
      <c r="E1770" s="3" t="s">
        <v>1281</v>
      </c>
      <c r="F1770" s="3" t="s">
        <v>1281</v>
      </c>
      <c r="G1770" s="3" t="s">
        <v>996</v>
      </c>
      <c r="I1770" s="3" t="str">
        <f t="shared" si="27"/>
        <v>OK</v>
      </c>
      <c r="J1770" s="3" t="s">
        <v>1433</v>
      </c>
    </row>
    <row r="1771" spans="1:10" s="3" customFormat="1" x14ac:dyDescent="0.25">
      <c r="A1771" s="3" t="s">
        <v>175</v>
      </c>
      <c r="B1771" s="3" t="s">
        <v>79</v>
      </c>
      <c r="C1771" s="3" t="s">
        <v>97</v>
      </c>
      <c r="D1771" s="5">
        <v>43083.336805555555</v>
      </c>
      <c r="E1771" s="3" t="s">
        <v>1282</v>
      </c>
      <c r="F1771" s="3" t="s">
        <v>1282</v>
      </c>
      <c r="G1771" s="3" t="s">
        <v>998</v>
      </c>
      <c r="I1771" s="3" t="str">
        <f t="shared" si="27"/>
        <v>OK</v>
      </c>
      <c r="J1771" s="3" t="s">
        <v>1433</v>
      </c>
    </row>
    <row r="1772" spans="1:10" s="3" customFormat="1" x14ac:dyDescent="0.25">
      <c r="A1772" s="3" t="s">
        <v>175</v>
      </c>
      <c r="B1772" s="3" t="s">
        <v>79</v>
      </c>
      <c r="C1772" s="3" t="s">
        <v>97</v>
      </c>
      <c r="D1772" s="5">
        <v>43108.443749999999</v>
      </c>
      <c r="E1772" s="3" t="s">
        <v>1283</v>
      </c>
      <c r="F1772" s="3" t="s">
        <v>1283</v>
      </c>
      <c r="G1772" s="3" t="s">
        <v>996</v>
      </c>
      <c r="I1772" s="3" t="str">
        <f t="shared" si="27"/>
        <v>OK</v>
      </c>
      <c r="J1772" s="3" t="s">
        <v>1433</v>
      </c>
    </row>
    <row r="1773" spans="1:10" s="3" customFormat="1" x14ac:dyDescent="0.25">
      <c r="A1773" s="3" t="s">
        <v>175</v>
      </c>
      <c r="B1773" s="3" t="s">
        <v>79</v>
      </c>
      <c r="C1773" s="3" t="s">
        <v>97</v>
      </c>
      <c r="D1773" s="5">
        <v>43108.458333333336</v>
      </c>
      <c r="E1773" s="3" t="s">
        <v>1284</v>
      </c>
      <c r="F1773" s="3" t="s">
        <v>1284</v>
      </c>
      <c r="G1773" s="3" t="s">
        <v>998</v>
      </c>
      <c r="I1773" s="3" t="str">
        <f t="shared" si="27"/>
        <v>OK</v>
      </c>
      <c r="J1773" s="3" t="s">
        <v>1433</v>
      </c>
    </row>
    <row r="1774" spans="1:10" s="3" customFormat="1" x14ac:dyDescent="0.25">
      <c r="A1774" s="3" t="s">
        <v>176</v>
      </c>
      <c r="B1774" s="3" t="s">
        <v>80</v>
      </c>
      <c r="C1774" s="3" t="s">
        <v>96</v>
      </c>
      <c r="D1774" s="5">
        <v>42977.671527777777</v>
      </c>
      <c r="E1774" s="3" t="s">
        <v>1285</v>
      </c>
      <c r="F1774" s="3" t="s">
        <v>1285</v>
      </c>
      <c r="G1774" s="3" t="s">
        <v>996</v>
      </c>
      <c r="I1774" s="3" t="str">
        <f t="shared" si="27"/>
        <v>OK</v>
      </c>
      <c r="J1774" s="3" t="s">
        <v>1433</v>
      </c>
    </row>
    <row r="1775" spans="1:10" s="3" customFormat="1" x14ac:dyDescent="0.25">
      <c r="A1775" s="3" t="s">
        <v>176</v>
      </c>
      <c r="B1775" s="3" t="s">
        <v>80</v>
      </c>
      <c r="C1775" s="3" t="s">
        <v>96</v>
      </c>
      <c r="D1775" s="5">
        <v>42977.679166666669</v>
      </c>
      <c r="E1775" s="3" t="s">
        <v>1286</v>
      </c>
      <c r="F1775" s="3" t="s">
        <v>1286</v>
      </c>
      <c r="G1775" s="3" t="s">
        <v>998</v>
      </c>
      <c r="I1775" s="3" t="str">
        <f t="shared" si="27"/>
        <v>OK</v>
      </c>
      <c r="J1775" s="3" t="s">
        <v>1433</v>
      </c>
    </row>
    <row r="1776" spans="1:10" s="3" customFormat="1" x14ac:dyDescent="0.25">
      <c r="A1776" s="3" t="s">
        <v>176</v>
      </c>
      <c r="B1776" s="3" t="s">
        <v>80</v>
      </c>
      <c r="C1776" s="3" t="s">
        <v>96</v>
      </c>
      <c r="D1776" s="5">
        <v>42999.254861111112</v>
      </c>
      <c r="E1776" s="3" t="s">
        <v>1287</v>
      </c>
      <c r="F1776" s="3" t="s">
        <v>1287</v>
      </c>
      <c r="G1776" s="3" t="s">
        <v>996</v>
      </c>
      <c r="I1776" s="3" t="str">
        <f t="shared" si="27"/>
        <v>OK</v>
      </c>
      <c r="J1776" s="3" t="s">
        <v>1433</v>
      </c>
    </row>
    <row r="1777" spans="1:10" s="3" customFormat="1" x14ac:dyDescent="0.25">
      <c r="A1777" s="3" t="s">
        <v>176</v>
      </c>
      <c r="B1777" s="3" t="s">
        <v>80</v>
      </c>
      <c r="C1777" s="3" t="s">
        <v>96</v>
      </c>
      <c r="D1777" s="5">
        <v>42999.259722222225</v>
      </c>
      <c r="E1777" s="3" t="s">
        <v>1288</v>
      </c>
      <c r="F1777" s="3" t="s">
        <v>1288</v>
      </c>
      <c r="G1777" s="3" t="s">
        <v>998</v>
      </c>
      <c r="I1777" s="3" t="str">
        <f t="shared" si="27"/>
        <v>OK</v>
      </c>
      <c r="J1777" s="3" t="s">
        <v>1433</v>
      </c>
    </row>
    <row r="1778" spans="1:10" s="3" customFormat="1" x14ac:dyDescent="0.25">
      <c r="A1778" s="3" t="s">
        <v>176</v>
      </c>
      <c r="B1778" s="3" t="s">
        <v>80</v>
      </c>
      <c r="C1778" s="3" t="s">
        <v>96</v>
      </c>
      <c r="D1778" s="5">
        <v>43032.222222222219</v>
      </c>
      <c r="E1778" s="3" t="s">
        <v>1289</v>
      </c>
      <c r="F1778" s="3" t="s">
        <v>1289</v>
      </c>
      <c r="G1778" s="3" t="s">
        <v>996</v>
      </c>
      <c r="I1778" s="3" t="str">
        <f t="shared" si="27"/>
        <v>OK</v>
      </c>
      <c r="J1778" s="3" t="s">
        <v>1433</v>
      </c>
    </row>
    <row r="1779" spans="1:10" s="3" customFormat="1" x14ac:dyDescent="0.25">
      <c r="A1779" s="3" t="s">
        <v>176</v>
      </c>
      <c r="B1779" s="3" t="s">
        <v>80</v>
      </c>
      <c r="C1779" s="3" t="s">
        <v>96</v>
      </c>
      <c r="D1779" s="5">
        <v>43032.225694444445</v>
      </c>
      <c r="E1779" s="3" t="s">
        <v>1290</v>
      </c>
      <c r="F1779" s="3" t="s">
        <v>1290</v>
      </c>
      <c r="G1779" s="3" t="s">
        <v>998</v>
      </c>
      <c r="I1779" s="3" t="str">
        <f t="shared" si="27"/>
        <v>OK</v>
      </c>
      <c r="J1779" s="3" t="s">
        <v>1433</v>
      </c>
    </row>
    <row r="1780" spans="1:10" s="3" customFormat="1" x14ac:dyDescent="0.25">
      <c r="A1780" s="3" t="s">
        <v>176</v>
      </c>
      <c r="B1780" s="3" t="s">
        <v>80</v>
      </c>
      <c r="C1780" s="3" t="s">
        <v>96</v>
      </c>
      <c r="D1780" s="5">
        <v>43063.708333333336</v>
      </c>
      <c r="E1780" s="3" t="s">
        <v>1291</v>
      </c>
      <c r="F1780" s="3" t="s">
        <v>1291</v>
      </c>
      <c r="G1780" s="3" t="s">
        <v>996</v>
      </c>
      <c r="I1780" s="3" t="str">
        <f t="shared" si="27"/>
        <v>OK</v>
      </c>
      <c r="J1780" s="3" t="s">
        <v>1433</v>
      </c>
    </row>
    <row r="1781" spans="1:10" s="3" customFormat="1" x14ac:dyDescent="0.25">
      <c r="A1781" s="3" t="s">
        <v>176</v>
      </c>
      <c r="B1781" s="3" t="s">
        <v>80</v>
      </c>
      <c r="C1781" s="3" t="s">
        <v>96</v>
      </c>
      <c r="D1781" s="5">
        <v>43063.715277777781</v>
      </c>
      <c r="E1781" s="3" t="s">
        <v>1292</v>
      </c>
      <c r="F1781" s="3" t="s">
        <v>1292</v>
      </c>
      <c r="G1781" s="3" t="s">
        <v>998</v>
      </c>
      <c r="I1781" s="3" t="str">
        <f t="shared" si="27"/>
        <v>OK</v>
      </c>
      <c r="J1781" s="3" t="s">
        <v>1433</v>
      </c>
    </row>
    <row r="1782" spans="1:10" s="3" customFormat="1" x14ac:dyDescent="0.25">
      <c r="A1782" s="3" t="s">
        <v>176</v>
      </c>
      <c r="B1782" s="3" t="s">
        <v>80</v>
      </c>
      <c r="C1782" s="3" t="s">
        <v>96</v>
      </c>
      <c r="D1782" s="5">
        <v>43084.541666666664</v>
      </c>
      <c r="E1782" s="3" t="s">
        <v>1293</v>
      </c>
      <c r="F1782" s="3" t="s">
        <v>1293</v>
      </c>
      <c r="G1782" s="3" t="s">
        <v>996</v>
      </c>
      <c r="I1782" s="3" t="str">
        <f t="shared" si="27"/>
        <v>OK</v>
      </c>
      <c r="J1782" s="3" t="s">
        <v>1433</v>
      </c>
    </row>
    <row r="1783" spans="1:10" s="3" customFormat="1" x14ac:dyDescent="0.25">
      <c r="A1783" s="3" t="s">
        <v>176</v>
      </c>
      <c r="B1783" s="3" t="s">
        <v>80</v>
      </c>
      <c r="C1783" s="3" t="s">
        <v>96</v>
      </c>
      <c r="D1783" s="5">
        <v>43084.556250000001</v>
      </c>
      <c r="E1783" s="3" t="s">
        <v>1294</v>
      </c>
      <c r="F1783" s="3" t="s">
        <v>1294</v>
      </c>
      <c r="G1783" s="3" t="s">
        <v>998</v>
      </c>
      <c r="I1783" s="3" t="str">
        <f t="shared" si="27"/>
        <v>OK</v>
      </c>
      <c r="J1783" s="3" t="s">
        <v>1433</v>
      </c>
    </row>
    <row r="1784" spans="1:10" s="3" customFormat="1" x14ac:dyDescent="0.25">
      <c r="A1784" s="3" t="s">
        <v>176</v>
      </c>
      <c r="B1784" s="3" t="s">
        <v>80</v>
      </c>
      <c r="C1784" s="3" t="s">
        <v>96</v>
      </c>
      <c r="D1784" s="5">
        <v>43109.673611111109</v>
      </c>
      <c r="E1784" s="3" t="s">
        <v>1295</v>
      </c>
      <c r="F1784" s="3" t="s">
        <v>1295</v>
      </c>
      <c r="G1784" s="3" t="s">
        <v>998</v>
      </c>
      <c r="I1784" s="3" t="str">
        <f t="shared" si="27"/>
        <v>OK</v>
      </c>
      <c r="J1784" s="3" t="s">
        <v>1433</v>
      </c>
    </row>
    <row r="1785" spans="1:10" s="3" customFormat="1" x14ac:dyDescent="0.25">
      <c r="A1785" s="3" t="s">
        <v>176</v>
      </c>
      <c r="B1785" s="3" t="s">
        <v>80</v>
      </c>
      <c r="C1785" s="3" t="s">
        <v>96</v>
      </c>
      <c r="D1785" s="5">
        <v>43109.6875</v>
      </c>
      <c r="E1785" s="3" t="s">
        <v>1296</v>
      </c>
      <c r="F1785" s="3" t="s">
        <v>1296</v>
      </c>
      <c r="G1785" s="3" t="s">
        <v>996</v>
      </c>
      <c r="I1785" s="3" t="str">
        <f t="shared" si="27"/>
        <v>OK</v>
      </c>
      <c r="J1785" s="3" t="s">
        <v>1433</v>
      </c>
    </row>
    <row r="1786" spans="1:10" s="3" customFormat="1" x14ac:dyDescent="0.25">
      <c r="A1786" s="3" t="s">
        <v>176</v>
      </c>
      <c r="B1786" s="3" t="s">
        <v>80</v>
      </c>
      <c r="C1786" s="3" t="s">
        <v>97</v>
      </c>
      <c r="D1786" s="5">
        <v>42977.671527777777</v>
      </c>
      <c r="E1786" s="3" t="s">
        <v>1285</v>
      </c>
      <c r="F1786" s="3" t="s">
        <v>1285</v>
      </c>
      <c r="G1786" s="3" t="s">
        <v>996</v>
      </c>
      <c r="H1786" s="3">
        <v>6.22</v>
      </c>
      <c r="I1786" s="3" t="str">
        <f t="shared" si="27"/>
        <v>OK</v>
      </c>
      <c r="J1786" s="3" t="s">
        <v>1433</v>
      </c>
    </row>
    <row r="1787" spans="1:10" s="3" customFormat="1" x14ac:dyDescent="0.25">
      <c r="A1787" s="3" t="s">
        <v>176</v>
      </c>
      <c r="B1787" s="3" t="s">
        <v>80</v>
      </c>
      <c r="C1787" s="3" t="s">
        <v>97</v>
      </c>
      <c r="D1787" s="5">
        <v>42977.679166666669</v>
      </c>
      <c r="E1787" s="3" t="s">
        <v>1286</v>
      </c>
      <c r="F1787" s="3" t="s">
        <v>1286</v>
      </c>
      <c r="G1787" s="3" t="s">
        <v>998</v>
      </c>
      <c r="H1787" s="3">
        <v>7.02</v>
      </c>
      <c r="I1787" s="3" t="str">
        <f t="shared" si="27"/>
        <v>OK</v>
      </c>
      <c r="J1787" s="3" t="s">
        <v>1433</v>
      </c>
    </row>
    <row r="1788" spans="1:10" s="3" customFormat="1" x14ac:dyDescent="0.25">
      <c r="A1788" s="3" t="s">
        <v>176</v>
      </c>
      <c r="B1788" s="3" t="s">
        <v>80</v>
      </c>
      <c r="C1788" s="3" t="s">
        <v>97</v>
      </c>
      <c r="D1788" s="5">
        <v>42999.254861111112</v>
      </c>
      <c r="E1788" s="3" t="s">
        <v>1287</v>
      </c>
      <c r="F1788" s="3" t="s">
        <v>1287</v>
      </c>
      <c r="G1788" s="3" t="s">
        <v>996</v>
      </c>
      <c r="I1788" s="3" t="str">
        <f t="shared" si="27"/>
        <v>OK</v>
      </c>
      <c r="J1788" s="3" t="s">
        <v>1433</v>
      </c>
    </row>
    <row r="1789" spans="1:10" s="3" customFormat="1" x14ac:dyDescent="0.25">
      <c r="A1789" s="3" t="s">
        <v>176</v>
      </c>
      <c r="B1789" s="3" t="s">
        <v>80</v>
      </c>
      <c r="C1789" s="3" t="s">
        <v>97</v>
      </c>
      <c r="D1789" s="5">
        <v>42999.259722222225</v>
      </c>
      <c r="E1789" s="3" t="s">
        <v>1288</v>
      </c>
      <c r="F1789" s="3" t="s">
        <v>1288</v>
      </c>
      <c r="G1789" s="3" t="s">
        <v>998</v>
      </c>
      <c r="I1789" s="3" t="str">
        <f t="shared" si="27"/>
        <v>OK</v>
      </c>
      <c r="J1789" s="3" t="s">
        <v>1433</v>
      </c>
    </row>
    <row r="1790" spans="1:10" s="3" customFormat="1" x14ac:dyDescent="0.25">
      <c r="A1790" s="3" t="s">
        <v>176</v>
      </c>
      <c r="B1790" s="3" t="s">
        <v>80</v>
      </c>
      <c r="C1790" s="3" t="s">
        <v>97</v>
      </c>
      <c r="D1790" s="5">
        <v>43032.222222222219</v>
      </c>
      <c r="E1790" s="3" t="s">
        <v>1289</v>
      </c>
      <c r="F1790" s="3" t="s">
        <v>1289</v>
      </c>
      <c r="G1790" s="3" t="s">
        <v>996</v>
      </c>
      <c r="I1790" s="3" t="str">
        <f t="shared" si="27"/>
        <v>OK</v>
      </c>
      <c r="J1790" s="3" t="s">
        <v>1433</v>
      </c>
    </row>
    <row r="1791" spans="1:10" s="3" customFormat="1" x14ac:dyDescent="0.25">
      <c r="A1791" s="3" t="s">
        <v>176</v>
      </c>
      <c r="B1791" s="3" t="s">
        <v>80</v>
      </c>
      <c r="C1791" s="3" t="s">
        <v>97</v>
      </c>
      <c r="D1791" s="5">
        <v>43032.225694444445</v>
      </c>
      <c r="E1791" s="3" t="s">
        <v>1290</v>
      </c>
      <c r="F1791" s="3" t="s">
        <v>1290</v>
      </c>
      <c r="G1791" s="3" t="s">
        <v>998</v>
      </c>
      <c r="I1791" s="3" t="str">
        <f t="shared" si="27"/>
        <v>OK</v>
      </c>
      <c r="J1791" s="3" t="s">
        <v>1433</v>
      </c>
    </row>
    <row r="1792" spans="1:10" s="3" customFormat="1" x14ac:dyDescent="0.25">
      <c r="A1792" s="3" t="s">
        <v>176</v>
      </c>
      <c r="B1792" s="3" t="s">
        <v>80</v>
      </c>
      <c r="C1792" s="3" t="s">
        <v>97</v>
      </c>
      <c r="D1792" s="5">
        <v>43063.708333333336</v>
      </c>
      <c r="E1792" s="3" t="s">
        <v>1291</v>
      </c>
      <c r="F1792" s="3" t="s">
        <v>1291</v>
      </c>
      <c r="G1792" s="3" t="s">
        <v>996</v>
      </c>
      <c r="I1792" s="3" t="str">
        <f t="shared" si="27"/>
        <v>OK</v>
      </c>
      <c r="J1792" s="3" t="s">
        <v>1433</v>
      </c>
    </row>
    <row r="1793" spans="1:10" s="3" customFormat="1" x14ac:dyDescent="0.25">
      <c r="A1793" s="3" t="s">
        <v>176</v>
      </c>
      <c r="B1793" s="3" t="s">
        <v>80</v>
      </c>
      <c r="C1793" s="3" t="s">
        <v>97</v>
      </c>
      <c r="D1793" s="5">
        <v>43063.715277777781</v>
      </c>
      <c r="E1793" s="3" t="s">
        <v>1292</v>
      </c>
      <c r="F1793" s="3" t="s">
        <v>1292</v>
      </c>
      <c r="G1793" s="3" t="s">
        <v>998</v>
      </c>
      <c r="I1793" s="3" t="str">
        <f t="shared" si="27"/>
        <v>OK</v>
      </c>
      <c r="J1793" s="3" t="s">
        <v>1433</v>
      </c>
    </row>
    <row r="1794" spans="1:10" s="3" customFormat="1" x14ac:dyDescent="0.25">
      <c r="A1794" s="3" t="s">
        <v>176</v>
      </c>
      <c r="B1794" s="3" t="s">
        <v>80</v>
      </c>
      <c r="C1794" s="3" t="s">
        <v>97</v>
      </c>
      <c r="D1794" s="5">
        <v>43084.541666666664</v>
      </c>
      <c r="E1794" s="3" t="s">
        <v>1293</v>
      </c>
      <c r="F1794" s="3" t="s">
        <v>1293</v>
      </c>
      <c r="G1794" s="3" t="s">
        <v>996</v>
      </c>
      <c r="I1794" s="3" t="str">
        <f t="shared" si="27"/>
        <v>OK</v>
      </c>
      <c r="J1794" s="3" t="s">
        <v>1433</v>
      </c>
    </row>
    <row r="1795" spans="1:10" s="3" customFormat="1" x14ac:dyDescent="0.25">
      <c r="A1795" s="3" t="s">
        <v>176</v>
      </c>
      <c r="B1795" s="3" t="s">
        <v>80</v>
      </c>
      <c r="C1795" s="3" t="s">
        <v>97</v>
      </c>
      <c r="D1795" s="5">
        <v>43084.556250000001</v>
      </c>
      <c r="E1795" s="3" t="s">
        <v>1294</v>
      </c>
      <c r="F1795" s="3" t="s">
        <v>1294</v>
      </c>
      <c r="G1795" s="3" t="s">
        <v>998</v>
      </c>
      <c r="I1795" s="3" t="str">
        <f t="shared" si="27"/>
        <v>OK</v>
      </c>
      <c r="J1795" s="3" t="s">
        <v>1433</v>
      </c>
    </row>
    <row r="1796" spans="1:10" s="3" customFormat="1" x14ac:dyDescent="0.25">
      <c r="A1796" s="3" t="s">
        <v>176</v>
      </c>
      <c r="B1796" s="3" t="s">
        <v>80</v>
      </c>
      <c r="C1796" s="3" t="s">
        <v>97</v>
      </c>
      <c r="D1796" s="5">
        <v>43109.673611111109</v>
      </c>
      <c r="E1796" s="3" t="s">
        <v>1295</v>
      </c>
      <c r="F1796" s="3" t="s">
        <v>1295</v>
      </c>
      <c r="G1796" s="3" t="s">
        <v>998</v>
      </c>
      <c r="I1796" s="3" t="str">
        <f t="shared" si="27"/>
        <v>OK</v>
      </c>
      <c r="J1796" s="3" t="s">
        <v>1433</v>
      </c>
    </row>
    <row r="1797" spans="1:10" s="3" customFormat="1" x14ac:dyDescent="0.25">
      <c r="A1797" s="3" t="s">
        <v>176</v>
      </c>
      <c r="B1797" s="3" t="s">
        <v>80</v>
      </c>
      <c r="C1797" s="3" t="s">
        <v>97</v>
      </c>
      <c r="D1797" s="5">
        <v>43109.6875</v>
      </c>
      <c r="E1797" s="3" t="s">
        <v>1296</v>
      </c>
      <c r="F1797" s="3" t="s">
        <v>1296</v>
      </c>
      <c r="G1797" s="3" t="s">
        <v>996</v>
      </c>
      <c r="I1797" s="3" t="str">
        <f t="shared" si="27"/>
        <v>OK</v>
      </c>
      <c r="J1797" s="3" t="s">
        <v>1433</v>
      </c>
    </row>
    <row r="1798" spans="1:10" s="3" customFormat="1" x14ac:dyDescent="0.25">
      <c r="A1798" s="3" t="s">
        <v>177</v>
      </c>
      <c r="B1798" s="3" t="s">
        <v>81</v>
      </c>
      <c r="C1798" s="3" t="s">
        <v>96</v>
      </c>
      <c r="D1798" s="5">
        <v>42977.754861111112</v>
      </c>
      <c r="E1798" s="3" t="s">
        <v>1297</v>
      </c>
      <c r="F1798" s="3" t="s">
        <v>1297</v>
      </c>
      <c r="G1798" s="3" t="s">
        <v>996</v>
      </c>
      <c r="I1798" s="3" t="str">
        <f t="shared" si="27"/>
        <v>OK</v>
      </c>
      <c r="J1798" s="3" t="s">
        <v>1433</v>
      </c>
    </row>
    <row r="1799" spans="1:10" s="3" customFormat="1" x14ac:dyDescent="0.25">
      <c r="A1799" s="3" t="s">
        <v>177</v>
      </c>
      <c r="B1799" s="3" t="s">
        <v>81</v>
      </c>
      <c r="C1799" s="3" t="s">
        <v>96</v>
      </c>
      <c r="D1799" s="5">
        <v>42977.759722222225</v>
      </c>
      <c r="E1799" s="3" t="s">
        <v>1298</v>
      </c>
      <c r="F1799" s="3" t="s">
        <v>1298</v>
      </c>
      <c r="G1799" s="3" t="s">
        <v>998</v>
      </c>
      <c r="I1799" s="3" t="str">
        <f t="shared" si="27"/>
        <v>OK</v>
      </c>
      <c r="J1799" s="3" t="s">
        <v>1433</v>
      </c>
    </row>
    <row r="1800" spans="1:10" s="3" customFormat="1" x14ac:dyDescent="0.25">
      <c r="A1800" s="3" t="s">
        <v>177</v>
      </c>
      <c r="B1800" s="3" t="s">
        <v>81</v>
      </c>
      <c r="C1800" s="3" t="s">
        <v>96</v>
      </c>
      <c r="D1800" s="5">
        <v>42999.561111111114</v>
      </c>
      <c r="E1800" s="3" t="s">
        <v>1299</v>
      </c>
      <c r="F1800" s="3" t="s">
        <v>1299</v>
      </c>
      <c r="G1800" s="3" t="s">
        <v>996</v>
      </c>
      <c r="I1800" s="3" t="str">
        <f t="shared" si="27"/>
        <v>OK</v>
      </c>
      <c r="J1800" s="3" t="s">
        <v>1433</v>
      </c>
    </row>
    <row r="1801" spans="1:10" s="3" customFormat="1" x14ac:dyDescent="0.25">
      <c r="A1801" s="3" t="s">
        <v>177</v>
      </c>
      <c r="B1801" s="3" t="s">
        <v>81</v>
      </c>
      <c r="C1801" s="3" t="s">
        <v>96</v>
      </c>
      <c r="D1801" s="5">
        <v>42999.563888888886</v>
      </c>
      <c r="E1801" s="3" t="s">
        <v>1300</v>
      </c>
      <c r="F1801" s="3" t="s">
        <v>1300</v>
      </c>
      <c r="G1801" s="3" t="s">
        <v>998</v>
      </c>
      <c r="I1801" s="3" t="str">
        <f t="shared" si="27"/>
        <v>OK</v>
      </c>
      <c r="J1801" s="3" t="s">
        <v>1433</v>
      </c>
    </row>
    <row r="1802" spans="1:10" s="3" customFormat="1" x14ac:dyDescent="0.25">
      <c r="A1802" s="3" t="s">
        <v>177</v>
      </c>
      <c r="B1802" s="3" t="s">
        <v>81</v>
      </c>
      <c r="C1802" s="3" t="s">
        <v>96</v>
      </c>
      <c r="D1802" s="5">
        <v>43034.404166666667</v>
      </c>
      <c r="E1802" s="3" t="s">
        <v>1301</v>
      </c>
      <c r="F1802" s="3" t="s">
        <v>1301</v>
      </c>
      <c r="G1802" s="3" t="s">
        <v>996</v>
      </c>
      <c r="I1802" s="3" t="str">
        <f t="shared" si="27"/>
        <v>OK</v>
      </c>
      <c r="J1802" s="3" t="s">
        <v>1433</v>
      </c>
    </row>
    <row r="1803" spans="1:10" s="3" customFormat="1" x14ac:dyDescent="0.25">
      <c r="A1803" s="3" t="s">
        <v>177</v>
      </c>
      <c r="B1803" s="3" t="s">
        <v>81</v>
      </c>
      <c r="C1803" s="3" t="s">
        <v>96</v>
      </c>
      <c r="D1803" s="5">
        <v>43034.40902777778</v>
      </c>
      <c r="E1803" s="3" t="s">
        <v>1302</v>
      </c>
      <c r="F1803" s="3" t="s">
        <v>1302</v>
      </c>
      <c r="G1803" s="3" t="s">
        <v>998</v>
      </c>
      <c r="I1803" s="3" t="str">
        <f t="shared" si="27"/>
        <v>OK</v>
      </c>
      <c r="J1803" s="3" t="s">
        <v>1433</v>
      </c>
    </row>
    <row r="1804" spans="1:10" s="3" customFormat="1" x14ac:dyDescent="0.25">
      <c r="A1804" s="3" t="s">
        <v>177</v>
      </c>
      <c r="B1804" s="3" t="s">
        <v>81</v>
      </c>
      <c r="C1804" s="3" t="s">
        <v>96</v>
      </c>
      <c r="D1804" s="5">
        <v>43066.375</v>
      </c>
      <c r="E1804" s="3" t="s">
        <v>1303</v>
      </c>
      <c r="F1804" s="3" t="s">
        <v>1303</v>
      </c>
      <c r="G1804" s="3" t="s">
        <v>996</v>
      </c>
      <c r="I1804" s="3" t="str">
        <f t="shared" si="27"/>
        <v>OK</v>
      </c>
      <c r="J1804" s="3" t="s">
        <v>1433</v>
      </c>
    </row>
    <row r="1805" spans="1:10" s="3" customFormat="1" x14ac:dyDescent="0.25">
      <c r="A1805" s="3" t="s">
        <v>177</v>
      </c>
      <c r="B1805" s="3" t="s">
        <v>81</v>
      </c>
      <c r="C1805" s="3" t="s">
        <v>96</v>
      </c>
      <c r="D1805" s="5">
        <v>43066.378472222219</v>
      </c>
      <c r="E1805" s="3" t="s">
        <v>1304</v>
      </c>
      <c r="F1805" s="3" t="s">
        <v>1304</v>
      </c>
      <c r="G1805" s="3" t="s">
        <v>998</v>
      </c>
      <c r="I1805" s="3" t="str">
        <f t="shared" si="27"/>
        <v>OK</v>
      </c>
      <c r="J1805" s="3" t="s">
        <v>1433</v>
      </c>
    </row>
    <row r="1806" spans="1:10" s="3" customFormat="1" x14ac:dyDescent="0.25">
      <c r="A1806" s="3" t="s">
        <v>177</v>
      </c>
      <c r="B1806" s="3" t="s">
        <v>81</v>
      </c>
      <c r="C1806" s="3" t="s">
        <v>96</v>
      </c>
      <c r="D1806" s="5">
        <v>43083.400694444441</v>
      </c>
      <c r="E1806" s="3" t="s">
        <v>1305</v>
      </c>
      <c r="F1806" s="3" t="s">
        <v>1305</v>
      </c>
      <c r="G1806" s="3" t="s">
        <v>996</v>
      </c>
      <c r="I1806" s="3" t="str">
        <f t="shared" si="27"/>
        <v>OK</v>
      </c>
      <c r="J1806" s="3" t="s">
        <v>1433</v>
      </c>
    </row>
    <row r="1807" spans="1:10" s="3" customFormat="1" x14ac:dyDescent="0.25">
      <c r="A1807" s="3" t="s">
        <v>177</v>
      </c>
      <c r="B1807" s="3" t="s">
        <v>81</v>
      </c>
      <c r="C1807" s="3" t="s">
        <v>96</v>
      </c>
      <c r="D1807" s="5">
        <v>43083.412499999999</v>
      </c>
      <c r="E1807" s="3" t="s">
        <v>1306</v>
      </c>
      <c r="F1807" s="3" t="s">
        <v>1306</v>
      </c>
      <c r="G1807" s="3" t="s">
        <v>998</v>
      </c>
      <c r="I1807" s="3" t="str">
        <f t="shared" si="27"/>
        <v>OK</v>
      </c>
      <c r="J1807" s="3" t="s">
        <v>1433</v>
      </c>
    </row>
    <row r="1808" spans="1:10" s="3" customFormat="1" x14ac:dyDescent="0.25">
      <c r="A1808" s="3" t="s">
        <v>177</v>
      </c>
      <c r="B1808" s="3" t="s">
        <v>81</v>
      </c>
      <c r="C1808" s="3" t="s">
        <v>96</v>
      </c>
      <c r="D1808" s="5">
        <v>43110.493055555555</v>
      </c>
      <c r="E1808" s="3" t="s">
        <v>1307</v>
      </c>
      <c r="F1808" s="3" t="s">
        <v>1307</v>
      </c>
      <c r="G1808" s="3" t="s">
        <v>996</v>
      </c>
      <c r="I1808" s="3" t="str">
        <f t="shared" si="27"/>
        <v>OK</v>
      </c>
      <c r="J1808" s="3" t="s">
        <v>1433</v>
      </c>
    </row>
    <row r="1809" spans="1:10" s="3" customFormat="1" x14ac:dyDescent="0.25">
      <c r="A1809" s="3" t="s">
        <v>177</v>
      </c>
      <c r="B1809" s="3" t="s">
        <v>81</v>
      </c>
      <c r="C1809" s="3" t="s">
        <v>96</v>
      </c>
      <c r="D1809" s="5">
        <v>43110.50277777778</v>
      </c>
      <c r="E1809" s="3" t="s">
        <v>1308</v>
      </c>
      <c r="F1809" s="3" t="s">
        <v>1308</v>
      </c>
      <c r="G1809" s="3" t="s">
        <v>998</v>
      </c>
      <c r="I1809" s="3" t="str">
        <f t="shared" si="27"/>
        <v>OK</v>
      </c>
      <c r="J1809" s="3" t="s">
        <v>1433</v>
      </c>
    </row>
    <row r="1810" spans="1:10" s="3" customFormat="1" x14ac:dyDescent="0.25">
      <c r="A1810" s="3" t="s">
        <v>177</v>
      </c>
      <c r="B1810" s="3" t="s">
        <v>81</v>
      </c>
      <c r="C1810" s="3" t="s">
        <v>97</v>
      </c>
      <c r="D1810" s="5">
        <v>42977.754861111112</v>
      </c>
      <c r="E1810" s="3" t="s">
        <v>1297</v>
      </c>
      <c r="F1810" s="3" t="s">
        <v>1297</v>
      </c>
      <c r="G1810" s="3" t="s">
        <v>996</v>
      </c>
      <c r="H1810" s="3">
        <v>5.33</v>
      </c>
      <c r="I1810" s="3" t="str">
        <f t="shared" si="27"/>
        <v>OK</v>
      </c>
      <c r="J1810" s="3" t="s">
        <v>1433</v>
      </c>
    </row>
    <row r="1811" spans="1:10" s="3" customFormat="1" x14ac:dyDescent="0.25">
      <c r="A1811" s="3" t="s">
        <v>177</v>
      </c>
      <c r="B1811" s="3" t="s">
        <v>81</v>
      </c>
      <c r="C1811" s="3" t="s">
        <v>97</v>
      </c>
      <c r="D1811" s="5">
        <v>42977.759722222225</v>
      </c>
      <c r="E1811" s="3" t="s">
        <v>1298</v>
      </c>
      <c r="F1811" s="3" t="s">
        <v>1298</v>
      </c>
      <c r="G1811" s="3" t="s">
        <v>998</v>
      </c>
      <c r="H1811" s="3">
        <v>5.31</v>
      </c>
      <c r="I1811" s="3" t="str">
        <f t="shared" si="27"/>
        <v>OK</v>
      </c>
      <c r="J1811" s="3" t="s">
        <v>1433</v>
      </c>
    </row>
    <row r="1812" spans="1:10" s="3" customFormat="1" x14ac:dyDescent="0.25">
      <c r="A1812" s="3" t="s">
        <v>177</v>
      </c>
      <c r="B1812" s="3" t="s">
        <v>81</v>
      </c>
      <c r="C1812" s="3" t="s">
        <v>97</v>
      </c>
      <c r="D1812" s="5">
        <v>42999.561111111114</v>
      </c>
      <c r="E1812" s="3" t="s">
        <v>1299</v>
      </c>
      <c r="F1812" s="3" t="s">
        <v>1299</v>
      </c>
      <c r="G1812" s="3" t="s">
        <v>996</v>
      </c>
      <c r="I1812" s="3" t="str">
        <f t="shared" ref="I1812:I1875" si="28">IF(H1812&gt;15,"INCONSISTENTE","OK")</f>
        <v>OK</v>
      </c>
      <c r="J1812" s="3" t="s">
        <v>1433</v>
      </c>
    </row>
    <row r="1813" spans="1:10" s="3" customFormat="1" x14ac:dyDescent="0.25">
      <c r="A1813" s="3" t="s">
        <v>177</v>
      </c>
      <c r="B1813" s="3" t="s">
        <v>81</v>
      </c>
      <c r="C1813" s="3" t="s">
        <v>97</v>
      </c>
      <c r="D1813" s="5">
        <v>42999.563888888886</v>
      </c>
      <c r="E1813" s="3" t="s">
        <v>1300</v>
      </c>
      <c r="F1813" s="3" t="s">
        <v>1300</v>
      </c>
      <c r="G1813" s="3" t="s">
        <v>998</v>
      </c>
      <c r="I1813" s="3" t="str">
        <f t="shared" si="28"/>
        <v>OK</v>
      </c>
      <c r="J1813" s="3" t="s">
        <v>1433</v>
      </c>
    </row>
    <row r="1814" spans="1:10" s="3" customFormat="1" x14ac:dyDescent="0.25">
      <c r="A1814" s="3" t="s">
        <v>177</v>
      </c>
      <c r="B1814" s="3" t="s">
        <v>81</v>
      </c>
      <c r="C1814" s="3" t="s">
        <v>97</v>
      </c>
      <c r="D1814" s="5">
        <v>43034.404166666667</v>
      </c>
      <c r="E1814" s="3" t="s">
        <v>1301</v>
      </c>
      <c r="F1814" s="3" t="s">
        <v>1301</v>
      </c>
      <c r="G1814" s="3" t="s">
        <v>996</v>
      </c>
      <c r="I1814" s="3" t="str">
        <f t="shared" si="28"/>
        <v>OK</v>
      </c>
      <c r="J1814" s="3" t="s">
        <v>1433</v>
      </c>
    </row>
    <row r="1815" spans="1:10" s="3" customFormat="1" x14ac:dyDescent="0.25">
      <c r="A1815" s="3" t="s">
        <v>177</v>
      </c>
      <c r="B1815" s="3" t="s">
        <v>81</v>
      </c>
      <c r="C1815" s="3" t="s">
        <v>97</v>
      </c>
      <c r="D1815" s="5">
        <v>43034.40902777778</v>
      </c>
      <c r="E1815" s="3" t="s">
        <v>1302</v>
      </c>
      <c r="F1815" s="3" t="s">
        <v>1302</v>
      </c>
      <c r="G1815" s="3" t="s">
        <v>998</v>
      </c>
      <c r="I1815" s="3" t="str">
        <f t="shared" si="28"/>
        <v>OK</v>
      </c>
      <c r="J1815" s="3" t="s">
        <v>1433</v>
      </c>
    </row>
    <row r="1816" spans="1:10" s="3" customFormat="1" x14ac:dyDescent="0.25">
      <c r="A1816" s="3" t="s">
        <v>177</v>
      </c>
      <c r="B1816" s="3" t="s">
        <v>81</v>
      </c>
      <c r="C1816" s="3" t="s">
        <v>97</v>
      </c>
      <c r="D1816" s="5">
        <v>43066.375</v>
      </c>
      <c r="E1816" s="3" t="s">
        <v>1303</v>
      </c>
      <c r="F1816" s="3" t="s">
        <v>1303</v>
      </c>
      <c r="G1816" s="3" t="s">
        <v>996</v>
      </c>
      <c r="I1816" s="3" t="str">
        <f t="shared" si="28"/>
        <v>OK</v>
      </c>
      <c r="J1816" s="3" t="s">
        <v>1433</v>
      </c>
    </row>
    <row r="1817" spans="1:10" s="3" customFormat="1" x14ac:dyDescent="0.25">
      <c r="A1817" s="3" t="s">
        <v>177</v>
      </c>
      <c r="B1817" s="3" t="s">
        <v>81</v>
      </c>
      <c r="C1817" s="3" t="s">
        <v>97</v>
      </c>
      <c r="D1817" s="5">
        <v>43066.378472222219</v>
      </c>
      <c r="E1817" s="3" t="s">
        <v>1304</v>
      </c>
      <c r="F1817" s="3" t="s">
        <v>1304</v>
      </c>
      <c r="G1817" s="3" t="s">
        <v>998</v>
      </c>
      <c r="I1817" s="3" t="str">
        <f t="shared" si="28"/>
        <v>OK</v>
      </c>
      <c r="J1817" s="3" t="s">
        <v>1433</v>
      </c>
    </row>
    <row r="1818" spans="1:10" s="3" customFormat="1" x14ac:dyDescent="0.25">
      <c r="A1818" s="3" t="s">
        <v>177</v>
      </c>
      <c r="B1818" s="3" t="s">
        <v>81</v>
      </c>
      <c r="C1818" s="3" t="s">
        <v>97</v>
      </c>
      <c r="D1818" s="5">
        <v>43083.400694444441</v>
      </c>
      <c r="E1818" s="3" t="s">
        <v>1305</v>
      </c>
      <c r="F1818" s="3" t="s">
        <v>1305</v>
      </c>
      <c r="G1818" s="3" t="s">
        <v>996</v>
      </c>
      <c r="I1818" s="3" t="str">
        <f t="shared" si="28"/>
        <v>OK</v>
      </c>
      <c r="J1818" s="3" t="s">
        <v>1433</v>
      </c>
    </row>
    <row r="1819" spans="1:10" s="3" customFormat="1" x14ac:dyDescent="0.25">
      <c r="A1819" s="3" t="s">
        <v>177</v>
      </c>
      <c r="B1819" s="3" t="s">
        <v>81</v>
      </c>
      <c r="C1819" s="3" t="s">
        <v>97</v>
      </c>
      <c r="D1819" s="5">
        <v>43083.412499999999</v>
      </c>
      <c r="E1819" s="3" t="s">
        <v>1306</v>
      </c>
      <c r="F1819" s="3" t="s">
        <v>1306</v>
      </c>
      <c r="G1819" s="3" t="s">
        <v>998</v>
      </c>
      <c r="I1819" s="3" t="str">
        <f t="shared" si="28"/>
        <v>OK</v>
      </c>
      <c r="J1819" s="3" t="s">
        <v>1433</v>
      </c>
    </row>
    <row r="1820" spans="1:10" s="3" customFormat="1" x14ac:dyDescent="0.25">
      <c r="A1820" s="3" t="s">
        <v>177</v>
      </c>
      <c r="B1820" s="3" t="s">
        <v>81</v>
      </c>
      <c r="C1820" s="3" t="s">
        <v>97</v>
      </c>
      <c r="D1820" s="5">
        <v>43110.493055555555</v>
      </c>
      <c r="E1820" s="3" t="s">
        <v>1307</v>
      </c>
      <c r="F1820" s="3" t="s">
        <v>1307</v>
      </c>
      <c r="G1820" s="3" t="s">
        <v>996</v>
      </c>
      <c r="I1820" s="3" t="str">
        <f t="shared" si="28"/>
        <v>OK</v>
      </c>
      <c r="J1820" s="3" t="s">
        <v>1433</v>
      </c>
    </row>
    <row r="1821" spans="1:10" s="3" customFormat="1" x14ac:dyDescent="0.25">
      <c r="A1821" s="3" t="s">
        <v>177</v>
      </c>
      <c r="B1821" s="3" t="s">
        <v>81</v>
      </c>
      <c r="C1821" s="3" t="s">
        <v>97</v>
      </c>
      <c r="D1821" s="5">
        <v>43110.50277777778</v>
      </c>
      <c r="E1821" s="3" t="s">
        <v>1308</v>
      </c>
      <c r="F1821" s="3" t="s">
        <v>1308</v>
      </c>
      <c r="G1821" s="3" t="s">
        <v>998</v>
      </c>
      <c r="I1821" s="3" t="str">
        <f t="shared" si="28"/>
        <v>OK</v>
      </c>
      <c r="J1821" s="3" t="s">
        <v>1433</v>
      </c>
    </row>
    <row r="1822" spans="1:10" s="3" customFormat="1" x14ac:dyDescent="0.25">
      <c r="A1822" s="3" t="s">
        <v>178</v>
      </c>
      <c r="B1822" s="3" t="s">
        <v>82</v>
      </c>
      <c r="C1822" s="3" t="s">
        <v>96</v>
      </c>
      <c r="D1822" s="5">
        <v>42977.337500000001</v>
      </c>
      <c r="E1822" s="3" t="s">
        <v>1309</v>
      </c>
      <c r="F1822" s="3" t="s">
        <v>1309</v>
      </c>
      <c r="G1822" s="3" t="s">
        <v>996</v>
      </c>
      <c r="I1822" s="3" t="str">
        <f t="shared" si="28"/>
        <v>OK</v>
      </c>
      <c r="J1822" s="3" t="s">
        <v>1433</v>
      </c>
    </row>
    <row r="1823" spans="1:10" s="3" customFormat="1" x14ac:dyDescent="0.25">
      <c r="A1823" s="3" t="s">
        <v>178</v>
      </c>
      <c r="B1823" s="3" t="s">
        <v>82</v>
      </c>
      <c r="C1823" s="3" t="s">
        <v>96</v>
      </c>
      <c r="D1823" s="5">
        <v>42977.341666666667</v>
      </c>
      <c r="E1823" s="3" t="s">
        <v>1310</v>
      </c>
      <c r="F1823" s="3" t="s">
        <v>1310</v>
      </c>
      <c r="G1823" s="3" t="s">
        <v>998</v>
      </c>
      <c r="I1823" s="3" t="str">
        <f t="shared" si="28"/>
        <v>OK</v>
      </c>
      <c r="J1823" s="3" t="s">
        <v>1433</v>
      </c>
    </row>
    <row r="1824" spans="1:10" s="3" customFormat="1" x14ac:dyDescent="0.25">
      <c r="A1824" s="3" t="s">
        <v>178</v>
      </c>
      <c r="B1824" s="3" t="s">
        <v>82</v>
      </c>
      <c r="C1824" s="3" t="s">
        <v>96</v>
      </c>
      <c r="D1824" s="5">
        <v>42999.302083333336</v>
      </c>
      <c r="E1824" s="3" t="s">
        <v>1311</v>
      </c>
      <c r="F1824" s="3" t="s">
        <v>1311</v>
      </c>
      <c r="G1824" s="3" t="s">
        <v>996</v>
      </c>
      <c r="I1824" s="3" t="str">
        <f t="shared" si="28"/>
        <v>OK</v>
      </c>
      <c r="J1824" s="3" t="s">
        <v>1433</v>
      </c>
    </row>
    <row r="1825" spans="1:10" s="3" customFormat="1" x14ac:dyDescent="0.25">
      <c r="A1825" s="3" t="s">
        <v>178</v>
      </c>
      <c r="B1825" s="3" t="s">
        <v>82</v>
      </c>
      <c r="C1825" s="3" t="s">
        <v>96</v>
      </c>
      <c r="D1825" s="5">
        <v>42999.306250000001</v>
      </c>
      <c r="E1825" s="3" t="s">
        <v>1312</v>
      </c>
      <c r="F1825" s="3" t="s">
        <v>1312</v>
      </c>
      <c r="G1825" s="3" t="s">
        <v>998</v>
      </c>
      <c r="I1825" s="3" t="str">
        <f t="shared" si="28"/>
        <v>OK</v>
      </c>
      <c r="J1825" s="3" t="s">
        <v>1433</v>
      </c>
    </row>
    <row r="1826" spans="1:10" s="3" customFormat="1" x14ac:dyDescent="0.25">
      <c r="A1826" s="3" t="s">
        <v>178</v>
      </c>
      <c r="B1826" s="3" t="s">
        <v>82</v>
      </c>
      <c r="C1826" s="3" t="s">
        <v>96</v>
      </c>
      <c r="D1826" s="5">
        <v>43032.381944444445</v>
      </c>
      <c r="E1826" s="3" t="s">
        <v>1313</v>
      </c>
      <c r="F1826" s="3" t="s">
        <v>1313</v>
      </c>
      <c r="G1826" s="3" t="s">
        <v>996</v>
      </c>
      <c r="I1826" s="3" t="str">
        <f t="shared" si="28"/>
        <v>OK</v>
      </c>
      <c r="J1826" s="3" t="s">
        <v>1433</v>
      </c>
    </row>
    <row r="1827" spans="1:10" s="3" customFormat="1" x14ac:dyDescent="0.25">
      <c r="A1827" s="3" t="s">
        <v>178</v>
      </c>
      <c r="B1827" s="3" t="s">
        <v>82</v>
      </c>
      <c r="C1827" s="3" t="s">
        <v>96</v>
      </c>
      <c r="D1827" s="5">
        <v>43032.385416666664</v>
      </c>
      <c r="E1827" s="3" t="s">
        <v>1314</v>
      </c>
      <c r="F1827" s="3" t="s">
        <v>1314</v>
      </c>
      <c r="G1827" s="3" t="s">
        <v>998</v>
      </c>
      <c r="I1827" s="3" t="str">
        <f t="shared" si="28"/>
        <v>OK</v>
      </c>
      <c r="J1827" s="3" t="s">
        <v>1433</v>
      </c>
    </row>
    <row r="1828" spans="1:10" s="3" customFormat="1" x14ac:dyDescent="0.25">
      <c r="A1828" s="3" t="s">
        <v>178</v>
      </c>
      <c r="B1828" s="3" t="s">
        <v>82</v>
      </c>
      <c r="C1828" s="3" t="s">
        <v>96</v>
      </c>
      <c r="D1828" s="5">
        <v>43063.770833333336</v>
      </c>
      <c r="E1828" s="3" t="s">
        <v>1315</v>
      </c>
      <c r="F1828" s="3" t="s">
        <v>1315</v>
      </c>
      <c r="G1828" s="3" t="s">
        <v>996</v>
      </c>
      <c r="I1828" s="3" t="str">
        <f t="shared" si="28"/>
        <v>OK</v>
      </c>
      <c r="J1828" s="3" t="s">
        <v>1433</v>
      </c>
    </row>
    <row r="1829" spans="1:10" s="3" customFormat="1" x14ac:dyDescent="0.25">
      <c r="A1829" s="3" t="s">
        <v>178</v>
      </c>
      <c r="B1829" s="3" t="s">
        <v>82</v>
      </c>
      <c r="C1829" s="3" t="s">
        <v>96</v>
      </c>
      <c r="D1829" s="5">
        <v>43063.775694444441</v>
      </c>
      <c r="E1829" s="3" t="s">
        <v>1316</v>
      </c>
      <c r="F1829" s="3" t="s">
        <v>1316</v>
      </c>
      <c r="G1829" s="3" t="s">
        <v>998</v>
      </c>
      <c r="I1829" s="3" t="str">
        <f t="shared" si="28"/>
        <v>OK</v>
      </c>
      <c r="J1829" s="3" t="s">
        <v>1433</v>
      </c>
    </row>
    <row r="1830" spans="1:10" s="3" customFormat="1" x14ac:dyDescent="0.25">
      <c r="A1830" s="3" t="s">
        <v>178</v>
      </c>
      <c r="B1830" s="3" t="s">
        <v>82</v>
      </c>
      <c r="C1830" s="3" t="s">
        <v>96</v>
      </c>
      <c r="D1830" s="5">
        <v>43084.618750000001</v>
      </c>
      <c r="E1830" s="3" t="s">
        <v>1317</v>
      </c>
      <c r="F1830" s="3" t="s">
        <v>1317</v>
      </c>
      <c r="G1830" s="3" t="s">
        <v>996</v>
      </c>
      <c r="I1830" s="3" t="str">
        <f t="shared" si="28"/>
        <v>OK</v>
      </c>
      <c r="J1830" s="3" t="s">
        <v>1433</v>
      </c>
    </row>
    <row r="1831" spans="1:10" s="3" customFormat="1" x14ac:dyDescent="0.25">
      <c r="A1831" s="3" t="s">
        <v>178</v>
      </c>
      <c r="B1831" s="3" t="s">
        <v>82</v>
      </c>
      <c r="C1831" s="3" t="s">
        <v>96</v>
      </c>
      <c r="D1831" s="5">
        <v>43084.632638888892</v>
      </c>
      <c r="E1831" s="3" t="s">
        <v>1318</v>
      </c>
      <c r="F1831" s="3" t="s">
        <v>1318</v>
      </c>
      <c r="G1831" s="3" t="s">
        <v>998</v>
      </c>
      <c r="I1831" s="3" t="str">
        <f t="shared" si="28"/>
        <v>OK</v>
      </c>
      <c r="J1831" s="3" t="s">
        <v>1433</v>
      </c>
    </row>
    <row r="1832" spans="1:10" s="3" customFormat="1" x14ac:dyDescent="0.25">
      <c r="A1832" s="3" t="s">
        <v>178</v>
      </c>
      <c r="B1832" s="3" t="s">
        <v>82</v>
      </c>
      <c r="C1832" s="3" t="s">
        <v>96</v>
      </c>
      <c r="D1832" s="5">
        <v>43109.734027777777</v>
      </c>
      <c r="E1832" s="3" t="s">
        <v>1319</v>
      </c>
      <c r="F1832" s="3" t="s">
        <v>1319</v>
      </c>
      <c r="G1832" s="3" t="s">
        <v>996</v>
      </c>
      <c r="I1832" s="3" t="str">
        <f t="shared" si="28"/>
        <v>OK</v>
      </c>
      <c r="J1832" s="3" t="s">
        <v>1433</v>
      </c>
    </row>
    <row r="1833" spans="1:10" s="3" customFormat="1" x14ac:dyDescent="0.25">
      <c r="A1833" s="3" t="s">
        <v>178</v>
      </c>
      <c r="B1833" s="3" t="s">
        <v>82</v>
      </c>
      <c r="C1833" s="3" t="s">
        <v>96</v>
      </c>
      <c r="D1833" s="5">
        <v>43109.736111111109</v>
      </c>
      <c r="E1833" s="3" t="s">
        <v>1320</v>
      </c>
      <c r="F1833" s="3" t="s">
        <v>1320</v>
      </c>
      <c r="G1833" s="3" t="s">
        <v>998</v>
      </c>
      <c r="I1833" s="3" t="str">
        <f t="shared" si="28"/>
        <v>OK</v>
      </c>
      <c r="J1833" s="3" t="s">
        <v>1433</v>
      </c>
    </row>
    <row r="1834" spans="1:10" s="3" customFormat="1" x14ac:dyDescent="0.25">
      <c r="A1834" s="3" t="s">
        <v>178</v>
      </c>
      <c r="B1834" s="3" t="s">
        <v>82</v>
      </c>
      <c r="C1834" s="3" t="s">
        <v>97</v>
      </c>
      <c r="D1834" s="5">
        <v>42977.341666666667</v>
      </c>
      <c r="E1834" s="3" t="s">
        <v>1310</v>
      </c>
      <c r="F1834" s="3" t="s">
        <v>1310</v>
      </c>
      <c r="G1834" s="3" t="s">
        <v>998</v>
      </c>
      <c r="H1834" s="3">
        <v>6.23</v>
      </c>
      <c r="I1834" s="3" t="str">
        <f t="shared" si="28"/>
        <v>OK</v>
      </c>
      <c r="J1834" s="3" t="s">
        <v>1433</v>
      </c>
    </row>
    <row r="1835" spans="1:10" s="3" customFormat="1" x14ac:dyDescent="0.25">
      <c r="A1835" s="3" t="s">
        <v>178</v>
      </c>
      <c r="B1835" s="3" t="s">
        <v>82</v>
      </c>
      <c r="C1835" s="3" t="s">
        <v>97</v>
      </c>
      <c r="D1835" s="5">
        <v>42999.302083333336</v>
      </c>
      <c r="E1835" s="3" t="s">
        <v>1311</v>
      </c>
      <c r="F1835" s="3" t="s">
        <v>1311</v>
      </c>
      <c r="G1835" s="3" t="s">
        <v>996</v>
      </c>
      <c r="I1835" s="3" t="str">
        <f t="shared" si="28"/>
        <v>OK</v>
      </c>
      <c r="J1835" s="3" t="s">
        <v>1433</v>
      </c>
    </row>
    <row r="1836" spans="1:10" s="3" customFormat="1" x14ac:dyDescent="0.25">
      <c r="A1836" s="3" t="s">
        <v>178</v>
      </c>
      <c r="B1836" s="3" t="s">
        <v>82</v>
      </c>
      <c r="C1836" s="3" t="s">
        <v>97</v>
      </c>
      <c r="D1836" s="5">
        <v>42999.306250000001</v>
      </c>
      <c r="E1836" s="3" t="s">
        <v>1312</v>
      </c>
      <c r="F1836" s="3" t="s">
        <v>1312</v>
      </c>
      <c r="G1836" s="3" t="s">
        <v>998</v>
      </c>
      <c r="I1836" s="3" t="str">
        <f t="shared" si="28"/>
        <v>OK</v>
      </c>
      <c r="J1836" s="3" t="s">
        <v>1433</v>
      </c>
    </row>
    <row r="1837" spans="1:10" s="3" customFormat="1" x14ac:dyDescent="0.25">
      <c r="A1837" s="3" t="s">
        <v>178</v>
      </c>
      <c r="B1837" s="3" t="s">
        <v>82</v>
      </c>
      <c r="C1837" s="3" t="s">
        <v>97</v>
      </c>
      <c r="D1837" s="5">
        <v>43032.381944444445</v>
      </c>
      <c r="E1837" s="3" t="s">
        <v>1313</v>
      </c>
      <c r="F1837" s="3" t="s">
        <v>1313</v>
      </c>
      <c r="G1837" s="3" t="s">
        <v>996</v>
      </c>
      <c r="I1837" s="3" t="str">
        <f t="shared" si="28"/>
        <v>OK</v>
      </c>
      <c r="J1837" s="3" t="s">
        <v>1433</v>
      </c>
    </row>
    <row r="1838" spans="1:10" s="3" customFormat="1" x14ac:dyDescent="0.25">
      <c r="A1838" s="3" t="s">
        <v>178</v>
      </c>
      <c r="B1838" s="3" t="s">
        <v>82</v>
      </c>
      <c r="C1838" s="3" t="s">
        <v>97</v>
      </c>
      <c r="D1838" s="5">
        <v>43032.385416666664</v>
      </c>
      <c r="E1838" s="3" t="s">
        <v>1314</v>
      </c>
      <c r="F1838" s="3" t="s">
        <v>1314</v>
      </c>
      <c r="G1838" s="3" t="s">
        <v>998</v>
      </c>
      <c r="I1838" s="3" t="str">
        <f t="shared" si="28"/>
        <v>OK</v>
      </c>
      <c r="J1838" s="3" t="s">
        <v>1433</v>
      </c>
    </row>
    <row r="1839" spans="1:10" s="3" customFormat="1" x14ac:dyDescent="0.25">
      <c r="A1839" s="3" t="s">
        <v>178</v>
      </c>
      <c r="B1839" s="3" t="s">
        <v>82</v>
      </c>
      <c r="C1839" s="3" t="s">
        <v>97</v>
      </c>
      <c r="D1839" s="5">
        <v>43063.770833333336</v>
      </c>
      <c r="E1839" s="3" t="s">
        <v>1315</v>
      </c>
      <c r="F1839" s="3" t="s">
        <v>1315</v>
      </c>
      <c r="G1839" s="3" t="s">
        <v>996</v>
      </c>
      <c r="I1839" s="3" t="str">
        <f t="shared" si="28"/>
        <v>OK</v>
      </c>
      <c r="J1839" s="3" t="s">
        <v>1433</v>
      </c>
    </row>
    <row r="1840" spans="1:10" s="3" customFormat="1" x14ac:dyDescent="0.25">
      <c r="A1840" s="3" t="s">
        <v>178</v>
      </c>
      <c r="B1840" s="3" t="s">
        <v>82</v>
      </c>
      <c r="C1840" s="3" t="s">
        <v>97</v>
      </c>
      <c r="D1840" s="5">
        <v>43063.775694444441</v>
      </c>
      <c r="E1840" s="3" t="s">
        <v>1316</v>
      </c>
      <c r="F1840" s="3" t="s">
        <v>1316</v>
      </c>
      <c r="G1840" s="3" t="s">
        <v>998</v>
      </c>
      <c r="I1840" s="3" t="str">
        <f t="shared" si="28"/>
        <v>OK</v>
      </c>
      <c r="J1840" s="3" t="s">
        <v>1433</v>
      </c>
    </row>
    <row r="1841" spans="1:10" s="3" customFormat="1" x14ac:dyDescent="0.25">
      <c r="A1841" s="3" t="s">
        <v>178</v>
      </c>
      <c r="B1841" s="3" t="s">
        <v>82</v>
      </c>
      <c r="C1841" s="3" t="s">
        <v>97</v>
      </c>
      <c r="D1841" s="5">
        <v>43084.618750000001</v>
      </c>
      <c r="E1841" s="3" t="s">
        <v>1317</v>
      </c>
      <c r="F1841" s="3" t="s">
        <v>1317</v>
      </c>
      <c r="G1841" s="3" t="s">
        <v>996</v>
      </c>
      <c r="I1841" s="3" t="str">
        <f t="shared" si="28"/>
        <v>OK</v>
      </c>
      <c r="J1841" s="3" t="s">
        <v>1433</v>
      </c>
    </row>
    <row r="1842" spans="1:10" s="3" customFormat="1" x14ac:dyDescent="0.25">
      <c r="A1842" s="3" t="s">
        <v>178</v>
      </c>
      <c r="B1842" s="3" t="s">
        <v>82</v>
      </c>
      <c r="C1842" s="3" t="s">
        <v>97</v>
      </c>
      <c r="D1842" s="5">
        <v>43084.632638888892</v>
      </c>
      <c r="E1842" s="3" t="s">
        <v>1318</v>
      </c>
      <c r="F1842" s="3" t="s">
        <v>1318</v>
      </c>
      <c r="G1842" s="3" t="s">
        <v>998</v>
      </c>
      <c r="I1842" s="3" t="str">
        <f t="shared" si="28"/>
        <v>OK</v>
      </c>
      <c r="J1842" s="3" t="s">
        <v>1433</v>
      </c>
    </row>
    <row r="1843" spans="1:10" s="3" customFormat="1" x14ac:dyDescent="0.25">
      <c r="A1843" s="3" t="s">
        <v>178</v>
      </c>
      <c r="B1843" s="3" t="s">
        <v>82</v>
      </c>
      <c r="C1843" s="3" t="s">
        <v>97</v>
      </c>
      <c r="D1843" s="5">
        <v>43109.734027777777</v>
      </c>
      <c r="E1843" s="3" t="s">
        <v>1319</v>
      </c>
      <c r="F1843" s="3" t="s">
        <v>1319</v>
      </c>
      <c r="G1843" s="3" t="s">
        <v>996</v>
      </c>
      <c r="I1843" s="3" t="str">
        <f t="shared" si="28"/>
        <v>OK</v>
      </c>
      <c r="J1843" s="3" t="s">
        <v>1433</v>
      </c>
    </row>
    <row r="1844" spans="1:10" s="3" customFormat="1" x14ac:dyDescent="0.25">
      <c r="A1844" s="3" t="s">
        <v>178</v>
      </c>
      <c r="B1844" s="3" t="s">
        <v>82</v>
      </c>
      <c r="C1844" s="3" t="s">
        <v>97</v>
      </c>
      <c r="D1844" s="5">
        <v>43109.736111111109</v>
      </c>
      <c r="E1844" s="3" t="s">
        <v>1320</v>
      </c>
      <c r="F1844" s="3" t="s">
        <v>1320</v>
      </c>
      <c r="G1844" s="3" t="s">
        <v>998</v>
      </c>
      <c r="I1844" s="3" t="str">
        <f t="shared" si="28"/>
        <v>OK</v>
      </c>
      <c r="J1844" s="3" t="s">
        <v>1433</v>
      </c>
    </row>
    <row r="1845" spans="1:10" s="3" customFormat="1" x14ac:dyDescent="0.25">
      <c r="A1845" s="3" t="s">
        <v>179</v>
      </c>
      <c r="B1845" s="3" t="s">
        <v>83</v>
      </c>
      <c r="C1845" s="3" t="s">
        <v>96</v>
      </c>
      <c r="D1845" s="5">
        <v>42977.340277777781</v>
      </c>
      <c r="E1845" s="3" t="s">
        <v>1321</v>
      </c>
      <c r="F1845" s="3" t="s">
        <v>1321</v>
      </c>
      <c r="G1845" s="3" t="s">
        <v>996</v>
      </c>
      <c r="I1845" s="3" t="str">
        <f t="shared" si="28"/>
        <v>OK</v>
      </c>
      <c r="J1845" s="3" t="s">
        <v>1433</v>
      </c>
    </row>
    <row r="1846" spans="1:10" s="3" customFormat="1" x14ac:dyDescent="0.25">
      <c r="A1846" s="3" t="s">
        <v>179</v>
      </c>
      <c r="B1846" s="3" t="s">
        <v>83</v>
      </c>
      <c r="C1846" s="3" t="s">
        <v>96</v>
      </c>
      <c r="D1846" s="5">
        <v>42977.345833333333</v>
      </c>
      <c r="E1846" s="3" t="s">
        <v>1322</v>
      </c>
      <c r="F1846" s="3" t="s">
        <v>1322</v>
      </c>
      <c r="G1846" s="3" t="s">
        <v>998</v>
      </c>
      <c r="I1846" s="3" t="str">
        <f t="shared" si="28"/>
        <v>OK</v>
      </c>
      <c r="J1846" s="3" t="s">
        <v>1433</v>
      </c>
    </row>
    <row r="1847" spans="1:10" x14ac:dyDescent="0.25">
      <c r="A1847" s="3" t="s">
        <v>179</v>
      </c>
      <c r="B1847" s="3" t="s">
        <v>83</v>
      </c>
      <c r="C1847" s="3" t="s">
        <v>96</v>
      </c>
      <c r="D1847" s="5">
        <v>42999.637499999997</v>
      </c>
      <c r="E1847" s="3" t="s">
        <v>1323</v>
      </c>
      <c r="F1847" s="3" t="s">
        <v>1323</v>
      </c>
      <c r="G1847" s="3" t="s">
        <v>996</v>
      </c>
      <c r="I1847" s="3" t="str">
        <f t="shared" si="28"/>
        <v>OK</v>
      </c>
      <c r="J1847" t="s">
        <v>1433</v>
      </c>
    </row>
    <row r="1848" spans="1:10" x14ac:dyDescent="0.25">
      <c r="A1848" s="3" t="s">
        <v>179</v>
      </c>
      <c r="B1848" s="3" t="s">
        <v>83</v>
      </c>
      <c r="C1848" s="3" t="s">
        <v>96</v>
      </c>
      <c r="D1848" s="5">
        <v>42999.637499999997</v>
      </c>
      <c r="E1848" s="3" t="s">
        <v>1324</v>
      </c>
      <c r="F1848" s="3" t="s">
        <v>1324</v>
      </c>
      <c r="G1848" s="3" t="s">
        <v>998</v>
      </c>
      <c r="I1848" s="3" t="str">
        <f t="shared" si="28"/>
        <v>OK</v>
      </c>
      <c r="J1848" t="s">
        <v>1433</v>
      </c>
    </row>
    <row r="1849" spans="1:10" x14ac:dyDescent="0.25">
      <c r="A1849" s="3" t="s">
        <v>179</v>
      </c>
      <c r="B1849" s="3" t="s">
        <v>83</v>
      </c>
      <c r="C1849" s="3" t="s">
        <v>96</v>
      </c>
      <c r="D1849" s="5">
        <v>42999.659722222219</v>
      </c>
      <c r="E1849" s="3" t="s">
        <v>1323</v>
      </c>
      <c r="F1849" s="3" t="s">
        <v>1323</v>
      </c>
      <c r="G1849" s="3" t="s">
        <v>996</v>
      </c>
      <c r="I1849" s="3" t="str">
        <f t="shared" si="28"/>
        <v>OK</v>
      </c>
      <c r="J1849" t="s">
        <v>1433</v>
      </c>
    </row>
    <row r="1850" spans="1:10" x14ac:dyDescent="0.25">
      <c r="A1850" s="3" t="s">
        <v>179</v>
      </c>
      <c r="B1850" s="3" t="s">
        <v>83</v>
      </c>
      <c r="C1850" s="3" t="s">
        <v>96</v>
      </c>
      <c r="D1850" s="5">
        <v>43032.600694444445</v>
      </c>
      <c r="E1850" s="3" t="s">
        <v>1325</v>
      </c>
      <c r="F1850" s="3" t="s">
        <v>1325</v>
      </c>
      <c r="G1850" s="3" t="s">
        <v>996</v>
      </c>
      <c r="I1850" s="3" t="str">
        <f t="shared" si="28"/>
        <v>OK</v>
      </c>
      <c r="J1850" t="s">
        <v>1433</v>
      </c>
    </row>
    <row r="1851" spans="1:10" x14ac:dyDescent="0.25">
      <c r="A1851" s="3" t="s">
        <v>179</v>
      </c>
      <c r="B1851" s="3" t="s">
        <v>83</v>
      </c>
      <c r="C1851" s="3" t="s">
        <v>96</v>
      </c>
      <c r="D1851" s="5">
        <v>43032.604166666664</v>
      </c>
      <c r="E1851" s="3" t="s">
        <v>1326</v>
      </c>
      <c r="F1851" s="3" t="s">
        <v>1326</v>
      </c>
      <c r="G1851" s="3" t="s">
        <v>998</v>
      </c>
      <c r="I1851" s="3" t="str">
        <f t="shared" si="28"/>
        <v>OK</v>
      </c>
      <c r="J1851" t="s">
        <v>1433</v>
      </c>
    </row>
    <row r="1852" spans="1:10" x14ac:dyDescent="0.25">
      <c r="A1852" s="3" t="s">
        <v>179</v>
      </c>
      <c r="B1852" s="3" t="s">
        <v>83</v>
      </c>
      <c r="C1852" s="3" t="s">
        <v>96</v>
      </c>
      <c r="D1852" s="5">
        <v>43066.416666666664</v>
      </c>
      <c r="E1852" s="3" t="s">
        <v>1327</v>
      </c>
      <c r="F1852" s="3" t="s">
        <v>1327</v>
      </c>
      <c r="G1852" s="3" t="s">
        <v>996</v>
      </c>
      <c r="I1852" s="3" t="str">
        <f t="shared" si="28"/>
        <v>OK</v>
      </c>
      <c r="J1852" t="s">
        <v>1433</v>
      </c>
    </row>
    <row r="1853" spans="1:10" x14ac:dyDescent="0.25">
      <c r="A1853" s="3" t="s">
        <v>179</v>
      </c>
      <c r="B1853" s="3" t="s">
        <v>83</v>
      </c>
      <c r="C1853" s="3" t="s">
        <v>96</v>
      </c>
      <c r="D1853" s="5">
        <v>43066.420138888891</v>
      </c>
      <c r="E1853" s="3" t="s">
        <v>1328</v>
      </c>
      <c r="F1853" s="3" t="s">
        <v>1328</v>
      </c>
      <c r="G1853" s="3" t="s">
        <v>998</v>
      </c>
      <c r="I1853" s="3" t="str">
        <f t="shared" si="28"/>
        <v>OK</v>
      </c>
      <c r="J1853" t="s">
        <v>1433</v>
      </c>
    </row>
    <row r="1854" spans="1:10" x14ac:dyDescent="0.25">
      <c r="A1854" s="3" t="s">
        <v>179</v>
      </c>
      <c r="B1854" s="3" t="s">
        <v>83</v>
      </c>
      <c r="C1854" s="3" t="s">
        <v>96</v>
      </c>
      <c r="D1854" s="5">
        <v>43083.563888888886</v>
      </c>
      <c r="E1854" s="3" t="s">
        <v>1329</v>
      </c>
      <c r="F1854" s="3" t="s">
        <v>1329</v>
      </c>
      <c r="G1854" s="3" t="s">
        <v>996</v>
      </c>
      <c r="I1854" s="3" t="str">
        <f t="shared" si="28"/>
        <v>OK</v>
      </c>
      <c r="J1854" t="s">
        <v>1433</v>
      </c>
    </row>
    <row r="1855" spans="1:10" x14ac:dyDescent="0.25">
      <c r="A1855" s="3" t="s">
        <v>179</v>
      </c>
      <c r="B1855" s="3" t="s">
        <v>83</v>
      </c>
      <c r="C1855" s="3" t="s">
        <v>96</v>
      </c>
      <c r="D1855" s="5">
        <v>43083.590277777781</v>
      </c>
      <c r="E1855" s="3" t="s">
        <v>1330</v>
      </c>
      <c r="F1855" s="3" t="s">
        <v>1330</v>
      </c>
      <c r="G1855" s="3" t="s">
        <v>998</v>
      </c>
      <c r="I1855" s="3" t="str">
        <f t="shared" si="28"/>
        <v>OK</v>
      </c>
      <c r="J1855" t="s">
        <v>1433</v>
      </c>
    </row>
    <row r="1856" spans="1:10" x14ac:dyDescent="0.25">
      <c r="A1856" s="3" t="s">
        <v>179</v>
      </c>
      <c r="B1856" s="3" t="s">
        <v>83</v>
      </c>
      <c r="C1856" s="3" t="s">
        <v>96</v>
      </c>
      <c r="D1856" s="5">
        <v>43112.343055555553</v>
      </c>
      <c r="E1856" s="3" t="s">
        <v>1331</v>
      </c>
      <c r="F1856" s="3" t="s">
        <v>1331</v>
      </c>
      <c r="G1856" s="3" t="s">
        <v>996</v>
      </c>
      <c r="I1856" s="3" t="str">
        <f t="shared" si="28"/>
        <v>OK</v>
      </c>
      <c r="J1856" t="s">
        <v>1433</v>
      </c>
    </row>
    <row r="1857" spans="1:10" x14ac:dyDescent="0.25">
      <c r="A1857" s="3" t="s">
        <v>179</v>
      </c>
      <c r="B1857" s="3" t="s">
        <v>83</v>
      </c>
      <c r="C1857" s="3" t="s">
        <v>96</v>
      </c>
      <c r="D1857" s="5">
        <v>43112.354861111111</v>
      </c>
      <c r="E1857" s="3" t="s">
        <v>1332</v>
      </c>
      <c r="F1857" s="3" t="s">
        <v>1332</v>
      </c>
      <c r="G1857" s="3" t="s">
        <v>998</v>
      </c>
      <c r="I1857" s="3" t="str">
        <f t="shared" si="28"/>
        <v>OK</v>
      </c>
      <c r="J1857" t="s">
        <v>1433</v>
      </c>
    </row>
    <row r="1858" spans="1:10" x14ac:dyDescent="0.25">
      <c r="A1858" s="3" t="s">
        <v>179</v>
      </c>
      <c r="B1858" s="3" t="s">
        <v>83</v>
      </c>
      <c r="C1858" s="3" t="s">
        <v>97</v>
      </c>
      <c r="D1858" s="5">
        <v>42977.340277777781</v>
      </c>
      <c r="E1858" s="3" t="s">
        <v>1321</v>
      </c>
      <c r="F1858" s="3" t="s">
        <v>1321</v>
      </c>
      <c r="G1858" s="3" t="s">
        <v>996</v>
      </c>
      <c r="H1858">
        <v>5</v>
      </c>
      <c r="I1858" s="3" t="str">
        <f t="shared" si="28"/>
        <v>OK</v>
      </c>
      <c r="J1858" t="s">
        <v>1433</v>
      </c>
    </row>
    <row r="1859" spans="1:10" x14ac:dyDescent="0.25">
      <c r="A1859" s="3" t="s">
        <v>179</v>
      </c>
      <c r="B1859" s="3" t="s">
        <v>83</v>
      </c>
      <c r="C1859" s="3" t="s">
        <v>97</v>
      </c>
      <c r="D1859" s="5">
        <v>42977.345833333333</v>
      </c>
      <c r="E1859" s="3" t="s">
        <v>1322</v>
      </c>
      <c r="F1859" s="3" t="s">
        <v>1322</v>
      </c>
      <c r="G1859" s="3" t="s">
        <v>998</v>
      </c>
      <c r="H1859">
        <v>5</v>
      </c>
      <c r="I1859" s="3" t="str">
        <f t="shared" si="28"/>
        <v>OK</v>
      </c>
      <c r="J1859" t="s">
        <v>1433</v>
      </c>
    </row>
    <row r="1860" spans="1:10" s="3" customFormat="1" x14ac:dyDescent="0.25">
      <c r="A1860" s="3" t="s">
        <v>179</v>
      </c>
      <c r="B1860" s="3" t="s">
        <v>83</v>
      </c>
      <c r="C1860" s="3" t="s">
        <v>97</v>
      </c>
      <c r="D1860" s="5">
        <v>42999.637499999997</v>
      </c>
      <c r="E1860" s="3" t="s">
        <v>1324</v>
      </c>
      <c r="F1860" s="3" t="s">
        <v>1324</v>
      </c>
      <c r="G1860" s="3" t="s">
        <v>998</v>
      </c>
      <c r="I1860" s="3" t="str">
        <f t="shared" si="28"/>
        <v>OK</v>
      </c>
      <c r="J1860" s="3" t="s">
        <v>1433</v>
      </c>
    </row>
    <row r="1861" spans="1:10" s="3" customFormat="1" x14ac:dyDescent="0.25">
      <c r="A1861" s="3" t="s">
        <v>179</v>
      </c>
      <c r="B1861" s="3" t="s">
        <v>83</v>
      </c>
      <c r="C1861" s="3" t="s">
        <v>97</v>
      </c>
      <c r="D1861" s="5">
        <v>42999.659722222219</v>
      </c>
      <c r="E1861" s="3" t="s">
        <v>1323</v>
      </c>
      <c r="F1861" s="3" t="s">
        <v>1323</v>
      </c>
      <c r="G1861" s="3" t="s">
        <v>996</v>
      </c>
      <c r="I1861" s="3" t="str">
        <f t="shared" si="28"/>
        <v>OK</v>
      </c>
      <c r="J1861" s="3" t="s">
        <v>1433</v>
      </c>
    </row>
    <row r="1862" spans="1:10" s="3" customFormat="1" x14ac:dyDescent="0.25">
      <c r="A1862" s="3" t="s">
        <v>179</v>
      </c>
      <c r="B1862" s="3" t="s">
        <v>83</v>
      </c>
      <c r="C1862" s="3" t="s">
        <v>97</v>
      </c>
      <c r="D1862" s="5">
        <v>43032.600694444445</v>
      </c>
      <c r="E1862" s="3" t="s">
        <v>1325</v>
      </c>
      <c r="F1862" s="3" t="s">
        <v>1325</v>
      </c>
      <c r="G1862" s="3" t="s">
        <v>996</v>
      </c>
      <c r="I1862" s="3" t="str">
        <f t="shared" si="28"/>
        <v>OK</v>
      </c>
      <c r="J1862" s="3" t="s">
        <v>1433</v>
      </c>
    </row>
    <row r="1863" spans="1:10" s="3" customFormat="1" x14ac:dyDescent="0.25">
      <c r="A1863" s="3" t="s">
        <v>179</v>
      </c>
      <c r="B1863" s="3" t="s">
        <v>83</v>
      </c>
      <c r="C1863" s="3" t="s">
        <v>97</v>
      </c>
      <c r="D1863" s="5">
        <v>43032.604166666664</v>
      </c>
      <c r="E1863" s="3" t="s">
        <v>1326</v>
      </c>
      <c r="F1863" s="3" t="s">
        <v>1326</v>
      </c>
      <c r="G1863" s="3" t="s">
        <v>998</v>
      </c>
      <c r="I1863" s="3" t="str">
        <f t="shared" si="28"/>
        <v>OK</v>
      </c>
      <c r="J1863" s="3" t="s">
        <v>1433</v>
      </c>
    </row>
    <row r="1864" spans="1:10" s="3" customFormat="1" x14ac:dyDescent="0.25">
      <c r="A1864" s="3" t="s">
        <v>179</v>
      </c>
      <c r="B1864" s="3" t="s">
        <v>83</v>
      </c>
      <c r="C1864" s="3" t="s">
        <v>97</v>
      </c>
      <c r="D1864" s="5">
        <v>43066.416666666664</v>
      </c>
      <c r="E1864" s="3" t="s">
        <v>1327</v>
      </c>
      <c r="F1864" s="3" t="s">
        <v>1327</v>
      </c>
      <c r="G1864" s="3" t="s">
        <v>996</v>
      </c>
      <c r="I1864" s="3" t="str">
        <f t="shared" si="28"/>
        <v>OK</v>
      </c>
      <c r="J1864" s="3" t="s">
        <v>1433</v>
      </c>
    </row>
    <row r="1865" spans="1:10" s="3" customFormat="1" x14ac:dyDescent="0.25">
      <c r="A1865" s="3" t="s">
        <v>179</v>
      </c>
      <c r="B1865" s="3" t="s">
        <v>83</v>
      </c>
      <c r="C1865" s="3" t="s">
        <v>97</v>
      </c>
      <c r="D1865" s="5">
        <v>43066.420138888891</v>
      </c>
      <c r="E1865" s="3" t="s">
        <v>1328</v>
      </c>
      <c r="F1865" s="3" t="s">
        <v>1328</v>
      </c>
      <c r="G1865" s="3" t="s">
        <v>998</v>
      </c>
      <c r="I1865" s="3" t="str">
        <f t="shared" si="28"/>
        <v>OK</v>
      </c>
      <c r="J1865" s="3" t="s">
        <v>1433</v>
      </c>
    </row>
    <row r="1866" spans="1:10" s="3" customFormat="1" x14ac:dyDescent="0.25">
      <c r="A1866" s="3" t="s">
        <v>179</v>
      </c>
      <c r="B1866" s="3" t="s">
        <v>83</v>
      </c>
      <c r="C1866" s="3" t="s">
        <v>97</v>
      </c>
      <c r="D1866" s="5">
        <v>43083.563888888886</v>
      </c>
      <c r="E1866" s="3" t="s">
        <v>1329</v>
      </c>
      <c r="F1866" s="3" t="s">
        <v>1329</v>
      </c>
      <c r="G1866" s="3" t="s">
        <v>996</v>
      </c>
      <c r="I1866" s="3" t="str">
        <f t="shared" si="28"/>
        <v>OK</v>
      </c>
      <c r="J1866" s="3" t="s">
        <v>1433</v>
      </c>
    </row>
    <row r="1867" spans="1:10" s="3" customFormat="1" x14ac:dyDescent="0.25">
      <c r="A1867" s="3" t="s">
        <v>179</v>
      </c>
      <c r="B1867" s="3" t="s">
        <v>83</v>
      </c>
      <c r="C1867" s="3" t="s">
        <v>97</v>
      </c>
      <c r="D1867" s="5">
        <v>43083.590277777781</v>
      </c>
      <c r="E1867" s="3" t="s">
        <v>1330</v>
      </c>
      <c r="F1867" s="3" t="s">
        <v>1330</v>
      </c>
      <c r="G1867" s="3" t="s">
        <v>998</v>
      </c>
      <c r="I1867" s="3" t="str">
        <f t="shared" si="28"/>
        <v>OK</v>
      </c>
      <c r="J1867" s="3" t="s">
        <v>1433</v>
      </c>
    </row>
    <row r="1868" spans="1:10" s="3" customFormat="1" x14ac:dyDescent="0.25">
      <c r="A1868" s="3" t="s">
        <v>179</v>
      </c>
      <c r="B1868" s="3" t="s">
        <v>83</v>
      </c>
      <c r="C1868" s="3" t="s">
        <v>97</v>
      </c>
      <c r="D1868" s="5">
        <v>43112.343055555553</v>
      </c>
      <c r="E1868" s="3" t="s">
        <v>1331</v>
      </c>
      <c r="F1868" s="3" t="s">
        <v>1331</v>
      </c>
      <c r="G1868" s="3" t="s">
        <v>996</v>
      </c>
      <c r="I1868" s="3" t="str">
        <f t="shared" si="28"/>
        <v>OK</v>
      </c>
      <c r="J1868" s="3" t="s">
        <v>1433</v>
      </c>
    </row>
    <row r="1869" spans="1:10" s="3" customFormat="1" x14ac:dyDescent="0.25">
      <c r="A1869" s="3" t="s">
        <v>179</v>
      </c>
      <c r="B1869" s="3" t="s">
        <v>83</v>
      </c>
      <c r="C1869" s="3" t="s">
        <v>97</v>
      </c>
      <c r="D1869" s="5">
        <v>43112.354861111111</v>
      </c>
      <c r="E1869" s="3" t="s">
        <v>1332</v>
      </c>
      <c r="F1869" s="3" t="s">
        <v>1332</v>
      </c>
      <c r="G1869" s="3" t="s">
        <v>998</v>
      </c>
      <c r="I1869" s="3" t="str">
        <f t="shared" si="28"/>
        <v>OK</v>
      </c>
      <c r="J1869" s="3" t="s">
        <v>1433</v>
      </c>
    </row>
    <row r="1870" spans="1:10" s="3" customFormat="1" x14ac:dyDescent="0.25">
      <c r="A1870" s="3" t="s">
        <v>180</v>
      </c>
      <c r="B1870" s="3" t="s">
        <v>84</v>
      </c>
      <c r="C1870" s="3" t="s">
        <v>96</v>
      </c>
      <c r="D1870" s="5">
        <v>42977.281944444447</v>
      </c>
      <c r="E1870" s="3" t="s">
        <v>1333</v>
      </c>
      <c r="F1870" s="3" t="s">
        <v>1333</v>
      </c>
      <c r="G1870" s="3" t="s">
        <v>996</v>
      </c>
      <c r="I1870" s="3" t="str">
        <f t="shared" si="28"/>
        <v>OK</v>
      </c>
      <c r="J1870" s="3" t="s">
        <v>1433</v>
      </c>
    </row>
    <row r="1871" spans="1:10" s="3" customFormat="1" x14ac:dyDescent="0.25">
      <c r="A1871" s="3" t="s">
        <v>180</v>
      </c>
      <c r="B1871" s="3" t="s">
        <v>84</v>
      </c>
      <c r="C1871" s="3" t="s">
        <v>96</v>
      </c>
      <c r="D1871" s="5">
        <v>42977.286111111112</v>
      </c>
      <c r="E1871" s="3" t="s">
        <v>1334</v>
      </c>
      <c r="F1871" s="3" t="s">
        <v>1334</v>
      </c>
      <c r="G1871" s="3" t="s">
        <v>998</v>
      </c>
      <c r="I1871" s="3" t="str">
        <f t="shared" si="28"/>
        <v>OK</v>
      </c>
      <c r="J1871" s="3" t="s">
        <v>1433</v>
      </c>
    </row>
    <row r="1872" spans="1:10" s="3" customFormat="1" x14ac:dyDescent="0.25">
      <c r="A1872" s="3" t="s">
        <v>180</v>
      </c>
      <c r="B1872" s="3" t="s">
        <v>84</v>
      </c>
      <c r="C1872" s="3" t="s">
        <v>96</v>
      </c>
      <c r="D1872" s="5">
        <v>42999.347222222219</v>
      </c>
      <c r="E1872" s="3" t="s">
        <v>1335</v>
      </c>
      <c r="F1872" s="3" t="s">
        <v>1335</v>
      </c>
      <c r="G1872" s="3" t="s">
        <v>996</v>
      </c>
      <c r="I1872" s="3" t="str">
        <f t="shared" si="28"/>
        <v>OK</v>
      </c>
      <c r="J1872" s="3" t="s">
        <v>1433</v>
      </c>
    </row>
    <row r="1873" spans="1:10" s="3" customFormat="1" x14ac:dyDescent="0.25">
      <c r="A1873" s="3" t="s">
        <v>180</v>
      </c>
      <c r="B1873" s="3" t="s">
        <v>84</v>
      </c>
      <c r="C1873" s="3" t="s">
        <v>96</v>
      </c>
      <c r="D1873" s="5">
        <v>42999.351388888892</v>
      </c>
      <c r="E1873" s="3" t="s">
        <v>1336</v>
      </c>
      <c r="F1873" s="3" t="s">
        <v>1336</v>
      </c>
      <c r="G1873" s="3" t="s">
        <v>998</v>
      </c>
      <c r="I1873" s="3" t="str">
        <f t="shared" si="28"/>
        <v>OK</v>
      </c>
      <c r="J1873" s="3" t="s">
        <v>1433</v>
      </c>
    </row>
    <row r="1874" spans="1:10" s="3" customFormat="1" x14ac:dyDescent="0.25">
      <c r="A1874" s="3" t="s">
        <v>180</v>
      </c>
      <c r="B1874" s="3" t="s">
        <v>84</v>
      </c>
      <c r="C1874" s="3" t="s">
        <v>96</v>
      </c>
      <c r="D1874" s="5">
        <v>43032.513888888891</v>
      </c>
      <c r="E1874" s="3" t="s">
        <v>1337</v>
      </c>
      <c r="F1874" s="3" t="s">
        <v>1337</v>
      </c>
      <c r="G1874" s="3" t="s">
        <v>996</v>
      </c>
      <c r="I1874" s="3" t="str">
        <f t="shared" si="28"/>
        <v>OK</v>
      </c>
      <c r="J1874" s="3" t="s">
        <v>1433</v>
      </c>
    </row>
    <row r="1875" spans="1:10" x14ac:dyDescent="0.25">
      <c r="A1875" s="3" t="s">
        <v>180</v>
      </c>
      <c r="B1875" s="3" t="s">
        <v>84</v>
      </c>
      <c r="C1875" s="3" t="s">
        <v>96</v>
      </c>
      <c r="D1875" s="5">
        <v>43032.517361111109</v>
      </c>
      <c r="E1875" s="3" t="s">
        <v>1338</v>
      </c>
      <c r="F1875" s="3" t="s">
        <v>1338</v>
      </c>
      <c r="G1875" s="3" t="s">
        <v>998</v>
      </c>
      <c r="I1875" s="3" t="str">
        <f t="shared" si="28"/>
        <v>OK</v>
      </c>
      <c r="J1875" t="s">
        <v>1433</v>
      </c>
    </row>
    <row r="1876" spans="1:10" x14ac:dyDescent="0.25">
      <c r="A1876" s="3" t="s">
        <v>180</v>
      </c>
      <c r="B1876" s="3" t="s">
        <v>84</v>
      </c>
      <c r="C1876" s="3" t="s">
        <v>96</v>
      </c>
      <c r="D1876" s="5">
        <v>43064.291666666664</v>
      </c>
      <c r="E1876" s="3" t="s">
        <v>1339</v>
      </c>
      <c r="F1876" s="3" t="s">
        <v>1339</v>
      </c>
      <c r="G1876" s="3" t="s">
        <v>996</v>
      </c>
      <c r="I1876" s="3" t="str">
        <f t="shared" ref="I1876:I1939" si="29">IF(H1876&gt;15,"INCONSISTENTE","OK")</f>
        <v>OK</v>
      </c>
      <c r="J1876" t="s">
        <v>1433</v>
      </c>
    </row>
    <row r="1877" spans="1:10" x14ac:dyDescent="0.25">
      <c r="A1877" s="3" t="s">
        <v>180</v>
      </c>
      <c r="B1877" s="3" t="s">
        <v>84</v>
      </c>
      <c r="C1877" s="3" t="s">
        <v>96</v>
      </c>
      <c r="D1877" s="5">
        <v>43064.302083333336</v>
      </c>
      <c r="E1877" s="3" t="s">
        <v>1340</v>
      </c>
      <c r="F1877" s="3" t="s">
        <v>1340</v>
      </c>
      <c r="G1877" s="3" t="s">
        <v>998</v>
      </c>
      <c r="I1877" s="3" t="str">
        <f t="shared" si="29"/>
        <v>OK</v>
      </c>
      <c r="J1877" t="s">
        <v>1433</v>
      </c>
    </row>
    <row r="1878" spans="1:10" x14ac:dyDescent="0.25">
      <c r="A1878" s="3" t="s">
        <v>180</v>
      </c>
      <c r="B1878" s="3" t="s">
        <v>84</v>
      </c>
      <c r="C1878" s="3" t="s">
        <v>96</v>
      </c>
      <c r="D1878" s="5">
        <v>43084.719444444447</v>
      </c>
      <c r="E1878" s="3" t="s">
        <v>1341</v>
      </c>
      <c r="F1878" s="3" t="s">
        <v>1341</v>
      </c>
      <c r="G1878" s="3" t="s">
        <v>996</v>
      </c>
      <c r="I1878" s="3" t="str">
        <f t="shared" si="29"/>
        <v>OK</v>
      </c>
      <c r="J1878" t="s">
        <v>1433</v>
      </c>
    </row>
    <row r="1879" spans="1:10" x14ac:dyDescent="0.25">
      <c r="A1879" s="3" t="s">
        <v>180</v>
      </c>
      <c r="B1879" s="3" t="s">
        <v>84</v>
      </c>
      <c r="C1879" s="3" t="s">
        <v>96</v>
      </c>
      <c r="D1879" s="5">
        <v>43084.73333333333</v>
      </c>
      <c r="E1879" s="3" t="s">
        <v>1342</v>
      </c>
      <c r="F1879" s="3" t="s">
        <v>1342</v>
      </c>
      <c r="G1879" s="3" t="s">
        <v>998</v>
      </c>
      <c r="I1879" s="3" t="str">
        <f t="shared" si="29"/>
        <v>OK</v>
      </c>
      <c r="J1879" t="s">
        <v>1433</v>
      </c>
    </row>
    <row r="1880" spans="1:10" x14ac:dyDescent="0.25">
      <c r="A1880" s="3" t="s">
        <v>180</v>
      </c>
      <c r="B1880" s="3" t="s">
        <v>84</v>
      </c>
      <c r="C1880" s="3" t="s">
        <v>96</v>
      </c>
      <c r="D1880" s="5">
        <v>43110.34375</v>
      </c>
      <c r="E1880" s="3" t="s">
        <v>1343</v>
      </c>
      <c r="F1880" s="3" t="s">
        <v>1343</v>
      </c>
      <c r="G1880" s="3" t="s">
        <v>996</v>
      </c>
      <c r="I1880" s="3" t="str">
        <f t="shared" si="29"/>
        <v>OK</v>
      </c>
      <c r="J1880" t="s">
        <v>1433</v>
      </c>
    </row>
    <row r="1881" spans="1:10" x14ac:dyDescent="0.25">
      <c r="A1881" s="3" t="s">
        <v>180</v>
      </c>
      <c r="B1881" s="3" t="s">
        <v>84</v>
      </c>
      <c r="C1881" s="3" t="s">
        <v>96</v>
      </c>
      <c r="D1881" s="5">
        <v>43110.354861111111</v>
      </c>
      <c r="E1881" s="3" t="s">
        <v>1344</v>
      </c>
      <c r="F1881" s="3" t="s">
        <v>1344</v>
      </c>
      <c r="G1881" s="3" t="s">
        <v>998</v>
      </c>
      <c r="I1881" s="3" t="str">
        <f t="shared" si="29"/>
        <v>OK</v>
      </c>
      <c r="J1881" t="s">
        <v>1433</v>
      </c>
    </row>
    <row r="1882" spans="1:10" s="3" customFormat="1" x14ac:dyDescent="0.25">
      <c r="A1882" s="3" t="s">
        <v>180</v>
      </c>
      <c r="B1882" s="3" t="s">
        <v>84</v>
      </c>
      <c r="C1882" s="3" t="s">
        <v>97</v>
      </c>
      <c r="D1882" s="5">
        <v>42977.281944444447</v>
      </c>
      <c r="E1882" s="3" t="s">
        <v>1333</v>
      </c>
      <c r="F1882" s="3" t="s">
        <v>1333</v>
      </c>
      <c r="G1882" s="3" t="s">
        <v>996</v>
      </c>
      <c r="H1882" s="3">
        <v>7</v>
      </c>
      <c r="I1882" s="3" t="str">
        <f t="shared" si="29"/>
        <v>OK</v>
      </c>
      <c r="J1882" s="3" t="s">
        <v>1433</v>
      </c>
    </row>
    <row r="1883" spans="1:10" s="3" customFormat="1" x14ac:dyDescent="0.25">
      <c r="A1883" s="3" t="s">
        <v>180</v>
      </c>
      <c r="B1883" s="3" t="s">
        <v>84</v>
      </c>
      <c r="C1883" s="3" t="s">
        <v>97</v>
      </c>
      <c r="D1883" s="5">
        <v>42999.347222222219</v>
      </c>
      <c r="E1883" s="3" t="s">
        <v>1335</v>
      </c>
      <c r="F1883" s="3" t="s">
        <v>1335</v>
      </c>
      <c r="G1883" s="3" t="s">
        <v>996</v>
      </c>
      <c r="I1883" s="3" t="str">
        <f t="shared" si="29"/>
        <v>OK</v>
      </c>
      <c r="J1883" s="3" t="s">
        <v>1433</v>
      </c>
    </row>
    <row r="1884" spans="1:10" s="3" customFormat="1" x14ac:dyDescent="0.25">
      <c r="A1884" s="3" t="s">
        <v>180</v>
      </c>
      <c r="B1884" s="3" t="s">
        <v>84</v>
      </c>
      <c r="C1884" s="3" t="s">
        <v>97</v>
      </c>
      <c r="D1884" s="5">
        <v>42999.351388888892</v>
      </c>
      <c r="E1884" s="3" t="s">
        <v>1336</v>
      </c>
      <c r="F1884" s="3" t="s">
        <v>1336</v>
      </c>
      <c r="G1884" s="3" t="s">
        <v>998</v>
      </c>
      <c r="I1884" s="3" t="str">
        <f t="shared" si="29"/>
        <v>OK</v>
      </c>
      <c r="J1884" s="3" t="s">
        <v>1433</v>
      </c>
    </row>
    <row r="1885" spans="1:10" s="3" customFormat="1" x14ac:dyDescent="0.25">
      <c r="A1885" s="3" t="s">
        <v>180</v>
      </c>
      <c r="B1885" s="3" t="s">
        <v>84</v>
      </c>
      <c r="C1885" s="3" t="s">
        <v>97</v>
      </c>
      <c r="D1885" s="5">
        <v>43032.513888888891</v>
      </c>
      <c r="E1885" s="3" t="s">
        <v>1337</v>
      </c>
      <c r="F1885" s="3" t="s">
        <v>1337</v>
      </c>
      <c r="G1885" s="3" t="s">
        <v>996</v>
      </c>
      <c r="I1885" s="3" t="str">
        <f t="shared" si="29"/>
        <v>OK</v>
      </c>
      <c r="J1885" s="3" t="s">
        <v>1433</v>
      </c>
    </row>
    <row r="1886" spans="1:10" s="3" customFormat="1" x14ac:dyDescent="0.25">
      <c r="A1886" s="3" t="s">
        <v>180</v>
      </c>
      <c r="B1886" s="3" t="s">
        <v>84</v>
      </c>
      <c r="C1886" s="3" t="s">
        <v>97</v>
      </c>
      <c r="D1886" s="5">
        <v>43032.517361111109</v>
      </c>
      <c r="E1886" s="3" t="s">
        <v>1338</v>
      </c>
      <c r="F1886" s="3" t="s">
        <v>1338</v>
      </c>
      <c r="G1886" s="3" t="s">
        <v>998</v>
      </c>
      <c r="I1886" s="3" t="str">
        <f t="shared" si="29"/>
        <v>OK</v>
      </c>
      <c r="J1886" s="3" t="s">
        <v>1433</v>
      </c>
    </row>
    <row r="1887" spans="1:10" s="3" customFormat="1" x14ac:dyDescent="0.25">
      <c r="A1887" s="3" t="s">
        <v>180</v>
      </c>
      <c r="B1887" s="3" t="s">
        <v>84</v>
      </c>
      <c r="C1887" s="3" t="s">
        <v>97</v>
      </c>
      <c r="D1887" s="5">
        <v>43064.291666666664</v>
      </c>
      <c r="E1887" s="3" t="s">
        <v>1339</v>
      </c>
      <c r="F1887" s="3" t="s">
        <v>1339</v>
      </c>
      <c r="G1887" s="3" t="s">
        <v>996</v>
      </c>
      <c r="I1887" s="3" t="str">
        <f t="shared" si="29"/>
        <v>OK</v>
      </c>
      <c r="J1887" s="3" t="s">
        <v>1433</v>
      </c>
    </row>
    <row r="1888" spans="1:10" s="3" customFormat="1" x14ac:dyDescent="0.25">
      <c r="A1888" s="3" t="s">
        <v>180</v>
      </c>
      <c r="B1888" s="3" t="s">
        <v>84</v>
      </c>
      <c r="C1888" s="3" t="s">
        <v>97</v>
      </c>
      <c r="D1888" s="5">
        <v>43064.302083333336</v>
      </c>
      <c r="E1888" s="3" t="s">
        <v>1340</v>
      </c>
      <c r="F1888" s="3" t="s">
        <v>1340</v>
      </c>
      <c r="G1888" s="3" t="s">
        <v>998</v>
      </c>
      <c r="I1888" s="3" t="str">
        <f t="shared" si="29"/>
        <v>OK</v>
      </c>
      <c r="J1888" s="3" t="s">
        <v>1433</v>
      </c>
    </row>
    <row r="1889" spans="1:10" s="3" customFormat="1" x14ac:dyDescent="0.25">
      <c r="A1889" s="3" t="s">
        <v>180</v>
      </c>
      <c r="B1889" s="3" t="s">
        <v>84</v>
      </c>
      <c r="C1889" s="3" t="s">
        <v>97</v>
      </c>
      <c r="D1889" s="5">
        <v>43084.719444444447</v>
      </c>
      <c r="E1889" s="3" t="s">
        <v>1341</v>
      </c>
      <c r="F1889" s="3" t="s">
        <v>1341</v>
      </c>
      <c r="G1889" s="3" t="s">
        <v>996</v>
      </c>
      <c r="I1889" s="3" t="str">
        <f t="shared" si="29"/>
        <v>OK</v>
      </c>
      <c r="J1889" s="3" t="s">
        <v>1433</v>
      </c>
    </row>
    <row r="1890" spans="1:10" s="3" customFormat="1" x14ac:dyDescent="0.25">
      <c r="A1890" s="3" t="s">
        <v>180</v>
      </c>
      <c r="B1890" s="3" t="s">
        <v>84</v>
      </c>
      <c r="C1890" s="3" t="s">
        <v>97</v>
      </c>
      <c r="D1890" s="5">
        <v>43084.73333333333</v>
      </c>
      <c r="E1890" s="3" t="s">
        <v>1342</v>
      </c>
      <c r="F1890" s="3" t="s">
        <v>1342</v>
      </c>
      <c r="G1890" s="3" t="s">
        <v>998</v>
      </c>
      <c r="I1890" s="3" t="str">
        <f t="shared" si="29"/>
        <v>OK</v>
      </c>
      <c r="J1890" s="3" t="s">
        <v>1433</v>
      </c>
    </row>
    <row r="1891" spans="1:10" s="3" customFormat="1" x14ac:dyDescent="0.25">
      <c r="A1891" s="3" t="s">
        <v>180</v>
      </c>
      <c r="B1891" s="3" t="s">
        <v>84</v>
      </c>
      <c r="C1891" s="3" t="s">
        <v>97</v>
      </c>
      <c r="D1891" s="5">
        <v>43110.34375</v>
      </c>
      <c r="E1891" s="3" t="s">
        <v>1343</v>
      </c>
      <c r="F1891" s="3" t="s">
        <v>1343</v>
      </c>
      <c r="G1891" s="3" t="s">
        <v>996</v>
      </c>
      <c r="I1891" s="3" t="str">
        <f t="shared" si="29"/>
        <v>OK</v>
      </c>
      <c r="J1891" s="3" t="s">
        <v>1433</v>
      </c>
    </row>
    <row r="1892" spans="1:10" s="3" customFormat="1" x14ac:dyDescent="0.25">
      <c r="A1892" s="3" t="s">
        <v>180</v>
      </c>
      <c r="B1892" s="3" t="s">
        <v>84</v>
      </c>
      <c r="C1892" s="3" t="s">
        <v>97</v>
      </c>
      <c r="D1892" s="5">
        <v>43110.354861111111</v>
      </c>
      <c r="E1892" s="3" t="s">
        <v>1344</v>
      </c>
      <c r="F1892" s="3" t="s">
        <v>1344</v>
      </c>
      <c r="G1892" s="3" t="s">
        <v>998</v>
      </c>
      <c r="I1892" s="3" t="str">
        <f t="shared" si="29"/>
        <v>OK</v>
      </c>
      <c r="J1892" s="3" t="s">
        <v>1433</v>
      </c>
    </row>
    <row r="1893" spans="1:10" s="3" customFormat="1" x14ac:dyDescent="0.25">
      <c r="A1893" s="3" t="s">
        <v>181</v>
      </c>
      <c r="B1893" s="3" t="s">
        <v>85</v>
      </c>
      <c r="C1893" s="3" t="s">
        <v>96</v>
      </c>
      <c r="D1893" s="5">
        <v>42977.381944444445</v>
      </c>
      <c r="E1893" s="3" t="s">
        <v>1345</v>
      </c>
      <c r="F1893" s="3" t="s">
        <v>1345</v>
      </c>
      <c r="G1893" s="3" t="s">
        <v>996</v>
      </c>
      <c r="I1893" s="3" t="str">
        <f t="shared" si="29"/>
        <v>OK</v>
      </c>
      <c r="J1893" s="3" t="s">
        <v>1433</v>
      </c>
    </row>
    <row r="1894" spans="1:10" x14ac:dyDescent="0.25">
      <c r="A1894" s="3" t="s">
        <v>181</v>
      </c>
      <c r="B1894" s="3" t="s">
        <v>85</v>
      </c>
      <c r="C1894" s="3" t="s">
        <v>96</v>
      </c>
      <c r="D1894" s="5">
        <v>42977.386111111111</v>
      </c>
      <c r="E1894" s="3" t="s">
        <v>1346</v>
      </c>
      <c r="F1894" s="3" t="s">
        <v>1346</v>
      </c>
      <c r="G1894" s="3" t="s">
        <v>998</v>
      </c>
      <c r="I1894" s="3" t="str">
        <f t="shared" si="29"/>
        <v>OK</v>
      </c>
      <c r="J1894" t="s">
        <v>1433</v>
      </c>
    </row>
    <row r="1895" spans="1:10" x14ac:dyDescent="0.25">
      <c r="A1895" s="3" t="s">
        <v>181</v>
      </c>
      <c r="B1895" s="3" t="s">
        <v>85</v>
      </c>
      <c r="C1895" s="3" t="s">
        <v>96</v>
      </c>
      <c r="D1895" s="5">
        <v>43000.367361111108</v>
      </c>
      <c r="E1895" s="3" t="s">
        <v>1347</v>
      </c>
      <c r="F1895" s="3" t="s">
        <v>1347</v>
      </c>
      <c r="G1895" s="3" t="s">
        <v>996</v>
      </c>
      <c r="I1895" s="3" t="str">
        <f t="shared" si="29"/>
        <v>OK</v>
      </c>
      <c r="J1895" t="s">
        <v>1433</v>
      </c>
    </row>
    <row r="1896" spans="1:10" x14ac:dyDescent="0.25">
      <c r="A1896" s="3" t="s">
        <v>181</v>
      </c>
      <c r="B1896" s="3" t="s">
        <v>85</v>
      </c>
      <c r="C1896" s="3" t="s">
        <v>96</v>
      </c>
      <c r="D1896" s="5">
        <v>43000.371527777781</v>
      </c>
      <c r="E1896" s="3" t="s">
        <v>1348</v>
      </c>
      <c r="F1896" s="3" t="s">
        <v>1348</v>
      </c>
      <c r="G1896" s="3" t="s">
        <v>998</v>
      </c>
      <c r="I1896" s="3" t="str">
        <f t="shared" si="29"/>
        <v>OK</v>
      </c>
      <c r="J1896" t="s">
        <v>1433</v>
      </c>
    </row>
    <row r="1897" spans="1:10" x14ac:dyDescent="0.25">
      <c r="A1897" s="3" t="s">
        <v>181</v>
      </c>
      <c r="B1897" s="3" t="s">
        <v>85</v>
      </c>
      <c r="C1897" s="3" t="s">
        <v>96</v>
      </c>
      <c r="D1897" s="5">
        <v>43034.597916666666</v>
      </c>
      <c r="E1897" s="3" t="s">
        <v>1349</v>
      </c>
      <c r="F1897" s="3" t="s">
        <v>1349</v>
      </c>
      <c r="G1897" s="3" t="s">
        <v>996</v>
      </c>
      <c r="I1897" s="3" t="str">
        <f t="shared" si="29"/>
        <v>OK</v>
      </c>
      <c r="J1897" t="s">
        <v>1433</v>
      </c>
    </row>
    <row r="1898" spans="1:10" x14ac:dyDescent="0.25">
      <c r="A1898" s="3" t="s">
        <v>181</v>
      </c>
      <c r="B1898" s="3" t="s">
        <v>85</v>
      </c>
      <c r="C1898" s="3" t="s">
        <v>96</v>
      </c>
      <c r="D1898" s="5">
        <v>43034.604166666664</v>
      </c>
      <c r="E1898" s="3" t="s">
        <v>1350</v>
      </c>
      <c r="F1898" s="3" t="s">
        <v>1350</v>
      </c>
      <c r="G1898" s="3" t="s">
        <v>998</v>
      </c>
      <c r="I1898" s="3" t="str">
        <f t="shared" si="29"/>
        <v>OK</v>
      </c>
      <c r="J1898" t="s">
        <v>1433</v>
      </c>
    </row>
    <row r="1899" spans="1:10" x14ac:dyDescent="0.25">
      <c r="A1899" s="3" t="s">
        <v>181</v>
      </c>
      <c r="B1899" s="3" t="s">
        <v>85</v>
      </c>
      <c r="C1899" s="3" t="s">
        <v>96</v>
      </c>
      <c r="D1899" s="5">
        <v>43065.583333333336</v>
      </c>
      <c r="E1899" s="3" t="s">
        <v>1351</v>
      </c>
      <c r="G1899" s="3" t="s">
        <v>996</v>
      </c>
      <c r="I1899" s="3" t="str">
        <f t="shared" si="29"/>
        <v>OK</v>
      </c>
      <c r="J1899" t="s">
        <v>1433</v>
      </c>
    </row>
    <row r="1900" spans="1:10" x14ac:dyDescent="0.25">
      <c r="A1900" s="3" t="s">
        <v>181</v>
      </c>
      <c r="B1900" s="3" t="s">
        <v>85</v>
      </c>
      <c r="C1900" s="3" t="s">
        <v>96</v>
      </c>
      <c r="D1900" s="5">
        <v>43065.583333333336</v>
      </c>
      <c r="E1900" s="3" t="s">
        <v>1351</v>
      </c>
      <c r="F1900" s="3" t="s">
        <v>1351</v>
      </c>
      <c r="G1900" s="3" t="s">
        <v>996</v>
      </c>
      <c r="I1900" s="3" t="str">
        <f t="shared" si="29"/>
        <v>OK</v>
      </c>
      <c r="J1900" t="s">
        <v>1433</v>
      </c>
    </row>
    <row r="1901" spans="1:10" x14ac:dyDescent="0.25">
      <c r="A1901" s="3" t="s">
        <v>181</v>
      </c>
      <c r="B1901" s="3" t="s">
        <v>85</v>
      </c>
      <c r="C1901" s="3" t="s">
        <v>96</v>
      </c>
      <c r="D1901" s="5">
        <v>43065.586805555555</v>
      </c>
      <c r="E1901" s="3" t="s">
        <v>1352</v>
      </c>
      <c r="F1901" s="3" t="s">
        <v>1352</v>
      </c>
      <c r="G1901" s="3" t="s">
        <v>998</v>
      </c>
      <c r="I1901" s="3" t="str">
        <f t="shared" si="29"/>
        <v>OK</v>
      </c>
      <c r="J1901" t="s">
        <v>1433</v>
      </c>
    </row>
    <row r="1902" spans="1:10" x14ac:dyDescent="0.25">
      <c r="A1902" s="3" t="s">
        <v>181</v>
      </c>
      <c r="B1902" s="3" t="s">
        <v>85</v>
      </c>
      <c r="C1902" s="3" t="s">
        <v>96</v>
      </c>
      <c r="D1902" s="5">
        <v>43082.416666666664</v>
      </c>
      <c r="E1902" s="3" t="s">
        <v>1353</v>
      </c>
      <c r="F1902" s="3" t="s">
        <v>1353</v>
      </c>
      <c r="G1902" s="3" t="s">
        <v>996</v>
      </c>
      <c r="I1902" s="3" t="str">
        <f t="shared" si="29"/>
        <v>OK</v>
      </c>
      <c r="J1902" t="s">
        <v>1433</v>
      </c>
    </row>
    <row r="1903" spans="1:10" x14ac:dyDescent="0.25">
      <c r="A1903" s="3" t="s">
        <v>181</v>
      </c>
      <c r="B1903" s="3" t="s">
        <v>85</v>
      </c>
      <c r="C1903" s="3" t="s">
        <v>96</v>
      </c>
      <c r="D1903" s="5">
        <v>43082.431250000001</v>
      </c>
      <c r="E1903" s="3" t="s">
        <v>1354</v>
      </c>
      <c r="F1903" s="3" t="s">
        <v>1354</v>
      </c>
      <c r="G1903" s="3" t="s">
        <v>998</v>
      </c>
      <c r="I1903" s="3" t="str">
        <f t="shared" si="29"/>
        <v>OK</v>
      </c>
      <c r="J1903" t="s">
        <v>1433</v>
      </c>
    </row>
    <row r="1904" spans="1:10" x14ac:dyDescent="0.25">
      <c r="A1904" s="3" t="s">
        <v>181</v>
      </c>
      <c r="B1904" s="3" t="s">
        <v>85</v>
      </c>
      <c r="C1904" s="3" t="s">
        <v>96</v>
      </c>
      <c r="D1904" s="5">
        <v>43108.416666666664</v>
      </c>
      <c r="E1904" s="3" t="s">
        <v>1355</v>
      </c>
      <c r="F1904" s="3" t="s">
        <v>1355</v>
      </c>
      <c r="G1904" s="3" t="s">
        <v>996</v>
      </c>
      <c r="I1904" s="3" t="str">
        <f t="shared" si="29"/>
        <v>OK</v>
      </c>
      <c r="J1904" t="s">
        <v>1433</v>
      </c>
    </row>
    <row r="1905" spans="1:10" s="3" customFormat="1" x14ac:dyDescent="0.25">
      <c r="A1905" s="3" t="s">
        <v>181</v>
      </c>
      <c r="B1905" s="3" t="s">
        <v>85</v>
      </c>
      <c r="C1905" s="3" t="s">
        <v>96</v>
      </c>
      <c r="D1905" s="5">
        <v>43108.423611111109</v>
      </c>
      <c r="E1905" s="3" t="s">
        <v>1356</v>
      </c>
      <c r="F1905" s="3" t="s">
        <v>1356</v>
      </c>
      <c r="G1905" s="3" t="s">
        <v>998</v>
      </c>
      <c r="I1905" s="3" t="str">
        <f t="shared" si="29"/>
        <v>OK</v>
      </c>
      <c r="J1905" s="3" t="s">
        <v>1433</v>
      </c>
    </row>
    <row r="1906" spans="1:10" s="3" customFormat="1" x14ac:dyDescent="0.25">
      <c r="A1906" s="3" t="s">
        <v>181</v>
      </c>
      <c r="B1906" s="3" t="s">
        <v>85</v>
      </c>
      <c r="C1906" s="3" t="s">
        <v>97</v>
      </c>
      <c r="D1906" s="5">
        <v>42977.381944444445</v>
      </c>
      <c r="E1906" s="3" t="s">
        <v>1345</v>
      </c>
      <c r="F1906" s="3" t="s">
        <v>1345</v>
      </c>
      <c r="G1906" s="3" t="s">
        <v>996</v>
      </c>
      <c r="H1906" s="3">
        <v>5.15</v>
      </c>
      <c r="I1906" s="3" t="str">
        <f t="shared" si="29"/>
        <v>OK</v>
      </c>
      <c r="J1906" s="3" t="s">
        <v>1433</v>
      </c>
    </row>
    <row r="1907" spans="1:10" s="3" customFormat="1" x14ac:dyDescent="0.25">
      <c r="A1907" s="3" t="s">
        <v>181</v>
      </c>
      <c r="B1907" s="3" t="s">
        <v>85</v>
      </c>
      <c r="C1907" s="3" t="s">
        <v>97</v>
      </c>
      <c r="D1907" s="5">
        <v>42977.386111111111</v>
      </c>
      <c r="E1907" s="3" t="s">
        <v>1346</v>
      </c>
      <c r="F1907" s="3" t="s">
        <v>1346</v>
      </c>
      <c r="G1907" s="3" t="s">
        <v>998</v>
      </c>
      <c r="H1907" s="3">
        <v>5.0999999999999996</v>
      </c>
      <c r="I1907" s="3" t="str">
        <f t="shared" si="29"/>
        <v>OK</v>
      </c>
      <c r="J1907" s="3" t="s">
        <v>1433</v>
      </c>
    </row>
    <row r="1908" spans="1:10" s="3" customFormat="1" x14ac:dyDescent="0.25">
      <c r="A1908" s="3" t="s">
        <v>181</v>
      </c>
      <c r="B1908" s="3" t="s">
        <v>85</v>
      </c>
      <c r="C1908" s="3" t="s">
        <v>97</v>
      </c>
      <c r="D1908" s="5">
        <v>43000.367361111108</v>
      </c>
      <c r="E1908" s="3" t="s">
        <v>1347</v>
      </c>
      <c r="F1908" s="3" t="s">
        <v>1347</v>
      </c>
      <c r="G1908" s="3" t="s">
        <v>996</v>
      </c>
      <c r="I1908" s="3" t="str">
        <f t="shared" si="29"/>
        <v>OK</v>
      </c>
      <c r="J1908" s="3" t="s">
        <v>1433</v>
      </c>
    </row>
    <row r="1909" spans="1:10" s="3" customFormat="1" x14ac:dyDescent="0.25">
      <c r="A1909" s="3" t="s">
        <v>181</v>
      </c>
      <c r="B1909" s="3" t="s">
        <v>85</v>
      </c>
      <c r="C1909" s="3" t="s">
        <v>97</v>
      </c>
      <c r="D1909" s="5">
        <v>43000.371527777781</v>
      </c>
      <c r="E1909" s="3" t="s">
        <v>1348</v>
      </c>
      <c r="F1909" s="3" t="s">
        <v>1348</v>
      </c>
      <c r="G1909" s="3" t="s">
        <v>998</v>
      </c>
      <c r="I1909" s="3" t="str">
        <f t="shared" si="29"/>
        <v>OK</v>
      </c>
      <c r="J1909" s="3" t="s">
        <v>1433</v>
      </c>
    </row>
    <row r="1910" spans="1:10" s="3" customFormat="1" x14ac:dyDescent="0.25">
      <c r="A1910" s="3" t="s">
        <v>181</v>
      </c>
      <c r="B1910" s="3" t="s">
        <v>85</v>
      </c>
      <c r="C1910" s="3" t="s">
        <v>97</v>
      </c>
      <c r="D1910" s="5">
        <v>43034.597916666666</v>
      </c>
      <c r="E1910" s="3" t="s">
        <v>1349</v>
      </c>
      <c r="F1910" s="3" t="s">
        <v>1349</v>
      </c>
      <c r="G1910" s="3" t="s">
        <v>996</v>
      </c>
      <c r="I1910" s="3" t="str">
        <f t="shared" si="29"/>
        <v>OK</v>
      </c>
      <c r="J1910" s="3" t="s">
        <v>1433</v>
      </c>
    </row>
    <row r="1911" spans="1:10" s="3" customFormat="1" x14ac:dyDescent="0.25">
      <c r="A1911" s="3" t="s">
        <v>181</v>
      </c>
      <c r="B1911" s="3" t="s">
        <v>85</v>
      </c>
      <c r="C1911" s="3" t="s">
        <v>97</v>
      </c>
      <c r="D1911" s="5">
        <v>43034.604166666664</v>
      </c>
      <c r="E1911" s="3" t="s">
        <v>1350</v>
      </c>
      <c r="F1911" s="3" t="s">
        <v>1350</v>
      </c>
      <c r="G1911" s="3" t="s">
        <v>998</v>
      </c>
      <c r="I1911" s="3" t="str">
        <f t="shared" si="29"/>
        <v>OK</v>
      </c>
      <c r="J1911" s="3" t="s">
        <v>1433</v>
      </c>
    </row>
    <row r="1912" spans="1:10" s="3" customFormat="1" x14ac:dyDescent="0.25">
      <c r="A1912" s="3" t="s">
        <v>181</v>
      </c>
      <c r="B1912" s="3" t="s">
        <v>85</v>
      </c>
      <c r="C1912" s="3" t="s">
        <v>97</v>
      </c>
      <c r="D1912" s="5">
        <v>43065.583333333336</v>
      </c>
      <c r="E1912" s="3" t="s">
        <v>1351</v>
      </c>
      <c r="G1912" s="3" t="s">
        <v>996</v>
      </c>
      <c r="I1912" s="3" t="str">
        <f t="shared" si="29"/>
        <v>OK</v>
      </c>
      <c r="J1912" s="3" t="s">
        <v>1433</v>
      </c>
    </row>
    <row r="1913" spans="1:10" s="3" customFormat="1" x14ac:dyDescent="0.25">
      <c r="A1913" s="3" t="s">
        <v>181</v>
      </c>
      <c r="B1913" s="3" t="s">
        <v>85</v>
      </c>
      <c r="C1913" s="3" t="s">
        <v>97</v>
      </c>
      <c r="D1913" s="5">
        <v>43065.583333333336</v>
      </c>
      <c r="E1913" s="3" t="s">
        <v>1351</v>
      </c>
      <c r="F1913" s="3" t="s">
        <v>1351</v>
      </c>
      <c r="G1913" s="3" t="s">
        <v>996</v>
      </c>
      <c r="I1913" s="3" t="str">
        <f t="shared" si="29"/>
        <v>OK</v>
      </c>
      <c r="J1913" s="3" t="s">
        <v>1433</v>
      </c>
    </row>
    <row r="1914" spans="1:10" s="3" customFormat="1" x14ac:dyDescent="0.25">
      <c r="A1914" s="3" t="s">
        <v>181</v>
      </c>
      <c r="B1914" s="3" t="s">
        <v>85</v>
      </c>
      <c r="C1914" s="3" t="s">
        <v>97</v>
      </c>
      <c r="D1914" s="5">
        <v>43065.586805555555</v>
      </c>
      <c r="E1914" s="3" t="s">
        <v>1352</v>
      </c>
      <c r="F1914" s="3" t="s">
        <v>1352</v>
      </c>
      <c r="G1914" s="3" t="s">
        <v>998</v>
      </c>
      <c r="I1914" s="3" t="str">
        <f t="shared" si="29"/>
        <v>OK</v>
      </c>
      <c r="J1914" s="3" t="s">
        <v>1433</v>
      </c>
    </row>
    <row r="1915" spans="1:10" s="3" customFormat="1" x14ac:dyDescent="0.25">
      <c r="A1915" s="3" t="s">
        <v>181</v>
      </c>
      <c r="B1915" s="3" t="s">
        <v>85</v>
      </c>
      <c r="C1915" s="3" t="s">
        <v>97</v>
      </c>
      <c r="D1915" s="5">
        <v>43082.416666666664</v>
      </c>
      <c r="E1915" s="3" t="s">
        <v>1353</v>
      </c>
      <c r="F1915" s="3" t="s">
        <v>1353</v>
      </c>
      <c r="G1915" s="3" t="s">
        <v>996</v>
      </c>
      <c r="I1915" s="3" t="str">
        <f t="shared" si="29"/>
        <v>OK</v>
      </c>
      <c r="J1915" s="3" t="s">
        <v>1433</v>
      </c>
    </row>
    <row r="1916" spans="1:10" s="3" customFormat="1" x14ac:dyDescent="0.25">
      <c r="A1916" s="3" t="s">
        <v>181</v>
      </c>
      <c r="B1916" s="3" t="s">
        <v>85</v>
      </c>
      <c r="C1916" s="3" t="s">
        <v>97</v>
      </c>
      <c r="D1916" s="5">
        <v>43082.431250000001</v>
      </c>
      <c r="E1916" s="3" t="s">
        <v>1354</v>
      </c>
      <c r="F1916" s="3" t="s">
        <v>1354</v>
      </c>
      <c r="G1916" s="3" t="s">
        <v>998</v>
      </c>
      <c r="I1916" s="3" t="str">
        <f t="shared" si="29"/>
        <v>OK</v>
      </c>
      <c r="J1916" s="3" t="s">
        <v>1433</v>
      </c>
    </row>
    <row r="1917" spans="1:10" s="3" customFormat="1" x14ac:dyDescent="0.25">
      <c r="A1917" s="3" t="s">
        <v>181</v>
      </c>
      <c r="B1917" s="3" t="s">
        <v>85</v>
      </c>
      <c r="C1917" s="3" t="s">
        <v>97</v>
      </c>
      <c r="D1917" s="5">
        <v>43108.416666666664</v>
      </c>
      <c r="E1917" s="3" t="s">
        <v>1355</v>
      </c>
      <c r="F1917" s="3" t="s">
        <v>1355</v>
      </c>
      <c r="G1917" s="3" t="s">
        <v>996</v>
      </c>
      <c r="I1917" s="3" t="str">
        <f t="shared" si="29"/>
        <v>OK</v>
      </c>
      <c r="J1917" s="3" t="s">
        <v>1433</v>
      </c>
    </row>
    <row r="1918" spans="1:10" s="3" customFormat="1" x14ac:dyDescent="0.25">
      <c r="A1918" s="3" t="s">
        <v>181</v>
      </c>
      <c r="B1918" s="3" t="s">
        <v>85</v>
      </c>
      <c r="C1918" s="3" t="s">
        <v>97</v>
      </c>
      <c r="D1918" s="5">
        <v>43108.423611111109</v>
      </c>
      <c r="E1918" s="3" t="s">
        <v>1356</v>
      </c>
      <c r="F1918" s="3" t="s">
        <v>1356</v>
      </c>
      <c r="G1918" s="3" t="s">
        <v>998</v>
      </c>
      <c r="I1918" s="3" t="str">
        <f t="shared" si="29"/>
        <v>OK</v>
      </c>
      <c r="J1918" s="3" t="s">
        <v>1433</v>
      </c>
    </row>
    <row r="1919" spans="1:10" s="3" customFormat="1" x14ac:dyDescent="0.25">
      <c r="A1919" s="3" t="s">
        <v>182</v>
      </c>
      <c r="B1919" s="3" t="s">
        <v>86</v>
      </c>
      <c r="C1919" s="3" t="s">
        <v>96</v>
      </c>
      <c r="D1919" s="5">
        <v>42977.400694444441</v>
      </c>
      <c r="E1919" s="3" t="s">
        <v>1357</v>
      </c>
      <c r="F1919" s="3" t="s">
        <v>1357</v>
      </c>
      <c r="G1919" s="3" t="s">
        <v>996</v>
      </c>
      <c r="I1919" s="3" t="str">
        <f t="shared" si="29"/>
        <v>OK</v>
      </c>
      <c r="J1919" s="3" t="s">
        <v>1433</v>
      </c>
    </row>
    <row r="1920" spans="1:10" s="3" customFormat="1" x14ac:dyDescent="0.25">
      <c r="A1920" s="3" t="s">
        <v>182</v>
      </c>
      <c r="B1920" s="3" t="s">
        <v>86</v>
      </c>
      <c r="C1920" s="3" t="s">
        <v>96</v>
      </c>
      <c r="D1920" s="5">
        <v>42977.404166666667</v>
      </c>
      <c r="E1920" s="3" t="s">
        <v>1358</v>
      </c>
      <c r="F1920" s="3" t="s">
        <v>1358</v>
      </c>
      <c r="G1920" s="3" t="s">
        <v>998</v>
      </c>
      <c r="I1920" s="3" t="str">
        <f t="shared" si="29"/>
        <v>OK</v>
      </c>
      <c r="J1920" s="3" t="s">
        <v>1433</v>
      </c>
    </row>
    <row r="1921" spans="1:10" s="3" customFormat="1" x14ac:dyDescent="0.25">
      <c r="A1921" s="3" t="s">
        <v>182</v>
      </c>
      <c r="B1921" s="3" t="s">
        <v>86</v>
      </c>
      <c r="C1921" s="3" t="s">
        <v>96</v>
      </c>
      <c r="D1921" s="5">
        <v>43000.34375</v>
      </c>
      <c r="E1921" s="3" t="s">
        <v>1359</v>
      </c>
      <c r="F1921" s="3" t="s">
        <v>1359</v>
      </c>
      <c r="G1921" s="3" t="s">
        <v>996</v>
      </c>
      <c r="I1921" s="3" t="str">
        <f t="shared" si="29"/>
        <v>OK</v>
      </c>
      <c r="J1921" s="3" t="s">
        <v>1433</v>
      </c>
    </row>
    <row r="1922" spans="1:10" s="3" customFormat="1" x14ac:dyDescent="0.25">
      <c r="A1922" s="3" t="s">
        <v>182</v>
      </c>
      <c r="B1922" s="3" t="s">
        <v>86</v>
      </c>
      <c r="C1922" s="3" t="s">
        <v>96</v>
      </c>
      <c r="D1922" s="5">
        <v>43000.347222222219</v>
      </c>
      <c r="E1922" s="3" t="s">
        <v>1360</v>
      </c>
      <c r="F1922" s="3" t="s">
        <v>1360</v>
      </c>
      <c r="G1922" s="3" t="s">
        <v>998</v>
      </c>
      <c r="I1922" s="3" t="str">
        <f t="shared" si="29"/>
        <v>OK</v>
      </c>
      <c r="J1922" s="3" t="s">
        <v>1433</v>
      </c>
    </row>
    <row r="1923" spans="1:10" s="3" customFormat="1" x14ac:dyDescent="0.25">
      <c r="A1923" s="3" t="s">
        <v>182</v>
      </c>
      <c r="B1923" s="3" t="s">
        <v>86</v>
      </c>
      <c r="C1923" s="3" t="s">
        <v>96</v>
      </c>
      <c r="D1923" s="5">
        <v>43034.40625</v>
      </c>
      <c r="E1923" s="3" t="s">
        <v>1361</v>
      </c>
      <c r="F1923" s="3" t="s">
        <v>1361</v>
      </c>
      <c r="G1923" s="3" t="s">
        <v>996</v>
      </c>
      <c r="I1923" s="3" t="str">
        <f t="shared" si="29"/>
        <v>OK</v>
      </c>
      <c r="J1923" s="3" t="s">
        <v>1433</v>
      </c>
    </row>
    <row r="1924" spans="1:10" x14ac:dyDescent="0.25">
      <c r="A1924" s="3" t="s">
        <v>182</v>
      </c>
      <c r="B1924" s="3" t="s">
        <v>86</v>
      </c>
      <c r="C1924" s="3" t="s">
        <v>96</v>
      </c>
      <c r="D1924" s="5">
        <v>43034.567361111112</v>
      </c>
      <c r="E1924" s="3" t="s">
        <v>1362</v>
      </c>
      <c r="F1924" s="3" t="s">
        <v>1362</v>
      </c>
      <c r="G1924" s="3" t="s">
        <v>998</v>
      </c>
      <c r="I1924" s="3" t="str">
        <f t="shared" si="29"/>
        <v>OK</v>
      </c>
      <c r="J1924" t="s">
        <v>1433</v>
      </c>
    </row>
    <row r="1925" spans="1:10" x14ac:dyDescent="0.25">
      <c r="A1925" s="3" t="s">
        <v>182</v>
      </c>
      <c r="B1925" s="3" t="s">
        <v>86</v>
      </c>
      <c r="C1925" s="3" t="s">
        <v>96</v>
      </c>
      <c r="D1925" s="5">
        <v>43065.611111111109</v>
      </c>
      <c r="E1925" s="3" t="s">
        <v>1363</v>
      </c>
      <c r="F1925" s="3" t="s">
        <v>1363</v>
      </c>
      <c r="G1925" s="3" t="s">
        <v>996</v>
      </c>
      <c r="I1925" s="3" t="str">
        <f t="shared" si="29"/>
        <v>OK</v>
      </c>
      <c r="J1925" t="s">
        <v>1433</v>
      </c>
    </row>
    <row r="1926" spans="1:10" x14ac:dyDescent="0.25">
      <c r="A1926" s="3" t="s">
        <v>182</v>
      </c>
      <c r="B1926" s="3" t="s">
        <v>86</v>
      </c>
      <c r="C1926" s="3" t="s">
        <v>96</v>
      </c>
      <c r="D1926" s="5">
        <v>43065.614583333336</v>
      </c>
      <c r="E1926" s="3" t="s">
        <v>1364</v>
      </c>
      <c r="F1926" s="3" t="s">
        <v>1364</v>
      </c>
      <c r="G1926" s="3" t="s">
        <v>998</v>
      </c>
      <c r="I1926" s="3" t="str">
        <f t="shared" si="29"/>
        <v>OK</v>
      </c>
      <c r="J1926" t="s">
        <v>1433</v>
      </c>
    </row>
    <row r="1927" spans="1:10" x14ac:dyDescent="0.25">
      <c r="A1927" s="3" t="s">
        <v>182</v>
      </c>
      <c r="B1927" s="3" t="s">
        <v>86</v>
      </c>
      <c r="C1927" s="3" t="s">
        <v>96</v>
      </c>
      <c r="D1927" s="5">
        <v>43082.361805555556</v>
      </c>
      <c r="E1927" s="3" t="s">
        <v>1365</v>
      </c>
      <c r="F1927" s="3" t="s">
        <v>1365</v>
      </c>
      <c r="G1927" s="3" t="s">
        <v>996</v>
      </c>
      <c r="I1927" s="3" t="str">
        <f t="shared" si="29"/>
        <v>OK</v>
      </c>
      <c r="J1927" t="s">
        <v>1433</v>
      </c>
    </row>
    <row r="1928" spans="1:10" x14ac:dyDescent="0.25">
      <c r="A1928" s="3" t="s">
        <v>182</v>
      </c>
      <c r="B1928" s="3" t="s">
        <v>86</v>
      </c>
      <c r="C1928" s="3" t="s">
        <v>96</v>
      </c>
      <c r="D1928" s="5">
        <v>43082.37777777778</v>
      </c>
      <c r="E1928" s="3" t="s">
        <v>1366</v>
      </c>
      <c r="F1928" s="3" t="s">
        <v>1366</v>
      </c>
      <c r="G1928" s="3" t="s">
        <v>998</v>
      </c>
      <c r="I1928" s="3" t="str">
        <f t="shared" si="29"/>
        <v>OK</v>
      </c>
      <c r="J1928" t="s">
        <v>1433</v>
      </c>
    </row>
    <row r="1929" spans="1:10" x14ac:dyDescent="0.25">
      <c r="A1929" s="3" t="s">
        <v>182</v>
      </c>
      <c r="B1929" s="3" t="s">
        <v>86</v>
      </c>
      <c r="C1929" s="3" t="s">
        <v>96</v>
      </c>
      <c r="D1929" s="5">
        <v>43108.5625</v>
      </c>
      <c r="E1929" s="3" t="s">
        <v>1367</v>
      </c>
      <c r="F1929" s="3" t="s">
        <v>1367</v>
      </c>
      <c r="G1929" s="3" t="s">
        <v>998</v>
      </c>
      <c r="I1929" s="3" t="str">
        <f t="shared" si="29"/>
        <v>OK</v>
      </c>
      <c r="J1929" t="s">
        <v>1433</v>
      </c>
    </row>
    <row r="1930" spans="1:10" s="3" customFormat="1" x14ac:dyDescent="0.25">
      <c r="A1930" s="3" t="s">
        <v>182</v>
      </c>
      <c r="B1930" s="3" t="s">
        <v>86</v>
      </c>
      <c r="C1930" s="3" t="s">
        <v>96</v>
      </c>
      <c r="D1930" s="5">
        <v>43108.569444444445</v>
      </c>
      <c r="E1930" s="3" t="s">
        <v>1368</v>
      </c>
      <c r="F1930" s="3" t="s">
        <v>1368</v>
      </c>
      <c r="G1930" s="3" t="s">
        <v>996</v>
      </c>
      <c r="I1930" s="3" t="str">
        <f t="shared" si="29"/>
        <v>OK</v>
      </c>
      <c r="J1930" s="3" t="s">
        <v>1433</v>
      </c>
    </row>
    <row r="1931" spans="1:10" s="3" customFormat="1" x14ac:dyDescent="0.25">
      <c r="A1931" s="3" t="s">
        <v>182</v>
      </c>
      <c r="B1931" s="3" t="s">
        <v>86</v>
      </c>
      <c r="C1931" s="3" t="s">
        <v>97</v>
      </c>
      <c r="D1931" s="5">
        <v>42977.400694444441</v>
      </c>
      <c r="E1931" s="3" t="s">
        <v>1357</v>
      </c>
      <c r="F1931" s="3" t="s">
        <v>1357</v>
      </c>
      <c r="G1931" s="3" t="s">
        <v>996</v>
      </c>
      <c r="H1931" s="3">
        <v>3.95</v>
      </c>
      <c r="I1931" s="3" t="str">
        <f t="shared" si="29"/>
        <v>OK</v>
      </c>
      <c r="J1931" s="3" t="s">
        <v>1433</v>
      </c>
    </row>
    <row r="1932" spans="1:10" s="3" customFormat="1" x14ac:dyDescent="0.25">
      <c r="A1932" s="3" t="s">
        <v>182</v>
      </c>
      <c r="B1932" s="3" t="s">
        <v>86</v>
      </c>
      <c r="C1932" s="3" t="s">
        <v>97</v>
      </c>
      <c r="D1932" s="5">
        <v>42977.404166666667</v>
      </c>
      <c r="E1932" s="3" t="s">
        <v>1358</v>
      </c>
      <c r="F1932" s="3" t="s">
        <v>1358</v>
      </c>
      <c r="G1932" s="3" t="s">
        <v>998</v>
      </c>
      <c r="H1932" s="3">
        <v>3.9</v>
      </c>
      <c r="I1932" s="3" t="str">
        <f t="shared" si="29"/>
        <v>OK</v>
      </c>
      <c r="J1932" s="3" t="s">
        <v>1433</v>
      </c>
    </row>
    <row r="1933" spans="1:10" s="3" customFormat="1" x14ac:dyDescent="0.25">
      <c r="A1933" s="3" t="s">
        <v>182</v>
      </c>
      <c r="B1933" s="3" t="s">
        <v>86</v>
      </c>
      <c r="C1933" s="3" t="s">
        <v>97</v>
      </c>
      <c r="D1933" s="5">
        <v>43000.34375</v>
      </c>
      <c r="E1933" s="3" t="s">
        <v>1359</v>
      </c>
      <c r="F1933" s="3" t="s">
        <v>1359</v>
      </c>
      <c r="G1933" s="3" t="s">
        <v>996</v>
      </c>
      <c r="I1933" s="3" t="str">
        <f t="shared" si="29"/>
        <v>OK</v>
      </c>
      <c r="J1933" s="3" t="s">
        <v>1433</v>
      </c>
    </row>
    <row r="1934" spans="1:10" s="3" customFormat="1" x14ac:dyDescent="0.25">
      <c r="A1934" s="3" t="s">
        <v>182</v>
      </c>
      <c r="B1934" s="3" t="s">
        <v>86</v>
      </c>
      <c r="C1934" s="3" t="s">
        <v>97</v>
      </c>
      <c r="D1934" s="5">
        <v>43000.347222222219</v>
      </c>
      <c r="E1934" s="3" t="s">
        <v>1360</v>
      </c>
      <c r="F1934" s="3" t="s">
        <v>1360</v>
      </c>
      <c r="G1934" s="3" t="s">
        <v>998</v>
      </c>
      <c r="I1934" s="3" t="str">
        <f t="shared" si="29"/>
        <v>OK</v>
      </c>
      <c r="J1934" s="3" t="s">
        <v>1433</v>
      </c>
    </row>
    <row r="1935" spans="1:10" s="3" customFormat="1" x14ac:dyDescent="0.25">
      <c r="A1935" s="3" t="s">
        <v>182</v>
      </c>
      <c r="B1935" s="3" t="s">
        <v>86</v>
      </c>
      <c r="C1935" s="3" t="s">
        <v>97</v>
      </c>
      <c r="D1935" s="5">
        <v>43034.40625</v>
      </c>
      <c r="E1935" s="3" t="s">
        <v>1361</v>
      </c>
      <c r="F1935" s="3" t="s">
        <v>1361</v>
      </c>
      <c r="G1935" s="3" t="s">
        <v>996</v>
      </c>
      <c r="I1935" s="3" t="str">
        <f t="shared" si="29"/>
        <v>OK</v>
      </c>
      <c r="J1935" s="3" t="s">
        <v>1433</v>
      </c>
    </row>
    <row r="1936" spans="1:10" s="3" customFormat="1" x14ac:dyDescent="0.25">
      <c r="A1936" s="3" t="s">
        <v>182</v>
      </c>
      <c r="B1936" s="3" t="s">
        <v>86</v>
      </c>
      <c r="C1936" s="3" t="s">
        <v>97</v>
      </c>
      <c r="D1936" s="5">
        <v>43034.567361111112</v>
      </c>
      <c r="E1936" s="3" t="s">
        <v>1362</v>
      </c>
      <c r="F1936" s="3" t="s">
        <v>1362</v>
      </c>
      <c r="G1936" s="3" t="s">
        <v>998</v>
      </c>
      <c r="I1936" s="3" t="str">
        <f t="shared" si="29"/>
        <v>OK</v>
      </c>
      <c r="J1936" s="3" t="s">
        <v>1433</v>
      </c>
    </row>
    <row r="1937" spans="1:10" s="3" customFormat="1" x14ac:dyDescent="0.25">
      <c r="A1937" s="3" t="s">
        <v>182</v>
      </c>
      <c r="B1937" s="3" t="s">
        <v>86</v>
      </c>
      <c r="C1937" s="3" t="s">
        <v>97</v>
      </c>
      <c r="D1937" s="5">
        <v>43065.611111111109</v>
      </c>
      <c r="E1937" s="3" t="s">
        <v>1363</v>
      </c>
      <c r="F1937" s="3" t="s">
        <v>1363</v>
      </c>
      <c r="G1937" s="3" t="s">
        <v>996</v>
      </c>
      <c r="I1937" s="3" t="str">
        <f t="shared" si="29"/>
        <v>OK</v>
      </c>
      <c r="J1937" s="3" t="s">
        <v>1433</v>
      </c>
    </row>
    <row r="1938" spans="1:10" s="3" customFormat="1" x14ac:dyDescent="0.25">
      <c r="A1938" s="3" t="s">
        <v>182</v>
      </c>
      <c r="B1938" s="3" t="s">
        <v>86</v>
      </c>
      <c r="C1938" s="3" t="s">
        <v>97</v>
      </c>
      <c r="D1938" s="5">
        <v>43065.614583333336</v>
      </c>
      <c r="E1938" s="3" t="s">
        <v>1364</v>
      </c>
      <c r="F1938" s="3" t="s">
        <v>1364</v>
      </c>
      <c r="G1938" s="3" t="s">
        <v>998</v>
      </c>
      <c r="I1938" s="3" t="str">
        <f t="shared" si="29"/>
        <v>OK</v>
      </c>
      <c r="J1938" s="3" t="s">
        <v>1433</v>
      </c>
    </row>
    <row r="1939" spans="1:10" s="3" customFormat="1" x14ac:dyDescent="0.25">
      <c r="A1939" s="3" t="s">
        <v>182</v>
      </c>
      <c r="B1939" s="3" t="s">
        <v>86</v>
      </c>
      <c r="C1939" s="3" t="s">
        <v>97</v>
      </c>
      <c r="D1939" s="5">
        <v>43082.361805555556</v>
      </c>
      <c r="E1939" s="3" t="s">
        <v>1365</v>
      </c>
      <c r="F1939" s="3" t="s">
        <v>1365</v>
      </c>
      <c r="G1939" s="3" t="s">
        <v>996</v>
      </c>
      <c r="I1939" s="3" t="str">
        <f t="shared" si="29"/>
        <v>OK</v>
      </c>
      <c r="J1939" s="3" t="s">
        <v>1433</v>
      </c>
    </row>
    <row r="1940" spans="1:10" s="3" customFormat="1" x14ac:dyDescent="0.25">
      <c r="A1940" s="3" t="s">
        <v>182</v>
      </c>
      <c r="B1940" s="3" t="s">
        <v>86</v>
      </c>
      <c r="C1940" s="3" t="s">
        <v>97</v>
      </c>
      <c r="D1940" s="5">
        <v>43082.37777777778</v>
      </c>
      <c r="E1940" s="3" t="s">
        <v>1366</v>
      </c>
      <c r="F1940" s="3" t="s">
        <v>1366</v>
      </c>
      <c r="G1940" s="3" t="s">
        <v>998</v>
      </c>
      <c r="I1940" s="3" t="str">
        <f t="shared" ref="I1940:I2003" si="30">IF(H1940&gt;15,"INCONSISTENTE","OK")</f>
        <v>OK</v>
      </c>
      <c r="J1940" s="3" t="s">
        <v>1433</v>
      </c>
    </row>
    <row r="1941" spans="1:10" s="3" customFormat="1" x14ac:dyDescent="0.25">
      <c r="A1941" s="3" t="s">
        <v>182</v>
      </c>
      <c r="B1941" s="3" t="s">
        <v>86</v>
      </c>
      <c r="C1941" s="3" t="s">
        <v>97</v>
      </c>
      <c r="D1941" s="5">
        <v>43108.5625</v>
      </c>
      <c r="E1941" s="3" t="s">
        <v>1367</v>
      </c>
      <c r="F1941" s="3" t="s">
        <v>1367</v>
      </c>
      <c r="G1941" s="3" t="s">
        <v>998</v>
      </c>
      <c r="I1941" s="3" t="str">
        <f t="shared" si="30"/>
        <v>OK</v>
      </c>
      <c r="J1941" s="3" t="s">
        <v>1433</v>
      </c>
    </row>
    <row r="1942" spans="1:10" s="3" customFormat="1" x14ac:dyDescent="0.25">
      <c r="A1942" s="3" t="s">
        <v>182</v>
      </c>
      <c r="B1942" s="3" t="s">
        <v>86</v>
      </c>
      <c r="C1942" s="3" t="s">
        <v>97</v>
      </c>
      <c r="D1942" s="5">
        <v>43108.569444444445</v>
      </c>
      <c r="E1942" s="3" t="s">
        <v>1368</v>
      </c>
      <c r="F1942" s="3" t="s">
        <v>1368</v>
      </c>
      <c r="G1942" s="3" t="s">
        <v>996</v>
      </c>
      <c r="I1942" s="3" t="str">
        <f t="shared" si="30"/>
        <v>OK</v>
      </c>
      <c r="J1942" s="3" t="s">
        <v>1433</v>
      </c>
    </row>
    <row r="1943" spans="1:10" s="3" customFormat="1" x14ac:dyDescent="0.25">
      <c r="A1943" s="3" t="s">
        <v>183</v>
      </c>
      <c r="B1943" s="3" t="s">
        <v>87</v>
      </c>
      <c r="C1943" s="3" t="s">
        <v>96</v>
      </c>
      <c r="D1943" s="5">
        <v>42968.411111111112</v>
      </c>
      <c r="E1943" s="3" t="s">
        <v>1369</v>
      </c>
      <c r="F1943" s="3" t="s">
        <v>1369</v>
      </c>
      <c r="G1943" s="3" t="s">
        <v>996</v>
      </c>
      <c r="I1943" s="3" t="str">
        <f t="shared" si="30"/>
        <v>OK</v>
      </c>
      <c r="J1943" s="3" t="s">
        <v>1433</v>
      </c>
    </row>
    <row r="1944" spans="1:10" s="3" customFormat="1" x14ac:dyDescent="0.25">
      <c r="A1944" s="3" t="s">
        <v>183</v>
      </c>
      <c r="B1944" s="3" t="s">
        <v>87</v>
      </c>
      <c r="C1944" s="3" t="s">
        <v>96</v>
      </c>
      <c r="D1944" s="5">
        <v>42968.418055555558</v>
      </c>
      <c r="E1944" s="3" t="s">
        <v>1370</v>
      </c>
      <c r="F1944" s="3" t="s">
        <v>1370</v>
      </c>
      <c r="G1944" s="3" t="s">
        <v>998</v>
      </c>
      <c r="I1944" s="3" t="str">
        <f t="shared" si="30"/>
        <v>OK</v>
      </c>
      <c r="J1944" s="3" t="s">
        <v>1433</v>
      </c>
    </row>
    <row r="1945" spans="1:10" s="3" customFormat="1" x14ac:dyDescent="0.25">
      <c r="A1945" s="3" t="s">
        <v>183</v>
      </c>
      <c r="B1945" s="3" t="s">
        <v>87</v>
      </c>
      <c r="C1945" s="3" t="s">
        <v>96</v>
      </c>
      <c r="D1945" s="5">
        <v>42998.381944444445</v>
      </c>
      <c r="E1945" s="3" t="s">
        <v>1371</v>
      </c>
      <c r="F1945" s="3" t="s">
        <v>1371</v>
      </c>
      <c r="G1945" s="3" t="s">
        <v>996</v>
      </c>
      <c r="I1945" s="3" t="str">
        <f t="shared" si="30"/>
        <v>OK</v>
      </c>
      <c r="J1945" s="3" t="s">
        <v>1433</v>
      </c>
    </row>
    <row r="1946" spans="1:10" s="3" customFormat="1" x14ac:dyDescent="0.25">
      <c r="A1946" s="3" t="s">
        <v>183</v>
      </c>
      <c r="B1946" s="3" t="s">
        <v>87</v>
      </c>
      <c r="C1946" s="3" t="s">
        <v>96</v>
      </c>
      <c r="D1946" s="5">
        <v>42998.386111111111</v>
      </c>
      <c r="E1946" s="3" t="s">
        <v>1372</v>
      </c>
      <c r="F1946" s="3" t="s">
        <v>1372</v>
      </c>
      <c r="G1946" s="3" t="s">
        <v>998</v>
      </c>
      <c r="I1946" s="3" t="str">
        <f t="shared" si="30"/>
        <v>OK</v>
      </c>
      <c r="J1946" s="3" t="s">
        <v>1433</v>
      </c>
    </row>
    <row r="1947" spans="1:10" x14ac:dyDescent="0.25">
      <c r="A1947" s="3" t="s">
        <v>183</v>
      </c>
      <c r="B1947" s="3" t="s">
        <v>87</v>
      </c>
      <c r="C1947" s="3" t="s">
        <v>96</v>
      </c>
      <c r="D1947" s="5">
        <v>43031.427083333336</v>
      </c>
      <c r="E1947" s="3" t="s">
        <v>1373</v>
      </c>
      <c r="F1947" s="3" t="s">
        <v>1373</v>
      </c>
      <c r="G1947" s="3" t="s">
        <v>996</v>
      </c>
      <c r="I1947" s="3" t="str">
        <f t="shared" si="30"/>
        <v>OK</v>
      </c>
      <c r="J1947" t="s">
        <v>1433</v>
      </c>
    </row>
    <row r="1948" spans="1:10" x14ac:dyDescent="0.25">
      <c r="A1948" s="3" t="s">
        <v>183</v>
      </c>
      <c r="B1948" s="3" t="s">
        <v>87</v>
      </c>
      <c r="C1948" s="3" t="s">
        <v>96</v>
      </c>
      <c r="D1948" s="5">
        <v>43031.430555555555</v>
      </c>
      <c r="E1948" s="3" t="s">
        <v>1374</v>
      </c>
      <c r="F1948" s="3" t="s">
        <v>1374</v>
      </c>
      <c r="G1948" s="3" t="s">
        <v>998</v>
      </c>
      <c r="I1948" s="3" t="str">
        <f t="shared" si="30"/>
        <v>OK</v>
      </c>
      <c r="J1948" t="s">
        <v>1433</v>
      </c>
    </row>
    <row r="1949" spans="1:10" x14ac:dyDescent="0.25">
      <c r="A1949" s="3" t="s">
        <v>183</v>
      </c>
      <c r="B1949" s="3" t="s">
        <v>87</v>
      </c>
      <c r="C1949" s="3" t="s">
        <v>96</v>
      </c>
      <c r="D1949" s="5">
        <v>43063.25</v>
      </c>
      <c r="E1949" s="3" t="s">
        <v>1375</v>
      </c>
      <c r="F1949" s="3" t="s">
        <v>1375</v>
      </c>
      <c r="G1949" s="3" t="s">
        <v>998</v>
      </c>
      <c r="I1949" s="3" t="str">
        <f t="shared" si="30"/>
        <v>OK</v>
      </c>
      <c r="J1949" t="s">
        <v>1433</v>
      </c>
    </row>
    <row r="1950" spans="1:10" x14ac:dyDescent="0.25">
      <c r="A1950" s="3" t="s">
        <v>183</v>
      </c>
      <c r="B1950" s="3" t="s">
        <v>87</v>
      </c>
      <c r="C1950" s="3" t="s">
        <v>96</v>
      </c>
      <c r="D1950" s="5">
        <v>43063.256944444445</v>
      </c>
      <c r="E1950" s="3" t="s">
        <v>1376</v>
      </c>
      <c r="F1950" s="3" t="s">
        <v>1376</v>
      </c>
      <c r="G1950" s="3" t="s">
        <v>996</v>
      </c>
      <c r="I1950" s="3" t="str">
        <f t="shared" si="30"/>
        <v>OK</v>
      </c>
      <c r="J1950" t="s">
        <v>1433</v>
      </c>
    </row>
    <row r="1951" spans="1:10" x14ac:dyDescent="0.25">
      <c r="A1951" s="3" t="s">
        <v>183</v>
      </c>
      <c r="B1951" s="3" t="s">
        <v>87</v>
      </c>
      <c r="C1951" s="3" t="s">
        <v>96</v>
      </c>
      <c r="D1951" s="5">
        <v>43083.604166666664</v>
      </c>
      <c r="E1951" s="3" t="s">
        <v>1377</v>
      </c>
      <c r="F1951" s="3" t="s">
        <v>1377</v>
      </c>
      <c r="G1951" s="3" t="s">
        <v>996</v>
      </c>
      <c r="I1951" s="3" t="str">
        <f t="shared" si="30"/>
        <v>OK</v>
      </c>
      <c r="J1951" t="s">
        <v>1433</v>
      </c>
    </row>
    <row r="1952" spans="1:10" x14ac:dyDescent="0.25">
      <c r="A1952" s="3" t="s">
        <v>183</v>
      </c>
      <c r="B1952" s="3" t="s">
        <v>87</v>
      </c>
      <c r="C1952" s="3" t="s">
        <v>96</v>
      </c>
      <c r="D1952" s="5">
        <v>43083.607638888891</v>
      </c>
      <c r="E1952" s="3" t="s">
        <v>1378</v>
      </c>
      <c r="F1952" s="3" t="s">
        <v>1378</v>
      </c>
      <c r="G1952" s="3" t="s">
        <v>998</v>
      </c>
      <c r="I1952" s="3" t="str">
        <f t="shared" si="30"/>
        <v>OK</v>
      </c>
      <c r="J1952" t="s">
        <v>1433</v>
      </c>
    </row>
    <row r="1953" spans="1:10" x14ac:dyDescent="0.25">
      <c r="A1953" s="3" t="s">
        <v>183</v>
      </c>
      <c r="B1953" s="3" t="s">
        <v>87</v>
      </c>
      <c r="C1953" s="3" t="s">
        <v>96</v>
      </c>
      <c r="D1953" s="5">
        <v>43108.78402777778</v>
      </c>
      <c r="E1953" s="3" t="s">
        <v>1379</v>
      </c>
      <c r="F1953" s="3" t="s">
        <v>1379</v>
      </c>
      <c r="G1953" s="3" t="s">
        <v>996</v>
      </c>
      <c r="I1953" s="3" t="str">
        <f t="shared" si="30"/>
        <v>OK</v>
      </c>
      <c r="J1953" t="s">
        <v>1433</v>
      </c>
    </row>
    <row r="1954" spans="1:10" s="3" customFormat="1" x14ac:dyDescent="0.25">
      <c r="A1954" s="3" t="s">
        <v>183</v>
      </c>
      <c r="B1954" s="3" t="s">
        <v>87</v>
      </c>
      <c r="C1954" s="3" t="s">
        <v>96</v>
      </c>
      <c r="D1954" s="5">
        <v>43108.791666666664</v>
      </c>
      <c r="E1954" s="3" t="s">
        <v>1380</v>
      </c>
      <c r="F1954" s="3" t="s">
        <v>1380</v>
      </c>
      <c r="G1954" s="3" t="s">
        <v>998</v>
      </c>
      <c r="I1954" s="3" t="str">
        <f t="shared" si="30"/>
        <v>OK</v>
      </c>
      <c r="J1954" s="3" t="s">
        <v>1433</v>
      </c>
    </row>
    <row r="1955" spans="1:10" s="3" customFormat="1" x14ac:dyDescent="0.25">
      <c r="A1955" s="3" t="s">
        <v>183</v>
      </c>
      <c r="B1955" s="3" t="s">
        <v>87</v>
      </c>
      <c r="C1955" s="3" t="s">
        <v>97</v>
      </c>
      <c r="D1955" s="5">
        <v>42968.411111111112</v>
      </c>
      <c r="E1955" s="3" t="s">
        <v>1369</v>
      </c>
      <c r="F1955" s="3" t="s">
        <v>1369</v>
      </c>
      <c r="G1955" s="3" t="s">
        <v>996</v>
      </c>
      <c r="H1955" s="3">
        <v>4.76</v>
      </c>
      <c r="I1955" s="3" t="str">
        <f t="shared" si="30"/>
        <v>OK</v>
      </c>
      <c r="J1955" s="3" t="s">
        <v>1433</v>
      </c>
    </row>
    <row r="1956" spans="1:10" s="3" customFormat="1" x14ac:dyDescent="0.25">
      <c r="A1956" s="3" t="s">
        <v>183</v>
      </c>
      <c r="B1956" s="3" t="s">
        <v>87</v>
      </c>
      <c r="C1956" s="3" t="s">
        <v>97</v>
      </c>
      <c r="D1956" s="5">
        <v>42968.418055555558</v>
      </c>
      <c r="E1956" s="3" t="s">
        <v>1370</v>
      </c>
      <c r="F1956" s="3" t="s">
        <v>1370</v>
      </c>
      <c r="G1956" s="3" t="s">
        <v>998</v>
      </c>
      <c r="H1956" s="3">
        <v>4.57</v>
      </c>
      <c r="I1956" s="3" t="str">
        <f t="shared" si="30"/>
        <v>OK</v>
      </c>
      <c r="J1956" s="3" t="s">
        <v>1433</v>
      </c>
    </row>
    <row r="1957" spans="1:10" s="3" customFormat="1" x14ac:dyDescent="0.25">
      <c r="A1957" s="3" t="s">
        <v>183</v>
      </c>
      <c r="B1957" s="3" t="s">
        <v>87</v>
      </c>
      <c r="C1957" s="3" t="s">
        <v>97</v>
      </c>
      <c r="D1957" s="5">
        <v>42998.381944444445</v>
      </c>
      <c r="E1957" s="3" t="s">
        <v>1371</v>
      </c>
      <c r="F1957" s="3" t="s">
        <v>1371</v>
      </c>
      <c r="G1957" s="3" t="s">
        <v>996</v>
      </c>
      <c r="I1957" s="3" t="str">
        <f t="shared" si="30"/>
        <v>OK</v>
      </c>
      <c r="J1957" s="3" t="s">
        <v>1433</v>
      </c>
    </row>
    <row r="1958" spans="1:10" s="3" customFormat="1" x14ac:dyDescent="0.25">
      <c r="A1958" s="3" t="s">
        <v>183</v>
      </c>
      <c r="B1958" s="3" t="s">
        <v>87</v>
      </c>
      <c r="C1958" s="3" t="s">
        <v>97</v>
      </c>
      <c r="D1958" s="5">
        <v>42998.386111111111</v>
      </c>
      <c r="E1958" s="3" t="s">
        <v>1372</v>
      </c>
      <c r="F1958" s="3" t="s">
        <v>1372</v>
      </c>
      <c r="G1958" s="3" t="s">
        <v>998</v>
      </c>
      <c r="I1958" s="3" t="str">
        <f t="shared" si="30"/>
        <v>OK</v>
      </c>
      <c r="J1958" s="3" t="s">
        <v>1433</v>
      </c>
    </row>
    <row r="1959" spans="1:10" s="3" customFormat="1" x14ac:dyDescent="0.25">
      <c r="A1959" s="3" t="s">
        <v>183</v>
      </c>
      <c r="B1959" s="3" t="s">
        <v>87</v>
      </c>
      <c r="C1959" s="3" t="s">
        <v>97</v>
      </c>
      <c r="D1959" s="5">
        <v>43031.427083333336</v>
      </c>
      <c r="E1959" s="3" t="s">
        <v>1373</v>
      </c>
      <c r="F1959" s="3" t="s">
        <v>1373</v>
      </c>
      <c r="G1959" s="3" t="s">
        <v>996</v>
      </c>
      <c r="I1959" s="3" t="str">
        <f t="shared" si="30"/>
        <v>OK</v>
      </c>
      <c r="J1959" s="3" t="s">
        <v>1433</v>
      </c>
    </row>
    <row r="1960" spans="1:10" s="3" customFormat="1" x14ac:dyDescent="0.25">
      <c r="A1960" s="3" t="s">
        <v>183</v>
      </c>
      <c r="B1960" s="3" t="s">
        <v>87</v>
      </c>
      <c r="C1960" s="3" t="s">
        <v>97</v>
      </c>
      <c r="D1960" s="5">
        <v>43031.430555555555</v>
      </c>
      <c r="E1960" s="3" t="s">
        <v>1374</v>
      </c>
      <c r="F1960" s="3" t="s">
        <v>1374</v>
      </c>
      <c r="G1960" s="3" t="s">
        <v>998</v>
      </c>
      <c r="I1960" s="3" t="str">
        <f t="shared" si="30"/>
        <v>OK</v>
      </c>
      <c r="J1960" s="3" t="s">
        <v>1433</v>
      </c>
    </row>
    <row r="1961" spans="1:10" s="3" customFormat="1" x14ac:dyDescent="0.25">
      <c r="A1961" s="3" t="s">
        <v>183</v>
      </c>
      <c r="B1961" s="3" t="s">
        <v>87</v>
      </c>
      <c r="C1961" s="3" t="s">
        <v>97</v>
      </c>
      <c r="D1961" s="5">
        <v>43063.25</v>
      </c>
      <c r="E1961" s="3" t="s">
        <v>1375</v>
      </c>
      <c r="F1961" s="3" t="s">
        <v>1375</v>
      </c>
      <c r="G1961" s="3" t="s">
        <v>998</v>
      </c>
      <c r="I1961" s="3" t="str">
        <f t="shared" si="30"/>
        <v>OK</v>
      </c>
      <c r="J1961" s="3" t="s">
        <v>1433</v>
      </c>
    </row>
    <row r="1962" spans="1:10" s="3" customFormat="1" x14ac:dyDescent="0.25">
      <c r="A1962" s="3" t="s">
        <v>183</v>
      </c>
      <c r="B1962" s="3" t="s">
        <v>87</v>
      </c>
      <c r="C1962" s="3" t="s">
        <v>97</v>
      </c>
      <c r="D1962" s="5">
        <v>43063.256944444445</v>
      </c>
      <c r="E1962" s="3" t="s">
        <v>1376</v>
      </c>
      <c r="F1962" s="3" t="s">
        <v>1376</v>
      </c>
      <c r="G1962" s="3" t="s">
        <v>996</v>
      </c>
      <c r="I1962" s="3" t="str">
        <f t="shared" si="30"/>
        <v>OK</v>
      </c>
      <c r="J1962" s="3" t="s">
        <v>1433</v>
      </c>
    </row>
    <row r="1963" spans="1:10" s="3" customFormat="1" x14ac:dyDescent="0.25">
      <c r="A1963" s="3" t="s">
        <v>183</v>
      </c>
      <c r="B1963" s="3" t="s">
        <v>87</v>
      </c>
      <c r="C1963" s="3" t="s">
        <v>97</v>
      </c>
      <c r="D1963" s="5">
        <v>43083.604166666664</v>
      </c>
      <c r="E1963" s="3" t="s">
        <v>1377</v>
      </c>
      <c r="F1963" s="3" t="s">
        <v>1377</v>
      </c>
      <c r="G1963" s="3" t="s">
        <v>996</v>
      </c>
      <c r="I1963" s="3" t="str">
        <f t="shared" si="30"/>
        <v>OK</v>
      </c>
      <c r="J1963" s="3" t="s">
        <v>1433</v>
      </c>
    </row>
    <row r="1964" spans="1:10" s="3" customFormat="1" x14ac:dyDescent="0.25">
      <c r="A1964" s="3" t="s">
        <v>183</v>
      </c>
      <c r="B1964" s="3" t="s">
        <v>87</v>
      </c>
      <c r="C1964" s="3" t="s">
        <v>97</v>
      </c>
      <c r="D1964" s="5">
        <v>43083.607638888891</v>
      </c>
      <c r="E1964" s="3" t="s">
        <v>1378</v>
      </c>
      <c r="F1964" s="3" t="s">
        <v>1378</v>
      </c>
      <c r="G1964" s="3" t="s">
        <v>998</v>
      </c>
      <c r="I1964" s="3" t="str">
        <f t="shared" si="30"/>
        <v>OK</v>
      </c>
      <c r="J1964" s="3" t="s">
        <v>1433</v>
      </c>
    </row>
    <row r="1965" spans="1:10" s="3" customFormat="1" x14ac:dyDescent="0.25">
      <c r="A1965" s="3" t="s">
        <v>183</v>
      </c>
      <c r="B1965" s="3" t="s">
        <v>87</v>
      </c>
      <c r="C1965" s="3" t="s">
        <v>97</v>
      </c>
      <c r="D1965" s="5">
        <v>43108.78402777778</v>
      </c>
      <c r="E1965" s="3" t="s">
        <v>1379</v>
      </c>
      <c r="F1965" s="3" t="s">
        <v>1379</v>
      </c>
      <c r="G1965" s="3" t="s">
        <v>996</v>
      </c>
      <c r="I1965" s="3" t="str">
        <f t="shared" si="30"/>
        <v>OK</v>
      </c>
      <c r="J1965" s="3" t="s">
        <v>1433</v>
      </c>
    </row>
    <row r="1966" spans="1:10" s="3" customFormat="1" x14ac:dyDescent="0.25">
      <c r="A1966" s="3" t="s">
        <v>183</v>
      </c>
      <c r="B1966" s="3" t="s">
        <v>87</v>
      </c>
      <c r="C1966" s="3" t="s">
        <v>97</v>
      </c>
      <c r="D1966" s="5">
        <v>43108.791666666664</v>
      </c>
      <c r="E1966" s="3" t="s">
        <v>1380</v>
      </c>
      <c r="F1966" s="3" t="s">
        <v>1380</v>
      </c>
      <c r="G1966" s="3" t="s">
        <v>998</v>
      </c>
      <c r="I1966" s="3" t="str">
        <f t="shared" si="30"/>
        <v>OK</v>
      </c>
      <c r="J1966" s="3" t="s">
        <v>1433</v>
      </c>
    </row>
    <row r="1967" spans="1:10" s="3" customFormat="1" x14ac:dyDescent="0.25">
      <c r="A1967" s="3" t="s">
        <v>184</v>
      </c>
      <c r="B1967" s="3" t="s">
        <v>88</v>
      </c>
      <c r="C1967" s="3" t="s">
        <v>96</v>
      </c>
      <c r="D1967" s="5">
        <v>42968.520138888889</v>
      </c>
      <c r="E1967" s="3" t="s">
        <v>1381</v>
      </c>
      <c r="F1967" s="3" t="s">
        <v>1381</v>
      </c>
      <c r="G1967" s="3" t="s">
        <v>996</v>
      </c>
      <c r="I1967" s="3" t="str">
        <f t="shared" si="30"/>
        <v>OK</v>
      </c>
      <c r="J1967" s="3" t="s">
        <v>1433</v>
      </c>
    </row>
    <row r="1968" spans="1:10" s="3" customFormat="1" x14ac:dyDescent="0.25">
      <c r="A1968" s="3" t="s">
        <v>184</v>
      </c>
      <c r="B1968" s="3" t="s">
        <v>88</v>
      </c>
      <c r="C1968" s="3" t="s">
        <v>96</v>
      </c>
      <c r="D1968" s="5">
        <v>42968.524305555555</v>
      </c>
      <c r="E1968" s="3" t="s">
        <v>1382</v>
      </c>
      <c r="F1968" s="3" t="s">
        <v>1382</v>
      </c>
      <c r="G1968" s="3" t="s">
        <v>998</v>
      </c>
      <c r="I1968" s="3" t="str">
        <f t="shared" si="30"/>
        <v>OK</v>
      </c>
      <c r="J1968" s="3" t="s">
        <v>1433</v>
      </c>
    </row>
    <row r="1969" spans="1:10" s="3" customFormat="1" x14ac:dyDescent="0.25">
      <c r="A1969" s="3" t="s">
        <v>184</v>
      </c>
      <c r="B1969" s="3" t="s">
        <v>88</v>
      </c>
      <c r="C1969" s="3" t="s">
        <v>96</v>
      </c>
      <c r="D1969" s="5">
        <v>42998.519444444442</v>
      </c>
      <c r="E1969" s="3" t="s">
        <v>1383</v>
      </c>
      <c r="F1969" s="3" t="s">
        <v>1383</v>
      </c>
      <c r="G1969" s="3" t="s">
        <v>996</v>
      </c>
      <c r="I1969" s="3" t="str">
        <f t="shared" si="30"/>
        <v>OK</v>
      </c>
      <c r="J1969" s="3" t="s">
        <v>1433</v>
      </c>
    </row>
    <row r="1970" spans="1:10" s="3" customFormat="1" x14ac:dyDescent="0.25">
      <c r="A1970" s="3" t="s">
        <v>184</v>
      </c>
      <c r="B1970" s="3" t="s">
        <v>88</v>
      </c>
      <c r="C1970" s="3" t="s">
        <v>96</v>
      </c>
      <c r="D1970" s="5">
        <v>42998.524305555555</v>
      </c>
      <c r="E1970" s="3" t="s">
        <v>1384</v>
      </c>
      <c r="F1970" s="3" t="s">
        <v>1384</v>
      </c>
      <c r="G1970" s="3" t="s">
        <v>998</v>
      </c>
      <c r="I1970" s="3" t="str">
        <f t="shared" si="30"/>
        <v>OK</v>
      </c>
      <c r="J1970" s="3" t="s">
        <v>1433</v>
      </c>
    </row>
    <row r="1971" spans="1:10" x14ac:dyDescent="0.25">
      <c r="A1971" s="3" t="s">
        <v>184</v>
      </c>
      <c r="B1971" s="3" t="s">
        <v>88</v>
      </c>
      <c r="C1971" s="3" t="s">
        <v>96</v>
      </c>
      <c r="D1971" s="5">
        <v>43031.565972222219</v>
      </c>
      <c r="E1971" s="3" t="s">
        <v>1385</v>
      </c>
      <c r="F1971" s="3" t="s">
        <v>1385</v>
      </c>
      <c r="G1971" s="3" t="s">
        <v>996</v>
      </c>
      <c r="I1971" s="3" t="str">
        <f t="shared" si="30"/>
        <v>OK</v>
      </c>
      <c r="J1971" t="s">
        <v>1433</v>
      </c>
    </row>
    <row r="1972" spans="1:10" x14ac:dyDescent="0.25">
      <c r="A1972" s="3" t="s">
        <v>184</v>
      </c>
      <c r="B1972" s="3" t="s">
        <v>88</v>
      </c>
      <c r="C1972" s="3" t="s">
        <v>96</v>
      </c>
      <c r="D1972" s="5">
        <v>43031.569444444445</v>
      </c>
      <c r="E1972" s="3" t="s">
        <v>1386</v>
      </c>
      <c r="G1972" s="3" t="s">
        <v>998</v>
      </c>
      <c r="I1972" s="3" t="str">
        <f t="shared" si="30"/>
        <v>OK</v>
      </c>
      <c r="J1972" t="s">
        <v>1433</v>
      </c>
    </row>
    <row r="1973" spans="1:10" x14ac:dyDescent="0.25">
      <c r="A1973" s="3" t="s">
        <v>184</v>
      </c>
      <c r="B1973" s="3" t="s">
        <v>88</v>
      </c>
      <c r="C1973" s="3" t="s">
        <v>96</v>
      </c>
      <c r="D1973" s="5">
        <v>43031.569444444445</v>
      </c>
      <c r="E1973" s="3" t="s">
        <v>1386</v>
      </c>
      <c r="F1973" s="3" t="s">
        <v>1386</v>
      </c>
      <c r="G1973" s="3" t="s">
        <v>998</v>
      </c>
      <c r="I1973" s="3" t="str">
        <f t="shared" si="30"/>
        <v>OK</v>
      </c>
      <c r="J1973" t="s">
        <v>1433</v>
      </c>
    </row>
    <row r="1974" spans="1:10" x14ac:dyDescent="0.25">
      <c r="A1974" s="3" t="s">
        <v>184</v>
      </c>
      <c r="B1974" s="3" t="s">
        <v>88</v>
      </c>
      <c r="C1974" s="3" t="s">
        <v>96</v>
      </c>
      <c r="D1974" s="5">
        <v>43063.4375</v>
      </c>
      <c r="E1974" s="3" t="s">
        <v>1387</v>
      </c>
      <c r="F1974" s="3" t="s">
        <v>1387</v>
      </c>
      <c r="G1974" s="3" t="s">
        <v>996</v>
      </c>
      <c r="I1974" s="3" t="str">
        <f t="shared" si="30"/>
        <v>OK</v>
      </c>
      <c r="J1974" t="s">
        <v>1433</v>
      </c>
    </row>
    <row r="1975" spans="1:10" x14ac:dyDescent="0.25">
      <c r="A1975" s="3" t="s">
        <v>184</v>
      </c>
      <c r="B1975" s="3" t="s">
        <v>88</v>
      </c>
      <c r="C1975" s="3" t="s">
        <v>96</v>
      </c>
      <c r="D1975" s="5">
        <v>43063.444444444445</v>
      </c>
      <c r="E1975" s="3" t="s">
        <v>1388</v>
      </c>
      <c r="F1975" s="3" t="s">
        <v>1388</v>
      </c>
      <c r="G1975" s="3" t="s">
        <v>998</v>
      </c>
      <c r="I1975" s="3" t="str">
        <f t="shared" si="30"/>
        <v>OK</v>
      </c>
      <c r="J1975" t="s">
        <v>1433</v>
      </c>
    </row>
    <row r="1976" spans="1:10" x14ac:dyDescent="0.25">
      <c r="A1976" s="3" t="s">
        <v>184</v>
      </c>
      <c r="B1976" s="3" t="s">
        <v>88</v>
      </c>
      <c r="C1976" s="3" t="s">
        <v>96</v>
      </c>
      <c r="D1976" s="5">
        <v>43084.472222222219</v>
      </c>
      <c r="E1976" s="3" t="s">
        <v>1389</v>
      </c>
      <c r="F1976" s="3" t="s">
        <v>1389</v>
      </c>
      <c r="G1976" s="3" t="s">
        <v>996</v>
      </c>
      <c r="I1976" s="3" t="str">
        <f t="shared" si="30"/>
        <v>OK</v>
      </c>
      <c r="J1976" t="s">
        <v>1433</v>
      </c>
    </row>
    <row r="1977" spans="1:10" x14ac:dyDescent="0.25">
      <c r="A1977" s="3" t="s">
        <v>184</v>
      </c>
      <c r="B1977" s="3" t="s">
        <v>88</v>
      </c>
      <c r="C1977" s="3" t="s">
        <v>96</v>
      </c>
      <c r="D1977" s="5">
        <v>43084.48541666667</v>
      </c>
      <c r="E1977" s="3" t="s">
        <v>1390</v>
      </c>
      <c r="F1977" s="3" t="s">
        <v>1390</v>
      </c>
      <c r="G1977" s="3" t="s">
        <v>998</v>
      </c>
      <c r="I1977" s="3" t="str">
        <f t="shared" si="30"/>
        <v>OK</v>
      </c>
      <c r="J1977" t="s">
        <v>1433</v>
      </c>
    </row>
    <row r="1978" spans="1:10" x14ac:dyDescent="0.25">
      <c r="A1978" s="3" t="s">
        <v>184</v>
      </c>
      <c r="B1978" s="3" t="s">
        <v>88</v>
      </c>
      <c r="C1978" s="3" t="s">
        <v>96</v>
      </c>
      <c r="D1978" s="5">
        <v>43109.606249999997</v>
      </c>
      <c r="E1978" s="3" t="s">
        <v>1391</v>
      </c>
      <c r="F1978" s="3" t="s">
        <v>1391</v>
      </c>
      <c r="G1978" s="3" t="s">
        <v>996</v>
      </c>
      <c r="I1978" s="3" t="str">
        <f t="shared" si="30"/>
        <v>OK</v>
      </c>
      <c r="J1978" t="s">
        <v>1433</v>
      </c>
    </row>
    <row r="1979" spans="1:10" x14ac:dyDescent="0.25">
      <c r="A1979" s="3" t="s">
        <v>184</v>
      </c>
      <c r="B1979" s="3" t="s">
        <v>88</v>
      </c>
      <c r="C1979" s="3" t="s">
        <v>96</v>
      </c>
      <c r="D1979" s="5">
        <v>43109.611111111109</v>
      </c>
      <c r="E1979" s="3" t="s">
        <v>1392</v>
      </c>
      <c r="F1979" s="3" t="s">
        <v>1392</v>
      </c>
      <c r="G1979" s="3" t="s">
        <v>998</v>
      </c>
      <c r="I1979" s="3" t="str">
        <f t="shared" si="30"/>
        <v>OK</v>
      </c>
      <c r="J1979" t="s">
        <v>1433</v>
      </c>
    </row>
    <row r="1980" spans="1:10" s="3" customFormat="1" x14ac:dyDescent="0.25">
      <c r="A1980" s="3" t="s">
        <v>184</v>
      </c>
      <c r="B1980" s="3" t="s">
        <v>88</v>
      </c>
      <c r="C1980" s="3" t="s">
        <v>97</v>
      </c>
      <c r="D1980" s="5">
        <v>42968.520138888889</v>
      </c>
      <c r="E1980" s="3" t="s">
        <v>1381</v>
      </c>
      <c r="F1980" s="3" t="s">
        <v>1381</v>
      </c>
      <c r="G1980" s="3" t="s">
        <v>996</v>
      </c>
      <c r="H1980" s="3">
        <v>4.34</v>
      </c>
      <c r="I1980" s="3" t="str">
        <f t="shared" si="30"/>
        <v>OK</v>
      </c>
      <c r="J1980" s="3" t="s">
        <v>1433</v>
      </c>
    </row>
    <row r="1981" spans="1:10" s="3" customFormat="1" x14ac:dyDescent="0.25">
      <c r="A1981" s="3" t="s">
        <v>184</v>
      </c>
      <c r="B1981" s="3" t="s">
        <v>88</v>
      </c>
      <c r="C1981" s="3" t="s">
        <v>97</v>
      </c>
      <c r="D1981" s="5">
        <v>42968.524305555555</v>
      </c>
      <c r="E1981" s="3" t="s">
        <v>1382</v>
      </c>
      <c r="F1981" s="3" t="s">
        <v>1382</v>
      </c>
      <c r="G1981" s="3" t="s">
        <v>998</v>
      </c>
      <c r="H1981" s="3">
        <v>5.22</v>
      </c>
      <c r="I1981" s="3" t="str">
        <f t="shared" si="30"/>
        <v>OK</v>
      </c>
      <c r="J1981" s="3" t="s">
        <v>1433</v>
      </c>
    </row>
    <row r="1982" spans="1:10" s="3" customFormat="1" x14ac:dyDescent="0.25">
      <c r="A1982" s="3" t="s">
        <v>184</v>
      </c>
      <c r="B1982" s="3" t="s">
        <v>88</v>
      </c>
      <c r="C1982" s="3" t="s">
        <v>97</v>
      </c>
      <c r="D1982" s="5">
        <v>42998.519444444442</v>
      </c>
      <c r="E1982" s="3" t="s">
        <v>1383</v>
      </c>
      <c r="F1982" s="3" t="s">
        <v>1383</v>
      </c>
      <c r="G1982" s="3" t="s">
        <v>996</v>
      </c>
      <c r="I1982" s="3" t="str">
        <f t="shared" si="30"/>
        <v>OK</v>
      </c>
      <c r="J1982" s="3" t="s">
        <v>1433</v>
      </c>
    </row>
    <row r="1983" spans="1:10" s="3" customFormat="1" x14ac:dyDescent="0.25">
      <c r="A1983" s="3" t="s">
        <v>184</v>
      </c>
      <c r="B1983" s="3" t="s">
        <v>88</v>
      </c>
      <c r="C1983" s="3" t="s">
        <v>97</v>
      </c>
      <c r="D1983" s="5">
        <v>42998.524305555555</v>
      </c>
      <c r="E1983" s="3" t="s">
        <v>1384</v>
      </c>
      <c r="F1983" s="3" t="s">
        <v>1384</v>
      </c>
      <c r="G1983" s="3" t="s">
        <v>998</v>
      </c>
      <c r="I1983" s="3" t="str">
        <f t="shared" si="30"/>
        <v>OK</v>
      </c>
      <c r="J1983" s="3" t="s">
        <v>1433</v>
      </c>
    </row>
    <row r="1984" spans="1:10" s="3" customFormat="1" x14ac:dyDescent="0.25">
      <c r="A1984" s="3" t="s">
        <v>184</v>
      </c>
      <c r="B1984" s="3" t="s">
        <v>88</v>
      </c>
      <c r="C1984" s="3" t="s">
        <v>97</v>
      </c>
      <c r="D1984" s="5">
        <v>43031.565972222219</v>
      </c>
      <c r="E1984" s="3" t="s">
        <v>1385</v>
      </c>
      <c r="F1984" s="3" t="s">
        <v>1385</v>
      </c>
      <c r="G1984" s="3" t="s">
        <v>996</v>
      </c>
      <c r="I1984" s="3" t="str">
        <f t="shared" si="30"/>
        <v>OK</v>
      </c>
      <c r="J1984" s="3" t="s">
        <v>1433</v>
      </c>
    </row>
    <row r="1985" spans="1:10" s="3" customFormat="1" x14ac:dyDescent="0.25">
      <c r="A1985" s="3" t="s">
        <v>184</v>
      </c>
      <c r="B1985" s="3" t="s">
        <v>88</v>
      </c>
      <c r="C1985" s="3" t="s">
        <v>97</v>
      </c>
      <c r="D1985" s="5">
        <v>43031.569444444445</v>
      </c>
      <c r="E1985" s="3" t="s">
        <v>1386</v>
      </c>
      <c r="G1985" s="3" t="s">
        <v>998</v>
      </c>
      <c r="I1985" s="3" t="str">
        <f t="shared" si="30"/>
        <v>OK</v>
      </c>
      <c r="J1985" s="3" t="s">
        <v>1433</v>
      </c>
    </row>
    <row r="1986" spans="1:10" s="3" customFormat="1" x14ac:dyDescent="0.25">
      <c r="A1986" s="3" t="s">
        <v>184</v>
      </c>
      <c r="B1986" s="3" t="s">
        <v>88</v>
      </c>
      <c r="C1986" s="3" t="s">
        <v>97</v>
      </c>
      <c r="D1986" s="5">
        <v>43031.569444444445</v>
      </c>
      <c r="E1986" s="3" t="s">
        <v>1386</v>
      </c>
      <c r="F1986" s="3" t="s">
        <v>1386</v>
      </c>
      <c r="G1986" s="3" t="s">
        <v>998</v>
      </c>
      <c r="I1986" s="3" t="str">
        <f t="shared" si="30"/>
        <v>OK</v>
      </c>
      <c r="J1986" s="3" t="s">
        <v>1433</v>
      </c>
    </row>
    <row r="1987" spans="1:10" s="3" customFormat="1" x14ac:dyDescent="0.25">
      <c r="A1987" s="3" t="s">
        <v>184</v>
      </c>
      <c r="B1987" s="3" t="s">
        <v>88</v>
      </c>
      <c r="C1987" s="3" t="s">
        <v>97</v>
      </c>
      <c r="D1987" s="5">
        <v>43063.4375</v>
      </c>
      <c r="E1987" s="3" t="s">
        <v>1387</v>
      </c>
      <c r="F1987" s="3" t="s">
        <v>1387</v>
      </c>
      <c r="G1987" s="3" t="s">
        <v>996</v>
      </c>
      <c r="I1987" s="3" t="str">
        <f t="shared" si="30"/>
        <v>OK</v>
      </c>
      <c r="J1987" s="3" t="s">
        <v>1433</v>
      </c>
    </row>
    <row r="1988" spans="1:10" s="3" customFormat="1" x14ac:dyDescent="0.25">
      <c r="A1988" s="3" t="s">
        <v>184</v>
      </c>
      <c r="B1988" s="3" t="s">
        <v>88</v>
      </c>
      <c r="C1988" s="3" t="s">
        <v>97</v>
      </c>
      <c r="D1988" s="5">
        <v>43063.444444444445</v>
      </c>
      <c r="E1988" s="3" t="s">
        <v>1388</v>
      </c>
      <c r="F1988" s="3" t="s">
        <v>1388</v>
      </c>
      <c r="G1988" s="3" t="s">
        <v>998</v>
      </c>
      <c r="I1988" s="3" t="str">
        <f t="shared" si="30"/>
        <v>OK</v>
      </c>
      <c r="J1988" s="3" t="s">
        <v>1433</v>
      </c>
    </row>
    <row r="1989" spans="1:10" s="3" customFormat="1" x14ac:dyDescent="0.25">
      <c r="A1989" s="3" t="s">
        <v>184</v>
      </c>
      <c r="B1989" s="3" t="s">
        <v>88</v>
      </c>
      <c r="C1989" s="3" t="s">
        <v>97</v>
      </c>
      <c r="D1989" s="5">
        <v>43084.472222222219</v>
      </c>
      <c r="E1989" s="3" t="s">
        <v>1389</v>
      </c>
      <c r="F1989" s="3" t="s">
        <v>1389</v>
      </c>
      <c r="G1989" s="3" t="s">
        <v>996</v>
      </c>
      <c r="I1989" s="3" t="str">
        <f t="shared" si="30"/>
        <v>OK</v>
      </c>
      <c r="J1989" s="3" t="s">
        <v>1433</v>
      </c>
    </row>
    <row r="1990" spans="1:10" s="3" customFormat="1" x14ac:dyDescent="0.25">
      <c r="A1990" s="3" t="s">
        <v>184</v>
      </c>
      <c r="B1990" s="3" t="s">
        <v>88</v>
      </c>
      <c r="C1990" s="3" t="s">
        <v>97</v>
      </c>
      <c r="D1990" s="5">
        <v>43084.48541666667</v>
      </c>
      <c r="E1990" s="3" t="s">
        <v>1390</v>
      </c>
      <c r="F1990" s="3" t="s">
        <v>1390</v>
      </c>
      <c r="G1990" s="3" t="s">
        <v>998</v>
      </c>
      <c r="I1990" s="3" t="str">
        <f t="shared" si="30"/>
        <v>OK</v>
      </c>
      <c r="J1990" s="3" t="s">
        <v>1433</v>
      </c>
    </row>
    <row r="1991" spans="1:10" s="3" customFormat="1" x14ac:dyDescent="0.25">
      <c r="A1991" s="3" t="s">
        <v>184</v>
      </c>
      <c r="B1991" s="3" t="s">
        <v>88</v>
      </c>
      <c r="C1991" s="3" t="s">
        <v>97</v>
      </c>
      <c r="D1991" s="5">
        <v>43109.606249999997</v>
      </c>
      <c r="E1991" s="3" t="s">
        <v>1391</v>
      </c>
      <c r="F1991" s="3" t="s">
        <v>1391</v>
      </c>
      <c r="G1991" s="3" t="s">
        <v>996</v>
      </c>
      <c r="I1991" s="3" t="str">
        <f t="shared" si="30"/>
        <v>OK</v>
      </c>
      <c r="J1991" s="3" t="s">
        <v>1433</v>
      </c>
    </row>
    <row r="1992" spans="1:10" s="3" customFormat="1" x14ac:dyDescent="0.25">
      <c r="A1992" s="3" t="s">
        <v>184</v>
      </c>
      <c r="B1992" s="3" t="s">
        <v>88</v>
      </c>
      <c r="C1992" s="3" t="s">
        <v>97</v>
      </c>
      <c r="D1992" s="5">
        <v>43109.611111111109</v>
      </c>
      <c r="E1992" s="3" t="s">
        <v>1392</v>
      </c>
      <c r="F1992" s="3" t="s">
        <v>1392</v>
      </c>
      <c r="G1992" s="3" t="s">
        <v>998</v>
      </c>
      <c r="I1992" s="3" t="str">
        <f t="shared" si="30"/>
        <v>OK</v>
      </c>
      <c r="J1992" s="3" t="s">
        <v>1433</v>
      </c>
    </row>
    <row r="1993" spans="1:10" s="3" customFormat="1" x14ac:dyDescent="0.25">
      <c r="A1993" s="3" t="s">
        <v>185</v>
      </c>
      <c r="B1993" s="3" t="s">
        <v>89</v>
      </c>
      <c r="C1993" s="3" t="s">
        <v>96</v>
      </c>
      <c r="D1993" s="5">
        <v>42968.570138888892</v>
      </c>
      <c r="E1993" s="3" t="s">
        <v>1393</v>
      </c>
      <c r="F1993" s="3" t="s">
        <v>1393</v>
      </c>
      <c r="G1993" s="3" t="s">
        <v>996</v>
      </c>
      <c r="I1993" s="3" t="str">
        <f t="shared" si="30"/>
        <v>OK</v>
      </c>
      <c r="J1993" s="3" t="s">
        <v>1433</v>
      </c>
    </row>
    <row r="1994" spans="1:10" s="3" customFormat="1" x14ac:dyDescent="0.25">
      <c r="A1994" s="3" t="s">
        <v>185</v>
      </c>
      <c r="B1994" s="3" t="s">
        <v>89</v>
      </c>
      <c r="C1994" s="3" t="s">
        <v>96</v>
      </c>
      <c r="D1994" s="5">
        <v>42968.579861111109</v>
      </c>
      <c r="E1994" s="3" t="s">
        <v>1394</v>
      </c>
      <c r="F1994" s="3" t="s">
        <v>1394</v>
      </c>
      <c r="G1994" s="3" t="s">
        <v>998</v>
      </c>
      <c r="I1994" s="3" t="str">
        <f t="shared" si="30"/>
        <v>OK</v>
      </c>
      <c r="J1994" s="3" t="s">
        <v>1433</v>
      </c>
    </row>
    <row r="1995" spans="1:10" s="3" customFormat="1" x14ac:dyDescent="0.25">
      <c r="A1995" s="3" t="s">
        <v>185</v>
      </c>
      <c r="B1995" s="3" t="s">
        <v>89</v>
      </c>
      <c r="C1995" s="3" t="s">
        <v>96</v>
      </c>
      <c r="D1995" s="5">
        <v>42998.333333333336</v>
      </c>
      <c r="E1995" s="3" t="s">
        <v>1395</v>
      </c>
      <c r="F1995" s="3" t="s">
        <v>1395</v>
      </c>
      <c r="G1995" s="3" t="s">
        <v>996</v>
      </c>
      <c r="I1995" s="3" t="str">
        <f t="shared" si="30"/>
        <v>OK</v>
      </c>
      <c r="J1995" s="3" t="s">
        <v>1433</v>
      </c>
    </row>
    <row r="1996" spans="1:10" s="3" customFormat="1" x14ac:dyDescent="0.25">
      <c r="A1996" s="3" t="s">
        <v>185</v>
      </c>
      <c r="B1996" s="3" t="s">
        <v>89</v>
      </c>
      <c r="C1996" s="3" t="s">
        <v>96</v>
      </c>
      <c r="D1996" s="5">
        <v>42998.341666666667</v>
      </c>
      <c r="E1996" s="3" t="s">
        <v>1396</v>
      </c>
      <c r="F1996" s="3" t="s">
        <v>1396</v>
      </c>
      <c r="G1996" s="3" t="s">
        <v>998</v>
      </c>
      <c r="I1996" s="3" t="str">
        <f t="shared" si="30"/>
        <v>OK</v>
      </c>
      <c r="J1996" s="3" t="s">
        <v>1433</v>
      </c>
    </row>
    <row r="1997" spans="1:10" x14ac:dyDescent="0.25">
      <c r="A1997" s="3" t="s">
        <v>185</v>
      </c>
      <c r="B1997" s="3" t="s">
        <v>89</v>
      </c>
      <c r="C1997" s="3" t="s">
        <v>96</v>
      </c>
      <c r="D1997" s="5">
        <v>43031.302083333336</v>
      </c>
      <c r="E1997" s="3" t="s">
        <v>1397</v>
      </c>
      <c r="F1997" s="3" t="s">
        <v>1397</v>
      </c>
      <c r="G1997" s="3" t="s">
        <v>996</v>
      </c>
      <c r="I1997" s="3" t="str">
        <f t="shared" si="30"/>
        <v>OK</v>
      </c>
      <c r="J1997" t="s">
        <v>1433</v>
      </c>
    </row>
    <row r="1998" spans="1:10" x14ac:dyDescent="0.25">
      <c r="A1998" s="3" t="s">
        <v>185</v>
      </c>
      <c r="B1998" s="3" t="s">
        <v>89</v>
      </c>
      <c r="C1998" s="3" t="s">
        <v>96</v>
      </c>
      <c r="D1998" s="5">
        <v>43031.327777777777</v>
      </c>
      <c r="E1998" s="3" t="s">
        <v>1398</v>
      </c>
      <c r="F1998" s="3" t="s">
        <v>1398</v>
      </c>
      <c r="G1998" s="3" t="s">
        <v>998</v>
      </c>
      <c r="I1998" s="3" t="str">
        <f t="shared" si="30"/>
        <v>OK</v>
      </c>
      <c r="J1998" t="s">
        <v>1433</v>
      </c>
    </row>
    <row r="1999" spans="1:10" x14ac:dyDescent="0.25">
      <c r="A1999" s="3" t="s">
        <v>185</v>
      </c>
      <c r="B1999" s="3" t="s">
        <v>89</v>
      </c>
      <c r="C1999" s="3" t="s">
        <v>96</v>
      </c>
      <c r="D1999" s="5">
        <v>43062.708333333336</v>
      </c>
      <c r="E1999" s="3" t="s">
        <v>1399</v>
      </c>
      <c r="F1999" s="3" t="s">
        <v>1399</v>
      </c>
      <c r="G1999" s="3" t="s">
        <v>998</v>
      </c>
      <c r="I1999" s="3" t="str">
        <f t="shared" si="30"/>
        <v>OK</v>
      </c>
      <c r="J1999" t="s">
        <v>1433</v>
      </c>
    </row>
    <row r="2000" spans="1:10" x14ac:dyDescent="0.25">
      <c r="A2000" s="3" t="s">
        <v>185</v>
      </c>
      <c r="B2000" s="3" t="s">
        <v>89</v>
      </c>
      <c r="C2000" s="3" t="s">
        <v>96</v>
      </c>
      <c r="D2000" s="5">
        <v>43062.715277777781</v>
      </c>
      <c r="E2000" s="3" t="s">
        <v>1400</v>
      </c>
      <c r="F2000" s="3" t="s">
        <v>1400</v>
      </c>
      <c r="G2000" s="3" t="s">
        <v>996</v>
      </c>
      <c r="I2000" s="3" t="str">
        <f t="shared" si="30"/>
        <v>OK</v>
      </c>
      <c r="J2000" t="s">
        <v>1433</v>
      </c>
    </row>
    <row r="2001" spans="1:10" x14ac:dyDescent="0.25">
      <c r="A2001" s="3" t="s">
        <v>185</v>
      </c>
      <c r="B2001" s="3" t="s">
        <v>89</v>
      </c>
      <c r="C2001" s="3" t="s">
        <v>96</v>
      </c>
      <c r="D2001" s="5">
        <v>43083.40625</v>
      </c>
      <c r="E2001" s="3" t="s">
        <v>1401</v>
      </c>
      <c r="F2001" s="3" t="s">
        <v>1401</v>
      </c>
      <c r="G2001" s="3" t="s">
        <v>996</v>
      </c>
      <c r="I2001" s="3" t="str">
        <f t="shared" si="30"/>
        <v>OK</v>
      </c>
      <c r="J2001" t="s">
        <v>1433</v>
      </c>
    </row>
    <row r="2002" spans="1:10" x14ac:dyDescent="0.25">
      <c r="A2002" s="3" t="s">
        <v>185</v>
      </c>
      <c r="B2002" s="3" t="s">
        <v>89</v>
      </c>
      <c r="C2002" s="3" t="s">
        <v>96</v>
      </c>
      <c r="D2002" s="5">
        <v>43083.40625</v>
      </c>
      <c r="E2002" s="3" t="s">
        <v>1402</v>
      </c>
      <c r="F2002" s="3" t="s">
        <v>1402</v>
      </c>
      <c r="G2002" s="3" t="s">
        <v>998</v>
      </c>
      <c r="I2002" s="3" t="str">
        <f t="shared" si="30"/>
        <v>OK</v>
      </c>
      <c r="J2002" t="s">
        <v>1433</v>
      </c>
    </row>
    <row r="2003" spans="1:10" x14ac:dyDescent="0.25">
      <c r="A2003" s="3" t="s">
        <v>185</v>
      </c>
      <c r="B2003" s="3" t="s">
        <v>89</v>
      </c>
      <c r="C2003" s="3" t="s">
        <v>96</v>
      </c>
      <c r="D2003" s="5">
        <v>43108.657638888886</v>
      </c>
      <c r="E2003" s="3" t="s">
        <v>1403</v>
      </c>
      <c r="F2003" s="3" t="s">
        <v>1403</v>
      </c>
      <c r="G2003" s="3" t="s">
        <v>996</v>
      </c>
      <c r="I2003" s="3" t="str">
        <f t="shared" si="30"/>
        <v>OK</v>
      </c>
      <c r="J2003" t="s">
        <v>1433</v>
      </c>
    </row>
    <row r="2004" spans="1:10" x14ac:dyDescent="0.25">
      <c r="A2004" s="3" t="s">
        <v>185</v>
      </c>
      <c r="B2004" s="3" t="s">
        <v>89</v>
      </c>
      <c r="C2004" s="3" t="s">
        <v>96</v>
      </c>
      <c r="D2004" s="5">
        <v>43108.666666666664</v>
      </c>
      <c r="E2004" s="3" t="s">
        <v>1404</v>
      </c>
      <c r="F2004" s="3" t="s">
        <v>1404</v>
      </c>
      <c r="G2004" s="3" t="s">
        <v>998</v>
      </c>
      <c r="I2004" s="3" t="str">
        <f t="shared" ref="I2004:I2054" si="31">IF(H2004&gt;15,"INCONSISTENTE","OK")</f>
        <v>OK</v>
      </c>
      <c r="J2004" t="s">
        <v>1433</v>
      </c>
    </row>
    <row r="2005" spans="1:10" s="3" customFormat="1" x14ac:dyDescent="0.25">
      <c r="A2005" s="3" t="s">
        <v>185</v>
      </c>
      <c r="B2005" s="3" t="s">
        <v>89</v>
      </c>
      <c r="C2005" s="3" t="s">
        <v>97</v>
      </c>
      <c r="D2005" s="5">
        <v>42968.570138888892</v>
      </c>
      <c r="E2005" s="3" t="s">
        <v>1393</v>
      </c>
      <c r="F2005" s="3" t="s">
        <v>1393</v>
      </c>
      <c r="G2005" s="3" t="s">
        <v>996</v>
      </c>
      <c r="H2005" s="3">
        <v>3.62</v>
      </c>
      <c r="I2005" s="3" t="str">
        <f t="shared" si="31"/>
        <v>OK</v>
      </c>
      <c r="J2005" s="3" t="s">
        <v>1433</v>
      </c>
    </row>
    <row r="2006" spans="1:10" s="3" customFormat="1" x14ac:dyDescent="0.25">
      <c r="A2006" s="3" t="s">
        <v>185</v>
      </c>
      <c r="B2006" s="3" t="s">
        <v>89</v>
      </c>
      <c r="C2006" s="3" t="s">
        <v>97</v>
      </c>
      <c r="D2006" s="5">
        <v>42968.579861111109</v>
      </c>
      <c r="E2006" s="3" t="s">
        <v>1394</v>
      </c>
      <c r="F2006" s="3" t="s">
        <v>1394</v>
      </c>
      <c r="G2006" s="3" t="s">
        <v>998</v>
      </c>
      <c r="H2006" s="3">
        <v>4.18</v>
      </c>
      <c r="I2006" s="3" t="str">
        <f t="shared" si="31"/>
        <v>OK</v>
      </c>
      <c r="J2006" s="3" t="s">
        <v>1433</v>
      </c>
    </row>
    <row r="2007" spans="1:10" s="3" customFormat="1" x14ac:dyDescent="0.25">
      <c r="A2007" s="3" t="s">
        <v>185</v>
      </c>
      <c r="B2007" s="3" t="s">
        <v>89</v>
      </c>
      <c r="C2007" s="3" t="s">
        <v>97</v>
      </c>
      <c r="D2007" s="5">
        <v>42998.333333333336</v>
      </c>
      <c r="E2007" s="3" t="s">
        <v>1395</v>
      </c>
      <c r="F2007" s="3" t="s">
        <v>1395</v>
      </c>
      <c r="G2007" s="3" t="s">
        <v>996</v>
      </c>
      <c r="I2007" s="3" t="str">
        <f t="shared" si="31"/>
        <v>OK</v>
      </c>
      <c r="J2007" s="3" t="s">
        <v>1433</v>
      </c>
    </row>
    <row r="2008" spans="1:10" s="3" customFormat="1" x14ac:dyDescent="0.25">
      <c r="A2008" s="3" t="s">
        <v>185</v>
      </c>
      <c r="B2008" s="3" t="s">
        <v>89</v>
      </c>
      <c r="C2008" s="3" t="s">
        <v>97</v>
      </c>
      <c r="D2008" s="5">
        <v>42998.341666666667</v>
      </c>
      <c r="E2008" s="3" t="s">
        <v>1396</v>
      </c>
      <c r="F2008" s="3" t="s">
        <v>1396</v>
      </c>
      <c r="G2008" s="3" t="s">
        <v>998</v>
      </c>
      <c r="I2008" s="3" t="str">
        <f t="shared" si="31"/>
        <v>OK</v>
      </c>
      <c r="J2008" s="3" t="s">
        <v>1433</v>
      </c>
    </row>
    <row r="2009" spans="1:10" s="3" customFormat="1" x14ac:dyDescent="0.25">
      <c r="A2009" s="3" t="s">
        <v>185</v>
      </c>
      <c r="B2009" s="3" t="s">
        <v>89</v>
      </c>
      <c r="C2009" s="3" t="s">
        <v>97</v>
      </c>
      <c r="D2009" s="5">
        <v>43031.302083333336</v>
      </c>
      <c r="E2009" s="3" t="s">
        <v>1397</v>
      </c>
      <c r="F2009" s="3" t="s">
        <v>1397</v>
      </c>
      <c r="G2009" s="3" t="s">
        <v>996</v>
      </c>
      <c r="I2009" s="3" t="str">
        <f t="shared" si="31"/>
        <v>OK</v>
      </c>
      <c r="J2009" s="3" t="s">
        <v>1433</v>
      </c>
    </row>
    <row r="2010" spans="1:10" s="3" customFormat="1" x14ac:dyDescent="0.25">
      <c r="A2010" s="3" t="s">
        <v>185</v>
      </c>
      <c r="B2010" s="3" t="s">
        <v>89</v>
      </c>
      <c r="C2010" s="3" t="s">
        <v>97</v>
      </c>
      <c r="D2010" s="5">
        <v>43031.327777777777</v>
      </c>
      <c r="E2010" s="3" t="s">
        <v>1398</v>
      </c>
      <c r="F2010" s="3" t="s">
        <v>1398</v>
      </c>
      <c r="G2010" s="3" t="s">
        <v>998</v>
      </c>
      <c r="I2010" s="3" t="str">
        <f t="shared" si="31"/>
        <v>OK</v>
      </c>
      <c r="J2010" s="3" t="s">
        <v>1433</v>
      </c>
    </row>
    <row r="2011" spans="1:10" s="3" customFormat="1" x14ac:dyDescent="0.25">
      <c r="A2011" s="3" t="s">
        <v>185</v>
      </c>
      <c r="B2011" s="3" t="s">
        <v>89</v>
      </c>
      <c r="C2011" s="3" t="s">
        <v>97</v>
      </c>
      <c r="D2011" s="5">
        <v>43062.708333333336</v>
      </c>
      <c r="E2011" s="3" t="s">
        <v>1399</v>
      </c>
      <c r="F2011" s="3" t="s">
        <v>1399</v>
      </c>
      <c r="G2011" s="3" t="s">
        <v>998</v>
      </c>
      <c r="I2011" s="3" t="str">
        <f t="shared" si="31"/>
        <v>OK</v>
      </c>
      <c r="J2011" s="3" t="s">
        <v>1433</v>
      </c>
    </row>
    <row r="2012" spans="1:10" s="3" customFormat="1" x14ac:dyDescent="0.25">
      <c r="A2012" s="3" t="s">
        <v>185</v>
      </c>
      <c r="B2012" s="3" t="s">
        <v>89</v>
      </c>
      <c r="C2012" s="3" t="s">
        <v>97</v>
      </c>
      <c r="D2012" s="5">
        <v>43062.715277777781</v>
      </c>
      <c r="E2012" s="3" t="s">
        <v>1400</v>
      </c>
      <c r="F2012" s="3" t="s">
        <v>1400</v>
      </c>
      <c r="G2012" s="3" t="s">
        <v>996</v>
      </c>
      <c r="I2012" s="3" t="str">
        <f t="shared" si="31"/>
        <v>OK</v>
      </c>
      <c r="J2012" s="3" t="s">
        <v>1433</v>
      </c>
    </row>
    <row r="2013" spans="1:10" s="3" customFormat="1" x14ac:dyDescent="0.25">
      <c r="A2013" s="3" t="s">
        <v>185</v>
      </c>
      <c r="B2013" s="3" t="s">
        <v>89</v>
      </c>
      <c r="C2013" s="3" t="s">
        <v>97</v>
      </c>
      <c r="D2013" s="5">
        <v>43083.40625</v>
      </c>
      <c r="E2013" s="3" t="s">
        <v>1401</v>
      </c>
      <c r="F2013" s="3" t="s">
        <v>1401</v>
      </c>
      <c r="G2013" s="3" t="s">
        <v>996</v>
      </c>
      <c r="I2013" s="3" t="str">
        <f t="shared" si="31"/>
        <v>OK</v>
      </c>
      <c r="J2013" s="3" t="s">
        <v>1433</v>
      </c>
    </row>
    <row r="2014" spans="1:10" s="3" customFormat="1" x14ac:dyDescent="0.25">
      <c r="A2014" s="3" t="s">
        <v>185</v>
      </c>
      <c r="B2014" s="3" t="s">
        <v>89</v>
      </c>
      <c r="C2014" s="3" t="s">
        <v>97</v>
      </c>
      <c r="D2014" s="5">
        <v>43083.40625</v>
      </c>
      <c r="E2014" s="3" t="s">
        <v>1402</v>
      </c>
      <c r="F2014" s="3" t="s">
        <v>1402</v>
      </c>
      <c r="G2014" s="3" t="s">
        <v>998</v>
      </c>
      <c r="I2014" s="3" t="str">
        <f t="shared" si="31"/>
        <v>OK</v>
      </c>
      <c r="J2014" s="3" t="s">
        <v>1433</v>
      </c>
    </row>
    <row r="2015" spans="1:10" s="3" customFormat="1" x14ac:dyDescent="0.25">
      <c r="A2015" s="3" t="s">
        <v>185</v>
      </c>
      <c r="B2015" s="3" t="s">
        <v>89</v>
      </c>
      <c r="C2015" s="3" t="s">
        <v>97</v>
      </c>
      <c r="D2015" s="5">
        <v>43108.657638888886</v>
      </c>
      <c r="E2015" s="3" t="s">
        <v>1403</v>
      </c>
      <c r="F2015" s="3" t="s">
        <v>1403</v>
      </c>
      <c r="G2015" s="3" t="s">
        <v>996</v>
      </c>
      <c r="I2015" s="3" t="str">
        <f t="shared" si="31"/>
        <v>OK</v>
      </c>
      <c r="J2015" s="3" t="s">
        <v>1433</v>
      </c>
    </row>
    <row r="2016" spans="1:10" s="3" customFormat="1" x14ac:dyDescent="0.25">
      <c r="A2016" s="3" t="s">
        <v>185</v>
      </c>
      <c r="B2016" s="3" t="s">
        <v>89</v>
      </c>
      <c r="C2016" s="3" t="s">
        <v>97</v>
      </c>
      <c r="D2016" s="5">
        <v>43108.666666666664</v>
      </c>
      <c r="E2016" s="3" t="s">
        <v>1404</v>
      </c>
      <c r="F2016" s="3" t="s">
        <v>1404</v>
      </c>
      <c r="G2016" s="3" t="s">
        <v>998</v>
      </c>
      <c r="I2016" s="3" t="str">
        <f t="shared" si="31"/>
        <v>OK</v>
      </c>
      <c r="J2016" s="3" t="s">
        <v>1433</v>
      </c>
    </row>
    <row r="2017" spans="1:10" s="3" customFormat="1" x14ac:dyDescent="0.25">
      <c r="A2017" s="3" t="s">
        <v>186</v>
      </c>
      <c r="B2017" s="3" t="s">
        <v>90</v>
      </c>
      <c r="C2017" s="3" t="s">
        <v>96</v>
      </c>
      <c r="D2017" s="5">
        <v>42956.408333333333</v>
      </c>
      <c r="E2017" s="3" t="s">
        <v>1405</v>
      </c>
      <c r="F2017" s="3" t="s">
        <v>1405</v>
      </c>
      <c r="G2017" s="3" t="s">
        <v>996</v>
      </c>
      <c r="I2017" s="3" t="str">
        <f t="shared" si="31"/>
        <v>OK</v>
      </c>
      <c r="J2017" s="3" t="s">
        <v>1433</v>
      </c>
    </row>
    <row r="2018" spans="1:10" x14ac:dyDescent="0.25">
      <c r="A2018" s="3" t="s">
        <v>186</v>
      </c>
      <c r="B2018" s="3" t="s">
        <v>90</v>
      </c>
      <c r="C2018" s="3" t="s">
        <v>96</v>
      </c>
      <c r="D2018" s="5">
        <v>42956.415972222225</v>
      </c>
      <c r="E2018" s="3" t="s">
        <v>1406</v>
      </c>
      <c r="F2018" s="3" t="s">
        <v>1406</v>
      </c>
      <c r="G2018" s="3" t="s">
        <v>998</v>
      </c>
      <c r="I2018" s="3" t="str">
        <f t="shared" si="31"/>
        <v>OK</v>
      </c>
      <c r="J2018" t="s">
        <v>1433</v>
      </c>
    </row>
    <row r="2019" spans="1:10" x14ac:dyDescent="0.25">
      <c r="A2019" s="3" t="s">
        <v>186</v>
      </c>
      <c r="B2019" s="3" t="s">
        <v>90</v>
      </c>
      <c r="C2019" s="3" t="s">
        <v>96</v>
      </c>
      <c r="D2019" s="5">
        <v>42991.399305555555</v>
      </c>
      <c r="E2019" s="3" t="s">
        <v>1407</v>
      </c>
      <c r="F2019" s="3" t="s">
        <v>1407</v>
      </c>
      <c r="G2019" s="3" t="s">
        <v>996</v>
      </c>
      <c r="I2019" s="3" t="str">
        <f t="shared" si="31"/>
        <v>OK</v>
      </c>
      <c r="J2019" t="s">
        <v>1433</v>
      </c>
    </row>
    <row r="2020" spans="1:10" x14ac:dyDescent="0.25">
      <c r="A2020" s="3" t="s">
        <v>186</v>
      </c>
      <c r="B2020" s="3" t="s">
        <v>90</v>
      </c>
      <c r="C2020" s="3" t="s">
        <v>96</v>
      </c>
      <c r="D2020" s="5">
        <v>42991.404861111114</v>
      </c>
      <c r="E2020" s="3" t="s">
        <v>1408</v>
      </c>
      <c r="F2020" s="3" t="s">
        <v>1408</v>
      </c>
      <c r="G2020" s="3" t="s">
        <v>998</v>
      </c>
      <c r="I2020" s="3" t="str">
        <f t="shared" si="31"/>
        <v>OK</v>
      </c>
      <c r="J2020" t="s">
        <v>1433</v>
      </c>
    </row>
    <row r="2021" spans="1:10" x14ac:dyDescent="0.25">
      <c r="A2021" s="3" t="s">
        <v>186</v>
      </c>
      <c r="B2021" s="3" t="s">
        <v>90</v>
      </c>
      <c r="C2021" s="3" t="s">
        <v>96</v>
      </c>
      <c r="D2021" s="5">
        <v>43026.393750000003</v>
      </c>
      <c r="E2021" s="3" t="s">
        <v>1409</v>
      </c>
      <c r="F2021" s="3" t="s">
        <v>1409</v>
      </c>
      <c r="G2021" s="3" t="s">
        <v>996</v>
      </c>
      <c r="I2021" s="3" t="str">
        <f t="shared" si="31"/>
        <v>OK</v>
      </c>
      <c r="J2021" t="s">
        <v>1433</v>
      </c>
    </row>
    <row r="2022" spans="1:10" x14ac:dyDescent="0.25">
      <c r="A2022" s="3" t="s">
        <v>186</v>
      </c>
      <c r="B2022" s="3" t="s">
        <v>90</v>
      </c>
      <c r="C2022" s="3" t="s">
        <v>96</v>
      </c>
      <c r="D2022" s="5">
        <v>43026.397222222222</v>
      </c>
      <c r="E2022" s="3" t="s">
        <v>1410</v>
      </c>
      <c r="F2022" s="3" t="s">
        <v>1410</v>
      </c>
      <c r="G2022" s="3" t="s">
        <v>998</v>
      </c>
      <c r="I2022" s="3" t="str">
        <f t="shared" si="31"/>
        <v>OK</v>
      </c>
      <c r="J2022" t="s">
        <v>1433</v>
      </c>
    </row>
    <row r="2023" spans="1:10" x14ac:dyDescent="0.25">
      <c r="A2023" s="3" t="s">
        <v>186</v>
      </c>
      <c r="B2023" s="3" t="s">
        <v>90</v>
      </c>
      <c r="C2023" s="3" t="s">
        <v>96</v>
      </c>
      <c r="D2023" s="5">
        <v>43054.520833333336</v>
      </c>
      <c r="E2023" s="3" t="s">
        <v>1411</v>
      </c>
      <c r="F2023" s="3" t="s">
        <v>1411</v>
      </c>
      <c r="G2023" s="3" t="s">
        <v>996</v>
      </c>
      <c r="I2023" s="3" t="str">
        <f t="shared" si="31"/>
        <v>OK</v>
      </c>
      <c r="J2023" t="s">
        <v>1433</v>
      </c>
    </row>
    <row r="2024" spans="1:10" x14ac:dyDescent="0.25">
      <c r="A2024" s="3" t="s">
        <v>186</v>
      </c>
      <c r="B2024" s="3" t="s">
        <v>90</v>
      </c>
      <c r="C2024" s="3" t="s">
        <v>96</v>
      </c>
      <c r="D2024" s="5">
        <v>43054.53125</v>
      </c>
      <c r="E2024" s="3" t="s">
        <v>1412</v>
      </c>
      <c r="F2024" s="3" t="s">
        <v>1412</v>
      </c>
      <c r="G2024" s="3" t="s">
        <v>998</v>
      </c>
      <c r="I2024" s="3" t="str">
        <f t="shared" si="31"/>
        <v>OK</v>
      </c>
      <c r="J2024" t="s">
        <v>1433</v>
      </c>
    </row>
    <row r="2025" spans="1:10" x14ac:dyDescent="0.25">
      <c r="A2025" s="3" t="s">
        <v>186</v>
      </c>
      <c r="B2025" s="3" t="s">
        <v>90</v>
      </c>
      <c r="C2025" s="3" t="s">
        <v>96</v>
      </c>
      <c r="D2025" s="5">
        <v>43075.481249999997</v>
      </c>
      <c r="E2025" s="3" t="s">
        <v>1413</v>
      </c>
      <c r="F2025" s="3" t="s">
        <v>1413</v>
      </c>
      <c r="G2025" s="3" t="s">
        <v>996</v>
      </c>
      <c r="I2025" s="3" t="str">
        <f t="shared" si="31"/>
        <v>OK</v>
      </c>
      <c r="J2025" t="s">
        <v>1433</v>
      </c>
    </row>
    <row r="2026" spans="1:10" x14ac:dyDescent="0.25">
      <c r="A2026" s="3" t="s">
        <v>186</v>
      </c>
      <c r="B2026" s="3" t="s">
        <v>90</v>
      </c>
      <c r="C2026" s="3" t="s">
        <v>96</v>
      </c>
      <c r="D2026" s="5">
        <v>43075.486805555556</v>
      </c>
      <c r="E2026" s="3" t="s">
        <v>1414</v>
      </c>
      <c r="F2026" s="3" t="s">
        <v>1414</v>
      </c>
      <c r="G2026" s="3" t="s">
        <v>998</v>
      </c>
      <c r="I2026" s="3" t="str">
        <f t="shared" si="31"/>
        <v>OK</v>
      </c>
      <c r="J2026" t="s">
        <v>1433</v>
      </c>
    </row>
    <row r="2027" spans="1:10" x14ac:dyDescent="0.25">
      <c r="A2027" s="3" t="s">
        <v>186</v>
      </c>
      <c r="B2027" s="3" t="s">
        <v>90</v>
      </c>
      <c r="C2027" s="3" t="s">
        <v>96</v>
      </c>
      <c r="D2027" s="5">
        <v>43104.298611111109</v>
      </c>
      <c r="E2027" s="3" t="s">
        <v>1415</v>
      </c>
      <c r="F2027" s="3" t="s">
        <v>1415</v>
      </c>
      <c r="G2027" s="3" t="s">
        <v>996</v>
      </c>
      <c r="I2027" s="3" t="str">
        <f t="shared" si="31"/>
        <v>OK</v>
      </c>
      <c r="J2027" t="s">
        <v>1433</v>
      </c>
    </row>
    <row r="2028" spans="1:10" s="3" customFormat="1" x14ac:dyDescent="0.25">
      <c r="A2028" s="3" t="s">
        <v>186</v>
      </c>
      <c r="B2028" s="3" t="s">
        <v>90</v>
      </c>
      <c r="C2028" s="3" t="s">
        <v>96</v>
      </c>
      <c r="D2028" s="5">
        <v>43104.305555555555</v>
      </c>
      <c r="E2028" s="3" t="s">
        <v>1416</v>
      </c>
      <c r="F2028" s="3" t="s">
        <v>1416</v>
      </c>
      <c r="G2028" s="3" t="s">
        <v>998</v>
      </c>
      <c r="I2028" s="3" t="str">
        <f t="shared" si="31"/>
        <v>OK</v>
      </c>
      <c r="J2028" s="3" t="s">
        <v>1433</v>
      </c>
    </row>
    <row r="2029" spans="1:10" s="3" customFormat="1" x14ac:dyDescent="0.25">
      <c r="A2029" s="3" t="s">
        <v>186</v>
      </c>
      <c r="B2029" s="3" t="s">
        <v>90</v>
      </c>
      <c r="C2029" s="3" t="s">
        <v>97</v>
      </c>
      <c r="D2029" s="5">
        <v>42956.408333333333</v>
      </c>
      <c r="E2029" s="3" t="s">
        <v>1405</v>
      </c>
      <c r="F2029" s="3" t="s">
        <v>1405</v>
      </c>
      <c r="G2029" s="3" t="s">
        <v>996</v>
      </c>
      <c r="H2029" s="3">
        <v>7.8</v>
      </c>
      <c r="I2029" s="3" t="str">
        <f t="shared" si="31"/>
        <v>OK</v>
      </c>
      <c r="J2029" s="3" t="s">
        <v>1433</v>
      </c>
    </row>
    <row r="2030" spans="1:10" s="3" customFormat="1" x14ac:dyDescent="0.25">
      <c r="A2030" s="3" t="s">
        <v>186</v>
      </c>
      <c r="B2030" s="3" t="s">
        <v>90</v>
      </c>
      <c r="C2030" s="3" t="s">
        <v>97</v>
      </c>
      <c r="D2030" s="5">
        <v>42956.415972222225</v>
      </c>
      <c r="E2030" s="3" t="s">
        <v>1406</v>
      </c>
      <c r="F2030" s="3" t="s">
        <v>1406</v>
      </c>
      <c r="G2030" s="3" t="s">
        <v>998</v>
      </c>
      <c r="H2030" s="3">
        <v>7.8</v>
      </c>
      <c r="I2030" s="3" t="str">
        <f t="shared" si="31"/>
        <v>OK</v>
      </c>
      <c r="J2030" s="3" t="s">
        <v>1433</v>
      </c>
    </row>
    <row r="2031" spans="1:10" s="3" customFormat="1" x14ac:dyDescent="0.25">
      <c r="A2031" s="3" t="s">
        <v>186</v>
      </c>
      <c r="B2031" s="3" t="s">
        <v>90</v>
      </c>
      <c r="C2031" s="3" t="s">
        <v>97</v>
      </c>
      <c r="D2031" s="5">
        <v>42991.399305555555</v>
      </c>
      <c r="E2031" s="3" t="s">
        <v>1407</v>
      </c>
      <c r="F2031" s="3" t="s">
        <v>1407</v>
      </c>
      <c r="G2031" s="3" t="s">
        <v>996</v>
      </c>
      <c r="I2031" s="3" t="str">
        <f t="shared" si="31"/>
        <v>OK</v>
      </c>
      <c r="J2031" s="3" t="s">
        <v>1433</v>
      </c>
    </row>
    <row r="2032" spans="1:10" s="3" customFormat="1" x14ac:dyDescent="0.25">
      <c r="A2032" s="3" t="s">
        <v>186</v>
      </c>
      <c r="B2032" s="3" t="s">
        <v>90</v>
      </c>
      <c r="C2032" s="3" t="s">
        <v>97</v>
      </c>
      <c r="D2032" s="5">
        <v>42991.404861111114</v>
      </c>
      <c r="E2032" s="3" t="s">
        <v>1408</v>
      </c>
      <c r="F2032" s="3" t="s">
        <v>1408</v>
      </c>
      <c r="G2032" s="3" t="s">
        <v>998</v>
      </c>
      <c r="I2032" s="3" t="str">
        <f t="shared" si="31"/>
        <v>OK</v>
      </c>
      <c r="J2032" s="3" t="s">
        <v>1433</v>
      </c>
    </row>
    <row r="2033" spans="1:10" s="3" customFormat="1" x14ac:dyDescent="0.25">
      <c r="A2033" s="3" t="s">
        <v>186</v>
      </c>
      <c r="B2033" s="3" t="s">
        <v>90</v>
      </c>
      <c r="C2033" s="3" t="s">
        <v>97</v>
      </c>
      <c r="D2033" s="5">
        <v>43026.393750000003</v>
      </c>
      <c r="E2033" s="3" t="s">
        <v>1409</v>
      </c>
      <c r="F2033" s="3" t="s">
        <v>1409</v>
      </c>
      <c r="G2033" s="3" t="s">
        <v>996</v>
      </c>
      <c r="I2033" s="3" t="str">
        <f t="shared" si="31"/>
        <v>OK</v>
      </c>
      <c r="J2033" s="3" t="s">
        <v>1433</v>
      </c>
    </row>
    <row r="2034" spans="1:10" s="3" customFormat="1" x14ac:dyDescent="0.25">
      <c r="A2034" s="3" t="s">
        <v>186</v>
      </c>
      <c r="B2034" s="3" t="s">
        <v>90</v>
      </c>
      <c r="C2034" s="3" t="s">
        <v>97</v>
      </c>
      <c r="D2034" s="5">
        <v>43026.397222222222</v>
      </c>
      <c r="E2034" s="3" t="s">
        <v>1410</v>
      </c>
      <c r="F2034" s="3" t="s">
        <v>1410</v>
      </c>
      <c r="G2034" s="3" t="s">
        <v>998</v>
      </c>
      <c r="I2034" s="3" t="str">
        <f t="shared" si="31"/>
        <v>OK</v>
      </c>
      <c r="J2034" s="3" t="s">
        <v>1433</v>
      </c>
    </row>
    <row r="2035" spans="1:10" s="3" customFormat="1" x14ac:dyDescent="0.25">
      <c r="A2035" s="3" t="s">
        <v>186</v>
      </c>
      <c r="B2035" s="3" t="s">
        <v>90</v>
      </c>
      <c r="C2035" s="3" t="s">
        <v>97</v>
      </c>
      <c r="D2035" s="5">
        <v>43054.520833333336</v>
      </c>
      <c r="E2035" s="3" t="s">
        <v>1411</v>
      </c>
      <c r="F2035" s="3" t="s">
        <v>1411</v>
      </c>
      <c r="G2035" s="3" t="s">
        <v>996</v>
      </c>
      <c r="I2035" s="3" t="str">
        <f t="shared" si="31"/>
        <v>OK</v>
      </c>
      <c r="J2035" s="3" t="s">
        <v>1433</v>
      </c>
    </row>
    <row r="2036" spans="1:10" s="3" customFormat="1" x14ac:dyDescent="0.25">
      <c r="A2036" s="3" t="s">
        <v>186</v>
      </c>
      <c r="B2036" s="3" t="s">
        <v>90</v>
      </c>
      <c r="C2036" s="3" t="s">
        <v>97</v>
      </c>
      <c r="D2036" s="5">
        <v>43054.53125</v>
      </c>
      <c r="E2036" s="3" t="s">
        <v>1412</v>
      </c>
      <c r="F2036" s="3" t="s">
        <v>1412</v>
      </c>
      <c r="G2036" s="3" t="s">
        <v>998</v>
      </c>
      <c r="I2036" s="3" t="str">
        <f t="shared" si="31"/>
        <v>OK</v>
      </c>
      <c r="J2036" s="3" t="s">
        <v>1433</v>
      </c>
    </row>
    <row r="2037" spans="1:10" s="3" customFormat="1" x14ac:dyDescent="0.25">
      <c r="A2037" s="3" t="s">
        <v>186</v>
      </c>
      <c r="B2037" s="3" t="s">
        <v>90</v>
      </c>
      <c r="C2037" s="3" t="s">
        <v>97</v>
      </c>
      <c r="D2037" s="5">
        <v>43075.481249999997</v>
      </c>
      <c r="E2037" s="3" t="s">
        <v>1413</v>
      </c>
      <c r="F2037" s="3" t="s">
        <v>1413</v>
      </c>
      <c r="G2037" s="3" t="s">
        <v>996</v>
      </c>
      <c r="I2037" s="3" t="str">
        <f t="shared" si="31"/>
        <v>OK</v>
      </c>
      <c r="J2037" s="3" t="s">
        <v>1433</v>
      </c>
    </row>
    <row r="2038" spans="1:10" s="3" customFormat="1" x14ac:dyDescent="0.25">
      <c r="A2038" s="3" t="s">
        <v>186</v>
      </c>
      <c r="B2038" s="3" t="s">
        <v>90</v>
      </c>
      <c r="C2038" s="3" t="s">
        <v>97</v>
      </c>
      <c r="D2038" s="5">
        <v>43075.486805555556</v>
      </c>
      <c r="E2038" s="3" t="s">
        <v>1414</v>
      </c>
      <c r="F2038" s="3" t="s">
        <v>1414</v>
      </c>
      <c r="G2038" s="3" t="s">
        <v>998</v>
      </c>
      <c r="I2038" s="3" t="str">
        <f t="shared" si="31"/>
        <v>OK</v>
      </c>
      <c r="J2038" s="3" t="s">
        <v>1433</v>
      </c>
    </row>
    <row r="2039" spans="1:10" s="3" customFormat="1" x14ac:dyDescent="0.25">
      <c r="A2039" s="3" t="s">
        <v>186</v>
      </c>
      <c r="B2039" s="3" t="s">
        <v>90</v>
      </c>
      <c r="C2039" s="3" t="s">
        <v>97</v>
      </c>
      <c r="D2039" s="5">
        <v>43104.298611111109</v>
      </c>
      <c r="E2039" s="3" t="s">
        <v>1415</v>
      </c>
      <c r="F2039" s="3" t="s">
        <v>1415</v>
      </c>
      <c r="G2039" s="3" t="s">
        <v>996</v>
      </c>
      <c r="I2039" s="3" t="str">
        <f t="shared" si="31"/>
        <v>OK</v>
      </c>
      <c r="J2039" s="3" t="s">
        <v>1433</v>
      </c>
    </row>
    <row r="2040" spans="1:10" s="3" customFormat="1" x14ac:dyDescent="0.25">
      <c r="A2040" s="3" t="s">
        <v>186</v>
      </c>
      <c r="B2040" s="3" t="s">
        <v>90</v>
      </c>
      <c r="C2040" s="3" t="s">
        <v>97</v>
      </c>
      <c r="D2040" s="5">
        <v>43104.305555555555</v>
      </c>
      <c r="E2040" s="3" t="s">
        <v>1416</v>
      </c>
      <c r="F2040" s="3" t="s">
        <v>1416</v>
      </c>
      <c r="G2040" s="3" t="s">
        <v>998</v>
      </c>
      <c r="I2040" s="3" t="str">
        <f t="shared" si="31"/>
        <v>OK</v>
      </c>
      <c r="J2040" s="3" t="s">
        <v>1433</v>
      </c>
    </row>
    <row r="2041" spans="1:10" s="3" customFormat="1" x14ac:dyDescent="0.25">
      <c r="A2041" s="3" t="s">
        <v>187</v>
      </c>
      <c r="B2041" s="3" t="s">
        <v>91</v>
      </c>
      <c r="C2041" s="3" t="s">
        <v>96</v>
      </c>
      <c r="D2041" s="5">
        <v>42956.341666666667</v>
      </c>
      <c r="E2041" s="3" t="s">
        <v>1417</v>
      </c>
      <c r="F2041" s="3" t="s">
        <v>1417</v>
      </c>
      <c r="G2041" s="3" t="s">
        <v>996</v>
      </c>
      <c r="I2041" s="3" t="str">
        <f t="shared" si="31"/>
        <v>OK</v>
      </c>
      <c r="J2041" s="3" t="s">
        <v>1433</v>
      </c>
    </row>
    <row r="2042" spans="1:10" x14ac:dyDescent="0.25">
      <c r="A2042" s="3" t="s">
        <v>187</v>
      </c>
      <c r="B2042" s="3" t="s">
        <v>91</v>
      </c>
      <c r="C2042" s="3" t="s">
        <v>96</v>
      </c>
      <c r="D2042" s="5">
        <v>42956.347222222219</v>
      </c>
      <c r="E2042" s="3" t="s">
        <v>1418</v>
      </c>
      <c r="F2042" s="3" t="s">
        <v>1418</v>
      </c>
      <c r="G2042" s="3" t="s">
        <v>998</v>
      </c>
      <c r="I2042" s="3" t="str">
        <f t="shared" si="31"/>
        <v>OK</v>
      </c>
      <c r="J2042" t="s">
        <v>1433</v>
      </c>
    </row>
    <row r="2043" spans="1:10" x14ac:dyDescent="0.25">
      <c r="A2043" s="3" t="s">
        <v>187</v>
      </c>
      <c r="B2043" s="3" t="s">
        <v>91</v>
      </c>
      <c r="C2043" s="3" t="s">
        <v>96</v>
      </c>
      <c r="D2043" s="5">
        <v>42991.361111111109</v>
      </c>
      <c r="E2043" s="3" t="s">
        <v>1419</v>
      </c>
      <c r="F2043" s="3" t="s">
        <v>1419</v>
      </c>
      <c r="G2043" s="3" t="s">
        <v>996</v>
      </c>
      <c r="I2043" s="3" t="str">
        <f t="shared" si="31"/>
        <v>OK</v>
      </c>
      <c r="J2043" t="s">
        <v>1433</v>
      </c>
    </row>
    <row r="2044" spans="1:10" x14ac:dyDescent="0.25">
      <c r="A2044" s="3" t="s">
        <v>187</v>
      </c>
      <c r="B2044" s="3" t="s">
        <v>91</v>
      </c>
      <c r="C2044" s="3" t="s">
        <v>96</v>
      </c>
      <c r="D2044" s="5">
        <v>42991.363888888889</v>
      </c>
      <c r="E2044" s="3" t="s">
        <v>1420</v>
      </c>
      <c r="F2044" s="3" t="s">
        <v>1420</v>
      </c>
      <c r="G2044" s="3" t="s">
        <v>998</v>
      </c>
      <c r="I2044" s="3" t="str">
        <f t="shared" si="31"/>
        <v>OK</v>
      </c>
      <c r="J2044" t="s">
        <v>1433</v>
      </c>
    </row>
    <row r="2045" spans="1:10" x14ac:dyDescent="0.25">
      <c r="A2045" s="3" t="s">
        <v>187</v>
      </c>
      <c r="B2045" s="3" t="s">
        <v>91</v>
      </c>
      <c r="C2045" s="3" t="s">
        <v>96</v>
      </c>
      <c r="D2045" s="5">
        <v>43026.352777777778</v>
      </c>
      <c r="E2045" s="3" t="s">
        <v>1421</v>
      </c>
      <c r="F2045" s="3" t="s">
        <v>1421</v>
      </c>
      <c r="G2045" s="3" t="s">
        <v>996</v>
      </c>
      <c r="I2045" s="3" t="str">
        <f t="shared" si="31"/>
        <v>OK</v>
      </c>
      <c r="J2045" t="s">
        <v>1433</v>
      </c>
    </row>
    <row r="2046" spans="1:10" x14ac:dyDescent="0.25">
      <c r="A2046" s="3" t="s">
        <v>187</v>
      </c>
      <c r="B2046" s="3" t="s">
        <v>91</v>
      </c>
      <c r="C2046" s="3" t="s">
        <v>96</v>
      </c>
      <c r="D2046" s="5">
        <v>43026.357638888891</v>
      </c>
      <c r="E2046" s="3" t="s">
        <v>1422</v>
      </c>
      <c r="F2046" s="3" t="s">
        <v>1422</v>
      </c>
      <c r="G2046" s="3" t="s">
        <v>998</v>
      </c>
      <c r="I2046" s="3" t="str">
        <f t="shared" si="31"/>
        <v>OK</v>
      </c>
      <c r="J2046" t="s">
        <v>1433</v>
      </c>
    </row>
    <row r="2047" spans="1:10" x14ac:dyDescent="0.25">
      <c r="A2047" s="3" t="s">
        <v>187</v>
      </c>
      <c r="B2047" s="3" t="s">
        <v>91</v>
      </c>
      <c r="C2047" s="3" t="s">
        <v>96</v>
      </c>
      <c r="D2047" s="5">
        <v>43054.472222222219</v>
      </c>
      <c r="E2047" s="3" t="s">
        <v>1423</v>
      </c>
      <c r="F2047" s="3" t="s">
        <v>1423</v>
      </c>
      <c r="G2047" s="3" t="s">
        <v>996</v>
      </c>
      <c r="I2047" s="3" t="str">
        <f t="shared" si="31"/>
        <v>OK</v>
      </c>
      <c r="J2047" t="s">
        <v>1433</v>
      </c>
    </row>
    <row r="2048" spans="1:10" x14ac:dyDescent="0.25">
      <c r="A2048" s="3" t="s">
        <v>187</v>
      </c>
      <c r="B2048" s="3" t="s">
        <v>91</v>
      </c>
      <c r="C2048" s="3" t="s">
        <v>96</v>
      </c>
      <c r="D2048" s="5">
        <v>43054.479166666664</v>
      </c>
      <c r="E2048" s="3" t="s">
        <v>1424</v>
      </c>
      <c r="F2048" s="3" t="s">
        <v>1424</v>
      </c>
      <c r="G2048" s="3" t="s">
        <v>998</v>
      </c>
      <c r="I2048" s="3" t="str">
        <f t="shared" si="31"/>
        <v>OK</v>
      </c>
      <c r="J2048" t="s">
        <v>1433</v>
      </c>
    </row>
    <row r="2049" spans="1:10" x14ac:dyDescent="0.25">
      <c r="A2049" s="3" t="s">
        <v>187</v>
      </c>
      <c r="B2049" s="3" t="s">
        <v>91</v>
      </c>
      <c r="C2049" s="3" t="s">
        <v>96</v>
      </c>
      <c r="D2049" s="5">
        <v>43075.441666666666</v>
      </c>
      <c r="E2049" s="3" t="s">
        <v>1425</v>
      </c>
      <c r="F2049" s="3" t="s">
        <v>1425</v>
      </c>
      <c r="G2049" s="3" t="s">
        <v>996</v>
      </c>
      <c r="I2049" s="3" t="str">
        <f t="shared" si="31"/>
        <v>OK</v>
      </c>
      <c r="J2049" t="s">
        <v>1433</v>
      </c>
    </row>
    <row r="2050" spans="1:10" x14ac:dyDescent="0.25">
      <c r="A2050" s="3" t="s">
        <v>187</v>
      </c>
      <c r="B2050" s="3" t="s">
        <v>91</v>
      </c>
      <c r="C2050" s="3" t="s">
        <v>96</v>
      </c>
      <c r="D2050" s="5">
        <v>43075.448611111111</v>
      </c>
      <c r="E2050" s="3" t="s">
        <v>1426</v>
      </c>
      <c r="F2050" s="3" t="s">
        <v>1426</v>
      </c>
      <c r="G2050" s="3" t="s">
        <v>998</v>
      </c>
      <c r="I2050" s="3" t="str">
        <f t="shared" si="31"/>
        <v>OK</v>
      </c>
      <c r="J2050" t="s">
        <v>1433</v>
      </c>
    </row>
    <row r="2051" spans="1:10" x14ac:dyDescent="0.25">
      <c r="A2051" s="3" t="s">
        <v>187</v>
      </c>
      <c r="B2051" s="3" t="s">
        <v>91</v>
      </c>
      <c r="C2051" s="3" t="s">
        <v>96</v>
      </c>
      <c r="D2051" s="5">
        <v>43104.25</v>
      </c>
      <c r="E2051" s="3" t="s">
        <v>1427</v>
      </c>
      <c r="F2051" s="3" t="s">
        <v>1427</v>
      </c>
      <c r="G2051" s="3" t="s">
        <v>996</v>
      </c>
      <c r="I2051" s="3" t="str">
        <f>IF(H2051&gt;15,"INCONSISTENTE","OK")</f>
        <v>OK</v>
      </c>
      <c r="J2051" t="s">
        <v>1433</v>
      </c>
    </row>
    <row r="2052" spans="1:10" s="3" customFormat="1" x14ac:dyDescent="0.25">
      <c r="A2052" s="3" t="s">
        <v>187</v>
      </c>
      <c r="B2052" s="3" t="s">
        <v>91</v>
      </c>
      <c r="C2052" s="3" t="s">
        <v>96</v>
      </c>
      <c r="D2052" s="5">
        <v>43104.256944444445</v>
      </c>
      <c r="E2052" s="3" t="s">
        <v>1428</v>
      </c>
      <c r="F2052" s="3" t="s">
        <v>1428</v>
      </c>
      <c r="G2052" s="3" t="s">
        <v>998</v>
      </c>
      <c r="I2052" s="3" t="str">
        <f t="shared" si="31"/>
        <v>OK</v>
      </c>
      <c r="J2052" s="3" t="s">
        <v>1433</v>
      </c>
    </row>
    <row r="2053" spans="1:10" s="3" customFormat="1" x14ac:dyDescent="0.25">
      <c r="A2053" s="3" t="s">
        <v>187</v>
      </c>
      <c r="B2053" s="3" t="s">
        <v>91</v>
      </c>
      <c r="C2053" s="3" t="s">
        <v>97</v>
      </c>
      <c r="D2053" s="5">
        <v>42956.341666666667</v>
      </c>
      <c r="E2053" s="3" t="s">
        <v>1417</v>
      </c>
      <c r="F2053" s="3" t="s">
        <v>1417</v>
      </c>
      <c r="G2053" s="3" t="s">
        <v>996</v>
      </c>
      <c r="H2053" s="3">
        <v>7.68</v>
      </c>
      <c r="I2053" s="3" t="str">
        <f t="shared" si="31"/>
        <v>OK</v>
      </c>
      <c r="J2053" s="3" t="s">
        <v>1433</v>
      </c>
    </row>
    <row r="2054" spans="1:10" s="3" customFormat="1" x14ac:dyDescent="0.25">
      <c r="A2054" s="3" t="s">
        <v>187</v>
      </c>
      <c r="B2054" s="3" t="s">
        <v>91</v>
      </c>
      <c r="C2054" s="3" t="s">
        <v>97</v>
      </c>
      <c r="D2054" s="5">
        <v>42956.347222222219</v>
      </c>
      <c r="E2054" s="3" t="s">
        <v>1418</v>
      </c>
      <c r="F2054" s="3" t="s">
        <v>1418</v>
      </c>
      <c r="G2054" s="3" t="s">
        <v>998</v>
      </c>
      <c r="H2054" s="3">
        <v>7.65</v>
      </c>
      <c r="I2054" s="3" t="str">
        <f t="shared" si="31"/>
        <v>OK</v>
      </c>
      <c r="J2054" s="3" t="s">
        <v>1433</v>
      </c>
    </row>
    <row r="2055" spans="1:10" s="3" customFormat="1" x14ac:dyDescent="0.25">
      <c r="A2055" s="3" t="s">
        <v>187</v>
      </c>
      <c r="B2055" s="3" t="s">
        <v>91</v>
      </c>
      <c r="C2055" s="3" t="s">
        <v>97</v>
      </c>
      <c r="D2055" s="5">
        <v>42991.361111111109</v>
      </c>
      <c r="E2055" s="3" t="s">
        <v>1419</v>
      </c>
      <c r="F2055" s="3" t="s">
        <v>1419</v>
      </c>
      <c r="G2055" s="3" t="s">
        <v>996</v>
      </c>
    </row>
    <row r="2056" spans="1:10" s="3" customFormat="1" x14ac:dyDescent="0.25">
      <c r="A2056" s="3" t="s">
        <v>187</v>
      </c>
      <c r="B2056" s="3" t="s">
        <v>91</v>
      </c>
      <c r="C2056" s="3" t="s">
        <v>97</v>
      </c>
      <c r="D2056" s="5">
        <v>42991.363888888889</v>
      </c>
      <c r="E2056" s="3" t="s">
        <v>1420</v>
      </c>
      <c r="F2056" s="3" t="s">
        <v>1420</v>
      </c>
      <c r="G2056" s="3" t="s">
        <v>998</v>
      </c>
    </row>
    <row r="2057" spans="1:10" s="3" customFormat="1" x14ac:dyDescent="0.25">
      <c r="A2057" s="3" t="s">
        <v>187</v>
      </c>
      <c r="B2057" s="3" t="s">
        <v>91</v>
      </c>
      <c r="C2057" s="3" t="s">
        <v>97</v>
      </c>
      <c r="D2057" s="5">
        <v>43026.352777777778</v>
      </c>
      <c r="E2057" s="3" t="s">
        <v>1421</v>
      </c>
      <c r="F2057" s="3" t="s">
        <v>1421</v>
      </c>
      <c r="G2057" s="3" t="s">
        <v>996</v>
      </c>
    </row>
    <row r="2058" spans="1:10" s="3" customFormat="1" x14ac:dyDescent="0.25">
      <c r="A2058" s="3" t="s">
        <v>187</v>
      </c>
      <c r="B2058" s="3" t="s">
        <v>91</v>
      </c>
      <c r="C2058" s="3" t="s">
        <v>97</v>
      </c>
      <c r="D2058" s="5">
        <v>43026.357638888891</v>
      </c>
      <c r="E2058" s="3" t="s">
        <v>1422</v>
      </c>
      <c r="F2058" s="3" t="s">
        <v>1422</v>
      </c>
      <c r="G2058" s="3" t="s">
        <v>998</v>
      </c>
    </row>
    <row r="2059" spans="1:10" s="3" customFormat="1" x14ac:dyDescent="0.25">
      <c r="A2059" s="3" t="s">
        <v>187</v>
      </c>
      <c r="B2059" s="3" t="s">
        <v>91</v>
      </c>
      <c r="C2059" s="3" t="s">
        <v>97</v>
      </c>
      <c r="D2059" s="5">
        <v>43054.472222222219</v>
      </c>
      <c r="E2059" s="3" t="s">
        <v>1423</v>
      </c>
      <c r="F2059" s="3" t="s">
        <v>1423</v>
      </c>
      <c r="G2059" s="3" t="s">
        <v>996</v>
      </c>
    </row>
    <row r="2060" spans="1:10" s="3" customFormat="1" x14ac:dyDescent="0.25">
      <c r="A2060" s="3" t="s">
        <v>187</v>
      </c>
      <c r="B2060" s="3" t="s">
        <v>91</v>
      </c>
      <c r="C2060" s="3" t="s">
        <v>97</v>
      </c>
      <c r="D2060" s="5">
        <v>43054.479166666664</v>
      </c>
      <c r="E2060" s="3" t="s">
        <v>1424</v>
      </c>
      <c r="F2060" s="3" t="s">
        <v>1424</v>
      </c>
      <c r="G2060" s="3" t="s">
        <v>998</v>
      </c>
    </row>
    <row r="2061" spans="1:10" s="3" customFormat="1" x14ac:dyDescent="0.25">
      <c r="A2061" s="3" t="s">
        <v>187</v>
      </c>
      <c r="B2061" s="3" t="s">
        <v>91</v>
      </c>
      <c r="C2061" s="3" t="s">
        <v>97</v>
      </c>
      <c r="D2061" s="5">
        <v>43075.441666666666</v>
      </c>
      <c r="E2061" s="3" t="s">
        <v>1425</v>
      </c>
      <c r="F2061" s="3" t="s">
        <v>1425</v>
      </c>
      <c r="G2061" s="3" t="s">
        <v>996</v>
      </c>
    </row>
    <row r="2062" spans="1:10" s="3" customFormat="1" x14ac:dyDescent="0.25">
      <c r="A2062" s="3" t="s">
        <v>187</v>
      </c>
      <c r="B2062" s="3" t="s">
        <v>91</v>
      </c>
      <c r="C2062" s="3" t="s">
        <v>97</v>
      </c>
      <c r="D2062" s="5">
        <v>43075.448611111111</v>
      </c>
      <c r="E2062" s="3" t="s">
        <v>1426</v>
      </c>
      <c r="F2062" s="3" t="s">
        <v>1426</v>
      </c>
      <c r="G2062" s="3" t="s">
        <v>998</v>
      </c>
    </row>
    <row r="2063" spans="1:10" s="3" customFormat="1" x14ac:dyDescent="0.25">
      <c r="A2063" s="3" t="s">
        <v>187</v>
      </c>
      <c r="B2063" s="3" t="s">
        <v>91</v>
      </c>
      <c r="C2063" s="3" t="s">
        <v>97</v>
      </c>
      <c r="D2063" s="5">
        <v>43104.25</v>
      </c>
      <c r="E2063" s="3" t="s">
        <v>1427</v>
      </c>
      <c r="F2063" s="3" t="s">
        <v>1427</v>
      </c>
      <c r="G2063" s="3" t="s">
        <v>996</v>
      </c>
    </row>
    <row r="2064" spans="1:10" s="3" customFormat="1" x14ac:dyDescent="0.25">
      <c r="A2064" s="3" t="s">
        <v>187</v>
      </c>
      <c r="B2064" s="3" t="s">
        <v>91</v>
      </c>
      <c r="C2064" s="3" t="s">
        <v>97</v>
      </c>
      <c r="D2064" s="5">
        <v>43104.256944444445</v>
      </c>
      <c r="E2064" s="3" t="s">
        <v>1428</v>
      </c>
      <c r="F2064" s="3" t="s">
        <v>1428</v>
      </c>
      <c r="G2064" s="3" t="s">
        <v>998</v>
      </c>
    </row>
    <row r="2065" spans="8:10" s="3" customFormat="1" x14ac:dyDescent="0.25">
      <c r="H2065" s="3">
        <f>COUNT(H17:H2054)</f>
        <v>409</v>
      </c>
      <c r="J2065" s="3">
        <f>COUNTIF(J16:J2054, "INCONSISTENTE")</f>
        <v>0</v>
      </c>
    </row>
    <row r="2066" spans="8:10" s="3" customFormat="1" x14ac:dyDescent="0.25"/>
    <row r="2067" spans="8:10" s="3" customFormat="1" x14ac:dyDescent="0.25"/>
    <row r="2068" spans="8:10" s="3" customFormat="1" x14ac:dyDescent="0.25">
      <c r="I2068" s="3" t="s">
        <v>1558</v>
      </c>
    </row>
    <row r="2069" spans="8:10" s="3" customFormat="1" x14ac:dyDescent="0.25">
      <c r="H2069" s="3" t="s">
        <v>1554</v>
      </c>
      <c r="I2069" s="3">
        <v>409</v>
      </c>
    </row>
    <row r="2070" spans="8:10" s="3" customFormat="1" x14ac:dyDescent="0.25">
      <c r="H2070" s="3" t="s">
        <v>1434</v>
      </c>
      <c r="I2070" s="3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2"/>
  <sheetViews>
    <sheetView topLeftCell="B2060" workbookViewId="0">
      <selection activeCell="E2076" sqref="E2076"/>
    </sheetView>
  </sheetViews>
  <sheetFormatPr defaultRowHeight="15" x14ac:dyDescent="0.25"/>
  <cols>
    <col min="1" max="1" width="36.42578125" style="3" bestFit="1" customWidth="1"/>
    <col min="2" max="2" width="24" style="3" bestFit="1" customWidth="1"/>
    <col min="3" max="3" width="11.42578125" style="3" bestFit="1" customWidth="1"/>
    <col min="4" max="4" width="15.85546875" style="3" bestFit="1" customWidth="1"/>
    <col min="5" max="5" width="20.42578125" style="3" bestFit="1" customWidth="1"/>
    <col min="6" max="6" width="13.5703125" style="3" bestFit="1" customWidth="1"/>
    <col min="7" max="7" width="15.42578125" style="3" bestFit="1" customWidth="1"/>
    <col min="8" max="8" width="8" customWidth="1"/>
    <col min="9" max="9" width="23.28515625" customWidth="1"/>
    <col min="10" max="10" width="23.28515625" style="3" customWidth="1"/>
  </cols>
  <sheetData>
    <row r="1" spans="1:10" x14ac:dyDescent="0.25">
      <c r="A1" s="3" t="s">
        <v>92</v>
      </c>
      <c r="B1" s="3" t="s">
        <v>0</v>
      </c>
      <c r="C1" s="3" t="s">
        <v>93</v>
      </c>
      <c r="D1" s="3" t="s">
        <v>94</v>
      </c>
      <c r="E1" s="3" t="s">
        <v>188</v>
      </c>
      <c r="F1" s="3" t="s">
        <v>189</v>
      </c>
      <c r="G1" s="3" t="s">
        <v>190</v>
      </c>
      <c r="H1" t="s">
        <v>1438</v>
      </c>
      <c r="I1" t="s">
        <v>1438</v>
      </c>
    </row>
    <row r="2" spans="1:10" x14ac:dyDescent="0.25">
      <c r="A2" s="3" t="s">
        <v>95</v>
      </c>
      <c r="B2" s="3" t="s">
        <v>1</v>
      </c>
      <c r="C2" s="3" t="s">
        <v>96</v>
      </c>
      <c r="D2" s="5">
        <v>42956.6</v>
      </c>
      <c r="E2" s="3" t="s">
        <v>191</v>
      </c>
      <c r="F2" s="3" t="s">
        <v>191</v>
      </c>
      <c r="G2" s="3" t="s">
        <v>192</v>
      </c>
      <c r="H2">
        <v>7.8</v>
      </c>
      <c r="I2" t="str">
        <f>IF(H2&gt;10,"INCONSISTENTE","OK")</f>
        <v>OK</v>
      </c>
      <c r="J2" s="3" t="str">
        <f>IF(H2&lt;5,"INCONSISTENTE","OK")</f>
        <v>OK</v>
      </c>
    </row>
    <row r="3" spans="1:10" x14ac:dyDescent="0.25">
      <c r="A3" s="3" t="s">
        <v>95</v>
      </c>
      <c r="B3" s="3" t="s">
        <v>1</v>
      </c>
      <c r="C3" s="3" t="s">
        <v>96</v>
      </c>
      <c r="D3" s="5">
        <v>42956.6</v>
      </c>
      <c r="E3" s="3" t="s">
        <v>193</v>
      </c>
      <c r="F3" s="3" t="s">
        <v>193</v>
      </c>
      <c r="G3" s="3" t="s">
        <v>192</v>
      </c>
      <c r="I3" t="str">
        <f t="shared" ref="I3:I66" si="0">IF(H3&gt;10,"INCONSISTENTE","OK")</f>
        <v>OK</v>
      </c>
    </row>
    <row r="4" spans="1:10" x14ac:dyDescent="0.25">
      <c r="A4" s="3" t="s">
        <v>95</v>
      </c>
      <c r="B4" s="3" t="s">
        <v>1</v>
      </c>
      <c r="C4" s="3" t="s">
        <v>96</v>
      </c>
      <c r="D4" s="5">
        <v>42990.402777777781</v>
      </c>
      <c r="E4" s="3" t="s">
        <v>194</v>
      </c>
      <c r="F4" s="3" t="s">
        <v>194</v>
      </c>
      <c r="G4" s="3" t="s">
        <v>192</v>
      </c>
      <c r="H4">
        <v>7.8</v>
      </c>
      <c r="I4" t="str">
        <f>IF(H4&gt;10,"INCONSISTENTE","OK")</f>
        <v>OK</v>
      </c>
      <c r="J4" s="3" t="str">
        <f t="shared" ref="J4:J66" si="1">IF(H4&lt;5,"INCONSISTENTE","OK")</f>
        <v>OK</v>
      </c>
    </row>
    <row r="5" spans="1:10" x14ac:dyDescent="0.25">
      <c r="A5" s="3" t="s">
        <v>95</v>
      </c>
      <c r="B5" s="3" t="s">
        <v>1</v>
      </c>
      <c r="C5" s="3" t="s">
        <v>96</v>
      </c>
      <c r="D5" s="5">
        <v>42990.404166666667</v>
      </c>
      <c r="E5" s="3" t="s">
        <v>195</v>
      </c>
      <c r="F5" s="3" t="s">
        <v>195</v>
      </c>
      <c r="G5" s="3" t="s">
        <v>192</v>
      </c>
      <c r="I5" t="str">
        <f t="shared" si="0"/>
        <v>OK</v>
      </c>
    </row>
    <row r="6" spans="1:10" x14ac:dyDescent="0.25">
      <c r="A6" s="3" t="s">
        <v>95</v>
      </c>
      <c r="B6" s="3" t="s">
        <v>1</v>
      </c>
      <c r="C6" s="3" t="s">
        <v>96</v>
      </c>
      <c r="D6" s="5">
        <v>43014.486111111109</v>
      </c>
      <c r="E6" s="3" t="s">
        <v>196</v>
      </c>
      <c r="F6" s="3" t="s">
        <v>196</v>
      </c>
      <c r="G6" s="3" t="s">
        <v>192</v>
      </c>
      <c r="H6">
        <v>6.6</v>
      </c>
      <c r="I6" t="str">
        <f t="shared" si="0"/>
        <v>OK</v>
      </c>
      <c r="J6" s="3" t="str">
        <f t="shared" si="1"/>
        <v>OK</v>
      </c>
    </row>
    <row r="7" spans="1:10" x14ac:dyDescent="0.25">
      <c r="A7" s="3" t="s">
        <v>95</v>
      </c>
      <c r="B7" s="3" t="s">
        <v>1</v>
      </c>
      <c r="C7" s="3" t="s">
        <v>96</v>
      </c>
      <c r="D7" s="5">
        <v>43014.486805555556</v>
      </c>
      <c r="E7" s="3" t="s">
        <v>197</v>
      </c>
      <c r="F7" s="3" t="s">
        <v>197</v>
      </c>
      <c r="G7" s="3" t="s">
        <v>192</v>
      </c>
      <c r="I7" t="str">
        <f t="shared" si="0"/>
        <v>OK</v>
      </c>
    </row>
    <row r="8" spans="1:10" x14ac:dyDescent="0.25">
      <c r="A8" s="3" t="s">
        <v>95</v>
      </c>
      <c r="B8" s="3" t="s">
        <v>1</v>
      </c>
      <c r="C8" s="3" t="s">
        <v>96</v>
      </c>
      <c r="D8" s="5">
        <v>43049.388888888891</v>
      </c>
      <c r="E8" s="3" t="s">
        <v>198</v>
      </c>
      <c r="F8" s="3" t="s">
        <v>198</v>
      </c>
      <c r="G8" s="3" t="s">
        <v>192</v>
      </c>
      <c r="H8">
        <v>7.9</v>
      </c>
      <c r="I8" t="str">
        <f t="shared" si="0"/>
        <v>OK</v>
      </c>
      <c r="J8" s="3" t="str">
        <f>IF(H8&lt;5,"INCONSISTENTE","OK")</f>
        <v>OK</v>
      </c>
    </row>
    <row r="9" spans="1:10" x14ac:dyDescent="0.25">
      <c r="A9" s="3" t="s">
        <v>95</v>
      </c>
      <c r="B9" s="3" t="s">
        <v>1</v>
      </c>
      <c r="C9" s="3" t="s">
        <v>96</v>
      </c>
      <c r="D9" s="5">
        <v>43049.388888888891</v>
      </c>
      <c r="E9" s="3" t="s">
        <v>199</v>
      </c>
      <c r="F9" s="3" t="s">
        <v>199</v>
      </c>
      <c r="G9" s="3" t="s">
        <v>192</v>
      </c>
      <c r="I9" t="str">
        <f>IF(H9&gt;10,"INCONSISTENTE","OK")</f>
        <v>OK</v>
      </c>
    </row>
    <row r="10" spans="1:10" x14ac:dyDescent="0.25">
      <c r="A10" s="3" t="s">
        <v>95</v>
      </c>
      <c r="B10" s="3" t="s">
        <v>1</v>
      </c>
      <c r="C10" s="3" t="s">
        <v>96</v>
      </c>
      <c r="D10" s="5">
        <v>43080.399305555555</v>
      </c>
      <c r="E10" s="3" t="s">
        <v>200</v>
      </c>
      <c r="F10" s="3" t="s">
        <v>200</v>
      </c>
      <c r="G10" s="3" t="s">
        <v>192</v>
      </c>
      <c r="H10">
        <v>7.5</v>
      </c>
      <c r="I10" t="str">
        <f t="shared" si="0"/>
        <v>OK</v>
      </c>
      <c r="J10" s="3" t="str">
        <f t="shared" si="1"/>
        <v>OK</v>
      </c>
    </row>
    <row r="11" spans="1:10" x14ac:dyDescent="0.25">
      <c r="A11" s="3" t="s">
        <v>95</v>
      </c>
      <c r="B11" s="3" t="s">
        <v>1</v>
      </c>
      <c r="C11" s="3" t="s">
        <v>96</v>
      </c>
      <c r="D11" s="5">
        <v>43080.399305555555</v>
      </c>
      <c r="E11" s="3" t="s">
        <v>201</v>
      </c>
      <c r="F11" s="3" t="s">
        <v>201</v>
      </c>
      <c r="G11" s="3" t="s">
        <v>192</v>
      </c>
      <c r="I11" t="str">
        <f t="shared" si="0"/>
        <v>OK</v>
      </c>
    </row>
    <row r="12" spans="1:10" x14ac:dyDescent="0.25">
      <c r="A12" s="3" t="s">
        <v>95</v>
      </c>
      <c r="B12" s="3" t="s">
        <v>1</v>
      </c>
      <c r="C12" s="3" t="s">
        <v>96</v>
      </c>
      <c r="D12" s="5">
        <v>43110.59375</v>
      </c>
      <c r="E12" s="3" t="s">
        <v>202</v>
      </c>
      <c r="F12" s="3" t="s">
        <v>202</v>
      </c>
      <c r="G12" s="3" t="s">
        <v>192</v>
      </c>
      <c r="H12">
        <v>7.4</v>
      </c>
      <c r="I12" t="str">
        <f t="shared" si="0"/>
        <v>OK</v>
      </c>
      <c r="J12" s="3" t="str">
        <f t="shared" si="1"/>
        <v>OK</v>
      </c>
    </row>
    <row r="13" spans="1:10" x14ac:dyDescent="0.25">
      <c r="A13" s="3" t="s">
        <v>95</v>
      </c>
      <c r="B13" s="3" t="s">
        <v>1</v>
      </c>
      <c r="C13" s="3" t="s">
        <v>96</v>
      </c>
      <c r="D13" s="5">
        <v>43110.59375</v>
      </c>
      <c r="E13" s="3" t="s">
        <v>203</v>
      </c>
      <c r="F13" s="3" t="s">
        <v>203</v>
      </c>
      <c r="G13" s="3" t="s">
        <v>192</v>
      </c>
      <c r="I13" t="str">
        <f t="shared" si="0"/>
        <v>OK</v>
      </c>
    </row>
    <row r="14" spans="1:10" x14ac:dyDescent="0.25">
      <c r="A14" s="3" t="s">
        <v>95</v>
      </c>
      <c r="B14" s="3" t="s">
        <v>1</v>
      </c>
      <c r="C14" s="3" t="s">
        <v>97</v>
      </c>
      <c r="D14" s="5">
        <v>42956.6</v>
      </c>
      <c r="E14" s="3" t="s">
        <v>191</v>
      </c>
      <c r="F14" s="3" t="s">
        <v>191</v>
      </c>
      <c r="G14" s="3" t="s">
        <v>192</v>
      </c>
      <c r="H14">
        <v>8.0399999999999991</v>
      </c>
      <c r="I14" t="str">
        <f t="shared" si="0"/>
        <v>OK</v>
      </c>
      <c r="J14" s="3" t="str">
        <f t="shared" si="1"/>
        <v>OK</v>
      </c>
    </row>
    <row r="15" spans="1:10" x14ac:dyDescent="0.25">
      <c r="A15" s="3" t="s">
        <v>95</v>
      </c>
      <c r="B15" s="3" t="s">
        <v>1</v>
      </c>
      <c r="C15" s="3" t="s">
        <v>97</v>
      </c>
      <c r="D15" s="5">
        <v>42990.402777777781</v>
      </c>
      <c r="E15" s="3" t="s">
        <v>194</v>
      </c>
      <c r="F15" s="3" t="s">
        <v>194</v>
      </c>
      <c r="G15" s="3" t="s">
        <v>192</v>
      </c>
      <c r="H15">
        <v>7.81</v>
      </c>
      <c r="I15" t="str">
        <f t="shared" si="0"/>
        <v>OK</v>
      </c>
      <c r="J15" s="3" t="str">
        <f t="shared" si="1"/>
        <v>OK</v>
      </c>
    </row>
    <row r="16" spans="1:10" x14ac:dyDescent="0.25">
      <c r="A16" s="3" t="s">
        <v>95</v>
      </c>
      <c r="B16" s="3" t="s">
        <v>1</v>
      </c>
      <c r="C16" s="3" t="s">
        <v>97</v>
      </c>
      <c r="D16" s="5">
        <v>43014.486111111109</v>
      </c>
      <c r="E16" s="3" t="s">
        <v>196</v>
      </c>
      <c r="F16" s="3" t="s">
        <v>196</v>
      </c>
      <c r="G16" s="3" t="s">
        <v>192</v>
      </c>
      <c r="H16">
        <v>7.88</v>
      </c>
      <c r="I16" t="str">
        <f t="shared" si="0"/>
        <v>OK</v>
      </c>
      <c r="J16" s="3" t="str">
        <f t="shared" si="1"/>
        <v>OK</v>
      </c>
    </row>
    <row r="17" spans="1:10" x14ac:dyDescent="0.25">
      <c r="A17" s="3" t="s">
        <v>95</v>
      </c>
      <c r="B17" s="3" t="s">
        <v>1</v>
      </c>
      <c r="C17" s="3" t="s">
        <v>97</v>
      </c>
      <c r="D17" s="5">
        <v>43049.388888888891</v>
      </c>
      <c r="E17" s="3" t="s">
        <v>198</v>
      </c>
      <c r="F17" s="3" t="s">
        <v>198</v>
      </c>
      <c r="G17" s="3" t="s">
        <v>192</v>
      </c>
      <c r="H17">
        <v>7.3</v>
      </c>
      <c r="I17" t="str">
        <f t="shared" si="0"/>
        <v>OK</v>
      </c>
      <c r="J17" s="3" t="str">
        <f t="shared" si="1"/>
        <v>OK</v>
      </c>
    </row>
    <row r="18" spans="1:10" x14ac:dyDescent="0.25">
      <c r="A18" s="3" t="s">
        <v>95</v>
      </c>
      <c r="B18" s="3" t="s">
        <v>1</v>
      </c>
      <c r="C18" s="3" t="s">
        <v>97</v>
      </c>
      <c r="D18" s="5">
        <v>43080.399305555555</v>
      </c>
      <c r="E18" s="3" t="s">
        <v>200</v>
      </c>
      <c r="F18" s="3" t="s">
        <v>200</v>
      </c>
      <c r="G18" s="3" t="s">
        <v>192</v>
      </c>
      <c r="H18">
        <v>7.37</v>
      </c>
      <c r="I18" t="str">
        <f t="shared" si="0"/>
        <v>OK</v>
      </c>
      <c r="J18" s="3" t="str">
        <f t="shared" si="1"/>
        <v>OK</v>
      </c>
    </row>
    <row r="19" spans="1:10" x14ac:dyDescent="0.25">
      <c r="A19" s="3" t="s">
        <v>95</v>
      </c>
      <c r="B19" s="3" t="s">
        <v>1</v>
      </c>
      <c r="C19" s="3" t="s">
        <v>97</v>
      </c>
      <c r="D19" s="5">
        <v>43110.59375</v>
      </c>
      <c r="E19" s="3" t="s">
        <v>202</v>
      </c>
      <c r="F19" s="3" t="s">
        <v>202</v>
      </c>
      <c r="G19" s="3" t="s">
        <v>192</v>
      </c>
      <c r="H19">
        <v>7.58</v>
      </c>
      <c r="I19" t="str">
        <f t="shared" si="0"/>
        <v>OK</v>
      </c>
      <c r="J19" s="3" t="str">
        <f t="shared" si="1"/>
        <v>OK</v>
      </c>
    </row>
    <row r="20" spans="1:10" x14ac:dyDescent="0.25">
      <c r="A20" s="3" t="s">
        <v>98</v>
      </c>
      <c r="B20" s="3" t="s">
        <v>2</v>
      </c>
      <c r="C20" s="3" t="s">
        <v>96</v>
      </c>
      <c r="D20" s="5">
        <v>42957.409722222219</v>
      </c>
      <c r="E20" s="3" t="s">
        <v>204</v>
      </c>
      <c r="F20" s="3" t="s">
        <v>204</v>
      </c>
      <c r="G20" s="3" t="s">
        <v>192</v>
      </c>
      <c r="H20">
        <v>7.8</v>
      </c>
      <c r="I20" t="str">
        <f t="shared" si="0"/>
        <v>OK</v>
      </c>
      <c r="J20" s="3" t="str">
        <f t="shared" si="1"/>
        <v>OK</v>
      </c>
    </row>
    <row r="21" spans="1:10" x14ac:dyDescent="0.25">
      <c r="A21" s="3" t="s">
        <v>98</v>
      </c>
      <c r="B21" s="3" t="s">
        <v>2</v>
      </c>
      <c r="C21" s="3" t="s">
        <v>96</v>
      </c>
      <c r="D21" s="5">
        <v>42957.409722222219</v>
      </c>
      <c r="E21" s="3" t="s">
        <v>205</v>
      </c>
      <c r="F21" s="3" t="s">
        <v>205</v>
      </c>
      <c r="G21" s="3" t="s">
        <v>192</v>
      </c>
      <c r="I21" t="str">
        <f t="shared" si="0"/>
        <v>OK</v>
      </c>
    </row>
    <row r="22" spans="1:10" x14ac:dyDescent="0.25">
      <c r="A22" s="3" t="s">
        <v>98</v>
      </c>
      <c r="B22" s="3" t="s">
        <v>2</v>
      </c>
      <c r="C22" s="3" t="s">
        <v>96</v>
      </c>
      <c r="D22" s="5">
        <v>42990.590277777781</v>
      </c>
      <c r="E22" s="3" t="s">
        <v>206</v>
      </c>
      <c r="F22" s="3" t="s">
        <v>206</v>
      </c>
      <c r="G22" s="3" t="s">
        <v>192</v>
      </c>
      <c r="H22">
        <v>8.9</v>
      </c>
      <c r="I22" t="str">
        <f t="shared" si="0"/>
        <v>OK</v>
      </c>
      <c r="J22" s="3" t="str">
        <f t="shared" si="1"/>
        <v>OK</v>
      </c>
    </row>
    <row r="23" spans="1:10" x14ac:dyDescent="0.25">
      <c r="A23" s="3" t="s">
        <v>98</v>
      </c>
      <c r="B23" s="3" t="s">
        <v>2</v>
      </c>
      <c r="C23" s="3" t="s">
        <v>96</v>
      </c>
      <c r="D23" s="5">
        <v>42990.594444444447</v>
      </c>
      <c r="E23" s="3" t="s">
        <v>207</v>
      </c>
      <c r="F23" s="3" t="s">
        <v>207</v>
      </c>
      <c r="G23" s="3" t="s">
        <v>192</v>
      </c>
      <c r="I23" t="str">
        <f t="shared" si="0"/>
        <v>OK</v>
      </c>
    </row>
    <row r="24" spans="1:10" x14ac:dyDescent="0.25">
      <c r="A24" s="3" t="s">
        <v>98</v>
      </c>
      <c r="B24" s="3" t="s">
        <v>2</v>
      </c>
      <c r="C24" s="3" t="s">
        <v>96</v>
      </c>
      <c r="D24" s="5">
        <v>43014.517361111109</v>
      </c>
      <c r="E24" s="3" t="s">
        <v>208</v>
      </c>
      <c r="F24" s="3" t="s">
        <v>208</v>
      </c>
      <c r="G24" s="3" t="s">
        <v>192</v>
      </c>
      <c r="H24">
        <v>5.8</v>
      </c>
      <c r="I24" t="str">
        <f t="shared" si="0"/>
        <v>OK</v>
      </c>
      <c r="J24" s="3" t="str">
        <f t="shared" si="1"/>
        <v>OK</v>
      </c>
    </row>
    <row r="25" spans="1:10" x14ac:dyDescent="0.25">
      <c r="A25" s="3" t="s">
        <v>98</v>
      </c>
      <c r="B25" s="3" t="s">
        <v>2</v>
      </c>
      <c r="C25" s="3" t="s">
        <v>96</v>
      </c>
      <c r="D25" s="5">
        <v>43014.517361111109</v>
      </c>
      <c r="E25" s="3" t="s">
        <v>209</v>
      </c>
      <c r="F25" s="3" t="s">
        <v>209</v>
      </c>
      <c r="G25" s="3" t="s">
        <v>192</v>
      </c>
      <c r="I25" t="str">
        <f t="shared" si="0"/>
        <v>OK</v>
      </c>
    </row>
    <row r="26" spans="1:10" x14ac:dyDescent="0.25">
      <c r="A26" s="3" t="s">
        <v>98</v>
      </c>
      <c r="B26" s="3" t="s">
        <v>2</v>
      </c>
      <c r="C26" s="3" t="s">
        <v>96</v>
      </c>
      <c r="D26" s="5">
        <v>43048.576388888891</v>
      </c>
      <c r="E26" s="3" t="s">
        <v>210</v>
      </c>
      <c r="F26" s="3" t="s">
        <v>210</v>
      </c>
      <c r="G26" s="3" t="s">
        <v>192</v>
      </c>
      <c r="H26">
        <v>7.1</v>
      </c>
      <c r="I26" t="str">
        <f t="shared" si="0"/>
        <v>OK</v>
      </c>
      <c r="J26" s="3" t="str">
        <f t="shared" si="1"/>
        <v>OK</v>
      </c>
    </row>
    <row r="27" spans="1:10" x14ac:dyDescent="0.25">
      <c r="A27" s="3" t="s">
        <v>98</v>
      </c>
      <c r="B27" s="3" t="s">
        <v>2</v>
      </c>
      <c r="C27" s="3" t="s">
        <v>96</v>
      </c>
      <c r="D27" s="5">
        <v>43048.583333333336</v>
      </c>
      <c r="E27" s="3" t="s">
        <v>211</v>
      </c>
      <c r="F27" s="3" t="s">
        <v>211</v>
      </c>
      <c r="G27" s="3" t="s">
        <v>192</v>
      </c>
      <c r="I27" t="str">
        <f t="shared" si="0"/>
        <v>OK</v>
      </c>
    </row>
    <row r="28" spans="1:10" x14ac:dyDescent="0.25">
      <c r="A28" s="3" t="s">
        <v>98</v>
      </c>
      <c r="B28" s="3" t="s">
        <v>2</v>
      </c>
      <c r="C28" s="3" t="s">
        <v>96</v>
      </c>
      <c r="D28" s="5">
        <v>43076.527777777781</v>
      </c>
      <c r="E28" s="3" t="s">
        <v>212</v>
      </c>
      <c r="F28" s="3" t="s">
        <v>212</v>
      </c>
      <c r="G28" s="3" t="s">
        <v>192</v>
      </c>
      <c r="H28">
        <v>7.2</v>
      </c>
      <c r="I28" t="str">
        <f t="shared" si="0"/>
        <v>OK</v>
      </c>
      <c r="J28" s="3" t="str">
        <f t="shared" si="1"/>
        <v>OK</v>
      </c>
    </row>
    <row r="29" spans="1:10" x14ac:dyDescent="0.25">
      <c r="A29" s="3" t="s">
        <v>98</v>
      </c>
      <c r="B29" s="3" t="s">
        <v>2</v>
      </c>
      <c r="C29" s="3" t="s">
        <v>96</v>
      </c>
      <c r="D29" s="5">
        <v>43076.527777777781</v>
      </c>
      <c r="E29" s="3" t="s">
        <v>213</v>
      </c>
      <c r="F29" s="3" t="s">
        <v>213</v>
      </c>
      <c r="G29" s="3" t="s">
        <v>192</v>
      </c>
      <c r="I29" t="str">
        <f t="shared" si="0"/>
        <v>OK</v>
      </c>
    </row>
    <row r="30" spans="1:10" x14ac:dyDescent="0.25">
      <c r="A30" s="3" t="s">
        <v>98</v>
      </c>
      <c r="B30" s="3" t="s">
        <v>2</v>
      </c>
      <c r="C30" s="3" t="s">
        <v>96</v>
      </c>
      <c r="D30" s="5">
        <v>43109.430555555555</v>
      </c>
      <c r="E30" s="3" t="s">
        <v>214</v>
      </c>
      <c r="F30" s="3" t="s">
        <v>214</v>
      </c>
      <c r="G30" s="3" t="s">
        <v>192</v>
      </c>
      <c r="H30">
        <v>7.1</v>
      </c>
      <c r="I30" t="str">
        <f t="shared" si="0"/>
        <v>OK</v>
      </c>
      <c r="J30" s="3" t="str">
        <f>IF(H30&lt;5,"INCONSISTENTE","OK")</f>
        <v>OK</v>
      </c>
    </row>
    <row r="31" spans="1:10" x14ac:dyDescent="0.25">
      <c r="A31" s="3" t="s">
        <v>98</v>
      </c>
      <c r="B31" s="3" t="s">
        <v>2</v>
      </c>
      <c r="C31" s="3" t="s">
        <v>96</v>
      </c>
      <c r="D31" s="5">
        <v>43109.430555555555</v>
      </c>
      <c r="E31" s="3" t="s">
        <v>215</v>
      </c>
      <c r="F31" s="3" t="s">
        <v>215</v>
      </c>
      <c r="G31" s="3" t="s">
        <v>192</v>
      </c>
      <c r="I31" t="str">
        <f>IF(H31&gt;10,"INCONSISTENTE","OK")</f>
        <v>OK</v>
      </c>
    </row>
    <row r="32" spans="1:10" x14ac:dyDescent="0.25">
      <c r="A32" s="3" t="s">
        <v>98</v>
      </c>
      <c r="B32" s="3" t="s">
        <v>2</v>
      </c>
      <c r="C32" s="3" t="s">
        <v>97</v>
      </c>
      <c r="D32" s="5">
        <v>42957.409722222219</v>
      </c>
      <c r="E32" s="3" t="s">
        <v>204</v>
      </c>
      <c r="F32" s="3" t="s">
        <v>204</v>
      </c>
      <c r="G32" s="3" t="s">
        <v>192</v>
      </c>
      <c r="H32">
        <v>7.7</v>
      </c>
      <c r="I32" t="str">
        <f t="shared" si="0"/>
        <v>OK</v>
      </c>
      <c r="J32" s="3" t="str">
        <f t="shared" si="1"/>
        <v>OK</v>
      </c>
    </row>
    <row r="33" spans="1:10" x14ac:dyDescent="0.25">
      <c r="A33" s="3" t="s">
        <v>98</v>
      </c>
      <c r="B33" s="3" t="s">
        <v>2</v>
      </c>
      <c r="C33" s="3" t="s">
        <v>97</v>
      </c>
      <c r="D33" s="5">
        <v>42990.590277777781</v>
      </c>
      <c r="E33" s="3" t="s">
        <v>206</v>
      </c>
      <c r="F33" s="3" t="s">
        <v>206</v>
      </c>
      <c r="G33" s="3" t="s">
        <v>192</v>
      </c>
      <c r="H33">
        <v>8.4</v>
      </c>
      <c r="I33" t="str">
        <f t="shared" si="0"/>
        <v>OK</v>
      </c>
      <c r="J33" s="3" t="str">
        <f>IF(H33&lt;5,"INCONSISTENTE","OK")</f>
        <v>OK</v>
      </c>
    </row>
    <row r="34" spans="1:10" x14ac:dyDescent="0.25">
      <c r="A34" s="3" t="s">
        <v>98</v>
      </c>
      <c r="B34" s="3" t="s">
        <v>2</v>
      </c>
      <c r="C34" s="3" t="s">
        <v>97</v>
      </c>
      <c r="D34" s="5">
        <v>43014.517361111109</v>
      </c>
      <c r="E34" s="3" t="s">
        <v>208</v>
      </c>
      <c r="F34" s="3" t="s">
        <v>208</v>
      </c>
      <c r="G34" s="3" t="s">
        <v>192</v>
      </c>
      <c r="H34">
        <v>7.78</v>
      </c>
      <c r="I34" t="str">
        <f t="shared" si="0"/>
        <v>OK</v>
      </c>
      <c r="J34" s="3" t="str">
        <f t="shared" si="1"/>
        <v>OK</v>
      </c>
    </row>
    <row r="35" spans="1:10" x14ac:dyDescent="0.25">
      <c r="A35" s="3" t="s">
        <v>98</v>
      </c>
      <c r="B35" s="3" t="s">
        <v>2</v>
      </c>
      <c r="C35" s="3" t="s">
        <v>97</v>
      </c>
      <c r="D35" s="5">
        <v>43048.576388888891</v>
      </c>
      <c r="E35" s="3" t="s">
        <v>210</v>
      </c>
      <c r="F35" s="3" t="s">
        <v>210</v>
      </c>
      <c r="G35" s="3" t="s">
        <v>192</v>
      </c>
      <c r="H35">
        <v>8.94</v>
      </c>
      <c r="I35" t="str">
        <f t="shared" si="0"/>
        <v>OK</v>
      </c>
      <c r="J35" s="3" t="str">
        <f t="shared" si="1"/>
        <v>OK</v>
      </c>
    </row>
    <row r="36" spans="1:10" x14ac:dyDescent="0.25">
      <c r="A36" s="3" t="s">
        <v>98</v>
      </c>
      <c r="B36" s="3" t="s">
        <v>2</v>
      </c>
      <c r="C36" s="3" t="s">
        <v>97</v>
      </c>
      <c r="D36" s="5">
        <v>43076.527777777781</v>
      </c>
      <c r="E36" s="3" t="s">
        <v>212</v>
      </c>
      <c r="F36" s="3" t="s">
        <v>212</v>
      </c>
      <c r="G36" s="3" t="s">
        <v>192</v>
      </c>
      <c r="H36">
        <v>7.01</v>
      </c>
      <c r="I36" t="str">
        <f t="shared" si="0"/>
        <v>OK</v>
      </c>
      <c r="J36" s="3" t="str">
        <f t="shared" si="1"/>
        <v>OK</v>
      </c>
    </row>
    <row r="37" spans="1:10" x14ac:dyDescent="0.25">
      <c r="A37" s="3" t="s">
        <v>98</v>
      </c>
      <c r="B37" s="3" t="s">
        <v>2</v>
      </c>
      <c r="C37" s="3" t="s">
        <v>97</v>
      </c>
      <c r="D37" s="5">
        <v>43109.430555555555</v>
      </c>
      <c r="E37" s="3" t="s">
        <v>214</v>
      </c>
      <c r="F37" s="3" t="s">
        <v>214</v>
      </c>
      <c r="G37" s="3" t="s">
        <v>192</v>
      </c>
      <c r="H37">
        <v>7.07</v>
      </c>
      <c r="I37" t="str">
        <f t="shared" si="0"/>
        <v>OK</v>
      </c>
      <c r="J37" s="3" t="str">
        <f t="shared" si="1"/>
        <v>OK</v>
      </c>
    </row>
    <row r="38" spans="1:10" x14ac:dyDescent="0.25">
      <c r="A38" s="3" t="s">
        <v>99</v>
      </c>
      <c r="B38" s="3" t="s">
        <v>3</v>
      </c>
      <c r="C38" s="3" t="s">
        <v>96</v>
      </c>
      <c r="D38" s="5">
        <v>42958.381944444445</v>
      </c>
      <c r="E38" s="3" t="s">
        <v>216</v>
      </c>
      <c r="F38" s="3" t="s">
        <v>216</v>
      </c>
      <c r="G38" s="3" t="s">
        <v>192</v>
      </c>
      <c r="H38">
        <v>7.8</v>
      </c>
      <c r="I38" t="str">
        <f t="shared" si="0"/>
        <v>OK</v>
      </c>
      <c r="J38" s="3" t="str">
        <f t="shared" si="1"/>
        <v>OK</v>
      </c>
    </row>
    <row r="39" spans="1:10" x14ac:dyDescent="0.25">
      <c r="A39" s="3" t="s">
        <v>99</v>
      </c>
      <c r="B39" s="3" t="s">
        <v>3</v>
      </c>
      <c r="C39" s="3" t="s">
        <v>96</v>
      </c>
      <c r="D39" s="5">
        <v>42958.381944444445</v>
      </c>
      <c r="E39" s="3" t="s">
        <v>217</v>
      </c>
      <c r="F39" s="3" t="s">
        <v>217</v>
      </c>
      <c r="G39" s="3" t="s">
        <v>192</v>
      </c>
      <c r="I39" t="str">
        <f t="shared" si="0"/>
        <v>OK</v>
      </c>
    </row>
    <row r="40" spans="1:10" x14ac:dyDescent="0.25">
      <c r="A40" s="3" t="s">
        <v>99</v>
      </c>
      <c r="B40" s="3" t="s">
        <v>3</v>
      </c>
      <c r="C40" s="3" t="s">
        <v>96</v>
      </c>
      <c r="D40" s="5">
        <v>42991.444444444445</v>
      </c>
      <c r="E40" s="3" t="s">
        <v>218</v>
      </c>
      <c r="F40" s="3" t="s">
        <v>218</v>
      </c>
      <c r="G40" s="3" t="s">
        <v>192</v>
      </c>
      <c r="H40">
        <v>8.1999999999999993</v>
      </c>
      <c r="I40" t="str">
        <f t="shared" si="0"/>
        <v>OK</v>
      </c>
      <c r="J40" s="3" t="str">
        <f t="shared" si="1"/>
        <v>OK</v>
      </c>
    </row>
    <row r="41" spans="1:10" x14ac:dyDescent="0.25">
      <c r="A41" s="3" t="s">
        <v>99</v>
      </c>
      <c r="B41" s="3" t="s">
        <v>3</v>
      </c>
      <c r="C41" s="3" t="s">
        <v>96</v>
      </c>
      <c r="D41" s="5">
        <v>42991.446527777778</v>
      </c>
      <c r="E41" s="3" t="s">
        <v>219</v>
      </c>
      <c r="F41" s="3" t="s">
        <v>219</v>
      </c>
      <c r="G41" s="3" t="s">
        <v>192</v>
      </c>
      <c r="I41" t="str">
        <f t="shared" si="0"/>
        <v>OK</v>
      </c>
    </row>
    <row r="42" spans="1:10" x14ac:dyDescent="0.25">
      <c r="A42" s="3" t="s">
        <v>99</v>
      </c>
      <c r="B42" s="3" t="s">
        <v>3</v>
      </c>
      <c r="C42" s="3" t="s">
        <v>96</v>
      </c>
      <c r="D42" s="5">
        <v>43018.527777777781</v>
      </c>
      <c r="E42" s="3" t="s">
        <v>220</v>
      </c>
      <c r="F42" s="3" t="s">
        <v>220</v>
      </c>
      <c r="G42" s="3" t="s">
        <v>192</v>
      </c>
      <c r="I42" t="str">
        <f t="shared" si="0"/>
        <v>OK</v>
      </c>
    </row>
    <row r="43" spans="1:10" x14ac:dyDescent="0.25">
      <c r="A43" s="3" t="s">
        <v>99</v>
      </c>
      <c r="B43" s="3" t="s">
        <v>3</v>
      </c>
      <c r="C43" s="3" t="s">
        <v>96</v>
      </c>
      <c r="D43" s="5">
        <v>43018.527777777781</v>
      </c>
      <c r="E43" s="3" t="s">
        <v>221</v>
      </c>
      <c r="F43" s="3" t="s">
        <v>221</v>
      </c>
      <c r="G43" s="3" t="s">
        <v>192</v>
      </c>
      <c r="H43">
        <v>7.3</v>
      </c>
      <c r="I43" t="str">
        <f t="shared" si="0"/>
        <v>OK</v>
      </c>
      <c r="J43" s="3" t="str">
        <f t="shared" si="1"/>
        <v>OK</v>
      </c>
    </row>
    <row r="44" spans="1:10" x14ac:dyDescent="0.25">
      <c r="A44" s="3" t="s">
        <v>99</v>
      </c>
      <c r="B44" s="3" t="s">
        <v>3</v>
      </c>
      <c r="C44" s="3" t="s">
        <v>96</v>
      </c>
      <c r="D44" s="5">
        <v>43049.59375</v>
      </c>
      <c r="E44" s="3" t="s">
        <v>222</v>
      </c>
      <c r="F44" s="3" t="s">
        <v>222</v>
      </c>
      <c r="G44" s="3" t="s">
        <v>192</v>
      </c>
      <c r="H44">
        <v>6.7</v>
      </c>
      <c r="I44" t="str">
        <f t="shared" si="0"/>
        <v>OK</v>
      </c>
      <c r="J44" s="3" t="str">
        <f t="shared" si="1"/>
        <v>OK</v>
      </c>
    </row>
    <row r="45" spans="1:10" x14ac:dyDescent="0.25">
      <c r="A45" s="3" t="s">
        <v>99</v>
      </c>
      <c r="B45" s="3" t="s">
        <v>3</v>
      </c>
      <c r="C45" s="3" t="s">
        <v>96</v>
      </c>
      <c r="D45" s="5">
        <v>43049.59375</v>
      </c>
      <c r="E45" s="3" t="s">
        <v>223</v>
      </c>
      <c r="F45" s="3" t="s">
        <v>223</v>
      </c>
      <c r="G45" s="3" t="s">
        <v>192</v>
      </c>
      <c r="I45" t="str">
        <f t="shared" si="0"/>
        <v>OK</v>
      </c>
    </row>
    <row r="46" spans="1:10" x14ac:dyDescent="0.25">
      <c r="A46" s="3" t="s">
        <v>99</v>
      </c>
      <c r="B46" s="3" t="s">
        <v>3</v>
      </c>
      <c r="C46" s="3" t="s">
        <v>96</v>
      </c>
      <c r="D46" s="5">
        <v>43077.388888888891</v>
      </c>
      <c r="E46" s="3" t="s">
        <v>224</v>
      </c>
      <c r="F46" s="3" t="s">
        <v>224</v>
      </c>
      <c r="G46" s="3" t="s">
        <v>192</v>
      </c>
      <c r="H46">
        <v>7</v>
      </c>
      <c r="I46" t="str">
        <f t="shared" si="0"/>
        <v>OK</v>
      </c>
      <c r="J46" s="3" t="str">
        <f t="shared" si="1"/>
        <v>OK</v>
      </c>
    </row>
    <row r="47" spans="1:10" x14ac:dyDescent="0.25">
      <c r="A47" s="3" t="s">
        <v>99</v>
      </c>
      <c r="B47" s="3" t="s">
        <v>3</v>
      </c>
      <c r="C47" s="3" t="s">
        <v>96</v>
      </c>
      <c r="D47" s="5">
        <v>43077.388888888891</v>
      </c>
      <c r="E47" s="3" t="s">
        <v>225</v>
      </c>
      <c r="F47" s="3" t="s">
        <v>225</v>
      </c>
      <c r="G47" s="3" t="s">
        <v>192</v>
      </c>
      <c r="I47" t="str">
        <f t="shared" si="0"/>
        <v>OK</v>
      </c>
    </row>
    <row r="48" spans="1:10" x14ac:dyDescent="0.25">
      <c r="A48" s="3" t="s">
        <v>99</v>
      </c>
      <c r="B48" s="3" t="s">
        <v>3</v>
      </c>
      <c r="C48" s="3" t="s">
        <v>96</v>
      </c>
      <c r="D48" s="5">
        <v>43110.5</v>
      </c>
      <c r="E48" s="3" t="s">
        <v>226</v>
      </c>
      <c r="F48" s="3" t="s">
        <v>226</v>
      </c>
      <c r="G48" s="3" t="s">
        <v>192</v>
      </c>
      <c r="H48">
        <v>6.9</v>
      </c>
      <c r="I48" t="str">
        <f t="shared" si="0"/>
        <v>OK</v>
      </c>
      <c r="J48" s="3" t="str">
        <f t="shared" si="1"/>
        <v>OK</v>
      </c>
    </row>
    <row r="49" spans="1:10" x14ac:dyDescent="0.25">
      <c r="A49" s="3" t="s">
        <v>99</v>
      </c>
      <c r="B49" s="3" t="s">
        <v>3</v>
      </c>
      <c r="C49" s="3" t="s">
        <v>96</v>
      </c>
      <c r="D49" s="5">
        <v>43110.5</v>
      </c>
      <c r="E49" s="3" t="s">
        <v>227</v>
      </c>
      <c r="F49" s="3" t="s">
        <v>227</v>
      </c>
      <c r="G49" s="3" t="s">
        <v>192</v>
      </c>
      <c r="I49" t="str">
        <f t="shared" si="0"/>
        <v>OK</v>
      </c>
    </row>
    <row r="50" spans="1:10" x14ac:dyDescent="0.25">
      <c r="A50" s="3" t="s">
        <v>99</v>
      </c>
      <c r="B50" s="3" t="s">
        <v>3</v>
      </c>
      <c r="C50" s="3" t="s">
        <v>97</v>
      </c>
      <c r="D50" s="5">
        <v>42958.381944444445</v>
      </c>
      <c r="E50" s="3" t="s">
        <v>216</v>
      </c>
      <c r="F50" s="3" t="s">
        <v>216</v>
      </c>
      <c r="G50" s="3" t="s">
        <v>192</v>
      </c>
      <c r="H50">
        <v>7.4</v>
      </c>
      <c r="I50" t="str">
        <f t="shared" si="0"/>
        <v>OK</v>
      </c>
      <c r="J50" s="3" t="str">
        <f t="shared" si="1"/>
        <v>OK</v>
      </c>
    </row>
    <row r="51" spans="1:10" x14ac:dyDescent="0.25">
      <c r="A51" s="3" t="s">
        <v>99</v>
      </c>
      <c r="B51" s="3" t="s">
        <v>3</v>
      </c>
      <c r="C51" s="3" t="s">
        <v>97</v>
      </c>
      <c r="D51" s="5">
        <v>42991.444444444445</v>
      </c>
      <c r="E51" s="3" t="s">
        <v>218</v>
      </c>
      <c r="F51" s="3" t="s">
        <v>218</v>
      </c>
      <c r="G51" s="3" t="s">
        <v>192</v>
      </c>
      <c r="H51">
        <v>7.4</v>
      </c>
      <c r="I51" t="str">
        <f t="shared" si="0"/>
        <v>OK</v>
      </c>
      <c r="J51" s="3" t="str">
        <f t="shared" si="1"/>
        <v>OK</v>
      </c>
    </row>
    <row r="52" spans="1:10" x14ac:dyDescent="0.25">
      <c r="A52" s="3" t="s">
        <v>99</v>
      </c>
      <c r="B52" s="3" t="s">
        <v>3</v>
      </c>
      <c r="C52" s="3" t="s">
        <v>97</v>
      </c>
      <c r="D52" s="5">
        <v>43018.527777777781</v>
      </c>
      <c r="E52" s="3" t="s">
        <v>221</v>
      </c>
      <c r="F52" s="3" t="s">
        <v>221</v>
      </c>
      <c r="G52" s="3" t="s">
        <v>192</v>
      </c>
      <c r="H52">
        <v>7.3</v>
      </c>
      <c r="I52" t="str">
        <f t="shared" si="0"/>
        <v>OK</v>
      </c>
      <c r="J52" s="3" t="str">
        <f t="shared" si="1"/>
        <v>OK</v>
      </c>
    </row>
    <row r="53" spans="1:10" x14ac:dyDescent="0.25">
      <c r="A53" s="3" t="s">
        <v>99</v>
      </c>
      <c r="B53" s="3" t="s">
        <v>3</v>
      </c>
      <c r="C53" s="3" t="s">
        <v>97</v>
      </c>
      <c r="D53" s="5">
        <v>43049.59375</v>
      </c>
      <c r="E53" s="3" t="s">
        <v>222</v>
      </c>
      <c r="F53" s="3" t="s">
        <v>222</v>
      </c>
      <c r="G53" s="3" t="s">
        <v>192</v>
      </c>
      <c r="H53">
        <v>7.2</v>
      </c>
      <c r="I53" t="str">
        <f t="shared" si="0"/>
        <v>OK</v>
      </c>
      <c r="J53" s="3" t="str">
        <f t="shared" si="1"/>
        <v>OK</v>
      </c>
    </row>
    <row r="54" spans="1:10" x14ac:dyDescent="0.25">
      <c r="A54" s="3" t="s">
        <v>99</v>
      </c>
      <c r="B54" s="3" t="s">
        <v>3</v>
      </c>
      <c r="C54" s="3" t="s">
        <v>97</v>
      </c>
      <c r="D54" s="5">
        <v>43077.388888888891</v>
      </c>
      <c r="E54" s="3" t="s">
        <v>224</v>
      </c>
      <c r="F54" s="3" t="s">
        <v>224</v>
      </c>
      <c r="G54" s="3" t="s">
        <v>192</v>
      </c>
      <c r="H54">
        <v>6.86</v>
      </c>
      <c r="I54" t="str">
        <f t="shared" si="0"/>
        <v>OK</v>
      </c>
      <c r="J54" s="3" t="str">
        <f t="shared" si="1"/>
        <v>OK</v>
      </c>
    </row>
    <row r="55" spans="1:10" x14ac:dyDescent="0.25">
      <c r="A55" s="3" t="s">
        <v>99</v>
      </c>
      <c r="B55" s="3" t="s">
        <v>3</v>
      </c>
      <c r="C55" s="3" t="s">
        <v>97</v>
      </c>
      <c r="D55" s="5">
        <v>43110.5</v>
      </c>
      <c r="E55" s="3" t="s">
        <v>226</v>
      </c>
      <c r="F55" s="3" t="s">
        <v>226</v>
      </c>
      <c r="G55" s="3" t="s">
        <v>192</v>
      </c>
      <c r="H55">
        <v>7.11</v>
      </c>
      <c r="I55" t="str">
        <f t="shared" si="0"/>
        <v>OK</v>
      </c>
      <c r="J55" s="3" t="str">
        <f t="shared" si="1"/>
        <v>OK</v>
      </c>
    </row>
    <row r="56" spans="1:10" x14ac:dyDescent="0.25">
      <c r="A56" s="3" t="s">
        <v>100</v>
      </c>
      <c r="B56" s="3" t="s">
        <v>4</v>
      </c>
      <c r="C56" s="3" t="s">
        <v>96</v>
      </c>
      <c r="D56" s="5">
        <v>42957.680555555555</v>
      </c>
      <c r="E56" s="3" t="s">
        <v>228</v>
      </c>
      <c r="F56" s="3" t="s">
        <v>228</v>
      </c>
      <c r="G56" s="3" t="s">
        <v>192</v>
      </c>
      <c r="H56">
        <v>8.5</v>
      </c>
      <c r="I56" t="str">
        <f t="shared" si="0"/>
        <v>OK</v>
      </c>
      <c r="J56" s="3" t="str">
        <f t="shared" si="1"/>
        <v>OK</v>
      </c>
    </row>
    <row r="57" spans="1:10" x14ac:dyDescent="0.25">
      <c r="A57" s="3" t="s">
        <v>100</v>
      </c>
      <c r="B57" s="3" t="s">
        <v>4</v>
      </c>
      <c r="C57" s="3" t="s">
        <v>96</v>
      </c>
      <c r="D57" s="5">
        <v>42957.680555555555</v>
      </c>
      <c r="E57" s="3" t="s">
        <v>229</v>
      </c>
      <c r="F57" s="3" t="s">
        <v>229</v>
      </c>
      <c r="G57" s="3" t="s">
        <v>192</v>
      </c>
      <c r="I57" t="str">
        <f t="shared" si="0"/>
        <v>OK</v>
      </c>
    </row>
    <row r="58" spans="1:10" x14ac:dyDescent="0.25">
      <c r="A58" s="3" t="s">
        <v>100</v>
      </c>
      <c r="B58" s="3" t="s">
        <v>4</v>
      </c>
      <c r="C58" s="3" t="s">
        <v>96</v>
      </c>
      <c r="D58" s="5">
        <v>42990.465277777781</v>
      </c>
      <c r="E58" s="3" t="s">
        <v>230</v>
      </c>
      <c r="F58" s="3" t="s">
        <v>230</v>
      </c>
      <c r="G58" s="3" t="s">
        <v>192</v>
      </c>
      <c r="H58">
        <v>7.8</v>
      </c>
      <c r="I58" t="str">
        <f t="shared" si="0"/>
        <v>OK</v>
      </c>
      <c r="J58" s="3" t="str">
        <f t="shared" si="1"/>
        <v>OK</v>
      </c>
    </row>
    <row r="59" spans="1:10" x14ac:dyDescent="0.25">
      <c r="A59" s="3" t="s">
        <v>100</v>
      </c>
      <c r="B59" s="3" t="s">
        <v>4</v>
      </c>
      <c r="C59" s="3" t="s">
        <v>96</v>
      </c>
      <c r="D59" s="5">
        <v>42990.467361111114</v>
      </c>
      <c r="E59" s="3" t="s">
        <v>231</v>
      </c>
      <c r="F59" s="3" t="s">
        <v>231</v>
      </c>
      <c r="G59" s="3" t="s">
        <v>192</v>
      </c>
      <c r="I59" t="str">
        <f t="shared" si="0"/>
        <v>OK</v>
      </c>
    </row>
    <row r="60" spans="1:10" x14ac:dyDescent="0.25">
      <c r="A60" s="3" t="s">
        <v>100</v>
      </c>
      <c r="B60" s="3" t="s">
        <v>4</v>
      </c>
      <c r="C60" s="3" t="s">
        <v>96</v>
      </c>
      <c r="D60" s="5">
        <v>43014.400000000001</v>
      </c>
      <c r="E60" s="3" t="s">
        <v>232</v>
      </c>
      <c r="F60" s="3" t="s">
        <v>232</v>
      </c>
      <c r="G60" s="3" t="s">
        <v>192</v>
      </c>
      <c r="I60" t="str">
        <f t="shared" si="0"/>
        <v>OK</v>
      </c>
    </row>
    <row r="61" spans="1:10" x14ac:dyDescent="0.25">
      <c r="A61" s="3" t="s">
        <v>100</v>
      </c>
      <c r="B61" s="3" t="s">
        <v>4</v>
      </c>
      <c r="C61" s="3" t="s">
        <v>96</v>
      </c>
      <c r="D61" s="5">
        <v>43014.400000000001</v>
      </c>
      <c r="E61" s="3" t="s">
        <v>233</v>
      </c>
      <c r="F61" s="3" t="s">
        <v>233</v>
      </c>
      <c r="G61" s="3" t="s">
        <v>192</v>
      </c>
      <c r="H61">
        <v>5.8</v>
      </c>
      <c r="I61" t="str">
        <f t="shared" si="0"/>
        <v>OK</v>
      </c>
      <c r="J61" s="3" t="str">
        <f t="shared" si="1"/>
        <v>OK</v>
      </c>
    </row>
    <row r="62" spans="1:10" x14ac:dyDescent="0.25">
      <c r="A62" s="3" t="s">
        <v>100</v>
      </c>
      <c r="B62" s="3" t="s">
        <v>4</v>
      </c>
      <c r="C62" s="3" t="s">
        <v>96</v>
      </c>
      <c r="D62" s="5">
        <v>43048.409722222219</v>
      </c>
      <c r="E62" s="3" t="s">
        <v>234</v>
      </c>
      <c r="F62" s="3" t="s">
        <v>234</v>
      </c>
      <c r="G62" s="3" t="s">
        <v>192</v>
      </c>
      <c r="H62">
        <v>7</v>
      </c>
      <c r="I62" t="str">
        <f t="shared" si="0"/>
        <v>OK</v>
      </c>
      <c r="J62" s="3" t="str">
        <f t="shared" si="1"/>
        <v>OK</v>
      </c>
    </row>
    <row r="63" spans="1:10" x14ac:dyDescent="0.25">
      <c r="A63" s="3" t="s">
        <v>100</v>
      </c>
      <c r="B63" s="3" t="s">
        <v>4</v>
      </c>
      <c r="C63" s="3" t="s">
        <v>96</v>
      </c>
      <c r="D63" s="5">
        <v>43048.418055555558</v>
      </c>
      <c r="E63" s="3" t="s">
        <v>235</v>
      </c>
      <c r="F63" s="3" t="s">
        <v>235</v>
      </c>
      <c r="G63" s="3" t="s">
        <v>192</v>
      </c>
      <c r="I63" t="str">
        <f t="shared" si="0"/>
        <v>OK</v>
      </c>
    </row>
    <row r="64" spans="1:10" x14ac:dyDescent="0.25">
      <c r="A64" s="3" t="s">
        <v>100</v>
      </c>
      <c r="B64" s="3" t="s">
        <v>4</v>
      </c>
      <c r="C64" s="3" t="s">
        <v>96</v>
      </c>
      <c r="D64" s="5">
        <v>43076.388888888891</v>
      </c>
      <c r="E64" s="3" t="s">
        <v>236</v>
      </c>
      <c r="F64" s="3" t="s">
        <v>236</v>
      </c>
      <c r="G64" s="3" t="s">
        <v>192</v>
      </c>
      <c r="H64">
        <v>7.3</v>
      </c>
      <c r="I64" t="str">
        <f t="shared" si="0"/>
        <v>OK</v>
      </c>
      <c r="J64" s="3" t="str">
        <f t="shared" si="1"/>
        <v>OK</v>
      </c>
    </row>
    <row r="65" spans="1:10" x14ac:dyDescent="0.25">
      <c r="A65" s="3" t="s">
        <v>100</v>
      </c>
      <c r="B65" s="3" t="s">
        <v>4</v>
      </c>
      <c r="C65" s="3" t="s">
        <v>96</v>
      </c>
      <c r="D65" s="5">
        <v>43076.392361111109</v>
      </c>
      <c r="E65" s="3" t="s">
        <v>237</v>
      </c>
      <c r="F65" s="3" t="s">
        <v>237</v>
      </c>
      <c r="G65" s="3" t="s">
        <v>192</v>
      </c>
      <c r="I65" t="str">
        <f t="shared" si="0"/>
        <v>OK</v>
      </c>
    </row>
    <row r="66" spans="1:10" x14ac:dyDescent="0.25">
      <c r="A66" s="3" t="s">
        <v>100</v>
      </c>
      <c r="B66" s="3" t="s">
        <v>4</v>
      </c>
      <c r="C66" s="3" t="s">
        <v>96</v>
      </c>
      <c r="D66" s="5">
        <v>43110.430555555555</v>
      </c>
      <c r="E66" s="3" t="s">
        <v>238</v>
      </c>
      <c r="F66" s="3" t="s">
        <v>238</v>
      </c>
      <c r="G66" s="3" t="s">
        <v>192</v>
      </c>
      <c r="H66">
        <v>7.3</v>
      </c>
      <c r="I66" t="str">
        <f t="shared" si="0"/>
        <v>OK</v>
      </c>
      <c r="J66" s="3" t="str">
        <f t="shared" si="1"/>
        <v>OK</v>
      </c>
    </row>
    <row r="67" spans="1:10" x14ac:dyDescent="0.25">
      <c r="A67" s="3" t="s">
        <v>100</v>
      </c>
      <c r="B67" s="3" t="s">
        <v>4</v>
      </c>
      <c r="C67" s="3" t="s">
        <v>96</v>
      </c>
      <c r="D67" s="5">
        <v>43110.431250000001</v>
      </c>
      <c r="E67" s="3" t="s">
        <v>239</v>
      </c>
      <c r="F67" s="3" t="s">
        <v>239</v>
      </c>
      <c r="G67" s="3" t="s">
        <v>192</v>
      </c>
      <c r="I67" t="str">
        <f t="shared" ref="I67:I130" si="2">IF(H67&gt;10,"INCONSISTENTE","OK")</f>
        <v>OK</v>
      </c>
    </row>
    <row r="68" spans="1:10" x14ac:dyDescent="0.25">
      <c r="A68" s="3" t="s">
        <v>100</v>
      </c>
      <c r="B68" s="3" t="s">
        <v>4</v>
      </c>
      <c r="C68" s="3" t="s">
        <v>97</v>
      </c>
      <c r="D68" s="5">
        <v>42957.680555555555</v>
      </c>
      <c r="E68" s="3" t="s">
        <v>228</v>
      </c>
      <c r="F68" s="3" t="s">
        <v>228</v>
      </c>
      <c r="G68" s="3" t="s">
        <v>192</v>
      </c>
      <c r="H68">
        <v>8.68</v>
      </c>
      <c r="I68" t="str">
        <f t="shared" si="2"/>
        <v>OK</v>
      </c>
      <c r="J68" s="3" t="str">
        <f t="shared" ref="J68:J130" si="3">IF(H68&lt;5,"INCONSISTENTE","OK")</f>
        <v>OK</v>
      </c>
    </row>
    <row r="69" spans="1:10" x14ac:dyDescent="0.25">
      <c r="A69" s="3" t="s">
        <v>100</v>
      </c>
      <c r="B69" s="3" t="s">
        <v>4</v>
      </c>
      <c r="C69" s="3" t="s">
        <v>97</v>
      </c>
      <c r="D69" s="5">
        <v>42990.465277777781</v>
      </c>
      <c r="E69" s="3" t="s">
        <v>230</v>
      </c>
      <c r="F69" s="3" t="s">
        <v>230</v>
      </c>
      <c r="G69" s="3" t="s">
        <v>192</v>
      </c>
      <c r="H69">
        <v>8.1</v>
      </c>
      <c r="I69" t="str">
        <f t="shared" si="2"/>
        <v>OK</v>
      </c>
      <c r="J69" s="3" t="str">
        <f t="shared" si="3"/>
        <v>OK</v>
      </c>
    </row>
    <row r="70" spans="1:10" x14ac:dyDescent="0.25">
      <c r="A70" s="3" t="s">
        <v>100</v>
      </c>
      <c r="B70" s="3" t="s">
        <v>4</v>
      </c>
      <c r="C70" s="3" t="s">
        <v>97</v>
      </c>
      <c r="D70" s="5">
        <v>43014.400000000001</v>
      </c>
      <c r="E70" s="3" t="s">
        <v>233</v>
      </c>
      <c r="F70" s="3" t="s">
        <v>233</v>
      </c>
      <c r="G70" s="3" t="s">
        <v>192</v>
      </c>
      <c r="H70">
        <v>7.6</v>
      </c>
      <c r="I70" t="str">
        <f t="shared" si="2"/>
        <v>OK</v>
      </c>
      <c r="J70" s="3" t="str">
        <f t="shared" si="3"/>
        <v>OK</v>
      </c>
    </row>
    <row r="71" spans="1:10" x14ac:dyDescent="0.25">
      <c r="A71" s="3" t="s">
        <v>100</v>
      </c>
      <c r="B71" s="3" t="s">
        <v>4</v>
      </c>
      <c r="C71" s="3" t="s">
        <v>97</v>
      </c>
      <c r="D71" s="5">
        <v>43048.409722222219</v>
      </c>
      <c r="E71" s="3" t="s">
        <v>234</v>
      </c>
      <c r="F71" s="3" t="s">
        <v>234</v>
      </c>
      <c r="G71" s="3" t="s">
        <v>192</v>
      </c>
      <c r="H71">
        <v>7.66</v>
      </c>
      <c r="I71" t="str">
        <f t="shared" si="2"/>
        <v>OK</v>
      </c>
      <c r="J71" s="3" t="str">
        <f t="shared" si="3"/>
        <v>OK</v>
      </c>
    </row>
    <row r="72" spans="1:10" x14ac:dyDescent="0.25">
      <c r="A72" s="3" t="s">
        <v>100</v>
      </c>
      <c r="B72" s="3" t="s">
        <v>4</v>
      </c>
      <c r="C72" s="3" t="s">
        <v>97</v>
      </c>
      <c r="D72" s="5">
        <v>43076.388888888891</v>
      </c>
      <c r="E72" s="3" t="s">
        <v>236</v>
      </c>
      <c r="F72" s="3" t="s">
        <v>236</v>
      </c>
      <c r="G72" s="3" t="s">
        <v>192</v>
      </c>
      <c r="H72">
        <v>6.89</v>
      </c>
      <c r="I72" t="str">
        <f t="shared" si="2"/>
        <v>OK</v>
      </c>
      <c r="J72" s="3" t="str">
        <f t="shared" si="3"/>
        <v>OK</v>
      </c>
    </row>
    <row r="73" spans="1:10" x14ac:dyDescent="0.25">
      <c r="A73" s="3" t="s">
        <v>100</v>
      </c>
      <c r="B73" s="3" t="s">
        <v>4</v>
      </c>
      <c r="C73" s="3" t="s">
        <v>97</v>
      </c>
      <c r="D73" s="5">
        <v>43110.430555555555</v>
      </c>
      <c r="E73" s="3" t="s">
        <v>238</v>
      </c>
      <c r="F73" s="3" t="s">
        <v>238</v>
      </c>
      <c r="G73" s="3" t="s">
        <v>192</v>
      </c>
      <c r="H73">
        <v>7.4</v>
      </c>
      <c r="I73" t="str">
        <f t="shared" si="2"/>
        <v>OK</v>
      </c>
      <c r="J73" s="3" t="str">
        <f t="shared" si="3"/>
        <v>OK</v>
      </c>
    </row>
    <row r="74" spans="1:10" x14ac:dyDescent="0.25">
      <c r="A74" s="3" t="s">
        <v>101</v>
      </c>
      <c r="B74" s="3" t="s">
        <v>5</v>
      </c>
      <c r="C74" s="3" t="s">
        <v>96</v>
      </c>
      <c r="D74" s="5">
        <v>42957.708333333336</v>
      </c>
      <c r="E74" s="3" t="s">
        <v>240</v>
      </c>
      <c r="F74" s="3" t="s">
        <v>240</v>
      </c>
      <c r="G74" s="3" t="s">
        <v>192</v>
      </c>
      <c r="H74">
        <v>7.9</v>
      </c>
      <c r="I74" t="str">
        <f t="shared" si="2"/>
        <v>OK</v>
      </c>
      <c r="J74" s="3" t="str">
        <f t="shared" si="3"/>
        <v>OK</v>
      </c>
    </row>
    <row r="75" spans="1:10" x14ac:dyDescent="0.25">
      <c r="A75" s="3" t="s">
        <v>101</v>
      </c>
      <c r="B75" s="3" t="s">
        <v>5</v>
      </c>
      <c r="C75" s="3" t="s">
        <v>96</v>
      </c>
      <c r="D75" s="5">
        <v>42957.708333333336</v>
      </c>
      <c r="E75" s="3" t="s">
        <v>241</v>
      </c>
      <c r="F75" s="3" t="s">
        <v>241</v>
      </c>
      <c r="G75" s="3" t="s">
        <v>192</v>
      </c>
      <c r="I75" t="str">
        <f t="shared" si="2"/>
        <v>OK</v>
      </c>
    </row>
    <row r="76" spans="1:10" x14ac:dyDescent="0.25">
      <c r="A76" s="3" t="s">
        <v>101</v>
      </c>
      <c r="B76" s="3" t="s">
        <v>5</v>
      </c>
      <c r="C76" s="3" t="s">
        <v>96</v>
      </c>
      <c r="D76" s="5">
        <v>42990.583333333336</v>
      </c>
      <c r="E76" s="3" t="s">
        <v>242</v>
      </c>
      <c r="F76" s="3" t="s">
        <v>242</v>
      </c>
      <c r="G76" s="3" t="s">
        <v>192</v>
      </c>
      <c r="H76">
        <v>7.7</v>
      </c>
      <c r="I76" t="str">
        <f t="shared" si="2"/>
        <v>OK</v>
      </c>
      <c r="J76" s="3" t="str">
        <f t="shared" si="3"/>
        <v>OK</v>
      </c>
    </row>
    <row r="77" spans="1:10" x14ac:dyDescent="0.25">
      <c r="A77" s="3" t="s">
        <v>101</v>
      </c>
      <c r="B77" s="3" t="s">
        <v>5</v>
      </c>
      <c r="C77" s="3" t="s">
        <v>96</v>
      </c>
      <c r="D77" s="5">
        <v>42990.584722222222</v>
      </c>
      <c r="E77" s="3" t="s">
        <v>243</v>
      </c>
      <c r="F77" s="3" t="s">
        <v>243</v>
      </c>
      <c r="G77" s="3" t="s">
        <v>192</v>
      </c>
      <c r="I77" t="str">
        <f t="shared" si="2"/>
        <v>OK</v>
      </c>
    </row>
    <row r="78" spans="1:10" x14ac:dyDescent="0.25">
      <c r="A78" s="3" t="s">
        <v>101</v>
      </c>
      <c r="B78" s="3" t="s">
        <v>5</v>
      </c>
      <c r="C78" s="3" t="s">
        <v>96</v>
      </c>
      <c r="D78" s="5">
        <v>43017.395833333336</v>
      </c>
      <c r="E78" s="3" t="s">
        <v>244</v>
      </c>
      <c r="F78" s="3" t="s">
        <v>244</v>
      </c>
      <c r="G78" s="3" t="s">
        <v>192</v>
      </c>
      <c r="I78" t="str">
        <f t="shared" si="2"/>
        <v>OK</v>
      </c>
    </row>
    <row r="79" spans="1:10" x14ac:dyDescent="0.25">
      <c r="A79" s="3" t="s">
        <v>101</v>
      </c>
      <c r="B79" s="3" t="s">
        <v>5</v>
      </c>
      <c r="C79" s="3" t="s">
        <v>96</v>
      </c>
      <c r="D79" s="5">
        <v>43017.395833333336</v>
      </c>
      <c r="E79" s="3" t="s">
        <v>245</v>
      </c>
      <c r="F79" s="3" t="s">
        <v>245</v>
      </c>
      <c r="G79" s="3" t="s">
        <v>192</v>
      </c>
      <c r="H79">
        <v>7.6</v>
      </c>
      <c r="I79" t="str">
        <f t="shared" si="2"/>
        <v>OK</v>
      </c>
      <c r="J79" s="3" t="str">
        <f t="shared" si="3"/>
        <v>OK</v>
      </c>
    </row>
    <row r="80" spans="1:10" x14ac:dyDescent="0.25">
      <c r="A80" s="3" t="s">
        <v>101</v>
      </c>
      <c r="B80" s="3" t="s">
        <v>5</v>
      </c>
      <c r="C80" s="3" t="s">
        <v>96</v>
      </c>
      <c r="D80" s="5">
        <v>43049.465277777781</v>
      </c>
      <c r="E80" s="3" t="s">
        <v>246</v>
      </c>
      <c r="F80" s="3" t="s">
        <v>246</v>
      </c>
      <c r="G80" s="3" t="s">
        <v>192</v>
      </c>
      <c r="H80">
        <v>7.9</v>
      </c>
      <c r="I80" t="str">
        <f t="shared" si="2"/>
        <v>OK</v>
      </c>
      <c r="J80" s="3" t="str">
        <f t="shared" si="3"/>
        <v>OK</v>
      </c>
    </row>
    <row r="81" spans="1:10" x14ac:dyDescent="0.25">
      <c r="A81" s="3" t="s">
        <v>101</v>
      </c>
      <c r="B81" s="3" t="s">
        <v>5</v>
      </c>
      <c r="C81" s="3" t="s">
        <v>96</v>
      </c>
      <c r="D81" s="5">
        <v>43049.465277777781</v>
      </c>
      <c r="E81" s="3" t="s">
        <v>247</v>
      </c>
      <c r="F81" s="3" t="s">
        <v>247</v>
      </c>
      <c r="G81" s="3" t="s">
        <v>192</v>
      </c>
      <c r="I81" t="str">
        <f t="shared" si="2"/>
        <v>OK</v>
      </c>
    </row>
    <row r="82" spans="1:10" x14ac:dyDescent="0.25">
      <c r="A82" s="3" t="s">
        <v>101</v>
      </c>
      <c r="B82" s="3" t="s">
        <v>5</v>
      </c>
      <c r="C82" s="3" t="s">
        <v>96</v>
      </c>
      <c r="D82" s="5">
        <v>43080.566666666666</v>
      </c>
      <c r="E82" s="3" t="s">
        <v>248</v>
      </c>
      <c r="F82" s="3" t="s">
        <v>248</v>
      </c>
      <c r="G82" s="3" t="s">
        <v>192</v>
      </c>
      <c r="H82">
        <v>7.6</v>
      </c>
      <c r="I82" t="str">
        <f t="shared" si="2"/>
        <v>OK</v>
      </c>
      <c r="J82" s="3" t="str">
        <f t="shared" si="3"/>
        <v>OK</v>
      </c>
    </row>
    <row r="83" spans="1:10" x14ac:dyDescent="0.25">
      <c r="A83" s="3" t="s">
        <v>101</v>
      </c>
      <c r="B83" s="3" t="s">
        <v>5</v>
      </c>
      <c r="C83" s="3" t="s">
        <v>96</v>
      </c>
      <c r="D83" s="5">
        <v>43080.566666666666</v>
      </c>
      <c r="E83" s="3" t="s">
        <v>249</v>
      </c>
      <c r="F83" s="3" t="s">
        <v>249</v>
      </c>
      <c r="G83" s="3" t="s">
        <v>192</v>
      </c>
      <c r="I83" t="str">
        <f t="shared" si="2"/>
        <v>OK</v>
      </c>
    </row>
    <row r="84" spans="1:10" x14ac:dyDescent="0.25">
      <c r="A84" s="3" t="s">
        <v>101</v>
      </c>
      <c r="B84" s="3" t="s">
        <v>5</v>
      </c>
      <c r="C84" s="3" t="s">
        <v>96</v>
      </c>
      <c r="D84" s="5">
        <v>43110.427083333336</v>
      </c>
      <c r="E84" s="3" t="s">
        <v>250</v>
      </c>
      <c r="F84" s="3" t="s">
        <v>250</v>
      </c>
      <c r="G84" s="3" t="s">
        <v>192</v>
      </c>
      <c r="H84">
        <v>7.4</v>
      </c>
      <c r="I84" t="str">
        <f t="shared" si="2"/>
        <v>OK</v>
      </c>
      <c r="J84" s="3" t="str">
        <f t="shared" si="3"/>
        <v>OK</v>
      </c>
    </row>
    <row r="85" spans="1:10" x14ac:dyDescent="0.25">
      <c r="A85" s="3" t="s">
        <v>101</v>
      </c>
      <c r="B85" s="3" t="s">
        <v>5</v>
      </c>
      <c r="C85" s="3" t="s">
        <v>96</v>
      </c>
      <c r="D85" s="5">
        <v>43110.427083333336</v>
      </c>
      <c r="E85" s="3" t="s">
        <v>251</v>
      </c>
      <c r="F85" s="3" t="s">
        <v>251</v>
      </c>
      <c r="G85" s="3" t="s">
        <v>192</v>
      </c>
      <c r="I85" t="str">
        <f t="shared" si="2"/>
        <v>OK</v>
      </c>
    </row>
    <row r="86" spans="1:10" x14ac:dyDescent="0.25">
      <c r="A86" s="3" t="s">
        <v>101</v>
      </c>
      <c r="B86" s="3" t="s">
        <v>5</v>
      </c>
      <c r="C86" s="3" t="s">
        <v>97</v>
      </c>
      <c r="D86" s="5">
        <v>42957.708333333336</v>
      </c>
      <c r="E86" s="3" t="s">
        <v>240</v>
      </c>
      <c r="F86" s="3" t="s">
        <v>240</v>
      </c>
      <c r="G86" s="3" t="s">
        <v>192</v>
      </c>
      <c r="H86">
        <v>8.08</v>
      </c>
      <c r="I86" t="str">
        <f t="shared" si="2"/>
        <v>OK</v>
      </c>
      <c r="J86" s="3" t="str">
        <f t="shared" si="3"/>
        <v>OK</v>
      </c>
    </row>
    <row r="87" spans="1:10" x14ac:dyDescent="0.25">
      <c r="A87" s="3" t="s">
        <v>101</v>
      </c>
      <c r="B87" s="3" t="s">
        <v>5</v>
      </c>
      <c r="C87" s="3" t="s">
        <v>97</v>
      </c>
      <c r="D87" s="5">
        <v>42990.583333333336</v>
      </c>
      <c r="E87" s="3" t="s">
        <v>242</v>
      </c>
      <c r="F87" s="3" t="s">
        <v>242</v>
      </c>
      <c r="G87" s="3" t="s">
        <v>192</v>
      </c>
      <c r="H87">
        <v>8.14</v>
      </c>
      <c r="I87" t="str">
        <f t="shared" si="2"/>
        <v>OK</v>
      </c>
      <c r="J87" s="3" t="str">
        <f t="shared" si="3"/>
        <v>OK</v>
      </c>
    </row>
    <row r="88" spans="1:10" x14ac:dyDescent="0.25">
      <c r="A88" s="3" t="s">
        <v>101</v>
      </c>
      <c r="B88" s="3" t="s">
        <v>5</v>
      </c>
      <c r="C88" s="3" t="s">
        <v>97</v>
      </c>
      <c r="D88" s="5">
        <v>43017.395833333336</v>
      </c>
      <c r="E88" s="3" t="s">
        <v>245</v>
      </c>
      <c r="F88" s="3" t="s">
        <v>245</v>
      </c>
      <c r="G88" s="3" t="s">
        <v>192</v>
      </c>
      <c r="H88">
        <v>7.89</v>
      </c>
      <c r="I88" t="str">
        <f t="shared" si="2"/>
        <v>OK</v>
      </c>
      <c r="J88" s="3" t="str">
        <f t="shared" si="3"/>
        <v>OK</v>
      </c>
    </row>
    <row r="89" spans="1:10" x14ac:dyDescent="0.25">
      <c r="A89" s="3" t="s">
        <v>101</v>
      </c>
      <c r="B89" s="3" t="s">
        <v>5</v>
      </c>
      <c r="C89" s="3" t="s">
        <v>97</v>
      </c>
      <c r="D89" s="5">
        <v>43049.465277777781</v>
      </c>
      <c r="E89" s="3" t="s">
        <v>246</v>
      </c>
      <c r="F89" s="3" t="s">
        <v>246</v>
      </c>
      <c r="G89" s="3" t="s">
        <v>192</v>
      </c>
      <c r="H89">
        <v>7.04</v>
      </c>
      <c r="I89" t="str">
        <f t="shared" si="2"/>
        <v>OK</v>
      </c>
      <c r="J89" s="3" t="str">
        <f t="shared" si="3"/>
        <v>OK</v>
      </c>
    </row>
    <row r="90" spans="1:10" x14ac:dyDescent="0.25">
      <c r="A90" s="3" t="s">
        <v>101</v>
      </c>
      <c r="B90" s="3" t="s">
        <v>5</v>
      </c>
      <c r="C90" s="3" t="s">
        <v>97</v>
      </c>
      <c r="D90" s="5">
        <v>43080.566666666666</v>
      </c>
      <c r="E90" s="3" t="s">
        <v>248</v>
      </c>
      <c r="F90" s="3" t="s">
        <v>248</v>
      </c>
      <c r="G90" s="3" t="s">
        <v>192</v>
      </c>
      <c r="H90">
        <v>7.53</v>
      </c>
      <c r="I90" t="str">
        <f t="shared" si="2"/>
        <v>OK</v>
      </c>
      <c r="J90" s="3" t="str">
        <f t="shared" si="3"/>
        <v>OK</v>
      </c>
    </row>
    <row r="91" spans="1:10" x14ac:dyDescent="0.25">
      <c r="A91" s="3" t="s">
        <v>101</v>
      </c>
      <c r="B91" s="3" t="s">
        <v>5</v>
      </c>
      <c r="C91" s="3" t="s">
        <v>97</v>
      </c>
      <c r="D91" s="5">
        <v>43110.427083333336</v>
      </c>
      <c r="E91" s="3" t="s">
        <v>250</v>
      </c>
      <c r="F91" s="3" t="s">
        <v>250</v>
      </c>
      <c r="G91" s="3" t="s">
        <v>192</v>
      </c>
      <c r="H91">
        <v>7.39</v>
      </c>
      <c r="I91" t="str">
        <f t="shared" si="2"/>
        <v>OK</v>
      </c>
      <c r="J91" s="3" t="str">
        <f t="shared" si="3"/>
        <v>OK</v>
      </c>
    </row>
    <row r="92" spans="1:10" x14ac:dyDescent="0.25">
      <c r="A92" s="3" t="s">
        <v>102</v>
      </c>
      <c r="B92" s="3" t="s">
        <v>5</v>
      </c>
      <c r="C92" s="3" t="s">
        <v>96</v>
      </c>
      <c r="D92" s="5">
        <v>42958.361111111109</v>
      </c>
      <c r="E92" s="3" t="s">
        <v>252</v>
      </c>
      <c r="F92" s="3" t="s">
        <v>252</v>
      </c>
      <c r="G92" s="3" t="s">
        <v>192</v>
      </c>
      <c r="H92">
        <v>7.6</v>
      </c>
      <c r="I92" t="str">
        <f t="shared" si="2"/>
        <v>OK</v>
      </c>
      <c r="J92" s="3" t="str">
        <f t="shared" si="3"/>
        <v>OK</v>
      </c>
    </row>
    <row r="93" spans="1:10" x14ac:dyDescent="0.25">
      <c r="A93" s="3" t="s">
        <v>102</v>
      </c>
      <c r="B93" s="3" t="s">
        <v>6</v>
      </c>
      <c r="C93" s="3" t="s">
        <v>96</v>
      </c>
      <c r="D93" s="5">
        <v>42958.361111111109</v>
      </c>
      <c r="E93" s="3" t="s">
        <v>253</v>
      </c>
      <c r="F93" s="3" t="s">
        <v>253</v>
      </c>
      <c r="G93" s="3" t="s">
        <v>192</v>
      </c>
      <c r="I93" t="str">
        <f t="shared" si="2"/>
        <v>OK</v>
      </c>
    </row>
    <row r="94" spans="1:10" x14ac:dyDescent="0.25">
      <c r="A94" s="3" t="s">
        <v>102</v>
      </c>
      <c r="B94" s="3" t="s">
        <v>6</v>
      </c>
      <c r="C94" s="3" t="s">
        <v>96</v>
      </c>
      <c r="D94" s="5">
        <v>42991.415277777778</v>
      </c>
      <c r="E94" s="3" t="s">
        <v>254</v>
      </c>
      <c r="F94" s="3" t="s">
        <v>254</v>
      </c>
      <c r="G94" s="3" t="s">
        <v>192</v>
      </c>
      <c r="H94">
        <v>8</v>
      </c>
      <c r="I94" t="str">
        <f t="shared" si="2"/>
        <v>OK</v>
      </c>
      <c r="J94" s="3" t="str">
        <f t="shared" si="3"/>
        <v>OK</v>
      </c>
    </row>
    <row r="95" spans="1:10" x14ac:dyDescent="0.25">
      <c r="A95" s="3" t="s">
        <v>102</v>
      </c>
      <c r="B95" s="3" t="s">
        <v>6</v>
      </c>
      <c r="C95" s="3" t="s">
        <v>96</v>
      </c>
      <c r="D95" s="5">
        <v>42991.415972222225</v>
      </c>
      <c r="E95" s="3" t="s">
        <v>255</v>
      </c>
      <c r="F95" s="3" t="s">
        <v>255</v>
      </c>
      <c r="G95" s="3" t="s">
        <v>192</v>
      </c>
      <c r="I95" t="str">
        <f t="shared" si="2"/>
        <v>OK</v>
      </c>
    </row>
    <row r="96" spans="1:10" x14ac:dyDescent="0.25">
      <c r="A96" s="3" t="s">
        <v>102</v>
      </c>
      <c r="B96" s="3" t="s">
        <v>6</v>
      </c>
      <c r="C96" s="3" t="s">
        <v>96</v>
      </c>
      <c r="D96" s="5">
        <v>43017.486111111109</v>
      </c>
      <c r="E96" s="3" t="s">
        <v>256</v>
      </c>
      <c r="F96" s="3" t="s">
        <v>256</v>
      </c>
      <c r="G96" s="3" t="s">
        <v>192</v>
      </c>
      <c r="I96" t="str">
        <f t="shared" si="2"/>
        <v>OK</v>
      </c>
    </row>
    <row r="97" spans="1:10" x14ac:dyDescent="0.25">
      <c r="A97" s="3" t="s">
        <v>102</v>
      </c>
      <c r="B97" s="3" t="s">
        <v>6</v>
      </c>
      <c r="C97" s="3" t="s">
        <v>96</v>
      </c>
      <c r="D97" s="5">
        <v>43017.486111111109</v>
      </c>
      <c r="E97" s="3" t="s">
        <v>257</v>
      </c>
      <c r="F97" s="3" t="s">
        <v>257</v>
      </c>
      <c r="G97" s="3" t="s">
        <v>192</v>
      </c>
      <c r="H97">
        <v>6</v>
      </c>
      <c r="I97" t="str">
        <f t="shared" si="2"/>
        <v>OK</v>
      </c>
      <c r="J97" s="3" t="str">
        <f t="shared" si="3"/>
        <v>OK</v>
      </c>
    </row>
    <row r="98" spans="1:10" x14ac:dyDescent="0.25">
      <c r="A98" s="3" t="s">
        <v>102</v>
      </c>
      <c r="B98" s="3" t="s">
        <v>6</v>
      </c>
      <c r="C98" s="3" t="s">
        <v>96</v>
      </c>
      <c r="D98" s="5">
        <v>43052.4375</v>
      </c>
      <c r="E98" s="3" t="s">
        <v>258</v>
      </c>
      <c r="F98" s="3" t="s">
        <v>258</v>
      </c>
      <c r="G98" s="3" t="s">
        <v>192</v>
      </c>
      <c r="H98">
        <v>7.8</v>
      </c>
      <c r="I98" t="str">
        <f t="shared" si="2"/>
        <v>OK</v>
      </c>
      <c r="J98" s="3" t="str">
        <f t="shared" si="3"/>
        <v>OK</v>
      </c>
    </row>
    <row r="99" spans="1:10" x14ac:dyDescent="0.25">
      <c r="A99" s="3" t="s">
        <v>102</v>
      </c>
      <c r="B99" s="3" t="s">
        <v>6</v>
      </c>
      <c r="C99" s="3" t="s">
        <v>96</v>
      </c>
      <c r="D99" s="5">
        <v>43052.4375</v>
      </c>
      <c r="E99" s="3" t="s">
        <v>259</v>
      </c>
      <c r="F99" s="3" t="s">
        <v>259</v>
      </c>
      <c r="G99" s="3" t="s">
        <v>192</v>
      </c>
      <c r="I99" t="str">
        <f t="shared" si="2"/>
        <v>OK</v>
      </c>
    </row>
    <row r="100" spans="1:10" x14ac:dyDescent="0.25">
      <c r="A100" s="3" t="s">
        <v>102</v>
      </c>
      <c r="B100" s="3" t="s">
        <v>6</v>
      </c>
      <c r="C100" s="3" t="s">
        <v>96</v>
      </c>
      <c r="D100" s="5">
        <v>43081.534722222219</v>
      </c>
      <c r="E100" s="3" t="s">
        <v>260</v>
      </c>
      <c r="F100" s="3" t="s">
        <v>260</v>
      </c>
      <c r="G100" s="3" t="s">
        <v>192</v>
      </c>
      <c r="H100">
        <v>7.8</v>
      </c>
      <c r="I100" t="str">
        <f t="shared" si="2"/>
        <v>OK</v>
      </c>
      <c r="J100" s="3" t="str">
        <f t="shared" si="3"/>
        <v>OK</v>
      </c>
    </row>
    <row r="101" spans="1:10" x14ac:dyDescent="0.25">
      <c r="A101" s="3" t="s">
        <v>102</v>
      </c>
      <c r="B101" s="3" t="s">
        <v>6</v>
      </c>
      <c r="C101" s="3" t="s">
        <v>96</v>
      </c>
      <c r="D101" s="5">
        <v>43081.534722222219</v>
      </c>
      <c r="E101" s="3" t="s">
        <v>261</v>
      </c>
      <c r="F101" s="3" t="s">
        <v>261</v>
      </c>
      <c r="G101" s="3" t="s">
        <v>192</v>
      </c>
      <c r="I101" t="str">
        <f t="shared" si="2"/>
        <v>OK</v>
      </c>
    </row>
    <row r="102" spans="1:10" x14ac:dyDescent="0.25">
      <c r="A102" s="3" t="s">
        <v>102</v>
      </c>
      <c r="B102" s="3" t="s">
        <v>6</v>
      </c>
      <c r="C102" s="3" t="s">
        <v>96</v>
      </c>
      <c r="D102" s="5">
        <v>43111.493055555555</v>
      </c>
      <c r="E102" s="3" t="s">
        <v>262</v>
      </c>
      <c r="F102" s="3" t="s">
        <v>262</v>
      </c>
      <c r="G102" s="3" t="s">
        <v>192</v>
      </c>
      <c r="H102">
        <v>7.5</v>
      </c>
      <c r="I102" t="str">
        <f t="shared" si="2"/>
        <v>OK</v>
      </c>
      <c r="J102" s="3" t="str">
        <f t="shared" si="3"/>
        <v>OK</v>
      </c>
    </row>
    <row r="103" spans="1:10" x14ac:dyDescent="0.25">
      <c r="A103" s="3" t="s">
        <v>102</v>
      </c>
      <c r="B103" s="3" t="s">
        <v>6</v>
      </c>
      <c r="C103" s="3" t="s">
        <v>96</v>
      </c>
      <c r="D103" s="5">
        <v>43111.493055555555</v>
      </c>
      <c r="E103" s="3" t="s">
        <v>263</v>
      </c>
      <c r="F103" s="3" t="s">
        <v>263</v>
      </c>
      <c r="G103" s="3" t="s">
        <v>192</v>
      </c>
      <c r="I103" t="str">
        <f t="shared" si="2"/>
        <v>OK</v>
      </c>
    </row>
    <row r="104" spans="1:10" x14ac:dyDescent="0.25">
      <c r="A104" s="3" t="s">
        <v>102</v>
      </c>
      <c r="B104" s="3" t="s">
        <v>6</v>
      </c>
      <c r="C104" s="3" t="s">
        <v>97</v>
      </c>
      <c r="D104" s="5">
        <v>42958.361111111109</v>
      </c>
      <c r="E104" s="3" t="s">
        <v>252</v>
      </c>
      <c r="F104" s="3" t="s">
        <v>252</v>
      </c>
      <c r="G104" s="3" t="s">
        <v>192</v>
      </c>
      <c r="H104">
        <v>7.84</v>
      </c>
      <c r="I104" t="str">
        <f t="shared" si="2"/>
        <v>OK</v>
      </c>
      <c r="J104" s="3" t="str">
        <f t="shared" si="3"/>
        <v>OK</v>
      </c>
    </row>
    <row r="105" spans="1:10" x14ac:dyDescent="0.25">
      <c r="A105" s="3" t="s">
        <v>102</v>
      </c>
      <c r="B105" s="3" t="s">
        <v>6</v>
      </c>
      <c r="C105" s="3" t="s">
        <v>97</v>
      </c>
      <c r="D105" s="5">
        <v>42991.415277777778</v>
      </c>
      <c r="E105" s="3" t="s">
        <v>254</v>
      </c>
      <c r="F105" s="3" t="s">
        <v>254</v>
      </c>
      <c r="G105" s="3" t="s">
        <v>192</v>
      </c>
      <c r="H105">
        <v>7.85</v>
      </c>
      <c r="I105" t="str">
        <f t="shared" si="2"/>
        <v>OK</v>
      </c>
      <c r="J105" s="3" t="str">
        <f t="shared" si="3"/>
        <v>OK</v>
      </c>
    </row>
    <row r="106" spans="1:10" x14ac:dyDescent="0.25">
      <c r="A106" s="3" t="s">
        <v>102</v>
      </c>
      <c r="B106" s="3" t="s">
        <v>6</v>
      </c>
      <c r="C106" s="3" t="s">
        <v>97</v>
      </c>
      <c r="D106" s="5">
        <v>43017.486111111109</v>
      </c>
      <c r="E106" s="3" t="s">
        <v>257</v>
      </c>
      <c r="F106" s="3" t="s">
        <v>257</v>
      </c>
      <c r="G106" s="3" t="s">
        <v>192</v>
      </c>
      <c r="H106">
        <v>8.0299999999999994</v>
      </c>
      <c r="I106" t="str">
        <f t="shared" si="2"/>
        <v>OK</v>
      </c>
      <c r="J106" s="3" t="str">
        <f t="shared" si="3"/>
        <v>OK</v>
      </c>
    </row>
    <row r="107" spans="1:10" x14ac:dyDescent="0.25">
      <c r="A107" s="3" t="s">
        <v>102</v>
      </c>
      <c r="B107" s="3" t="s">
        <v>6</v>
      </c>
      <c r="C107" s="3" t="s">
        <v>97</v>
      </c>
      <c r="D107" s="5">
        <v>43052.4375</v>
      </c>
      <c r="E107" s="3" t="s">
        <v>258</v>
      </c>
      <c r="F107" s="3" t="s">
        <v>258</v>
      </c>
      <c r="G107" s="3" t="s">
        <v>192</v>
      </c>
      <c r="H107">
        <v>7.39</v>
      </c>
      <c r="I107" t="str">
        <f t="shared" si="2"/>
        <v>OK</v>
      </c>
      <c r="J107" s="3" t="str">
        <f t="shared" si="3"/>
        <v>OK</v>
      </c>
    </row>
    <row r="108" spans="1:10" x14ac:dyDescent="0.25">
      <c r="A108" s="3" t="s">
        <v>102</v>
      </c>
      <c r="B108" s="3" t="s">
        <v>6</v>
      </c>
      <c r="C108" s="3" t="s">
        <v>97</v>
      </c>
      <c r="D108" s="5">
        <v>43081.534722222219</v>
      </c>
      <c r="E108" s="3" t="s">
        <v>260</v>
      </c>
      <c r="F108" s="3" t="s">
        <v>260</v>
      </c>
      <c r="G108" s="3" t="s">
        <v>192</v>
      </c>
      <c r="H108">
        <v>7.47</v>
      </c>
      <c r="I108" t="str">
        <f t="shared" si="2"/>
        <v>OK</v>
      </c>
      <c r="J108" s="3" t="str">
        <f t="shared" si="3"/>
        <v>OK</v>
      </c>
    </row>
    <row r="109" spans="1:10" x14ac:dyDescent="0.25">
      <c r="A109" s="3" t="s">
        <v>102</v>
      </c>
      <c r="B109" s="3" t="s">
        <v>6</v>
      </c>
      <c r="C109" s="3" t="s">
        <v>97</v>
      </c>
      <c r="D109" s="5">
        <v>43111.493055555555</v>
      </c>
      <c r="E109" s="3" t="s">
        <v>262</v>
      </c>
      <c r="F109" s="3" t="s">
        <v>262</v>
      </c>
      <c r="G109" s="3" t="s">
        <v>192</v>
      </c>
      <c r="H109">
        <v>7.56</v>
      </c>
      <c r="I109" t="str">
        <f t="shared" si="2"/>
        <v>OK</v>
      </c>
      <c r="J109" s="3" t="str">
        <f t="shared" si="3"/>
        <v>OK</v>
      </c>
    </row>
    <row r="110" spans="1:10" x14ac:dyDescent="0.25">
      <c r="A110" s="3" t="s">
        <v>103</v>
      </c>
      <c r="B110" s="3" t="s">
        <v>7</v>
      </c>
      <c r="C110" s="3" t="s">
        <v>96</v>
      </c>
      <c r="D110" s="5">
        <v>42958.668055555558</v>
      </c>
      <c r="E110" s="3" t="s">
        <v>264</v>
      </c>
      <c r="F110" s="3" t="s">
        <v>264</v>
      </c>
      <c r="G110" s="3" t="s">
        <v>192</v>
      </c>
      <c r="H110">
        <v>7.7</v>
      </c>
      <c r="I110" t="str">
        <f t="shared" si="2"/>
        <v>OK</v>
      </c>
      <c r="J110" s="3" t="str">
        <f t="shared" si="3"/>
        <v>OK</v>
      </c>
    </row>
    <row r="111" spans="1:10" x14ac:dyDescent="0.25">
      <c r="A111" s="3" t="s">
        <v>103</v>
      </c>
      <c r="B111" s="3" t="s">
        <v>7</v>
      </c>
      <c r="C111" s="3" t="s">
        <v>96</v>
      </c>
      <c r="D111" s="5">
        <v>42958.668055555558</v>
      </c>
      <c r="E111" s="3" t="s">
        <v>265</v>
      </c>
      <c r="F111" s="3" t="s">
        <v>265</v>
      </c>
      <c r="G111" s="3" t="s">
        <v>192</v>
      </c>
      <c r="I111" t="str">
        <f t="shared" si="2"/>
        <v>OK</v>
      </c>
    </row>
    <row r="112" spans="1:10" x14ac:dyDescent="0.25">
      <c r="A112" s="3" t="s">
        <v>103</v>
      </c>
      <c r="B112" s="3" t="s">
        <v>7</v>
      </c>
      <c r="C112" s="3" t="s">
        <v>96</v>
      </c>
      <c r="D112" s="5">
        <v>42993.4375</v>
      </c>
      <c r="E112" s="3" t="s">
        <v>266</v>
      </c>
      <c r="F112" s="3" t="s">
        <v>266</v>
      </c>
      <c r="G112" s="3" t="s">
        <v>192</v>
      </c>
      <c r="H112">
        <v>7.7</v>
      </c>
      <c r="I112" t="str">
        <f t="shared" si="2"/>
        <v>OK</v>
      </c>
      <c r="J112" s="3" t="str">
        <f t="shared" si="3"/>
        <v>OK</v>
      </c>
    </row>
    <row r="113" spans="1:10" x14ac:dyDescent="0.25">
      <c r="A113" s="3" t="s">
        <v>103</v>
      </c>
      <c r="B113" s="3" t="s">
        <v>7</v>
      </c>
      <c r="C113" s="3" t="s">
        <v>96</v>
      </c>
      <c r="D113" s="5">
        <v>42993.438888888886</v>
      </c>
      <c r="E113" s="3" t="s">
        <v>267</v>
      </c>
      <c r="F113" s="3" t="s">
        <v>267</v>
      </c>
      <c r="G113" s="3" t="s">
        <v>192</v>
      </c>
      <c r="I113" t="str">
        <f t="shared" si="2"/>
        <v>OK</v>
      </c>
    </row>
    <row r="114" spans="1:10" x14ac:dyDescent="0.25">
      <c r="A114" s="3" t="s">
        <v>103</v>
      </c>
      <c r="B114" s="3" t="s">
        <v>7</v>
      </c>
      <c r="C114" s="3" t="s">
        <v>96</v>
      </c>
      <c r="D114" s="5">
        <v>43018.381944444445</v>
      </c>
      <c r="E114" s="3" t="s">
        <v>268</v>
      </c>
      <c r="F114" s="3" t="s">
        <v>268</v>
      </c>
      <c r="G114" s="3" t="s">
        <v>192</v>
      </c>
      <c r="I114" t="str">
        <f t="shared" si="2"/>
        <v>OK</v>
      </c>
    </row>
    <row r="115" spans="1:10" x14ac:dyDescent="0.25">
      <c r="A115" s="3" t="s">
        <v>103</v>
      </c>
      <c r="B115" s="3" t="s">
        <v>7</v>
      </c>
      <c r="C115" s="3" t="s">
        <v>96</v>
      </c>
      <c r="D115" s="5">
        <v>43018.413194444445</v>
      </c>
      <c r="E115" s="3" t="s">
        <v>269</v>
      </c>
      <c r="F115" s="3" t="s">
        <v>269</v>
      </c>
      <c r="G115" s="3" t="s">
        <v>192</v>
      </c>
      <c r="H115">
        <v>7.5</v>
      </c>
      <c r="I115" t="str">
        <f t="shared" si="2"/>
        <v>OK</v>
      </c>
      <c r="J115" s="3" t="str">
        <f t="shared" si="3"/>
        <v>OK</v>
      </c>
    </row>
    <row r="116" spans="1:10" x14ac:dyDescent="0.25">
      <c r="A116" s="3" t="s">
        <v>103</v>
      </c>
      <c r="B116" s="3" t="s">
        <v>7</v>
      </c>
      <c r="C116" s="3" t="s">
        <v>96</v>
      </c>
      <c r="D116" s="5">
        <v>43052.541666666664</v>
      </c>
      <c r="E116" s="3" t="s">
        <v>270</v>
      </c>
      <c r="F116" s="3" t="s">
        <v>270</v>
      </c>
      <c r="G116" s="3" t="s">
        <v>192</v>
      </c>
      <c r="H116">
        <v>7.9</v>
      </c>
      <c r="I116" t="str">
        <f t="shared" si="2"/>
        <v>OK</v>
      </c>
      <c r="J116" s="3" t="str">
        <f t="shared" si="3"/>
        <v>OK</v>
      </c>
    </row>
    <row r="117" spans="1:10" x14ac:dyDescent="0.25">
      <c r="A117" s="3" t="s">
        <v>103</v>
      </c>
      <c r="B117" s="3" t="s">
        <v>7</v>
      </c>
      <c r="C117" s="3" t="s">
        <v>96</v>
      </c>
      <c r="D117" s="5">
        <v>43052.541666666664</v>
      </c>
      <c r="E117" s="3" t="s">
        <v>271</v>
      </c>
      <c r="F117" s="3" t="s">
        <v>271</v>
      </c>
      <c r="G117" s="3" t="s">
        <v>192</v>
      </c>
      <c r="I117" t="str">
        <f t="shared" si="2"/>
        <v>OK</v>
      </c>
    </row>
    <row r="118" spans="1:10" x14ac:dyDescent="0.25">
      <c r="A118" s="3" t="s">
        <v>103</v>
      </c>
      <c r="B118" s="3" t="s">
        <v>7</v>
      </c>
      <c r="C118" s="3" t="s">
        <v>96</v>
      </c>
      <c r="D118" s="5">
        <v>43081.429166666669</v>
      </c>
      <c r="E118" s="3" t="s">
        <v>272</v>
      </c>
      <c r="F118" s="3" t="s">
        <v>272</v>
      </c>
      <c r="G118" s="3" t="s">
        <v>192</v>
      </c>
      <c r="H118">
        <v>7.5</v>
      </c>
      <c r="I118" t="str">
        <f t="shared" si="2"/>
        <v>OK</v>
      </c>
      <c r="J118" s="3" t="str">
        <f t="shared" si="3"/>
        <v>OK</v>
      </c>
    </row>
    <row r="119" spans="1:10" x14ac:dyDescent="0.25">
      <c r="A119" s="3" t="s">
        <v>103</v>
      </c>
      <c r="B119" s="3" t="s">
        <v>7</v>
      </c>
      <c r="C119" s="3" t="s">
        <v>96</v>
      </c>
      <c r="D119" s="5">
        <v>43081.429166666669</v>
      </c>
      <c r="E119" s="3" t="s">
        <v>273</v>
      </c>
      <c r="F119" s="3" t="s">
        <v>273</v>
      </c>
      <c r="G119" s="3" t="s">
        <v>192</v>
      </c>
      <c r="I119" t="str">
        <f t="shared" si="2"/>
        <v>OK</v>
      </c>
    </row>
    <row r="120" spans="1:10" x14ac:dyDescent="0.25">
      <c r="A120" s="3" t="s">
        <v>103</v>
      </c>
      <c r="B120" s="3" t="s">
        <v>7</v>
      </c>
      <c r="C120" s="3" t="s">
        <v>96</v>
      </c>
      <c r="D120" s="5">
        <v>43111.414583333331</v>
      </c>
      <c r="E120" s="3" t="s">
        <v>274</v>
      </c>
      <c r="F120" s="3" t="s">
        <v>274</v>
      </c>
      <c r="G120" s="3" t="s">
        <v>192</v>
      </c>
      <c r="H120">
        <v>7.5</v>
      </c>
      <c r="I120" t="str">
        <f t="shared" si="2"/>
        <v>OK</v>
      </c>
      <c r="J120" s="3" t="str">
        <f t="shared" si="3"/>
        <v>OK</v>
      </c>
    </row>
    <row r="121" spans="1:10" x14ac:dyDescent="0.25">
      <c r="A121" s="3" t="s">
        <v>103</v>
      </c>
      <c r="B121" s="3" t="s">
        <v>7</v>
      </c>
      <c r="C121" s="3" t="s">
        <v>96</v>
      </c>
      <c r="D121" s="5">
        <v>43111.414583333331</v>
      </c>
      <c r="E121" s="3" t="s">
        <v>275</v>
      </c>
      <c r="F121" s="3" t="s">
        <v>275</v>
      </c>
      <c r="G121" s="3" t="s">
        <v>192</v>
      </c>
      <c r="I121" t="str">
        <f t="shared" si="2"/>
        <v>OK</v>
      </c>
    </row>
    <row r="122" spans="1:10" x14ac:dyDescent="0.25">
      <c r="A122" s="3" t="s">
        <v>103</v>
      </c>
      <c r="B122" s="3" t="s">
        <v>7</v>
      </c>
      <c r="C122" s="3" t="s">
        <v>97</v>
      </c>
      <c r="D122" s="5">
        <v>42958.668055555558</v>
      </c>
      <c r="E122" s="3" t="s">
        <v>264</v>
      </c>
      <c r="F122" s="3" t="s">
        <v>264</v>
      </c>
      <c r="G122" s="3" t="s">
        <v>192</v>
      </c>
      <c r="H122">
        <v>7.85</v>
      </c>
      <c r="I122" t="str">
        <f t="shared" si="2"/>
        <v>OK</v>
      </c>
      <c r="J122" s="3" t="str">
        <f t="shared" si="3"/>
        <v>OK</v>
      </c>
    </row>
    <row r="123" spans="1:10" x14ac:dyDescent="0.25">
      <c r="A123" s="3" t="s">
        <v>103</v>
      </c>
      <c r="B123" s="3" t="s">
        <v>7</v>
      </c>
      <c r="C123" s="3" t="s">
        <v>97</v>
      </c>
      <c r="D123" s="5">
        <v>42993.4375</v>
      </c>
      <c r="E123" s="3" t="s">
        <v>266</v>
      </c>
      <c r="F123" s="3" t="s">
        <v>266</v>
      </c>
      <c r="G123" s="3" t="s">
        <v>192</v>
      </c>
      <c r="H123">
        <v>7.89</v>
      </c>
      <c r="I123" t="str">
        <f t="shared" si="2"/>
        <v>OK</v>
      </c>
      <c r="J123" s="3" t="str">
        <f t="shared" si="3"/>
        <v>OK</v>
      </c>
    </row>
    <row r="124" spans="1:10" x14ac:dyDescent="0.25">
      <c r="A124" s="3" t="s">
        <v>103</v>
      </c>
      <c r="B124" s="3" t="s">
        <v>7</v>
      </c>
      <c r="C124" s="3" t="s">
        <v>97</v>
      </c>
      <c r="D124" s="5">
        <v>43018.413194444445</v>
      </c>
      <c r="E124" s="3" t="s">
        <v>269</v>
      </c>
      <c r="F124" s="3" t="s">
        <v>269</v>
      </c>
      <c r="G124" s="3" t="s">
        <v>192</v>
      </c>
      <c r="H124">
        <v>7.88</v>
      </c>
      <c r="I124" t="str">
        <f t="shared" si="2"/>
        <v>OK</v>
      </c>
      <c r="J124" s="3" t="str">
        <f t="shared" si="3"/>
        <v>OK</v>
      </c>
    </row>
    <row r="125" spans="1:10" x14ac:dyDescent="0.25">
      <c r="A125" s="3" t="s">
        <v>103</v>
      </c>
      <c r="B125" s="3" t="s">
        <v>7</v>
      </c>
      <c r="C125" s="3" t="s">
        <v>97</v>
      </c>
      <c r="D125" s="5">
        <v>43052.541666666664</v>
      </c>
      <c r="E125" s="3" t="s">
        <v>270</v>
      </c>
      <c r="F125" s="3" t="s">
        <v>270</v>
      </c>
      <c r="G125" s="3" t="s">
        <v>192</v>
      </c>
      <c r="H125">
        <v>7.48</v>
      </c>
      <c r="I125" t="str">
        <f t="shared" si="2"/>
        <v>OK</v>
      </c>
      <c r="J125" s="3" t="str">
        <f t="shared" si="3"/>
        <v>OK</v>
      </c>
    </row>
    <row r="126" spans="1:10" x14ac:dyDescent="0.25">
      <c r="A126" s="3" t="s">
        <v>103</v>
      </c>
      <c r="B126" s="3" t="s">
        <v>7</v>
      </c>
      <c r="C126" s="3" t="s">
        <v>97</v>
      </c>
      <c r="D126" s="5">
        <v>43081.429166666669</v>
      </c>
      <c r="E126" s="3" t="s">
        <v>272</v>
      </c>
      <c r="F126" s="3" t="s">
        <v>272</v>
      </c>
      <c r="G126" s="3" t="s">
        <v>192</v>
      </c>
      <c r="H126">
        <v>7.44</v>
      </c>
      <c r="I126" t="str">
        <f t="shared" si="2"/>
        <v>OK</v>
      </c>
      <c r="J126" s="3" t="str">
        <f t="shared" si="3"/>
        <v>OK</v>
      </c>
    </row>
    <row r="127" spans="1:10" x14ac:dyDescent="0.25">
      <c r="A127" s="3" t="s">
        <v>103</v>
      </c>
      <c r="B127" s="3" t="s">
        <v>7</v>
      </c>
      <c r="C127" s="3" t="s">
        <v>97</v>
      </c>
      <c r="D127" s="5">
        <v>43111.414583333331</v>
      </c>
      <c r="E127" s="3" t="s">
        <v>274</v>
      </c>
      <c r="F127" s="3" t="s">
        <v>274</v>
      </c>
      <c r="G127" s="3" t="s">
        <v>192</v>
      </c>
      <c r="H127">
        <v>7.56</v>
      </c>
      <c r="I127" t="str">
        <f t="shared" si="2"/>
        <v>OK</v>
      </c>
      <c r="J127" s="3" t="str">
        <f t="shared" si="3"/>
        <v>OK</v>
      </c>
    </row>
    <row r="128" spans="1:10" x14ac:dyDescent="0.25">
      <c r="A128" s="3" t="s">
        <v>104</v>
      </c>
      <c r="B128" s="3" t="s">
        <v>8</v>
      </c>
      <c r="C128" s="3" t="s">
        <v>96</v>
      </c>
      <c r="D128" s="5">
        <v>42961.694444444445</v>
      </c>
      <c r="E128" s="3" t="s">
        <v>276</v>
      </c>
      <c r="F128" s="3" t="s">
        <v>276</v>
      </c>
      <c r="G128" s="3" t="s">
        <v>192</v>
      </c>
      <c r="H128">
        <v>7.8</v>
      </c>
      <c r="I128" t="str">
        <f t="shared" si="2"/>
        <v>OK</v>
      </c>
      <c r="J128" s="3" t="str">
        <f t="shared" si="3"/>
        <v>OK</v>
      </c>
    </row>
    <row r="129" spans="1:10" x14ac:dyDescent="0.25">
      <c r="A129" s="3" t="s">
        <v>104</v>
      </c>
      <c r="B129" s="3" t="s">
        <v>8</v>
      </c>
      <c r="C129" s="3" t="s">
        <v>96</v>
      </c>
      <c r="D129" s="5">
        <v>42961.694444444445</v>
      </c>
      <c r="E129" s="3" t="s">
        <v>277</v>
      </c>
      <c r="F129" s="3" t="s">
        <v>277</v>
      </c>
      <c r="G129" s="3" t="s">
        <v>192</v>
      </c>
      <c r="I129" t="str">
        <f t="shared" si="2"/>
        <v>OK</v>
      </c>
    </row>
    <row r="130" spans="1:10" x14ac:dyDescent="0.25">
      <c r="A130" s="3" t="s">
        <v>104</v>
      </c>
      <c r="B130" s="3" t="s">
        <v>8</v>
      </c>
      <c r="C130" s="3" t="s">
        <v>96</v>
      </c>
      <c r="D130" s="5">
        <v>42996.392361111109</v>
      </c>
      <c r="E130" s="3" t="s">
        <v>278</v>
      </c>
      <c r="F130" s="3" t="s">
        <v>278</v>
      </c>
      <c r="G130" s="3" t="s">
        <v>192</v>
      </c>
      <c r="H130">
        <v>7.2</v>
      </c>
      <c r="I130" t="str">
        <f t="shared" si="2"/>
        <v>OK</v>
      </c>
      <c r="J130" s="3" t="str">
        <f t="shared" si="3"/>
        <v>OK</v>
      </c>
    </row>
    <row r="131" spans="1:10" x14ac:dyDescent="0.25">
      <c r="A131" s="3" t="s">
        <v>104</v>
      </c>
      <c r="B131" s="3" t="s">
        <v>8</v>
      </c>
      <c r="C131" s="3" t="s">
        <v>96</v>
      </c>
      <c r="D131" s="5">
        <v>42996.393750000003</v>
      </c>
      <c r="E131" s="3" t="s">
        <v>279</v>
      </c>
      <c r="F131" s="3" t="s">
        <v>279</v>
      </c>
      <c r="G131" s="3" t="s">
        <v>192</v>
      </c>
      <c r="I131" t="str">
        <f t="shared" ref="I131:I194" si="4">IF(H131&gt;10,"INCONSISTENTE","OK")</f>
        <v>OK</v>
      </c>
    </row>
    <row r="132" spans="1:10" x14ac:dyDescent="0.25">
      <c r="A132" s="3" t="s">
        <v>104</v>
      </c>
      <c r="B132" s="3" t="s">
        <v>8</v>
      </c>
      <c r="C132" s="3" t="s">
        <v>96</v>
      </c>
      <c r="D132" s="5">
        <v>43018.482638888891</v>
      </c>
      <c r="E132" s="3" t="s">
        <v>280</v>
      </c>
      <c r="F132" s="3" t="s">
        <v>280</v>
      </c>
      <c r="G132" s="3" t="s">
        <v>192</v>
      </c>
      <c r="H132">
        <v>6</v>
      </c>
      <c r="I132" t="str">
        <f t="shared" si="4"/>
        <v>OK</v>
      </c>
      <c r="J132" s="3" t="str">
        <f t="shared" ref="J132:J192" si="5">IF(H132&lt;5,"INCONSISTENTE","OK")</f>
        <v>OK</v>
      </c>
    </row>
    <row r="133" spans="1:10" x14ac:dyDescent="0.25">
      <c r="A133" s="3" t="s">
        <v>104</v>
      </c>
      <c r="B133" s="3" t="s">
        <v>8</v>
      </c>
      <c r="C133" s="3" t="s">
        <v>96</v>
      </c>
      <c r="D133" s="5">
        <v>43018.503472222219</v>
      </c>
      <c r="E133" s="3" t="s">
        <v>281</v>
      </c>
      <c r="F133" s="3" t="s">
        <v>281</v>
      </c>
      <c r="G133" s="3" t="s">
        <v>192</v>
      </c>
      <c r="I133" t="str">
        <f t="shared" si="4"/>
        <v>OK</v>
      </c>
    </row>
    <row r="134" spans="1:10" x14ac:dyDescent="0.25">
      <c r="A134" s="3" t="s">
        <v>104</v>
      </c>
      <c r="B134" s="3" t="s">
        <v>8</v>
      </c>
      <c r="C134" s="3" t="s">
        <v>96</v>
      </c>
      <c r="D134" s="5">
        <v>43053.409722222219</v>
      </c>
      <c r="E134" s="3" t="s">
        <v>282</v>
      </c>
      <c r="F134" s="3" t="s">
        <v>282</v>
      </c>
      <c r="G134" s="3" t="s">
        <v>192</v>
      </c>
      <c r="H134">
        <v>7.9</v>
      </c>
      <c r="I134" t="str">
        <f t="shared" si="4"/>
        <v>OK</v>
      </c>
      <c r="J134" s="3" t="str">
        <f t="shared" si="5"/>
        <v>OK</v>
      </c>
    </row>
    <row r="135" spans="1:10" x14ac:dyDescent="0.25">
      <c r="A135" s="3" t="s">
        <v>104</v>
      </c>
      <c r="B135" s="3" t="s">
        <v>8</v>
      </c>
      <c r="C135" s="3" t="s">
        <v>96</v>
      </c>
      <c r="D135" s="5">
        <v>43053.409722222219</v>
      </c>
      <c r="E135" s="3" t="s">
        <v>283</v>
      </c>
      <c r="F135" s="3" t="s">
        <v>283</v>
      </c>
      <c r="G135" s="3" t="s">
        <v>192</v>
      </c>
      <c r="I135" t="str">
        <f t="shared" si="4"/>
        <v>OK</v>
      </c>
    </row>
    <row r="136" spans="1:10" x14ac:dyDescent="0.25">
      <c r="A136" s="3" t="s">
        <v>104</v>
      </c>
      <c r="B136" s="3" t="s">
        <v>8</v>
      </c>
      <c r="C136" s="3" t="s">
        <v>96</v>
      </c>
      <c r="D136" s="5">
        <v>43082.652777777781</v>
      </c>
      <c r="E136" s="3" t="s">
        <v>284</v>
      </c>
      <c r="F136" s="3" t="s">
        <v>284</v>
      </c>
      <c r="G136" s="3" t="s">
        <v>192</v>
      </c>
      <c r="H136">
        <v>8.1999999999999993</v>
      </c>
      <c r="I136" t="str">
        <f t="shared" si="4"/>
        <v>OK</v>
      </c>
      <c r="J136" s="3" t="str">
        <f t="shared" si="5"/>
        <v>OK</v>
      </c>
    </row>
    <row r="137" spans="1:10" x14ac:dyDescent="0.25">
      <c r="A137" s="3" t="s">
        <v>104</v>
      </c>
      <c r="B137" s="3" t="s">
        <v>8</v>
      </c>
      <c r="C137" s="3" t="s">
        <v>96</v>
      </c>
      <c r="D137" s="5">
        <v>43082.652777777781</v>
      </c>
      <c r="E137" s="3" t="s">
        <v>285</v>
      </c>
      <c r="F137" s="3" t="s">
        <v>285</v>
      </c>
      <c r="G137" s="3" t="s">
        <v>192</v>
      </c>
      <c r="I137" t="str">
        <f t="shared" si="4"/>
        <v>OK</v>
      </c>
    </row>
    <row r="138" spans="1:10" x14ac:dyDescent="0.25">
      <c r="A138" s="3" t="s">
        <v>104</v>
      </c>
      <c r="B138" s="3" t="s">
        <v>8</v>
      </c>
      <c r="C138" s="3" t="s">
        <v>96</v>
      </c>
      <c r="D138" s="5">
        <v>43115.4375</v>
      </c>
      <c r="E138" s="3" t="s">
        <v>286</v>
      </c>
      <c r="F138" s="3" t="s">
        <v>286</v>
      </c>
      <c r="G138" s="3" t="s">
        <v>192</v>
      </c>
      <c r="H138">
        <v>7.1</v>
      </c>
      <c r="I138" t="str">
        <f t="shared" si="4"/>
        <v>OK</v>
      </c>
      <c r="J138" s="3" t="str">
        <f t="shared" si="5"/>
        <v>OK</v>
      </c>
    </row>
    <row r="139" spans="1:10" x14ac:dyDescent="0.25">
      <c r="A139" s="3" t="s">
        <v>104</v>
      </c>
      <c r="B139" s="3" t="s">
        <v>8</v>
      </c>
      <c r="C139" s="3" t="s">
        <v>96</v>
      </c>
      <c r="D139" s="5">
        <v>43115.4375</v>
      </c>
      <c r="E139" s="3" t="s">
        <v>287</v>
      </c>
      <c r="F139" s="3" t="s">
        <v>287</v>
      </c>
      <c r="G139" s="3" t="s">
        <v>192</v>
      </c>
      <c r="I139" t="str">
        <f t="shared" si="4"/>
        <v>OK</v>
      </c>
    </row>
    <row r="140" spans="1:10" x14ac:dyDescent="0.25">
      <c r="A140" s="3" t="s">
        <v>104</v>
      </c>
      <c r="B140" s="3" t="s">
        <v>8</v>
      </c>
      <c r="C140" s="3" t="s">
        <v>97</v>
      </c>
      <c r="D140" s="5">
        <v>42961.694444444445</v>
      </c>
      <c r="E140" s="3" t="s">
        <v>276</v>
      </c>
      <c r="F140" s="3" t="s">
        <v>276</v>
      </c>
      <c r="G140" s="3" t="s">
        <v>192</v>
      </c>
      <c r="H140">
        <v>7.94</v>
      </c>
      <c r="I140" t="str">
        <f t="shared" si="4"/>
        <v>OK</v>
      </c>
      <c r="J140" s="3" t="str">
        <f t="shared" si="5"/>
        <v>OK</v>
      </c>
    </row>
    <row r="141" spans="1:10" x14ac:dyDescent="0.25">
      <c r="A141" s="3" t="s">
        <v>104</v>
      </c>
      <c r="B141" s="3" t="s">
        <v>8</v>
      </c>
      <c r="C141" s="3" t="s">
        <v>97</v>
      </c>
      <c r="D141" s="5">
        <v>42996.392361111109</v>
      </c>
      <c r="E141" s="3" t="s">
        <v>278</v>
      </c>
      <c r="F141" s="3" t="s">
        <v>278</v>
      </c>
      <c r="G141" s="3" t="s">
        <v>192</v>
      </c>
      <c r="H141">
        <v>7.99</v>
      </c>
      <c r="I141" t="str">
        <f t="shared" si="4"/>
        <v>OK</v>
      </c>
      <c r="J141" s="3" t="str">
        <f t="shared" si="5"/>
        <v>OK</v>
      </c>
    </row>
    <row r="142" spans="1:10" x14ac:dyDescent="0.25">
      <c r="A142" s="3" t="s">
        <v>104</v>
      </c>
      <c r="B142" s="3" t="s">
        <v>8</v>
      </c>
      <c r="C142" s="3" t="s">
        <v>97</v>
      </c>
      <c r="D142" s="5">
        <v>43018.482638888891</v>
      </c>
      <c r="E142" s="3" t="s">
        <v>280</v>
      </c>
      <c r="F142" s="3" t="s">
        <v>280</v>
      </c>
      <c r="G142" s="3" t="s">
        <v>192</v>
      </c>
      <c r="H142">
        <v>8</v>
      </c>
      <c r="I142" t="str">
        <f t="shared" si="4"/>
        <v>OK</v>
      </c>
      <c r="J142" s="3" t="str">
        <f t="shared" si="5"/>
        <v>OK</v>
      </c>
    </row>
    <row r="143" spans="1:10" x14ac:dyDescent="0.25">
      <c r="A143" s="3" t="s">
        <v>104</v>
      </c>
      <c r="B143" s="3" t="s">
        <v>8</v>
      </c>
      <c r="C143" s="3" t="s">
        <v>97</v>
      </c>
      <c r="D143" s="5">
        <v>43053.409722222219</v>
      </c>
      <c r="E143" s="3" t="s">
        <v>282</v>
      </c>
      <c r="F143" s="3" t="s">
        <v>282</v>
      </c>
      <c r="G143" s="3" t="s">
        <v>192</v>
      </c>
      <c r="H143">
        <v>7.52</v>
      </c>
      <c r="I143" t="str">
        <f t="shared" si="4"/>
        <v>OK</v>
      </c>
      <c r="J143" s="3" t="str">
        <f t="shared" si="5"/>
        <v>OK</v>
      </c>
    </row>
    <row r="144" spans="1:10" x14ac:dyDescent="0.25">
      <c r="A144" s="3" t="s">
        <v>104</v>
      </c>
      <c r="B144" s="3" t="s">
        <v>8</v>
      </c>
      <c r="C144" s="3" t="s">
        <v>97</v>
      </c>
      <c r="D144" s="5">
        <v>43082.652777777781</v>
      </c>
      <c r="E144" s="3" t="s">
        <v>284</v>
      </c>
      <c r="F144" s="3" t="s">
        <v>284</v>
      </c>
      <c r="G144" s="3" t="s">
        <v>192</v>
      </c>
      <c r="H144">
        <v>7.48</v>
      </c>
      <c r="I144" t="str">
        <f t="shared" si="4"/>
        <v>OK</v>
      </c>
      <c r="J144" s="3" t="str">
        <f t="shared" si="5"/>
        <v>OK</v>
      </c>
    </row>
    <row r="145" spans="1:10" x14ac:dyDescent="0.25">
      <c r="A145" s="3" t="s">
        <v>104</v>
      </c>
      <c r="B145" s="3" t="s">
        <v>8</v>
      </c>
      <c r="C145" s="3" t="s">
        <v>97</v>
      </c>
      <c r="D145" s="5">
        <v>43115.4375</v>
      </c>
      <c r="E145" s="3" t="s">
        <v>286</v>
      </c>
      <c r="F145" s="3" t="s">
        <v>286</v>
      </c>
      <c r="G145" s="3" t="s">
        <v>192</v>
      </c>
      <c r="H145">
        <v>7.49</v>
      </c>
      <c r="I145" t="str">
        <f t="shared" si="4"/>
        <v>OK</v>
      </c>
      <c r="J145" s="3" t="str">
        <f t="shared" si="5"/>
        <v>OK</v>
      </c>
    </row>
    <row r="146" spans="1:10" x14ac:dyDescent="0.25">
      <c r="A146" s="3" t="s">
        <v>105</v>
      </c>
      <c r="B146" s="3" t="s">
        <v>9</v>
      </c>
      <c r="C146" s="3" t="s">
        <v>96</v>
      </c>
      <c r="D146" s="5">
        <v>42961.458333333336</v>
      </c>
      <c r="E146" s="3" t="s">
        <v>288</v>
      </c>
      <c r="F146" s="3" t="s">
        <v>288</v>
      </c>
      <c r="G146" s="3" t="s">
        <v>192</v>
      </c>
      <c r="H146">
        <v>8</v>
      </c>
      <c r="I146" t="str">
        <f t="shared" si="4"/>
        <v>OK</v>
      </c>
      <c r="J146" s="3" t="str">
        <f t="shared" si="5"/>
        <v>OK</v>
      </c>
    </row>
    <row r="147" spans="1:10" x14ac:dyDescent="0.25">
      <c r="A147" s="3" t="s">
        <v>105</v>
      </c>
      <c r="B147" s="3" t="s">
        <v>9</v>
      </c>
      <c r="C147" s="3" t="s">
        <v>96</v>
      </c>
      <c r="D147" s="5">
        <v>42961.458333333336</v>
      </c>
      <c r="E147" s="3" t="s">
        <v>289</v>
      </c>
      <c r="F147" s="3" t="s">
        <v>289</v>
      </c>
      <c r="G147" s="3" t="s">
        <v>192</v>
      </c>
      <c r="I147" t="str">
        <f t="shared" si="4"/>
        <v>OK</v>
      </c>
    </row>
    <row r="148" spans="1:10" x14ac:dyDescent="0.25">
      <c r="A148" s="3" t="s">
        <v>105</v>
      </c>
      <c r="B148" s="3" t="s">
        <v>9</v>
      </c>
      <c r="C148" s="3" t="s">
        <v>96</v>
      </c>
      <c r="D148" s="5">
        <v>42996.524305555555</v>
      </c>
      <c r="E148" s="3" t="s">
        <v>290</v>
      </c>
      <c r="F148" s="3" t="s">
        <v>290</v>
      </c>
      <c r="G148" s="3" t="s">
        <v>192</v>
      </c>
      <c r="H148">
        <v>7.4</v>
      </c>
      <c r="I148" t="str">
        <f t="shared" si="4"/>
        <v>OK</v>
      </c>
      <c r="J148" s="3" t="str">
        <f t="shared" si="5"/>
        <v>OK</v>
      </c>
    </row>
    <row r="149" spans="1:10" x14ac:dyDescent="0.25">
      <c r="A149" s="3" t="s">
        <v>105</v>
      </c>
      <c r="B149" s="3" t="s">
        <v>9</v>
      </c>
      <c r="C149" s="3" t="s">
        <v>96</v>
      </c>
      <c r="D149" s="5">
        <v>42996.525000000001</v>
      </c>
      <c r="E149" s="3" t="s">
        <v>291</v>
      </c>
      <c r="F149" s="3" t="s">
        <v>291</v>
      </c>
      <c r="G149" s="3" t="s">
        <v>192</v>
      </c>
      <c r="I149" t="str">
        <f t="shared" si="4"/>
        <v>OK</v>
      </c>
    </row>
    <row r="150" spans="1:10" x14ac:dyDescent="0.25">
      <c r="A150" s="3" t="s">
        <v>105</v>
      </c>
      <c r="B150" s="3" t="s">
        <v>9</v>
      </c>
      <c r="C150" s="3" t="s">
        <v>96</v>
      </c>
      <c r="D150" s="5">
        <v>43019.506944444445</v>
      </c>
      <c r="E150" s="3" t="s">
        <v>292</v>
      </c>
      <c r="F150" s="3" t="s">
        <v>292</v>
      </c>
      <c r="G150" s="3" t="s">
        <v>192</v>
      </c>
      <c r="H150">
        <v>7.7</v>
      </c>
      <c r="I150" t="str">
        <f t="shared" si="4"/>
        <v>OK</v>
      </c>
      <c r="J150" s="3" t="str">
        <f t="shared" si="5"/>
        <v>OK</v>
      </c>
    </row>
    <row r="151" spans="1:10" x14ac:dyDescent="0.25">
      <c r="A151" s="3" t="s">
        <v>105</v>
      </c>
      <c r="B151" s="3" t="s">
        <v>9</v>
      </c>
      <c r="C151" s="3" t="s">
        <v>96</v>
      </c>
      <c r="D151" s="5">
        <v>43019.506944444445</v>
      </c>
      <c r="E151" s="3" t="s">
        <v>293</v>
      </c>
      <c r="F151" s="3" t="s">
        <v>293</v>
      </c>
      <c r="G151" s="3" t="s">
        <v>192</v>
      </c>
      <c r="I151" t="str">
        <f t="shared" si="4"/>
        <v>OK</v>
      </c>
    </row>
    <row r="152" spans="1:10" x14ac:dyDescent="0.25">
      <c r="A152" s="3" t="s">
        <v>105</v>
      </c>
      <c r="B152" s="3" t="s">
        <v>9</v>
      </c>
      <c r="C152" s="3" t="s">
        <v>96</v>
      </c>
      <c r="D152" s="5">
        <v>43053.512499999997</v>
      </c>
      <c r="E152" s="3" t="s">
        <v>294</v>
      </c>
      <c r="F152" s="3" t="s">
        <v>294</v>
      </c>
      <c r="G152" s="3" t="s">
        <v>192</v>
      </c>
      <c r="H152">
        <v>7.9</v>
      </c>
      <c r="I152" t="str">
        <f t="shared" si="4"/>
        <v>OK</v>
      </c>
      <c r="J152" s="3" t="str">
        <f t="shared" si="5"/>
        <v>OK</v>
      </c>
    </row>
    <row r="153" spans="1:10" x14ac:dyDescent="0.25">
      <c r="A153" s="3" t="s">
        <v>105</v>
      </c>
      <c r="B153" s="3" t="s">
        <v>9</v>
      </c>
      <c r="C153" s="3" t="s">
        <v>96</v>
      </c>
      <c r="D153" s="5">
        <v>43053.512499999997</v>
      </c>
      <c r="E153" s="3" t="s">
        <v>295</v>
      </c>
      <c r="F153" s="3" t="s">
        <v>295</v>
      </c>
      <c r="G153" s="3" t="s">
        <v>192</v>
      </c>
      <c r="I153" t="str">
        <f t="shared" si="4"/>
        <v>OK</v>
      </c>
    </row>
    <row r="154" spans="1:10" x14ac:dyDescent="0.25">
      <c r="A154" s="3" t="s">
        <v>105</v>
      </c>
      <c r="B154" s="3" t="s">
        <v>9</v>
      </c>
      <c r="C154" s="3" t="s">
        <v>96</v>
      </c>
      <c r="D154" s="5">
        <v>43082.4375</v>
      </c>
      <c r="E154" s="3" t="s">
        <v>296</v>
      </c>
      <c r="F154" s="3" t="s">
        <v>296</v>
      </c>
      <c r="G154" s="3" t="s">
        <v>192</v>
      </c>
      <c r="H154">
        <v>8.1</v>
      </c>
      <c r="I154" t="str">
        <f t="shared" si="4"/>
        <v>OK</v>
      </c>
      <c r="J154" s="3" t="str">
        <f t="shared" si="5"/>
        <v>OK</v>
      </c>
    </row>
    <row r="155" spans="1:10" x14ac:dyDescent="0.25">
      <c r="A155" s="3" t="s">
        <v>105</v>
      </c>
      <c r="B155" s="3" t="s">
        <v>9</v>
      </c>
      <c r="C155" s="3" t="s">
        <v>96</v>
      </c>
      <c r="D155" s="5">
        <v>43082.4375</v>
      </c>
      <c r="E155" s="3" t="s">
        <v>297</v>
      </c>
      <c r="F155" s="3" t="s">
        <v>297</v>
      </c>
      <c r="G155" s="3" t="s">
        <v>192</v>
      </c>
      <c r="I155" t="str">
        <f t="shared" si="4"/>
        <v>OK</v>
      </c>
    </row>
    <row r="156" spans="1:10" x14ac:dyDescent="0.25">
      <c r="A156" s="3" t="s">
        <v>105</v>
      </c>
      <c r="B156" s="3" t="s">
        <v>9</v>
      </c>
      <c r="C156" s="3" t="s">
        <v>96</v>
      </c>
      <c r="D156" s="5">
        <v>43115.631944444445</v>
      </c>
      <c r="E156" s="3" t="s">
        <v>298</v>
      </c>
      <c r="F156" s="3" t="s">
        <v>298</v>
      </c>
      <c r="G156" s="3" t="s">
        <v>192</v>
      </c>
      <c r="H156">
        <v>7.4</v>
      </c>
      <c r="I156" t="str">
        <f t="shared" si="4"/>
        <v>OK</v>
      </c>
      <c r="J156" s="3" t="str">
        <f t="shared" si="5"/>
        <v>OK</v>
      </c>
    </row>
    <row r="157" spans="1:10" x14ac:dyDescent="0.25">
      <c r="A157" s="3" t="s">
        <v>105</v>
      </c>
      <c r="B157" s="3" t="s">
        <v>9</v>
      </c>
      <c r="C157" s="3" t="s">
        <v>96</v>
      </c>
      <c r="D157" s="5">
        <v>43115.631944444445</v>
      </c>
      <c r="E157" s="3" t="s">
        <v>299</v>
      </c>
      <c r="F157" s="3" t="s">
        <v>299</v>
      </c>
      <c r="G157" s="3" t="s">
        <v>192</v>
      </c>
      <c r="I157" t="str">
        <f t="shared" si="4"/>
        <v>OK</v>
      </c>
    </row>
    <row r="158" spans="1:10" x14ac:dyDescent="0.25">
      <c r="A158" s="3" t="s">
        <v>105</v>
      </c>
      <c r="B158" s="3" t="s">
        <v>9</v>
      </c>
      <c r="C158" s="3" t="s">
        <v>97</v>
      </c>
      <c r="D158" s="5">
        <v>42961.458333333336</v>
      </c>
      <c r="E158" s="3" t="s">
        <v>288</v>
      </c>
      <c r="F158" s="3" t="s">
        <v>288</v>
      </c>
      <c r="G158" s="3" t="s">
        <v>192</v>
      </c>
      <c r="H158">
        <v>7.94</v>
      </c>
      <c r="I158" t="str">
        <f t="shared" si="4"/>
        <v>OK</v>
      </c>
      <c r="J158" s="3" t="str">
        <f t="shared" si="5"/>
        <v>OK</v>
      </c>
    </row>
    <row r="159" spans="1:10" x14ac:dyDescent="0.25">
      <c r="A159" s="3" t="s">
        <v>105</v>
      </c>
      <c r="B159" s="3" t="s">
        <v>9</v>
      </c>
      <c r="C159" s="3" t="s">
        <v>97</v>
      </c>
      <c r="D159" s="5">
        <v>42996.524305555555</v>
      </c>
      <c r="E159" s="3" t="s">
        <v>290</v>
      </c>
      <c r="F159" s="3" t="s">
        <v>290</v>
      </c>
      <c r="G159" s="3" t="s">
        <v>192</v>
      </c>
      <c r="H159">
        <v>8.16</v>
      </c>
      <c r="I159" t="str">
        <f t="shared" si="4"/>
        <v>OK</v>
      </c>
      <c r="J159" s="3" t="str">
        <f t="shared" si="5"/>
        <v>OK</v>
      </c>
    </row>
    <row r="160" spans="1:10" x14ac:dyDescent="0.25">
      <c r="A160" s="3" t="s">
        <v>105</v>
      </c>
      <c r="B160" s="3" t="s">
        <v>9</v>
      </c>
      <c r="C160" s="3" t="s">
        <v>97</v>
      </c>
      <c r="D160" s="5">
        <v>43019.506944444445</v>
      </c>
      <c r="E160" s="3" t="s">
        <v>292</v>
      </c>
      <c r="F160" s="3" t="s">
        <v>292</v>
      </c>
      <c r="G160" s="3" t="s">
        <v>192</v>
      </c>
      <c r="H160">
        <v>8.1</v>
      </c>
      <c r="I160" t="str">
        <f t="shared" si="4"/>
        <v>OK</v>
      </c>
      <c r="J160" s="3" t="str">
        <f t="shared" si="5"/>
        <v>OK</v>
      </c>
    </row>
    <row r="161" spans="1:10" x14ac:dyDescent="0.25">
      <c r="A161" s="3" t="s">
        <v>105</v>
      </c>
      <c r="B161" s="3" t="s">
        <v>9</v>
      </c>
      <c r="C161" s="3" t="s">
        <v>97</v>
      </c>
      <c r="D161" s="5">
        <v>43053.512499999997</v>
      </c>
      <c r="E161" s="3" t="s">
        <v>294</v>
      </c>
      <c r="F161" s="3" t="s">
        <v>294</v>
      </c>
      <c r="G161" s="3" t="s">
        <v>192</v>
      </c>
      <c r="H161">
        <v>7.56</v>
      </c>
      <c r="I161" t="str">
        <f t="shared" si="4"/>
        <v>OK</v>
      </c>
      <c r="J161" s="3" t="str">
        <f t="shared" si="5"/>
        <v>OK</v>
      </c>
    </row>
    <row r="162" spans="1:10" x14ac:dyDescent="0.25">
      <c r="A162" s="3" t="s">
        <v>105</v>
      </c>
      <c r="B162" s="3" t="s">
        <v>9</v>
      </c>
      <c r="C162" s="3" t="s">
        <v>97</v>
      </c>
      <c r="D162" s="5">
        <v>43082.4375</v>
      </c>
      <c r="E162" s="3" t="s">
        <v>296</v>
      </c>
      <c r="F162" s="3" t="s">
        <v>296</v>
      </c>
      <c r="G162" s="3" t="s">
        <v>192</v>
      </c>
      <c r="H162">
        <v>7.51</v>
      </c>
      <c r="I162" t="str">
        <f t="shared" si="4"/>
        <v>OK</v>
      </c>
      <c r="J162" s="3" t="str">
        <f t="shared" si="5"/>
        <v>OK</v>
      </c>
    </row>
    <row r="163" spans="1:10" x14ac:dyDescent="0.25">
      <c r="A163" s="3" t="s">
        <v>105</v>
      </c>
      <c r="B163" s="3" t="s">
        <v>9</v>
      </c>
      <c r="C163" s="3" t="s">
        <v>97</v>
      </c>
      <c r="D163" s="5">
        <v>43115.631944444445</v>
      </c>
      <c r="E163" s="3" t="s">
        <v>298</v>
      </c>
      <c r="F163" s="3" t="s">
        <v>298</v>
      </c>
      <c r="G163" s="3" t="s">
        <v>192</v>
      </c>
      <c r="H163">
        <v>7.6</v>
      </c>
      <c r="I163" t="str">
        <f t="shared" si="4"/>
        <v>OK</v>
      </c>
      <c r="J163" s="3" t="str">
        <f t="shared" si="5"/>
        <v>OK</v>
      </c>
    </row>
    <row r="164" spans="1:10" x14ac:dyDescent="0.25">
      <c r="A164" s="3" t="s">
        <v>106</v>
      </c>
      <c r="B164" s="3" t="s">
        <v>10</v>
      </c>
      <c r="C164" s="3" t="s">
        <v>96</v>
      </c>
      <c r="D164" s="5">
        <v>42956.713888888888</v>
      </c>
      <c r="E164" s="3" t="s">
        <v>300</v>
      </c>
      <c r="F164" s="3" t="s">
        <v>300</v>
      </c>
      <c r="G164" s="3" t="s">
        <v>192</v>
      </c>
      <c r="H164">
        <v>7.9</v>
      </c>
      <c r="I164" t="str">
        <f t="shared" si="4"/>
        <v>OK</v>
      </c>
      <c r="J164" s="3" t="str">
        <f t="shared" si="5"/>
        <v>OK</v>
      </c>
    </row>
    <row r="165" spans="1:10" x14ac:dyDescent="0.25">
      <c r="A165" s="3" t="s">
        <v>106</v>
      </c>
      <c r="B165" s="3" t="s">
        <v>10</v>
      </c>
      <c r="C165" s="3" t="s">
        <v>96</v>
      </c>
      <c r="D165" s="5">
        <v>42956.713888888888</v>
      </c>
      <c r="E165" s="3" t="s">
        <v>301</v>
      </c>
      <c r="F165" s="3" t="s">
        <v>301</v>
      </c>
      <c r="G165" s="3" t="s">
        <v>192</v>
      </c>
      <c r="I165" t="str">
        <f t="shared" si="4"/>
        <v>OK</v>
      </c>
    </row>
    <row r="166" spans="1:10" x14ac:dyDescent="0.25">
      <c r="A166" s="3" t="s">
        <v>106</v>
      </c>
      <c r="B166" s="3" t="s">
        <v>10</v>
      </c>
      <c r="C166" s="3" t="s">
        <v>96</v>
      </c>
      <c r="D166" s="5">
        <v>42989.543055555558</v>
      </c>
      <c r="E166" s="3" t="s">
        <v>302</v>
      </c>
      <c r="F166" s="3" t="s">
        <v>302</v>
      </c>
      <c r="G166" s="3" t="s">
        <v>192</v>
      </c>
      <c r="I166" t="str">
        <f t="shared" si="4"/>
        <v>OK</v>
      </c>
    </row>
    <row r="167" spans="1:10" x14ac:dyDescent="0.25">
      <c r="A167" s="3" t="s">
        <v>106</v>
      </c>
      <c r="B167" s="3" t="s">
        <v>10</v>
      </c>
      <c r="C167" s="3" t="s">
        <v>96</v>
      </c>
      <c r="D167" s="5">
        <v>42989.566666666666</v>
      </c>
      <c r="E167" s="3" t="s">
        <v>303</v>
      </c>
      <c r="F167" s="3" t="s">
        <v>303</v>
      </c>
      <c r="G167" s="3" t="s">
        <v>192</v>
      </c>
      <c r="H167">
        <v>6.4</v>
      </c>
      <c r="I167" t="str">
        <f t="shared" si="4"/>
        <v>OK</v>
      </c>
      <c r="J167" s="3" t="str">
        <f t="shared" si="5"/>
        <v>OK</v>
      </c>
    </row>
    <row r="168" spans="1:10" x14ac:dyDescent="0.25">
      <c r="A168" s="3" t="s">
        <v>106</v>
      </c>
      <c r="B168" s="3" t="s">
        <v>10</v>
      </c>
      <c r="C168" s="3" t="s">
        <v>96</v>
      </c>
      <c r="D168" s="5">
        <v>43014.392361111109</v>
      </c>
      <c r="E168" s="3" t="s">
        <v>304</v>
      </c>
      <c r="F168" s="3" t="s">
        <v>304</v>
      </c>
      <c r="G168" s="3" t="s">
        <v>192</v>
      </c>
      <c r="H168">
        <v>5.6</v>
      </c>
      <c r="I168" t="str">
        <f t="shared" si="4"/>
        <v>OK</v>
      </c>
      <c r="J168" s="3" t="str">
        <f t="shared" si="5"/>
        <v>OK</v>
      </c>
    </row>
    <row r="169" spans="1:10" x14ac:dyDescent="0.25">
      <c r="A169" s="3" t="s">
        <v>106</v>
      </c>
      <c r="B169" s="3" t="s">
        <v>10</v>
      </c>
      <c r="C169" s="3" t="s">
        <v>96</v>
      </c>
      <c r="D169" s="5">
        <v>43014.393750000003</v>
      </c>
      <c r="E169" s="3" t="s">
        <v>305</v>
      </c>
      <c r="F169" s="3" t="s">
        <v>305</v>
      </c>
      <c r="G169" s="3" t="s">
        <v>192</v>
      </c>
      <c r="I169" t="str">
        <f t="shared" si="4"/>
        <v>OK</v>
      </c>
    </row>
    <row r="170" spans="1:10" x14ac:dyDescent="0.25">
      <c r="A170" s="3" t="s">
        <v>106</v>
      </c>
      <c r="B170" s="3" t="s">
        <v>10</v>
      </c>
      <c r="C170" s="3" t="s">
        <v>96</v>
      </c>
      <c r="D170" s="5">
        <v>43048.434027777781</v>
      </c>
      <c r="E170" s="3" t="s">
        <v>306</v>
      </c>
      <c r="F170" s="3" t="s">
        <v>306</v>
      </c>
      <c r="G170" s="3" t="s">
        <v>192</v>
      </c>
      <c r="H170">
        <v>7.8</v>
      </c>
      <c r="I170" t="str">
        <f t="shared" si="4"/>
        <v>OK</v>
      </c>
      <c r="J170" s="3" t="str">
        <f t="shared" si="5"/>
        <v>OK</v>
      </c>
    </row>
    <row r="171" spans="1:10" x14ac:dyDescent="0.25">
      <c r="A171" s="3" t="s">
        <v>106</v>
      </c>
      <c r="B171" s="3" t="s">
        <v>10</v>
      </c>
      <c r="C171" s="3" t="s">
        <v>96</v>
      </c>
      <c r="D171" s="5">
        <v>43048.434027777781</v>
      </c>
      <c r="E171" s="3" t="s">
        <v>307</v>
      </c>
      <c r="F171" s="3" t="s">
        <v>307</v>
      </c>
      <c r="G171" s="3" t="s">
        <v>192</v>
      </c>
      <c r="I171" t="str">
        <f t="shared" si="4"/>
        <v>OK</v>
      </c>
    </row>
    <row r="172" spans="1:10" x14ac:dyDescent="0.25">
      <c r="A172" s="3" t="s">
        <v>106</v>
      </c>
      <c r="B172" s="3" t="s">
        <v>10</v>
      </c>
      <c r="C172" s="3" t="s">
        <v>96</v>
      </c>
      <c r="D172" s="5">
        <v>43077.479166666664</v>
      </c>
      <c r="E172" s="3" t="s">
        <v>308</v>
      </c>
      <c r="F172" s="3" t="s">
        <v>308</v>
      </c>
      <c r="G172" s="3" t="s">
        <v>192</v>
      </c>
      <c r="H172">
        <v>7.5</v>
      </c>
      <c r="I172" t="str">
        <f t="shared" si="4"/>
        <v>OK</v>
      </c>
      <c r="J172" s="3" t="str">
        <f t="shared" si="5"/>
        <v>OK</v>
      </c>
    </row>
    <row r="173" spans="1:10" x14ac:dyDescent="0.25">
      <c r="A173" s="3" t="s">
        <v>106</v>
      </c>
      <c r="B173" s="3" t="s">
        <v>10</v>
      </c>
      <c r="C173" s="3" t="s">
        <v>96</v>
      </c>
      <c r="D173" s="5">
        <v>43077.479166666664</v>
      </c>
      <c r="E173" s="3" t="s">
        <v>309</v>
      </c>
      <c r="F173" s="3" t="s">
        <v>309</v>
      </c>
      <c r="G173" s="3" t="s">
        <v>192</v>
      </c>
      <c r="I173" t="str">
        <f t="shared" si="4"/>
        <v>OK</v>
      </c>
    </row>
    <row r="174" spans="1:10" x14ac:dyDescent="0.25">
      <c r="A174" s="3" t="s">
        <v>106</v>
      </c>
      <c r="B174" s="3" t="s">
        <v>10</v>
      </c>
      <c r="C174" s="3" t="s">
        <v>96</v>
      </c>
      <c r="D174" s="5">
        <v>43109.537499999999</v>
      </c>
      <c r="E174" s="3" t="s">
        <v>310</v>
      </c>
      <c r="F174" s="3" t="s">
        <v>310</v>
      </c>
      <c r="G174" s="3" t="s">
        <v>192</v>
      </c>
      <c r="H174">
        <v>7.4</v>
      </c>
      <c r="I174" t="str">
        <f t="shared" si="4"/>
        <v>OK</v>
      </c>
      <c r="J174" s="3" t="str">
        <f t="shared" si="5"/>
        <v>OK</v>
      </c>
    </row>
    <row r="175" spans="1:10" x14ac:dyDescent="0.25">
      <c r="A175" s="3" t="s">
        <v>106</v>
      </c>
      <c r="B175" s="3" t="s">
        <v>10</v>
      </c>
      <c r="C175" s="3" t="s">
        <v>96</v>
      </c>
      <c r="D175" s="5">
        <v>43109.537499999999</v>
      </c>
      <c r="E175" s="3" t="s">
        <v>311</v>
      </c>
      <c r="F175" s="3" t="s">
        <v>311</v>
      </c>
      <c r="G175" s="3" t="s">
        <v>192</v>
      </c>
      <c r="I175" t="str">
        <f t="shared" si="4"/>
        <v>OK</v>
      </c>
    </row>
    <row r="176" spans="1:10" x14ac:dyDescent="0.25">
      <c r="A176" s="3" t="s">
        <v>106</v>
      </c>
      <c r="B176" s="3" t="s">
        <v>10</v>
      </c>
      <c r="C176" s="3" t="s">
        <v>97</v>
      </c>
      <c r="D176" s="5">
        <v>42956.713888888888</v>
      </c>
      <c r="E176" s="3" t="s">
        <v>300</v>
      </c>
      <c r="F176" s="3" t="s">
        <v>300</v>
      </c>
      <c r="G176" s="3" t="s">
        <v>192</v>
      </c>
      <c r="H176">
        <v>8.06</v>
      </c>
      <c r="I176" t="str">
        <f t="shared" si="4"/>
        <v>OK</v>
      </c>
      <c r="J176" s="3" t="str">
        <f t="shared" si="5"/>
        <v>OK</v>
      </c>
    </row>
    <row r="177" spans="1:10" x14ac:dyDescent="0.25">
      <c r="A177" s="3" t="s">
        <v>106</v>
      </c>
      <c r="B177" s="3" t="s">
        <v>10</v>
      </c>
      <c r="C177" s="3" t="s">
        <v>97</v>
      </c>
      <c r="D177" s="5">
        <v>42989.566666666666</v>
      </c>
      <c r="E177" s="3" t="s">
        <v>303</v>
      </c>
      <c r="F177" s="3" t="s">
        <v>303</v>
      </c>
      <c r="G177" s="3" t="s">
        <v>192</v>
      </c>
      <c r="H177">
        <v>8.27</v>
      </c>
      <c r="I177" t="str">
        <f t="shared" si="4"/>
        <v>OK</v>
      </c>
      <c r="J177" s="3" t="str">
        <f t="shared" si="5"/>
        <v>OK</v>
      </c>
    </row>
    <row r="178" spans="1:10" x14ac:dyDescent="0.25">
      <c r="A178" s="3" t="s">
        <v>106</v>
      </c>
      <c r="B178" s="3" t="s">
        <v>10</v>
      </c>
      <c r="C178" s="3" t="s">
        <v>97</v>
      </c>
      <c r="D178" s="5">
        <v>43014.392361111109</v>
      </c>
      <c r="E178" s="3" t="s">
        <v>304</v>
      </c>
      <c r="F178" s="3" t="s">
        <v>304</v>
      </c>
      <c r="G178" s="3" t="s">
        <v>192</v>
      </c>
      <c r="H178">
        <v>7.98</v>
      </c>
      <c r="I178" t="str">
        <f t="shared" si="4"/>
        <v>OK</v>
      </c>
      <c r="J178" s="3" t="str">
        <f t="shared" si="5"/>
        <v>OK</v>
      </c>
    </row>
    <row r="179" spans="1:10" x14ac:dyDescent="0.25">
      <c r="A179" s="3" t="s">
        <v>106</v>
      </c>
      <c r="B179" s="3" t="s">
        <v>10</v>
      </c>
      <c r="C179" s="3" t="s">
        <v>97</v>
      </c>
      <c r="D179" s="5">
        <v>43048.434027777781</v>
      </c>
      <c r="E179" s="3" t="s">
        <v>306</v>
      </c>
      <c r="F179" s="3" t="s">
        <v>306</v>
      </c>
      <c r="G179" s="3" t="s">
        <v>192</v>
      </c>
      <c r="H179">
        <v>7.5</v>
      </c>
      <c r="I179" t="str">
        <f t="shared" si="4"/>
        <v>OK</v>
      </c>
      <c r="J179" s="3" t="str">
        <f t="shared" si="5"/>
        <v>OK</v>
      </c>
    </row>
    <row r="180" spans="1:10" x14ac:dyDescent="0.25">
      <c r="A180" s="3" t="s">
        <v>106</v>
      </c>
      <c r="B180" s="3" t="s">
        <v>10</v>
      </c>
      <c r="C180" s="3" t="s">
        <v>97</v>
      </c>
      <c r="D180" s="5">
        <v>43077.479166666664</v>
      </c>
      <c r="E180" s="3" t="s">
        <v>308</v>
      </c>
      <c r="F180" s="3" t="s">
        <v>308</v>
      </c>
      <c r="G180" s="3" t="s">
        <v>192</v>
      </c>
      <c r="H180">
        <v>7.65</v>
      </c>
      <c r="I180" t="str">
        <f t="shared" si="4"/>
        <v>OK</v>
      </c>
      <c r="J180" s="3" t="str">
        <f t="shared" si="5"/>
        <v>OK</v>
      </c>
    </row>
    <row r="181" spans="1:10" x14ac:dyDescent="0.25">
      <c r="A181" s="3" t="s">
        <v>106</v>
      </c>
      <c r="B181" s="3" t="s">
        <v>10</v>
      </c>
      <c r="C181" s="3" t="s">
        <v>97</v>
      </c>
      <c r="D181" s="5">
        <v>43109.537499999999</v>
      </c>
      <c r="E181" s="3" t="s">
        <v>310</v>
      </c>
      <c r="F181" s="3" t="s">
        <v>310</v>
      </c>
      <c r="G181" s="3" t="s">
        <v>192</v>
      </c>
      <c r="H181">
        <v>7.63</v>
      </c>
      <c r="I181" t="str">
        <f t="shared" si="4"/>
        <v>OK</v>
      </c>
      <c r="J181" s="3" t="str">
        <f t="shared" si="5"/>
        <v>OK</v>
      </c>
    </row>
    <row r="182" spans="1:10" x14ac:dyDescent="0.25">
      <c r="A182" s="3" t="s">
        <v>107</v>
      </c>
      <c r="B182" s="3" t="s">
        <v>11</v>
      </c>
      <c r="C182" s="3" t="s">
        <v>96</v>
      </c>
      <c r="D182" s="5">
        <v>42965.458333333336</v>
      </c>
      <c r="E182" s="3" t="s">
        <v>312</v>
      </c>
      <c r="F182" s="3" t="s">
        <v>312</v>
      </c>
      <c r="G182" s="3" t="s">
        <v>192</v>
      </c>
      <c r="H182">
        <v>7.5</v>
      </c>
      <c r="I182" t="str">
        <f t="shared" si="4"/>
        <v>OK</v>
      </c>
      <c r="J182" s="3" t="str">
        <f t="shared" si="5"/>
        <v>OK</v>
      </c>
    </row>
    <row r="183" spans="1:10" x14ac:dyDescent="0.25">
      <c r="A183" s="3" t="s">
        <v>107</v>
      </c>
      <c r="B183" s="3" t="s">
        <v>11</v>
      </c>
      <c r="C183" s="3" t="s">
        <v>96</v>
      </c>
      <c r="D183" s="5">
        <v>42965.458333333336</v>
      </c>
      <c r="E183" s="3" t="s">
        <v>313</v>
      </c>
      <c r="F183" s="3" t="s">
        <v>313</v>
      </c>
      <c r="G183" s="3" t="s">
        <v>192</v>
      </c>
      <c r="I183" t="str">
        <f t="shared" si="4"/>
        <v>OK</v>
      </c>
    </row>
    <row r="184" spans="1:10" x14ac:dyDescent="0.25">
      <c r="A184" s="3" t="s">
        <v>107</v>
      </c>
      <c r="B184" s="3" t="s">
        <v>11</v>
      </c>
      <c r="C184" s="3" t="s">
        <v>96</v>
      </c>
      <c r="D184" s="5">
        <v>43003.548611111109</v>
      </c>
      <c r="E184" s="3" t="s">
        <v>314</v>
      </c>
      <c r="F184" s="3" t="s">
        <v>314</v>
      </c>
      <c r="G184" s="3" t="s">
        <v>192</v>
      </c>
      <c r="H184">
        <v>7.8</v>
      </c>
      <c r="I184" t="str">
        <f t="shared" si="4"/>
        <v>OK</v>
      </c>
      <c r="J184" s="3" t="str">
        <f t="shared" si="5"/>
        <v>OK</v>
      </c>
    </row>
    <row r="185" spans="1:10" x14ac:dyDescent="0.25">
      <c r="A185" s="3" t="s">
        <v>107</v>
      </c>
      <c r="B185" s="3" t="s">
        <v>11</v>
      </c>
      <c r="C185" s="3" t="s">
        <v>96</v>
      </c>
      <c r="D185" s="5">
        <v>43003.550694444442</v>
      </c>
      <c r="E185" s="3" t="s">
        <v>315</v>
      </c>
      <c r="F185" s="3" t="s">
        <v>315</v>
      </c>
      <c r="G185" s="3" t="s">
        <v>192</v>
      </c>
      <c r="I185" t="str">
        <f t="shared" si="4"/>
        <v>OK</v>
      </c>
    </row>
    <row r="186" spans="1:10" x14ac:dyDescent="0.25">
      <c r="A186" s="3" t="s">
        <v>107</v>
      </c>
      <c r="B186" s="3" t="s">
        <v>11</v>
      </c>
      <c r="C186" s="3" t="s">
        <v>96</v>
      </c>
      <c r="D186" s="5">
        <v>43027.706944444442</v>
      </c>
      <c r="E186" s="3" t="s">
        <v>316</v>
      </c>
      <c r="F186" s="3" t="s">
        <v>316</v>
      </c>
      <c r="G186" s="3" t="s">
        <v>192</v>
      </c>
      <c r="H186">
        <v>7.7</v>
      </c>
      <c r="I186" t="str">
        <f t="shared" si="4"/>
        <v>OK</v>
      </c>
      <c r="J186" s="3" t="str">
        <f t="shared" si="5"/>
        <v>OK</v>
      </c>
    </row>
    <row r="187" spans="1:10" x14ac:dyDescent="0.25">
      <c r="A187" s="3" t="s">
        <v>107</v>
      </c>
      <c r="B187" s="3" t="s">
        <v>11</v>
      </c>
      <c r="C187" s="3" t="s">
        <v>96</v>
      </c>
      <c r="D187" s="5">
        <v>43027.706944444442</v>
      </c>
      <c r="E187" s="3" t="s">
        <v>317</v>
      </c>
      <c r="F187" s="3" t="s">
        <v>317</v>
      </c>
      <c r="G187" s="3" t="s">
        <v>192</v>
      </c>
      <c r="I187" t="str">
        <f t="shared" si="4"/>
        <v>OK</v>
      </c>
    </row>
    <row r="188" spans="1:10" x14ac:dyDescent="0.25">
      <c r="A188" s="3" t="s">
        <v>107</v>
      </c>
      <c r="B188" s="3" t="s">
        <v>11</v>
      </c>
      <c r="C188" s="3" t="s">
        <v>96</v>
      </c>
      <c r="D188" s="5">
        <v>43066.409722222219</v>
      </c>
      <c r="E188" s="3" t="s">
        <v>318</v>
      </c>
      <c r="F188" s="3" t="s">
        <v>318</v>
      </c>
      <c r="G188" s="3" t="s">
        <v>192</v>
      </c>
      <c r="H188">
        <v>7.6</v>
      </c>
      <c r="I188" t="str">
        <f t="shared" si="4"/>
        <v>OK</v>
      </c>
      <c r="J188" s="3" t="str">
        <f t="shared" si="5"/>
        <v>OK</v>
      </c>
    </row>
    <row r="189" spans="1:10" x14ac:dyDescent="0.25">
      <c r="A189" s="3" t="s">
        <v>107</v>
      </c>
      <c r="B189" s="3" t="s">
        <v>11</v>
      </c>
      <c r="C189" s="3" t="s">
        <v>96</v>
      </c>
      <c r="D189" s="5">
        <v>43066.409722222219</v>
      </c>
      <c r="E189" s="3" t="s">
        <v>319</v>
      </c>
      <c r="F189" s="3" t="s">
        <v>319</v>
      </c>
      <c r="G189" s="3" t="s">
        <v>192</v>
      </c>
      <c r="I189" t="str">
        <f t="shared" si="4"/>
        <v>OK</v>
      </c>
    </row>
    <row r="190" spans="1:10" x14ac:dyDescent="0.25">
      <c r="A190" s="3" t="s">
        <v>107</v>
      </c>
      <c r="B190" s="3" t="s">
        <v>11</v>
      </c>
      <c r="C190" s="3" t="s">
        <v>96</v>
      </c>
      <c r="D190" s="5">
        <v>43090.375</v>
      </c>
      <c r="E190" s="3" t="s">
        <v>320</v>
      </c>
      <c r="F190" s="3" t="s">
        <v>320</v>
      </c>
      <c r="G190" s="3" t="s">
        <v>192</v>
      </c>
      <c r="I190" t="str">
        <f t="shared" si="4"/>
        <v>OK</v>
      </c>
    </row>
    <row r="191" spans="1:10" x14ac:dyDescent="0.25">
      <c r="A191" s="3" t="s">
        <v>107</v>
      </c>
      <c r="B191" s="3" t="s">
        <v>11</v>
      </c>
      <c r="C191" s="3" t="s">
        <v>96</v>
      </c>
      <c r="D191" s="5">
        <v>43090.395833333336</v>
      </c>
      <c r="E191" s="3" t="s">
        <v>321</v>
      </c>
      <c r="F191" s="3" t="s">
        <v>321</v>
      </c>
      <c r="G191" s="3" t="s">
        <v>192</v>
      </c>
      <c r="H191">
        <v>7.3</v>
      </c>
      <c r="I191" t="str">
        <f t="shared" si="4"/>
        <v>OK</v>
      </c>
      <c r="J191" s="3" t="str">
        <f t="shared" si="5"/>
        <v>OK</v>
      </c>
    </row>
    <row r="192" spans="1:10" x14ac:dyDescent="0.25">
      <c r="A192" s="3" t="s">
        <v>107</v>
      </c>
      <c r="B192" s="3" t="s">
        <v>11</v>
      </c>
      <c r="C192" s="3" t="s">
        <v>96</v>
      </c>
      <c r="D192" s="5">
        <v>43122.588888888888</v>
      </c>
      <c r="E192" s="3" t="s">
        <v>322</v>
      </c>
      <c r="F192" s="3" t="s">
        <v>322</v>
      </c>
      <c r="G192" s="3" t="s">
        <v>192</v>
      </c>
      <c r="H192">
        <v>7.8</v>
      </c>
      <c r="I192" t="str">
        <f t="shared" si="4"/>
        <v>OK</v>
      </c>
      <c r="J192" s="3" t="str">
        <f t="shared" si="5"/>
        <v>OK</v>
      </c>
    </row>
    <row r="193" spans="1:10" x14ac:dyDescent="0.25">
      <c r="A193" s="3" t="s">
        <v>107</v>
      </c>
      <c r="B193" s="3" t="s">
        <v>11</v>
      </c>
      <c r="C193" s="3" t="s">
        <v>96</v>
      </c>
      <c r="D193" s="5">
        <v>43122.588888888888</v>
      </c>
      <c r="E193" s="3" t="s">
        <v>323</v>
      </c>
      <c r="F193" s="3" t="s">
        <v>323</v>
      </c>
      <c r="G193" s="3" t="s">
        <v>192</v>
      </c>
      <c r="I193" t="str">
        <f t="shared" si="4"/>
        <v>OK</v>
      </c>
    </row>
    <row r="194" spans="1:10" x14ac:dyDescent="0.25">
      <c r="A194" s="3" t="s">
        <v>107</v>
      </c>
      <c r="B194" s="3" t="s">
        <v>11</v>
      </c>
      <c r="C194" s="3" t="s">
        <v>97</v>
      </c>
      <c r="D194" s="5">
        <v>42965.458333333336</v>
      </c>
      <c r="E194" s="3" t="s">
        <v>324</v>
      </c>
      <c r="F194" s="3" t="s">
        <v>312</v>
      </c>
      <c r="G194" s="3" t="s">
        <v>192</v>
      </c>
      <c r="I194" t="str">
        <f t="shared" si="4"/>
        <v>OK</v>
      </c>
    </row>
    <row r="195" spans="1:10" x14ac:dyDescent="0.25">
      <c r="A195" s="3" t="s">
        <v>107</v>
      </c>
      <c r="B195" s="3" t="s">
        <v>11</v>
      </c>
      <c r="C195" s="3" t="s">
        <v>97</v>
      </c>
      <c r="D195" s="5">
        <v>42965.458333333336</v>
      </c>
      <c r="E195" s="3" t="s">
        <v>312</v>
      </c>
      <c r="F195" s="3" t="s">
        <v>312</v>
      </c>
      <c r="G195" s="3" t="s">
        <v>192</v>
      </c>
      <c r="H195">
        <v>7.56</v>
      </c>
      <c r="I195" t="str">
        <f t="shared" ref="I195:I258" si="6">IF(H195&gt;10,"INCONSISTENTE","OK")</f>
        <v>OK</v>
      </c>
      <c r="J195" s="3" t="str">
        <f t="shared" ref="J195:J257" si="7">IF(H195&lt;5,"INCONSISTENTE","OK")</f>
        <v>OK</v>
      </c>
    </row>
    <row r="196" spans="1:10" x14ac:dyDescent="0.25">
      <c r="A196" s="3" t="s">
        <v>107</v>
      </c>
      <c r="B196" s="3" t="s">
        <v>11</v>
      </c>
      <c r="C196" s="3" t="s">
        <v>97</v>
      </c>
      <c r="D196" s="5">
        <v>43003.548611111109</v>
      </c>
      <c r="E196" s="3" t="s">
        <v>314</v>
      </c>
      <c r="F196" s="3" t="s">
        <v>314</v>
      </c>
      <c r="G196" s="3" t="s">
        <v>192</v>
      </c>
      <c r="H196">
        <v>7.72</v>
      </c>
      <c r="I196" t="str">
        <f t="shared" si="6"/>
        <v>OK</v>
      </c>
      <c r="J196" s="3" t="str">
        <f t="shared" si="7"/>
        <v>OK</v>
      </c>
    </row>
    <row r="197" spans="1:10" x14ac:dyDescent="0.25">
      <c r="A197" s="3" t="s">
        <v>107</v>
      </c>
      <c r="B197" s="3" t="s">
        <v>11</v>
      </c>
      <c r="C197" s="3" t="s">
        <v>97</v>
      </c>
      <c r="D197" s="5">
        <v>43027.706944444442</v>
      </c>
      <c r="E197" s="3" t="s">
        <v>316</v>
      </c>
      <c r="F197" s="3" t="s">
        <v>316</v>
      </c>
      <c r="G197" s="3" t="s">
        <v>192</v>
      </c>
      <c r="H197">
        <v>7.65</v>
      </c>
      <c r="I197" t="str">
        <f t="shared" si="6"/>
        <v>OK</v>
      </c>
      <c r="J197" s="3" t="str">
        <f t="shared" si="7"/>
        <v>OK</v>
      </c>
    </row>
    <row r="198" spans="1:10" x14ac:dyDescent="0.25">
      <c r="A198" s="3" t="s">
        <v>107</v>
      </c>
      <c r="B198" s="3" t="s">
        <v>11</v>
      </c>
      <c r="C198" s="3" t="s">
        <v>97</v>
      </c>
      <c r="D198" s="5">
        <v>43066.409722222219</v>
      </c>
      <c r="E198" s="3" t="s">
        <v>318</v>
      </c>
      <c r="F198" s="3" t="s">
        <v>318</v>
      </c>
      <c r="G198" s="3" t="s">
        <v>192</v>
      </c>
      <c r="H198">
        <v>6.99</v>
      </c>
      <c r="I198" t="str">
        <f t="shared" si="6"/>
        <v>OK</v>
      </c>
      <c r="J198" s="3" t="str">
        <f t="shared" si="7"/>
        <v>OK</v>
      </c>
    </row>
    <row r="199" spans="1:10" x14ac:dyDescent="0.25">
      <c r="A199" s="3" t="s">
        <v>107</v>
      </c>
      <c r="B199" s="3" t="s">
        <v>11</v>
      </c>
      <c r="C199" s="3" t="s">
        <v>97</v>
      </c>
      <c r="D199" s="5">
        <v>43090.395833333336</v>
      </c>
      <c r="E199" s="3" t="s">
        <v>321</v>
      </c>
      <c r="F199" s="3" t="s">
        <v>321</v>
      </c>
      <c r="G199" s="3" t="s">
        <v>192</v>
      </c>
      <c r="H199">
        <v>6.61</v>
      </c>
      <c r="I199" t="str">
        <f t="shared" si="6"/>
        <v>OK</v>
      </c>
      <c r="J199" s="3" t="str">
        <f t="shared" si="7"/>
        <v>OK</v>
      </c>
    </row>
    <row r="200" spans="1:10" x14ac:dyDescent="0.25">
      <c r="A200" s="3" t="s">
        <v>107</v>
      </c>
      <c r="B200" s="3" t="s">
        <v>11</v>
      </c>
      <c r="C200" s="3" t="s">
        <v>97</v>
      </c>
      <c r="D200" s="5">
        <v>43122.588888888888</v>
      </c>
      <c r="E200" s="3" t="s">
        <v>322</v>
      </c>
      <c r="F200" s="3" t="s">
        <v>322</v>
      </c>
      <c r="G200" s="3" t="s">
        <v>192</v>
      </c>
      <c r="H200">
        <v>7.36</v>
      </c>
      <c r="I200" t="str">
        <f t="shared" si="6"/>
        <v>OK</v>
      </c>
      <c r="J200" s="3" t="str">
        <f t="shared" si="7"/>
        <v>OK</v>
      </c>
    </row>
    <row r="201" spans="1:10" x14ac:dyDescent="0.25">
      <c r="A201" s="3" t="s">
        <v>108</v>
      </c>
      <c r="B201" s="3" t="s">
        <v>12</v>
      </c>
      <c r="C201" s="3" t="s">
        <v>96</v>
      </c>
      <c r="D201" s="5">
        <v>42964.477777777778</v>
      </c>
      <c r="E201" s="3" t="s">
        <v>325</v>
      </c>
      <c r="F201" s="3" t="s">
        <v>325</v>
      </c>
      <c r="G201" s="3" t="s">
        <v>192</v>
      </c>
      <c r="H201">
        <v>7.7</v>
      </c>
      <c r="I201" t="str">
        <f t="shared" si="6"/>
        <v>OK</v>
      </c>
      <c r="J201" s="3" t="str">
        <f t="shared" si="7"/>
        <v>OK</v>
      </c>
    </row>
    <row r="202" spans="1:10" x14ac:dyDescent="0.25">
      <c r="A202" s="3" t="s">
        <v>108</v>
      </c>
      <c r="B202" s="3" t="s">
        <v>12</v>
      </c>
      <c r="C202" s="3" t="s">
        <v>96</v>
      </c>
      <c r="D202" s="5">
        <v>42964.477777777778</v>
      </c>
      <c r="E202" s="3" t="s">
        <v>326</v>
      </c>
      <c r="F202" s="3" t="s">
        <v>326</v>
      </c>
      <c r="G202" s="3" t="s">
        <v>192</v>
      </c>
      <c r="I202" t="str">
        <f t="shared" si="6"/>
        <v>OK</v>
      </c>
    </row>
    <row r="203" spans="1:10" x14ac:dyDescent="0.25">
      <c r="A203" s="3" t="s">
        <v>108</v>
      </c>
      <c r="B203" s="3" t="s">
        <v>12</v>
      </c>
      <c r="C203" s="3" t="s">
        <v>96</v>
      </c>
      <c r="D203" s="5">
        <v>42999.604166666664</v>
      </c>
      <c r="E203" s="3" t="s">
        <v>327</v>
      </c>
      <c r="F203" s="3" t="s">
        <v>327</v>
      </c>
      <c r="G203" s="3" t="s">
        <v>192</v>
      </c>
      <c r="H203">
        <v>8.1</v>
      </c>
      <c r="I203" t="str">
        <f t="shared" si="6"/>
        <v>OK</v>
      </c>
      <c r="J203" s="3" t="str">
        <f t="shared" si="7"/>
        <v>OK</v>
      </c>
    </row>
    <row r="204" spans="1:10" x14ac:dyDescent="0.25">
      <c r="A204" s="3" t="s">
        <v>108</v>
      </c>
      <c r="B204" s="3" t="s">
        <v>12</v>
      </c>
      <c r="C204" s="3" t="s">
        <v>96</v>
      </c>
      <c r="D204" s="5">
        <v>42999.604166666664</v>
      </c>
      <c r="E204" s="3" t="s">
        <v>328</v>
      </c>
      <c r="F204" s="3" t="s">
        <v>328</v>
      </c>
      <c r="G204" s="3" t="s">
        <v>192</v>
      </c>
      <c r="I204" t="str">
        <f t="shared" si="6"/>
        <v>OK</v>
      </c>
    </row>
    <row r="205" spans="1:10" x14ac:dyDescent="0.25">
      <c r="A205" s="3" t="s">
        <v>108</v>
      </c>
      <c r="B205" s="3" t="s">
        <v>12</v>
      </c>
      <c r="C205" s="3" t="s">
        <v>96</v>
      </c>
      <c r="D205" s="5">
        <v>43026.579861111109</v>
      </c>
      <c r="E205" s="3" t="s">
        <v>329</v>
      </c>
      <c r="F205" s="3" t="s">
        <v>329</v>
      </c>
      <c r="G205" s="3" t="s">
        <v>192</v>
      </c>
      <c r="H205">
        <v>7.5</v>
      </c>
      <c r="I205" t="str">
        <f t="shared" si="6"/>
        <v>OK</v>
      </c>
      <c r="J205" s="3" t="str">
        <f t="shared" si="7"/>
        <v>OK</v>
      </c>
    </row>
    <row r="206" spans="1:10" x14ac:dyDescent="0.25">
      <c r="A206" s="3" t="s">
        <v>108</v>
      </c>
      <c r="B206" s="3" t="s">
        <v>12</v>
      </c>
      <c r="C206" s="3" t="s">
        <v>96</v>
      </c>
      <c r="D206" s="5">
        <v>43026.579861111109</v>
      </c>
      <c r="E206" s="3" t="s">
        <v>330</v>
      </c>
      <c r="F206" s="3" t="s">
        <v>330</v>
      </c>
      <c r="G206" s="3" t="s">
        <v>192</v>
      </c>
      <c r="I206" t="str">
        <f t="shared" si="6"/>
        <v>OK</v>
      </c>
    </row>
    <row r="207" spans="1:10" x14ac:dyDescent="0.25">
      <c r="A207" s="3" t="s">
        <v>108</v>
      </c>
      <c r="B207" s="3" t="s">
        <v>12</v>
      </c>
      <c r="C207" s="3" t="s">
        <v>96</v>
      </c>
      <c r="D207" s="5">
        <v>43061.569444444445</v>
      </c>
      <c r="E207" s="3" t="s">
        <v>331</v>
      </c>
      <c r="F207" s="3" t="s">
        <v>331</v>
      </c>
      <c r="G207" s="3" t="s">
        <v>192</v>
      </c>
      <c r="H207">
        <v>7.3</v>
      </c>
      <c r="I207" t="str">
        <f t="shared" si="6"/>
        <v>OK</v>
      </c>
      <c r="J207" s="3" t="str">
        <f t="shared" si="7"/>
        <v>OK</v>
      </c>
    </row>
    <row r="208" spans="1:10" x14ac:dyDescent="0.25">
      <c r="A208" s="3" t="s">
        <v>108</v>
      </c>
      <c r="B208" s="3" t="s">
        <v>12</v>
      </c>
      <c r="C208" s="3" t="s">
        <v>96</v>
      </c>
      <c r="D208" s="5">
        <v>43061.569444444445</v>
      </c>
      <c r="E208" s="3" t="s">
        <v>332</v>
      </c>
      <c r="F208" s="3" t="s">
        <v>332</v>
      </c>
      <c r="G208" s="3" t="s">
        <v>192</v>
      </c>
      <c r="I208" t="str">
        <f t="shared" si="6"/>
        <v>OK</v>
      </c>
    </row>
    <row r="209" spans="1:10" x14ac:dyDescent="0.25">
      <c r="A209" s="3" t="s">
        <v>108</v>
      </c>
      <c r="B209" s="3" t="s">
        <v>12</v>
      </c>
      <c r="C209" s="3" t="s">
        <v>96</v>
      </c>
      <c r="D209" s="5">
        <v>43089.395833333336</v>
      </c>
      <c r="E209" s="3" t="s">
        <v>333</v>
      </c>
      <c r="F209" s="3" t="s">
        <v>333</v>
      </c>
      <c r="G209" s="3" t="s">
        <v>192</v>
      </c>
      <c r="H209">
        <v>7.7</v>
      </c>
      <c r="I209" t="str">
        <f t="shared" si="6"/>
        <v>OK</v>
      </c>
      <c r="J209" s="3" t="str">
        <f t="shared" si="7"/>
        <v>OK</v>
      </c>
    </row>
    <row r="210" spans="1:10" x14ac:dyDescent="0.25">
      <c r="A210" s="3" t="s">
        <v>108</v>
      </c>
      <c r="B210" s="3" t="s">
        <v>12</v>
      </c>
      <c r="C210" s="3" t="s">
        <v>96</v>
      </c>
      <c r="D210" s="5">
        <v>43089.395833333336</v>
      </c>
      <c r="E210" s="3" t="s">
        <v>334</v>
      </c>
      <c r="F210" s="3" t="s">
        <v>334</v>
      </c>
      <c r="G210" s="3" t="s">
        <v>192</v>
      </c>
      <c r="I210" t="str">
        <f t="shared" si="6"/>
        <v>OK</v>
      </c>
    </row>
    <row r="211" spans="1:10" x14ac:dyDescent="0.25">
      <c r="A211" s="3" t="s">
        <v>108</v>
      </c>
      <c r="B211" s="3" t="s">
        <v>12</v>
      </c>
      <c r="C211" s="3" t="s">
        <v>96</v>
      </c>
      <c r="D211" s="5">
        <v>43118.574999999997</v>
      </c>
      <c r="E211" s="3" t="s">
        <v>335</v>
      </c>
      <c r="F211" s="3" t="s">
        <v>335</v>
      </c>
      <c r="G211" s="3" t="s">
        <v>192</v>
      </c>
      <c r="H211">
        <v>8</v>
      </c>
      <c r="I211" t="str">
        <f t="shared" si="6"/>
        <v>OK</v>
      </c>
      <c r="J211" s="3" t="str">
        <f t="shared" si="7"/>
        <v>OK</v>
      </c>
    </row>
    <row r="212" spans="1:10" x14ac:dyDescent="0.25">
      <c r="A212" s="3" t="s">
        <v>108</v>
      </c>
      <c r="B212" s="3" t="s">
        <v>12</v>
      </c>
      <c r="C212" s="3" t="s">
        <v>96</v>
      </c>
      <c r="D212" s="5">
        <v>43118.574999999997</v>
      </c>
      <c r="E212" s="3" t="s">
        <v>336</v>
      </c>
      <c r="F212" s="3" t="s">
        <v>336</v>
      </c>
      <c r="G212" s="3" t="s">
        <v>192</v>
      </c>
      <c r="I212" t="str">
        <f t="shared" si="6"/>
        <v>OK</v>
      </c>
    </row>
    <row r="213" spans="1:10" x14ac:dyDescent="0.25">
      <c r="A213" s="3" t="s">
        <v>108</v>
      </c>
      <c r="B213" s="3" t="s">
        <v>12</v>
      </c>
      <c r="C213" s="3" t="s">
        <v>97</v>
      </c>
      <c r="D213" s="5">
        <v>42964.477777777778</v>
      </c>
      <c r="E213" s="3" t="s">
        <v>325</v>
      </c>
      <c r="F213" s="3" t="s">
        <v>325</v>
      </c>
      <c r="G213" s="3" t="s">
        <v>192</v>
      </c>
      <c r="H213">
        <v>7.82</v>
      </c>
      <c r="I213" t="str">
        <f t="shared" si="6"/>
        <v>OK</v>
      </c>
      <c r="J213" s="3" t="str">
        <f t="shared" si="7"/>
        <v>OK</v>
      </c>
    </row>
    <row r="214" spans="1:10" x14ac:dyDescent="0.25">
      <c r="A214" s="3" t="s">
        <v>108</v>
      </c>
      <c r="B214" s="3" t="s">
        <v>12</v>
      </c>
      <c r="C214" s="3" t="s">
        <v>97</v>
      </c>
      <c r="D214" s="5">
        <v>42999.604166666664</v>
      </c>
      <c r="E214" s="3" t="s">
        <v>327</v>
      </c>
      <c r="F214" s="3" t="s">
        <v>327</v>
      </c>
      <c r="G214" s="3" t="s">
        <v>192</v>
      </c>
      <c r="H214">
        <v>7.6</v>
      </c>
      <c r="I214" t="str">
        <f t="shared" si="6"/>
        <v>OK</v>
      </c>
      <c r="J214" s="3" t="str">
        <f t="shared" si="7"/>
        <v>OK</v>
      </c>
    </row>
    <row r="215" spans="1:10" x14ac:dyDescent="0.25">
      <c r="A215" s="3" t="s">
        <v>108</v>
      </c>
      <c r="B215" s="3" t="s">
        <v>12</v>
      </c>
      <c r="C215" s="3" t="s">
        <v>97</v>
      </c>
      <c r="D215" s="5">
        <v>43026.579861111109</v>
      </c>
      <c r="E215" s="3" t="s">
        <v>329</v>
      </c>
      <c r="F215" s="3" t="s">
        <v>329</v>
      </c>
      <c r="G215" s="3" t="s">
        <v>192</v>
      </c>
      <c r="H215">
        <v>8.1999999999999993</v>
      </c>
      <c r="I215" t="str">
        <f t="shared" si="6"/>
        <v>OK</v>
      </c>
      <c r="J215" s="3" t="str">
        <f t="shared" si="7"/>
        <v>OK</v>
      </c>
    </row>
    <row r="216" spans="1:10" x14ac:dyDescent="0.25">
      <c r="A216" s="3" t="s">
        <v>108</v>
      </c>
      <c r="B216" s="3" t="s">
        <v>12</v>
      </c>
      <c r="C216" s="3" t="s">
        <v>97</v>
      </c>
      <c r="D216" s="5">
        <v>43061.569444444445</v>
      </c>
      <c r="E216" s="3" t="s">
        <v>331</v>
      </c>
      <c r="F216" s="3" t="s">
        <v>331</v>
      </c>
      <c r="G216" s="3" t="s">
        <v>192</v>
      </c>
      <c r="H216">
        <v>7.48</v>
      </c>
      <c r="I216" t="str">
        <f t="shared" si="6"/>
        <v>OK</v>
      </c>
      <c r="J216" s="3" t="str">
        <f t="shared" si="7"/>
        <v>OK</v>
      </c>
    </row>
    <row r="217" spans="1:10" x14ac:dyDescent="0.25">
      <c r="A217" s="3" t="s">
        <v>108</v>
      </c>
      <c r="B217" s="3" t="s">
        <v>12</v>
      </c>
      <c r="C217" s="3" t="s">
        <v>97</v>
      </c>
      <c r="D217" s="5">
        <v>43089.395833333336</v>
      </c>
      <c r="E217" s="3" t="s">
        <v>333</v>
      </c>
      <c r="F217" s="3" t="s">
        <v>333</v>
      </c>
      <c r="G217" s="3" t="s">
        <v>192</v>
      </c>
      <c r="H217">
        <v>7.55</v>
      </c>
      <c r="I217" t="str">
        <f t="shared" si="6"/>
        <v>OK</v>
      </c>
      <c r="J217" s="3" t="str">
        <f t="shared" si="7"/>
        <v>OK</v>
      </c>
    </row>
    <row r="218" spans="1:10" x14ac:dyDescent="0.25">
      <c r="A218" s="3" t="s">
        <v>108</v>
      </c>
      <c r="B218" s="3" t="s">
        <v>12</v>
      </c>
      <c r="C218" s="3" t="s">
        <v>97</v>
      </c>
      <c r="D218" s="5">
        <v>43118.574999999997</v>
      </c>
      <c r="E218" s="3" t="s">
        <v>335</v>
      </c>
      <c r="F218" s="3" t="s">
        <v>335</v>
      </c>
      <c r="G218" s="3" t="s">
        <v>192</v>
      </c>
      <c r="H218">
        <v>7.6</v>
      </c>
      <c r="I218" t="str">
        <f t="shared" si="6"/>
        <v>OK</v>
      </c>
      <c r="J218" s="3" t="str">
        <f t="shared" si="7"/>
        <v>OK</v>
      </c>
    </row>
    <row r="219" spans="1:10" x14ac:dyDescent="0.25">
      <c r="A219" s="3" t="s">
        <v>109</v>
      </c>
      <c r="B219" s="3" t="s">
        <v>13</v>
      </c>
      <c r="C219" s="3" t="s">
        <v>96</v>
      </c>
      <c r="D219" s="5">
        <v>42958.59375</v>
      </c>
      <c r="E219" s="3" t="s">
        <v>337</v>
      </c>
      <c r="F219" s="3" t="s">
        <v>337</v>
      </c>
      <c r="G219" s="3" t="s">
        <v>192</v>
      </c>
      <c r="H219">
        <v>7.5</v>
      </c>
      <c r="I219" t="str">
        <f t="shared" si="6"/>
        <v>OK</v>
      </c>
      <c r="J219" s="3" t="str">
        <f t="shared" si="7"/>
        <v>OK</v>
      </c>
    </row>
    <row r="220" spans="1:10" x14ac:dyDescent="0.25">
      <c r="A220" s="3" t="s">
        <v>109</v>
      </c>
      <c r="B220" s="3" t="s">
        <v>13</v>
      </c>
      <c r="C220" s="3" t="s">
        <v>96</v>
      </c>
      <c r="D220" s="5">
        <v>42958.59375</v>
      </c>
      <c r="E220" s="3" t="s">
        <v>338</v>
      </c>
      <c r="F220" s="3" t="s">
        <v>338</v>
      </c>
      <c r="G220" s="3" t="s">
        <v>192</v>
      </c>
      <c r="I220" t="str">
        <f t="shared" si="6"/>
        <v>OK</v>
      </c>
    </row>
    <row r="221" spans="1:10" x14ac:dyDescent="0.25">
      <c r="A221" s="3" t="s">
        <v>109</v>
      </c>
      <c r="B221" s="3" t="s">
        <v>13</v>
      </c>
      <c r="C221" s="3" t="s">
        <v>96</v>
      </c>
      <c r="D221" s="5">
        <v>42993.571527777778</v>
      </c>
      <c r="E221" s="3" t="s">
        <v>339</v>
      </c>
      <c r="F221" s="3" t="s">
        <v>339</v>
      </c>
      <c r="G221" s="3" t="s">
        <v>192</v>
      </c>
      <c r="H221">
        <v>7.2</v>
      </c>
      <c r="I221" t="str">
        <f t="shared" si="6"/>
        <v>OK</v>
      </c>
      <c r="J221" s="3" t="str">
        <f t="shared" si="7"/>
        <v>OK</v>
      </c>
    </row>
    <row r="222" spans="1:10" x14ac:dyDescent="0.25">
      <c r="A222" s="3" t="s">
        <v>109</v>
      </c>
      <c r="B222" s="3" t="s">
        <v>13</v>
      </c>
      <c r="C222" s="3" t="s">
        <v>96</v>
      </c>
      <c r="D222" s="5">
        <v>42993.573611111111</v>
      </c>
      <c r="E222" s="3" t="s">
        <v>340</v>
      </c>
      <c r="F222" s="3" t="s">
        <v>340</v>
      </c>
      <c r="G222" s="3" t="s">
        <v>192</v>
      </c>
      <c r="I222" t="str">
        <f t="shared" si="6"/>
        <v>OK</v>
      </c>
    </row>
    <row r="223" spans="1:10" x14ac:dyDescent="0.25">
      <c r="A223" s="3" t="s">
        <v>109</v>
      </c>
      <c r="B223" s="3" t="s">
        <v>13</v>
      </c>
      <c r="C223" s="3" t="s">
        <v>96</v>
      </c>
      <c r="D223" s="5">
        <v>43018.673611111109</v>
      </c>
      <c r="E223" s="3" t="s">
        <v>341</v>
      </c>
      <c r="F223" s="3" t="s">
        <v>341</v>
      </c>
      <c r="G223" s="3" t="s">
        <v>192</v>
      </c>
      <c r="H223">
        <v>7.8</v>
      </c>
      <c r="I223" t="str">
        <f t="shared" si="6"/>
        <v>OK</v>
      </c>
      <c r="J223" s="3" t="str">
        <f t="shared" si="7"/>
        <v>OK</v>
      </c>
    </row>
    <row r="224" spans="1:10" x14ac:dyDescent="0.25">
      <c r="A224" s="3" t="s">
        <v>109</v>
      </c>
      <c r="B224" s="3" t="s">
        <v>13</v>
      </c>
      <c r="C224" s="3" t="s">
        <v>96</v>
      </c>
      <c r="D224" s="5">
        <v>43018.673611111109</v>
      </c>
      <c r="E224" s="3" t="s">
        <v>342</v>
      </c>
      <c r="F224" s="3" t="s">
        <v>342</v>
      </c>
      <c r="G224" s="3" t="s">
        <v>192</v>
      </c>
      <c r="I224" t="str">
        <f t="shared" si="6"/>
        <v>OK</v>
      </c>
    </row>
    <row r="225" spans="1:10" x14ac:dyDescent="0.25">
      <c r="A225" s="3" t="s">
        <v>109</v>
      </c>
      <c r="B225" s="3" t="s">
        <v>13</v>
      </c>
      <c r="C225" s="3" t="s">
        <v>96</v>
      </c>
      <c r="D225" s="5">
        <v>43049.416666666664</v>
      </c>
      <c r="E225" s="3" t="s">
        <v>343</v>
      </c>
      <c r="F225" s="3" t="s">
        <v>343</v>
      </c>
      <c r="G225" s="3" t="s">
        <v>192</v>
      </c>
      <c r="H225">
        <v>6.5</v>
      </c>
      <c r="I225" t="str">
        <f t="shared" si="6"/>
        <v>OK</v>
      </c>
      <c r="J225" s="3" t="str">
        <f t="shared" si="7"/>
        <v>OK</v>
      </c>
    </row>
    <row r="226" spans="1:10" x14ac:dyDescent="0.25">
      <c r="A226" s="3" t="s">
        <v>109</v>
      </c>
      <c r="B226" s="3" t="s">
        <v>13</v>
      </c>
      <c r="C226" s="3" t="s">
        <v>96</v>
      </c>
      <c r="D226" s="5">
        <v>43049.416666666664</v>
      </c>
      <c r="E226" s="3" t="s">
        <v>344</v>
      </c>
      <c r="F226" s="3" t="s">
        <v>344</v>
      </c>
      <c r="G226" s="3" t="s">
        <v>192</v>
      </c>
      <c r="I226" t="str">
        <f t="shared" si="6"/>
        <v>OK</v>
      </c>
    </row>
    <row r="227" spans="1:10" x14ac:dyDescent="0.25">
      <c r="A227" s="3" t="s">
        <v>109</v>
      </c>
      <c r="B227" s="3" t="s">
        <v>13</v>
      </c>
      <c r="C227" s="3" t="s">
        <v>96</v>
      </c>
      <c r="D227" s="5">
        <v>43081.458333333336</v>
      </c>
      <c r="E227" s="3" t="s">
        <v>345</v>
      </c>
      <c r="F227" s="3" t="s">
        <v>345</v>
      </c>
      <c r="G227" s="3" t="s">
        <v>192</v>
      </c>
      <c r="H227">
        <v>7.1</v>
      </c>
      <c r="I227" t="str">
        <f t="shared" si="6"/>
        <v>OK</v>
      </c>
      <c r="J227" s="3" t="str">
        <f t="shared" si="7"/>
        <v>OK</v>
      </c>
    </row>
    <row r="228" spans="1:10" x14ac:dyDescent="0.25">
      <c r="A228" s="3" t="s">
        <v>109</v>
      </c>
      <c r="B228" s="3" t="s">
        <v>13</v>
      </c>
      <c r="C228" s="3" t="s">
        <v>96</v>
      </c>
      <c r="D228" s="5">
        <v>43081.458333333336</v>
      </c>
      <c r="E228" s="3" t="s">
        <v>346</v>
      </c>
      <c r="F228" s="3" t="s">
        <v>346</v>
      </c>
      <c r="G228" s="3" t="s">
        <v>192</v>
      </c>
      <c r="I228" t="str">
        <f t="shared" si="6"/>
        <v>OK</v>
      </c>
    </row>
    <row r="229" spans="1:10" x14ac:dyDescent="0.25">
      <c r="A229" s="3" t="s">
        <v>109</v>
      </c>
      <c r="B229" s="3" t="s">
        <v>13</v>
      </c>
      <c r="C229" s="3" t="s">
        <v>96</v>
      </c>
      <c r="D229" s="5">
        <v>43111.375</v>
      </c>
      <c r="E229" s="3" t="s">
        <v>347</v>
      </c>
      <c r="F229" s="3" t="s">
        <v>347</v>
      </c>
      <c r="G229" s="3" t="s">
        <v>192</v>
      </c>
      <c r="H229">
        <v>6.7</v>
      </c>
      <c r="I229" t="str">
        <f t="shared" si="6"/>
        <v>OK</v>
      </c>
      <c r="J229" s="3" t="str">
        <f t="shared" si="7"/>
        <v>OK</v>
      </c>
    </row>
    <row r="230" spans="1:10" x14ac:dyDescent="0.25">
      <c r="A230" s="3" t="s">
        <v>109</v>
      </c>
      <c r="B230" s="3" t="s">
        <v>13</v>
      </c>
      <c r="C230" s="3" t="s">
        <v>96</v>
      </c>
      <c r="D230" s="5">
        <v>43111.375</v>
      </c>
      <c r="E230" s="3" t="s">
        <v>348</v>
      </c>
      <c r="F230" s="3" t="s">
        <v>348</v>
      </c>
      <c r="G230" s="3" t="s">
        <v>192</v>
      </c>
      <c r="I230" t="str">
        <f t="shared" si="6"/>
        <v>OK</v>
      </c>
    </row>
    <row r="231" spans="1:10" x14ac:dyDescent="0.25">
      <c r="A231" s="3" t="s">
        <v>109</v>
      </c>
      <c r="B231" s="3" t="s">
        <v>13</v>
      </c>
      <c r="C231" s="3" t="s">
        <v>97</v>
      </c>
      <c r="D231" s="5">
        <v>42958.59375</v>
      </c>
      <c r="E231" s="3" t="s">
        <v>337</v>
      </c>
      <c r="F231" s="3" t="s">
        <v>337</v>
      </c>
      <c r="G231" s="3" t="s">
        <v>192</v>
      </c>
      <c r="H231">
        <v>7.5</v>
      </c>
      <c r="I231" t="str">
        <f t="shared" si="6"/>
        <v>OK</v>
      </c>
      <c r="J231" s="3" t="str">
        <f t="shared" si="7"/>
        <v>OK</v>
      </c>
    </row>
    <row r="232" spans="1:10" x14ac:dyDescent="0.25">
      <c r="A232" s="3" t="s">
        <v>109</v>
      </c>
      <c r="B232" s="3" t="s">
        <v>13</v>
      </c>
      <c r="C232" s="3" t="s">
        <v>97</v>
      </c>
      <c r="D232" s="5">
        <v>42993.571527777778</v>
      </c>
      <c r="E232" s="3" t="s">
        <v>339</v>
      </c>
      <c r="F232" s="3" t="s">
        <v>339</v>
      </c>
      <c r="G232" s="3" t="s">
        <v>192</v>
      </c>
      <c r="H232">
        <v>7.4</v>
      </c>
      <c r="I232" t="str">
        <f t="shared" si="6"/>
        <v>OK</v>
      </c>
      <c r="J232" s="3" t="str">
        <f t="shared" si="7"/>
        <v>OK</v>
      </c>
    </row>
    <row r="233" spans="1:10" x14ac:dyDescent="0.25">
      <c r="A233" s="3" t="s">
        <v>109</v>
      </c>
      <c r="B233" s="3" t="s">
        <v>13</v>
      </c>
      <c r="C233" s="3" t="s">
        <v>97</v>
      </c>
      <c r="D233" s="5">
        <v>43018.673611111109</v>
      </c>
      <c r="E233" s="3" t="s">
        <v>341</v>
      </c>
      <c r="F233" s="3" t="s">
        <v>341</v>
      </c>
      <c r="G233" s="3" t="s">
        <v>192</v>
      </c>
      <c r="H233">
        <v>7.5</v>
      </c>
      <c r="I233" t="str">
        <f t="shared" si="6"/>
        <v>OK</v>
      </c>
      <c r="J233" s="3" t="str">
        <f t="shared" si="7"/>
        <v>OK</v>
      </c>
    </row>
    <row r="234" spans="1:10" x14ac:dyDescent="0.25">
      <c r="A234" s="3" t="s">
        <v>109</v>
      </c>
      <c r="B234" s="3" t="s">
        <v>13</v>
      </c>
      <c r="C234" s="3" t="s">
        <v>97</v>
      </c>
      <c r="D234" s="5">
        <v>43049.416666666664</v>
      </c>
      <c r="E234" s="3" t="s">
        <v>343</v>
      </c>
      <c r="F234" s="3" t="s">
        <v>343</v>
      </c>
      <c r="G234" s="3" t="s">
        <v>192</v>
      </c>
      <c r="H234">
        <v>7.3</v>
      </c>
      <c r="I234" t="str">
        <f t="shared" si="6"/>
        <v>OK</v>
      </c>
      <c r="J234" s="3" t="str">
        <f t="shared" si="7"/>
        <v>OK</v>
      </c>
    </row>
    <row r="235" spans="1:10" x14ac:dyDescent="0.25">
      <c r="A235" s="3" t="s">
        <v>109</v>
      </c>
      <c r="B235" s="3" t="s">
        <v>13</v>
      </c>
      <c r="C235" s="3" t="s">
        <v>97</v>
      </c>
      <c r="D235" s="5">
        <v>43081.458333333336</v>
      </c>
      <c r="E235" s="3" t="s">
        <v>345</v>
      </c>
      <c r="F235" s="3" t="s">
        <v>345</v>
      </c>
      <c r="G235" s="3" t="s">
        <v>192</v>
      </c>
      <c r="H235">
        <v>6.88</v>
      </c>
      <c r="I235" t="str">
        <f t="shared" si="6"/>
        <v>OK</v>
      </c>
      <c r="J235" s="3" t="str">
        <f t="shared" si="7"/>
        <v>OK</v>
      </c>
    </row>
    <row r="236" spans="1:10" x14ac:dyDescent="0.25">
      <c r="A236" s="3" t="s">
        <v>109</v>
      </c>
      <c r="B236" s="3" t="s">
        <v>13</v>
      </c>
      <c r="C236" s="3" t="s">
        <v>97</v>
      </c>
      <c r="D236" s="5">
        <v>43111.375</v>
      </c>
      <c r="E236" s="3" t="s">
        <v>347</v>
      </c>
      <c r="F236" s="3" t="s">
        <v>347</v>
      </c>
      <c r="G236" s="3" t="s">
        <v>192</v>
      </c>
      <c r="H236">
        <v>7.11</v>
      </c>
      <c r="I236" t="str">
        <f t="shared" si="6"/>
        <v>OK</v>
      </c>
      <c r="J236" s="3" t="str">
        <f t="shared" si="7"/>
        <v>OK</v>
      </c>
    </row>
    <row r="237" spans="1:10" x14ac:dyDescent="0.25">
      <c r="A237" s="3" t="s">
        <v>110</v>
      </c>
      <c r="B237" s="3" t="s">
        <v>14</v>
      </c>
      <c r="C237" s="3" t="s">
        <v>96</v>
      </c>
      <c r="D237" s="5">
        <v>42962.402777777781</v>
      </c>
      <c r="E237" s="3" t="s">
        <v>349</v>
      </c>
      <c r="F237" s="3" t="s">
        <v>349</v>
      </c>
      <c r="G237" s="3" t="s">
        <v>192</v>
      </c>
      <c r="H237">
        <v>7.4</v>
      </c>
      <c r="I237" t="str">
        <f t="shared" si="6"/>
        <v>OK</v>
      </c>
      <c r="J237" s="3" t="str">
        <f t="shared" si="7"/>
        <v>OK</v>
      </c>
    </row>
    <row r="238" spans="1:10" x14ac:dyDescent="0.25">
      <c r="A238" s="3" t="s">
        <v>110</v>
      </c>
      <c r="B238" s="3" t="s">
        <v>14</v>
      </c>
      <c r="C238" s="3" t="s">
        <v>96</v>
      </c>
      <c r="D238" s="5">
        <v>42962.402777777781</v>
      </c>
      <c r="E238" s="3" t="s">
        <v>350</v>
      </c>
      <c r="F238" s="3" t="s">
        <v>350</v>
      </c>
      <c r="G238" s="3" t="s">
        <v>192</v>
      </c>
      <c r="I238" t="str">
        <f t="shared" si="6"/>
        <v>OK</v>
      </c>
    </row>
    <row r="239" spans="1:10" x14ac:dyDescent="0.25">
      <c r="A239" s="3" t="s">
        <v>110</v>
      </c>
      <c r="B239" s="3" t="s">
        <v>14</v>
      </c>
      <c r="C239" s="3" t="s">
        <v>96</v>
      </c>
      <c r="D239" s="5">
        <v>42997.416666666664</v>
      </c>
      <c r="E239" s="3" t="s">
        <v>351</v>
      </c>
      <c r="F239" s="3" t="s">
        <v>351</v>
      </c>
      <c r="G239" s="3" t="s">
        <v>192</v>
      </c>
      <c r="H239">
        <v>7.6</v>
      </c>
      <c r="I239" t="str">
        <f t="shared" si="6"/>
        <v>OK</v>
      </c>
      <c r="J239" s="3" t="str">
        <f t="shared" si="7"/>
        <v>OK</v>
      </c>
    </row>
    <row r="240" spans="1:10" x14ac:dyDescent="0.25">
      <c r="A240" s="3" t="s">
        <v>110</v>
      </c>
      <c r="B240" s="3" t="s">
        <v>14</v>
      </c>
      <c r="C240" s="3" t="s">
        <v>96</v>
      </c>
      <c r="D240" s="5">
        <v>42997.416666666664</v>
      </c>
      <c r="E240" s="3" t="s">
        <v>352</v>
      </c>
      <c r="F240" s="3" t="s">
        <v>352</v>
      </c>
      <c r="G240" s="3" t="s">
        <v>192</v>
      </c>
      <c r="I240" t="str">
        <f t="shared" si="6"/>
        <v>OK</v>
      </c>
    </row>
    <row r="241" spans="1:10" x14ac:dyDescent="0.25">
      <c r="A241" s="3" t="s">
        <v>110</v>
      </c>
      <c r="B241" s="3" t="s">
        <v>14</v>
      </c>
      <c r="C241" s="3" t="s">
        <v>96</v>
      </c>
      <c r="D241" s="5">
        <v>43019.395833333336</v>
      </c>
      <c r="E241" s="3" t="s">
        <v>353</v>
      </c>
      <c r="F241" s="3" t="s">
        <v>353</v>
      </c>
      <c r="G241" s="3" t="s">
        <v>192</v>
      </c>
      <c r="H241">
        <v>7.2</v>
      </c>
      <c r="I241" t="str">
        <f t="shared" si="6"/>
        <v>OK</v>
      </c>
      <c r="J241" s="3" t="str">
        <f t="shared" si="7"/>
        <v>OK</v>
      </c>
    </row>
    <row r="242" spans="1:10" x14ac:dyDescent="0.25">
      <c r="A242" s="3" t="s">
        <v>110</v>
      </c>
      <c r="B242" s="3" t="s">
        <v>14</v>
      </c>
      <c r="C242" s="3" t="s">
        <v>96</v>
      </c>
      <c r="D242" s="5">
        <v>43019.395833333336</v>
      </c>
      <c r="E242" s="3" t="s">
        <v>354</v>
      </c>
      <c r="F242" s="3" t="s">
        <v>354</v>
      </c>
      <c r="G242" s="3" t="s">
        <v>192</v>
      </c>
      <c r="I242" t="str">
        <f t="shared" si="6"/>
        <v>OK</v>
      </c>
    </row>
    <row r="243" spans="1:10" x14ac:dyDescent="0.25">
      <c r="A243" s="3" t="s">
        <v>110</v>
      </c>
      <c r="B243" s="3" t="s">
        <v>14</v>
      </c>
      <c r="C243" s="3" t="s">
        <v>96</v>
      </c>
      <c r="D243" s="5">
        <v>43052.623611111114</v>
      </c>
      <c r="E243" s="3" t="s">
        <v>355</v>
      </c>
      <c r="F243" s="3" t="s">
        <v>355</v>
      </c>
      <c r="G243" s="3" t="s">
        <v>192</v>
      </c>
      <c r="H243">
        <v>7.4</v>
      </c>
      <c r="I243" t="str">
        <f t="shared" si="6"/>
        <v>OK</v>
      </c>
      <c r="J243" s="3" t="str">
        <f t="shared" si="7"/>
        <v>OK</v>
      </c>
    </row>
    <row r="244" spans="1:10" x14ac:dyDescent="0.25">
      <c r="A244" s="3" t="s">
        <v>110</v>
      </c>
      <c r="B244" s="3" t="s">
        <v>14</v>
      </c>
      <c r="C244" s="3" t="s">
        <v>96</v>
      </c>
      <c r="D244" s="5">
        <v>43052.623611111114</v>
      </c>
      <c r="E244" s="3" t="s">
        <v>356</v>
      </c>
      <c r="F244" s="3" t="s">
        <v>356</v>
      </c>
      <c r="G244" s="3" t="s">
        <v>192</v>
      </c>
      <c r="I244" t="str">
        <f t="shared" si="6"/>
        <v>OK</v>
      </c>
    </row>
    <row r="245" spans="1:10" x14ac:dyDescent="0.25">
      <c r="A245" s="3" t="s">
        <v>110</v>
      </c>
      <c r="B245" s="3" t="s">
        <v>14</v>
      </c>
      <c r="C245" s="3" t="s">
        <v>96</v>
      </c>
      <c r="D245" s="5">
        <v>43081.614583333336</v>
      </c>
      <c r="E245" s="3" t="s">
        <v>357</v>
      </c>
      <c r="F245" s="3" t="s">
        <v>357</v>
      </c>
      <c r="G245" s="3" t="s">
        <v>192</v>
      </c>
      <c r="H245">
        <v>8.9</v>
      </c>
      <c r="I245" t="str">
        <f t="shared" si="6"/>
        <v>OK</v>
      </c>
      <c r="J245" s="3" t="str">
        <f t="shared" si="7"/>
        <v>OK</v>
      </c>
    </row>
    <row r="246" spans="1:10" x14ac:dyDescent="0.25">
      <c r="A246" s="3" t="s">
        <v>110</v>
      </c>
      <c r="B246" s="3" t="s">
        <v>14</v>
      </c>
      <c r="C246" s="3" t="s">
        <v>96</v>
      </c>
      <c r="D246" s="5">
        <v>43081.614583333336</v>
      </c>
      <c r="E246" s="3" t="s">
        <v>358</v>
      </c>
      <c r="F246" s="3" t="s">
        <v>358</v>
      </c>
      <c r="G246" s="3" t="s">
        <v>192</v>
      </c>
      <c r="I246" t="str">
        <f t="shared" si="6"/>
        <v>OK</v>
      </c>
    </row>
    <row r="247" spans="1:10" x14ac:dyDescent="0.25">
      <c r="A247" s="3" t="s">
        <v>110</v>
      </c>
      <c r="B247" s="3" t="s">
        <v>14</v>
      </c>
      <c r="C247" s="3" t="s">
        <v>96</v>
      </c>
      <c r="D247" s="5">
        <v>43116.597222222219</v>
      </c>
      <c r="E247" s="3" t="s">
        <v>359</v>
      </c>
      <c r="F247" s="3" t="s">
        <v>359</v>
      </c>
      <c r="G247" s="3" t="s">
        <v>192</v>
      </c>
      <c r="H247">
        <v>7.2</v>
      </c>
      <c r="I247" t="str">
        <f t="shared" si="6"/>
        <v>OK</v>
      </c>
      <c r="J247" s="3" t="str">
        <f t="shared" si="7"/>
        <v>OK</v>
      </c>
    </row>
    <row r="248" spans="1:10" x14ac:dyDescent="0.25">
      <c r="A248" s="3" t="s">
        <v>110</v>
      </c>
      <c r="B248" s="3" t="s">
        <v>14</v>
      </c>
      <c r="C248" s="3" t="s">
        <v>96</v>
      </c>
      <c r="D248" s="5">
        <v>43116.597222222219</v>
      </c>
      <c r="E248" s="3" t="s">
        <v>360</v>
      </c>
      <c r="F248" s="3" t="s">
        <v>360</v>
      </c>
      <c r="G248" s="3" t="s">
        <v>192</v>
      </c>
      <c r="I248" t="str">
        <f t="shared" si="6"/>
        <v>OK</v>
      </c>
    </row>
    <row r="249" spans="1:10" x14ac:dyDescent="0.25">
      <c r="A249" s="3" t="s">
        <v>110</v>
      </c>
      <c r="B249" s="3" t="s">
        <v>14</v>
      </c>
      <c r="C249" s="3" t="s">
        <v>97</v>
      </c>
      <c r="D249" s="5">
        <v>42962.402777777781</v>
      </c>
      <c r="E249" s="3" t="s">
        <v>349</v>
      </c>
      <c r="F249" s="3" t="s">
        <v>349</v>
      </c>
      <c r="G249" s="3" t="s">
        <v>192</v>
      </c>
      <c r="H249">
        <v>7.4</v>
      </c>
      <c r="I249" t="str">
        <f t="shared" si="6"/>
        <v>OK</v>
      </c>
      <c r="J249" s="3" t="str">
        <f t="shared" si="7"/>
        <v>OK</v>
      </c>
    </row>
    <row r="250" spans="1:10" x14ac:dyDescent="0.25">
      <c r="A250" s="3" t="s">
        <v>110</v>
      </c>
      <c r="B250" s="3" t="s">
        <v>14</v>
      </c>
      <c r="C250" s="3" t="s">
        <v>97</v>
      </c>
      <c r="D250" s="5">
        <v>42997.416666666664</v>
      </c>
      <c r="E250" s="3" t="s">
        <v>351</v>
      </c>
      <c r="F250" s="3" t="s">
        <v>351</v>
      </c>
      <c r="G250" s="3" t="s">
        <v>192</v>
      </c>
      <c r="H250">
        <v>7.4</v>
      </c>
      <c r="I250" t="str">
        <f t="shared" si="6"/>
        <v>OK</v>
      </c>
      <c r="J250" s="3" t="str">
        <f t="shared" si="7"/>
        <v>OK</v>
      </c>
    </row>
    <row r="251" spans="1:10" x14ac:dyDescent="0.25">
      <c r="A251" s="3" t="s">
        <v>110</v>
      </c>
      <c r="B251" s="3" t="s">
        <v>14</v>
      </c>
      <c r="C251" s="3" t="s">
        <v>97</v>
      </c>
      <c r="D251" s="5">
        <v>43019.395833333336</v>
      </c>
      <c r="E251" s="3" t="s">
        <v>353</v>
      </c>
      <c r="F251" s="3" t="s">
        <v>353</v>
      </c>
      <c r="G251" s="3" t="s">
        <v>192</v>
      </c>
      <c r="H251">
        <v>7.1</v>
      </c>
      <c r="I251" t="str">
        <f t="shared" si="6"/>
        <v>OK</v>
      </c>
      <c r="J251" s="3" t="str">
        <f t="shared" si="7"/>
        <v>OK</v>
      </c>
    </row>
    <row r="252" spans="1:10" x14ac:dyDescent="0.25">
      <c r="A252" s="3" t="s">
        <v>110</v>
      </c>
      <c r="B252" s="3" t="s">
        <v>14</v>
      </c>
      <c r="C252" s="3" t="s">
        <v>97</v>
      </c>
      <c r="D252" s="5">
        <v>43052.623611111114</v>
      </c>
      <c r="E252" s="3" t="s">
        <v>355</v>
      </c>
      <c r="F252" s="3" t="s">
        <v>355</v>
      </c>
      <c r="G252" s="3" t="s">
        <v>192</v>
      </c>
      <c r="H252">
        <v>7.3</v>
      </c>
      <c r="I252" t="str">
        <f t="shared" si="6"/>
        <v>OK</v>
      </c>
      <c r="J252" s="3" t="str">
        <f t="shared" si="7"/>
        <v>OK</v>
      </c>
    </row>
    <row r="253" spans="1:10" x14ac:dyDescent="0.25">
      <c r="A253" s="3" t="s">
        <v>110</v>
      </c>
      <c r="B253" s="3" t="s">
        <v>14</v>
      </c>
      <c r="C253" s="3" t="s">
        <v>97</v>
      </c>
      <c r="D253" s="5">
        <v>43081.614583333336</v>
      </c>
      <c r="E253" s="3" t="s">
        <v>357</v>
      </c>
      <c r="F253" s="3" t="s">
        <v>357</v>
      </c>
      <c r="G253" s="3" t="s">
        <v>192</v>
      </c>
      <c r="H253">
        <v>6.9</v>
      </c>
      <c r="I253" t="str">
        <f t="shared" si="6"/>
        <v>OK</v>
      </c>
      <c r="J253" s="3" t="str">
        <f t="shared" si="7"/>
        <v>OK</v>
      </c>
    </row>
    <row r="254" spans="1:10" x14ac:dyDescent="0.25">
      <c r="A254" s="3" t="s">
        <v>110</v>
      </c>
      <c r="B254" s="3" t="s">
        <v>14</v>
      </c>
      <c r="C254" s="3" t="s">
        <v>97</v>
      </c>
      <c r="D254" s="5">
        <v>43116.597222222219</v>
      </c>
      <c r="E254" s="3" t="s">
        <v>359</v>
      </c>
      <c r="F254" s="3" t="s">
        <v>359</v>
      </c>
      <c r="G254" s="3" t="s">
        <v>192</v>
      </c>
      <c r="H254">
        <v>6.3</v>
      </c>
      <c r="I254" t="str">
        <f t="shared" si="6"/>
        <v>OK</v>
      </c>
      <c r="J254" s="3" t="str">
        <f t="shared" si="7"/>
        <v>OK</v>
      </c>
    </row>
    <row r="255" spans="1:10" x14ac:dyDescent="0.25">
      <c r="A255" s="3" t="s">
        <v>111</v>
      </c>
      <c r="B255" s="3" t="s">
        <v>15</v>
      </c>
      <c r="C255" s="3" t="s">
        <v>96</v>
      </c>
      <c r="D255" s="5">
        <v>42962.600694444445</v>
      </c>
      <c r="E255" s="3" t="s">
        <v>361</v>
      </c>
      <c r="F255" s="3" t="s">
        <v>361</v>
      </c>
      <c r="G255" s="3" t="s">
        <v>192</v>
      </c>
      <c r="H255">
        <v>7.5</v>
      </c>
      <c r="I255" t="str">
        <f t="shared" si="6"/>
        <v>OK</v>
      </c>
      <c r="J255" s="3" t="str">
        <f t="shared" si="7"/>
        <v>OK</v>
      </c>
    </row>
    <row r="256" spans="1:10" x14ac:dyDescent="0.25">
      <c r="A256" s="3" t="s">
        <v>111</v>
      </c>
      <c r="B256" s="3" t="s">
        <v>15</v>
      </c>
      <c r="C256" s="3" t="s">
        <v>96</v>
      </c>
      <c r="D256" s="5">
        <v>42962.600694444445</v>
      </c>
      <c r="E256" s="3" t="s">
        <v>362</v>
      </c>
      <c r="F256" s="3" t="s">
        <v>362</v>
      </c>
      <c r="G256" s="3" t="s">
        <v>192</v>
      </c>
      <c r="I256" t="str">
        <f t="shared" si="6"/>
        <v>OK</v>
      </c>
    </row>
    <row r="257" spans="1:10" x14ac:dyDescent="0.25">
      <c r="A257" s="3" t="s">
        <v>111</v>
      </c>
      <c r="B257" s="3" t="s">
        <v>15</v>
      </c>
      <c r="C257" s="3" t="s">
        <v>96</v>
      </c>
      <c r="D257" s="5">
        <v>42997.611111111109</v>
      </c>
      <c r="E257" s="3" t="s">
        <v>363</v>
      </c>
      <c r="F257" s="3" t="s">
        <v>363</v>
      </c>
      <c r="G257" s="3" t="s">
        <v>192</v>
      </c>
      <c r="H257">
        <v>7.6</v>
      </c>
      <c r="I257" t="str">
        <f t="shared" si="6"/>
        <v>OK</v>
      </c>
      <c r="J257" s="3" t="str">
        <f t="shared" si="7"/>
        <v>OK</v>
      </c>
    </row>
    <row r="258" spans="1:10" x14ac:dyDescent="0.25">
      <c r="A258" s="3" t="s">
        <v>111</v>
      </c>
      <c r="B258" s="3" t="s">
        <v>15</v>
      </c>
      <c r="C258" s="3" t="s">
        <v>96</v>
      </c>
      <c r="D258" s="5">
        <v>42997.611111111109</v>
      </c>
      <c r="E258" s="3" t="s">
        <v>364</v>
      </c>
      <c r="F258" s="3" t="s">
        <v>364</v>
      </c>
      <c r="G258" s="3" t="s">
        <v>192</v>
      </c>
      <c r="I258" t="str">
        <f t="shared" si="6"/>
        <v>OK</v>
      </c>
    </row>
    <row r="259" spans="1:10" x14ac:dyDescent="0.25">
      <c r="A259" s="3" t="s">
        <v>111</v>
      </c>
      <c r="B259" s="3" t="s">
        <v>15</v>
      </c>
      <c r="C259" s="3" t="s">
        <v>96</v>
      </c>
      <c r="D259" s="5">
        <v>43025.479166666664</v>
      </c>
      <c r="E259" s="3" t="s">
        <v>365</v>
      </c>
      <c r="F259" s="3" t="s">
        <v>365</v>
      </c>
      <c r="G259" s="3" t="s">
        <v>192</v>
      </c>
      <c r="H259">
        <v>7.3</v>
      </c>
      <c r="I259" t="str">
        <f t="shared" ref="I259:I322" si="8">IF(H259&gt;10,"INCONSISTENTE","OK")</f>
        <v>OK</v>
      </c>
      <c r="J259" s="3" t="str">
        <f t="shared" ref="J259:J322" si="9">IF(H259&lt;5,"INCONSISTENTE","OK")</f>
        <v>OK</v>
      </c>
    </row>
    <row r="260" spans="1:10" x14ac:dyDescent="0.25">
      <c r="A260" s="3" t="s">
        <v>111</v>
      </c>
      <c r="B260" s="3" t="s">
        <v>15</v>
      </c>
      <c r="C260" s="3" t="s">
        <v>96</v>
      </c>
      <c r="D260" s="5">
        <v>43025.479166666664</v>
      </c>
      <c r="E260" s="3" t="s">
        <v>366</v>
      </c>
      <c r="F260" s="3" t="s">
        <v>366</v>
      </c>
      <c r="G260" s="3" t="s">
        <v>192</v>
      </c>
      <c r="I260" t="str">
        <f t="shared" si="8"/>
        <v>OK</v>
      </c>
    </row>
    <row r="261" spans="1:10" x14ac:dyDescent="0.25">
      <c r="A261" s="3" t="s">
        <v>111</v>
      </c>
      <c r="B261" s="3" t="s">
        <v>15</v>
      </c>
      <c r="C261" s="3" t="s">
        <v>96</v>
      </c>
      <c r="D261" s="5">
        <v>43060.456944444442</v>
      </c>
      <c r="E261" s="3" t="s">
        <v>367</v>
      </c>
      <c r="F261" s="3" t="s">
        <v>367</v>
      </c>
      <c r="G261" s="3" t="s">
        <v>192</v>
      </c>
      <c r="H261">
        <v>6.9</v>
      </c>
      <c r="I261" t="str">
        <f t="shared" si="8"/>
        <v>OK</v>
      </c>
      <c r="J261" s="3" t="str">
        <f t="shared" si="9"/>
        <v>OK</v>
      </c>
    </row>
    <row r="262" spans="1:10" x14ac:dyDescent="0.25">
      <c r="A262" s="3" t="s">
        <v>111</v>
      </c>
      <c r="B262" s="3" t="s">
        <v>15</v>
      </c>
      <c r="C262" s="3" t="s">
        <v>96</v>
      </c>
      <c r="D262" s="5">
        <v>43060.456944444442</v>
      </c>
      <c r="E262" s="3" t="s">
        <v>368</v>
      </c>
      <c r="F262" s="3" t="s">
        <v>368</v>
      </c>
      <c r="G262" s="3" t="s">
        <v>192</v>
      </c>
      <c r="I262" t="str">
        <f t="shared" si="8"/>
        <v>OK</v>
      </c>
    </row>
    <row r="263" spans="1:10" x14ac:dyDescent="0.25">
      <c r="A263" s="3" t="s">
        <v>111</v>
      </c>
      <c r="B263" s="3" t="s">
        <v>15</v>
      </c>
      <c r="C263" s="3" t="s">
        <v>96</v>
      </c>
      <c r="D263" s="5">
        <v>43082.375</v>
      </c>
      <c r="E263" s="3" t="s">
        <v>369</v>
      </c>
      <c r="F263" s="3" t="s">
        <v>369</v>
      </c>
      <c r="G263" s="3" t="s">
        <v>192</v>
      </c>
      <c r="H263">
        <v>8.1</v>
      </c>
      <c r="I263" t="str">
        <f t="shared" si="8"/>
        <v>OK</v>
      </c>
      <c r="J263" s="3" t="str">
        <f t="shared" si="9"/>
        <v>OK</v>
      </c>
    </row>
    <row r="264" spans="1:10" x14ac:dyDescent="0.25">
      <c r="A264" s="3" t="s">
        <v>111</v>
      </c>
      <c r="B264" s="3" t="s">
        <v>15</v>
      </c>
      <c r="C264" s="3" t="s">
        <v>96</v>
      </c>
      <c r="D264" s="5">
        <v>43082.375</v>
      </c>
      <c r="E264" s="3" t="s">
        <v>370</v>
      </c>
      <c r="F264" s="3" t="s">
        <v>370</v>
      </c>
      <c r="G264" s="3" t="s">
        <v>192</v>
      </c>
      <c r="I264" t="str">
        <f t="shared" si="8"/>
        <v>OK</v>
      </c>
    </row>
    <row r="265" spans="1:10" x14ac:dyDescent="0.25">
      <c r="A265" s="3" t="s">
        <v>111</v>
      </c>
      <c r="B265" s="3" t="s">
        <v>15</v>
      </c>
      <c r="C265" s="3" t="s">
        <v>96</v>
      </c>
      <c r="D265" s="5">
        <v>43115.659722222219</v>
      </c>
      <c r="E265" s="3" t="s">
        <v>371</v>
      </c>
      <c r="F265" s="3" t="s">
        <v>371</v>
      </c>
      <c r="G265" s="3" t="s">
        <v>192</v>
      </c>
      <c r="H265">
        <v>7.4</v>
      </c>
      <c r="I265" t="str">
        <f t="shared" si="8"/>
        <v>OK</v>
      </c>
      <c r="J265" s="3" t="str">
        <f t="shared" si="9"/>
        <v>OK</v>
      </c>
    </row>
    <row r="266" spans="1:10" x14ac:dyDescent="0.25">
      <c r="A266" s="3" t="s">
        <v>111</v>
      </c>
      <c r="B266" s="3" t="s">
        <v>15</v>
      </c>
      <c r="C266" s="3" t="s">
        <v>96</v>
      </c>
      <c r="D266" s="5">
        <v>43115.659722222219</v>
      </c>
      <c r="E266" s="3" t="s">
        <v>372</v>
      </c>
      <c r="F266" s="3" t="s">
        <v>372</v>
      </c>
      <c r="G266" s="3" t="s">
        <v>192</v>
      </c>
      <c r="I266" t="str">
        <f t="shared" si="8"/>
        <v>OK</v>
      </c>
    </row>
    <row r="267" spans="1:10" x14ac:dyDescent="0.25">
      <c r="A267" s="3" t="s">
        <v>111</v>
      </c>
      <c r="B267" s="3" t="s">
        <v>15</v>
      </c>
      <c r="C267" s="3" t="s">
        <v>97</v>
      </c>
      <c r="D267" s="5">
        <v>42962.600694444445</v>
      </c>
      <c r="E267" s="3" t="s">
        <v>361</v>
      </c>
      <c r="F267" s="3" t="s">
        <v>361</v>
      </c>
      <c r="G267" s="3" t="s">
        <v>192</v>
      </c>
      <c r="H267">
        <v>7.6</v>
      </c>
      <c r="I267" t="str">
        <f t="shared" si="8"/>
        <v>OK</v>
      </c>
      <c r="J267" s="3" t="str">
        <f t="shared" si="9"/>
        <v>OK</v>
      </c>
    </row>
    <row r="268" spans="1:10" x14ac:dyDescent="0.25">
      <c r="A268" s="3" t="s">
        <v>111</v>
      </c>
      <c r="B268" s="3" t="s">
        <v>15</v>
      </c>
      <c r="C268" s="3" t="s">
        <v>97</v>
      </c>
      <c r="D268" s="5">
        <v>42997.611111111109</v>
      </c>
      <c r="E268" s="3" t="s">
        <v>363</v>
      </c>
      <c r="F268" s="3" t="s">
        <v>363</v>
      </c>
      <c r="G268" s="3" t="s">
        <v>192</v>
      </c>
      <c r="H268">
        <v>7.8</v>
      </c>
      <c r="I268" t="str">
        <f t="shared" si="8"/>
        <v>OK</v>
      </c>
      <c r="J268" s="3" t="str">
        <f t="shared" si="9"/>
        <v>OK</v>
      </c>
    </row>
    <row r="269" spans="1:10" x14ac:dyDescent="0.25">
      <c r="A269" s="3" t="s">
        <v>111</v>
      </c>
      <c r="B269" s="3" t="s">
        <v>15</v>
      </c>
      <c r="C269" s="3" t="s">
        <v>97</v>
      </c>
      <c r="D269" s="5">
        <v>43025.479166666664</v>
      </c>
      <c r="E269" s="3" t="s">
        <v>365</v>
      </c>
      <c r="F269" s="3" t="s">
        <v>365</v>
      </c>
      <c r="G269" s="3" t="s">
        <v>192</v>
      </c>
      <c r="H269">
        <v>7.4</v>
      </c>
      <c r="I269" t="str">
        <f t="shared" si="8"/>
        <v>OK</v>
      </c>
      <c r="J269" s="3" t="str">
        <f t="shared" si="9"/>
        <v>OK</v>
      </c>
    </row>
    <row r="270" spans="1:10" x14ac:dyDescent="0.25">
      <c r="A270" s="3" t="s">
        <v>111</v>
      </c>
      <c r="B270" s="3" t="s">
        <v>15</v>
      </c>
      <c r="C270" s="3" t="s">
        <v>97</v>
      </c>
      <c r="D270" s="5">
        <v>43060.456944444442</v>
      </c>
      <c r="E270" s="3" t="s">
        <v>367</v>
      </c>
      <c r="F270" s="3" t="s">
        <v>367</v>
      </c>
      <c r="G270" s="3" t="s">
        <v>192</v>
      </c>
      <c r="H270">
        <v>7.38</v>
      </c>
      <c r="I270" t="str">
        <f t="shared" si="8"/>
        <v>OK</v>
      </c>
      <c r="J270" s="3" t="str">
        <f t="shared" si="9"/>
        <v>OK</v>
      </c>
    </row>
    <row r="271" spans="1:10" x14ac:dyDescent="0.25">
      <c r="A271" s="3" t="s">
        <v>111</v>
      </c>
      <c r="B271" s="3" t="s">
        <v>15</v>
      </c>
      <c r="C271" s="3" t="s">
        <v>97</v>
      </c>
      <c r="D271" s="5">
        <v>43082.375</v>
      </c>
      <c r="E271" s="3" t="s">
        <v>369</v>
      </c>
      <c r="F271" s="3" t="s">
        <v>369</v>
      </c>
      <c r="G271" s="3" t="s">
        <v>192</v>
      </c>
      <c r="H271">
        <v>6.9</v>
      </c>
      <c r="I271" t="str">
        <f t="shared" si="8"/>
        <v>OK</v>
      </c>
      <c r="J271" s="3" t="str">
        <f t="shared" si="9"/>
        <v>OK</v>
      </c>
    </row>
    <row r="272" spans="1:10" x14ac:dyDescent="0.25">
      <c r="A272" s="3" t="s">
        <v>111</v>
      </c>
      <c r="B272" s="3" t="s">
        <v>15</v>
      </c>
      <c r="C272" s="3" t="s">
        <v>97</v>
      </c>
      <c r="D272" s="5">
        <v>43115.659722222219</v>
      </c>
      <c r="E272" s="3" t="s">
        <v>371</v>
      </c>
      <c r="F272" s="3" t="s">
        <v>371</v>
      </c>
      <c r="G272" s="3" t="s">
        <v>192</v>
      </c>
      <c r="H272">
        <v>7.05</v>
      </c>
      <c r="I272" t="str">
        <f t="shared" si="8"/>
        <v>OK</v>
      </c>
      <c r="J272" s="3" t="str">
        <f t="shared" si="9"/>
        <v>OK</v>
      </c>
    </row>
    <row r="273" spans="1:10" x14ac:dyDescent="0.25">
      <c r="A273" s="3" t="s">
        <v>112</v>
      </c>
      <c r="B273" s="3" t="s">
        <v>16</v>
      </c>
      <c r="C273" s="3" t="s">
        <v>96</v>
      </c>
      <c r="D273" s="5">
        <v>42961.65</v>
      </c>
      <c r="E273" s="3" t="s">
        <v>373</v>
      </c>
      <c r="F273" s="3" t="s">
        <v>373</v>
      </c>
      <c r="G273" s="3" t="s">
        <v>374</v>
      </c>
      <c r="H273">
        <v>7.4</v>
      </c>
      <c r="I273" t="str">
        <f t="shared" si="8"/>
        <v>OK</v>
      </c>
      <c r="J273" s="3" t="str">
        <f t="shared" si="9"/>
        <v>OK</v>
      </c>
    </row>
    <row r="274" spans="1:10" x14ac:dyDescent="0.25">
      <c r="A274" s="3" t="s">
        <v>112</v>
      </c>
      <c r="B274" s="3" t="s">
        <v>16</v>
      </c>
      <c r="C274" s="3" t="s">
        <v>96</v>
      </c>
      <c r="D274" s="5">
        <v>42961.65</v>
      </c>
      <c r="E274" s="3" t="s">
        <v>375</v>
      </c>
      <c r="F274" s="3" t="s">
        <v>375</v>
      </c>
      <c r="G274" s="3" t="s">
        <v>374</v>
      </c>
      <c r="I274" t="str">
        <f t="shared" si="8"/>
        <v>OK</v>
      </c>
    </row>
    <row r="275" spans="1:10" x14ac:dyDescent="0.25">
      <c r="A275" s="3" t="s">
        <v>112</v>
      </c>
      <c r="B275" s="3" t="s">
        <v>16</v>
      </c>
      <c r="C275" s="3" t="s">
        <v>96</v>
      </c>
      <c r="D275" s="5">
        <v>42961.695833333331</v>
      </c>
      <c r="E275" s="3" t="s">
        <v>376</v>
      </c>
      <c r="F275" s="3" t="s">
        <v>376</v>
      </c>
      <c r="G275" s="3" t="s">
        <v>377</v>
      </c>
      <c r="H275">
        <v>7.2</v>
      </c>
      <c r="I275" t="str">
        <f t="shared" si="8"/>
        <v>OK</v>
      </c>
      <c r="J275" s="3" t="str">
        <f t="shared" si="9"/>
        <v>OK</v>
      </c>
    </row>
    <row r="276" spans="1:10" x14ac:dyDescent="0.25">
      <c r="A276" s="3" t="s">
        <v>112</v>
      </c>
      <c r="B276" s="3" t="s">
        <v>16</v>
      </c>
      <c r="C276" s="3" t="s">
        <v>96</v>
      </c>
      <c r="D276" s="5">
        <v>42961.695833333331</v>
      </c>
      <c r="E276" s="3" t="s">
        <v>378</v>
      </c>
      <c r="F276" s="3" t="s">
        <v>378</v>
      </c>
      <c r="G276" s="3" t="s">
        <v>377</v>
      </c>
      <c r="I276" t="str">
        <f t="shared" si="8"/>
        <v>OK</v>
      </c>
    </row>
    <row r="277" spans="1:10" x14ac:dyDescent="0.25">
      <c r="A277" s="3" t="s">
        <v>112</v>
      </c>
      <c r="B277" s="3" t="s">
        <v>16</v>
      </c>
      <c r="C277" s="3" t="s">
        <v>96</v>
      </c>
      <c r="D277" s="5">
        <v>42996.611111111109</v>
      </c>
      <c r="E277" s="3" t="s">
        <v>379</v>
      </c>
      <c r="F277" s="3" t="s">
        <v>379</v>
      </c>
      <c r="G277" s="3" t="s">
        <v>374</v>
      </c>
      <c r="H277">
        <v>7.7</v>
      </c>
      <c r="I277" t="str">
        <f t="shared" si="8"/>
        <v>OK</v>
      </c>
      <c r="J277" s="3" t="str">
        <f t="shared" si="9"/>
        <v>OK</v>
      </c>
    </row>
    <row r="278" spans="1:10" x14ac:dyDescent="0.25">
      <c r="A278" s="3" t="s">
        <v>112</v>
      </c>
      <c r="B278" s="3" t="s">
        <v>16</v>
      </c>
      <c r="C278" s="3" t="s">
        <v>96</v>
      </c>
      <c r="D278" s="5">
        <v>42996.611111111109</v>
      </c>
      <c r="E278" s="3" t="s">
        <v>380</v>
      </c>
      <c r="F278" s="3" t="s">
        <v>380</v>
      </c>
      <c r="G278" s="3" t="s">
        <v>374</v>
      </c>
      <c r="I278" t="str">
        <f t="shared" si="8"/>
        <v>OK</v>
      </c>
    </row>
    <row r="279" spans="1:10" x14ac:dyDescent="0.25">
      <c r="A279" s="3" t="s">
        <v>112</v>
      </c>
      <c r="B279" s="3" t="s">
        <v>16</v>
      </c>
      <c r="C279" s="3" t="s">
        <v>96</v>
      </c>
      <c r="D279" s="5">
        <v>43024.597222222219</v>
      </c>
      <c r="E279" s="3" t="s">
        <v>381</v>
      </c>
      <c r="F279" s="3" t="s">
        <v>381</v>
      </c>
      <c r="G279" s="3" t="s">
        <v>374</v>
      </c>
      <c r="H279">
        <v>7.2</v>
      </c>
      <c r="I279" t="str">
        <f t="shared" si="8"/>
        <v>OK</v>
      </c>
      <c r="J279" s="3" t="str">
        <f t="shared" si="9"/>
        <v>OK</v>
      </c>
    </row>
    <row r="280" spans="1:10" x14ac:dyDescent="0.25">
      <c r="A280" s="3" t="s">
        <v>112</v>
      </c>
      <c r="B280" s="3" t="s">
        <v>16</v>
      </c>
      <c r="C280" s="3" t="s">
        <v>96</v>
      </c>
      <c r="D280" s="5">
        <v>43024.597222222219</v>
      </c>
      <c r="E280" s="3" t="s">
        <v>382</v>
      </c>
      <c r="F280" s="3" t="s">
        <v>382</v>
      </c>
      <c r="G280" s="3" t="s">
        <v>374</v>
      </c>
      <c r="I280" t="str">
        <f t="shared" si="8"/>
        <v>OK</v>
      </c>
    </row>
    <row r="281" spans="1:10" x14ac:dyDescent="0.25">
      <c r="A281" s="3" t="s">
        <v>112</v>
      </c>
      <c r="B281" s="3" t="s">
        <v>16</v>
      </c>
      <c r="C281" s="3" t="s">
        <v>96</v>
      </c>
      <c r="D281" s="5">
        <v>43055.416666666664</v>
      </c>
      <c r="E281" s="3" t="s">
        <v>383</v>
      </c>
      <c r="F281" s="3" t="s">
        <v>383</v>
      </c>
      <c r="G281" s="3" t="s">
        <v>374</v>
      </c>
      <c r="H281">
        <v>7.9</v>
      </c>
      <c r="I281" t="str">
        <f t="shared" si="8"/>
        <v>OK</v>
      </c>
      <c r="J281" s="3" t="str">
        <f t="shared" si="9"/>
        <v>OK</v>
      </c>
    </row>
    <row r="282" spans="1:10" x14ac:dyDescent="0.25">
      <c r="A282" s="3" t="s">
        <v>112</v>
      </c>
      <c r="B282" s="3" t="s">
        <v>16</v>
      </c>
      <c r="C282" s="3" t="s">
        <v>96</v>
      </c>
      <c r="D282" s="5">
        <v>43055.416666666664</v>
      </c>
      <c r="E282" s="3" t="s">
        <v>384</v>
      </c>
      <c r="F282" s="3" t="s">
        <v>384</v>
      </c>
      <c r="G282" s="3" t="s">
        <v>374</v>
      </c>
      <c r="I282" t="str">
        <f t="shared" si="8"/>
        <v>OK</v>
      </c>
    </row>
    <row r="283" spans="1:10" x14ac:dyDescent="0.25">
      <c r="A283" s="3" t="s">
        <v>112</v>
      </c>
      <c r="B283" s="3" t="s">
        <v>16</v>
      </c>
      <c r="C283" s="3" t="s">
        <v>96</v>
      </c>
      <c r="D283" s="5">
        <v>43083.354166666664</v>
      </c>
      <c r="E283" s="3" t="s">
        <v>385</v>
      </c>
      <c r="F283" s="3" t="s">
        <v>385</v>
      </c>
      <c r="G283" s="3" t="s">
        <v>374</v>
      </c>
      <c r="H283">
        <v>6</v>
      </c>
      <c r="I283" t="str">
        <f t="shared" si="8"/>
        <v>OK</v>
      </c>
      <c r="J283" s="3" t="str">
        <f t="shared" si="9"/>
        <v>OK</v>
      </c>
    </row>
    <row r="284" spans="1:10" x14ac:dyDescent="0.25">
      <c r="A284" s="3" t="s">
        <v>112</v>
      </c>
      <c r="B284" s="3" t="s">
        <v>16</v>
      </c>
      <c r="C284" s="3" t="s">
        <v>96</v>
      </c>
      <c r="D284" s="5">
        <v>43083.354166666664</v>
      </c>
      <c r="E284" s="3" t="s">
        <v>386</v>
      </c>
      <c r="F284" s="3" t="s">
        <v>386</v>
      </c>
      <c r="G284" s="3" t="s">
        <v>374</v>
      </c>
      <c r="I284" t="str">
        <f t="shared" si="8"/>
        <v>OK</v>
      </c>
    </row>
    <row r="285" spans="1:10" x14ac:dyDescent="0.25">
      <c r="A285" s="3" t="s">
        <v>112</v>
      </c>
      <c r="B285" s="3" t="s">
        <v>16</v>
      </c>
      <c r="C285" s="3" t="s">
        <v>96</v>
      </c>
      <c r="D285" s="5">
        <v>43116.385416666664</v>
      </c>
      <c r="E285" s="3" t="s">
        <v>387</v>
      </c>
      <c r="F285" s="3" t="s">
        <v>387</v>
      </c>
      <c r="G285" s="3" t="s">
        <v>374</v>
      </c>
      <c r="H285">
        <v>7.1</v>
      </c>
      <c r="I285" t="str">
        <f t="shared" si="8"/>
        <v>OK</v>
      </c>
      <c r="J285" s="3" t="str">
        <f t="shared" si="9"/>
        <v>OK</v>
      </c>
    </row>
    <row r="286" spans="1:10" x14ac:dyDescent="0.25">
      <c r="A286" s="3" t="s">
        <v>112</v>
      </c>
      <c r="B286" s="3" t="s">
        <v>16</v>
      </c>
      <c r="C286" s="3" t="s">
        <v>96</v>
      </c>
      <c r="D286" s="5">
        <v>43116.385416666664</v>
      </c>
      <c r="E286" s="3" t="s">
        <v>388</v>
      </c>
      <c r="F286" s="3" t="s">
        <v>388</v>
      </c>
      <c r="G286" s="3" t="s">
        <v>374</v>
      </c>
      <c r="I286" t="str">
        <f t="shared" si="8"/>
        <v>OK</v>
      </c>
    </row>
    <row r="287" spans="1:10" x14ac:dyDescent="0.25">
      <c r="A287" s="3" t="s">
        <v>112</v>
      </c>
      <c r="B287" s="3" t="s">
        <v>16</v>
      </c>
      <c r="C287" s="3" t="s">
        <v>96</v>
      </c>
      <c r="D287" s="5">
        <v>43116.399305555555</v>
      </c>
      <c r="E287" s="3" t="s">
        <v>389</v>
      </c>
      <c r="F287" s="3" t="s">
        <v>389</v>
      </c>
      <c r="G287" s="3" t="s">
        <v>377</v>
      </c>
      <c r="H287">
        <v>7</v>
      </c>
      <c r="I287" t="str">
        <f t="shared" si="8"/>
        <v>OK</v>
      </c>
      <c r="J287" s="3" t="str">
        <f t="shared" si="9"/>
        <v>OK</v>
      </c>
    </row>
    <row r="288" spans="1:10" x14ac:dyDescent="0.25">
      <c r="A288" s="3" t="s">
        <v>112</v>
      </c>
      <c r="B288" s="3" t="s">
        <v>16</v>
      </c>
      <c r="C288" s="3" t="s">
        <v>96</v>
      </c>
      <c r="D288" s="5">
        <v>43116.399305555555</v>
      </c>
      <c r="E288" s="3" t="s">
        <v>390</v>
      </c>
      <c r="F288" s="3" t="s">
        <v>390</v>
      </c>
      <c r="G288" s="3" t="s">
        <v>377</v>
      </c>
      <c r="I288" t="str">
        <f t="shared" si="8"/>
        <v>OK</v>
      </c>
    </row>
    <row r="289" spans="1:10" x14ac:dyDescent="0.25">
      <c r="A289" s="3" t="s">
        <v>112</v>
      </c>
      <c r="B289" s="3" t="s">
        <v>16</v>
      </c>
      <c r="C289" s="3" t="s">
        <v>96</v>
      </c>
      <c r="D289" s="5">
        <v>43116.416666666664</v>
      </c>
      <c r="E289" s="3" t="s">
        <v>391</v>
      </c>
      <c r="F289" s="3" t="s">
        <v>391</v>
      </c>
      <c r="G289" s="3" t="s">
        <v>392</v>
      </c>
      <c r="H289">
        <v>7</v>
      </c>
      <c r="I289" t="str">
        <f t="shared" si="8"/>
        <v>OK</v>
      </c>
      <c r="J289" s="3" t="str">
        <f t="shared" si="9"/>
        <v>OK</v>
      </c>
    </row>
    <row r="290" spans="1:10" x14ac:dyDescent="0.25">
      <c r="A290" s="3" t="s">
        <v>112</v>
      </c>
      <c r="B290" s="3" t="s">
        <v>16</v>
      </c>
      <c r="C290" s="3" t="s">
        <v>96</v>
      </c>
      <c r="D290" s="5">
        <v>43116.417361111111</v>
      </c>
      <c r="E290" s="3" t="s">
        <v>393</v>
      </c>
      <c r="F290" s="3" t="s">
        <v>393</v>
      </c>
      <c r="G290" s="3" t="s">
        <v>392</v>
      </c>
      <c r="I290" t="str">
        <f t="shared" si="8"/>
        <v>OK</v>
      </c>
    </row>
    <row r="291" spans="1:10" x14ac:dyDescent="0.25">
      <c r="A291" s="3" t="s">
        <v>112</v>
      </c>
      <c r="B291" s="3" t="s">
        <v>16</v>
      </c>
      <c r="C291" s="3" t="s">
        <v>97</v>
      </c>
      <c r="D291" s="5">
        <v>42961.65</v>
      </c>
      <c r="E291" s="3" t="s">
        <v>373</v>
      </c>
      <c r="F291" s="3" t="s">
        <v>373</v>
      </c>
      <c r="G291" s="3" t="s">
        <v>374</v>
      </c>
      <c r="H291">
        <v>7.2</v>
      </c>
      <c r="I291" t="str">
        <f t="shared" si="8"/>
        <v>OK</v>
      </c>
      <c r="J291" s="3" t="str">
        <f t="shared" si="9"/>
        <v>OK</v>
      </c>
    </row>
    <row r="292" spans="1:10" x14ac:dyDescent="0.25">
      <c r="A292" s="3" t="s">
        <v>112</v>
      </c>
      <c r="B292" s="3" t="s">
        <v>16</v>
      </c>
      <c r="C292" s="3" t="s">
        <v>97</v>
      </c>
      <c r="D292" s="5">
        <v>42961.695833333331</v>
      </c>
      <c r="E292" s="3" t="s">
        <v>376</v>
      </c>
      <c r="F292" s="3" t="s">
        <v>376</v>
      </c>
      <c r="G292" s="3" t="s">
        <v>377</v>
      </c>
      <c r="H292">
        <v>7.4</v>
      </c>
      <c r="I292" t="str">
        <f t="shared" si="8"/>
        <v>OK</v>
      </c>
      <c r="J292" s="3" t="str">
        <f t="shared" si="9"/>
        <v>OK</v>
      </c>
    </row>
    <row r="293" spans="1:10" x14ac:dyDescent="0.25">
      <c r="A293" s="3" t="s">
        <v>112</v>
      </c>
      <c r="B293" s="3" t="s">
        <v>16</v>
      </c>
      <c r="C293" s="3" t="s">
        <v>97</v>
      </c>
      <c r="D293" s="5">
        <v>42996.611111111109</v>
      </c>
      <c r="E293" s="3" t="s">
        <v>379</v>
      </c>
      <c r="F293" s="3" t="s">
        <v>379</v>
      </c>
      <c r="G293" s="3" t="s">
        <v>374</v>
      </c>
      <c r="H293">
        <v>7.3</v>
      </c>
      <c r="I293" t="str">
        <f t="shared" si="8"/>
        <v>OK</v>
      </c>
      <c r="J293" s="3" t="str">
        <f t="shared" si="9"/>
        <v>OK</v>
      </c>
    </row>
    <row r="294" spans="1:10" x14ac:dyDescent="0.25">
      <c r="A294" s="3" t="s">
        <v>112</v>
      </c>
      <c r="B294" s="3" t="s">
        <v>16</v>
      </c>
      <c r="C294" s="3" t="s">
        <v>97</v>
      </c>
      <c r="D294" s="5">
        <v>43024.597222222219</v>
      </c>
      <c r="E294" s="3" t="s">
        <v>381</v>
      </c>
      <c r="F294" s="3" t="s">
        <v>381</v>
      </c>
      <c r="G294" s="3" t="s">
        <v>374</v>
      </c>
      <c r="H294">
        <v>7</v>
      </c>
      <c r="I294" t="str">
        <f t="shared" si="8"/>
        <v>OK</v>
      </c>
      <c r="J294" s="3" t="str">
        <f t="shared" si="9"/>
        <v>OK</v>
      </c>
    </row>
    <row r="295" spans="1:10" x14ac:dyDescent="0.25">
      <c r="A295" s="3" t="s">
        <v>112</v>
      </c>
      <c r="B295" s="3" t="s">
        <v>16</v>
      </c>
      <c r="C295" s="3" t="s">
        <v>97</v>
      </c>
      <c r="D295" s="5">
        <v>43055.416666666664</v>
      </c>
      <c r="E295" s="3" t="s">
        <v>383</v>
      </c>
      <c r="F295" s="3" t="s">
        <v>383</v>
      </c>
      <c r="G295" s="3" t="s">
        <v>374</v>
      </c>
      <c r="H295">
        <v>7.2</v>
      </c>
      <c r="I295" t="str">
        <f t="shared" si="8"/>
        <v>OK</v>
      </c>
      <c r="J295" s="3" t="str">
        <f t="shared" si="9"/>
        <v>OK</v>
      </c>
    </row>
    <row r="296" spans="1:10" x14ac:dyDescent="0.25">
      <c r="A296" s="3" t="s">
        <v>112</v>
      </c>
      <c r="B296" s="3" t="s">
        <v>16</v>
      </c>
      <c r="C296" s="3" t="s">
        <v>97</v>
      </c>
      <c r="D296" s="5">
        <v>43083.354166666664</v>
      </c>
      <c r="E296" s="3" t="s">
        <v>385</v>
      </c>
      <c r="F296" s="3" t="s">
        <v>385</v>
      </c>
      <c r="G296" s="3" t="s">
        <v>374</v>
      </c>
      <c r="H296">
        <v>7.04</v>
      </c>
      <c r="I296" t="str">
        <f t="shared" si="8"/>
        <v>OK</v>
      </c>
      <c r="J296" s="3" t="str">
        <f t="shared" si="9"/>
        <v>OK</v>
      </c>
    </row>
    <row r="297" spans="1:10" x14ac:dyDescent="0.25">
      <c r="A297" s="3" t="s">
        <v>112</v>
      </c>
      <c r="B297" s="3" t="s">
        <v>16</v>
      </c>
      <c r="C297" s="3" t="s">
        <v>97</v>
      </c>
      <c r="D297" s="5">
        <v>43116.385416666664</v>
      </c>
      <c r="E297" s="3" t="s">
        <v>387</v>
      </c>
      <c r="F297" s="3" t="s">
        <v>387</v>
      </c>
      <c r="G297" s="3" t="s">
        <v>374</v>
      </c>
      <c r="H297">
        <v>7.1</v>
      </c>
      <c r="I297" t="str">
        <f t="shared" si="8"/>
        <v>OK</v>
      </c>
      <c r="J297" s="3" t="str">
        <f t="shared" si="9"/>
        <v>OK</v>
      </c>
    </row>
    <row r="298" spans="1:10" x14ac:dyDescent="0.25">
      <c r="A298" s="3" t="s">
        <v>112</v>
      </c>
      <c r="B298" s="3" t="s">
        <v>16</v>
      </c>
      <c r="C298" s="3" t="s">
        <v>97</v>
      </c>
      <c r="D298" s="5">
        <v>43116.399305555555</v>
      </c>
      <c r="E298" s="3" t="s">
        <v>389</v>
      </c>
      <c r="F298" s="3" t="s">
        <v>389</v>
      </c>
      <c r="G298" s="3" t="s">
        <v>377</v>
      </c>
      <c r="H298">
        <v>7.05</v>
      </c>
      <c r="I298" t="str">
        <f t="shared" si="8"/>
        <v>OK</v>
      </c>
      <c r="J298" s="3" t="str">
        <f t="shared" si="9"/>
        <v>OK</v>
      </c>
    </row>
    <row r="299" spans="1:10" x14ac:dyDescent="0.25">
      <c r="A299" s="3" t="s">
        <v>112</v>
      </c>
      <c r="B299" s="3" t="s">
        <v>16</v>
      </c>
      <c r="C299" s="3" t="s">
        <v>97</v>
      </c>
      <c r="D299" s="5">
        <v>43116.416666666664</v>
      </c>
      <c r="E299" s="3" t="s">
        <v>391</v>
      </c>
      <c r="F299" s="3" t="s">
        <v>391</v>
      </c>
      <c r="G299" s="3" t="s">
        <v>392</v>
      </c>
      <c r="H299">
        <v>7.02</v>
      </c>
      <c r="I299" t="str">
        <f t="shared" si="8"/>
        <v>OK</v>
      </c>
      <c r="J299" s="3" t="str">
        <f t="shared" si="9"/>
        <v>OK</v>
      </c>
    </row>
    <row r="300" spans="1:10" x14ac:dyDescent="0.25">
      <c r="A300" s="3" t="s">
        <v>113</v>
      </c>
      <c r="B300" s="3" t="s">
        <v>17</v>
      </c>
      <c r="C300" s="3" t="s">
        <v>96</v>
      </c>
      <c r="D300" s="5">
        <v>42961.540277777778</v>
      </c>
      <c r="E300" s="3" t="s">
        <v>394</v>
      </c>
      <c r="F300" s="3" t="s">
        <v>394</v>
      </c>
      <c r="G300" s="3" t="s">
        <v>374</v>
      </c>
      <c r="H300">
        <v>7.2</v>
      </c>
      <c r="I300" t="str">
        <f t="shared" si="8"/>
        <v>OK</v>
      </c>
      <c r="J300" s="3" t="str">
        <f t="shared" si="9"/>
        <v>OK</v>
      </c>
    </row>
    <row r="301" spans="1:10" x14ac:dyDescent="0.25">
      <c r="A301" s="3" t="s">
        <v>113</v>
      </c>
      <c r="B301" s="3" t="s">
        <v>17</v>
      </c>
      <c r="C301" s="3" t="s">
        <v>96</v>
      </c>
      <c r="D301" s="5">
        <v>42961.540277777778</v>
      </c>
      <c r="E301" s="3" t="s">
        <v>395</v>
      </c>
      <c r="F301" s="3" t="s">
        <v>395</v>
      </c>
      <c r="G301" s="3" t="s">
        <v>374</v>
      </c>
      <c r="I301" t="str">
        <f t="shared" si="8"/>
        <v>OK</v>
      </c>
    </row>
    <row r="302" spans="1:10" x14ac:dyDescent="0.25">
      <c r="A302" s="3" t="s">
        <v>113</v>
      </c>
      <c r="B302" s="3" t="s">
        <v>17</v>
      </c>
      <c r="C302" s="3" t="s">
        <v>96</v>
      </c>
      <c r="D302" s="5">
        <v>42961.540277777778</v>
      </c>
      <c r="E302" s="3" t="s">
        <v>396</v>
      </c>
      <c r="F302" s="3" t="s">
        <v>396</v>
      </c>
      <c r="G302" s="3" t="s">
        <v>377</v>
      </c>
      <c r="H302">
        <v>6.8</v>
      </c>
      <c r="I302" t="str">
        <f t="shared" si="8"/>
        <v>OK</v>
      </c>
      <c r="J302" s="3" t="str">
        <f t="shared" si="9"/>
        <v>OK</v>
      </c>
    </row>
    <row r="303" spans="1:10" x14ac:dyDescent="0.25">
      <c r="A303" s="3" t="s">
        <v>113</v>
      </c>
      <c r="B303" s="3" t="s">
        <v>17</v>
      </c>
      <c r="C303" s="3" t="s">
        <v>96</v>
      </c>
      <c r="D303" s="5">
        <v>42961.540277777778</v>
      </c>
      <c r="E303" s="3" t="s">
        <v>397</v>
      </c>
      <c r="F303" s="3" t="s">
        <v>397</v>
      </c>
      <c r="G303" s="3" t="s">
        <v>377</v>
      </c>
      <c r="I303" t="str">
        <f t="shared" si="8"/>
        <v>OK</v>
      </c>
    </row>
    <row r="304" spans="1:10" x14ac:dyDescent="0.25">
      <c r="A304" s="3" t="s">
        <v>113</v>
      </c>
      <c r="B304" s="3" t="s">
        <v>17</v>
      </c>
      <c r="C304" s="3" t="s">
        <v>96</v>
      </c>
      <c r="D304" s="5">
        <v>42996.444444444445</v>
      </c>
      <c r="E304" s="3" t="s">
        <v>398</v>
      </c>
      <c r="F304" s="3" t="s">
        <v>398</v>
      </c>
      <c r="G304" s="3" t="s">
        <v>374</v>
      </c>
      <c r="H304">
        <v>7.4</v>
      </c>
      <c r="I304" t="str">
        <f t="shared" si="8"/>
        <v>OK</v>
      </c>
      <c r="J304" s="3" t="str">
        <f t="shared" si="9"/>
        <v>OK</v>
      </c>
    </row>
    <row r="305" spans="1:10" x14ac:dyDescent="0.25">
      <c r="A305" s="3" t="s">
        <v>113</v>
      </c>
      <c r="B305" s="3" t="s">
        <v>17</v>
      </c>
      <c r="C305" s="3" t="s">
        <v>96</v>
      </c>
      <c r="D305" s="5">
        <v>42996.444444444445</v>
      </c>
      <c r="E305" s="3" t="s">
        <v>399</v>
      </c>
      <c r="F305" s="3" t="s">
        <v>399</v>
      </c>
      <c r="G305" s="3" t="s">
        <v>374</v>
      </c>
      <c r="I305" t="str">
        <f t="shared" si="8"/>
        <v>OK</v>
      </c>
    </row>
    <row r="306" spans="1:10" x14ac:dyDescent="0.25">
      <c r="A306" s="3" t="s">
        <v>113</v>
      </c>
      <c r="B306" s="3" t="s">
        <v>17</v>
      </c>
      <c r="C306" s="3" t="s">
        <v>96</v>
      </c>
      <c r="D306" s="5">
        <v>42996.444444444445</v>
      </c>
      <c r="E306" s="3" t="s">
        <v>399</v>
      </c>
      <c r="F306" s="3" t="s">
        <v>399</v>
      </c>
      <c r="G306" s="3" t="s">
        <v>192</v>
      </c>
      <c r="I306" t="str">
        <f t="shared" si="8"/>
        <v>OK</v>
      </c>
    </row>
    <row r="307" spans="1:10" x14ac:dyDescent="0.25">
      <c r="A307" s="3" t="s">
        <v>113</v>
      </c>
      <c r="B307" s="3" t="s">
        <v>17</v>
      </c>
      <c r="C307" s="3" t="s">
        <v>96</v>
      </c>
      <c r="D307" s="5">
        <v>43024.541666666664</v>
      </c>
      <c r="E307" s="3" t="s">
        <v>400</v>
      </c>
      <c r="F307" s="3" t="s">
        <v>400</v>
      </c>
      <c r="G307" s="3" t="s">
        <v>374</v>
      </c>
      <c r="H307">
        <v>7.4</v>
      </c>
      <c r="I307" t="str">
        <f t="shared" si="8"/>
        <v>OK</v>
      </c>
      <c r="J307" s="3" t="str">
        <f t="shared" si="9"/>
        <v>OK</v>
      </c>
    </row>
    <row r="308" spans="1:10" x14ac:dyDescent="0.25">
      <c r="A308" s="3" t="s">
        <v>113</v>
      </c>
      <c r="B308" s="3" t="s">
        <v>17</v>
      </c>
      <c r="C308" s="3" t="s">
        <v>96</v>
      </c>
      <c r="D308" s="5">
        <v>43024.541666666664</v>
      </c>
      <c r="E308" s="3" t="s">
        <v>401</v>
      </c>
      <c r="F308" s="3" t="s">
        <v>401</v>
      </c>
      <c r="G308" s="3" t="s">
        <v>374</v>
      </c>
      <c r="I308" t="str">
        <f t="shared" si="8"/>
        <v>OK</v>
      </c>
    </row>
    <row r="309" spans="1:10" x14ac:dyDescent="0.25">
      <c r="A309" s="3" t="s">
        <v>113</v>
      </c>
      <c r="B309" s="3" t="s">
        <v>17</v>
      </c>
      <c r="C309" s="3" t="s">
        <v>96</v>
      </c>
      <c r="D309" s="5">
        <v>43055.4375</v>
      </c>
      <c r="E309" s="3" t="s">
        <v>402</v>
      </c>
      <c r="F309" s="3" t="s">
        <v>402</v>
      </c>
      <c r="G309" s="3" t="s">
        <v>374</v>
      </c>
      <c r="H309">
        <v>8.4</v>
      </c>
      <c r="I309" t="str">
        <f t="shared" si="8"/>
        <v>OK</v>
      </c>
      <c r="J309" s="3" t="str">
        <f t="shared" si="9"/>
        <v>OK</v>
      </c>
    </row>
    <row r="310" spans="1:10" x14ac:dyDescent="0.25">
      <c r="A310" s="3" t="s">
        <v>113</v>
      </c>
      <c r="B310" s="3" t="s">
        <v>17</v>
      </c>
      <c r="C310" s="3" t="s">
        <v>96</v>
      </c>
      <c r="D310" s="5">
        <v>43055.4375</v>
      </c>
      <c r="E310" s="3" t="s">
        <v>403</v>
      </c>
      <c r="F310" s="3" t="s">
        <v>403</v>
      </c>
      <c r="G310" s="3" t="s">
        <v>374</v>
      </c>
      <c r="I310" t="str">
        <f t="shared" si="8"/>
        <v>OK</v>
      </c>
    </row>
    <row r="311" spans="1:10" x14ac:dyDescent="0.25">
      <c r="A311" s="3" t="s">
        <v>113</v>
      </c>
      <c r="B311" s="3" t="s">
        <v>17</v>
      </c>
      <c r="C311" s="3" t="s">
        <v>96</v>
      </c>
      <c r="D311" s="5">
        <v>43083.378472222219</v>
      </c>
      <c r="E311" s="3" t="s">
        <v>404</v>
      </c>
      <c r="F311" s="3" t="s">
        <v>404</v>
      </c>
      <c r="G311" s="3" t="s">
        <v>374</v>
      </c>
      <c r="H311">
        <v>7.8</v>
      </c>
      <c r="I311" t="str">
        <f t="shared" si="8"/>
        <v>OK</v>
      </c>
      <c r="J311" s="3" t="str">
        <f t="shared" si="9"/>
        <v>OK</v>
      </c>
    </row>
    <row r="312" spans="1:10" x14ac:dyDescent="0.25">
      <c r="A312" s="3" t="s">
        <v>113</v>
      </c>
      <c r="B312" s="3" t="s">
        <v>17</v>
      </c>
      <c r="C312" s="3" t="s">
        <v>96</v>
      </c>
      <c r="D312" s="5">
        <v>43083.378472222219</v>
      </c>
      <c r="E312" s="3" t="s">
        <v>405</v>
      </c>
      <c r="F312" s="3" t="s">
        <v>405</v>
      </c>
      <c r="G312" s="3" t="s">
        <v>374</v>
      </c>
      <c r="I312" t="str">
        <f t="shared" si="8"/>
        <v>OK</v>
      </c>
    </row>
    <row r="313" spans="1:10" x14ac:dyDescent="0.25">
      <c r="A313" s="3" t="s">
        <v>113</v>
      </c>
      <c r="B313" s="3" t="s">
        <v>17</v>
      </c>
      <c r="C313" s="3" t="s">
        <v>96</v>
      </c>
      <c r="D313" s="5">
        <v>43116.458333333336</v>
      </c>
      <c r="E313" s="3" t="s">
        <v>406</v>
      </c>
      <c r="F313" s="3" t="s">
        <v>406</v>
      </c>
      <c r="G313" s="3" t="s">
        <v>374</v>
      </c>
      <c r="H313">
        <v>7.3</v>
      </c>
      <c r="I313" t="str">
        <f t="shared" si="8"/>
        <v>OK</v>
      </c>
      <c r="J313" s="3" t="str">
        <f t="shared" si="9"/>
        <v>OK</v>
      </c>
    </row>
    <row r="314" spans="1:10" x14ac:dyDescent="0.25">
      <c r="A314" s="3" t="s">
        <v>113</v>
      </c>
      <c r="B314" s="3" t="s">
        <v>17</v>
      </c>
      <c r="C314" s="3" t="s">
        <v>96</v>
      </c>
      <c r="D314" s="5">
        <v>43116.459027777775</v>
      </c>
      <c r="E314" s="3" t="s">
        <v>407</v>
      </c>
      <c r="F314" s="3" t="s">
        <v>407</v>
      </c>
      <c r="G314" s="3" t="s">
        <v>374</v>
      </c>
      <c r="I314" t="str">
        <f t="shared" si="8"/>
        <v>OK</v>
      </c>
    </row>
    <row r="315" spans="1:10" x14ac:dyDescent="0.25">
      <c r="A315" s="3" t="s">
        <v>113</v>
      </c>
      <c r="B315" s="3" t="s">
        <v>17</v>
      </c>
      <c r="C315" s="3" t="s">
        <v>97</v>
      </c>
      <c r="D315" s="5">
        <v>42961.540277777778</v>
      </c>
      <c r="E315" s="3" t="s">
        <v>394</v>
      </c>
      <c r="F315" s="3" t="s">
        <v>394</v>
      </c>
      <c r="G315" s="3" t="s">
        <v>374</v>
      </c>
      <c r="H315">
        <v>7.1</v>
      </c>
      <c r="I315" t="str">
        <f t="shared" si="8"/>
        <v>OK</v>
      </c>
      <c r="J315" s="3" t="str">
        <f t="shared" si="9"/>
        <v>OK</v>
      </c>
    </row>
    <row r="316" spans="1:10" x14ac:dyDescent="0.25">
      <c r="A316" s="3" t="s">
        <v>113</v>
      </c>
      <c r="B316" s="3" t="s">
        <v>17</v>
      </c>
      <c r="C316" s="3" t="s">
        <v>97</v>
      </c>
      <c r="D316" s="5">
        <v>42961.540277777778</v>
      </c>
      <c r="E316" s="3" t="s">
        <v>396</v>
      </c>
      <c r="F316" s="3" t="s">
        <v>396</v>
      </c>
      <c r="G316" s="3" t="s">
        <v>377</v>
      </c>
      <c r="H316">
        <v>7.2</v>
      </c>
      <c r="I316" t="str">
        <f t="shared" si="8"/>
        <v>OK</v>
      </c>
      <c r="J316" s="3" t="str">
        <f t="shared" si="9"/>
        <v>OK</v>
      </c>
    </row>
    <row r="317" spans="1:10" x14ac:dyDescent="0.25">
      <c r="A317" s="3" t="s">
        <v>113</v>
      </c>
      <c r="B317" s="3" t="s">
        <v>17</v>
      </c>
      <c r="C317" s="3" t="s">
        <v>97</v>
      </c>
      <c r="D317" s="5">
        <v>42996.444444444445</v>
      </c>
      <c r="E317" s="3" t="s">
        <v>398</v>
      </c>
      <c r="F317" s="3" t="s">
        <v>398</v>
      </c>
      <c r="G317" s="3" t="s">
        <v>374</v>
      </c>
      <c r="H317">
        <v>7</v>
      </c>
      <c r="I317" t="str">
        <f t="shared" si="8"/>
        <v>OK</v>
      </c>
      <c r="J317" s="3" t="str">
        <f t="shared" si="9"/>
        <v>OK</v>
      </c>
    </row>
    <row r="318" spans="1:10" x14ac:dyDescent="0.25">
      <c r="A318" s="3" t="s">
        <v>113</v>
      </c>
      <c r="B318" s="3" t="s">
        <v>17</v>
      </c>
      <c r="C318" s="3" t="s">
        <v>97</v>
      </c>
      <c r="D318" s="5">
        <v>43024.541666666664</v>
      </c>
      <c r="E318" s="3" t="s">
        <v>400</v>
      </c>
      <c r="F318" s="3" t="s">
        <v>400</v>
      </c>
      <c r="G318" s="3" t="s">
        <v>374</v>
      </c>
      <c r="H318">
        <v>7.2</v>
      </c>
      <c r="I318" t="str">
        <f t="shared" si="8"/>
        <v>OK</v>
      </c>
      <c r="J318" s="3" t="str">
        <f t="shared" si="9"/>
        <v>OK</v>
      </c>
    </row>
    <row r="319" spans="1:10" x14ac:dyDescent="0.25">
      <c r="A319" s="3" t="s">
        <v>113</v>
      </c>
      <c r="B319" s="3" t="s">
        <v>17</v>
      </c>
      <c r="C319" s="3" t="s">
        <v>97</v>
      </c>
      <c r="D319" s="5">
        <v>43055.4375</v>
      </c>
      <c r="E319" s="3" t="s">
        <v>402</v>
      </c>
      <c r="F319" s="3" t="s">
        <v>402</v>
      </c>
      <c r="G319" s="3" t="s">
        <v>374</v>
      </c>
      <c r="H319">
        <v>7.2</v>
      </c>
      <c r="I319" t="str">
        <f t="shared" si="8"/>
        <v>OK</v>
      </c>
      <c r="J319" s="3" t="str">
        <f t="shared" si="9"/>
        <v>OK</v>
      </c>
    </row>
    <row r="320" spans="1:10" x14ac:dyDescent="0.25">
      <c r="A320" s="3" t="s">
        <v>113</v>
      </c>
      <c r="B320" s="3" t="s">
        <v>17</v>
      </c>
      <c r="C320" s="3" t="s">
        <v>97</v>
      </c>
      <c r="D320" s="5">
        <v>43083.378472222219</v>
      </c>
      <c r="E320" s="3" t="s">
        <v>404</v>
      </c>
      <c r="F320" s="3" t="s">
        <v>404</v>
      </c>
      <c r="G320" s="3" t="s">
        <v>374</v>
      </c>
      <c r="H320">
        <v>7.04</v>
      </c>
      <c r="I320" t="str">
        <f t="shared" si="8"/>
        <v>OK</v>
      </c>
      <c r="J320" s="3" t="str">
        <f t="shared" si="9"/>
        <v>OK</v>
      </c>
    </row>
    <row r="321" spans="1:10" x14ac:dyDescent="0.25">
      <c r="A321" s="3" t="s">
        <v>113</v>
      </c>
      <c r="B321" s="3" t="s">
        <v>17</v>
      </c>
      <c r="C321" s="3" t="s">
        <v>97</v>
      </c>
      <c r="D321" s="5">
        <v>43116.458333333336</v>
      </c>
      <c r="E321" s="3" t="s">
        <v>406</v>
      </c>
      <c r="F321" s="3" t="s">
        <v>406</v>
      </c>
      <c r="G321" s="3" t="s">
        <v>374</v>
      </c>
      <c r="H321">
        <v>6.9</v>
      </c>
      <c r="I321" t="str">
        <f t="shared" si="8"/>
        <v>OK</v>
      </c>
      <c r="J321" s="3" t="str">
        <f t="shared" si="9"/>
        <v>OK</v>
      </c>
    </row>
    <row r="322" spans="1:10" x14ac:dyDescent="0.25">
      <c r="A322" s="3" t="s">
        <v>114</v>
      </c>
      <c r="B322" s="3" t="s">
        <v>18</v>
      </c>
      <c r="C322" s="3" t="s">
        <v>96</v>
      </c>
      <c r="D322" s="5">
        <v>42961.572222222225</v>
      </c>
      <c r="E322" s="3" t="s">
        <v>408</v>
      </c>
      <c r="F322" s="3" t="s">
        <v>408</v>
      </c>
      <c r="G322" s="3" t="s">
        <v>374</v>
      </c>
      <c r="H322">
        <v>6.2</v>
      </c>
      <c r="I322" t="str">
        <f t="shared" si="8"/>
        <v>OK</v>
      </c>
      <c r="J322" s="3" t="str">
        <f t="shared" si="9"/>
        <v>OK</v>
      </c>
    </row>
    <row r="323" spans="1:10" x14ac:dyDescent="0.25">
      <c r="A323" s="3" t="s">
        <v>114</v>
      </c>
      <c r="B323" s="3" t="s">
        <v>18</v>
      </c>
      <c r="C323" s="3" t="s">
        <v>96</v>
      </c>
      <c r="D323" s="5">
        <v>42961.572222222225</v>
      </c>
      <c r="E323" s="3" t="s">
        <v>409</v>
      </c>
      <c r="F323" s="3" t="s">
        <v>409</v>
      </c>
      <c r="G323" s="3" t="s">
        <v>374</v>
      </c>
      <c r="I323" t="str">
        <f t="shared" ref="I323:I386" si="10">IF(H323&gt;10,"INCONSISTENTE","OK")</f>
        <v>OK</v>
      </c>
    </row>
    <row r="324" spans="1:10" x14ac:dyDescent="0.25">
      <c r="A324" s="3" t="s">
        <v>114</v>
      </c>
      <c r="B324" s="3" t="s">
        <v>18</v>
      </c>
      <c r="C324" s="3" t="s">
        <v>96</v>
      </c>
      <c r="D324" s="5">
        <v>42961.595833333333</v>
      </c>
      <c r="E324" s="3" t="s">
        <v>410</v>
      </c>
      <c r="F324" s="3" t="s">
        <v>410</v>
      </c>
      <c r="G324" s="3" t="s">
        <v>377</v>
      </c>
      <c r="H324">
        <v>7.3</v>
      </c>
      <c r="I324" t="str">
        <f t="shared" si="10"/>
        <v>OK</v>
      </c>
      <c r="J324" s="3" t="str">
        <f t="shared" ref="J324:J387" si="11">IF(H324&lt;5,"INCONSISTENTE","OK")</f>
        <v>OK</v>
      </c>
    </row>
    <row r="325" spans="1:10" x14ac:dyDescent="0.25">
      <c r="A325" s="3" t="s">
        <v>114</v>
      </c>
      <c r="B325" s="3" t="s">
        <v>18</v>
      </c>
      <c r="C325" s="3" t="s">
        <v>96</v>
      </c>
      <c r="D325" s="5">
        <v>42961.595833333333</v>
      </c>
      <c r="E325" s="3" t="s">
        <v>411</v>
      </c>
      <c r="F325" s="3" t="s">
        <v>411</v>
      </c>
      <c r="G325" s="3" t="s">
        <v>377</v>
      </c>
      <c r="I325" t="str">
        <f t="shared" si="10"/>
        <v>OK</v>
      </c>
    </row>
    <row r="326" spans="1:10" x14ac:dyDescent="0.25">
      <c r="A326" s="3" t="s">
        <v>114</v>
      </c>
      <c r="B326" s="3" t="s">
        <v>18</v>
      </c>
      <c r="C326" s="3" t="s">
        <v>96</v>
      </c>
      <c r="D326" s="5">
        <v>42996.520833333336</v>
      </c>
      <c r="E326" s="3" t="s">
        <v>412</v>
      </c>
      <c r="F326" s="3" t="s">
        <v>412</v>
      </c>
      <c r="G326" s="3" t="s">
        <v>374</v>
      </c>
      <c r="H326">
        <v>7.6</v>
      </c>
      <c r="I326" t="str">
        <f t="shared" si="10"/>
        <v>OK</v>
      </c>
      <c r="J326" s="3" t="str">
        <f t="shared" si="11"/>
        <v>OK</v>
      </c>
    </row>
    <row r="327" spans="1:10" x14ac:dyDescent="0.25">
      <c r="A327" s="3" t="s">
        <v>114</v>
      </c>
      <c r="B327" s="3" t="s">
        <v>18</v>
      </c>
      <c r="C327" s="3" t="s">
        <v>96</v>
      </c>
      <c r="D327" s="5">
        <v>42996.521527777775</v>
      </c>
      <c r="E327" s="3" t="s">
        <v>413</v>
      </c>
      <c r="F327" s="3" t="s">
        <v>413</v>
      </c>
      <c r="G327" s="3" t="s">
        <v>374</v>
      </c>
      <c r="I327" t="str">
        <f t="shared" si="10"/>
        <v>OK</v>
      </c>
    </row>
    <row r="328" spans="1:10" x14ac:dyDescent="0.25">
      <c r="A328" s="3" t="s">
        <v>114</v>
      </c>
      <c r="B328" s="3" t="s">
        <v>18</v>
      </c>
      <c r="C328" s="3" t="s">
        <v>96</v>
      </c>
      <c r="D328" s="5">
        <v>42996.555555555555</v>
      </c>
      <c r="E328" s="3" t="s">
        <v>414</v>
      </c>
      <c r="F328" s="3" t="s">
        <v>414</v>
      </c>
      <c r="G328" s="3" t="s">
        <v>377</v>
      </c>
      <c r="H328">
        <v>7.3</v>
      </c>
      <c r="I328" t="str">
        <f t="shared" si="10"/>
        <v>OK</v>
      </c>
      <c r="J328" s="3" t="str">
        <f t="shared" si="11"/>
        <v>OK</v>
      </c>
    </row>
    <row r="329" spans="1:10" x14ac:dyDescent="0.25">
      <c r="A329" s="3" t="s">
        <v>114</v>
      </c>
      <c r="B329" s="3" t="s">
        <v>18</v>
      </c>
      <c r="C329" s="3" t="s">
        <v>96</v>
      </c>
      <c r="D329" s="5">
        <v>42996.555555555555</v>
      </c>
      <c r="E329" s="3" t="s">
        <v>415</v>
      </c>
      <c r="F329" s="3" t="s">
        <v>415</v>
      </c>
      <c r="G329" s="3" t="s">
        <v>377</v>
      </c>
      <c r="I329" t="str">
        <f t="shared" si="10"/>
        <v>OK</v>
      </c>
    </row>
    <row r="330" spans="1:10" x14ac:dyDescent="0.25">
      <c r="A330" s="3" t="s">
        <v>114</v>
      </c>
      <c r="B330" s="3" t="s">
        <v>18</v>
      </c>
      <c r="C330" s="3" t="s">
        <v>96</v>
      </c>
      <c r="D330" s="5">
        <v>42996.583333333336</v>
      </c>
      <c r="E330" s="3" t="s">
        <v>416</v>
      </c>
      <c r="F330" s="3" t="s">
        <v>416</v>
      </c>
      <c r="G330" s="3" t="s">
        <v>392</v>
      </c>
      <c r="H330">
        <v>7.6</v>
      </c>
      <c r="I330" t="str">
        <f t="shared" si="10"/>
        <v>OK</v>
      </c>
      <c r="J330" s="3" t="str">
        <f t="shared" si="11"/>
        <v>OK</v>
      </c>
    </row>
    <row r="331" spans="1:10" x14ac:dyDescent="0.25">
      <c r="A331" s="3" t="s">
        <v>114</v>
      </c>
      <c r="B331" s="3" t="s">
        <v>18</v>
      </c>
      <c r="C331" s="3" t="s">
        <v>96</v>
      </c>
      <c r="D331" s="5">
        <v>42996.583333333336</v>
      </c>
      <c r="E331" s="3" t="s">
        <v>417</v>
      </c>
      <c r="F331" s="3" t="s">
        <v>417</v>
      </c>
      <c r="G331" s="3" t="s">
        <v>392</v>
      </c>
      <c r="I331" t="str">
        <f t="shared" si="10"/>
        <v>OK</v>
      </c>
    </row>
    <row r="332" spans="1:10" x14ac:dyDescent="0.25">
      <c r="A332" s="3" t="s">
        <v>114</v>
      </c>
      <c r="B332" s="3" t="s">
        <v>18</v>
      </c>
      <c r="C332" s="3" t="s">
        <v>96</v>
      </c>
      <c r="D332" s="5">
        <v>43024.444444444445</v>
      </c>
      <c r="E332" s="3" t="s">
        <v>418</v>
      </c>
      <c r="F332" s="3" t="s">
        <v>418</v>
      </c>
      <c r="G332" s="3" t="s">
        <v>374</v>
      </c>
      <c r="H332">
        <v>7.3</v>
      </c>
      <c r="I332" t="str">
        <f t="shared" si="10"/>
        <v>OK</v>
      </c>
      <c r="J332" s="3" t="str">
        <f t="shared" si="11"/>
        <v>OK</v>
      </c>
    </row>
    <row r="333" spans="1:10" x14ac:dyDescent="0.25">
      <c r="A333" s="3" t="s">
        <v>114</v>
      </c>
      <c r="B333" s="3" t="s">
        <v>18</v>
      </c>
      <c r="C333" s="3" t="s">
        <v>96</v>
      </c>
      <c r="D333" s="5">
        <v>43024.444444444445</v>
      </c>
      <c r="E333" s="3" t="s">
        <v>419</v>
      </c>
      <c r="F333" s="3" t="s">
        <v>419</v>
      </c>
      <c r="G333" s="3" t="s">
        <v>374</v>
      </c>
      <c r="I333" t="str">
        <f t="shared" si="10"/>
        <v>OK</v>
      </c>
    </row>
    <row r="334" spans="1:10" x14ac:dyDescent="0.25">
      <c r="A334" s="3" t="s">
        <v>114</v>
      </c>
      <c r="B334" s="3" t="s">
        <v>18</v>
      </c>
      <c r="C334" s="3" t="s">
        <v>96</v>
      </c>
      <c r="D334" s="5">
        <v>43024.45</v>
      </c>
      <c r="E334" s="3" t="s">
        <v>420</v>
      </c>
      <c r="F334" s="3" t="s">
        <v>420</v>
      </c>
      <c r="G334" s="3" t="s">
        <v>377</v>
      </c>
      <c r="H334">
        <v>6.8</v>
      </c>
      <c r="I334" t="str">
        <f t="shared" si="10"/>
        <v>OK</v>
      </c>
      <c r="J334" s="3" t="str">
        <f t="shared" si="11"/>
        <v>OK</v>
      </c>
    </row>
    <row r="335" spans="1:10" x14ac:dyDescent="0.25">
      <c r="A335" s="3" t="s">
        <v>114</v>
      </c>
      <c r="B335" s="3" t="s">
        <v>18</v>
      </c>
      <c r="C335" s="3" t="s">
        <v>96</v>
      </c>
      <c r="D335" s="5">
        <v>43024.45</v>
      </c>
      <c r="E335" s="3" t="s">
        <v>421</v>
      </c>
      <c r="F335" s="3" t="s">
        <v>421</v>
      </c>
      <c r="G335" s="3" t="s">
        <v>377</v>
      </c>
      <c r="I335" t="str">
        <f t="shared" si="10"/>
        <v>OK</v>
      </c>
    </row>
    <row r="336" spans="1:10" x14ac:dyDescent="0.25">
      <c r="A336" s="3" t="s">
        <v>114</v>
      </c>
      <c r="B336" s="3" t="s">
        <v>18</v>
      </c>
      <c r="C336" s="3" t="s">
        <v>96</v>
      </c>
      <c r="D336" s="5">
        <v>43024.458333333336</v>
      </c>
      <c r="E336" s="3" t="s">
        <v>422</v>
      </c>
      <c r="F336" s="3" t="s">
        <v>422</v>
      </c>
      <c r="G336" s="3" t="s">
        <v>392</v>
      </c>
      <c r="H336">
        <v>7.3</v>
      </c>
      <c r="I336" t="str">
        <f t="shared" si="10"/>
        <v>OK</v>
      </c>
      <c r="J336" s="3" t="str">
        <f t="shared" si="11"/>
        <v>OK</v>
      </c>
    </row>
    <row r="337" spans="1:10" x14ac:dyDescent="0.25">
      <c r="A337" s="3" t="s">
        <v>114</v>
      </c>
      <c r="B337" s="3" t="s">
        <v>18</v>
      </c>
      <c r="C337" s="3" t="s">
        <v>96</v>
      </c>
      <c r="D337" s="5">
        <v>43024.458333333336</v>
      </c>
      <c r="E337" s="3" t="s">
        <v>423</v>
      </c>
      <c r="F337" s="3" t="s">
        <v>423</v>
      </c>
      <c r="G337" s="3" t="s">
        <v>392</v>
      </c>
      <c r="I337" t="str">
        <f t="shared" si="10"/>
        <v>OK</v>
      </c>
    </row>
    <row r="338" spans="1:10" x14ac:dyDescent="0.25">
      <c r="A338" s="3" t="s">
        <v>114</v>
      </c>
      <c r="B338" s="3" t="s">
        <v>18</v>
      </c>
      <c r="C338" s="3" t="s">
        <v>96</v>
      </c>
      <c r="D338" s="5">
        <v>43055.513888888891</v>
      </c>
      <c r="E338" s="3" t="s">
        <v>424</v>
      </c>
      <c r="F338" s="3" t="s">
        <v>424</v>
      </c>
      <c r="G338" s="3" t="s">
        <v>374</v>
      </c>
      <c r="H338">
        <v>7.6</v>
      </c>
      <c r="I338" t="str">
        <f t="shared" si="10"/>
        <v>OK</v>
      </c>
      <c r="J338" s="3" t="str">
        <f t="shared" si="11"/>
        <v>OK</v>
      </c>
    </row>
    <row r="339" spans="1:10" x14ac:dyDescent="0.25">
      <c r="A339" s="3" t="s">
        <v>114</v>
      </c>
      <c r="B339" s="3" t="s">
        <v>18</v>
      </c>
      <c r="C339" s="3" t="s">
        <v>96</v>
      </c>
      <c r="D339" s="5">
        <v>43055.513888888891</v>
      </c>
      <c r="E339" s="3" t="s">
        <v>425</v>
      </c>
      <c r="F339" s="3" t="s">
        <v>425</v>
      </c>
      <c r="G339" s="3" t="s">
        <v>374</v>
      </c>
      <c r="I339" t="str">
        <f t="shared" si="10"/>
        <v>OK</v>
      </c>
    </row>
    <row r="340" spans="1:10" x14ac:dyDescent="0.25">
      <c r="A340" s="3" t="s">
        <v>114</v>
      </c>
      <c r="B340" s="3" t="s">
        <v>18</v>
      </c>
      <c r="C340" s="3" t="s">
        <v>96</v>
      </c>
      <c r="D340" s="5">
        <v>43055.520833333336</v>
      </c>
      <c r="E340" s="3" t="s">
        <v>426</v>
      </c>
      <c r="F340" s="3" t="s">
        <v>426</v>
      </c>
      <c r="G340" s="3" t="s">
        <v>377</v>
      </c>
      <c r="H340">
        <v>8.1999999999999993</v>
      </c>
      <c r="I340" t="str">
        <f t="shared" si="10"/>
        <v>OK</v>
      </c>
      <c r="J340" s="3" t="str">
        <f t="shared" si="11"/>
        <v>OK</v>
      </c>
    </row>
    <row r="341" spans="1:10" x14ac:dyDescent="0.25">
      <c r="A341" s="3" t="s">
        <v>114</v>
      </c>
      <c r="B341" s="3" t="s">
        <v>18</v>
      </c>
      <c r="C341" s="3" t="s">
        <v>96</v>
      </c>
      <c r="D341" s="5">
        <v>43055.520833333336</v>
      </c>
      <c r="E341" s="3" t="s">
        <v>427</v>
      </c>
      <c r="F341" s="3" t="s">
        <v>427</v>
      </c>
      <c r="G341" s="3" t="s">
        <v>377</v>
      </c>
      <c r="I341" t="str">
        <f t="shared" si="10"/>
        <v>OK</v>
      </c>
    </row>
    <row r="342" spans="1:10" x14ac:dyDescent="0.25">
      <c r="A342" s="3" t="s">
        <v>114</v>
      </c>
      <c r="B342" s="3" t="s">
        <v>18</v>
      </c>
      <c r="C342" s="3" t="s">
        <v>96</v>
      </c>
      <c r="D342" s="5">
        <v>43055.527777777781</v>
      </c>
      <c r="E342" s="3" t="s">
        <v>428</v>
      </c>
      <c r="F342" s="3" t="s">
        <v>428</v>
      </c>
      <c r="G342" s="3" t="s">
        <v>392</v>
      </c>
      <c r="H342">
        <v>7.8</v>
      </c>
      <c r="I342" t="str">
        <f t="shared" si="10"/>
        <v>OK</v>
      </c>
      <c r="J342" s="3" t="str">
        <f t="shared" si="11"/>
        <v>OK</v>
      </c>
    </row>
    <row r="343" spans="1:10" x14ac:dyDescent="0.25">
      <c r="A343" s="3" t="s">
        <v>114</v>
      </c>
      <c r="B343" s="3" t="s">
        <v>18</v>
      </c>
      <c r="C343" s="3" t="s">
        <v>96</v>
      </c>
      <c r="D343" s="5">
        <v>43055.527777777781</v>
      </c>
      <c r="E343" s="3" t="s">
        <v>429</v>
      </c>
      <c r="F343" s="3" t="s">
        <v>429</v>
      </c>
      <c r="G343" s="3" t="s">
        <v>392</v>
      </c>
      <c r="I343" t="str">
        <f t="shared" si="10"/>
        <v>OK</v>
      </c>
    </row>
    <row r="344" spans="1:10" x14ac:dyDescent="0.25">
      <c r="A344" s="3" t="s">
        <v>114</v>
      </c>
      <c r="B344" s="3" t="s">
        <v>18</v>
      </c>
      <c r="C344" s="3" t="s">
        <v>96</v>
      </c>
      <c r="D344" s="5">
        <v>43083.4375</v>
      </c>
      <c r="E344" s="3" t="s">
        <v>430</v>
      </c>
      <c r="F344" s="3" t="s">
        <v>430</v>
      </c>
      <c r="G344" s="3" t="s">
        <v>374</v>
      </c>
      <c r="H344">
        <v>7</v>
      </c>
      <c r="I344" t="str">
        <f t="shared" si="10"/>
        <v>OK</v>
      </c>
      <c r="J344" s="3" t="str">
        <f t="shared" si="11"/>
        <v>OK</v>
      </c>
    </row>
    <row r="345" spans="1:10" x14ac:dyDescent="0.25">
      <c r="A345" s="3" t="s">
        <v>114</v>
      </c>
      <c r="B345" s="3" t="s">
        <v>18</v>
      </c>
      <c r="C345" s="3" t="s">
        <v>96</v>
      </c>
      <c r="D345" s="5">
        <v>43083.438888888886</v>
      </c>
      <c r="E345" s="3" t="s">
        <v>431</v>
      </c>
      <c r="F345" s="3" t="s">
        <v>431</v>
      </c>
      <c r="G345" s="3" t="s">
        <v>374</v>
      </c>
      <c r="I345" t="str">
        <f t="shared" si="10"/>
        <v>OK</v>
      </c>
    </row>
    <row r="346" spans="1:10" x14ac:dyDescent="0.25">
      <c r="A346" s="3" t="s">
        <v>114</v>
      </c>
      <c r="B346" s="3" t="s">
        <v>18</v>
      </c>
      <c r="C346" s="3" t="s">
        <v>96</v>
      </c>
      <c r="D346" s="5">
        <v>43083.451388888891</v>
      </c>
      <c r="E346" s="3" t="s">
        <v>432</v>
      </c>
      <c r="F346" s="3" t="s">
        <v>432</v>
      </c>
      <c r="G346" s="3" t="s">
        <v>377</v>
      </c>
      <c r="H346">
        <v>6.3</v>
      </c>
      <c r="I346" t="str">
        <f t="shared" si="10"/>
        <v>OK</v>
      </c>
      <c r="J346" s="3" t="str">
        <f t="shared" si="11"/>
        <v>OK</v>
      </c>
    </row>
    <row r="347" spans="1:10" x14ac:dyDescent="0.25">
      <c r="A347" s="3" t="s">
        <v>114</v>
      </c>
      <c r="B347" s="3" t="s">
        <v>18</v>
      </c>
      <c r="C347" s="3" t="s">
        <v>96</v>
      </c>
      <c r="D347" s="5">
        <v>43083.453472222223</v>
      </c>
      <c r="E347" s="3" t="s">
        <v>433</v>
      </c>
      <c r="F347" s="3" t="s">
        <v>433</v>
      </c>
      <c r="G347" s="3" t="s">
        <v>377</v>
      </c>
      <c r="I347" t="str">
        <f t="shared" si="10"/>
        <v>OK</v>
      </c>
    </row>
    <row r="348" spans="1:10" x14ac:dyDescent="0.25">
      <c r="A348" s="3" t="s">
        <v>114</v>
      </c>
      <c r="B348" s="3" t="s">
        <v>18</v>
      </c>
      <c r="C348" s="3" t="s">
        <v>96</v>
      </c>
      <c r="D348" s="5">
        <v>43083.465277777781</v>
      </c>
      <c r="E348" s="3" t="s">
        <v>434</v>
      </c>
      <c r="F348" s="3" t="s">
        <v>434</v>
      </c>
      <c r="G348" s="3" t="s">
        <v>392</v>
      </c>
      <c r="H348">
        <v>7</v>
      </c>
      <c r="I348" t="str">
        <f t="shared" si="10"/>
        <v>OK</v>
      </c>
      <c r="J348" s="3" t="str">
        <f t="shared" si="11"/>
        <v>OK</v>
      </c>
    </row>
    <row r="349" spans="1:10" x14ac:dyDescent="0.25">
      <c r="A349" s="3" t="s">
        <v>114</v>
      </c>
      <c r="B349" s="3" t="s">
        <v>18</v>
      </c>
      <c r="C349" s="3" t="s">
        <v>96</v>
      </c>
      <c r="D349" s="5">
        <v>43083.466666666667</v>
      </c>
      <c r="E349" s="3" t="s">
        <v>435</v>
      </c>
      <c r="F349" s="3" t="s">
        <v>435</v>
      </c>
      <c r="G349" s="3" t="s">
        <v>392</v>
      </c>
      <c r="I349" t="str">
        <f t="shared" si="10"/>
        <v>OK</v>
      </c>
    </row>
    <row r="350" spans="1:10" x14ac:dyDescent="0.25">
      <c r="A350" s="3" t="s">
        <v>114</v>
      </c>
      <c r="B350" s="3" t="s">
        <v>18</v>
      </c>
      <c r="C350" s="3" t="s">
        <v>96</v>
      </c>
      <c r="D350" s="5">
        <v>43116.513888888891</v>
      </c>
      <c r="E350" s="3" t="s">
        <v>436</v>
      </c>
      <c r="F350" s="3" t="s">
        <v>436</v>
      </c>
      <c r="G350" s="3" t="s">
        <v>374</v>
      </c>
      <c r="H350">
        <v>7.1</v>
      </c>
      <c r="I350" t="str">
        <f t="shared" si="10"/>
        <v>OK</v>
      </c>
      <c r="J350" s="3" t="str">
        <f t="shared" si="11"/>
        <v>OK</v>
      </c>
    </row>
    <row r="351" spans="1:10" x14ac:dyDescent="0.25">
      <c r="A351" s="3" t="s">
        <v>114</v>
      </c>
      <c r="B351" s="3" t="s">
        <v>18</v>
      </c>
      <c r="C351" s="3" t="s">
        <v>96</v>
      </c>
      <c r="D351" s="5">
        <v>43116.513888888891</v>
      </c>
      <c r="E351" s="3" t="s">
        <v>437</v>
      </c>
      <c r="F351" s="3" t="s">
        <v>437</v>
      </c>
      <c r="G351" s="3" t="s">
        <v>374</v>
      </c>
      <c r="I351" t="str">
        <f t="shared" si="10"/>
        <v>OK</v>
      </c>
    </row>
    <row r="352" spans="1:10" x14ac:dyDescent="0.25">
      <c r="A352" s="3" t="s">
        <v>114</v>
      </c>
      <c r="B352" s="3" t="s">
        <v>18</v>
      </c>
      <c r="C352" s="3" t="s">
        <v>96</v>
      </c>
      <c r="D352" s="5">
        <v>43116.520833333336</v>
      </c>
      <c r="E352" s="3" t="s">
        <v>438</v>
      </c>
      <c r="F352" s="3" t="s">
        <v>438</v>
      </c>
      <c r="G352" s="3" t="s">
        <v>377</v>
      </c>
      <c r="H352">
        <v>7.1</v>
      </c>
      <c r="I352" t="str">
        <f t="shared" si="10"/>
        <v>OK</v>
      </c>
      <c r="J352" s="3" t="str">
        <f t="shared" si="11"/>
        <v>OK</v>
      </c>
    </row>
    <row r="353" spans="1:10" x14ac:dyDescent="0.25">
      <c r="A353" s="3" t="s">
        <v>114</v>
      </c>
      <c r="B353" s="3" t="s">
        <v>18</v>
      </c>
      <c r="C353" s="3" t="s">
        <v>96</v>
      </c>
      <c r="D353" s="5">
        <v>43116.521527777775</v>
      </c>
      <c r="E353" s="3" t="s">
        <v>439</v>
      </c>
      <c r="F353" s="3" t="s">
        <v>439</v>
      </c>
      <c r="G353" s="3" t="s">
        <v>377</v>
      </c>
      <c r="I353" t="str">
        <f t="shared" si="10"/>
        <v>OK</v>
      </c>
    </row>
    <row r="354" spans="1:10" x14ac:dyDescent="0.25">
      <c r="A354" s="3" t="s">
        <v>114</v>
      </c>
      <c r="B354" s="3" t="s">
        <v>18</v>
      </c>
      <c r="C354" s="3" t="s">
        <v>96</v>
      </c>
      <c r="D354" s="5">
        <v>43116.541666666664</v>
      </c>
      <c r="E354" s="3" t="s">
        <v>440</v>
      </c>
      <c r="F354" s="3" t="s">
        <v>440</v>
      </c>
      <c r="G354" s="3" t="s">
        <v>392</v>
      </c>
      <c r="H354">
        <v>7.1</v>
      </c>
      <c r="I354" t="str">
        <f t="shared" si="10"/>
        <v>OK</v>
      </c>
      <c r="J354" s="3" t="str">
        <f t="shared" si="11"/>
        <v>OK</v>
      </c>
    </row>
    <row r="355" spans="1:10" x14ac:dyDescent="0.25">
      <c r="A355" s="3" t="s">
        <v>114</v>
      </c>
      <c r="B355" s="3" t="s">
        <v>18</v>
      </c>
      <c r="C355" s="3" t="s">
        <v>96</v>
      </c>
      <c r="D355" s="5">
        <v>43116.542361111111</v>
      </c>
      <c r="E355" s="3" t="s">
        <v>441</v>
      </c>
      <c r="F355" s="3" t="s">
        <v>441</v>
      </c>
      <c r="G355" s="3" t="s">
        <v>392</v>
      </c>
      <c r="I355" t="str">
        <f t="shared" si="10"/>
        <v>OK</v>
      </c>
    </row>
    <row r="356" spans="1:10" x14ac:dyDescent="0.25">
      <c r="A356" s="3" t="s">
        <v>114</v>
      </c>
      <c r="B356" s="3" t="s">
        <v>18</v>
      </c>
      <c r="C356" s="3" t="s">
        <v>97</v>
      </c>
      <c r="D356" s="5">
        <v>42961.572222222225</v>
      </c>
      <c r="E356" s="3" t="s">
        <v>408</v>
      </c>
      <c r="F356" s="3" t="s">
        <v>408</v>
      </c>
      <c r="G356" s="3" t="s">
        <v>374</v>
      </c>
      <c r="H356">
        <v>7.3</v>
      </c>
      <c r="I356" t="str">
        <f t="shared" si="10"/>
        <v>OK</v>
      </c>
      <c r="J356" s="3" t="str">
        <f t="shared" si="11"/>
        <v>OK</v>
      </c>
    </row>
    <row r="357" spans="1:10" x14ac:dyDescent="0.25">
      <c r="A357" s="3" t="s">
        <v>114</v>
      </c>
      <c r="B357" s="3" t="s">
        <v>18</v>
      </c>
      <c r="C357" s="3" t="s">
        <v>97</v>
      </c>
      <c r="D357" s="5">
        <v>42961.595833333333</v>
      </c>
      <c r="E357" s="3" t="s">
        <v>410</v>
      </c>
      <c r="F357" s="3" t="s">
        <v>410</v>
      </c>
      <c r="G357" s="3" t="s">
        <v>377</v>
      </c>
      <c r="H357">
        <v>7.4</v>
      </c>
      <c r="I357" t="str">
        <f t="shared" si="10"/>
        <v>OK</v>
      </c>
      <c r="J357" s="3" t="str">
        <f t="shared" si="11"/>
        <v>OK</v>
      </c>
    </row>
    <row r="358" spans="1:10" x14ac:dyDescent="0.25">
      <c r="A358" s="3" t="s">
        <v>114</v>
      </c>
      <c r="B358" s="3" t="s">
        <v>18</v>
      </c>
      <c r="C358" s="3" t="s">
        <v>97</v>
      </c>
      <c r="D358" s="5">
        <v>42996.520833333336</v>
      </c>
      <c r="E358" s="3" t="s">
        <v>412</v>
      </c>
      <c r="F358" s="3" t="s">
        <v>412</v>
      </c>
      <c r="G358" s="3" t="s">
        <v>374</v>
      </c>
      <c r="H358">
        <v>7.3</v>
      </c>
      <c r="I358" t="str">
        <f t="shared" si="10"/>
        <v>OK</v>
      </c>
      <c r="J358" s="3" t="str">
        <f t="shared" si="11"/>
        <v>OK</v>
      </c>
    </row>
    <row r="359" spans="1:10" x14ac:dyDescent="0.25">
      <c r="A359" s="3" t="s">
        <v>114</v>
      </c>
      <c r="B359" s="3" t="s">
        <v>18</v>
      </c>
      <c r="C359" s="3" t="s">
        <v>97</v>
      </c>
      <c r="D359" s="5">
        <v>42996.555555555555</v>
      </c>
      <c r="E359" s="3" t="s">
        <v>414</v>
      </c>
      <c r="F359" s="3" t="s">
        <v>414</v>
      </c>
      <c r="G359" s="3" t="s">
        <v>377</v>
      </c>
      <c r="H359">
        <v>6.6</v>
      </c>
      <c r="I359" t="str">
        <f t="shared" si="10"/>
        <v>OK</v>
      </c>
      <c r="J359" s="3" t="str">
        <f t="shared" si="11"/>
        <v>OK</v>
      </c>
    </row>
    <row r="360" spans="1:10" x14ac:dyDescent="0.25">
      <c r="A360" s="3" t="s">
        <v>114</v>
      </c>
      <c r="B360" s="3" t="s">
        <v>18</v>
      </c>
      <c r="C360" s="3" t="s">
        <v>97</v>
      </c>
      <c r="D360" s="5">
        <v>42996.583333333336</v>
      </c>
      <c r="E360" s="3" t="s">
        <v>416</v>
      </c>
      <c r="F360" s="3" t="s">
        <v>416</v>
      </c>
      <c r="G360" s="3" t="s">
        <v>392</v>
      </c>
      <c r="H360">
        <v>6.6</v>
      </c>
      <c r="I360" t="str">
        <f t="shared" si="10"/>
        <v>OK</v>
      </c>
      <c r="J360" s="3" t="str">
        <f t="shared" si="11"/>
        <v>OK</v>
      </c>
    </row>
    <row r="361" spans="1:10" x14ac:dyDescent="0.25">
      <c r="A361" s="3" t="s">
        <v>114</v>
      </c>
      <c r="B361" s="3" t="s">
        <v>18</v>
      </c>
      <c r="C361" s="3" t="s">
        <v>97</v>
      </c>
      <c r="D361" s="5">
        <v>43024.444444444445</v>
      </c>
      <c r="E361" s="3" t="s">
        <v>418</v>
      </c>
      <c r="F361" s="3" t="s">
        <v>418</v>
      </c>
      <c r="G361" s="3" t="s">
        <v>374</v>
      </c>
      <c r="H361">
        <v>7.2</v>
      </c>
      <c r="I361" t="str">
        <f t="shared" si="10"/>
        <v>OK</v>
      </c>
      <c r="J361" s="3" t="str">
        <f t="shared" si="11"/>
        <v>OK</v>
      </c>
    </row>
    <row r="362" spans="1:10" x14ac:dyDescent="0.25">
      <c r="A362" s="3" t="s">
        <v>114</v>
      </c>
      <c r="B362" s="3" t="s">
        <v>18</v>
      </c>
      <c r="C362" s="3" t="s">
        <v>97</v>
      </c>
      <c r="D362" s="5">
        <v>43024.45</v>
      </c>
      <c r="E362" s="3" t="s">
        <v>420</v>
      </c>
      <c r="F362" s="3" t="s">
        <v>420</v>
      </c>
      <c r="G362" s="3" t="s">
        <v>377</v>
      </c>
      <c r="H362">
        <v>7.1</v>
      </c>
      <c r="I362" t="str">
        <f t="shared" si="10"/>
        <v>OK</v>
      </c>
      <c r="J362" s="3" t="str">
        <f t="shared" si="11"/>
        <v>OK</v>
      </c>
    </row>
    <row r="363" spans="1:10" x14ac:dyDescent="0.25">
      <c r="A363" s="3" t="s">
        <v>114</v>
      </c>
      <c r="B363" s="3" t="s">
        <v>18</v>
      </c>
      <c r="C363" s="3" t="s">
        <v>97</v>
      </c>
      <c r="D363" s="5">
        <v>43024.458333333336</v>
      </c>
      <c r="E363" s="3" t="s">
        <v>422</v>
      </c>
      <c r="F363" s="3" t="s">
        <v>422</v>
      </c>
      <c r="G363" s="3" t="s">
        <v>392</v>
      </c>
      <c r="H363">
        <v>7.1</v>
      </c>
      <c r="I363" t="str">
        <f t="shared" si="10"/>
        <v>OK</v>
      </c>
      <c r="J363" s="3" t="str">
        <f t="shared" si="11"/>
        <v>OK</v>
      </c>
    </row>
    <row r="364" spans="1:10" x14ac:dyDescent="0.25">
      <c r="A364" s="3" t="s">
        <v>114</v>
      </c>
      <c r="B364" s="3" t="s">
        <v>18</v>
      </c>
      <c r="C364" s="3" t="s">
        <v>97</v>
      </c>
      <c r="D364" s="5">
        <v>43055.513888888891</v>
      </c>
      <c r="E364" s="3" t="s">
        <v>424</v>
      </c>
      <c r="F364" s="3" t="s">
        <v>424</v>
      </c>
      <c r="G364" s="3" t="s">
        <v>374</v>
      </c>
      <c r="H364">
        <v>7.3</v>
      </c>
      <c r="I364" t="str">
        <f t="shared" si="10"/>
        <v>OK</v>
      </c>
      <c r="J364" s="3" t="str">
        <f t="shared" si="11"/>
        <v>OK</v>
      </c>
    </row>
    <row r="365" spans="1:10" x14ac:dyDescent="0.25">
      <c r="A365" s="3" t="s">
        <v>114</v>
      </c>
      <c r="B365" s="3" t="s">
        <v>18</v>
      </c>
      <c r="C365" s="3" t="s">
        <v>97</v>
      </c>
      <c r="D365" s="5">
        <v>43055.520833333336</v>
      </c>
      <c r="E365" s="3" t="s">
        <v>426</v>
      </c>
      <c r="F365" s="3" t="s">
        <v>426</v>
      </c>
      <c r="G365" s="3" t="s">
        <v>377</v>
      </c>
      <c r="H365">
        <v>7.3</v>
      </c>
      <c r="I365" t="str">
        <f t="shared" si="10"/>
        <v>OK</v>
      </c>
      <c r="J365" s="3" t="str">
        <f t="shared" si="11"/>
        <v>OK</v>
      </c>
    </row>
    <row r="366" spans="1:10" x14ac:dyDescent="0.25">
      <c r="A366" s="3" t="s">
        <v>114</v>
      </c>
      <c r="B366" s="3" t="s">
        <v>18</v>
      </c>
      <c r="C366" s="3" t="s">
        <v>97</v>
      </c>
      <c r="D366" s="5">
        <v>43055.527777777781</v>
      </c>
      <c r="E366" s="3" t="s">
        <v>428</v>
      </c>
      <c r="F366" s="3" t="s">
        <v>428</v>
      </c>
      <c r="G366" s="3" t="s">
        <v>392</v>
      </c>
      <c r="H366">
        <v>7.3</v>
      </c>
      <c r="I366" t="str">
        <f t="shared" si="10"/>
        <v>OK</v>
      </c>
      <c r="J366" s="3" t="str">
        <f t="shared" si="11"/>
        <v>OK</v>
      </c>
    </row>
    <row r="367" spans="1:10" x14ac:dyDescent="0.25">
      <c r="A367" s="3" t="s">
        <v>114</v>
      </c>
      <c r="B367" s="3" t="s">
        <v>18</v>
      </c>
      <c r="C367" s="3" t="s">
        <v>97</v>
      </c>
      <c r="D367" s="5">
        <v>43083.4375</v>
      </c>
      <c r="E367" s="3" t="s">
        <v>430</v>
      </c>
      <c r="F367" s="3" t="s">
        <v>430</v>
      </c>
      <c r="G367" s="3" t="s">
        <v>374</v>
      </c>
      <c r="H367">
        <v>7.7</v>
      </c>
      <c r="I367" t="str">
        <f t="shared" si="10"/>
        <v>OK</v>
      </c>
      <c r="J367" s="3" t="str">
        <f t="shared" si="11"/>
        <v>OK</v>
      </c>
    </row>
    <row r="368" spans="1:10" x14ac:dyDescent="0.25">
      <c r="A368" s="3" t="s">
        <v>114</v>
      </c>
      <c r="B368" s="3" t="s">
        <v>18</v>
      </c>
      <c r="C368" s="3" t="s">
        <v>97</v>
      </c>
      <c r="D368" s="5">
        <v>43083.451388888891</v>
      </c>
      <c r="E368" s="3" t="s">
        <v>432</v>
      </c>
      <c r="F368" s="3" t="s">
        <v>432</v>
      </c>
      <c r="G368" s="3" t="s">
        <v>377</v>
      </c>
      <c r="H368">
        <v>7.7</v>
      </c>
      <c r="I368" t="str">
        <f t="shared" si="10"/>
        <v>OK</v>
      </c>
      <c r="J368" s="3" t="str">
        <f t="shared" si="11"/>
        <v>OK</v>
      </c>
    </row>
    <row r="369" spans="1:10" x14ac:dyDescent="0.25">
      <c r="A369" s="3" t="s">
        <v>114</v>
      </c>
      <c r="B369" s="3" t="s">
        <v>18</v>
      </c>
      <c r="C369" s="3" t="s">
        <v>97</v>
      </c>
      <c r="D369" s="5">
        <v>43083.465277777781</v>
      </c>
      <c r="E369" s="3" t="s">
        <v>434</v>
      </c>
      <c r="F369" s="3" t="s">
        <v>434</v>
      </c>
      <c r="G369" s="3" t="s">
        <v>392</v>
      </c>
      <c r="H369">
        <v>7.7</v>
      </c>
      <c r="I369" t="str">
        <f t="shared" si="10"/>
        <v>OK</v>
      </c>
      <c r="J369" s="3" t="str">
        <f t="shared" si="11"/>
        <v>OK</v>
      </c>
    </row>
    <row r="370" spans="1:10" x14ac:dyDescent="0.25">
      <c r="A370" s="3" t="s">
        <v>114</v>
      </c>
      <c r="B370" s="3" t="s">
        <v>18</v>
      </c>
      <c r="C370" s="3" t="s">
        <v>97</v>
      </c>
      <c r="D370" s="5">
        <v>43116.513888888891</v>
      </c>
      <c r="E370" s="3" t="s">
        <v>436</v>
      </c>
      <c r="F370" s="3" t="s">
        <v>436</v>
      </c>
      <c r="G370" s="3" t="s">
        <v>374</v>
      </c>
      <c r="H370">
        <v>7</v>
      </c>
      <c r="I370" t="str">
        <f t="shared" si="10"/>
        <v>OK</v>
      </c>
      <c r="J370" s="3" t="str">
        <f t="shared" si="11"/>
        <v>OK</v>
      </c>
    </row>
    <row r="371" spans="1:10" x14ac:dyDescent="0.25">
      <c r="A371" s="3" t="s">
        <v>114</v>
      </c>
      <c r="B371" s="3" t="s">
        <v>18</v>
      </c>
      <c r="C371" s="3" t="s">
        <v>97</v>
      </c>
      <c r="D371" s="5">
        <v>43116.520833333336</v>
      </c>
      <c r="E371" s="3" t="s">
        <v>438</v>
      </c>
      <c r="F371" s="3" t="s">
        <v>438</v>
      </c>
      <c r="G371" s="3" t="s">
        <v>377</v>
      </c>
      <c r="H371">
        <v>7</v>
      </c>
      <c r="I371" t="str">
        <f t="shared" si="10"/>
        <v>OK</v>
      </c>
      <c r="J371" s="3" t="str">
        <f t="shared" si="11"/>
        <v>OK</v>
      </c>
    </row>
    <row r="372" spans="1:10" x14ac:dyDescent="0.25">
      <c r="A372" s="3" t="s">
        <v>114</v>
      </c>
      <c r="B372" s="3" t="s">
        <v>18</v>
      </c>
      <c r="C372" s="3" t="s">
        <v>97</v>
      </c>
      <c r="D372" s="5">
        <v>43116.541666666664</v>
      </c>
      <c r="E372" s="3" t="s">
        <v>440</v>
      </c>
      <c r="F372" s="3" t="s">
        <v>440</v>
      </c>
      <c r="G372" s="3" t="s">
        <v>392</v>
      </c>
      <c r="H372">
        <v>7</v>
      </c>
      <c r="I372" t="str">
        <f t="shared" si="10"/>
        <v>OK</v>
      </c>
      <c r="J372" s="3" t="str">
        <f t="shared" si="11"/>
        <v>OK</v>
      </c>
    </row>
    <row r="373" spans="1:10" x14ac:dyDescent="0.25">
      <c r="A373" s="3" t="s">
        <v>115</v>
      </c>
      <c r="B373" s="3" t="s">
        <v>19</v>
      </c>
      <c r="C373" s="3" t="s">
        <v>96</v>
      </c>
      <c r="D373" s="5">
        <v>42956.40625</v>
      </c>
      <c r="E373" s="3" t="s">
        <v>442</v>
      </c>
      <c r="F373" s="3" t="s">
        <v>442</v>
      </c>
      <c r="G373" s="3" t="s">
        <v>192</v>
      </c>
      <c r="H373">
        <v>7.8</v>
      </c>
      <c r="I373" t="str">
        <f t="shared" si="10"/>
        <v>OK</v>
      </c>
      <c r="J373" s="3" t="str">
        <f t="shared" si="11"/>
        <v>OK</v>
      </c>
    </row>
    <row r="374" spans="1:10" x14ac:dyDescent="0.25">
      <c r="A374" s="3" t="s">
        <v>115</v>
      </c>
      <c r="B374" s="3" t="s">
        <v>19</v>
      </c>
      <c r="C374" s="3" t="s">
        <v>96</v>
      </c>
      <c r="D374" s="5">
        <v>42956.40625</v>
      </c>
      <c r="E374" s="3" t="s">
        <v>443</v>
      </c>
      <c r="F374" s="3" t="s">
        <v>443</v>
      </c>
      <c r="G374" s="3" t="s">
        <v>192</v>
      </c>
      <c r="I374" t="str">
        <f t="shared" si="10"/>
        <v>OK</v>
      </c>
    </row>
    <row r="375" spans="1:10" x14ac:dyDescent="0.25">
      <c r="A375" s="3" t="s">
        <v>115</v>
      </c>
      <c r="B375" s="3" t="s">
        <v>19</v>
      </c>
      <c r="C375" s="3" t="s">
        <v>96</v>
      </c>
      <c r="D375" s="5">
        <v>42984.402777777781</v>
      </c>
      <c r="E375" s="3" t="s">
        <v>444</v>
      </c>
      <c r="F375" s="3" t="s">
        <v>444</v>
      </c>
      <c r="G375" s="3" t="s">
        <v>192</v>
      </c>
      <c r="H375">
        <v>7</v>
      </c>
      <c r="I375" t="str">
        <f t="shared" si="10"/>
        <v>OK</v>
      </c>
      <c r="J375" s="3" t="str">
        <f t="shared" si="11"/>
        <v>OK</v>
      </c>
    </row>
    <row r="376" spans="1:10" x14ac:dyDescent="0.25">
      <c r="A376" s="3" t="s">
        <v>115</v>
      </c>
      <c r="B376" s="3" t="s">
        <v>19</v>
      </c>
      <c r="C376" s="3" t="s">
        <v>96</v>
      </c>
      <c r="D376" s="5">
        <v>42984.40347222222</v>
      </c>
      <c r="E376" s="3" t="s">
        <v>445</v>
      </c>
      <c r="F376" s="3" t="s">
        <v>445</v>
      </c>
      <c r="G376" s="3" t="s">
        <v>192</v>
      </c>
      <c r="I376" t="str">
        <f t="shared" si="10"/>
        <v>OK</v>
      </c>
    </row>
    <row r="377" spans="1:10" x14ac:dyDescent="0.25">
      <c r="A377" s="3" t="s">
        <v>115</v>
      </c>
      <c r="B377" s="3" t="s">
        <v>19</v>
      </c>
      <c r="C377" s="3" t="s">
        <v>96</v>
      </c>
      <c r="D377" s="5">
        <v>43013.4375</v>
      </c>
      <c r="E377" s="3" t="s">
        <v>446</v>
      </c>
      <c r="F377" s="3" t="s">
        <v>446</v>
      </c>
      <c r="G377" s="3" t="s">
        <v>192</v>
      </c>
      <c r="H377">
        <v>7</v>
      </c>
      <c r="I377" t="str">
        <f t="shared" si="10"/>
        <v>OK</v>
      </c>
      <c r="J377" s="3" t="str">
        <f t="shared" si="11"/>
        <v>OK</v>
      </c>
    </row>
    <row r="378" spans="1:10" x14ac:dyDescent="0.25">
      <c r="A378" s="3" t="s">
        <v>115</v>
      </c>
      <c r="B378" s="3" t="s">
        <v>19</v>
      </c>
      <c r="C378" s="3" t="s">
        <v>96</v>
      </c>
      <c r="D378" s="5">
        <v>43013.4375</v>
      </c>
      <c r="E378" s="3" t="s">
        <v>447</v>
      </c>
      <c r="F378" s="3" t="s">
        <v>447</v>
      </c>
      <c r="G378" s="3" t="s">
        <v>192</v>
      </c>
      <c r="I378" t="str">
        <f t="shared" si="10"/>
        <v>OK</v>
      </c>
    </row>
    <row r="379" spans="1:10" x14ac:dyDescent="0.25">
      <c r="A379" s="3" t="s">
        <v>115</v>
      </c>
      <c r="B379" s="3" t="s">
        <v>19</v>
      </c>
      <c r="C379" s="3" t="s">
        <v>96</v>
      </c>
      <c r="D379" s="5">
        <v>43047.40625</v>
      </c>
      <c r="E379" s="3" t="s">
        <v>448</v>
      </c>
      <c r="F379" s="3" t="s">
        <v>448</v>
      </c>
      <c r="G379" s="3" t="s">
        <v>192</v>
      </c>
      <c r="H379">
        <v>8</v>
      </c>
      <c r="I379" t="str">
        <f t="shared" si="10"/>
        <v>OK</v>
      </c>
      <c r="J379" s="3" t="str">
        <f t="shared" si="11"/>
        <v>OK</v>
      </c>
    </row>
    <row r="380" spans="1:10" x14ac:dyDescent="0.25">
      <c r="A380" s="3" t="s">
        <v>115</v>
      </c>
      <c r="B380" s="3" t="s">
        <v>19</v>
      </c>
      <c r="C380" s="3" t="s">
        <v>96</v>
      </c>
      <c r="D380" s="5">
        <v>43047.40625</v>
      </c>
      <c r="E380" s="3" t="s">
        <v>449</v>
      </c>
      <c r="F380" s="3" t="s">
        <v>449</v>
      </c>
      <c r="G380" s="3" t="s">
        <v>192</v>
      </c>
      <c r="I380" t="str">
        <f t="shared" si="10"/>
        <v>OK</v>
      </c>
    </row>
    <row r="381" spans="1:10" x14ac:dyDescent="0.25">
      <c r="A381" s="3" t="s">
        <v>115</v>
      </c>
      <c r="B381" s="3" t="s">
        <v>19</v>
      </c>
      <c r="C381" s="3" t="s">
        <v>96</v>
      </c>
      <c r="D381" s="5">
        <v>43075.555555555555</v>
      </c>
      <c r="E381" s="3" t="s">
        <v>450</v>
      </c>
      <c r="F381" s="3" t="s">
        <v>450</v>
      </c>
      <c r="G381" s="3" t="s">
        <v>192</v>
      </c>
      <c r="H381">
        <v>7.7</v>
      </c>
      <c r="I381" t="str">
        <f t="shared" si="10"/>
        <v>OK</v>
      </c>
      <c r="J381" s="3" t="str">
        <f t="shared" si="11"/>
        <v>OK</v>
      </c>
    </row>
    <row r="382" spans="1:10" x14ac:dyDescent="0.25">
      <c r="A382" s="3" t="s">
        <v>115</v>
      </c>
      <c r="B382" s="3" t="s">
        <v>19</v>
      </c>
      <c r="C382" s="3" t="s">
        <v>96</v>
      </c>
      <c r="D382" s="5">
        <v>43075.555555555555</v>
      </c>
      <c r="E382" s="3" t="s">
        <v>451</v>
      </c>
      <c r="F382" s="3" t="s">
        <v>451</v>
      </c>
      <c r="G382" s="3" t="s">
        <v>192</v>
      </c>
      <c r="I382" t="str">
        <f t="shared" si="10"/>
        <v>OK</v>
      </c>
    </row>
    <row r="383" spans="1:10" x14ac:dyDescent="0.25">
      <c r="A383" s="3" t="s">
        <v>115</v>
      </c>
      <c r="B383" s="3" t="s">
        <v>19</v>
      </c>
      <c r="C383" s="3" t="s">
        <v>96</v>
      </c>
      <c r="D383" s="5">
        <v>43105.416666666664</v>
      </c>
      <c r="E383" s="3" t="s">
        <v>452</v>
      </c>
      <c r="F383" s="3" t="s">
        <v>452</v>
      </c>
      <c r="G383" s="3" t="s">
        <v>192</v>
      </c>
      <c r="H383">
        <v>7.5</v>
      </c>
      <c r="I383" t="str">
        <f t="shared" si="10"/>
        <v>OK</v>
      </c>
      <c r="J383" s="3" t="str">
        <f t="shared" si="11"/>
        <v>OK</v>
      </c>
    </row>
    <row r="384" spans="1:10" x14ac:dyDescent="0.25">
      <c r="A384" s="3" t="s">
        <v>115</v>
      </c>
      <c r="B384" s="3" t="s">
        <v>19</v>
      </c>
      <c r="C384" s="3" t="s">
        <v>96</v>
      </c>
      <c r="D384" s="5">
        <v>43105.416666666664</v>
      </c>
      <c r="E384" s="3" t="s">
        <v>453</v>
      </c>
      <c r="F384" s="3" t="s">
        <v>453</v>
      </c>
      <c r="G384" s="3" t="s">
        <v>192</v>
      </c>
      <c r="I384" t="str">
        <f t="shared" si="10"/>
        <v>OK</v>
      </c>
    </row>
    <row r="385" spans="1:10" x14ac:dyDescent="0.25">
      <c r="A385" s="3" t="s">
        <v>115</v>
      </c>
      <c r="B385" s="3" t="s">
        <v>19</v>
      </c>
      <c r="C385" s="3" t="s">
        <v>97</v>
      </c>
      <c r="D385" s="5">
        <v>42956.40625</v>
      </c>
      <c r="E385" s="3" t="s">
        <v>442</v>
      </c>
      <c r="F385" s="3" t="s">
        <v>442</v>
      </c>
      <c r="G385" s="3" t="s">
        <v>192</v>
      </c>
      <c r="H385">
        <v>8.1</v>
      </c>
      <c r="I385" t="str">
        <f t="shared" si="10"/>
        <v>OK</v>
      </c>
      <c r="J385" s="3" t="str">
        <f t="shared" si="11"/>
        <v>OK</v>
      </c>
    </row>
    <row r="386" spans="1:10" x14ac:dyDescent="0.25">
      <c r="A386" s="3" t="s">
        <v>115</v>
      </c>
      <c r="B386" s="3" t="s">
        <v>19</v>
      </c>
      <c r="C386" s="3" t="s">
        <v>97</v>
      </c>
      <c r="D386" s="5">
        <v>42984.402777777781</v>
      </c>
      <c r="E386" s="3" t="s">
        <v>444</v>
      </c>
      <c r="F386" s="3" t="s">
        <v>444</v>
      </c>
      <c r="G386" s="3" t="s">
        <v>192</v>
      </c>
      <c r="H386">
        <v>7.7</v>
      </c>
      <c r="I386" t="str">
        <f t="shared" si="10"/>
        <v>OK</v>
      </c>
      <c r="J386" s="3" t="str">
        <f t="shared" si="11"/>
        <v>OK</v>
      </c>
    </row>
    <row r="387" spans="1:10" x14ac:dyDescent="0.25">
      <c r="A387" s="3" t="s">
        <v>115</v>
      </c>
      <c r="B387" s="3" t="s">
        <v>19</v>
      </c>
      <c r="C387" s="3" t="s">
        <v>97</v>
      </c>
      <c r="D387" s="5">
        <v>43013.4375</v>
      </c>
      <c r="E387" s="3" t="s">
        <v>446</v>
      </c>
      <c r="F387" s="3" t="s">
        <v>446</v>
      </c>
      <c r="G387" s="3" t="s">
        <v>192</v>
      </c>
      <c r="H387">
        <v>7.8</v>
      </c>
      <c r="I387" t="str">
        <f t="shared" ref="I387:I450" si="12">IF(H387&gt;10,"INCONSISTENTE","OK")</f>
        <v>OK</v>
      </c>
      <c r="J387" s="3" t="str">
        <f t="shared" si="11"/>
        <v>OK</v>
      </c>
    </row>
    <row r="388" spans="1:10" x14ac:dyDescent="0.25">
      <c r="A388" s="3" t="s">
        <v>115</v>
      </c>
      <c r="B388" s="3" t="s">
        <v>19</v>
      </c>
      <c r="C388" s="3" t="s">
        <v>97</v>
      </c>
      <c r="D388" s="5">
        <v>43047.40625</v>
      </c>
      <c r="E388" s="3" t="s">
        <v>448</v>
      </c>
      <c r="F388" s="3" t="s">
        <v>448</v>
      </c>
      <c r="G388" s="3" t="s">
        <v>192</v>
      </c>
      <c r="H388">
        <v>7.6</v>
      </c>
      <c r="I388" t="str">
        <f t="shared" si="12"/>
        <v>OK</v>
      </c>
      <c r="J388" s="3" t="str">
        <f t="shared" ref="J388:J450" si="13">IF(H388&lt;5,"INCONSISTENTE","OK")</f>
        <v>OK</v>
      </c>
    </row>
    <row r="389" spans="1:10" x14ac:dyDescent="0.25">
      <c r="A389" s="3" t="s">
        <v>115</v>
      </c>
      <c r="B389" s="3" t="s">
        <v>19</v>
      </c>
      <c r="C389" s="3" t="s">
        <v>97</v>
      </c>
      <c r="D389" s="5">
        <v>43075.555555555555</v>
      </c>
      <c r="E389" s="3" t="s">
        <v>450</v>
      </c>
      <c r="F389" s="3" t="s">
        <v>450</v>
      </c>
      <c r="G389" s="3" t="s">
        <v>192</v>
      </c>
      <c r="H389">
        <v>7.09</v>
      </c>
      <c r="I389" t="str">
        <f t="shared" si="12"/>
        <v>OK</v>
      </c>
      <c r="J389" s="3" t="str">
        <f t="shared" si="13"/>
        <v>OK</v>
      </c>
    </row>
    <row r="390" spans="1:10" x14ac:dyDescent="0.25">
      <c r="A390" s="3" t="s">
        <v>115</v>
      </c>
      <c r="B390" s="3" t="s">
        <v>19</v>
      </c>
      <c r="C390" s="3" t="s">
        <v>97</v>
      </c>
      <c r="D390" s="5">
        <v>43105.416666666664</v>
      </c>
      <c r="E390" s="3" t="s">
        <v>452</v>
      </c>
      <c r="F390" s="3" t="s">
        <v>452</v>
      </c>
      <c r="G390" s="3" t="s">
        <v>192</v>
      </c>
      <c r="H390">
        <v>7.4</v>
      </c>
      <c r="I390" t="str">
        <f t="shared" si="12"/>
        <v>OK</v>
      </c>
      <c r="J390" s="3" t="str">
        <f t="shared" si="13"/>
        <v>OK</v>
      </c>
    </row>
    <row r="391" spans="1:10" x14ac:dyDescent="0.25">
      <c r="A391" s="3" t="s">
        <v>116</v>
      </c>
      <c r="B391" s="3" t="s">
        <v>20</v>
      </c>
      <c r="C391" s="3" t="s">
        <v>96</v>
      </c>
      <c r="D391" s="5">
        <v>42954.401388888888</v>
      </c>
      <c r="E391" s="3" t="s">
        <v>454</v>
      </c>
      <c r="F391" s="3" t="s">
        <v>454</v>
      </c>
      <c r="G391" s="3" t="s">
        <v>192</v>
      </c>
      <c r="H391">
        <v>7.1</v>
      </c>
      <c r="I391" t="str">
        <f t="shared" si="12"/>
        <v>OK</v>
      </c>
      <c r="J391" s="3" t="str">
        <f t="shared" si="13"/>
        <v>OK</v>
      </c>
    </row>
    <row r="392" spans="1:10" x14ac:dyDescent="0.25">
      <c r="A392" s="3" t="s">
        <v>116</v>
      </c>
      <c r="B392" s="3" t="s">
        <v>20</v>
      </c>
      <c r="C392" s="3" t="s">
        <v>96</v>
      </c>
      <c r="D392" s="5">
        <v>42954.401388888888</v>
      </c>
      <c r="E392" s="3" t="s">
        <v>455</v>
      </c>
      <c r="F392" s="3" t="s">
        <v>455</v>
      </c>
      <c r="G392" s="3" t="s">
        <v>192</v>
      </c>
      <c r="I392" t="str">
        <f t="shared" si="12"/>
        <v>OK</v>
      </c>
    </row>
    <row r="393" spans="1:10" x14ac:dyDescent="0.25">
      <c r="A393" s="3" t="s">
        <v>116</v>
      </c>
      <c r="B393" s="3" t="s">
        <v>20</v>
      </c>
      <c r="C393" s="3" t="s">
        <v>96</v>
      </c>
      <c r="D393" s="5">
        <v>42982.381944444445</v>
      </c>
      <c r="E393" s="3" t="s">
        <v>456</v>
      </c>
      <c r="F393" s="3" t="s">
        <v>456</v>
      </c>
      <c r="G393" s="3" t="s">
        <v>192</v>
      </c>
      <c r="H393">
        <v>5.8</v>
      </c>
      <c r="I393" t="str">
        <f t="shared" si="12"/>
        <v>OK</v>
      </c>
      <c r="J393" s="3" t="str">
        <f t="shared" si="13"/>
        <v>OK</v>
      </c>
    </row>
    <row r="394" spans="1:10" x14ac:dyDescent="0.25">
      <c r="A394" s="3" t="s">
        <v>116</v>
      </c>
      <c r="B394" s="3" t="s">
        <v>20</v>
      </c>
      <c r="C394" s="3" t="s">
        <v>96</v>
      </c>
      <c r="D394" s="5">
        <v>42982.385416666664</v>
      </c>
      <c r="E394" s="3" t="s">
        <v>457</v>
      </c>
      <c r="F394" s="3" t="s">
        <v>457</v>
      </c>
      <c r="G394" s="3" t="s">
        <v>192</v>
      </c>
      <c r="I394" t="str">
        <f t="shared" si="12"/>
        <v>OK</v>
      </c>
    </row>
    <row r="395" spans="1:10" x14ac:dyDescent="0.25">
      <c r="A395" s="3" t="s">
        <v>116</v>
      </c>
      <c r="B395" s="3" t="s">
        <v>20</v>
      </c>
      <c r="C395" s="3" t="s">
        <v>96</v>
      </c>
      <c r="D395" s="5">
        <v>43011.402777777781</v>
      </c>
      <c r="E395" s="3" t="s">
        <v>458</v>
      </c>
      <c r="F395" s="3" t="s">
        <v>458</v>
      </c>
      <c r="G395" s="3" t="s">
        <v>192</v>
      </c>
      <c r="H395">
        <v>8.1</v>
      </c>
      <c r="I395" t="str">
        <f t="shared" si="12"/>
        <v>OK</v>
      </c>
      <c r="J395" s="3" t="str">
        <f t="shared" si="13"/>
        <v>OK</v>
      </c>
    </row>
    <row r="396" spans="1:10" x14ac:dyDescent="0.25">
      <c r="A396" s="3" t="s">
        <v>116</v>
      </c>
      <c r="B396" s="3" t="s">
        <v>20</v>
      </c>
      <c r="C396" s="3" t="s">
        <v>96</v>
      </c>
      <c r="D396" s="5">
        <v>43011.402777777781</v>
      </c>
      <c r="E396" s="3" t="s">
        <v>459</v>
      </c>
      <c r="F396" s="3" t="s">
        <v>459</v>
      </c>
      <c r="G396" s="3" t="s">
        <v>192</v>
      </c>
      <c r="I396" t="str">
        <f t="shared" si="12"/>
        <v>OK</v>
      </c>
    </row>
    <row r="397" spans="1:10" x14ac:dyDescent="0.25">
      <c r="A397" s="3" t="s">
        <v>116</v>
      </c>
      <c r="B397" s="3" t="s">
        <v>20</v>
      </c>
      <c r="C397" s="3" t="s">
        <v>96</v>
      </c>
      <c r="D397" s="5">
        <v>43045.520833333336</v>
      </c>
      <c r="E397" s="3" t="s">
        <v>460</v>
      </c>
      <c r="F397" s="3" t="s">
        <v>460</v>
      </c>
      <c r="G397" s="3" t="s">
        <v>192</v>
      </c>
      <c r="H397">
        <v>7.1</v>
      </c>
      <c r="I397" t="str">
        <f t="shared" si="12"/>
        <v>OK</v>
      </c>
      <c r="J397" s="3" t="str">
        <f t="shared" si="13"/>
        <v>OK</v>
      </c>
    </row>
    <row r="398" spans="1:10" x14ac:dyDescent="0.25">
      <c r="A398" s="3" t="s">
        <v>116</v>
      </c>
      <c r="B398" s="3" t="s">
        <v>20</v>
      </c>
      <c r="C398" s="3" t="s">
        <v>96</v>
      </c>
      <c r="D398" s="5">
        <v>43045.520833333336</v>
      </c>
      <c r="E398" s="3" t="s">
        <v>461</v>
      </c>
      <c r="F398" s="3" t="s">
        <v>461</v>
      </c>
      <c r="G398" s="3" t="s">
        <v>192</v>
      </c>
      <c r="I398" t="str">
        <f t="shared" si="12"/>
        <v>OK</v>
      </c>
    </row>
    <row r="399" spans="1:10" x14ac:dyDescent="0.25">
      <c r="A399" s="3" t="s">
        <v>116</v>
      </c>
      <c r="B399" s="3" t="s">
        <v>20</v>
      </c>
      <c r="C399" s="3" t="s">
        <v>96</v>
      </c>
      <c r="D399" s="5">
        <v>43073.248611111114</v>
      </c>
      <c r="E399" s="3" t="s">
        <v>462</v>
      </c>
      <c r="F399" s="3" t="s">
        <v>462</v>
      </c>
      <c r="G399" s="3" t="s">
        <v>192</v>
      </c>
      <c r="I399" t="str">
        <f t="shared" si="12"/>
        <v>OK</v>
      </c>
    </row>
    <row r="400" spans="1:10" x14ac:dyDescent="0.25">
      <c r="A400" s="3" t="s">
        <v>116</v>
      </c>
      <c r="B400" s="3" t="s">
        <v>20</v>
      </c>
      <c r="C400" s="3" t="s">
        <v>96</v>
      </c>
      <c r="D400" s="5">
        <v>43073.415277777778</v>
      </c>
      <c r="E400" s="3" t="s">
        <v>463</v>
      </c>
      <c r="F400" s="3" t="s">
        <v>463</v>
      </c>
      <c r="G400" s="3" t="s">
        <v>192</v>
      </c>
      <c r="H400">
        <v>7.2</v>
      </c>
      <c r="I400" t="str">
        <f t="shared" si="12"/>
        <v>OK</v>
      </c>
      <c r="J400" s="3" t="str">
        <f t="shared" si="13"/>
        <v>OK</v>
      </c>
    </row>
    <row r="401" spans="1:10" x14ac:dyDescent="0.25">
      <c r="A401" s="3" t="s">
        <v>116</v>
      </c>
      <c r="B401" s="3" t="s">
        <v>20</v>
      </c>
      <c r="C401" s="3" t="s">
        <v>96</v>
      </c>
      <c r="D401" s="5">
        <v>43103.541666666664</v>
      </c>
      <c r="E401" s="3" t="s">
        <v>464</v>
      </c>
      <c r="F401" s="3" t="s">
        <v>464</v>
      </c>
      <c r="G401" s="3" t="s">
        <v>192</v>
      </c>
      <c r="H401">
        <v>7.2</v>
      </c>
      <c r="I401" t="str">
        <f t="shared" si="12"/>
        <v>OK</v>
      </c>
      <c r="J401" s="3" t="str">
        <f t="shared" si="13"/>
        <v>OK</v>
      </c>
    </row>
    <row r="402" spans="1:10" x14ac:dyDescent="0.25">
      <c r="A402" s="3" t="s">
        <v>116</v>
      </c>
      <c r="B402" s="3" t="s">
        <v>20</v>
      </c>
      <c r="C402" s="3" t="s">
        <v>96</v>
      </c>
      <c r="D402" s="5">
        <v>43103.541666666664</v>
      </c>
      <c r="E402" s="3" t="s">
        <v>465</v>
      </c>
      <c r="F402" s="3" t="s">
        <v>465</v>
      </c>
      <c r="G402" s="3" t="s">
        <v>192</v>
      </c>
      <c r="I402" t="str">
        <f t="shared" si="12"/>
        <v>OK</v>
      </c>
    </row>
    <row r="403" spans="1:10" x14ac:dyDescent="0.25">
      <c r="A403" s="3" t="s">
        <v>116</v>
      </c>
      <c r="B403" s="3" t="s">
        <v>20</v>
      </c>
      <c r="C403" s="3" t="s">
        <v>97</v>
      </c>
      <c r="D403" s="5">
        <v>42954.401388888888</v>
      </c>
      <c r="E403" s="3" t="s">
        <v>454</v>
      </c>
      <c r="F403" s="3" t="s">
        <v>454</v>
      </c>
      <c r="G403" s="3" t="s">
        <v>192</v>
      </c>
      <c r="H403">
        <v>7.3</v>
      </c>
      <c r="I403" t="str">
        <f t="shared" si="12"/>
        <v>OK</v>
      </c>
      <c r="J403" s="3" t="str">
        <f t="shared" si="13"/>
        <v>OK</v>
      </c>
    </row>
    <row r="404" spans="1:10" x14ac:dyDescent="0.25">
      <c r="A404" s="3" t="s">
        <v>116</v>
      </c>
      <c r="B404" s="3" t="s">
        <v>20</v>
      </c>
      <c r="C404" s="3" t="s">
        <v>97</v>
      </c>
      <c r="D404" s="5">
        <v>42982.381944444445</v>
      </c>
      <c r="E404" s="3" t="s">
        <v>456</v>
      </c>
      <c r="F404" s="3" t="s">
        <v>456</v>
      </c>
      <c r="G404" s="3" t="s">
        <v>192</v>
      </c>
      <c r="H404">
        <v>7.3</v>
      </c>
      <c r="I404" t="str">
        <f t="shared" si="12"/>
        <v>OK</v>
      </c>
      <c r="J404" s="3" t="str">
        <f t="shared" si="13"/>
        <v>OK</v>
      </c>
    </row>
    <row r="405" spans="1:10" x14ac:dyDescent="0.25">
      <c r="A405" s="3" t="s">
        <v>116</v>
      </c>
      <c r="B405" s="3" t="s">
        <v>20</v>
      </c>
      <c r="C405" s="3" t="s">
        <v>97</v>
      </c>
      <c r="D405" s="5">
        <v>43011.402777777781</v>
      </c>
      <c r="E405" s="3" t="s">
        <v>458</v>
      </c>
      <c r="F405" s="3" t="s">
        <v>458</v>
      </c>
      <c r="G405" s="3" t="s">
        <v>192</v>
      </c>
      <c r="H405">
        <v>7.4</v>
      </c>
      <c r="I405" t="str">
        <f t="shared" si="12"/>
        <v>OK</v>
      </c>
      <c r="J405" s="3" t="str">
        <f t="shared" si="13"/>
        <v>OK</v>
      </c>
    </row>
    <row r="406" spans="1:10" x14ac:dyDescent="0.25">
      <c r="A406" s="3" t="s">
        <v>116</v>
      </c>
      <c r="B406" s="3" t="s">
        <v>20</v>
      </c>
      <c r="C406" s="3" t="s">
        <v>97</v>
      </c>
      <c r="D406" s="5">
        <v>43045.520833333336</v>
      </c>
      <c r="E406" s="3" t="s">
        <v>460</v>
      </c>
      <c r="F406" s="3" t="s">
        <v>460</v>
      </c>
      <c r="G406" s="3" t="s">
        <v>192</v>
      </c>
      <c r="H406">
        <v>7.1</v>
      </c>
      <c r="I406" t="str">
        <f t="shared" si="12"/>
        <v>OK</v>
      </c>
      <c r="J406" s="3" t="str">
        <f t="shared" si="13"/>
        <v>OK</v>
      </c>
    </row>
    <row r="407" spans="1:10" x14ac:dyDescent="0.25">
      <c r="A407" s="3" t="s">
        <v>116</v>
      </c>
      <c r="B407" s="3" t="s">
        <v>20</v>
      </c>
      <c r="C407" s="3" t="s">
        <v>97</v>
      </c>
      <c r="D407" s="5">
        <v>43073.415277777778</v>
      </c>
      <c r="E407" s="3" t="s">
        <v>463</v>
      </c>
      <c r="F407" s="3" t="s">
        <v>463</v>
      </c>
      <c r="G407" s="3" t="s">
        <v>192</v>
      </c>
      <c r="H407">
        <v>6.82</v>
      </c>
      <c r="I407" t="str">
        <f t="shared" si="12"/>
        <v>OK</v>
      </c>
      <c r="J407" s="3" t="str">
        <f t="shared" si="13"/>
        <v>OK</v>
      </c>
    </row>
    <row r="408" spans="1:10" x14ac:dyDescent="0.25">
      <c r="A408" s="3" t="s">
        <v>116</v>
      </c>
      <c r="B408" s="3" t="s">
        <v>20</v>
      </c>
      <c r="C408" s="3" t="s">
        <v>97</v>
      </c>
      <c r="D408" s="5">
        <v>43103.541666666664</v>
      </c>
      <c r="E408" s="3" t="s">
        <v>464</v>
      </c>
      <c r="F408" s="3" t="s">
        <v>464</v>
      </c>
      <c r="G408" s="3" t="s">
        <v>192</v>
      </c>
      <c r="H408">
        <v>6.92</v>
      </c>
      <c r="I408" t="str">
        <f t="shared" si="12"/>
        <v>OK</v>
      </c>
      <c r="J408" s="3" t="str">
        <f t="shared" si="13"/>
        <v>OK</v>
      </c>
    </row>
    <row r="409" spans="1:10" x14ac:dyDescent="0.25">
      <c r="A409" s="3" t="s">
        <v>117</v>
      </c>
      <c r="B409" s="3" t="s">
        <v>21</v>
      </c>
      <c r="C409" s="3" t="s">
        <v>96</v>
      </c>
      <c r="D409" s="5">
        <v>42954.645833333336</v>
      </c>
      <c r="E409" s="3" t="s">
        <v>466</v>
      </c>
      <c r="F409" s="3" t="s">
        <v>466</v>
      </c>
      <c r="G409" s="3" t="s">
        <v>192</v>
      </c>
      <c r="H409">
        <v>7.2</v>
      </c>
      <c r="I409" t="str">
        <f t="shared" si="12"/>
        <v>OK</v>
      </c>
      <c r="J409" s="3" t="str">
        <f t="shared" si="13"/>
        <v>OK</v>
      </c>
    </row>
    <row r="410" spans="1:10" x14ac:dyDescent="0.25">
      <c r="A410" s="3" t="s">
        <v>117</v>
      </c>
      <c r="B410" s="3" t="s">
        <v>21</v>
      </c>
      <c r="C410" s="3" t="s">
        <v>96</v>
      </c>
      <c r="D410" s="5">
        <v>42954.645833333336</v>
      </c>
      <c r="E410" s="3" t="s">
        <v>467</v>
      </c>
      <c r="F410" s="3" t="s">
        <v>467</v>
      </c>
      <c r="G410" s="3" t="s">
        <v>192</v>
      </c>
      <c r="I410" t="str">
        <f t="shared" si="12"/>
        <v>OK</v>
      </c>
    </row>
    <row r="411" spans="1:10" x14ac:dyDescent="0.25">
      <c r="A411" s="3" t="s">
        <v>117</v>
      </c>
      <c r="B411" s="3" t="s">
        <v>21</v>
      </c>
      <c r="C411" s="3" t="s">
        <v>96</v>
      </c>
      <c r="D411" s="5">
        <v>42982.541666666664</v>
      </c>
      <c r="E411" s="3" t="s">
        <v>468</v>
      </c>
      <c r="F411" s="3" t="s">
        <v>468</v>
      </c>
      <c r="G411" s="3" t="s">
        <v>192</v>
      </c>
      <c r="H411">
        <v>7.7</v>
      </c>
      <c r="I411" t="str">
        <f t="shared" si="12"/>
        <v>OK</v>
      </c>
      <c r="J411" s="3" t="str">
        <f t="shared" si="13"/>
        <v>OK</v>
      </c>
    </row>
    <row r="412" spans="1:10" x14ac:dyDescent="0.25">
      <c r="A412" s="3" t="s">
        <v>117</v>
      </c>
      <c r="B412" s="3" t="s">
        <v>21</v>
      </c>
      <c r="C412" s="3" t="s">
        <v>96</v>
      </c>
      <c r="D412" s="5">
        <v>42982.548611111109</v>
      </c>
      <c r="E412" s="3" t="s">
        <v>469</v>
      </c>
      <c r="F412" s="3" t="s">
        <v>469</v>
      </c>
      <c r="G412" s="3" t="s">
        <v>192</v>
      </c>
      <c r="I412" t="str">
        <f t="shared" si="12"/>
        <v>OK</v>
      </c>
    </row>
    <row r="413" spans="1:10" x14ac:dyDescent="0.25">
      <c r="A413" s="3" t="s">
        <v>117</v>
      </c>
      <c r="B413" s="3" t="s">
        <v>21</v>
      </c>
      <c r="C413" s="3" t="s">
        <v>96</v>
      </c>
      <c r="D413" s="5">
        <v>43011.601388888892</v>
      </c>
      <c r="E413" s="3" t="s">
        <v>470</v>
      </c>
      <c r="F413" s="3" t="s">
        <v>470</v>
      </c>
      <c r="G413" s="3" t="s">
        <v>192</v>
      </c>
      <c r="H413">
        <v>8.1</v>
      </c>
      <c r="I413" t="str">
        <f t="shared" si="12"/>
        <v>OK</v>
      </c>
      <c r="J413" s="3" t="str">
        <f t="shared" si="13"/>
        <v>OK</v>
      </c>
    </row>
    <row r="414" spans="1:10" x14ac:dyDescent="0.25">
      <c r="A414" s="3" t="s">
        <v>117</v>
      </c>
      <c r="B414" s="3" t="s">
        <v>21</v>
      </c>
      <c r="C414" s="3" t="s">
        <v>96</v>
      </c>
      <c r="D414" s="5">
        <v>43011.601388888892</v>
      </c>
      <c r="E414" s="3" t="s">
        <v>471</v>
      </c>
      <c r="F414" s="3" t="s">
        <v>471</v>
      </c>
      <c r="G414" s="3" t="s">
        <v>192</v>
      </c>
      <c r="I414" t="str">
        <f t="shared" si="12"/>
        <v>OK</v>
      </c>
    </row>
    <row r="415" spans="1:10" x14ac:dyDescent="0.25">
      <c r="A415" s="3" t="s">
        <v>117</v>
      </c>
      <c r="B415" s="3" t="s">
        <v>21</v>
      </c>
      <c r="C415" s="3" t="s">
        <v>96</v>
      </c>
      <c r="D415" s="5">
        <v>43017.638888888891</v>
      </c>
      <c r="E415" s="3" t="s">
        <v>472</v>
      </c>
      <c r="F415" s="3" t="s">
        <v>472</v>
      </c>
      <c r="G415" s="3" t="s">
        <v>192</v>
      </c>
      <c r="H415">
        <v>8.4</v>
      </c>
      <c r="I415" t="str">
        <f t="shared" si="12"/>
        <v>OK</v>
      </c>
      <c r="J415" s="3" t="str">
        <f t="shared" si="13"/>
        <v>OK</v>
      </c>
    </row>
    <row r="416" spans="1:10" x14ac:dyDescent="0.25">
      <c r="A416" s="3" t="s">
        <v>117</v>
      </c>
      <c r="B416" s="3" t="s">
        <v>21</v>
      </c>
      <c r="C416" s="3" t="s">
        <v>96</v>
      </c>
      <c r="D416" s="5">
        <v>43017.638888888891</v>
      </c>
      <c r="E416" s="3" t="s">
        <v>473</v>
      </c>
      <c r="F416" s="3" t="s">
        <v>473</v>
      </c>
      <c r="G416" s="3" t="s">
        <v>192</v>
      </c>
      <c r="I416" t="str">
        <f t="shared" si="12"/>
        <v>OK</v>
      </c>
    </row>
    <row r="417" spans="1:10" x14ac:dyDescent="0.25">
      <c r="A417" s="3" t="s">
        <v>117</v>
      </c>
      <c r="B417" s="3" t="s">
        <v>21</v>
      </c>
      <c r="C417" s="3" t="s">
        <v>96</v>
      </c>
      <c r="D417" s="5">
        <v>43045.416666666664</v>
      </c>
      <c r="E417" s="3" t="s">
        <v>474</v>
      </c>
      <c r="F417" s="3" t="s">
        <v>474</v>
      </c>
      <c r="G417" s="3" t="s">
        <v>192</v>
      </c>
      <c r="H417">
        <v>7.4</v>
      </c>
      <c r="I417" t="str">
        <f t="shared" si="12"/>
        <v>OK</v>
      </c>
      <c r="J417" s="3" t="str">
        <f t="shared" si="13"/>
        <v>OK</v>
      </c>
    </row>
    <row r="418" spans="1:10" x14ac:dyDescent="0.25">
      <c r="A418" s="3" t="s">
        <v>117</v>
      </c>
      <c r="B418" s="3" t="s">
        <v>21</v>
      </c>
      <c r="C418" s="3" t="s">
        <v>96</v>
      </c>
      <c r="D418" s="5">
        <v>43045.416666666664</v>
      </c>
      <c r="E418" s="3" t="s">
        <v>475</v>
      </c>
      <c r="F418" s="3" t="s">
        <v>475</v>
      </c>
      <c r="G418" s="3" t="s">
        <v>192</v>
      </c>
      <c r="I418" t="str">
        <f t="shared" si="12"/>
        <v>OK</v>
      </c>
    </row>
    <row r="419" spans="1:10" x14ac:dyDescent="0.25">
      <c r="A419" s="3" t="s">
        <v>117</v>
      </c>
      <c r="B419" s="3" t="s">
        <v>21</v>
      </c>
      <c r="C419" s="3" t="s">
        <v>96</v>
      </c>
      <c r="D419" s="5">
        <v>43073.628472222219</v>
      </c>
      <c r="E419" s="3" t="s">
        <v>476</v>
      </c>
      <c r="F419" s="3" t="s">
        <v>476</v>
      </c>
      <c r="G419" s="3" t="s">
        <v>192</v>
      </c>
      <c r="H419">
        <v>8.5</v>
      </c>
      <c r="I419" t="str">
        <f t="shared" si="12"/>
        <v>OK</v>
      </c>
      <c r="J419" s="3" t="str">
        <f t="shared" si="13"/>
        <v>OK</v>
      </c>
    </row>
    <row r="420" spans="1:10" x14ac:dyDescent="0.25">
      <c r="A420" s="3" t="s">
        <v>117</v>
      </c>
      <c r="B420" s="3" t="s">
        <v>21</v>
      </c>
      <c r="C420" s="3" t="s">
        <v>96</v>
      </c>
      <c r="D420" s="5">
        <v>43073.628472222219</v>
      </c>
      <c r="E420" s="3" t="s">
        <v>477</v>
      </c>
      <c r="F420" s="3" t="s">
        <v>477</v>
      </c>
      <c r="G420" s="3" t="s">
        <v>192</v>
      </c>
      <c r="I420" t="str">
        <f t="shared" si="12"/>
        <v>OK</v>
      </c>
    </row>
    <row r="421" spans="1:10" x14ac:dyDescent="0.25">
      <c r="A421" s="3" t="s">
        <v>117</v>
      </c>
      <c r="B421" s="3" t="s">
        <v>21</v>
      </c>
      <c r="C421" s="3" t="s">
        <v>96</v>
      </c>
      <c r="D421" s="5">
        <v>43103.652777777781</v>
      </c>
      <c r="E421" s="3" t="s">
        <v>478</v>
      </c>
      <c r="F421" s="3" t="s">
        <v>478</v>
      </c>
      <c r="G421" s="3" t="s">
        <v>192</v>
      </c>
      <c r="H421">
        <v>7.2</v>
      </c>
      <c r="I421" t="str">
        <f t="shared" si="12"/>
        <v>OK</v>
      </c>
      <c r="J421" s="3" t="str">
        <f t="shared" si="13"/>
        <v>OK</v>
      </c>
    </row>
    <row r="422" spans="1:10" x14ac:dyDescent="0.25">
      <c r="A422" s="3" t="s">
        <v>117</v>
      </c>
      <c r="B422" s="3" t="s">
        <v>21</v>
      </c>
      <c r="C422" s="3" t="s">
        <v>96</v>
      </c>
      <c r="D422" s="5">
        <v>43103.652777777781</v>
      </c>
      <c r="E422" s="3" t="s">
        <v>479</v>
      </c>
      <c r="F422" s="3" t="s">
        <v>479</v>
      </c>
      <c r="G422" s="3" t="s">
        <v>192</v>
      </c>
      <c r="I422" t="str">
        <f t="shared" si="12"/>
        <v>OK</v>
      </c>
    </row>
    <row r="423" spans="1:10" x14ac:dyDescent="0.25">
      <c r="A423" s="3" t="s">
        <v>117</v>
      </c>
      <c r="B423" s="3" t="s">
        <v>21</v>
      </c>
      <c r="C423" s="3" t="s">
        <v>97</v>
      </c>
      <c r="D423" s="5">
        <v>42954.645833333336</v>
      </c>
      <c r="E423" s="3" t="s">
        <v>466</v>
      </c>
      <c r="F423" s="3" t="s">
        <v>466</v>
      </c>
      <c r="G423" s="3" t="s">
        <v>192</v>
      </c>
      <c r="H423">
        <v>7.4</v>
      </c>
      <c r="I423" t="str">
        <f t="shared" si="12"/>
        <v>OK</v>
      </c>
      <c r="J423" s="3" t="str">
        <f t="shared" si="13"/>
        <v>OK</v>
      </c>
    </row>
    <row r="424" spans="1:10" x14ac:dyDescent="0.25">
      <c r="A424" s="3" t="s">
        <v>117</v>
      </c>
      <c r="B424" s="3" t="s">
        <v>21</v>
      </c>
      <c r="C424" s="3" t="s">
        <v>97</v>
      </c>
      <c r="D424" s="5">
        <v>42982.541666666664</v>
      </c>
      <c r="E424" s="3" t="s">
        <v>468</v>
      </c>
      <c r="F424" s="3" t="s">
        <v>468</v>
      </c>
      <c r="G424" s="3" t="s">
        <v>192</v>
      </c>
      <c r="H424">
        <v>7.6</v>
      </c>
      <c r="I424" t="str">
        <f t="shared" si="12"/>
        <v>OK</v>
      </c>
      <c r="J424" s="3" t="str">
        <f t="shared" si="13"/>
        <v>OK</v>
      </c>
    </row>
    <row r="425" spans="1:10" x14ac:dyDescent="0.25">
      <c r="A425" s="3" t="s">
        <v>117</v>
      </c>
      <c r="B425" s="3" t="s">
        <v>21</v>
      </c>
      <c r="C425" s="3" t="s">
        <v>97</v>
      </c>
      <c r="D425" s="5">
        <v>43011.601388888892</v>
      </c>
      <c r="E425" s="3" t="s">
        <v>470</v>
      </c>
      <c r="F425" s="3" t="s">
        <v>470</v>
      </c>
      <c r="G425" s="3" t="s">
        <v>192</v>
      </c>
      <c r="H425">
        <v>5.2</v>
      </c>
      <c r="I425" t="str">
        <f t="shared" si="12"/>
        <v>OK</v>
      </c>
      <c r="J425" s="3" t="str">
        <f t="shared" si="13"/>
        <v>OK</v>
      </c>
    </row>
    <row r="426" spans="1:10" x14ac:dyDescent="0.25">
      <c r="A426" s="3" t="s">
        <v>117</v>
      </c>
      <c r="B426" s="3" t="s">
        <v>21</v>
      </c>
      <c r="C426" s="3" t="s">
        <v>97</v>
      </c>
      <c r="D426" s="5">
        <v>43017.638888888891</v>
      </c>
      <c r="E426" s="3" t="s">
        <v>472</v>
      </c>
      <c r="F426" s="3" t="s">
        <v>472</v>
      </c>
      <c r="G426" s="3" t="s">
        <v>192</v>
      </c>
      <c r="H426">
        <v>8.1</v>
      </c>
      <c r="I426" t="str">
        <f t="shared" si="12"/>
        <v>OK</v>
      </c>
      <c r="J426" s="3" t="str">
        <f t="shared" si="13"/>
        <v>OK</v>
      </c>
    </row>
    <row r="427" spans="1:10" x14ac:dyDescent="0.25">
      <c r="A427" s="3" t="s">
        <v>117</v>
      </c>
      <c r="B427" s="3" t="s">
        <v>21</v>
      </c>
      <c r="C427" s="3" t="s">
        <v>97</v>
      </c>
      <c r="D427" s="5">
        <v>43045.416666666664</v>
      </c>
      <c r="E427" s="3" t="s">
        <v>474</v>
      </c>
      <c r="F427" s="3" t="s">
        <v>474</v>
      </c>
      <c r="G427" s="3" t="s">
        <v>192</v>
      </c>
      <c r="H427">
        <v>7.1</v>
      </c>
      <c r="I427" t="str">
        <f t="shared" si="12"/>
        <v>OK</v>
      </c>
      <c r="J427" s="3" t="str">
        <f t="shared" si="13"/>
        <v>OK</v>
      </c>
    </row>
    <row r="428" spans="1:10" x14ac:dyDescent="0.25">
      <c r="A428" s="3" t="s">
        <v>117</v>
      </c>
      <c r="B428" s="3" t="s">
        <v>21</v>
      </c>
      <c r="C428" s="3" t="s">
        <v>97</v>
      </c>
      <c r="D428" s="5">
        <v>43073.628472222219</v>
      </c>
      <c r="E428" s="3" t="s">
        <v>476</v>
      </c>
      <c r="F428" s="3" t="s">
        <v>476</v>
      </c>
      <c r="G428" s="3" t="s">
        <v>192</v>
      </c>
      <c r="H428">
        <v>6.85</v>
      </c>
      <c r="I428" t="str">
        <f t="shared" si="12"/>
        <v>OK</v>
      </c>
      <c r="J428" s="3" t="str">
        <f t="shared" si="13"/>
        <v>OK</v>
      </c>
    </row>
    <row r="429" spans="1:10" x14ac:dyDescent="0.25">
      <c r="A429" s="3" t="s">
        <v>117</v>
      </c>
      <c r="B429" s="3" t="s">
        <v>21</v>
      </c>
      <c r="C429" s="3" t="s">
        <v>97</v>
      </c>
      <c r="D429" s="5">
        <v>43103.652777777781</v>
      </c>
      <c r="E429" s="3" t="s">
        <v>478</v>
      </c>
      <c r="F429" s="3" t="s">
        <v>478</v>
      </c>
      <c r="G429" s="3" t="s">
        <v>192</v>
      </c>
      <c r="H429">
        <v>7.1</v>
      </c>
      <c r="I429" t="str">
        <f t="shared" si="12"/>
        <v>OK</v>
      </c>
      <c r="J429" s="3" t="str">
        <f t="shared" si="13"/>
        <v>OK</v>
      </c>
    </row>
    <row r="430" spans="1:10" x14ac:dyDescent="0.25">
      <c r="A430" s="3" t="s">
        <v>118</v>
      </c>
      <c r="B430" s="3" t="s">
        <v>22</v>
      </c>
      <c r="C430" s="3" t="s">
        <v>96</v>
      </c>
      <c r="D430" s="5">
        <v>42955.715277777781</v>
      </c>
      <c r="E430" s="3" t="s">
        <v>480</v>
      </c>
      <c r="F430" s="3" t="s">
        <v>480</v>
      </c>
      <c r="G430" s="3" t="s">
        <v>192</v>
      </c>
      <c r="H430">
        <v>7.8</v>
      </c>
      <c r="I430" t="str">
        <f t="shared" si="12"/>
        <v>OK</v>
      </c>
      <c r="J430" s="3" t="str">
        <f t="shared" si="13"/>
        <v>OK</v>
      </c>
    </row>
    <row r="431" spans="1:10" x14ac:dyDescent="0.25">
      <c r="A431" s="3" t="s">
        <v>118</v>
      </c>
      <c r="B431" s="3" t="s">
        <v>22</v>
      </c>
      <c r="C431" s="3" t="s">
        <v>96</v>
      </c>
      <c r="D431" s="5">
        <v>42955.715277777781</v>
      </c>
      <c r="E431" s="3" t="s">
        <v>481</v>
      </c>
      <c r="F431" s="3" t="s">
        <v>481</v>
      </c>
      <c r="G431" s="3" t="s">
        <v>192</v>
      </c>
      <c r="I431" t="str">
        <f t="shared" si="12"/>
        <v>OK</v>
      </c>
    </row>
    <row r="432" spans="1:10" x14ac:dyDescent="0.25">
      <c r="A432" s="3" t="s">
        <v>118</v>
      </c>
      <c r="B432" s="3" t="s">
        <v>22</v>
      </c>
      <c r="C432" s="3" t="s">
        <v>96</v>
      </c>
      <c r="D432" s="5">
        <v>42983.590277777781</v>
      </c>
      <c r="E432" s="3" t="s">
        <v>482</v>
      </c>
      <c r="F432" s="3" t="s">
        <v>482</v>
      </c>
      <c r="G432" s="3" t="s">
        <v>192</v>
      </c>
      <c r="H432">
        <v>6.9</v>
      </c>
      <c r="I432" t="str">
        <f t="shared" si="12"/>
        <v>OK</v>
      </c>
      <c r="J432" s="3" t="str">
        <f t="shared" si="13"/>
        <v>OK</v>
      </c>
    </row>
    <row r="433" spans="1:10" x14ac:dyDescent="0.25">
      <c r="A433" s="3" t="s">
        <v>118</v>
      </c>
      <c r="B433" s="3" t="s">
        <v>22</v>
      </c>
      <c r="C433" s="3" t="s">
        <v>96</v>
      </c>
      <c r="D433" s="5">
        <v>42983.590277777781</v>
      </c>
      <c r="E433" s="3" t="s">
        <v>483</v>
      </c>
      <c r="F433" s="3" t="s">
        <v>483</v>
      </c>
      <c r="G433" s="3" t="s">
        <v>192</v>
      </c>
      <c r="I433" t="str">
        <f t="shared" si="12"/>
        <v>OK</v>
      </c>
    </row>
    <row r="434" spans="1:10" x14ac:dyDescent="0.25">
      <c r="A434" s="3" t="s">
        <v>118</v>
      </c>
      <c r="B434" s="3" t="s">
        <v>22</v>
      </c>
      <c r="C434" s="3" t="s">
        <v>96</v>
      </c>
      <c r="D434" s="5">
        <v>43012.4375</v>
      </c>
      <c r="E434" s="3" t="s">
        <v>484</v>
      </c>
      <c r="F434" s="3" t="s">
        <v>484</v>
      </c>
      <c r="G434" s="3" t="s">
        <v>192</v>
      </c>
      <c r="H434">
        <v>7.5</v>
      </c>
      <c r="I434" t="str">
        <f t="shared" si="12"/>
        <v>OK</v>
      </c>
      <c r="J434" s="3" t="str">
        <f t="shared" si="13"/>
        <v>OK</v>
      </c>
    </row>
    <row r="435" spans="1:10" x14ac:dyDescent="0.25">
      <c r="A435" s="3" t="s">
        <v>118</v>
      </c>
      <c r="B435" s="3" t="s">
        <v>22</v>
      </c>
      <c r="C435" s="3" t="s">
        <v>96</v>
      </c>
      <c r="D435" s="5">
        <v>43012.4375</v>
      </c>
      <c r="E435" s="3" t="s">
        <v>485</v>
      </c>
      <c r="F435" s="3" t="s">
        <v>485</v>
      </c>
      <c r="G435" s="3" t="s">
        <v>192</v>
      </c>
      <c r="I435" t="str">
        <f t="shared" si="12"/>
        <v>OK</v>
      </c>
    </row>
    <row r="436" spans="1:10" x14ac:dyDescent="0.25">
      <c r="A436" s="3" t="s">
        <v>118</v>
      </c>
      <c r="B436" s="3" t="s">
        <v>22</v>
      </c>
      <c r="C436" s="3" t="s">
        <v>96</v>
      </c>
      <c r="D436" s="5">
        <v>43046.423611111109</v>
      </c>
      <c r="E436" s="3" t="s">
        <v>486</v>
      </c>
      <c r="F436" s="3" t="s">
        <v>486</v>
      </c>
      <c r="G436" s="3" t="s">
        <v>192</v>
      </c>
      <c r="H436">
        <v>8.1</v>
      </c>
      <c r="I436" t="str">
        <f t="shared" si="12"/>
        <v>OK</v>
      </c>
      <c r="J436" s="3" t="str">
        <f t="shared" si="13"/>
        <v>OK</v>
      </c>
    </row>
    <row r="437" spans="1:10" x14ac:dyDescent="0.25">
      <c r="A437" s="3" t="s">
        <v>118</v>
      </c>
      <c r="B437" s="3" t="s">
        <v>22</v>
      </c>
      <c r="C437" s="3" t="s">
        <v>96</v>
      </c>
      <c r="D437" s="5">
        <v>43046.423611111109</v>
      </c>
      <c r="E437" s="3" t="s">
        <v>487</v>
      </c>
      <c r="F437" s="3" t="s">
        <v>487</v>
      </c>
      <c r="G437" s="3" t="s">
        <v>192</v>
      </c>
      <c r="I437" t="str">
        <f t="shared" si="12"/>
        <v>OK</v>
      </c>
    </row>
    <row r="438" spans="1:10" x14ac:dyDescent="0.25">
      <c r="A438" s="3" t="s">
        <v>118</v>
      </c>
      <c r="B438" s="3" t="s">
        <v>22</v>
      </c>
      <c r="C438" s="3" t="s">
        <v>96</v>
      </c>
      <c r="D438" s="5">
        <v>43075.368055555555</v>
      </c>
      <c r="E438" s="3" t="s">
        <v>488</v>
      </c>
      <c r="F438" s="3" t="s">
        <v>488</v>
      </c>
      <c r="G438" s="3" t="s">
        <v>192</v>
      </c>
      <c r="H438">
        <v>7.8</v>
      </c>
      <c r="I438" t="str">
        <f t="shared" si="12"/>
        <v>OK</v>
      </c>
      <c r="J438" s="3" t="str">
        <f t="shared" si="13"/>
        <v>OK</v>
      </c>
    </row>
    <row r="439" spans="1:10" x14ac:dyDescent="0.25">
      <c r="A439" s="3" t="s">
        <v>118</v>
      </c>
      <c r="B439" s="3" t="s">
        <v>22</v>
      </c>
      <c r="C439" s="3" t="s">
        <v>96</v>
      </c>
      <c r="D439" s="5">
        <v>43075.368055555555</v>
      </c>
      <c r="E439" s="3" t="s">
        <v>489</v>
      </c>
      <c r="F439" s="3" t="s">
        <v>489</v>
      </c>
      <c r="G439" s="3" t="s">
        <v>192</v>
      </c>
      <c r="I439" t="str">
        <f t="shared" si="12"/>
        <v>OK</v>
      </c>
    </row>
    <row r="440" spans="1:10" x14ac:dyDescent="0.25">
      <c r="A440" s="3" t="s">
        <v>118</v>
      </c>
      <c r="B440" s="3" t="s">
        <v>22</v>
      </c>
      <c r="C440" s="3" t="s">
        <v>96</v>
      </c>
      <c r="D440" s="5">
        <v>43104.6875</v>
      </c>
      <c r="E440" s="3" t="s">
        <v>490</v>
      </c>
      <c r="F440" s="3" t="s">
        <v>490</v>
      </c>
      <c r="G440" s="3" t="s">
        <v>192</v>
      </c>
      <c r="H440">
        <v>7.6</v>
      </c>
      <c r="I440" t="str">
        <f t="shared" si="12"/>
        <v>OK</v>
      </c>
      <c r="J440" s="3" t="str">
        <f t="shared" si="13"/>
        <v>OK</v>
      </c>
    </row>
    <row r="441" spans="1:10" x14ac:dyDescent="0.25">
      <c r="A441" s="3" t="s">
        <v>118</v>
      </c>
      <c r="B441" s="3" t="s">
        <v>22</v>
      </c>
      <c r="C441" s="3" t="s">
        <v>96</v>
      </c>
      <c r="D441" s="5">
        <v>43104.6875</v>
      </c>
      <c r="E441" s="3" t="s">
        <v>491</v>
      </c>
      <c r="F441" s="3" t="s">
        <v>491</v>
      </c>
      <c r="G441" s="3" t="s">
        <v>192</v>
      </c>
      <c r="I441" t="str">
        <f t="shared" si="12"/>
        <v>OK</v>
      </c>
    </row>
    <row r="442" spans="1:10" x14ac:dyDescent="0.25">
      <c r="A442" s="3" t="s">
        <v>118</v>
      </c>
      <c r="B442" s="3" t="s">
        <v>22</v>
      </c>
      <c r="C442" s="3" t="s">
        <v>97</v>
      </c>
      <c r="D442" s="5">
        <v>42955.715277777781</v>
      </c>
      <c r="E442" s="3" t="s">
        <v>480</v>
      </c>
      <c r="F442" s="3" t="s">
        <v>480</v>
      </c>
      <c r="G442" s="3" t="s">
        <v>192</v>
      </c>
      <c r="H442">
        <v>7.6</v>
      </c>
      <c r="I442" t="str">
        <f t="shared" si="12"/>
        <v>OK</v>
      </c>
      <c r="J442" s="3" t="str">
        <f t="shared" si="13"/>
        <v>OK</v>
      </c>
    </row>
    <row r="443" spans="1:10" x14ac:dyDescent="0.25">
      <c r="A443" s="3" t="s">
        <v>118</v>
      </c>
      <c r="B443" s="3" t="s">
        <v>22</v>
      </c>
      <c r="C443" s="3" t="s">
        <v>97</v>
      </c>
      <c r="D443" s="5">
        <v>42983.590277777781</v>
      </c>
      <c r="E443" s="3" t="s">
        <v>482</v>
      </c>
      <c r="F443" s="3" t="s">
        <v>482</v>
      </c>
      <c r="G443" s="3" t="s">
        <v>192</v>
      </c>
      <c r="H443">
        <v>7.4</v>
      </c>
      <c r="I443" t="str">
        <f t="shared" si="12"/>
        <v>OK</v>
      </c>
      <c r="J443" s="3" t="str">
        <f t="shared" si="13"/>
        <v>OK</v>
      </c>
    </row>
    <row r="444" spans="1:10" x14ac:dyDescent="0.25">
      <c r="A444" s="3" t="s">
        <v>118</v>
      </c>
      <c r="B444" s="3" t="s">
        <v>22</v>
      </c>
      <c r="C444" s="3" t="s">
        <v>97</v>
      </c>
      <c r="D444" s="5">
        <v>43012.4375</v>
      </c>
      <c r="E444" s="3" t="s">
        <v>484</v>
      </c>
      <c r="F444" s="3" t="s">
        <v>484</v>
      </c>
      <c r="G444" s="3" t="s">
        <v>192</v>
      </c>
      <c r="H444">
        <v>7.82</v>
      </c>
      <c r="I444" t="str">
        <f t="shared" si="12"/>
        <v>OK</v>
      </c>
      <c r="J444" s="3" t="str">
        <f t="shared" si="13"/>
        <v>OK</v>
      </c>
    </row>
    <row r="445" spans="1:10" x14ac:dyDescent="0.25">
      <c r="A445" s="3" t="s">
        <v>118</v>
      </c>
      <c r="B445" s="3" t="s">
        <v>22</v>
      </c>
      <c r="C445" s="3" t="s">
        <v>97</v>
      </c>
      <c r="D445" s="5">
        <v>43046.423611111109</v>
      </c>
      <c r="E445" s="3" t="s">
        <v>486</v>
      </c>
      <c r="F445" s="3" t="s">
        <v>486</v>
      </c>
      <c r="G445" s="3" t="s">
        <v>192</v>
      </c>
      <c r="H445">
        <v>7.9</v>
      </c>
      <c r="I445" t="str">
        <f t="shared" si="12"/>
        <v>OK</v>
      </c>
      <c r="J445" s="3" t="str">
        <f t="shared" si="13"/>
        <v>OK</v>
      </c>
    </row>
    <row r="446" spans="1:10" x14ac:dyDescent="0.25">
      <c r="A446" s="3" t="s">
        <v>118</v>
      </c>
      <c r="B446" s="3" t="s">
        <v>22</v>
      </c>
      <c r="C446" s="3" t="s">
        <v>97</v>
      </c>
      <c r="D446" s="5">
        <v>43075.368055555555</v>
      </c>
      <c r="E446" s="3" t="s">
        <v>488</v>
      </c>
      <c r="F446" s="3" t="s">
        <v>488</v>
      </c>
      <c r="G446" s="3" t="s">
        <v>192</v>
      </c>
      <c r="H446">
        <v>7.05</v>
      </c>
      <c r="I446" t="str">
        <f t="shared" si="12"/>
        <v>OK</v>
      </c>
      <c r="J446" s="3" t="str">
        <f t="shared" si="13"/>
        <v>OK</v>
      </c>
    </row>
    <row r="447" spans="1:10" x14ac:dyDescent="0.25">
      <c r="A447" s="3" t="s">
        <v>118</v>
      </c>
      <c r="B447" s="3" t="s">
        <v>22</v>
      </c>
      <c r="C447" s="3" t="s">
        <v>97</v>
      </c>
      <c r="D447" s="5">
        <v>43104.6875</v>
      </c>
      <c r="E447" s="3" t="s">
        <v>490</v>
      </c>
      <c r="F447" s="3" t="s">
        <v>490</v>
      </c>
      <c r="G447" s="3" t="s">
        <v>192</v>
      </c>
      <c r="H447">
        <v>7.3</v>
      </c>
      <c r="I447" t="str">
        <f t="shared" si="12"/>
        <v>OK</v>
      </c>
      <c r="J447" s="3" t="str">
        <f t="shared" si="13"/>
        <v>OK</v>
      </c>
    </row>
    <row r="448" spans="1:10" x14ac:dyDescent="0.25">
      <c r="A448" s="3" t="s">
        <v>119</v>
      </c>
      <c r="B448" s="3" t="s">
        <v>23</v>
      </c>
      <c r="C448" s="3" t="s">
        <v>96</v>
      </c>
      <c r="D448" s="5">
        <v>42963.402777777781</v>
      </c>
      <c r="E448" s="3" t="s">
        <v>492</v>
      </c>
      <c r="F448" s="3" t="s">
        <v>492</v>
      </c>
      <c r="G448" s="3" t="s">
        <v>192</v>
      </c>
      <c r="H448">
        <v>7.5</v>
      </c>
      <c r="I448" t="str">
        <f t="shared" si="12"/>
        <v>OK</v>
      </c>
      <c r="J448" s="3" t="str">
        <f t="shared" si="13"/>
        <v>OK</v>
      </c>
    </row>
    <row r="449" spans="1:10" x14ac:dyDescent="0.25">
      <c r="A449" s="3" t="s">
        <v>119</v>
      </c>
      <c r="B449" s="3" t="s">
        <v>23</v>
      </c>
      <c r="C449" s="3" t="s">
        <v>96</v>
      </c>
      <c r="D449" s="5">
        <v>42963.402777777781</v>
      </c>
      <c r="E449" s="3" t="s">
        <v>493</v>
      </c>
      <c r="F449" s="3" t="s">
        <v>493</v>
      </c>
      <c r="G449" s="3" t="s">
        <v>192</v>
      </c>
      <c r="I449" t="str">
        <f t="shared" si="12"/>
        <v>OK</v>
      </c>
    </row>
    <row r="450" spans="1:10" x14ac:dyDescent="0.25">
      <c r="A450" s="3" t="s">
        <v>119</v>
      </c>
      <c r="B450" s="3" t="s">
        <v>23</v>
      </c>
      <c r="C450" s="3" t="s">
        <v>96</v>
      </c>
      <c r="D450" s="5">
        <v>42998.361111111109</v>
      </c>
      <c r="E450" s="3" t="s">
        <v>494</v>
      </c>
      <c r="F450" s="3" t="s">
        <v>494</v>
      </c>
      <c r="G450" s="3" t="s">
        <v>192</v>
      </c>
      <c r="H450">
        <v>7.6</v>
      </c>
      <c r="I450" t="str">
        <f t="shared" si="12"/>
        <v>OK</v>
      </c>
      <c r="J450" s="3" t="str">
        <f t="shared" si="13"/>
        <v>OK</v>
      </c>
    </row>
    <row r="451" spans="1:10" x14ac:dyDescent="0.25">
      <c r="A451" s="3" t="s">
        <v>119</v>
      </c>
      <c r="B451" s="3" t="s">
        <v>23</v>
      </c>
      <c r="C451" s="3" t="s">
        <v>96</v>
      </c>
      <c r="D451" s="5">
        <v>42998.361111111109</v>
      </c>
      <c r="E451" s="3" t="s">
        <v>495</v>
      </c>
      <c r="F451" s="3" t="s">
        <v>495</v>
      </c>
      <c r="G451" s="3" t="s">
        <v>192</v>
      </c>
      <c r="I451" t="str">
        <f t="shared" ref="I451:I514" si="14">IF(H451&gt;10,"INCONSISTENTE","OK")</f>
        <v>OK</v>
      </c>
    </row>
    <row r="452" spans="1:10" x14ac:dyDescent="0.25">
      <c r="A452" s="3" t="s">
        <v>119</v>
      </c>
      <c r="B452" s="3" t="s">
        <v>23</v>
      </c>
      <c r="C452" s="3" t="s">
        <v>96</v>
      </c>
      <c r="D452" s="5">
        <v>43026.368055555555</v>
      </c>
      <c r="E452" s="3" t="s">
        <v>496</v>
      </c>
      <c r="F452" s="3" t="s">
        <v>496</v>
      </c>
      <c r="G452" s="3" t="s">
        <v>192</v>
      </c>
      <c r="H452">
        <v>7.4</v>
      </c>
      <c r="I452" t="str">
        <f t="shared" si="14"/>
        <v>OK</v>
      </c>
      <c r="J452" s="3" t="str">
        <f t="shared" ref="J452:J513" si="15">IF(H452&lt;5,"INCONSISTENTE","OK")</f>
        <v>OK</v>
      </c>
    </row>
    <row r="453" spans="1:10" x14ac:dyDescent="0.25">
      <c r="A453" s="3" t="s">
        <v>119</v>
      </c>
      <c r="B453" s="3" t="s">
        <v>23</v>
      </c>
      <c r="C453" s="3" t="s">
        <v>96</v>
      </c>
      <c r="D453" s="5">
        <v>43026.368055555555</v>
      </c>
      <c r="E453" s="3" t="s">
        <v>497</v>
      </c>
      <c r="F453" s="3" t="s">
        <v>497</v>
      </c>
      <c r="G453" s="3" t="s">
        <v>192</v>
      </c>
      <c r="I453" t="str">
        <f t="shared" si="14"/>
        <v>OK</v>
      </c>
    </row>
    <row r="454" spans="1:10" x14ac:dyDescent="0.25">
      <c r="A454" s="3" t="s">
        <v>119</v>
      </c>
      <c r="B454" s="3" t="s">
        <v>23</v>
      </c>
      <c r="C454" s="3" t="s">
        <v>96</v>
      </c>
      <c r="D454" s="5">
        <v>43060.645833333336</v>
      </c>
      <c r="E454" s="3" t="s">
        <v>498</v>
      </c>
      <c r="F454" s="3" t="s">
        <v>498</v>
      </c>
      <c r="G454" s="3" t="s">
        <v>192</v>
      </c>
      <c r="H454">
        <v>7.3</v>
      </c>
      <c r="I454" t="str">
        <f t="shared" si="14"/>
        <v>OK</v>
      </c>
      <c r="J454" s="3" t="str">
        <f t="shared" si="15"/>
        <v>OK</v>
      </c>
    </row>
    <row r="455" spans="1:10" x14ac:dyDescent="0.25">
      <c r="A455" s="3" t="s">
        <v>119</v>
      </c>
      <c r="B455" s="3" t="s">
        <v>23</v>
      </c>
      <c r="C455" s="3" t="s">
        <v>96</v>
      </c>
      <c r="D455" s="5">
        <v>43060.645833333336</v>
      </c>
      <c r="E455" s="3" t="s">
        <v>499</v>
      </c>
      <c r="F455" s="3" t="s">
        <v>499</v>
      </c>
      <c r="G455" s="3" t="s">
        <v>192</v>
      </c>
      <c r="I455" t="str">
        <f t="shared" si="14"/>
        <v>OK</v>
      </c>
    </row>
    <row r="456" spans="1:10" x14ac:dyDescent="0.25">
      <c r="A456" s="3" t="s">
        <v>119</v>
      </c>
      <c r="B456" s="3" t="s">
        <v>23</v>
      </c>
      <c r="C456" s="3" t="s">
        <v>96</v>
      </c>
      <c r="D456" s="5">
        <v>43082.604166666664</v>
      </c>
      <c r="E456" s="3" t="s">
        <v>500</v>
      </c>
      <c r="F456" s="3" t="s">
        <v>500</v>
      </c>
      <c r="G456" s="3" t="s">
        <v>192</v>
      </c>
      <c r="H456">
        <v>7</v>
      </c>
      <c r="I456" t="str">
        <f t="shared" si="14"/>
        <v>OK</v>
      </c>
      <c r="J456" s="3" t="str">
        <f t="shared" si="15"/>
        <v>OK</v>
      </c>
    </row>
    <row r="457" spans="1:10" x14ac:dyDescent="0.25">
      <c r="A457" s="3" t="s">
        <v>119</v>
      </c>
      <c r="B457" s="3" t="s">
        <v>23</v>
      </c>
      <c r="C457" s="3" t="s">
        <v>96</v>
      </c>
      <c r="D457" s="5">
        <v>43082.609722222223</v>
      </c>
      <c r="E457" s="3" t="s">
        <v>501</v>
      </c>
      <c r="F457" s="3" t="s">
        <v>501</v>
      </c>
      <c r="G457" s="3" t="s">
        <v>192</v>
      </c>
      <c r="I457" t="str">
        <f t="shared" si="14"/>
        <v>OK</v>
      </c>
    </row>
    <row r="458" spans="1:10" x14ac:dyDescent="0.25">
      <c r="A458" s="3" t="s">
        <v>119</v>
      </c>
      <c r="B458" s="3" t="s">
        <v>23</v>
      </c>
      <c r="C458" s="3" t="s">
        <v>96</v>
      </c>
      <c r="D458" s="5">
        <v>43119.438888888886</v>
      </c>
      <c r="E458" s="3" t="s">
        <v>502</v>
      </c>
      <c r="F458" s="3" t="s">
        <v>502</v>
      </c>
      <c r="G458" s="3" t="s">
        <v>192</v>
      </c>
      <c r="I458" t="str">
        <f t="shared" si="14"/>
        <v>OK</v>
      </c>
    </row>
    <row r="459" spans="1:10" x14ac:dyDescent="0.25">
      <c r="A459" s="3" t="s">
        <v>119</v>
      </c>
      <c r="B459" s="3" t="s">
        <v>23</v>
      </c>
      <c r="C459" s="3" t="s">
        <v>96</v>
      </c>
      <c r="D459" s="5">
        <v>43119.439583333333</v>
      </c>
      <c r="E459" s="3" t="s">
        <v>503</v>
      </c>
      <c r="F459" s="3" t="s">
        <v>503</v>
      </c>
      <c r="G459" s="3" t="s">
        <v>192</v>
      </c>
      <c r="H459">
        <v>7.5</v>
      </c>
      <c r="I459" t="str">
        <f t="shared" si="14"/>
        <v>OK</v>
      </c>
      <c r="J459" s="3" t="str">
        <f t="shared" si="15"/>
        <v>OK</v>
      </c>
    </row>
    <row r="460" spans="1:10" x14ac:dyDescent="0.25">
      <c r="A460" s="3" t="s">
        <v>119</v>
      </c>
      <c r="B460" s="3" t="s">
        <v>23</v>
      </c>
      <c r="C460" s="3" t="s">
        <v>97</v>
      </c>
      <c r="D460" s="5">
        <v>42963.402777777781</v>
      </c>
      <c r="E460" s="3" t="s">
        <v>492</v>
      </c>
      <c r="F460" s="3" t="s">
        <v>492</v>
      </c>
      <c r="G460" s="3" t="s">
        <v>192</v>
      </c>
      <c r="H460">
        <v>7.4</v>
      </c>
      <c r="I460" t="str">
        <f t="shared" si="14"/>
        <v>OK</v>
      </c>
      <c r="J460" s="3" t="str">
        <f t="shared" si="15"/>
        <v>OK</v>
      </c>
    </row>
    <row r="461" spans="1:10" x14ac:dyDescent="0.25">
      <c r="A461" s="3" t="s">
        <v>119</v>
      </c>
      <c r="B461" s="3" t="s">
        <v>23</v>
      </c>
      <c r="C461" s="3" t="s">
        <v>97</v>
      </c>
      <c r="D461" s="5">
        <v>42998.361111111109</v>
      </c>
      <c r="E461" s="3" t="s">
        <v>494</v>
      </c>
      <c r="F461" s="3" t="s">
        <v>494</v>
      </c>
      <c r="G461" s="3" t="s">
        <v>192</v>
      </c>
      <c r="H461">
        <v>7.3</v>
      </c>
      <c r="I461" t="str">
        <f t="shared" si="14"/>
        <v>OK</v>
      </c>
      <c r="J461" s="3" t="str">
        <f t="shared" si="15"/>
        <v>OK</v>
      </c>
    </row>
    <row r="462" spans="1:10" x14ac:dyDescent="0.25">
      <c r="A462" s="3" t="s">
        <v>119</v>
      </c>
      <c r="B462" s="3" t="s">
        <v>23</v>
      </c>
      <c r="C462" s="3" t="s">
        <v>97</v>
      </c>
      <c r="D462" s="5">
        <v>43026.368055555555</v>
      </c>
      <c r="E462" s="3" t="s">
        <v>496</v>
      </c>
      <c r="F462" s="3" t="s">
        <v>496</v>
      </c>
      <c r="G462" s="3" t="s">
        <v>192</v>
      </c>
      <c r="H462">
        <v>7.5</v>
      </c>
      <c r="I462" t="str">
        <f t="shared" si="14"/>
        <v>OK</v>
      </c>
      <c r="J462" s="3" t="str">
        <f t="shared" si="15"/>
        <v>OK</v>
      </c>
    </row>
    <row r="463" spans="1:10" x14ac:dyDescent="0.25">
      <c r="A463" s="3" t="s">
        <v>119</v>
      </c>
      <c r="B463" s="3" t="s">
        <v>23</v>
      </c>
      <c r="C463" s="3" t="s">
        <v>97</v>
      </c>
      <c r="D463" s="5">
        <v>43060.645833333336</v>
      </c>
      <c r="E463" s="3" t="s">
        <v>498</v>
      </c>
      <c r="F463" s="3" t="s">
        <v>498</v>
      </c>
      <c r="G463" s="3" t="s">
        <v>192</v>
      </c>
      <c r="H463">
        <v>8.1</v>
      </c>
      <c r="I463" t="str">
        <f t="shared" si="14"/>
        <v>OK</v>
      </c>
      <c r="J463" s="3" t="str">
        <f t="shared" si="15"/>
        <v>OK</v>
      </c>
    </row>
    <row r="464" spans="1:10" x14ac:dyDescent="0.25">
      <c r="A464" s="3" t="s">
        <v>119</v>
      </c>
      <c r="B464" s="3" t="s">
        <v>23</v>
      </c>
      <c r="C464" s="3" t="s">
        <v>97</v>
      </c>
      <c r="D464" s="5">
        <v>43082.604166666664</v>
      </c>
      <c r="E464" s="3" t="s">
        <v>500</v>
      </c>
      <c r="F464" s="3" t="s">
        <v>500</v>
      </c>
      <c r="G464" s="3" t="s">
        <v>192</v>
      </c>
      <c r="H464">
        <v>6.91</v>
      </c>
      <c r="I464" t="str">
        <f t="shared" si="14"/>
        <v>OK</v>
      </c>
      <c r="J464" s="3" t="str">
        <f t="shared" si="15"/>
        <v>OK</v>
      </c>
    </row>
    <row r="465" spans="1:10" x14ac:dyDescent="0.25">
      <c r="A465" s="3" t="s">
        <v>119</v>
      </c>
      <c r="B465" s="3" t="s">
        <v>23</v>
      </c>
      <c r="C465" s="3" t="s">
        <v>97</v>
      </c>
      <c r="D465" s="5">
        <v>43119.439583333333</v>
      </c>
      <c r="E465" s="3" t="s">
        <v>503</v>
      </c>
      <c r="F465" s="3" t="s">
        <v>503</v>
      </c>
      <c r="G465" s="3" t="s">
        <v>192</v>
      </c>
      <c r="H465">
        <v>7.3</v>
      </c>
      <c r="I465" t="str">
        <f t="shared" si="14"/>
        <v>OK</v>
      </c>
      <c r="J465" s="3" t="str">
        <f t="shared" si="15"/>
        <v>OK</v>
      </c>
    </row>
    <row r="466" spans="1:10" x14ac:dyDescent="0.25">
      <c r="A466" s="3" t="s">
        <v>120</v>
      </c>
      <c r="B466" s="3" t="s">
        <v>24</v>
      </c>
      <c r="C466" s="3" t="s">
        <v>96</v>
      </c>
      <c r="D466" s="5">
        <v>42965.402777777781</v>
      </c>
      <c r="E466" s="3" t="s">
        <v>504</v>
      </c>
      <c r="F466" s="3" t="s">
        <v>504</v>
      </c>
      <c r="G466" s="3" t="s">
        <v>192</v>
      </c>
      <c r="H466">
        <v>6.8</v>
      </c>
      <c r="I466" t="str">
        <f t="shared" si="14"/>
        <v>OK</v>
      </c>
      <c r="J466" s="3" t="str">
        <f t="shared" si="15"/>
        <v>OK</v>
      </c>
    </row>
    <row r="467" spans="1:10" x14ac:dyDescent="0.25">
      <c r="A467" s="3" t="s">
        <v>120</v>
      </c>
      <c r="B467" s="3" t="s">
        <v>24</v>
      </c>
      <c r="C467" s="3" t="s">
        <v>96</v>
      </c>
      <c r="D467" s="5">
        <v>42965.402777777781</v>
      </c>
      <c r="E467" s="3" t="s">
        <v>505</v>
      </c>
      <c r="F467" s="3" t="s">
        <v>505</v>
      </c>
      <c r="G467" s="3" t="s">
        <v>192</v>
      </c>
      <c r="I467" t="str">
        <f t="shared" si="14"/>
        <v>OK</v>
      </c>
    </row>
    <row r="468" spans="1:10" x14ac:dyDescent="0.25">
      <c r="A468" s="3" t="s">
        <v>120</v>
      </c>
      <c r="B468" s="3" t="s">
        <v>24</v>
      </c>
      <c r="C468" s="3" t="s">
        <v>96</v>
      </c>
      <c r="D468" s="5">
        <v>43004.583333333336</v>
      </c>
      <c r="E468" s="3" t="s">
        <v>506</v>
      </c>
      <c r="F468" s="3" t="s">
        <v>506</v>
      </c>
      <c r="G468" s="3" t="s">
        <v>192</v>
      </c>
      <c r="H468">
        <v>7.2</v>
      </c>
      <c r="I468" t="str">
        <f t="shared" si="14"/>
        <v>OK</v>
      </c>
      <c r="J468" s="3" t="str">
        <f t="shared" si="15"/>
        <v>OK</v>
      </c>
    </row>
    <row r="469" spans="1:10" x14ac:dyDescent="0.25">
      <c r="A469" s="3" t="s">
        <v>120</v>
      </c>
      <c r="B469" s="3" t="s">
        <v>24</v>
      </c>
      <c r="C469" s="3" t="s">
        <v>96</v>
      </c>
      <c r="D469" s="5">
        <v>43004.583333333336</v>
      </c>
      <c r="E469" s="3" t="s">
        <v>507</v>
      </c>
      <c r="F469" s="3" t="s">
        <v>507</v>
      </c>
      <c r="G469" s="3" t="s">
        <v>192</v>
      </c>
      <c r="I469" t="str">
        <f t="shared" si="14"/>
        <v>OK</v>
      </c>
    </row>
    <row r="470" spans="1:10" x14ac:dyDescent="0.25">
      <c r="A470" s="3" t="s">
        <v>120</v>
      </c>
      <c r="B470" s="3" t="s">
        <v>24</v>
      </c>
      <c r="C470" s="3" t="s">
        <v>96</v>
      </c>
      <c r="D470" s="5">
        <v>43033.451388888891</v>
      </c>
      <c r="E470" s="3" t="s">
        <v>508</v>
      </c>
      <c r="F470" s="3" t="s">
        <v>508</v>
      </c>
      <c r="G470" s="3" t="s">
        <v>192</v>
      </c>
      <c r="H470">
        <v>7.3</v>
      </c>
      <c r="I470" t="str">
        <f t="shared" si="14"/>
        <v>OK</v>
      </c>
      <c r="J470" s="3" t="str">
        <f t="shared" si="15"/>
        <v>OK</v>
      </c>
    </row>
    <row r="471" spans="1:10" x14ac:dyDescent="0.25">
      <c r="A471" s="3" t="s">
        <v>120</v>
      </c>
      <c r="B471" s="3" t="s">
        <v>24</v>
      </c>
      <c r="C471" s="3" t="s">
        <v>96</v>
      </c>
      <c r="D471" s="5">
        <v>43033.451388888891</v>
      </c>
      <c r="E471" s="3" t="s">
        <v>509</v>
      </c>
      <c r="F471" s="3" t="s">
        <v>509</v>
      </c>
      <c r="G471" s="3" t="s">
        <v>192</v>
      </c>
      <c r="I471" t="str">
        <f t="shared" si="14"/>
        <v>OK</v>
      </c>
    </row>
    <row r="472" spans="1:10" x14ac:dyDescent="0.25">
      <c r="A472" s="3" t="s">
        <v>120</v>
      </c>
      <c r="B472" s="3" t="s">
        <v>24</v>
      </c>
      <c r="C472" s="3" t="s">
        <v>96</v>
      </c>
      <c r="D472" s="5">
        <v>43068.395833333336</v>
      </c>
      <c r="E472" s="3" t="s">
        <v>510</v>
      </c>
      <c r="F472" s="3" t="s">
        <v>510</v>
      </c>
      <c r="G472" s="3" t="s">
        <v>192</v>
      </c>
      <c r="H472">
        <v>7.5</v>
      </c>
      <c r="I472" t="str">
        <f t="shared" si="14"/>
        <v>OK</v>
      </c>
      <c r="J472" s="3" t="str">
        <f t="shared" si="15"/>
        <v>OK</v>
      </c>
    </row>
    <row r="473" spans="1:10" x14ac:dyDescent="0.25">
      <c r="A473" s="3" t="s">
        <v>120</v>
      </c>
      <c r="B473" s="3" t="s">
        <v>24</v>
      </c>
      <c r="C473" s="3" t="s">
        <v>96</v>
      </c>
      <c r="D473" s="5">
        <v>43068.395833333336</v>
      </c>
      <c r="E473" s="3" t="s">
        <v>511</v>
      </c>
      <c r="F473" s="3" t="s">
        <v>511</v>
      </c>
      <c r="G473" s="3" t="s">
        <v>192</v>
      </c>
      <c r="I473" t="str">
        <f t="shared" si="14"/>
        <v>OK</v>
      </c>
    </row>
    <row r="474" spans="1:10" x14ac:dyDescent="0.25">
      <c r="A474" s="3" t="s">
        <v>120</v>
      </c>
      <c r="B474" s="3" t="s">
        <v>24</v>
      </c>
      <c r="C474" s="3" t="s">
        <v>96</v>
      </c>
      <c r="D474" s="5">
        <v>43090.354166666664</v>
      </c>
      <c r="E474" s="3" t="s">
        <v>512</v>
      </c>
      <c r="F474" s="3" t="s">
        <v>512</v>
      </c>
      <c r="G474" s="3" t="s">
        <v>192</v>
      </c>
      <c r="H474">
        <v>8.3000000000000007</v>
      </c>
      <c r="I474" t="str">
        <f t="shared" si="14"/>
        <v>OK</v>
      </c>
      <c r="J474" s="3" t="str">
        <f t="shared" si="15"/>
        <v>OK</v>
      </c>
    </row>
    <row r="475" spans="1:10" x14ac:dyDescent="0.25">
      <c r="A475" s="3" t="s">
        <v>120</v>
      </c>
      <c r="B475" s="3" t="s">
        <v>24</v>
      </c>
      <c r="C475" s="3" t="s">
        <v>96</v>
      </c>
      <c r="D475" s="5">
        <v>43090.354166666664</v>
      </c>
      <c r="E475" s="3" t="s">
        <v>513</v>
      </c>
      <c r="F475" s="3" t="s">
        <v>513</v>
      </c>
      <c r="G475" s="3" t="s">
        <v>192</v>
      </c>
      <c r="I475" t="str">
        <f t="shared" si="14"/>
        <v>OK</v>
      </c>
    </row>
    <row r="476" spans="1:10" x14ac:dyDescent="0.25">
      <c r="A476" s="3" t="s">
        <v>120</v>
      </c>
      <c r="B476" s="3" t="s">
        <v>24</v>
      </c>
      <c r="C476" s="3" t="s">
        <v>96</v>
      </c>
      <c r="D476" s="5">
        <v>43126.375</v>
      </c>
      <c r="E476" s="3" t="s">
        <v>514</v>
      </c>
      <c r="F476" s="3" t="s">
        <v>514</v>
      </c>
      <c r="G476" s="3" t="s">
        <v>192</v>
      </c>
      <c r="H476">
        <v>7.5</v>
      </c>
      <c r="I476" t="str">
        <f t="shared" si="14"/>
        <v>OK</v>
      </c>
      <c r="J476" s="3" t="str">
        <f t="shared" si="15"/>
        <v>OK</v>
      </c>
    </row>
    <row r="477" spans="1:10" x14ac:dyDescent="0.25">
      <c r="A477" s="3" t="s">
        <v>120</v>
      </c>
      <c r="B477" s="3" t="s">
        <v>24</v>
      </c>
      <c r="C477" s="3" t="s">
        <v>96</v>
      </c>
      <c r="D477" s="5">
        <v>43126.375</v>
      </c>
      <c r="E477" s="3" t="s">
        <v>515</v>
      </c>
      <c r="F477" s="3" t="s">
        <v>515</v>
      </c>
      <c r="G477" s="3" t="s">
        <v>192</v>
      </c>
      <c r="I477" t="str">
        <f t="shared" si="14"/>
        <v>OK</v>
      </c>
    </row>
    <row r="478" spans="1:10" x14ac:dyDescent="0.25">
      <c r="A478" s="3" t="s">
        <v>120</v>
      </c>
      <c r="B478" s="3" t="s">
        <v>24</v>
      </c>
      <c r="C478" s="3" t="s">
        <v>97</v>
      </c>
      <c r="D478" s="5">
        <v>42965.402777777781</v>
      </c>
      <c r="E478" s="3" t="s">
        <v>516</v>
      </c>
      <c r="F478" s="3" t="s">
        <v>504</v>
      </c>
      <c r="G478" s="3" t="s">
        <v>192</v>
      </c>
      <c r="I478" t="str">
        <f t="shared" si="14"/>
        <v>OK</v>
      </c>
    </row>
    <row r="479" spans="1:10" x14ac:dyDescent="0.25">
      <c r="A479" s="3" t="s">
        <v>120</v>
      </c>
      <c r="B479" s="3" t="s">
        <v>24</v>
      </c>
      <c r="C479" s="3" t="s">
        <v>97</v>
      </c>
      <c r="D479" s="5">
        <v>42965.402777777781</v>
      </c>
      <c r="E479" s="3" t="s">
        <v>504</v>
      </c>
      <c r="F479" s="3" t="s">
        <v>504</v>
      </c>
      <c r="G479" s="3" t="s">
        <v>192</v>
      </c>
      <c r="H479">
        <v>7.5</v>
      </c>
      <c r="I479" t="str">
        <f t="shared" si="14"/>
        <v>OK</v>
      </c>
      <c r="J479" s="3" t="str">
        <f t="shared" si="15"/>
        <v>OK</v>
      </c>
    </row>
    <row r="480" spans="1:10" x14ac:dyDescent="0.25">
      <c r="A480" s="3" t="s">
        <v>120</v>
      </c>
      <c r="B480" s="3" t="s">
        <v>24</v>
      </c>
      <c r="C480" s="3" t="s">
        <v>97</v>
      </c>
      <c r="D480" s="5">
        <v>42965.402777777781</v>
      </c>
      <c r="E480" s="3" t="s">
        <v>517</v>
      </c>
      <c r="F480" s="3" t="s">
        <v>504</v>
      </c>
      <c r="G480" s="3" t="s">
        <v>192</v>
      </c>
      <c r="H480">
        <v>7.5</v>
      </c>
      <c r="I480" t="str">
        <f t="shared" si="14"/>
        <v>OK</v>
      </c>
      <c r="J480" s="3" t="str">
        <f t="shared" si="15"/>
        <v>OK</v>
      </c>
    </row>
    <row r="481" spans="1:10" x14ac:dyDescent="0.25">
      <c r="A481" s="3" t="s">
        <v>120</v>
      </c>
      <c r="B481" s="3" t="s">
        <v>24</v>
      </c>
      <c r="C481" s="3" t="s">
        <v>97</v>
      </c>
      <c r="D481" s="5">
        <v>42965.402777777781</v>
      </c>
      <c r="E481" s="3" t="s">
        <v>518</v>
      </c>
      <c r="F481" s="3" t="s">
        <v>504</v>
      </c>
      <c r="G481" s="3" t="s">
        <v>192</v>
      </c>
      <c r="H481">
        <v>7.4</v>
      </c>
      <c r="I481" t="str">
        <f t="shared" si="14"/>
        <v>OK</v>
      </c>
      <c r="J481" s="3" t="str">
        <f t="shared" si="15"/>
        <v>OK</v>
      </c>
    </row>
    <row r="482" spans="1:10" x14ac:dyDescent="0.25">
      <c r="A482" s="3" t="s">
        <v>120</v>
      </c>
      <c r="B482" s="3" t="s">
        <v>24</v>
      </c>
      <c r="C482" s="3" t="s">
        <v>97</v>
      </c>
      <c r="D482" s="5">
        <v>42965.402777777781</v>
      </c>
      <c r="E482" s="3" t="s">
        <v>519</v>
      </c>
      <c r="F482" s="3" t="s">
        <v>504</v>
      </c>
      <c r="G482" s="3" t="s">
        <v>192</v>
      </c>
      <c r="H482">
        <v>7.4</v>
      </c>
      <c r="I482" t="str">
        <f t="shared" si="14"/>
        <v>OK</v>
      </c>
      <c r="J482" s="3" t="str">
        <f t="shared" si="15"/>
        <v>OK</v>
      </c>
    </row>
    <row r="483" spans="1:10" x14ac:dyDescent="0.25">
      <c r="A483" s="3" t="s">
        <v>120</v>
      </c>
      <c r="B483" s="3" t="s">
        <v>24</v>
      </c>
      <c r="C483" s="3" t="s">
        <v>97</v>
      </c>
      <c r="D483" s="5">
        <v>42965.402777777781</v>
      </c>
      <c r="E483" s="3" t="s">
        <v>520</v>
      </c>
      <c r="F483" s="3" t="s">
        <v>504</v>
      </c>
      <c r="G483" s="3" t="s">
        <v>192</v>
      </c>
      <c r="H483">
        <v>7.5</v>
      </c>
      <c r="I483" t="str">
        <f t="shared" si="14"/>
        <v>OK</v>
      </c>
      <c r="J483" s="3" t="str">
        <f t="shared" si="15"/>
        <v>OK</v>
      </c>
    </row>
    <row r="484" spans="1:10" x14ac:dyDescent="0.25">
      <c r="A484" s="3" t="s">
        <v>120</v>
      </c>
      <c r="B484" s="3" t="s">
        <v>24</v>
      </c>
      <c r="C484" s="3" t="s">
        <v>97</v>
      </c>
      <c r="D484" s="5">
        <v>43004.583333333336</v>
      </c>
      <c r="E484" s="3" t="s">
        <v>506</v>
      </c>
      <c r="F484" s="3" t="s">
        <v>506</v>
      </c>
      <c r="G484" s="3" t="s">
        <v>192</v>
      </c>
      <c r="H484">
        <v>7.7</v>
      </c>
      <c r="I484" t="str">
        <f t="shared" si="14"/>
        <v>OK</v>
      </c>
      <c r="J484" s="3" t="str">
        <f t="shared" si="15"/>
        <v>OK</v>
      </c>
    </row>
    <row r="485" spans="1:10" x14ac:dyDescent="0.25">
      <c r="A485" s="3" t="s">
        <v>120</v>
      </c>
      <c r="B485" s="3" t="s">
        <v>24</v>
      </c>
      <c r="C485" s="3" t="s">
        <v>97</v>
      </c>
      <c r="D485" s="5">
        <v>43004.583333333336</v>
      </c>
      <c r="E485" s="3" t="s">
        <v>521</v>
      </c>
      <c r="F485" s="3" t="s">
        <v>506</v>
      </c>
      <c r="G485" s="3" t="s">
        <v>192</v>
      </c>
      <c r="H485">
        <v>7.9</v>
      </c>
      <c r="I485" t="str">
        <f t="shared" si="14"/>
        <v>OK</v>
      </c>
      <c r="J485" s="3" t="str">
        <f t="shared" si="15"/>
        <v>OK</v>
      </c>
    </row>
    <row r="486" spans="1:10" x14ac:dyDescent="0.25">
      <c r="A486" s="3" t="s">
        <v>120</v>
      </c>
      <c r="B486" s="3" t="s">
        <v>24</v>
      </c>
      <c r="C486" s="3" t="s">
        <v>97</v>
      </c>
      <c r="D486" s="5">
        <v>43004.583333333336</v>
      </c>
      <c r="E486" s="3" t="s">
        <v>522</v>
      </c>
      <c r="F486" s="3" t="s">
        <v>506</v>
      </c>
      <c r="G486" s="3" t="s">
        <v>192</v>
      </c>
      <c r="H486">
        <v>7.9</v>
      </c>
      <c r="I486" t="str">
        <f t="shared" si="14"/>
        <v>OK</v>
      </c>
      <c r="J486" s="3" t="str">
        <f t="shared" si="15"/>
        <v>OK</v>
      </c>
    </row>
    <row r="487" spans="1:10" x14ac:dyDescent="0.25">
      <c r="A487" s="3" t="s">
        <v>120</v>
      </c>
      <c r="B487" s="3" t="s">
        <v>24</v>
      </c>
      <c r="C487" s="3" t="s">
        <v>97</v>
      </c>
      <c r="D487" s="5">
        <v>43004.583333333336</v>
      </c>
      <c r="E487" s="3" t="s">
        <v>523</v>
      </c>
      <c r="F487" s="3" t="s">
        <v>506</v>
      </c>
      <c r="G487" s="3" t="s">
        <v>192</v>
      </c>
      <c r="H487">
        <v>8</v>
      </c>
      <c r="I487" t="str">
        <f t="shared" si="14"/>
        <v>OK</v>
      </c>
      <c r="J487" s="3" t="str">
        <f t="shared" si="15"/>
        <v>OK</v>
      </c>
    </row>
    <row r="488" spans="1:10" x14ac:dyDescent="0.25">
      <c r="A488" s="3" t="s">
        <v>120</v>
      </c>
      <c r="B488" s="3" t="s">
        <v>24</v>
      </c>
      <c r="C488" s="3" t="s">
        <v>97</v>
      </c>
      <c r="D488" s="5">
        <v>43004.583333333336</v>
      </c>
      <c r="E488" s="3" t="s">
        <v>524</v>
      </c>
      <c r="F488" s="3" t="s">
        <v>506</v>
      </c>
      <c r="G488" s="3" t="s">
        <v>192</v>
      </c>
      <c r="H488">
        <v>8.1</v>
      </c>
      <c r="I488" t="str">
        <f t="shared" si="14"/>
        <v>OK</v>
      </c>
      <c r="J488" s="3" t="str">
        <f t="shared" si="15"/>
        <v>OK</v>
      </c>
    </row>
    <row r="489" spans="1:10" x14ac:dyDescent="0.25">
      <c r="A489" s="3" t="s">
        <v>120</v>
      </c>
      <c r="B489" s="3" t="s">
        <v>24</v>
      </c>
      <c r="C489" s="3" t="s">
        <v>97</v>
      </c>
      <c r="D489" s="5">
        <v>43033.451388888891</v>
      </c>
      <c r="E489" s="3" t="s">
        <v>508</v>
      </c>
      <c r="F489" s="3" t="s">
        <v>508</v>
      </c>
      <c r="G489" s="3" t="s">
        <v>192</v>
      </c>
      <c r="H489">
        <v>7.4</v>
      </c>
      <c r="I489" t="str">
        <f t="shared" si="14"/>
        <v>OK</v>
      </c>
      <c r="J489" s="3" t="str">
        <f t="shared" si="15"/>
        <v>OK</v>
      </c>
    </row>
    <row r="490" spans="1:10" x14ac:dyDescent="0.25">
      <c r="A490" s="3" t="s">
        <v>120</v>
      </c>
      <c r="B490" s="3" t="s">
        <v>24</v>
      </c>
      <c r="C490" s="3" t="s">
        <v>97</v>
      </c>
      <c r="D490" s="5">
        <v>43033.451388888891</v>
      </c>
      <c r="E490" s="3" t="s">
        <v>525</v>
      </c>
      <c r="F490" s="3" t="s">
        <v>508</v>
      </c>
      <c r="G490" s="3" t="s">
        <v>192</v>
      </c>
      <c r="H490">
        <v>8</v>
      </c>
      <c r="I490" t="str">
        <f t="shared" si="14"/>
        <v>OK</v>
      </c>
      <c r="J490" s="3" t="str">
        <f t="shared" si="15"/>
        <v>OK</v>
      </c>
    </row>
    <row r="491" spans="1:10" x14ac:dyDescent="0.25">
      <c r="A491" s="3" t="s">
        <v>120</v>
      </c>
      <c r="B491" s="3" t="s">
        <v>24</v>
      </c>
      <c r="C491" s="3" t="s">
        <v>97</v>
      </c>
      <c r="D491" s="5">
        <v>43033.451388888891</v>
      </c>
      <c r="E491" s="3" t="s">
        <v>526</v>
      </c>
      <c r="F491" s="3" t="s">
        <v>508</v>
      </c>
      <c r="G491" s="3" t="s">
        <v>192</v>
      </c>
      <c r="H491">
        <v>7</v>
      </c>
      <c r="I491" t="str">
        <f t="shared" si="14"/>
        <v>OK</v>
      </c>
      <c r="J491" s="3" t="str">
        <f t="shared" si="15"/>
        <v>OK</v>
      </c>
    </row>
    <row r="492" spans="1:10" x14ac:dyDescent="0.25">
      <c r="A492" s="3" t="s">
        <v>120</v>
      </c>
      <c r="B492" s="3" t="s">
        <v>24</v>
      </c>
      <c r="C492" s="3" t="s">
        <v>97</v>
      </c>
      <c r="D492" s="5">
        <v>43033.451388888891</v>
      </c>
      <c r="E492" s="3" t="s">
        <v>527</v>
      </c>
      <c r="F492" s="3" t="s">
        <v>508</v>
      </c>
      <c r="G492" s="3" t="s">
        <v>192</v>
      </c>
      <c r="H492">
        <v>8</v>
      </c>
      <c r="I492" t="str">
        <f t="shared" si="14"/>
        <v>OK</v>
      </c>
      <c r="J492" s="3" t="str">
        <f t="shared" si="15"/>
        <v>OK</v>
      </c>
    </row>
    <row r="493" spans="1:10" x14ac:dyDescent="0.25">
      <c r="A493" s="3" t="s">
        <v>120</v>
      </c>
      <c r="B493" s="3" t="s">
        <v>24</v>
      </c>
      <c r="C493" s="3" t="s">
        <v>97</v>
      </c>
      <c r="D493" s="5">
        <v>43033.451388888891</v>
      </c>
      <c r="E493" s="3" t="s">
        <v>528</v>
      </c>
      <c r="F493" s="3" t="s">
        <v>508</v>
      </c>
      <c r="G493" s="3" t="s">
        <v>192</v>
      </c>
      <c r="H493">
        <v>8</v>
      </c>
      <c r="I493" t="str">
        <f t="shared" si="14"/>
        <v>OK</v>
      </c>
      <c r="J493" s="3" t="str">
        <f t="shared" si="15"/>
        <v>OK</v>
      </c>
    </row>
    <row r="494" spans="1:10" x14ac:dyDescent="0.25">
      <c r="A494" s="3" t="s">
        <v>120</v>
      </c>
      <c r="B494" s="3" t="s">
        <v>24</v>
      </c>
      <c r="C494" s="3" t="s">
        <v>97</v>
      </c>
      <c r="D494" s="5">
        <v>43068.395833333336</v>
      </c>
      <c r="E494" s="3" t="s">
        <v>510</v>
      </c>
      <c r="F494" s="3" t="s">
        <v>510</v>
      </c>
      <c r="G494" s="3" t="s">
        <v>192</v>
      </c>
      <c r="H494">
        <v>7.39</v>
      </c>
      <c r="I494" t="str">
        <f t="shared" si="14"/>
        <v>OK</v>
      </c>
      <c r="J494" s="3" t="str">
        <f t="shared" si="15"/>
        <v>OK</v>
      </c>
    </row>
    <row r="495" spans="1:10" x14ac:dyDescent="0.25">
      <c r="A495" s="3" t="s">
        <v>120</v>
      </c>
      <c r="B495" s="3" t="s">
        <v>24</v>
      </c>
      <c r="C495" s="3" t="s">
        <v>97</v>
      </c>
      <c r="D495" s="5">
        <v>43068.395833333336</v>
      </c>
      <c r="E495" s="3" t="s">
        <v>529</v>
      </c>
      <c r="F495" s="3" t="s">
        <v>510</v>
      </c>
      <c r="G495" s="3" t="s">
        <v>192</v>
      </c>
      <c r="H495">
        <v>7.39</v>
      </c>
      <c r="I495" t="str">
        <f t="shared" si="14"/>
        <v>OK</v>
      </c>
      <c r="J495" s="3" t="str">
        <f t="shared" si="15"/>
        <v>OK</v>
      </c>
    </row>
    <row r="496" spans="1:10" x14ac:dyDescent="0.25">
      <c r="A496" s="3" t="s">
        <v>120</v>
      </c>
      <c r="B496" s="3" t="s">
        <v>24</v>
      </c>
      <c r="C496" s="3" t="s">
        <v>97</v>
      </c>
      <c r="D496" s="5">
        <v>43068.395833333336</v>
      </c>
      <c r="E496" s="3" t="s">
        <v>530</v>
      </c>
      <c r="F496" s="3" t="s">
        <v>510</v>
      </c>
      <c r="G496" s="3" t="s">
        <v>192</v>
      </c>
      <c r="H496">
        <v>7.39</v>
      </c>
      <c r="I496" t="str">
        <f t="shared" si="14"/>
        <v>OK</v>
      </c>
      <c r="J496" s="3" t="str">
        <f t="shared" si="15"/>
        <v>OK</v>
      </c>
    </row>
    <row r="497" spans="1:10" x14ac:dyDescent="0.25">
      <c r="A497" s="3" t="s">
        <v>120</v>
      </c>
      <c r="B497" s="3" t="s">
        <v>24</v>
      </c>
      <c r="C497" s="3" t="s">
        <v>97</v>
      </c>
      <c r="D497" s="5">
        <v>43068.395833333336</v>
      </c>
      <c r="E497" s="3" t="s">
        <v>531</v>
      </c>
      <c r="F497" s="3" t="s">
        <v>510</v>
      </c>
      <c r="G497" s="3" t="s">
        <v>192</v>
      </c>
      <c r="H497">
        <v>7.39</v>
      </c>
      <c r="I497" t="str">
        <f t="shared" si="14"/>
        <v>OK</v>
      </c>
      <c r="J497" s="3" t="str">
        <f t="shared" si="15"/>
        <v>OK</v>
      </c>
    </row>
    <row r="498" spans="1:10" x14ac:dyDescent="0.25">
      <c r="A498" s="3" t="s">
        <v>120</v>
      </c>
      <c r="B498" s="3" t="s">
        <v>24</v>
      </c>
      <c r="C498" s="3" t="s">
        <v>97</v>
      </c>
      <c r="D498" s="5">
        <v>43068.395833333336</v>
      </c>
      <c r="E498" s="3" t="s">
        <v>532</v>
      </c>
      <c r="F498" s="3" t="s">
        <v>510</v>
      </c>
      <c r="G498" s="3" t="s">
        <v>192</v>
      </c>
      <c r="H498">
        <v>7.39</v>
      </c>
      <c r="I498" t="str">
        <f t="shared" si="14"/>
        <v>OK</v>
      </c>
      <c r="J498" s="3" t="str">
        <f t="shared" si="15"/>
        <v>OK</v>
      </c>
    </row>
    <row r="499" spans="1:10" x14ac:dyDescent="0.25">
      <c r="A499" s="3" t="s">
        <v>120</v>
      </c>
      <c r="B499" s="3" t="s">
        <v>24</v>
      </c>
      <c r="C499" s="3" t="s">
        <v>97</v>
      </c>
      <c r="D499" s="5">
        <v>43090.354166666664</v>
      </c>
      <c r="E499" s="3" t="s">
        <v>512</v>
      </c>
      <c r="F499" s="3" t="s">
        <v>512</v>
      </c>
      <c r="G499" s="3" t="s">
        <v>192</v>
      </c>
      <c r="H499">
        <v>7.1</v>
      </c>
      <c r="I499" t="str">
        <f t="shared" si="14"/>
        <v>OK</v>
      </c>
      <c r="J499" s="3" t="str">
        <f t="shared" si="15"/>
        <v>OK</v>
      </c>
    </row>
    <row r="500" spans="1:10" x14ac:dyDescent="0.25">
      <c r="A500" s="3" t="s">
        <v>120</v>
      </c>
      <c r="B500" s="3" t="s">
        <v>24</v>
      </c>
      <c r="C500" s="3" t="s">
        <v>97</v>
      </c>
      <c r="D500" s="5">
        <v>43126.375</v>
      </c>
      <c r="E500" s="3" t="s">
        <v>514</v>
      </c>
      <c r="F500" s="3" t="s">
        <v>514</v>
      </c>
      <c r="G500" s="3" t="s">
        <v>192</v>
      </c>
      <c r="H500">
        <v>7.41</v>
      </c>
      <c r="I500" t="str">
        <f t="shared" si="14"/>
        <v>OK</v>
      </c>
      <c r="J500" s="3" t="str">
        <f t="shared" si="15"/>
        <v>OK</v>
      </c>
    </row>
    <row r="501" spans="1:10" x14ac:dyDescent="0.25">
      <c r="A501" s="3" t="s">
        <v>121</v>
      </c>
      <c r="B501" s="3" t="s">
        <v>25</v>
      </c>
      <c r="C501" s="3" t="s">
        <v>96</v>
      </c>
      <c r="D501" s="5">
        <v>42964.415972222225</v>
      </c>
      <c r="E501" s="3" t="s">
        <v>533</v>
      </c>
      <c r="F501" s="3" t="s">
        <v>533</v>
      </c>
      <c r="G501" s="3" t="s">
        <v>374</v>
      </c>
      <c r="H501">
        <v>7.1</v>
      </c>
      <c r="I501" t="str">
        <f t="shared" si="14"/>
        <v>OK</v>
      </c>
      <c r="J501" s="3" t="str">
        <f t="shared" si="15"/>
        <v>OK</v>
      </c>
    </row>
    <row r="502" spans="1:10" x14ac:dyDescent="0.25">
      <c r="A502" s="3" t="s">
        <v>121</v>
      </c>
      <c r="B502" s="3" t="s">
        <v>25</v>
      </c>
      <c r="C502" s="3" t="s">
        <v>96</v>
      </c>
      <c r="D502" s="5">
        <v>42964.415972222225</v>
      </c>
      <c r="E502" s="3" t="s">
        <v>534</v>
      </c>
      <c r="F502" s="3" t="s">
        <v>534</v>
      </c>
      <c r="G502" s="3" t="s">
        <v>374</v>
      </c>
      <c r="I502" t="str">
        <f t="shared" si="14"/>
        <v>OK</v>
      </c>
    </row>
    <row r="503" spans="1:10" s="2" customFormat="1" x14ac:dyDescent="0.25">
      <c r="A503" s="2" t="s">
        <v>121</v>
      </c>
      <c r="B503" s="2" t="s">
        <v>25</v>
      </c>
      <c r="C503" s="2" t="s">
        <v>96</v>
      </c>
      <c r="D503" s="4">
        <v>42964.430555555555</v>
      </c>
      <c r="E503" s="2" t="s">
        <v>535</v>
      </c>
      <c r="F503" s="2" t="s">
        <v>535</v>
      </c>
      <c r="G503" s="2" t="s">
        <v>377</v>
      </c>
      <c r="H503" s="2">
        <v>4.0999999999999996</v>
      </c>
      <c r="I503" s="2" t="str">
        <f>IF(H503&gt;10,"INCONSISTENTE","OK")</f>
        <v>OK</v>
      </c>
      <c r="J503" s="2" t="str">
        <f>IF(H503&lt;5,"INCONSISTENTE","OK")</f>
        <v>INCONSISTENTE</v>
      </c>
    </row>
    <row r="504" spans="1:10" x14ac:dyDescent="0.25">
      <c r="A504" s="3" t="s">
        <v>121</v>
      </c>
      <c r="B504" s="3" t="s">
        <v>25</v>
      </c>
      <c r="C504" s="3" t="s">
        <v>96</v>
      </c>
      <c r="D504" s="5">
        <v>42964.430555555555</v>
      </c>
      <c r="E504" s="3" t="s">
        <v>536</v>
      </c>
      <c r="F504" s="3" t="s">
        <v>536</v>
      </c>
      <c r="G504" s="3" t="s">
        <v>377</v>
      </c>
      <c r="I504" t="str">
        <f t="shared" si="14"/>
        <v>OK</v>
      </c>
    </row>
    <row r="505" spans="1:10" x14ac:dyDescent="0.25">
      <c r="A505" s="3" t="s">
        <v>121</v>
      </c>
      <c r="B505" s="3" t="s">
        <v>25</v>
      </c>
      <c r="C505" s="3" t="s">
        <v>96</v>
      </c>
      <c r="D505" s="5">
        <v>43003.677083333336</v>
      </c>
      <c r="E505" s="3" t="s">
        <v>537</v>
      </c>
      <c r="F505" s="3" t="s">
        <v>537</v>
      </c>
      <c r="G505" s="3" t="s">
        <v>374</v>
      </c>
      <c r="H505">
        <v>6.7</v>
      </c>
      <c r="I505" t="str">
        <f t="shared" si="14"/>
        <v>OK</v>
      </c>
      <c r="J505" s="3" t="str">
        <f t="shared" si="15"/>
        <v>OK</v>
      </c>
    </row>
    <row r="506" spans="1:10" x14ac:dyDescent="0.25">
      <c r="A506" s="3" t="s">
        <v>121</v>
      </c>
      <c r="B506" s="3" t="s">
        <v>25</v>
      </c>
      <c r="C506" s="3" t="s">
        <v>96</v>
      </c>
      <c r="D506" s="5">
        <v>43003.677083333336</v>
      </c>
      <c r="E506" s="3" t="s">
        <v>538</v>
      </c>
      <c r="F506" s="3" t="s">
        <v>538</v>
      </c>
      <c r="G506" s="3" t="s">
        <v>374</v>
      </c>
      <c r="I506" t="str">
        <f t="shared" si="14"/>
        <v>OK</v>
      </c>
    </row>
    <row r="507" spans="1:10" x14ac:dyDescent="0.25">
      <c r="A507" s="3" t="s">
        <v>121</v>
      </c>
      <c r="B507" s="3" t="s">
        <v>25</v>
      </c>
      <c r="C507" s="3" t="s">
        <v>96</v>
      </c>
      <c r="D507" s="5">
        <v>43032.548611111109</v>
      </c>
      <c r="E507" s="3" t="s">
        <v>539</v>
      </c>
      <c r="F507" s="3" t="s">
        <v>539</v>
      </c>
      <c r="G507" s="3" t="s">
        <v>374</v>
      </c>
      <c r="H507">
        <v>7</v>
      </c>
      <c r="I507" t="str">
        <f t="shared" si="14"/>
        <v>OK</v>
      </c>
      <c r="J507" s="3" t="str">
        <f t="shared" si="15"/>
        <v>OK</v>
      </c>
    </row>
    <row r="508" spans="1:10" x14ac:dyDescent="0.25">
      <c r="A508" s="3" t="s">
        <v>121</v>
      </c>
      <c r="B508" s="3" t="s">
        <v>25</v>
      </c>
      <c r="C508" s="3" t="s">
        <v>96</v>
      </c>
      <c r="D508" s="5">
        <v>43032.548611111109</v>
      </c>
      <c r="E508" s="3" t="s">
        <v>540</v>
      </c>
      <c r="F508" s="3" t="s">
        <v>540</v>
      </c>
      <c r="G508" s="3" t="s">
        <v>374</v>
      </c>
      <c r="I508" t="str">
        <f t="shared" si="14"/>
        <v>OK</v>
      </c>
    </row>
    <row r="509" spans="1:10" x14ac:dyDescent="0.25">
      <c r="A509" s="3" t="s">
        <v>121</v>
      </c>
      <c r="B509" s="3" t="s">
        <v>25</v>
      </c>
      <c r="C509" s="3" t="s">
        <v>96</v>
      </c>
      <c r="D509" s="5">
        <v>43063.5</v>
      </c>
      <c r="E509" s="3" t="s">
        <v>541</v>
      </c>
      <c r="F509" s="3" t="s">
        <v>541</v>
      </c>
      <c r="G509" s="3" t="s">
        <v>374</v>
      </c>
      <c r="H509">
        <v>7.2</v>
      </c>
      <c r="I509" t="str">
        <f t="shared" si="14"/>
        <v>OK</v>
      </c>
      <c r="J509" s="3" t="str">
        <f t="shared" si="15"/>
        <v>OK</v>
      </c>
    </row>
    <row r="510" spans="1:10" x14ac:dyDescent="0.25">
      <c r="A510" s="3" t="s">
        <v>121</v>
      </c>
      <c r="B510" s="3" t="s">
        <v>25</v>
      </c>
      <c r="C510" s="3" t="s">
        <v>96</v>
      </c>
      <c r="D510" s="5">
        <v>43063.5</v>
      </c>
      <c r="E510" s="3" t="s">
        <v>542</v>
      </c>
      <c r="F510" s="3" t="s">
        <v>542</v>
      </c>
      <c r="G510" s="3" t="s">
        <v>374</v>
      </c>
      <c r="I510" t="str">
        <f t="shared" si="14"/>
        <v>OK</v>
      </c>
    </row>
    <row r="511" spans="1:10" x14ac:dyDescent="0.25">
      <c r="A511" s="3" t="s">
        <v>121</v>
      </c>
      <c r="B511" s="3" t="s">
        <v>25</v>
      </c>
      <c r="C511" s="3" t="s">
        <v>96</v>
      </c>
      <c r="D511" s="5">
        <v>43090.597222222219</v>
      </c>
      <c r="E511" s="3" t="s">
        <v>543</v>
      </c>
      <c r="F511" s="3" t="s">
        <v>543</v>
      </c>
      <c r="G511" s="3" t="s">
        <v>374</v>
      </c>
      <c r="H511">
        <v>7.3</v>
      </c>
      <c r="I511" t="str">
        <f t="shared" si="14"/>
        <v>OK</v>
      </c>
      <c r="J511" s="3" t="str">
        <f t="shared" si="15"/>
        <v>OK</v>
      </c>
    </row>
    <row r="512" spans="1:10" x14ac:dyDescent="0.25">
      <c r="A512" s="3" t="s">
        <v>121</v>
      </c>
      <c r="B512" s="3" t="s">
        <v>25</v>
      </c>
      <c r="C512" s="3" t="s">
        <v>96</v>
      </c>
      <c r="D512" s="5">
        <v>43090.597222222219</v>
      </c>
      <c r="E512" s="3" t="s">
        <v>544</v>
      </c>
      <c r="F512" s="3" t="s">
        <v>544</v>
      </c>
      <c r="G512" s="3" t="s">
        <v>374</v>
      </c>
      <c r="I512" t="str">
        <f t="shared" si="14"/>
        <v>OK</v>
      </c>
    </row>
    <row r="513" spans="1:10" x14ac:dyDescent="0.25">
      <c r="A513" s="3" t="s">
        <v>121</v>
      </c>
      <c r="B513" s="3" t="s">
        <v>25</v>
      </c>
      <c r="C513" s="3" t="s">
        <v>96</v>
      </c>
      <c r="D513" s="5">
        <v>43125.527777777781</v>
      </c>
      <c r="E513" s="3" t="s">
        <v>545</v>
      </c>
      <c r="F513" s="3" t="s">
        <v>545</v>
      </c>
      <c r="G513" s="3" t="s">
        <v>374</v>
      </c>
      <c r="H513">
        <v>7.3</v>
      </c>
      <c r="I513" t="str">
        <f t="shared" si="14"/>
        <v>OK</v>
      </c>
      <c r="J513" s="3" t="str">
        <f t="shared" si="15"/>
        <v>OK</v>
      </c>
    </row>
    <row r="514" spans="1:10" x14ac:dyDescent="0.25">
      <c r="A514" s="3" t="s">
        <v>121</v>
      </c>
      <c r="B514" s="3" t="s">
        <v>25</v>
      </c>
      <c r="C514" s="3" t="s">
        <v>96</v>
      </c>
      <c r="D514" s="5">
        <v>43125.527777777781</v>
      </c>
      <c r="E514" s="3" t="s">
        <v>546</v>
      </c>
      <c r="F514" s="3" t="s">
        <v>546</v>
      </c>
      <c r="G514" s="3" t="s">
        <v>374</v>
      </c>
      <c r="I514" t="str">
        <f t="shared" si="14"/>
        <v>OK</v>
      </c>
    </row>
    <row r="515" spans="1:10" x14ac:dyDescent="0.25">
      <c r="A515" s="3" t="s">
        <v>121</v>
      </c>
      <c r="B515" s="3" t="s">
        <v>25</v>
      </c>
      <c r="C515" s="3" t="s">
        <v>97</v>
      </c>
      <c r="D515" s="5">
        <v>42964.415972222225</v>
      </c>
      <c r="E515" s="3" t="s">
        <v>533</v>
      </c>
      <c r="F515" s="3" t="s">
        <v>533</v>
      </c>
      <c r="G515" s="3" t="s">
        <v>374</v>
      </c>
      <c r="H515">
        <v>7.1</v>
      </c>
      <c r="I515" t="str">
        <f t="shared" ref="I515:I578" si="16">IF(H515&gt;10,"INCONSISTENTE","OK")</f>
        <v>OK</v>
      </c>
      <c r="J515" s="3" t="str">
        <f t="shared" ref="J515:J578" si="17">IF(H515&lt;5,"INCONSISTENTE","OK")</f>
        <v>OK</v>
      </c>
    </row>
    <row r="516" spans="1:10" x14ac:dyDescent="0.25">
      <c r="A516" s="3" t="s">
        <v>121</v>
      </c>
      <c r="B516" s="3" t="s">
        <v>25</v>
      </c>
      <c r="C516" s="3" t="s">
        <v>97</v>
      </c>
      <c r="D516" s="5">
        <v>42964.430555555555</v>
      </c>
      <c r="E516" s="3" t="s">
        <v>535</v>
      </c>
      <c r="F516" s="3" t="s">
        <v>535</v>
      </c>
      <c r="G516" s="3" t="s">
        <v>377</v>
      </c>
      <c r="H516">
        <v>6.5</v>
      </c>
      <c r="I516" t="str">
        <f t="shared" si="16"/>
        <v>OK</v>
      </c>
      <c r="J516" s="3" t="str">
        <f t="shared" si="17"/>
        <v>OK</v>
      </c>
    </row>
    <row r="517" spans="1:10" x14ac:dyDescent="0.25">
      <c r="A517" s="3" t="s">
        <v>121</v>
      </c>
      <c r="B517" s="3" t="s">
        <v>25</v>
      </c>
      <c r="C517" s="3" t="s">
        <v>97</v>
      </c>
      <c r="D517" s="5">
        <v>43003.677083333336</v>
      </c>
      <c r="E517" s="3" t="s">
        <v>537</v>
      </c>
      <c r="F517" s="3" t="s">
        <v>537</v>
      </c>
      <c r="G517" s="3" t="s">
        <v>374</v>
      </c>
      <c r="H517">
        <v>7.3</v>
      </c>
      <c r="I517" t="str">
        <f t="shared" si="16"/>
        <v>OK</v>
      </c>
      <c r="J517" s="3" t="str">
        <f t="shared" si="17"/>
        <v>OK</v>
      </c>
    </row>
    <row r="518" spans="1:10" x14ac:dyDescent="0.25">
      <c r="A518" s="3" t="s">
        <v>121</v>
      </c>
      <c r="B518" s="3" t="s">
        <v>25</v>
      </c>
      <c r="C518" s="3" t="s">
        <v>97</v>
      </c>
      <c r="D518" s="5">
        <v>43032.548611111109</v>
      </c>
      <c r="E518" s="3" t="s">
        <v>539</v>
      </c>
      <c r="F518" s="3" t="s">
        <v>539</v>
      </c>
      <c r="G518" s="3" t="s">
        <v>374</v>
      </c>
      <c r="H518">
        <v>6.7</v>
      </c>
      <c r="I518" t="str">
        <f t="shared" si="16"/>
        <v>OK</v>
      </c>
      <c r="J518" s="3" t="str">
        <f t="shared" si="17"/>
        <v>OK</v>
      </c>
    </row>
    <row r="519" spans="1:10" x14ac:dyDescent="0.25">
      <c r="A519" s="3" t="s">
        <v>121</v>
      </c>
      <c r="B519" s="3" t="s">
        <v>25</v>
      </c>
      <c r="C519" s="3" t="s">
        <v>97</v>
      </c>
      <c r="D519" s="5">
        <v>43063.5</v>
      </c>
      <c r="E519" s="3" t="s">
        <v>541</v>
      </c>
      <c r="F519" s="3" t="s">
        <v>541</v>
      </c>
      <c r="G519" s="3" t="s">
        <v>374</v>
      </c>
      <c r="H519">
        <v>6.71</v>
      </c>
      <c r="I519" t="str">
        <f t="shared" si="16"/>
        <v>OK</v>
      </c>
      <c r="J519" s="3" t="str">
        <f t="shared" si="17"/>
        <v>OK</v>
      </c>
    </row>
    <row r="520" spans="1:10" x14ac:dyDescent="0.25">
      <c r="A520" s="3" t="s">
        <v>121</v>
      </c>
      <c r="B520" s="3" t="s">
        <v>25</v>
      </c>
      <c r="C520" s="3" t="s">
        <v>97</v>
      </c>
      <c r="D520" s="5">
        <v>43090.597222222219</v>
      </c>
      <c r="E520" s="3" t="s">
        <v>543</v>
      </c>
      <c r="F520" s="3" t="s">
        <v>543</v>
      </c>
      <c r="G520" s="3" t="s">
        <v>374</v>
      </c>
      <c r="H520">
        <v>6.2</v>
      </c>
      <c r="I520" t="str">
        <f t="shared" si="16"/>
        <v>OK</v>
      </c>
      <c r="J520" s="3" t="str">
        <f t="shared" si="17"/>
        <v>OK</v>
      </c>
    </row>
    <row r="521" spans="1:10" x14ac:dyDescent="0.25">
      <c r="A521" s="3" t="s">
        <v>121</v>
      </c>
      <c r="B521" s="3" t="s">
        <v>25</v>
      </c>
      <c r="C521" s="3" t="s">
        <v>97</v>
      </c>
      <c r="D521" s="5">
        <v>43125.527777777781</v>
      </c>
      <c r="E521" s="3" t="s">
        <v>545</v>
      </c>
      <c r="F521" s="3" t="s">
        <v>545</v>
      </c>
      <c r="G521" s="3" t="s">
        <v>374</v>
      </c>
      <c r="H521">
        <v>6.4</v>
      </c>
      <c r="I521" t="str">
        <f t="shared" si="16"/>
        <v>OK</v>
      </c>
      <c r="J521" s="3" t="str">
        <f t="shared" si="17"/>
        <v>OK</v>
      </c>
    </row>
    <row r="522" spans="1:10" x14ac:dyDescent="0.25">
      <c r="A522" s="3" t="s">
        <v>122</v>
      </c>
      <c r="B522" s="3" t="s">
        <v>26</v>
      </c>
      <c r="C522" s="3" t="s">
        <v>96</v>
      </c>
      <c r="D522" s="5">
        <v>42964.647222222222</v>
      </c>
      <c r="E522" s="3" t="s">
        <v>547</v>
      </c>
      <c r="F522" s="3" t="s">
        <v>547</v>
      </c>
      <c r="G522" s="3" t="s">
        <v>374</v>
      </c>
      <c r="H522">
        <v>7.3</v>
      </c>
      <c r="I522" t="str">
        <f t="shared" si="16"/>
        <v>OK</v>
      </c>
      <c r="J522" s="3" t="str">
        <f t="shared" si="17"/>
        <v>OK</v>
      </c>
    </row>
    <row r="523" spans="1:10" x14ac:dyDescent="0.25">
      <c r="A523" s="3" t="s">
        <v>122</v>
      </c>
      <c r="B523" s="3" t="s">
        <v>26</v>
      </c>
      <c r="C523" s="3" t="s">
        <v>96</v>
      </c>
      <c r="D523" s="5">
        <v>42964.647222222222</v>
      </c>
      <c r="E523" s="3" t="s">
        <v>548</v>
      </c>
      <c r="F523" s="3" t="s">
        <v>548</v>
      </c>
      <c r="G523" s="3" t="s">
        <v>374</v>
      </c>
      <c r="I523" t="str">
        <f t="shared" si="16"/>
        <v>OK</v>
      </c>
    </row>
    <row r="524" spans="1:10" x14ac:dyDescent="0.25">
      <c r="A524" s="3" t="s">
        <v>122</v>
      </c>
      <c r="B524" s="3" t="s">
        <v>26</v>
      </c>
      <c r="C524" s="3" t="s">
        <v>96</v>
      </c>
      <c r="D524" s="5">
        <v>43004.465277777781</v>
      </c>
      <c r="E524" s="3" t="s">
        <v>549</v>
      </c>
      <c r="F524" s="3" t="s">
        <v>549</v>
      </c>
      <c r="G524" s="3" t="s">
        <v>374</v>
      </c>
      <c r="H524">
        <v>7.5</v>
      </c>
      <c r="I524" t="str">
        <f t="shared" si="16"/>
        <v>OK</v>
      </c>
      <c r="J524" s="3" t="str">
        <f t="shared" si="17"/>
        <v>OK</v>
      </c>
    </row>
    <row r="525" spans="1:10" x14ac:dyDescent="0.25">
      <c r="A525" s="3" t="s">
        <v>122</v>
      </c>
      <c r="B525" s="3" t="s">
        <v>26</v>
      </c>
      <c r="C525" s="3" t="s">
        <v>96</v>
      </c>
      <c r="D525" s="5">
        <v>43004.465277777781</v>
      </c>
      <c r="E525" s="3" t="s">
        <v>550</v>
      </c>
      <c r="F525" s="3" t="s">
        <v>550</v>
      </c>
      <c r="G525" s="3" t="s">
        <v>374</v>
      </c>
      <c r="I525" t="str">
        <f t="shared" si="16"/>
        <v>OK</v>
      </c>
    </row>
    <row r="526" spans="1:10" x14ac:dyDescent="0.25">
      <c r="A526" s="3" t="s">
        <v>122</v>
      </c>
      <c r="B526" s="3" t="s">
        <v>26</v>
      </c>
      <c r="C526" s="3" t="s">
        <v>96</v>
      </c>
      <c r="D526" s="5">
        <v>43032.484722222223</v>
      </c>
      <c r="E526" s="3" t="s">
        <v>551</v>
      </c>
      <c r="F526" s="3" t="s">
        <v>551</v>
      </c>
      <c r="G526" s="3" t="s">
        <v>374</v>
      </c>
      <c r="H526">
        <v>8</v>
      </c>
      <c r="I526" t="str">
        <f t="shared" si="16"/>
        <v>OK</v>
      </c>
      <c r="J526" s="3" t="str">
        <f t="shared" si="17"/>
        <v>OK</v>
      </c>
    </row>
    <row r="527" spans="1:10" x14ac:dyDescent="0.25">
      <c r="A527" s="3" t="s">
        <v>122</v>
      </c>
      <c r="B527" s="3" t="s">
        <v>26</v>
      </c>
      <c r="C527" s="3" t="s">
        <v>96</v>
      </c>
      <c r="D527" s="5">
        <v>43032.734722222223</v>
      </c>
      <c r="E527" s="3" t="s">
        <v>552</v>
      </c>
      <c r="F527" s="3" t="s">
        <v>552</v>
      </c>
      <c r="G527" s="3" t="s">
        <v>374</v>
      </c>
      <c r="I527" t="str">
        <f t="shared" si="16"/>
        <v>OK</v>
      </c>
    </row>
    <row r="528" spans="1:10" x14ac:dyDescent="0.25">
      <c r="A528" s="3" t="s">
        <v>122</v>
      </c>
      <c r="B528" s="3" t="s">
        <v>26</v>
      </c>
      <c r="C528" s="3" t="s">
        <v>96</v>
      </c>
      <c r="D528" s="5">
        <v>43063.423611111109</v>
      </c>
      <c r="E528" s="3" t="s">
        <v>553</v>
      </c>
      <c r="F528" s="3" t="s">
        <v>553</v>
      </c>
      <c r="G528" s="3" t="s">
        <v>374</v>
      </c>
      <c r="H528">
        <v>7.5</v>
      </c>
      <c r="I528" t="str">
        <f t="shared" si="16"/>
        <v>OK</v>
      </c>
      <c r="J528" s="3" t="str">
        <f t="shared" si="17"/>
        <v>OK</v>
      </c>
    </row>
    <row r="529" spans="1:10" x14ac:dyDescent="0.25">
      <c r="A529" s="3" t="s">
        <v>122</v>
      </c>
      <c r="B529" s="3" t="s">
        <v>26</v>
      </c>
      <c r="C529" s="3" t="s">
        <v>96</v>
      </c>
      <c r="D529" s="5">
        <v>43063.423611111109</v>
      </c>
      <c r="E529" s="3" t="s">
        <v>554</v>
      </c>
      <c r="F529" s="3" t="s">
        <v>554</v>
      </c>
      <c r="G529" s="3" t="s">
        <v>374</v>
      </c>
      <c r="I529" t="str">
        <f t="shared" si="16"/>
        <v>OK</v>
      </c>
    </row>
    <row r="530" spans="1:10" x14ac:dyDescent="0.25">
      <c r="A530" s="3" t="s">
        <v>122</v>
      </c>
      <c r="B530" s="3" t="s">
        <v>26</v>
      </c>
      <c r="C530" s="3" t="s">
        <v>96</v>
      </c>
      <c r="D530" s="5">
        <v>43063.429166666669</v>
      </c>
      <c r="E530" s="3" t="s">
        <v>555</v>
      </c>
      <c r="F530" s="3" t="s">
        <v>555</v>
      </c>
      <c r="G530" s="3" t="s">
        <v>377</v>
      </c>
      <c r="H530">
        <v>7.5</v>
      </c>
      <c r="I530" t="str">
        <f t="shared" si="16"/>
        <v>OK</v>
      </c>
      <c r="J530" s="3" t="str">
        <f t="shared" si="17"/>
        <v>OK</v>
      </c>
    </row>
    <row r="531" spans="1:10" x14ac:dyDescent="0.25">
      <c r="A531" s="3" t="s">
        <v>122</v>
      </c>
      <c r="B531" s="3" t="s">
        <v>26</v>
      </c>
      <c r="C531" s="3" t="s">
        <v>96</v>
      </c>
      <c r="D531" s="5">
        <v>43063.429166666669</v>
      </c>
      <c r="E531" s="3" t="s">
        <v>556</v>
      </c>
      <c r="F531" s="3" t="s">
        <v>556</v>
      </c>
      <c r="G531" s="3" t="s">
        <v>377</v>
      </c>
      <c r="I531" t="str">
        <f t="shared" si="16"/>
        <v>OK</v>
      </c>
    </row>
    <row r="532" spans="1:10" x14ac:dyDescent="0.25">
      <c r="A532" s="3" t="s">
        <v>122</v>
      </c>
      <c r="B532" s="3" t="s">
        <v>26</v>
      </c>
      <c r="C532" s="3" t="s">
        <v>96</v>
      </c>
      <c r="D532" s="5">
        <v>43090.541666666664</v>
      </c>
      <c r="E532" s="3" t="s">
        <v>557</v>
      </c>
      <c r="F532" s="3" t="s">
        <v>557</v>
      </c>
      <c r="G532" s="3" t="s">
        <v>374</v>
      </c>
      <c r="H532">
        <v>7.4</v>
      </c>
      <c r="I532" t="str">
        <f t="shared" si="16"/>
        <v>OK</v>
      </c>
      <c r="J532" s="3" t="str">
        <f t="shared" si="17"/>
        <v>OK</v>
      </c>
    </row>
    <row r="533" spans="1:10" x14ac:dyDescent="0.25">
      <c r="A533" s="3" t="s">
        <v>122</v>
      </c>
      <c r="B533" s="3" t="s">
        <v>26</v>
      </c>
      <c r="C533" s="3" t="s">
        <v>96</v>
      </c>
      <c r="D533" s="5">
        <v>43090.541666666664</v>
      </c>
      <c r="E533" s="3" t="s">
        <v>558</v>
      </c>
      <c r="F533" s="3" t="s">
        <v>558</v>
      </c>
      <c r="G533" s="3" t="s">
        <v>374</v>
      </c>
      <c r="I533" t="str">
        <f t="shared" si="16"/>
        <v>OK</v>
      </c>
    </row>
    <row r="534" spans="1:10" x14ac:dyDescent="0.25">
      <c r="A534" s="3" t="s">
        <v>122</v>
      </c>
      <c r="B534" s="3" t="s">
        <v>26</v>
      </c>
      <c r="C534" s="3" t="s">
        <v>96</v>
      </c>
      <c r="D534" s="5">
        <v>43125.395833333336</v>
      </c>
      <c r="E534" s="3" t="s">
        <v>559</v>
      </c>
      <c r="F534" s="3" t="s">
        <v>559</v>
      </c>
      <c r="G534" s="3" t="s">
        <v>374</v>
      </c>
      <c r="H534">
        <v>7.5</v>
      </c>
      <c r="I534" t="str">
        <f t="shared" si="16"/>
        <v>OK</v>
      </c>
      <c r="J534" s="3" t="str">
        <f t="shared" si="17"/>
        <v>OK</v>
      </c>
    </row>
    <row r="535" spans="1:10" x14ac:dyDescent="0.25">
      <c r="A535" s="3" t="s">
        <v>122</v>
      </c>
      <c r="B535" s="3" t="s">
        <v>26</v>
      </c>
      <c r="C535" s="3" t="s">
        <v>96</v>
      </c>
      <c r="D535" s="5">
        <v>43125.395833333336</v>
      </c>
      <c r="E535" s="3" t="s">
        <v>560</v>
      </c>
      <c r="F535" s="3" t="s">
        <v>560</v>
      </c>
      <c r="G535" s="3" t="s">
        <v>374</v>
      </c>
      <c r="I535" t="str">
        <f t="shared" si="16"/>
        <v>OK</v>
      </c>
    </row>
    <row r="536" spans="1:10" x14ac:dyDescent="0.25">
      <c r="A536" s="3" t="s">
        <v>122</v>
      </c>
      <c r="B536" s="3" t="s">
        <v>26</v>
      </c>
      <c r="C536" s="3" t="s">
        <v>97</v>
      </c>
      <c r="D536" s="5">
        <v>42964.647222222222</v>
      </c>
      <c r="E536" s="3" t="s">
        <v>547</v>
      </c>
      <c r="F536" s="3" t="s">
        <v>547</v>
      </c>
      <c r="G536" s="3" t="s">
        <v>374</v>
      </c>
      <c r="H536">
        <v>7.3</v>
      </c>
      <c r="I536" t="str">
        <f t="shared" si="16"/>
        <v>OK</v>
      </c>
      <c r="J536" s="3" t="str">
        <f t="shared" si="17"/>
        <v>OK</v>
      </c>
    </row>
    <row r="537" spans="1:10" x14ac:dyDescent="0.25">
      <c r="A537" s="3" t="s">
        <v>122</v>
      </c>
      <c r="B537" s="3" t="s">
        <v>26</v>
      </c>
      <c r="C537" s="3" t="s">
        <v>97</v>
      </c>
      <c r="D537" s="5">
        <v>43004.465277777781</v>
      </c>
      <c r="E537" s="3" t="s">
        <v>549</v>
      </c>
      <c r="F537" s="3" t="s">
        <v>549</v>
      </c>
      <c r="G537" s="3" t="s">
        <v>374</v>
      </c>
      <c r="H537">
        <v>8.1999999999999993</v>
      </c>
      <c r="I537" t="str">
        <f t="shared" si="16"/>
        <v>OK</v>
      </c>
      <c r="J537" s="3" t="str">
        <f t="shared" si="17"/>
        <v>OK</v>
      </c>
    </row>
    <row r="538" spans="1:10" x14ac:dyDescent="0.25">
      <c r="A538" s="3" t="s">
        <v>122</v>
      </c>
      <c r="B538" s="3" t="s">
        <v>26</v>
      </c>
      <c r="C538" s="3" t="s">
        <v>97</v>
      </c>
      <c r="D538" s="5">
        <v>43032.484722222223</v>
      </c>
      <c r="E538" s="3" t="s">
        <v>551</v>
      </c>
      <c r="F538" s="3" t="s">
        <v>551</v>
      </c>
      <c r="G538" s="3" t="s">
        <v>374</v>
      </c>
      <c r="H538">
        <v>7.1</v>
      </c>
      <c r="I538" t="str">
        <f t="shared" si="16"/>
        <v>OK</v>
      </c>
      <c r="J538" s="3" t="str">
        <f t="shared" si="17"/>
        <v>OK</v>
      </c>
    </row>
    <row r="539" spans="1:10" x14ac:dyDescent="0.25">
      <c r="A539" s="3" t="s">
        <v>122</v>
      </c>
      <c r="B539" s="3" t="s">
        <v>26</v>
      </c>
      <c r="C539" s="3" t="s">
        <v>97</v>
      </c>
      <c r="D539" s="5">
        <v>43063.423611111109</v>
      </c>
      <c r="E539" s="3" t="s">
        <v>553</v>
      </c>
      <c r="F539" s="3" t="s">
        <v>553</v>
      </c>
      <c r="G539" s="3" t="s">
        <v>374</v>
      </c>
      <c r="H539">
        <v>7.34</v>
      </c>
      <c r="I539" t="str">
        <f t="shared" si="16"/>
        <v>OK</v>
      </c>
      <c r="J539" s="3" t="str">
        <f t="shared" si="17"/>
        <v>OK</v>
      </c>
    </row>
    <row r="540" spans="1:10" x14ac:dyDescent="0.25">
      <c r="A540" s="3" t="s">
        <v>122</v>
      </c>
      <c r="B540" s="3" t="s">
        <v>26</v>
      </c>
      <c r="C540" s="3" t="s">
        <v>97</v>
      </c>
      <c r="D540" s="5">
        <v>43063.429166666669</v>
      </c>
      <c r="E540" s="3" t="s">
        <v>555</v>
      </c>
      <c r="F540" s="3" t="s">
        <v>555</v>
      </c>
      <c r="G540" s="3" t="s">
        <v>377</v>
      </c>
      <c r="H540">
        <v>7.34</v>
      </c>
      <c r="I540" t="str">
        <f t="shared" si="16"/>
        <v>OK</v>
      </c>
      <c r="J540" s="3" t="str">
        <f t="shared" si="17"/>
        <v>OK</v>
      </c>
    </row>
    <row r="541" spans="1:10" x14ac:dyDescent="0.25">
      <c r="A541" s="3" t="s">
        <v>122</v>
      </c>
      <c r="B541" s="3" t="s">
        <v>26</v>
      </c>
      <c r="C541" s="3" t="s">
        <v>97</v>
      </c>
      <c r="D541" s="5">
        <v>43090.541666666664</v>
      </c>
      <c r="E541" s="3" t="s">
        <v>557</v>
      </c>
      <c r="F541" s="3" t="s">
        <v>557</v>
      </c>
      <c r="G541" s="3" t="s">
        <v>374</v>
      </c>
      <c r="H541">
        <v>6</v>
      </c>
      <c r="I541" t="str">
        <f t="shared" si="16"/>
        <v>OK</v>
      </c>
      <c r="J541" s="3" t="str">
        <f t="shared" si="17"/>
        <v>OK</v>
      </c>
    </row>
    <row r="542" spans="1:10" x14ac:dyDescent="0.25">
      <c r="A542" s="3" t="s">
        <v>122</v>
      </c>
      <c r="B542" s="3" t="s">
        <v>26</v>
      </c>
      <c r="C542" s="3" t="s">
        <v>97</v>
      </c>
      <c r="D542" s="5">
        <v>43125.395833333336</v>
      </c>
      <c r="E542" s="3" t="s">
        <v>559</v>
      </c>
      <c r="F542" s="3" t="s">
        <v>559</v>
      </c>
      <c r="G542" s="3" t="s">
        <v>374</v>
      </c>
      <c r="H542">
        <v>6.8</v>
      </c>
      <c r="I542" t="str">
        <f t="shared" si="16"/>
        <v>OK</v>
      </c>
      <c r="J542" s="3" t="str">
        <f t="shared" si="17"/>
        <v>OK</v>
      </c>
    </row>
    <row r="543" spans="1:10" x14ac:dyDescent="0.25">
      <c r="A543" s="3" t="s">
        <v>123</v>
      </c>
      <c r="B543" s="3" t="s">
        <v>27</v>
      </c>
      <c r="C543" s="3" t="s">
        <v>96</v>
      </c>
      <c r="D543" s="5">
        <v>42964.5625</v>
      </c>
      <c r="E543" s="3" t="s">
        <v>561</v>
      </c>
      <c r="F543" s="3" t="s">
        <v>561</v>
      </c>
      <c r="G543" s="3" t="s">
        <v>374</v>
      </c>
      <c r="H543">
        <v>7.4</v>
      </c>
      <c r="I543" t="str">
        <f t="shared" si="16"/>
        <v>OK</v>
      </c>
      <c r="J543" s="3" t="str">
        <f t="shared" si="17"/>
        <v>OK</v>
      </c>
    </row>
    <row r="544" spans="1:10" x14ac:dyDescent="0.25">
      <c r="A544" s="3" t="s">
        <v>123</v>
      </c>
      <c r="B544" s="3" t="s">
        <v>27</v>
      </c>
      <c r="C544" s="3" t="s">
        <v>96</v>
      </c>
      <c r="D544" s="5">
        <v>42964.5625</v>
      </c>
      <c r="E544" s="3" t="s">
        <v>562</v>
      </c>
      <c r="F544" s="3" t="s">
        <v>562</v>
      </c>
      <c r="G544" s="3" t="s">
        <v>374</v>
      </c>
      <c r="I544" t="str">
        <f t="shared" si="16"/>
        <v>OK</v>
      </c>
    </row>
    <row r="545" spans="1:10" x14ac:dyDescent="0.25">
      <c r="A545" s="3" t="s">
        <v>123</v>
      </c>
      <c r="B545" s="3" t="s">
        <v>27</v>
      </c>
      <c r="C545" s="3" t="s">
        <v>96</v>
      </c>
      <c r="D545" s="5">
        <v>43004.402777777781</v>
      </c>
      <c r="E545" s="3" t="s">
        <v>563</v>
      </c>
      <c r="F545" s="3" t="s">
        <v>563</v>
      </c>
      <c r="G545" s="3" t="s">
        <v>374</v>
      </c>
      <c r="H545">
        <v>6.9</v>
      </c>
      <c r="I545" t="str">
        <f t="shared" si="16"/>
        <v>OK</v>
      </c>
      <c r="J545" s="3" t="str">
        <f t="shared" si="17"/>
        <v>OK</v>
      </c>
    </row>
    <row r="546" spans="1:10" x14ac:dyDescent="0.25">
      <c r="A546" s="3" t="s">
        <v>123</v>
      </c>
      <c r="B546" s="3" t="s">
        <v>27</v>
      </c>
      <c r="C546" s="3" t="s">
        <v>96</v>
      </c>
      <c r="D546" s="5">
        <v>43004.402777777781</v>
      </c>
      <c r="E546" s="3" t="s">
        <v>564</v>
      </c>
      <c r="F546" s="3" t="s">
        <v>564</v>
      </c>
      <c r="G546" s="3" t="s">
        <v>374</v>
      </c>
      <c r="I546" t="str">
        <f t="shared" si="16"/>
        <v>OK</v>
      </c>
    </row>
    <row r="547" spans="1:10" x14ac:dyDescent="0.25">
      <c r="A547" s="3" t="s">
        <v>123</v>
      </c>
      <c r="B547" s="3" t="s">
        <v>27</v>
      </c>
      <c r="C547" s="3" t="s">
        <v>96</v>
      </c>
      <c r="D547" s="5">
        <v>43004.402777777781</v>
      </c>
      <c r="E547" s="3" t="s">
        <v>564</v>
      </c>
      <c r="F547" s="3" t="s">
        <v>564</v>
      </c>
      <c r="G547" s="3" t="s">
        <v>192</v>
      </c>
      <c r="I547" t="str">
        <f t="shared" si="16"/>
        <v>OK</v>
      </c>
    </row>
    <row r="548" spans="1:10" x14ac:dyDescent="0.25">
      <c r="A548" s="3" t="s">
        <v>123</v>
      </c>
      <c r="B548" s="3" t="s">
        <v>27</v>
      </c>
      <c r="C548" s="3" t="s">
        <v>96</v>
      </c>
      <c r="D548" s="5">
        <v>43032.440972222219</v>
      </c>
      <c r="E548" s="3" t="s">
        <v>565</v>
      </c>
      <c r="F548" s="3" t="s">
        <v>565</v>
      </c>
      <c r="G548" s="3" t="s">
        <v>374</v>
      </c>
      <c r="H548">
        <v>7</v>
      </c>
      <c r="I548" t="str">
        <f t="shared" si="16"/>
        <v>OK</v>
      </c>
      <c r="J548" s="3" t="str">
        <f t="shared" si="17"/>
        <v>OK</v>
      </c>
    </row>
    <row r="549" spans="1:10" x14ac:dyDescent="0.25">
      <c r="A549" s="3" t="s">
        <v>123</v>
      </c>
      <c r="B549" s="3" t="s">
        <v>27</v>
      </c>
      <c r="C549" s="3" t="s">
        <v>96</v>
      </c>
      <c r="D549" s="5">
        <v>43032.440972222219</v>
      </c>
      <c r="E549" s="3" t="s">
        <v>566</v>
      </c>
      <c r="F549" s="3" t="s">
        <v>566</v>
      </c>
      <c r="G549" s="3" t="s">
        <v>374</v>
      </c>
      <c r="I549" t="str">
        <f t="shared" si="16"/>
        <v>OK</v>
      </c>
    </row>
    <row r="550" spans="1:10" x14ac:dyDescent="0.25">
      <c r="A550" s="3" t="s">
        <v>123</v>
      </c>
      <c r="B550" s="3" t="s">
        <v>27</v>
      </c>
      <c r="C550" s="3" t="s">
        <v>96</v>
      </c>
      <c r="D550" s="5">
        <v>43063.402777777781</v>
      </c>
      <c r="E550" s="3" t="s">
        <v>567</v>
      </c>
      <c r="F550" s="3" t="s">
        <v>567</v>
      </c>
      <c r="G550" s="3" t="s">
        <v>374</v>
      </c>
      <c r="H550">
        <v>7.3</v>
      </c>
      <c r="I550" t="str">
        <f t="shared" si="16"/>
        <v>OK</v>
      </c>
      <c r="J550" s="3" t="str">
        <f t="shared" si="17"/>
        <v>OK</v>
      </c>
    </row>
    <row r="551" spans="1:10" x14ac:dyDescent="0.25">
      <c r="A551" s="3" t="s">
        <v>123</v>
      </c>
      <c r="B551" s="3" t="s">
        <v>27</v>
      </c>
      <c r="C551" s="3" t="s">
        <v>96</v>
      </c>
      <c r="D551" s="5">
        <v>43063.402777777781</v>
      </c>
      <c r="E551" s="3" t="s">
        <v>568</v>
      </c>
      <c r="F551" s="3" t="s">
        <v>568</v>
      </c>
      <c r="G551" s="3" t="s">
        <v>374</v>
      </c>
      <c r="I551" t="str">
        <f t="shared" si="16"/>
        <v>OK</v>
      </c>
    </row>
    <row r="552" spans="1:10" x14ac:dyDescent="0.25">
      <c r="A552" s="3" t="s">
        <v>123</v>
      </c>
      <c r="B552" s="3" t="s">
        <v>27</v>
      </c>
      <c r="C552" s="3" t="s">
        <v>96</v>
      </c>
      <c r="D552" s="5">
        <v>43090.479166666664</v>
      </c>
      <c r="E552" s="3" t="s">
        <v>569</v>
      </c>
      <c r="F552" s="3" t="s">
        <v>569</v>
      </c>
      <c r="G552" s="3" t="s">
        <v>374</v>
      </c>
      <c r="H552">
        <v>7.4</v>
      </c>
      <c r="I552" t="str">
        <f t="shared" si="16"/>
        <v>OK</v>
      </c>
      <c r="J552" s="3" t="str">
        <f t="shared" si="17"/>
        <v>OK</v>
      </c>
    </row>
    <row r="553" spans="1:10" x14ac:dyDescent="0.25">
      <c r="A553" s="3" t="s">
        <v>123</v>
      </c>
      <c r="B553" s="3" t="s">
        <v>27</v>
      </c>
      <c r="C553" s="3" t="s">
        <v>96</v>
      </c>
      <c r="D553" s="5">
        <v>43090.479166666664</v>
      </c>
      <c r="E553" s="3" t="s">
        <v>570</v>
      </c>
      <c r="F553" s="3" t="s">
        <v>570</v>
      </c>
      <c r="G553" s="3" t="s">
        <v>374</v>
      </c>
      <c r="I553" t="str">
        <f t="shared" si="16"/>
        <v>OK</v>
      </c>
    </row>
    <row r="554" spans="1:10" x14ac:dyDescent="0.25">
      <c r="A554" s="3" t="s">
        <v>123</v>
      </c>
      <c r="B554" s="3" t="s">
        <v>27</v>
      </c>
      <c r="C554" s="3" t="s">
        <v>96</v>
      </c>
      <c r="D554" s="5">
        <v>43125.430555555555</v>
      </c>
      <c r="E554" s="3" t="s">
        <v>571</v>
      </c>
      <c r="F554" s="3" t="s">
        <v>571</v>
      </c>
      <c r="G554" s="3" t="s">
        <v>374</v>
      </c>
      <c r="H554">
        <v>7.5</v>
      </c>
      <c r="I554" t="str">
        <f t="shared" si="16"/>
        <v>OK</v>
      </c>
      <c r="J554" s="3" t="str">
        <f t="shared" si="17"/>
        <v>OK</v>
      </c>
    </row>
    <row r="555" spans="1:10" x14ac:dyDescent="0.25">
      <c r="A555" s="3" t="s">
        <v>123</v>
      </c>
      <c r="B555" s="3" t="s">
        <v>27</v>
      </c>
      <c r="C555" s="3" t="s">
        <v>96</v>
      </c>
      <c r="D555" s="5">
        <v>43125.430555555555</v>
      </c>
      <c r="E555" s="3" t="s">
        <v>572</v>
      </c>
      <c r="F555" s="3" t="s">
        <v>572</v>
      </c>
      <c r="G555" s="3" t="s">
        <v>374</v>
      </c>
      <c r="I555" t="str">
        <f t="shared" si="16"/>
        <v>OK</v>
      </c>
    </row>
    <row r="556" spans="1:10" x14ac:dyDescent="0.25">
      <c r="A556" s="3" t="s">
        <v>123</v>
      </c>
      <c r="B556" s="3" t="s">
        <v>27</v>
      </c>
      <c r="C556" s="3" t="s">
        <v>97</v>
      </c>
      <c r="D556" s="5">
        <v>42964.5625</v>
      </c>
      <c r="E556" s="3" t="s">
        <v>561</v>
      </c>
      <c r="F556" s="3" t="s">
        <v>561</v>
      </c>
      <c r="G556" s="3" t="s">
        <v>374</v>
      </c>
      <c r="H556">
        <v>7.5</v>
      </c>
      <c r="I556" t="str">
        <f t="shared" si="16"/>
        <v>OK</v>
      </c>
      <c r="J556" s="3" t="str">
        <f t="shared" si="17"/>
        <v>OK</v>
      </c>
    </row>
    <row r="557" spans="1:10" x14ac:dyDescent="0.25">
      <c r="A557" s="3" t="s">
        <v>123</v>
      </c>
      <c r="B557" s="3" t="s">
        <v>27</v>
      </c>
      <c r="C557" s="3" t="s">
        <v>97</v>
      </c>
      <c r="D557" s="5">
        <v>43004.402777777781</v>
      </c>
      <c r="E557" s="3" t="s">
        <v>563</v>
      </c>
      <c r="F557" s="3" t="s">
        <v>563</v>
      </c>
      <c r="G557" s="3" t="s">
        <v>374</v>
      </c>
      <c r="H557">
        <v>7.6</v>
      </c>
      <c r="I557" t="str">
        <f t="shared" si="16"/>
        <v>OK</v>
      </c>
      <c r="J557" s="3" t="str">
        <f t="shared" si="17"/>
        <v>OK</v>
      </c>
    </row>
    <row r="558" spans="1:10" x14ac:dyDescent="0.25">
      <c r="A558" s="3" t="s">
        <v>123</v>
      </c>
      <c r="B558" s="3" t="s">
        <v>27</v>
      </c>
      <c r="C558" s="3" t="s">
        <v>97</v>
      </c>
      <c r="D558" s="5">
        <v>43032.440972222219</v>
      </c>
      <c r="E558" s="3" t="s">
        <v>565</v>
      </c>
      <c r="F558" s="3" t="s">
        <v>565</v>
      </c>
      <c r="G558" s="3" t="s">
        <v>374</v>
      </c>
      <c r="H558">
        <v>6.9</v>
      </c>
      <c r="I558" t="str">
        <f t="shared" si="16"/>
        <v>OK</v>
      </c>
      <c r="J558" s="3" t="str">
        <f t="shared" si="17"/>
        <v>OK</v>
      </c>
    </row>
    <row r="559" spans="1:10" x14ac:dyDescent="0.25">
      <c r="A559" s="3" t="s">
        <v>123</v>
      </c>
      <c r="B559" s="3" t="s">
        <v>27</v>
      </c>
      <c r="C559" s="3" t="s">
        <v>97</v>
      </c>
      <c r="D559" s="5">
        <v>43063.402777777781</v>
      </c>
      <c r="E559" s="3" t="s">
        <v>567</v>
      </c>
      <c r="F559" s="3" t="s">
        <v>567</v>
      </c>
      <c r="G559" s="3" t="s">
        <v>374</v>
      </c>
      <c r="H559">
        <v>7.3</v>
      </c>
      <c r="I559" t="str">
        <f t="shared" si="16"/>
        <v>OK</v>
      </c>
      <c r="J559" s="3" t="str">
        <f t="shared" si="17"/>
        <v>OK</v>
      </c>
    </row>
    <row r="560" spans="1:10" x14ac:dyDescent="0.25">
      <c r="A560" s="3" t="s">
        <v>123</v>
      </c>
      <c r="B560" s="3" t="s">
        <v>27</v>
      </c>
      <c r="C560" s="3" t="s">
        <v>97</v>
      </c>
      <c r="D560" s="5">
        <v>43090.479166666664</v>
      </c>
      <c r="E560" s="3" t="s">
        <v>569</v>
      </c>
      <c r="F560" s="3" t="s">
        <v>569</v>
      </c>
      <c r="G560" s="3" t="s">
        <v>374</v>
      </c>
      <c r="H560">
        <v>7</v>
      </c>
      <c r="I560" t="str">
        <f t="shared" si="16"/>
        <v>OK</v>
      </c>
      <c r="J560" s="3" t="str">
        <f t="shared" si="17"/>
        <v>OK</v>
      </c>
    </row>
    <row r="561" spans="1:10" x14ac:dyDescent="0.25">
      <c r="A561" s="3" t="s">
        <v>123</v>
      </c>
      <c r="B561" s="3" t="s">
        <v>27</v>
      </c>
      <c r="C561" s="3" t="s">
        <v>97</v>
      </c>
      <c r="D561" s="5">
        <v>43125.430555555555</v>
      </c>
      <c r="E561" s="3" t="s">
        <v>571</v>
      </c>
      <c r="F561" s="3" t="s">
        <v>571</v>
      </c>
      <c r="G561" s="3" t="s">
        <v>374</v>
      </c>
      <c r="H561">
        <v>6.8</v>
      </c>
      <c r="I561" t="str">
        <f t="shared" si="16"/>
        <v>OK</v>
      </c>
      <c r="J561" s="3" t="str">
        <f t="shared" si="17"/>
        <v>OK</v>
      </c>
    </row>
    <row r="562" spans="1:10" x14ac:dyDescent="0.25">
      <c r="A562" s="3" t="s">
        <v>124</v>
      </c>
      <c r="B562" s="3" t="s">
        <v>27</v>
      </c>
      <c r="C562" s="3" t="s">
        <v>96</v>
      </c>
      <c r="D562" s="5">
        <v>42965.691666666666</v>
      </c>
      <c r="E562" s="3" t="s">
        <v>573</v>
      </c>
      <c r="F562" s="3" t="s">
        <v>573</v>
      </c>
      <c r="G562" s="3" t="s">
        <v>374</v>
      </c>
      <c r="H562">
        <v>7.4</v>
      </c>
      <c r="I562" t="str">
        <f t="shared" si="16"/>
        <v>OK</v>
      </c>
      <c r="J562" s="3" t="str">
        <f t="shared" si="17"/>
        <v>OK</v>
      </c>
    </row>
    <row r="563" spans="1:10" x14ac:dyDescent="0.25">
      <c r="A563" s="3" t="s">
        <v>124</v>
      </c>
      <c r="B563" s="3" t="s">
        <v>28</v>
      </c>
      <c r="C563" s="3" t="s">
        <v>96</v>
      </c>
      <c r="D563" s="5">
        <v>42965.691666666666</v>
      </c>
      <c r="E563" s="3" t="s">
        <v>574</v>
      </c>
      <c r="F563" s="3" t="s">
        <v>574</v>
      </c>
      <c r="G563" s="3" t="s">
        <v>374</v>
      </c>
      <c r="I563" t="str">
        <f t="shared" si="16"/>
        <v>OK</v>
      </c>
    </row>
    <row r="564" spans="1:10" x14ac:dyDescent="0.25">
      <c r="A564" s="3" t="s">
        <v>124</v>
      </c>
      <c r="B564" s="3" t="s">
        <v>28</v>
      </c>
      <c r="C564" s="3" t="s">
        <v>96</v>
      </c>
      <c r="D564" s="5">
        <v>42965.70416666667</v>
      </c>
      <c r="E564" s="3" t="s">
        <v>575</v>
      </c>
      <c r="F564" s="3" t="s">
        <v>575</v>
      </c>
      <c r="G564" s="3" t="s">
        <v>377</v>
      </c>
      <c r="H564">
        <v>6.7</v>
      </c>
      <c r="I564" t="str">
        <f t="shared" si="16"/>
        <v>OK</v>
      </c>
      <c r="J564" s="3" t="str">
        <f t="shared" si="17"/>
        <v>OK</v>
      </c>
    </row>
    <row r="565" spans="1:10" x14ac:dyDescent="0.25">
      <c r="A565" s="3" t="s">
        <v>124</v>
      </c>
      <c r="B565" s="3" t="s">
        <v>28</v>
      </c>
      <c r="C565" s="3" t="s">
        <v>96</v>
      </c>
      <c r="D565" s="5">
        <v>42965.70416666667</v>
      </c>
      <c r="E565" s="3" t="s">
        <v>576</v>
      </c>
      <c r="F565" s="3" t="s">
        <v>576</v>
      </c>
      <c r="G565" s="3" t="s">
        <v>377</v>
      </c>
      <c r="I565" t="str">
        <f t="shared" si="16"/>
        <v>OK</v>
      </c>
    </row>
    <row r="566" spans="1:10" x14ac:dyDescent="0.25">
      <c r="A566" s="3" t="s">
        <v>124</v>
      </c>
      <c r="B566" s="3" t="s">
        <v>28</v>
      </c>
      <c r="C566" s="3" t="s">
        <v>96</v>
      </c>
      <c r="D566" s="5">
        <v>42998.694444444445</v>
      </c>
      <c r="E566" s="3" t="s">
        <v>577</v>
      </c>
      <c r="F566" s="3" t="s">
        <v>577</v>
      </c>
      <c r="G566" s="3" t="s">
        <v>374</v>
      </c>
      <c r="H566">
        <v>7.9</v>
      </c>
      <c r="I566" t="str">
        <f t="shared" si="16"/>
        <v>OK</v>
      </c>
      <c r="J566" s="3" t="str">
        <f t="shared" si="17"/>
        <v>OK</v>
      </c>
    </row>
    <row r="567" spans="1:10" x14ac:dyDescent="0.25">
      <c r="A567" s="3" t="s">
        <v>124</v>
      </c>
      <c r="B567" s="3" t="s">
        <v>28</v>
      </c>
      <c r="C567" s="3" t="s">
        <v>96</v>
      </c>
      <c r="D567" s="5">
        <v>42998.694444444445</v>
      </c>
      <c r="E567" s="3" t="s">
        <v>578</v>
      </c>
      <c r="F567" s="3" t="s">
        <v>578</v>
      </c>
      <c r="G567" s="3" t="s">
        <v>374</v>
      </c>
      <c r="I567" t="str">
        <f t="shared" si="16"/>
        <v>OK</v>
      </c>
    </row>
    <row r="568" spans="1:10" x14ac:dyDescent="0.25">
      <c r="A568" s="3" t="s">
        <v>124</v>
      </c>
      <c r="B568" s="3" t="s">
        <v>28</v>
      </c>
      <c r="C568" s="3" t="s">
        <v>96</v>
      </c>
      <c r="D568" s="5">
        <v>43026.706944444442</v>
      </c>
      <c r="E568" s="3" t="s">
        <v>579</v>
      </c>
      <c r="F568" s="3" t="s">
        <v>579</v>
      </c>
      <c r="G568" s="3" t="s">
        <v>374</v>
      </c>
      <c r="H568">
        <v>7.3</v>
      </c>
      <c r="I568" t="str">
        <f t="shared" si="16"/>
        <v>OK</v>
      </c>
      <c r="J568" s="3" t="str">
        <f t="shared" si="17"/>
        <v>OK</v>
      </c>
    </row>
    <row r="569" spans="1:10" x14ac:dyDescent="0.25">
      <c r="A569" s="3" t="s">
        <v>124</v>
      </c>
      <c r="B569" s="3" t="s">
        <v>28</v>
      </c>
      <c r="C569" s="3" t="s">
        <v>96</v>
      </c>
      <c r="D569" s="5">
        <v>43026.706944444442</v>
      </c>
      <c r="E569" s="3" t="s">
        <v>580</v>
      </c>
      <c r="F569" s="3" t="s">
        <v>580</v>
      </c>
      <c r="G569" s="3" t="s">
        <v>374</v>
      </c>
      <c r="I569" t="str">
        <f t="shared" si="16"/>
        <v>OK</v>
      </c>
    </row>
    <row r="570" spans="1:10" x14ac:dyDescent="0.25">
      <c r="A570" s="3" t="s">
        <v>124</v>
      </c>
      <c r="B570" s="3" t="s">
        <v>28</v>
      </c>
      <c r="C570" s="3" t="s">
        <v>96</v>
      </c>
      <c r="D570" s="5">
        <v>43062.611111111109</v>
      </c>
      <c r="E570" s="3" t="s">
        <v>581</v>
      </c>
      <c r="F570" s="3" t="s">
        <v>581</v>
      </c>
      <c r="G570" s="3" t="s">
        <v>374</v>
      </c>
      <c r="H570">
        <v>8.1</v>
      </c>
      <c r="I570" t="str">
        <f t="shared" si="16"/>
        <v>OK</v>
      </c>
      <c r="J570" s="3" t="str">
        <f t="shared" si="17"/>
        <v>OK</v>
      </c>
    </row>
    <row r="571" spans="1:10" x14ac:dyDescent="0.25">
      <c r="A571" s="3" t="s">
        <v>124</v>
      </c>
      <c r="B571" s="3" t="s">
        <v>28</v>
      </c>
      <c r="C571" s="3" t="s">
        <v>96</v>
      </c>
      <c r="D571" s="5">
        <v>43062.611111111109</v>
      </c>
      <c r="E571" s="3" t="s">
        <v>582</v>
      </c>
      <c r="F571" s="3" t="s">
        <v>582</v>
      </c>
      <c r="G571" s="3" t="s">
        <v>374</v>
      </c>
      <c r="I571" t="str">
        <f t="shared" si="16"/>
        <v>OK</v>
      </c>
    </row>
    <row r="572" spans="1:10" x14ac:dyDescent="0.25">
      <c r="A572" s="3" t="s">
        <v>124</v>
      </c>
      <c r="B572" s="3" t="s">
        <v>28</v>
      </c>
      <c r="C572" s="3" t="s">
        <v>96</v>
      </c>
      <c r="D572" s="5">
        <v>43088.555555555555</v>
      </c>
      <c r="E572" s="3" t="s">
        <v>583</v>
      </c>
      <c r="F572" s="3" t="s">
        <v>583</v>
      </c>
      <c r="G572" s="3" t="s">
        <v>374</v>
      </c>
      <c r="H572">
        <v>7</v>
      </c>
      <c r="I572" t="str">
        <f t="shared" si="16"/>
        <v>OK</v>
      </c>
      <c r="J572" s="3" t="str">
        <f t="shared" si="17"/>
        <v>OK</v>
      </c>
    </row>
    <row r="573" spans="1:10" x14ac:dyDescent="0.25">
      <c r="A573" s="3" t="s">
        <v>124</v>
      </c>
      <c r="B573" s="3" t="s">
        <v>28</v>
      </c>
      <c r="C573" s="3" t="s">
        <v>96</v>
      </c>
      <c r="D573" s="5">
        <v>43088.555555555555</v>
      </c>
      <c r="E573" s="3" t="s">
        <v>584</v>
      </c>
      <c r="F573" s="3" t="s">
        <v>584</v>
      </c>
      <c r="G573" s="3" t="s">
        <v>374</v>
      </c>
      <c r="I573" t="str">
        <f t="shared" si="16"/>
        <v>OK</v>
      </c>
    </row>
    <row r="574" spans="1:10" x14ac:dyDescent="0.25">
      <c r="A574" s="3" t="s">
        <v>124</v>
      </c>
      <c r="B574" s="3" t="s">
        <v>28</v>
      </c>
      <c r="C574" s="3" t="s">
        <v>96</v>
      </c>
      <c r="D574" s="5">
        <v>43118.604166666664</v>
      </c>
      <c r="E574" s="3" t="s">
        <v>585</v>
      </c>
      <c r="F574" s="3" t="s">
        <v>585</v>
      </c>
      <c r="G574" s="3" t="s">
        <v>374</v>
      </c>
      <c r="H574">
        <v>7.9</v>
      </c>
      <c r="I574" t="str">
        <f t="shared" si="16"/>
        <v>OK</v>
      </c>
      <c r="J574" s="3" t="str">
        <f t="shared" si="17"/>
        <v>OK</v>
      </c>
    </row>
    <row r="575" spans="1:10" x14ac:dyDescent="0.25">
      <c r="A575" s="3" t="s">
        <v>124</v>
      </c>
      <c r="B575" s="3" t="s">
        <v>28</v>
      </c>
      <c r="C575" s="3" t="s">
        <v>96</v>
      </c>
      <c r="D575" s="5">
        <v>43118.604166666664</v>
      </c>
      <c r="E575" s="3" t="s">
        <v>586</v>
      </c>
      <c r="F575" s="3" t="s">
        <v>586</v>
      </c>
      <c r="G575" s="3" t="s">
        <v>374</v>
      </c>
      <c r="I575" t="str">
        <f t="shared" si="16"/>
        <v>OK</v>
      </c>
    </row>
    <row r="576" spans="1:10" x14ac:dyDescent="0.25">
      <c r="A576" s="3" t="s">
        <v>124</v>
      </c>
      <c r="B576" s="3" t="s">
        <v>28</v>
      </c>
      <c r="C576" s="3" t="s">
        <v>96</v>
      </c>
      <c r="D576" s="5">
        <v>43118.614583333336</v>
      </c>
      <c r="E576" s="3" t="s">
        <v>587</v>
      </c>
      <c r="F576" s="3" t="s">
        <v>587</v>
      </c>
      <c r="G576" s="3" t="s">
        <v>377</v>
      </c>
      <c r="H576">
        <v>7.7</v>
      </c>
      <c r="I576" t="str">
        <f t="shared" si="16"/>
        <v>OK</v>
      </c>
      <c r="J576" s="3" t="str">
        <f t="shared" si="17"/>
        <v>OK</v>
      </c>
    </row>
    <row r="577" spans="1:10" x14ac:dyDescent="0.25">
      <c r="A577" s="3" t="s">
        <v>124</v>
      </c>
      <c r="B577" s="3" t="s">
        <v>28</v>
      </c>
      <c r="C577" s="3" t="s">
        <v>96</v>
      </c>
      <c r="D577" s="5">
        <v>43118.614583333336</v>
      </c>
      <c r="E577" s="3" t="s">
        <v>588</v>
      </c>
      <c r="F577" s="3" t="s">
        <v>588</v>
      </c>
      <c r="G577" s="3" t="s">
        <v>377</v>
      </c>
      <c r="I577" t="str">
        <f t="shared" si="16"/>
        <v>OK</v>
      </c>
    </row>
    <row r="578" spans="1:10" x14ac:dyDescent="0.25">
      <c r="A578" s="3" t="s">
        <v>124</v>
      </c>
      <c r="B578" s="3" t="s">
        <v>28</v>
      </c>
      <c r="C578" s="3" t="s">
        <v>96</v>
      </c>
      <c r="D578" s="5">
        <v>43118.621527777781</v>
      </c>
      <c r="E578" s="3" t="s">
        <v>589</v>
      </c>
      <c r="F578" s="3" t="s">
        <v>589</v>
      </c>
      <c r="G578" s="3" t="s">
        <v>392</v>
      </c>
      <c r="H578">
        <v>7.9</v>
      </c>
      <c r="I578" t="str">
        <f t="shared" si="16"/>
        <v>OK</v>
      </c>
      <c r="J578" s="3" t="str">
        <f t="shared" si="17"/>
        <v>OK</v>
      </c>
    </row>
    <row r="579" spans="1:10" x14ac:dyDescent="0.25">
      <c r="A579" s="3" t="s">
        <v>124</v>
      </c>
      <c r="B579" s="3" t="s">
        <v>28</v>
      </c>
      <c r="C579" s="3" t="s">
        <v>96</v>
      </c>
      <c r="D579" s="5">
        <v>43118.621527777781</v>
      </c>
      <c r="E579" s="3" t="s">
        <v>590</v>
      </c>
      <c r="F579" s="3" t="s">
        <v>590</v>
      </c>
      <c r="G579" s="3" t="s">
        <v>392</v>
      </c>
      <c r="I579" t="str">
        <f t="shared" ref="I579:I642" si="18">IF(H579&gt;10,"INCONSISTENTE","OK")</f>
        <v>OK</v>
      </c>
    </row>
    <row r="580" spans="1:10" x14ac:dyDescent="0.25">
      <c r="A580" s="3" t="s">
        <v>124</v>
      </c>
      <c r="B580" s="3" t="s">
        <v>28</v>
      </c>
      <c r="C580" s="3" t="s">
        <v>97</v>
      </c>
      <c r="D580" s="5">
        <v>42965.691666666666</v>
      </c>
      <c r="E580" s="3" t="s">
        <v>591</v>
      </c>
      <c r="F580" s="3" t="s">
        <v>573</v>
      </c>
      <c r="G580" s="3" t="s">
        <v>374</v>
      </c>
      <c r="I580" t="str">
        <f t="shared" si="18"/>
        <v>OK</v>
      </c>
    </row>
    <row r="581" spans="1:10" x14ac:dyDescent="0.25">
      <c r="A581" s="3" t="s">
        <v>124</v>
      </c>
      <c r="B581" s="3" t="s">
        <v>28</v>
      </c>
      <c r="C581" s="3" t="s">
        <v>97</v>
      </c>
      <c r="D581" s="5">
        <v>42965.691666666666</v>
      </c>
      <c r="E581" s="3" t="s">
        <v>573</v>
      </c>
      <c r="F581" s="3" t="s">
        <v>573</v>
      </c>
      <c r="G581" s="3" t="s">
        <v>374</v>
      </c>
      <c r="H581">
        <v>7.4</v>
      </c>
      <c r="I581" t="str">
        <f t="shared" si="18"/>
        <v>OK</v>
      </c>
      <c r="J581" s="3" t="str">
        <f t="shared" ref="J581:J641" si="19">IF(H581&lt;5,"INCONSISTENTE","OK")</f>
        <v>OK</v>
      </c>
    </row>
    <row r="582" spans="1:10" x14ac:dyDescent="0.25">
      <c r="A582" s="3" t="s">
        <v>124</v>
      </c>
      <c r="B582" s="3" t="s">
        <v>28</v>
      </c>
      <c r="C582" s="3" t="s">
        <v>97</v>
      </c>
      <c r="D582" s="5">
        <v>42965.70416666667</v>
      </c>
      <c r="E582" s="3" t="s">
        <v>575</v>
      </c>
      <c r="F582" s="3" t="s">
        <v>575</v>
      </c>
      <c r="G582" s="3" t="s">
        <v>377</v>
      </c>
      <c r="H582">
        <v>7.1</v>
      </c>
      <c r="I582" t="str">
        <f t="shared" si="18"/>
        <v>OK</v>
      </c>
      <c r="J582" s="3" t="str">
        <f t="shared" si="19"/>
        <v>OK</v>
      </c>
    </row>
    <row r="583" spans="1:10" x14ac:dyDescent="0.25">
      <c r="A583" s="3" t="s">
        <v>124</v>
      </c>
      <c r="B583" s="3" t="s">
        <v>28</v>
      </c>
      <c r="C583" s="3" t="s">
        <v>97</v>
      </c>
      <c r="D583" s="5">
        <v>42998.694444444445</v>
      </c>
      <c r="E583" s="3" t="s">
        <v>577</v>
      </c>
      <c r="F583" s="3" t="s">
        <v>577</v>
      </c>
      <c r="G583" s="3" t="s">
        <v>374</v>
      </c>
      <c r="H583">
        <v>7.53</v>
      </c>
      <c r="I583" t="str">
        <f t="shared" si="18"/>
        <v>OK</v>
      </c>
      <c r="J583" s="3" t="str">
        <f t="shared" si="19"/>
        <v>OK</v>
      </c>
    </row>
    <row r="584" spans="1:10" x14ac:dyDescent="0.25">
      <c r="A584" s="3" t="s">
        <v>124</v>
      </c>
      <c r="B584" s="3" t="s">
        <v>28</v>
      </c>
      <c r="C584" s="3" t="s">
        <v>97</v>
      </c>
      <c r="D584" s="5">
        <v>43026.706944444442</v>
      </c>
      <c r="E584" s="3" t="s">
        <v>579</v>
      </c>
      <c r="F584" s="3" t="s">
        <v>579</v>
      </c>
      <c r="G584" s="3" t="s">
        <v>374</v>
      </c>
      <c r="H584">
        <v>7.2</v>
      </c>
      <c r="I584" t="str">
        <f t="shared" si="18"/>
        <v>OK</v>
      </c>
      <c r="J584" s="3" t="str">
        <f t="shared" si="19"/>
        <v>OK</v>
      </c>
    </row>
    <row r="585" spans="1:10" x14ac:dyDescent="0.25">
      <c r="A585" s="3" t="s">
        <v>124</v>
      </c>
      <c r="B585" s="3" t="s">
        <v>28</v>
      </c>
      <c r="C585" s="3" t="s">
        <v>97</v>
      </c>
      <c r="D585" s="5">
        <v>43062.611111111109</v>
      </c>
      <c r="E585" s="3" t="s">
        <v>581</v>
      </c>
      <c r="F585" s="3" t="s">
        <v>581</v>
      </c>
      <c r="G585" s="3" t="s">
        <v>374</v>
      </c>
      <c r="H585">
        <v>7.51</v>
      </c>
      <c r="I585" t="str">
        <f t="shared" si="18"/>
        <v>OK</v>
      </c>
      <c r="J585" s="3" t="str">
        <f t="shared" si="19"/>
        <v>OK</v>
      </c>
    </row>
    <row r="586" spans="1:10" x14ac:dyDescent="0.25">
      <c r="A586" s="3" t="s">
        <v>124</v>
      </c>
      <c r="B586" s="3" t="s">
        <v>28</v>
      </c>
      <c r="C586" s="3" t="s">
        <v>97</v>
      </c>
      <c r="D586" s="5">
        <v>43088.555555555555</v>
      </c>
      <c r="E586" s="3" t="s">
        <v>583</v>
      </c>
      <c r="F586" s="3" t="s">
        <v>583</v>
      </c>
      <c r="G586" s="3" t="s">
        <v>374</v>
      </c>
      <c r="H586">
        <v>7</v>
      </c>
      <c r="I586" t="str">
        <f t="shared" si="18"/>
        <v>OK</v>
      </c>
      <c r="J586" s="3" t="str">
        <f t="shared" si="19"/>
        <v>OK</v>
      </c>
    </row>
    <row r="587" spans="1:10" x14ac:dyDescent="0.25">
      <c r="A587" s="3" t="s">
        <v>124</v>
      </c>
      <c r="B587" s="3" t="s">
        <v>28</v>
      </c>
      <c r="C587" s="3" t="s">
        <v>97</v>
      </c>
      <c r="D587" s="5">
        <v>43118.604166666664</v>
      </c>
      <c r="E587" s="3" t="s">
        <v>585</v>
      </c>
      <c r="F587" s="3" t="s">
        <v>585</v>
      </c>
      <c r="G587" s="3" t="s">
        <v>374</v>
      </c>
      <c r="H587">
        <v>6.8</v>
      </c>
      <c r="I587" t="str">
        <f t="shared" si="18"/>
        <v>OK</v>
      </c>
      <c r="J587" s="3" t="str">
        <f t="shared" si="19"/>
        <v>OK</v>
      </c>
    </row>
    <row r="588" spans="1:10" x14ac:dyDescent="0.25">
      <c r="A588" s="3" t="s">
        <v>124</v>
      </c>
      <c r="B588" s="3" t="s">
        <v>28</v>
      </c>
      <c r="C588" s="3" t="s">
        <v>97</v>
      </c>
      <c r="D588" s="5">
        <v>43118.614583333336</v>
      </c>
      <c r="E588" s="3" t="s">
        <v>587</v>
      </c>
      <c r="F588" s="3" t="s">
        <v>587</v>
      </c>
      <c r="G588" s="3" t="s">
        <v>377</v>
      </c>
      <c r="H588">
        <v>6.9</v>
      </c>
      <c r="I588" t="str">
        <f t="shared" si="18"/>
        <v>OK</v>
      </c>
      <c r="J588" s="3" t="str">
        <f t="shared" si="19"/>
        <v>OK</v>
      </c>
    </row>
    <row r="589" spans="1:10" x14ac:dyDescent="0.25">
      <c r="A589" s="3" t="s">
        <v>124</v>
      </c>
      <c r="B589" s="3" t="s">
        <v>28</v>
      </c>
      <c r="C589" s="3" t="s">
        <v>97</v>
      </c>
      <c r="D589" s="5">
        <v>43118.621527777781</v>
      </c>
      <c r="E589" s="3" t="s">
        <v>589</v>
      </c>
      <c r="F589" s="3" t="s">
        <v>589</v>
      </c>
      <c r="G589" s="3" t="s">
        <v>392</v>
      </c>
      <c r="H589">
        <v>6.8</v>
      </c>
      <c r="I589" t="str">
        <f t="shared" si="18"/>
        <v>OK</v>
      </c>
      <c r="J589" s="3" t="str">
        <f t="shared" si="19"/>
        <v>OK</v>
      </c>
    </row>
    <row r="590" spans="1:10" x14ac:dyDescent="0.25">
      <c r="A590" s="3" t="s">
        <v>125</v>
      </c>
      <c r="B590" s="3" t="s">
        <v>29</v>
      </c>
      <c r="C590" s="3" t="s">
        <v>96</v>
      </c>
      <c r="D590" s="5">
        <v>42965.645833333336</v>
      </c>
      <c r="E590" s="3" t="s">
        <v>592</v>
      </c>
      <c r="F590" s="3" t="s">
        <v>592</v>
      </c>
      <c r="G590" s="3" t="s">
        <v>374</v>
      </c>
      <c r="H590">
        <v>7.4</v>
      </c>
      <c r="I590" t="str">
        <f t="shared" si="18"/>
        <v>OK</v>
      </c>
      <c r="J590" s="3" t="str">
        <f t="shared" si="19"/>
        <v>OK</v>
      </c>
    </row>
    <row r="591" spans="1:10" x14ac:dyDescent="0.25">
      <c r="A591" s="3" t="s">
        <v>125</v>
      </c>
      <c r="B591" s="3" t="s">
        <v>29</v>
      </c>
      <c r="C591" s="3" t="s">
        <v>96</v>
      </c>
      <c r="D591" s="5">
        <v>42965.645833333336</v>
      </c>
      <c r="E591" s="3" t="s">
        <v>593</v>
      </c>
      <c r="F591" s="3" t="s">
        <v>593</v>
      </c>
      <c r="G591" s="3" t="s">
        <v>374</v>
      </c>
      <c r="I591" t="str">
        <f t="shared" si="18"/>
        <v>OK</v>
      </c>
    </row>
    <row r="592" spans="1:10" x14ac:dyDescent="0.25">
      <c r="A592" s="3" t="s">
        <v>125</v>
      </c>
      <c r="B592" s="3" t="s">
        <v>29</v>
      </c>
      <c r="C592" s="3" t="s">
        <v>96</v>
      </c>
      <c r="D592" s="5">
        <v>42998.645833333336</v>
      </c>
      <c r="E592" s="3" t="s">
        <v>594</v>
      </c>
      <c r="F592" s="3" t="s">
        <v>594</v>
      </c>
      <c r="G592" s="3" t="s">
        <v>374</v>
      </c>
      <c r="H592">
        <v>7.9</v>
      </c>
      <c r="I592" t="str">
        <f t="shared" si="18"/>
        <v>OK</v>
      </c>
      <c r="J592" s="3" t="str">
        <f t="shared" si="19"/>
        <v>OK</v>
      </c>
    </row>
    <row r="593" spans="1:10" x14ac:dyDescent="0.25">
      <c r="A593" s="3" t="s">
        <v>125</v>
      </c>
      <c r="B593" s="3" t="s">
        <v>29</v>
      </c>
      <c r="C593" s="3" t="s">
        <v>96</v>
      </c>
      <c r="D593" s="5">
        <v>42998.645833333336</v>
      </c>
      <c r="E593" s="3" t="s">
        <v>595</v>
      </c>
      <c r="F593" s="3" t="s">
        <v>595</v>
      </c>
      <c r="G593" s="3" t="s">
        <v>374</v>
      </c>
      <c r="I593" t="str">
        <f t="shared" si="18"/>
        <v>OK</v>
      </c>
    </row>
    <row r="594" spans="1:10" x14ac:dyDescent="0.25">
      <c r="A594" s="3" t="s">
        <v>125</v>
      </c>
      <c r="B594" s="3" t="s">
        <v>29</v>
      </c>
      <c r="C594" s="3" t="s">
        <v>96</v>
      </c>
      <c r="D594" s="5">
        <v>42998.652777777781</v>
      </c>
      <c r="E594" s="3" t="s">
        <v>596</v>
      </c>
      <c r="F594" s="3" t="s">
        <v>596</v>
      </c>
      <c r="G594" s="3" t="s">
        <v>377</v>
      </c>
      <c r="H594">
        <v>7.7</v>
      </c>
      <c r="I594" t="str">
        <f t="shared" si="18"/>
        <v>OK</v>
      </c>
      <c r="J594" s="3" t="str">
        <f t="shared" si="19"/>
        <v>OK</v>
      </c>
    </row>
    <row r="595" spans="1:10" x14ac:dyDescent="0.25">
      <c r="A595" s="3" t="s">
        <v>125</v>
      </c>
      <c r="B595" s="3" t="s">
        <v>29</v>
      </c>
      <c r="C595" s="3" t="s">
        <v>96</v>
      </c>
      <c r="D595" s="5">
        <v>42998.652777777781</v>
      </c>
      <c r="E595" s="3" t="s">
        <v>597</v>
      </c>
      <c r="F595" s="3" t="s">
        <v>597</v>
      </c>
      <c r="G595" s="3" t="s">
        <v>377</v>
      </c>
      <c r="I595" t="str">
        <f t="shared" si="18"/>
        <v>OK</v>
      </c>
    </row>
    <row r="596" spans="1:10" x14ac:dyDescent="0.25">
      <c r="A596" s="3" t="s">
        <v>125</v>
      </c>
      <c r="B596" s="3" t="s">
        <v>29</v>
      </c>
      <c r="C596" s="3" t="s">
        <v>96</v>
      </c>
      <c r="D596" s="5">
        <v>43026.743055555555</v>
      </c>
      <c r="E596" s="3" t="s">
        <v>598</v>
      </c>
      <c r="F596" s="3" t="s">
        <v>598</v>
      </c>
      <c r="G596" s="3" t="s">
        <v>374</v>
      </c>
      <c r="H596">
        <v>7.6</v>
      </c>
      <c r="I596" t="str">
        <f t="shared" si="18"/>
        <v>OK</v>
      </c>
      <c r="J596" s="3" t="str">
        <f t="shared" si="19"/>
        <v>OK</v>
      </c>
    </row>
    <row r="597" spans="1:10" x14ac:dyDescent="0.25">
      <c r="A597" s="3" t="s">
        <v>125</v>
      </c>
      <c r="B597" s="3" t="s">
        <v>29</v>
      </c>
      <c r="C597" s="3" t="s">
        <v>96</v>
      </c>
      <c r="D597" s="5">
        <v>43026.743055555555</v>
      </c>
      <c r="E597" s="3" t="s">
        <v>599</v>
      </c>
      <c r="F597" s="3" t="s">
        <v>599</v>
      </c>
      <c r="G597" s="3" t="s">
        <v>374</v>
      </c>
      <c r="I597" t="str">
        <f t="shared" si="18"/>
        <v>OK</v>
      </c>
    </row>
    <row r="598" spans="1:10" x14ac:dyDescent="0.25">
      <c r="A598" s="3" t="s">
        <v>125</v>
      </c>
      <c r="B598" s="3" t="s">
        <v>29</v>
      </c>
      <c r="C598" s="3" t="s">
        <v>96</v>
      </c>
      <c r="D598" s="5">
        <v>43062.652777777781</v>
      </c>
      <c r="E598" s="3" t="s">
        <v>600</v>
      </c>
      <c r="F598" s="3" t="s">
        <v>600</v>
      </c>
      <c r="G598" s="3" t="s">
        <v>374</v>
      </c>
      <c r="H598">
        <v>8.1</v>
      </c>
      <c r="I598" t="str">
        <f t="shared" si="18"/>
        <v>OK</v>
      </c>
      <c r="J598" s="3" t="str">
        <f t="shared" si="19"/>
        <v>OK</v>
      </c>
    </row>
    <row r="599" spans="1:10" x14ac:dyDescent="0.25">
      <c r="A599" s="3" t="s">
        <v>125</v>
      </c>
      <c r="B599" s="3" t="s">
        <v>29</v>
      </c>
      <c r="C599" s="3" t="s">
        <v>96</v>
      </c>
      <c r="D599" s="5">
        <v>43062.652777777781</v>
      </c>
      <c r="E599" s="3" t="s">
        <v>601</v>
      </c>
      <c r="F599" s="3" t="s">
        <v>601</v>
      </c>
      <c r="G599" s="3" t="s">
        <v>374</v>
      </c>
      <c r="I599" t="str">
        <f t="shared" si="18"/>
        <v>OK</v>
      </c>
    </row>
    <row r="600" spans="1:10" x14ac:dyDescent="0.25">
      <c r="A600" s="3" t="s">
        <v>125</v>
      </c>
      <c r="B600" s="3" t="s">
        <v>29</v>
      </c>
      <c r="C600" s="3" t="s">
        <v>96</v>
      </c>
      <c r="D600" s="5">
        <v>43088.618055555555</v>
      </c>
      <c r="E600" s="3" t="s">
        <v>602</v>
      </c>
      <c r="F600" s="3" t="s">
        <v>602</v>
      </c>
      <c r="G600" s="3" t="s">
        <v>374</v>
      </c>
      <c r="H600">
        <v>7</v>
      </c>
      <c r="I600" t="str">
        <f t="shared" si="18"/>
        <v>OK</v>
      </c>
      <c r="J600" s="3" t="str">
        <f t="shared" si="19"/>
        <v>OK</v>
      </c>
    </row>
    <row r="601" spans="1:10" x14ac:dyDescent="0.25">
      <c r="A601" s="3" t="s">
        <v>125</v>
      </c>
      <c r="B601" s="3" t="s">
        <v>29</v>
      </c>
      <c r="C601" s="3" t="s">
        <v>96</v>
      </c>
      <c r="D601" s="5">
        <v>43088.618055555555</v>
      </c>
      <c r="E601" s="3" t="s">
        <v>603</v>
      </c>
      <c r="F601" s="3" t="s">
        <v>603</v>
      </c>
      <c r="G601" s="3" t="s">
        <v>374</v>
      </c>
      <c r="I601" t="str">
        <f t="shared" si="18"/>
        <v>OK</v>
      </c>
    </row>
    <row r="602" spans="1:10" x14ac:dyDescent="0.25">
      <c r="A602" s="3" t="s">
        <v>125</v>
      </c>
      <c r="B602" s="3" t="s">
        <v>29</v>
      </c>
      <c r="C602" s="3" t="s">
        <v>96</v>
      </c>
      <c r="D602" s="5">
        <v>43088.645833333336</v>
      </c>
      <c r="E602" s="3" t="s">
        <v>604</v>
      </c>
      <c r="F602" s="3" t="s">
        <v>604</v>
      </c>
      <c r="G602" s="3" t="s">
        <v>377</v>
      </c>
      <c r="H602">
        <v>6.9</v>
      </c>
      <c r="I602" t="str">
        <f t="shared" si="18"/>
        <v>OK</v>
      </c>
      <c r="J602" s="3" t="str">
        <f t="shared" si="19"/>
        <v>OK</v>
      </c>
    </row>
    <row r="603" spans="1:10" x14ac:dyDescent="0.25">
      <c r="A603" s="3" t="s">
        <v>125</v>
      </c>
      <c r="B603" s="3" t="s">
        <v>29</v>
      </c>
      <c r="C603" s="3" t="s">
        <v>96</v>
      </c>
      <c r="D603" s="5">
        <v>43088.645833333336</v>
      </c>
      <c r="E603" s="3" t="s">
        <v>605</v>
      </c>
      <c r="F603" s="3" t="s">
        <v>605</v>
      </c>
      <c r="G603" s="3" t="s">
        <v>377</v>
      </c>
      <c r="I603" t="str">
        <f t="shared" si="18"/>
        <v>OK</v>
      </c>
    </row>
    <row r="604" spans="1:10" x14ac:dyDescent="0.25">
      <c r="A604" s="3" t="s">
        <v>125</v>
      </c>
      <c r="B604" s="3" t="s">
        <v>29</v>
      </c>
      <c r="C604" s="3" t="s">
        <v>96</v>
      </c>
      <c r="D604" s="5">
        <v>43118.6875</v>
      </c>
      <c r="E604" s="3" t="s">
        <v>606</v>
      </c>
      <c r="F604" s="3" t="s">
        <v>606</v>
      </c>
      <c r="G604" s="3" t="s">
        <v>374</v>
      </c>
      <c r="H604">
        <v>8.6999999999999993</v>
      </c>
      <c r="I604" t="str">
        <f t="shared" si="18"/>
        <v>OK</v>
      </c>
      <c r="J604" s="3" t="str">
        <f t="shared" si="19"/>
        <v>OK</v>
      </c>
    </row>
    <row r="605" spans="1:10" x14ac:dyDescent="0.25">
      <c r="A605" s="3" t="s">
        <v>125</v>
      </c>
      <c r="B605" s="3" t="s">
        <v>29</v>
      </c>
      <c r="C605" s="3" t="s">
        <v>96</v>
      </c>
      <c r="D605" s="5">
        <v>43118.6875</v>
      </c>
      <c r="E605" s="3" t="s">
        <v>607</v>
      </c>
      <c r="F605" s="3" t="s">
        <v>607</v>
      </c>
      <c r="G605" s="3" t="s">
        <v>374</v>
      </c>
      <c r="I605" t="str">
        <f t="shared" si="18"/>
        <v>OK</v>
      </c>
    </row>
    <row r="606" spans="1:10" x14ac:dyDescent="0.25">
      <c r="A606" s="3" t="s">
        <v>125</v>
      </c>
      <c r="B606" s="3" t="s">
        <v>29</v>
      </c>
      <c r="C606" s="3" t="s">
        <v>96</v>
      </c>
      <c r="D606" s="5">
        <v>43118.694444444445</v>
      </c>
      <c r="E606" s="3" t="s">
        <v>608</v>
      </c>
      <c r="F606" s="3" t="s">
        <v>608</v>
      </c>
      <c r="G606" s="3" t="s">
        <v>377</v>
      </c>
      <c r="H606">
        <v>7.9</v>
      </c>
      <c r="I606" t="str">
        <f t="shared" si="18"/>
        <v>OK</v>
      </c>
      <c r="J606" s="3" t="str">
        <f t="shared" si="19"/>
        <v>OK</v>
      </c>
    </row>
    <row r="607" spans="1:10" x14ac:dyDescent="0.25">
      <c r="A607" s="3" t="s">
        <v>125</v>
      </c>
      <c r="B607" s="3" t="s">
        <v>29</v>
      </c>
      <c r="C607" s="3" t="s">
        <v>96</v>
      </c>
      <c r="D607" s="5">
        <v>43118.694444444445</v>
      </c>
      <c r="E607" s="3" t="s">
        <v>609</v>
      </c>
      <c r="F607" s="3" t="s">
        <v>609</v>
      </c>
      <c r="G607" s="3" t="s">
        <v>377</v>
      </c>
      <c r="I607" t="str">
        <f t="shared" si="18"/>
        <v>OK</v>
      </c>
    </row>
    <row r="608" spans="1:10" x14ac:dyDescent="0.25">
      <c r="A608" s="3" t="s">
        <v>125</v>
      </c>
      <c r="B608" s="3" t="s">
        <v>29</v>
      </c>
      <c r="C608" s="3" t="s">
        <v>96</v>
      </c>
      <c r="D608" s="5">
        <v>43118.704861111109</v>
      </c>
      <c r="E608" s="3" t="s">
        <v>610</v>
      </c>
      <c r="F608" s="3" t="s">
        <v>610</v>
      </c>
      <c r="G608" s="3" t="s">
        <v>392</v>
      </c>
      <c r="H608">
        <v>8.6999999999999993</v>
      </c>
      <c r="I608" t="str">
        <f t="shared" si="18"/>
        <v>OK</v>
      </c>
      <c r="J608" s="3" t="str">
        <f t="shared" si="19"/>
        <v>OK</v>
      </c>
    </row>
    <row r="609" spans="1:10" x14ac:dyDescent="0.25">
      <c r="A609" s="3" t="s">
        <v>125</v>
      </c>
      <c r="B609" s="3" t="s">
        <v>29</v>
      </c>
      <c r="C609" s="3" t="s">
        <v>96</v>
      </c>
      <c r="D609" s="5">
        <v>43118.704861111109</v>
      </c>
      <c r="E609" s="3" t="s">
        <v>611</v>
      </c>
      <c r="F609" s="3" t="s">
        <v>611</v>
      </c>
      <c r="G609" s="3" t="s">
        <v>392</v>
      </c>
      <c r="I609" t="str">
        <f t="shared" si="18"/>
        <v>OK</v>
      </c>
    </row>
    <row r="610" spans="1:10" x14ac:dyDescent="0.25">
      <c r="A610" s="3" t="s">
        <v>125</v>
      </c>
      <c r="B610" s="3" t="s">
        <v>29</v>
      </c>
      <c r="C610" s="3" t="s">
        <v>97</v>
      </c>
      <c r="D610" s="5">
        <v>42965.645833333336</v>
      </c>
      <c r="E610" s="3" t="s">
        <v>612</v>
      </c>
      <c r="F610" s="3" t="s">
        <v>592</v>
      </c>
      <c r="G610" s="3" t="s">
        <v>374</v>
      </c>
      <c r="I610" t="str">
        <f t="shared" si="18"/>
        <v>OK</v>
      </c>
    </row>
    <row r="611" spans="1:10" x14ac:dyDescent="0.25">
      <c r="A611" s="3" t="s">
        <v>125</v>
      </c>
      <c r="B611" s="3" t="s">
        <v>29</v>
      </c>
      <c r="C611" s="3" t="s">
        <v>97</v>
      </c>
      <c r="D611" s="5">
        <v>42965.645833333336</v>
      </c>
      <c r="E611" s="3" t="s">
        <v>592</v>
      </c>
      <c r="F611" s="3" t="s">
        <v>592</v>
      </c>
      <c r="G611" s="3" t="s">
        <v>374</v>
      </c>
      <c r="H611">
        <v>7.6</v>
      </c>
      <c r="I611" t="str">
        <f t="shared" si="18"/>
        <v>OK</v>
      </c>
      <c r="J611" s="3" t="str">
        <f t="shared" si="19"/>
        <v>OK</v>
      </c>
    </row>
    <row r="612" spans="1:10" x14ac:dyDescent="0.25">
      <c r="A612" s="3" t="s">
        <v>125</v>
      </c>
      <c r="B612" s="3" t="s">
        <v>29</v>
      </c>
      <c r="C612" s="3" t="s">
        <v>97</v>
      </c>
      <c r="D612" s="5">
        <v>42998.645833333336</v>
      </c>
      <c r="E612" s="3" t="s">
        <v>594</v>
      </c>
      <c r="F612" s="3" t="s">
        <v>594</v>
      </c>
      <c r="G612" s="3" t="s">
        <v>374</v>
      </c>
      <c r="H612">
        <v>7.2</v>
      </c>
      <c r="I612" t="str">
        <f t="shared" si="18"/>
        <v>OK</v>
      </c>
      <c r="J612" s="3" t="str">
        <f t="shared" si="19"/>
        <v>OK</v>
      </c>
    </row>
    <row r="613" spans="1:10" x14ac:dyDescent="0.25">
      <c r="A613" s="3" t="s">
        <v>125</v>
      </c>
      <c r="B613" s="3" t="s">
        <v>29</v>
      </c>
      <c r="C613" s="3" t="s">
        <v>97</v>
      </c>
      <c r="D613" s="5">
        <v>42998.652777777781</v>
      </c>
      <c r="E613" s="3" t="s">
        <v>596</v>
      </c>
      <c r="F613" s="3" t="s">
        <v>596</v>
      </c>
      <c r="G613" s="3" t="s">
        <v>377</v>
      </c>
      <c r="H613">
        <v>7.3</v>
      </c>
      <c r="I613" t="str">
        <f t="shared" si="18"/>
        <v>OK</v>
      </c>
      <c r="J613" s="3" t="str">
        <f t="shared" si="19"/>
        <v>OK</v>
      </c>
    </row>
    <row r="614" spans="1:10" x14ac:dyDescent="0.25">
      <c r="A614" s="3" t="s">
        <v>125</v>
      </c>
      <c r="B614" s="3" t="s">
        <v>29</v>
      </c>
      <c r="C614" s="3" t="s">
        <v>97</v>
      </c>
      <c r="D614" s="5">
        <v>43026.743055555555</v>
      </c>
      <c r="E614" s="3" t="s">
        <v>598</v>
      </c>
      <c r="F614" s="3" t="s">
        <v>598</v>
      </c>
      <c r="G614" s="3" t="s">
        <v>374</v>
      </c>
      <c r="H614">
        <v>7.1</v>
      </c>
      <c r="I614" t="str">
        <f t="shared" si="18"/>
        <v>OK</v>
      </c>
      <c r="J614" s="3" t="str">
        <f t="shared" si="19"/>
        <v>OK</v>
      </c>
    </row>
    <row r="615" spans="1:10" x14ac:dyDescent="0.25">
      <c r="A615" s="3" t="s">
        <v>125</v>
      </c>
      <c r="B615" s="3" t="s">
        <v>29</v>
      </c>
      <c r="C615" s="3" t="s">
        <v>97</v>
      </c>
      <c r="D615" s="5">
        <v>43062.652777777781</v>
      </c>
      <c r="E615" s="3" t="s">
        <v>600</v>
      </c>
      <c r="F615" s="3" t="s">
        <v>600</v>
      </c>
      <c r="G615" s="3" t="s">
        <v>374</v>
      </c>
      <c r="H615">
        <v>7.4</v>
      </c>
      <c r="I615" t="str">
        <f t="shared" si="18"/>
        <v>OK</v>
      </c>
      <c r="J615" s="3" t="str">
        <f t="shared" si="19"/>
        <v>OK</v>
      </c>
    </row>
    <row r="616" spans="1:10" x14ac:dyDescent="0.25">
      <c r="A616" s="3" t="s">
        <v>125</v>
      </c>
      <c r="B616" s="3" t="s">
        <v>29</v>
      </c>
      <c r="C616" s="3" t="s">
        <v>97</v>
      </c>
      <c r="D616" s="5">
        <v>43088.618055555555</v>
      </c>
      <c r="E616" s="3" t="s">
        <v>602</v>
      </c>
      <c r="F616" s="3" t="s">
        <v>602</v>
      </c>
      <c r="G616" s="3" t="s">
        <v>374</v>
      </c>
      <c r="H616">
        <v>7.2</v>
      </c>
      <c r="I616" t="str">
        <f t="shared" si="18"/>
        <v>OK</v>
      </c>
      <c r="J616" s="3" t="str">
        <f t="shared" si="19"/>
        <v>OK</v>
      </c>
    </row>
    <row r="617" spans="1:10" x14ac:dyDescent="0.25">
      <c r="A617" s="3" t="s">
        <v>125</v>
      </c>
      <c r="B617" s="3" t="s">
        <v>29</v>
      </c>
      <c r="C617" s="3" t="s">
        <v>97</v>
      </c>
      <c r="D617" s="5">
        <v>43088.645833333336</v>
      </c>
      <c r="E617" s="3" t="s">
        <v>604</v>
      </c>
      <c r="F617" s="3" t="s">
        <v>604</v>
      </c>
      <c r="G617" s="3" t="s">
        <v>377</v>
      </c>
      <c r="H617">
        <v>7.5</v>
      </c>
      <c r="I617" t="str">
        <f t="shared" si="18"/>
        <v>OK</v>
      </c>
      <c r="J617" s="3" t="str">
        <f t="shared" si="19"/>
        <v>OK</v>
      </c>
    </row>
    <row r="618" spans="1:10" x14ac:dyDescent="0.25">
      <c r="A618" s="3" t="s">
        <v>125</v>
      </c>
      <c r="B618" s="3" t="s">
        <v>29</v>
      </c>
      <c r="C618" s="3" t="s">
        <v>97</v>
      </c>
      <c r="D618" s="5">
        <v>43118.6875</v>
      </c>
      <c r="E618" s="3" t="s">
        <v>606</v>
      </c>
      <c r="F618" s="3" t="s">
        <v>606</v>
      </c>
      <c r="G618" s="3" t="s">
        <v>374</v>
      </c>
      <c r="H618">
        <v>7.1</v>
      </c>
      <c r="I618" t="str">
        <f t="shared" si="18"/>
        <v>OK</v>
      </c>
      <c r="J618" s="3" t="str">
        <f t="shared" si="19"/>
        <v>OK</v>
      </c>
    </row>
    <row r="619" spans="1:10" x14ac:dyDescent="0.25">
      <c r="A619" s="3" t="s">
        <v>125</v>
      </c>
      <c r="B619" s="3" t="s">
        <v>29</v>
      </c>
      <c r="C619" s="3" t="s">
        <v>97</v>
      </c>
      <c r="D619" s="5">
        <v>43118.694444444445</v>
      </c>
      <c r="E619" s="3" t="s">
        <v>608</v>
      </c>
      <c r="F619" s="3" t="s">
        <v>608</v>
      </c>
      <c r="G619" s="3" t="s">
        <v>377</v>
      </c>
      <c r="H619">
        <v>6.11</v>
      </c>
      <c r="I619" t="str">
        <f t="shared" si="18"/>
        <v>OK</v>
      </c>
      <c r="J619" s="3" t="str">
        <f t="shared" si="19"/>
        <v>OK</v>
      </c>
    </row>
    <row r="620" spans="1:10" x14ac:dyDescent="0.25">
      <c r="A620" s="3" t="s">
        <v>125</v>
      </c>
      <c r="B620" s="3" t="s">
        <v>29</v>
      </c>
      <c r="C620" s="3" t="s">
        <v>97</v>
      </c>
      <c r="D620" s="5">
        <v>43118.704861111109</v>
      </c>
      <c r="E620" s="3" t="s">
        <v>610</v>
      </c>
      <c r="F620" s="3" t="s">
        <v>610</v>
      </c>
      <c r="G620" s="3" t="s">
        <v>392</v>
      </c>
      <c r="H620">
        <v>6</v>
      </c>
      <c r="I620" t="str">
        <f t="shared" si="18"/>
        <v>OK</v>
      </c>
      <c r="J620" s="3" t="str">
        <f t="shared" si="19"/>
        <v>OK</v>
      </c>
    </row>
    <row r="621" spans="1:10" x14ac:dyDescent="0.25">
      <c r="A621" s="3" t="s">
        <v>126</v>
      </c>
      <c r="B621" s="3" t="s">
        <v>30</v>
      </c>
      <c r="C621" s="3" t="s">
        <v>96</v>
      </c>
      <c r="D621" s="5">
        <v>42968.319444444445</v>
      </c>
      <c r="E621" s="3" t="s">
        <v>613</v>
      </c>
      <c r="F621" s="3" t="s">
        <v>613</v>
      </c>
      <c r="G621" s="3" t="s">
        <v>374</v>
      </c>
      <c r="H621">
        <v>8.6</v>
      </c>
      <c r="I621" t="str">
        <f t="shared" si="18"/>
        <v>OK</v>
      </c>
      <c r="J621" s="3" t="str">
        <f t="shared" si="19"/>
        <v>OK</v>
      </c>
    </row>
    <row r="622" spans="1:10" x14ac:dyDescent="0.25">
      <c r="A622" s="3" t="s">
        <v>126</v>
      </c>
      <c r="B622" s="3" t="s">
        <v>30</v>
      </c>
      <c r="C622" s="3" t="s">
        <v>96</v>
      </c>
      <c r="D622" s="5">
        <v>42968.319444444445</v>
      </c>
      <c r="E622" s="3" t="s">
        <v>614</v>
      </c>
      <c r="F622" s="3" t="s">
        <v>614</v>
      </c>
      <c r="G622" s="3" t="s">
        <v>374</v>
      </c>
      <c r="I622" t="str">
        <f t="shared" si="18"/>
        <v>OK</v>
      </c>
    </row>
    <row r="623" spans="1:10" x14ac:dyDescent="0.25">
      <c r="A623" s="3" t="s">
        <v>126</v>
      </c>
      <c r="B623" s="3" t="s">
        <v>30</v>
      </c>
      <c r="C623" s="3" t="s">
        <v>96</v>
      </c>
      <c r="D623" s="5">
        <v>42968.354166666664</v>
      </c>
      <c r="E623" s="3" t="s">
        <v>615</v>
      </c>
      <c r="F623" s="3" t="s">
        <v>615</v>
      </c>
      <c r="G623" s="3" t="s">
        <v>377</v>
      </c>
      <c r="H623">
        <v>8.5</v>
      </c>
      <c r="I623" t="str">
        <f t="shared" si="18"/>
        <v>OK</v>
      </c>
      <c r="J623" s="3" t="str">
        <f t="shared" si="19"/>
        <v>OK</v>
      </c>
    </row>
    <row r="624" spans="1:10" x14ac:dyDescent="0.25">
      <c r="A624" s="3" t="s">
        <v>126</v>
      </c>
      <c r="B624" s="3" t="s">
        <v>30</v>
      </c>
      <c r="C624" s="3" t="s">
        <v>96</v>
      </c>
      <c r="D624" s="5">
        <v>42968.354166666664</v>
      </c>
      <c r="E624" s="3" t="s">
        <v>616</v>
      </c>
      <c r="F624" s="3" t="s">
        <v>616</v>
      </c>
      <c r="G624" s="3" t="s">
        <v>377</v>
      </c>
      <c r="I624" t="str">
        <f t="shared" si="18"/>
        <v>OK</v>
      </c>
    </row>
    <row r="625" spans="1:10" x14ac:dyDescent="0.25">
      <c r="A625" s="3" t="s">
        <v>126</v>
      </c>
      <c r="B625" s="3" t="s">
        <v>30</v>
      </c>
      <c r="C625" s="3" t="s">
        <v>96</v>
      </c>
      <c r="D625" s="5">
        <v>42998.5</v>
      </c>
      <c r="E625" s="3" t="s">
        <v>617</v>
      </c>
      <c r="F625" s="3" t="s">
        <v>617</v>
      </c>
      <c r="G625" s="3" t="s">
        <v>374</v>
      </c>
      <c r="H625">
        <v>7.7</v>
      </c>
      <c r="I625" t="str">
        <f t="shared" si="18"/>
        <v>OK</v>
      </c>
      <c r="J625" s="3" t="str">
        <f t="shared" si="19"/>
        <v>OK</v>
      </c>
    </row>
    <row r="626" spans="1:10" x14ac:dyDescent="0.25">
      <c r="A626" s="3" t="s">
        <v>126</v>
      </c>
      <c r="B626" s="3" t="s">
        <v>30</v>
      </c>
      <c r="C626" s="3" t="s">
        <v>96</v>
      </c>
      <c r="D626" s="5">
        <v>42998.5</v>
      </c>
      <c r="E626" s="3" t="s">
        <v>618</v>
      </c>
      <c r="F626" s="3" t="s">
        <v>618</v>
      </c>
      <c r="G626" s="3" t="s">
        <v>377</v>
      </c>
      <c r="I626" t="str">
        <f t="shared" si="18"/>
        <v>OK</v>
      </c>
    </row>
    <row r="627" spans="1:10" x14ac:dyDescent="0.25">
      <c r="A627" s="3" t="s">
        <v>126</v>
      </c>
      <c r="B627" s="3" t="s">
        <v>30</v>
      </c>
      <c r="C627" s="3" t="s">
        <v>96</v>
      </c>
      <c r="D627" s="5">
        <v>42998.503472222219</v>
      </c>
      <c r="E627" s="3" t="s">
        <v>619</v>
      </c>
      <c r="F627" s="3" t="s">
        <v>619</v>
      </c>
      <c r="G627" s="3" t="s">
        <v>374</v>
      </c>
      <c r="I627" t="str">
        <f t="shared" si="18"/>
        <v>OK</v>
      </c>
    </row>
    <row r="628" spans="1:10" x14ac:dyDescent="0.25">
      <c r="A628" s="3" t="s">
        <v>126</v>
      </c>
      <c r="B628" s="3" t="s">
        <v>30</v>
      </c>
      <c r="C628" s="3" t="s">
        <v>96</v>
      </c>
      <c r="D628" s="5">
        <v>42998.503472222219</v>
      </c>
      <c r="E628" s="3" t="s">
        <v>620</v>
      </c>
      <c r="F628" s="3" t="s">
        <v>620</v>
      </c>
      <c r="G628" s="3" t="s">
        <v>377</v>
      </c>
      <c r="H628">
        <v>7.7</v>
      </c>
      <c r="I628" t="str">
        <f t="shared" si="18"/>
        <v>OK</v>
      </c>
      <c r="J628" s="3" t="str">
        <f t="shared" si="19"/>
        <v>OK</v>
      </c>
    </row>
    <row r="629" spans="1:10" x14ac:dyDescent="0.25">
      <c r="A629" s="3" t="s">
        <v>126</v>
      </c>
      <c r="B629" s="3" t="s">
        <v>30</v>
      </c>
      <c r="C629" s="3" t="s">
        <v>96</v>
      </c>
      <c r="D629" s="5">
        <v>43026.625</v>
      </c>
      <c r="E629" s="3" t="s">
        <v>621</v>
      </c>
      <c r="F629" s="3" t="s">
        <v>621</v>
      </c>
      <c r="G629" s="3" t="s">
        <v>374</v>
      </c>
      <c r="H629">
        <v>7.3</v>
      </c>
      <c r="I629" t="str">
        <f t="shared" si="18"/>
        <v>OK</v>
      </c>
      <c r="J629" s="3" t="str">
        <f t="shared" si="19"/>
        <v>OK</v>
      </c>
    </row>
    <row r="630" spans="1:10" x14ac:dyDescent="0.25">
      <c r="A630" s="3" t="s">
        <v>126</v>
      </c>
      <c r="B630" s="3" t="s">
        <v>30</v>
      </c>
      <c r="C630" s="3" t="s">
        <v>96</v>
      </c>
      <c r="D630" s="5">
        <v>43026.625</v>
      </c>
      <c r="E630" s="3" t="s">
        <v>622</v>
      </c>
      <c r="F630" s="3" t="s">
        <v>622</v>
      </c>
      <c r="G630" s="3" t="s">
        <v>374</v>
      </c>
      <c r="I630" t="str">
        <f t="shared" si="18"/>
        <v>OK</v>
      </c>
    </row>
    <row r="631" spans="1:10" x14ac:dyDescent="0.25">
      <c r="A631" s="3" t="s">
        <v>126</v>
      </c>
      <c r="B631" s="3" t="s">
        <v>30</v>
      </c>
      <c r="C631" s="3" t="s">
        <v>96</v>
      </c>
      <c r="D631" s="5">
        <v>43026.636805555558</v>
      </c>
      <c r="E631" s="3" t="s">
        <v>623</v>
      </c>
      <c r="F631" s="3" t="s">
        <v>623</v>
      </c>
      <c r="G631" s="3" t="s">
        <v>377</v>
      </c>
      <c r="H631">
        <v>7.4</v>
      </c>
      <c r="I631" t="str">
        <f t="shared" si="18"/>
        <v>OK</v>
      </c>
      <c r="J631" s="3" t="str">
        <f t="shared" si="19"/>
        <v>OK</v>
      </c>
    </row>
    <row r="632" spans="1:10" x14ac:dyDescent="0.25">
      <c r="A632" s="3" t="s">
        <v>126</v>
      </c>
      <c r="B632" s="3" t="s">
        <v>30</v>
      </c>
      <c r="C632" s="3" t="s">
        <v>96</v>
      </c>
      <c r="D632" s="5">
        <v>43026.636805555558</v>
      </c>
      <c r="E632" s="3" t="s">
        <v>624</v>
      </c>
      <c r="F632" s="3" t="s">
        <v>624</v>
      </c>
      <c r="G632" s="3" t="s">
        <v>377</v>
      </c>
      <c r="I632" t="str">
        <f t="shared" si="18"/>
        <v>OK</v>
      </c>
    </row>
    <row r="633" spans="1:10" x14ac:dyDescent="0.25">
      <c r="A633" s="3" t="s">
        <v>126</v>
      </c>
      <c r="B633" s="3" t="s">
        <v>30</v>
      </c>
      <c r="C633" s="3" t="s">
        <v>96</v>
      </c>
      <c r="D633" s="5">
        <v>43026.645833333336</v>
      </c>
      <c r="E633" s="3" t="s">
        <v>625</v>
      </c>
      <c r="F633" s="3" t="s">
        <v>625</v>
      </c>
      <c r="G633" s="3" t="s">
        <v>392</v>
      </c>
      <c r="H633">
        <v>7.4</v>
      </c>
      <c r="I633" t="str">
        <f t="shared" si="18"/>
        <v>OK</v>
      </c>
      <c r="J633" s="3" t="str">
        <f t="shared" si="19"/>
        <v>OK</v>
      </c>
    </row>
    <row r="634" spans="1:10" x14ac:dyDescent="0.25">
      <c r="A634" s="3" t="s">
        <v>126</v>
      </c>
      <c r="B634" s="3" t="s">
        <v>30</v>
      </c>
      <c r="C634" s="3" t="s">
        <v>96</v>
      </c>
      <c r="D634" s="5">
        <v>43026.645833333336</v>
      </c>
      <c r="E634" s="3" t="s">
        <v>626</v>
      </c>
      <c r="F634" s="3" t="s">
        <v>626</v>
      </c>
      <c r="G634" s="3" t="s">
        <v>392</v>
      </c>
      <c r="I634" t="str">
        <f t="shared" si="18"/>
        <v>OK</v>
      </c>
    </row>
    <row r="635" spans="1:10" x14ac:dyDescent="0.25">
      <c r="A635" s="3" t="s">
        <v>126</v>
      </c>
      <c r="B635" s="3" t="s">
        <v>30</v>
      </c>
      <c r="C635" s="3" t="s">
        <v>96</v>
      </c>
      <c r="D635" s="5">
        <v>43062.466666666667</v>
      </c>
      <c r="E635" s="3" t="s">
        <v>627</v>
      </c>
      <c r="F635" s="3" t="s">
        <v>627</v>
      </c>
      <c r="G635" s="3" t="s">
        <v>374</v>
      </c>
      <c r="H635">
        <v>8.1</v>
      </c>
      <c r="I635" t="str">
        <f t="shared" si="18"/>
        <v>OK</v>
      </c>
      <c r="J635" s="3" t="str">
        <f t="shared" si="19"/>
        <v>OK</v>
      </c>
    </row>
    <row r="636" spans="1:10" x14ac:dyDescent="0.25">
      <c r="A636" s="3" t="s">
        <v>126</v>
      </c>
      <c r="B636" s="3" t="s">
        <v>30</v>
      </c>
      <c r="C636" s="3" t="s">
        <v>96</v>
      </c>
      <c r="D636" s="5">
        <v>43062.473611111112</v>
      </c>
      <c r="E636" s="3" t="s">
        <v>628</v>
      </c>
      <c r="F636" s="3" t="s">
        <v>628</v>
      </c>
      <c r="G636" s="3" t="s">
        <v>374</v>
      </c>
      <c r="I636" t="str">
        <f t="shared" si="18"/>
        <v>OK</v>
      </c>
    </row>
    <row r="637" spans="1:10" x14ac:dyDescent="0.25">
      <c r="A637" s="3" t="s">
        <v>126</v>
      </c>
      <c r="B637" s="3" t="s">
        <v>30</v>
      </c>
      <c r="C637" s="3" t="s">
        <v>96</v>
      </c>
      <c r="D637" s="5">
        <v>43062.479166666664</v>
      </c>
      <c r="E637" s="3" t="s">
        <v>629</v>
      </c>
      <c r="F637" s="3" t="s">
        <v>629</v>
      </c>
      <c r="G637" s="3" t="s">
        <v>377</v>
      </c>
      <c r="H637">
        <v>8</v>
      </c>
      <c r="I637" t="str">
        <f t="shared" si="18"/>
        <v>OK</v>
      </c>
      <c r="J637" s="3" t="str">
        <f t="shared" si="19"/>
        <v>OK</v>
      </c>
    </row>
    <row r="638" spans="1:10" x14ac:dyDescent="0.25">
      <c r="A638" s="3" t="s">
        <v>126</v>
      </c>
      <c r="B638" s="3" t="s">
        <v>30</v>
      </c>
      <c r="C638" s="3" t="s">
        <v>96</v>
      </c>
      <c r="D638" s="5">
        <v>43062.479861111111</v>
      </c>
      <c r="E638" s="3" t="s">
        <v>630</v>
      </c>
      <c r="F638" s="3" t="s">
        <v>630</v>
      </c>
      <c r="G638" s="3" t="s">
        <v>377</v>
      </c>
      <c r="I638" t="str">
        <f t="shared" si="18"/>
        <v>OK</v>
      </c>
    </row>
    <row r="639" spans="1:10" x14ac:dyDescent="0.25">
      <c r="A639" s="3" t="s">
        <v>126</v>
      </c>
      <c r="B639" s="3" t="s">
        <v>30</v>
      </c>
      <c r="C639" s="3" t="s">
        <v>96</v>
      </c>
      <c r="D639" s="5">
        <v>43088.416666666664</v>
      </c>
      <c r="E639" s="3" t="s">
        <v>631</v>
      </c>
      <c r="F639" s="3" t="s">
        <v>631</v>
      </c>
      <c r="G639" s="3" t="s">
        <v>374</v>
      </c>
      <c r="H639">
        <v>7.1</v>
      </c>
      <c r="I639" t="str">
        <f t="shared" si="18"/>
        <v>OK</v>
      </c>
      <c r="J639" s="3" t="str">
        <f t="shared" si="19"/>
        <v>OK</v>
      </c>
    </row>
    <row r="640" spans="1:10" x14ac:dyDescent="0.25">
      <c r="A640" s="3" t="s">
        <v>126</v>
      </c>
      <c r="B640" s="3" t="s">
        <v>30</v>
      </c>
      <c r="C640" s="3" t="s">
        <v>96</v>
      </c>
      <c r="D640" s="5">
        <v>43088.416666666664</v>
      </c>
      <c r="E640" s="3" t="s">
        <v>632</v>
      </c>
      <c r="F640" s="3" t="s">
        <v>632</v>
      </c>
      <c r="G640" s="3" t="s">
        <v>374</v>
      </c>
      <c r="I640" t="str">
        <f t="shared" si="18"/>
        <v>OK</v>
      </c>
    </row>
    <row r="641" spans="1:10" x14ac:dyDescent="0.25">
      <c r="A641" s="3" t="s">
        <v>126</v>
      </c>
      <c r="B641" s="3" t="s">
        <v>30</v>
      </c>
      <c r="C641" s="3" t="s">
        <v>96</v>
      </c>
      <c r="D641" s="5">
        <v>43088.423611111109</v>
      </c>
      <c r="E641" s="3" t="s">
        <v>633</v>
      </c>
      <c r="F641" s="3" t="s">
        <v>633</v>
      </c>
      <c r="G641" s="3" t="s">
        <v>377</v>
      </c>
      <c r="H641">
        <v>7.1</v>
      </c>
      <c r="I641" t="str">
        <f t="shared" si="18"/>
        <v>OK</v>
      </c>
      <c r="J641" s="3" t="str">
        <f t="shared" si="19"/>
        <v>OK</v>
      </c>
    </row>
    <row r="642" spans="1:10" x14ac:dyDescent="0.25">
      <c r="A642" s="3" t="s">
        <v>126</v>
      </c>
      <c r="B642" s="3" t="s">
        <v>30</v>
      </c>
      <c r="C642" s="3" t="s">
        <v>96</v>
      </c>
      <c r="D642" s="5">
        <v>43088.423611111109</v>
      </c>
      <c r="E642" s="3" t="s">
        <v>634</v>
      </c>
      <c r="F642" s="3" t="s">
        <v>634</v>
      </c>
      <c r="G642" s="3" t="s">
        <v>377</v>
      </c>
      <c r="I642" t="str">
        <f t="shared" si="18"/>
        <v>OK</v>
      </c>
    </row>
    <row r="643" spans="1:10" x14ac:dyDescent="0.25">
      <c r="A643" s="3" t="s">
        <v>126</v>
      </c>
      <c r="B643" s="3" t="s">
        <v>30</v>
      </c>
      <c r="C643" s="3" t="s">
        <v>96</v>
      </c>
      <c r="D643" s="5">
        <v>43088.434027777781</v>
      </c>
      <c r="E643" s="3" t="s">
        <v>635</v>
      </c>
      <c r="F643" s="3" t="s">
        <v>635</v>
      </c>
      <c r="G643" s="3" t="s">
        <v>392</v>
      </c>
      <c r="H643">
        <v>7.2</v>
      </c>
      <c r="I643" t="str">
        <f t="shared" ref="I643:I706" si="20">IF(H643&gt;10,"INCONSISTENTE","OK")</f>
        <v>OK</v>
      </c>
      <c r="J643" s="3" t="str">
        <f t="shared" ref="J643:J706" si="21">IF(H643&lt;5,"INCONSISTENTE","OK")</f>
        <v>OK</v>
      </c>
    </row>
    <row r="644" spans="1:10" x14ac:dyDescent="0.25">
      <c r="A644" s="3" t="s">
        <v>126</v>
      </c>
      <c r="B644" s="3" t="s">
        <v>30</v>
      </c>
      <c r="C644" s="3" t="s">
        <v>96</v>
      </c>
      <c r="D644" s="5">
        <v>43088.434027777781</v>
      </c>
      <c r="E644" s="3" t="s">
        <v>636</v>
      </c>
      <c r="F644" s="3" t="s">
        <v>636</v>
      </c>
      <c r="G644" s="3" t="s">
        <v>392</v>
      </c>
      <c r="I644" t="str">
        <f t="shared" si="20"/>
        <v>OK</v>
      </c>
    </row>
    <row r="645" spans="1:10" x14ac:dyDescent="0.25">
      <c r="A645" s="3" t="s">
        <v>126</v>
      </c>
      <c r="B645" s="3" t="s">
        <v>30</v>
      </c>
      <c r="C645" s="3" t="s">
        <v>96</v>
      </c>
      <c r="D645" s="5">
        <v>43118.416666666664</v>
      </c>
      <c r="E645" s="3" t="s">
        <v>637</v>
      </c>
      <c r="F645" s="3" t="s">
        <v>637</v>
      </c>
      <c r="G645" s="3" t="s">
        <v>374</v>
      </c>
      <c r="H645">
        <v>7.9</v>
      </c>
      <c r="I645" t="str">
        <f t="shared" si="20"/>
        <v>OK</v>
      </c>
      <c r="J645" s="3" t="str">
        <f t="shared" si="21"/>
        <v>OK</v>
      </c>
    </row>
    <row r="646" spans="1:10" x14ac:dyDescent="0.25">
      <c r="A646" s="3" t="s">
        <v>126</v>
      </c>
      <c r="B646" s="3" t="s">
        <v>30</v>
      </c>
      <c r="C646" s="3" t="s">
        <v>96</v>
      </c>
      <c r="D646" s="5">
        <v>43118.416666666664</v>
      </c>
      <c r="E646" s="3" t="s">
        <v>638</v>
      </c>
      <c r="F646" s="3" t="s">
        <v>638</v>
      </c>
      <c r="G646" s="3" t="s">
        <v>374</v>
      </c>
      <c r="I646" t="str">
        <f t="shared" si="20"/>
        <v>OK</v>
      </c>
    </row>
    <row r="647" spans="1:10" x14ac:dyDescent="0.25">
      <c r="A647" s="3" t="s">
        <v>126</v>
      </c>
      <c r="B647" s="3" t="s">
        <v>30</v>
      </c>
      <c r="C647" s="3" t="s">
        <v>96</v>
      </c>
      <c r="D647" s="5">
        <v>43118.4375</v>
      </c>
      <c r="E647" s="3" t="s">
        <v>639</v>
      </c>
      <c r="F647" s="3" t="s">
        <v>639</v>
      </c>
      <c r="G647" s="3" t="s">
        <v>377</v>
      </c>
      <c r="H647">
        <v>7.7</v>
      </c>
      <c r="I647" t="str">
        <f t="shared" si="20"/>
        <v>OK</v>
      </c>
      <c r="J647" s="3" t="str">
        <f t="shared" si="21"/>
        <v>OK</v>
      </c>
    </row>
    <row r="648" spans="1:10" x14ac:dyDescent="0.25">
      <c r="A648" s="3" t="s">
        <v>126</v>
      </c>
      <c r="B648" s="3" t="s">
        <v>30</v>
      </c>
      <c r="C648" s="3" t="s">
        <v>96</v>
      </c>
      <c r="D648" s="5">
        <v>43118.4375</v>
      </c>
      <c r="E648" s="3" t="s">
        <v>640</v>
      </c>
      <c r="F648" s="3" t="s">
        <v>640</v>
      </c>
      <c r="G648" s="3" t="s">
        <v>377</v>
      </c>
      <c r="I648" t="str">
        <f t="shared" si="20"/>
        <v>OK</v>
      </c>
    </row>
    <row r="649" spans="1:10" x14ac:dyDescent="0.25">
      <c r="A649" s="3" t="s">
        <v>126</v>
      </c>
      <c r="B649" s="3" t="s">
        <v>30</v>
      </c>
      <c r="C649" s="3" t="s">
        <v>96</v>
      </c>
      <c r="D649" s="5">
        <v>43118.458333333336</v>
      </c>
      <c r="E649" s="3" t="s">
        <v>641</v>
      </c>
      <c r="F649" s="3" t="s">
        <v>641</v>
      </c>
      <c r="G649" s="3" t="s">
        <v>392</v>
      </c>
      <c r="H649">
        <v>7.7</v>
      </c>
      <c r="I649" t="str">
        <f t="shared" si="20"/>
        <v>OK</v>
      </c>
      <c r="J649" s="3" t="str">
        <f t="shared" si="21"/>
        <v>OK</v>
      </c>
    </row>
    <row r="650" spans="1:10" x14ac:dyDescent="0.25">
      <c r="A650" s="3" t="s">
        <v>126</v>
      </c>
      <c r="B650" s="3" t="s">
        <v>30</v>
      </c>
      <c r="C650" s="3" t="s">
        <v>96</v>
      </c>
      <c r="D650" s="5">
        <v>43118.458333333336</v>
      </c>
      <c r="E650" s="3" t="s">
        <v>642</v>
      </c>
      <c r="F650" s="3" t="s">
        <v>642</v>
      </c>
      <c r="G650" s="3" t="s">
        <v>392</v>
      </c>
      <c r="I650" t="str">
        <f t="shared" si="20"/>
        <v>OK</v>
      </c>
    </row>
    <row r="651" spans="1:10" x14ac:dyDescent="0.25">
      <c r="A651" s="3" t="s">
        <v>126</v>
      </c>
      <c r="B651" s="3" t="s">
        <v>30</v>
      </c>
      <c r="C651" s="3" t="s">
        <v>97</v>
      </c>
      <c r="D651" s="5">
        <v>42968.319444444445</v>
      </c>
      <c r="E651" s="3" t="s">
        <v>613</v>
      </c>
      <c r="F651" s="3" t="s">
        <v>613</v>
      </c>
      <c r="G651" s="3" t="s">
        <v>374</v>
      </c>
      <c r="H651">
        <v>7.2</v>
      </c>
      <c r="I651" t="str">
        <f t="shared" si="20"/>
        <v>OK</v>
      </c>
      <c r="J651" s="3" t="str">
        <f t="shared" si="21"/>
        <v>OK</v>
      </c>
    </row>
    <row r="652" spans="1:10" x14ac:dyDescent="0.25">
      <c r="A652" s="3" t="s">
        <v>126</v>
      </c>
      <c r="B652" s="3" t="s">
        <v>30</v>
      </c>
      <c r="C652" s="3" t="s">
        <v>97</v>
      </c>
      <c r="D652" s="5">
        <v>42968.354166666664</v>
      </c>
      <c r="E652" s="3" t="s">
        <v>615</v>
      </c>
      <c r="F652" s="3" t="s">
        <v>615</v>
      </c>
      <c r="G652" s="3" t="s">
        <v>377</v>
      </c>
      <c r="H652">
        <v>6.9</v>
      </c>
      <c r="I652" t="str">
        <f t="shared" si="20"/>
        <v>OK</v>
      </c>
      <c r="J652" s="3" t="str">
        <f t="shared" si="21"/>
        <v>OK</v>
      </c>
    </row>
    <row r="653" spans="1:10" x14ac:dyDescent="0.25">
      <c r="A653" s="3" t="s">
        <v>126</v>
      </c>
      <c r="B653" s="3" t="s">
        <v>30</v>
      </c>
      <c r="C653" s="3" t="s">
        <v>97</v>
      </c>
      <c r="D653" s="5">
        <v>42998.5</v>
      </c>
      <c r="E653" s="3" t="s">
        <v>617</v>
      </c>
      <c r="F653" s="3" t="s">
        <v>617</v>
      </c>
      <c r="G653" s="3" t="s">
        <v>374</v>
      </c>
      <c r="H653">
        <v>7.4</v>
      </c>
      <c r="I653" t="str">
        <f t="shared" si="20"/>
        <v>OK</v>
      </c>
      <c r="J653" s="3" t="str">
        <f t="shared" si="21"/>
        <v>OK</v>
      </c>
    </row>
    <row r="654" spans="1:10" x14ac:dyDescent="0.25">
      <c r="A654" s="3" t="s">
        <v>126</v>
      </c>
      <c r="B654" s="3" t="s">
        <v>30</v>
      </c>
      <c r="C654" s="3" t="s">
        <v>97</v>
      </c>
      <c r="D654" s="5">
        <v>42998.503472222219</v>
      </c>
      <c r="E654" s="3" t="s">
        <v>620</v>
      </c>
      <c r="F654" s="3" t="s">
        <v>620</v>
      </c>
      <c r="G654" s="3" t="s">
        <v>377</v>
      </c>
      <c r="H654">
        <v>7.5</v>
      </c>
      <c r="I654" t="str">
        <f t="shared" si="20"/>
        <v>OK</v>
      </c>
      <c r="J654" s="3" t="str">
        <f t="shared" si="21"/>
        <v>OK</v>
      </c>
    </row>
    <row r="655" spans="1:10" x14ac:dyDescent="0.25">
      <c r="A655" s="3" t="s">
        <v>126</v>
      </c>
      <c r="B655" s="3" t="s">
        <v>30</v>
      </c>
      <c r="C655" s="3" t="s">
        <v>97</v>
      </c>
      <c r="D655" s="5">
        <v>43026.625</v>
      </c>
      <c r="E655" s="3" t="s">
        <v>621</v>
      </c>
      <c r="F655" s="3" t="s">
        <v>621</v>
      </c>
      <c r="G655" s="3" t="s">
        <v>374</v>
      </c>
      <c r="H655">
        <v>7.1</v>
      </c>
      <c r="I655" t="str">
        <f t="shared" si="20"/>
        <v>OK</v>
      </c>
      <c r="J655" s="3" t="str">
        <f t="shared" si="21"/>
        <v>OK</v>
      </c>
    </row>
    <row r="656" spans="1:10" x14ac:dyDescent="0.25">
      <c r="A656" s="3" t="s">
        <v>126</v>
      </c>
      <c r="B656" s="3" t="s">
        <v>30</v>
      </c>
      <c r="C656" s="3" t="s">
        <v>97</v>
      </c>
      <c r="D656" s="5">
        <v>43026.636805555558</v>
      </c>
      <c r="E656" s="3" t="s">
        <v>623</v>
      </c>
      <c r="F656" s="3" t="s">
        <v>623</v>
      </c>
      <c r="G656" s="3" t="s">
        <v>377</v>
      </c>
      <c r="H656">
        <v>7.1</v>
      </c>
      <c r="I656" t="str">
        <f t="shared" si="20"/>
        <v>OK</v>
      </c>
      <c r="J656" s="3" t="str">
        <f t="shared" si="21"/>
        <v>OK</v>
      </c>
    </row>
    <row r="657" spans="1:10" x14ac:dyDescent="0.25">
      <c r="A657" s="3" t="s">
        <v>126</v>
      </c>
      <c r="B657" s="3" t="s">
        <v>30</v>
      </c>
      <c r="C657" s="3" t="s">
        <v>97</v>
      </c>
      <c r="D657" s="5">
        <v>43026.645833333336</v>
      </c>
      <c r="E657" s="3" t="s">
        <v>625</v>
      </c>
      <c r="F657" s="3" t="s">
        <v>625</v>
      </c>
      <c r="G657" s="3" t="s">
        <v>392</v>
      </c>
      <c r="H657">
        <v>7</v>
      </c>
      <c r="I657" t="str">
        <f t="shared" si="20"/>
        <v>OK</v>
      </c>
      <c r="J657" s="3" t="str">
        <f t="shared" si="21"/>
        <v>OK</v>
      </c>
    </row>
    <row r="658" spans="1:10" x14ac:dyDescent="0.25">
      <c r="A658" s="3" t="s">
        <v>126</v>
      </c>
      <c r="B658" s="3" t="s">
        <v>30</v>
      </c>
      <c r="C658" s="3" t="s">
        <v>97</v>
      </c>
      <c r="D658" s="5">
        <v>43062.466666666667</v>
      </c>
      <c r="E658" s="3" t="s">
        <v>627</v>
      </c>
      <c r="F658" s="3" t="s">
        <v>627</v>
      </c>
      <c r="G658" s="3" t="s">
        <v>374</v>
      </c>
      <c r="H658">
        <v>7.11</v>
      </c>
      <c r="I658" t="str">
        <f t="shared" si="20"/>
        <v>OK</v>
      </c>
      <c r="J658" s="3" t="str">
        <f t="shared" si="21"/>
        <v>OK</v>
      </c>
    </row>
    <row r="659" spans="1:10" x14ac:dyDescent="0.25">
      <c r="A659" s="3" t="s">
        <v>126</v>
      </c>
      <c r="B659" s="3" t="s">
        <v>30</v>
      </c>
      <c r="C659" s="3" t="s">
        <v>97</v>
      </c>
      <c r="D659" s="5">
        <v>43062.479166666664</v>
      </c>
      <c r="E659" s="3" t="s">
        <v>629</v>
      </c>
      <c r="F659" s="3" t="s">
        <v>629</v>
      </c>
      <c r="G659" s="3" t="s">
        <v>377</v>
      </c>
      <c r="H659">
        <v>6.53</v>
      </c>
      <c r="I659" t="str">
        <f t="shared" si="20"/>
        <v>OK</v>
      </c>
      <c r="J659" s="3" t="str">
        <f t="shared" si="21"/>
        <v>OK</v>
      </c>
    </row>
    <row r="660" spans="1:10" x14ac:dyDescent="0.25">
      <c r="A660" s="3" t="s">
        <v>126</v>
      </c>
      <c r="B660" s="3" t="s">
        <v>30</v>
      </c>
      <c r="C660" s="3" t="s">
        <v>97</v>
      </c>
      <c r="D660" s="5">
        <v>43088.416666666664</v>
      </c>
      <c r="E660" s="3" t="s">
        <v>631</v>
      </c>
      <c r="F660" s="3" t="s">
        <v>631</v>
      </c>
      <c r="G660" s="3" t="s">
        <v>374</v>
      </c>
      <c r="H660">
        <v>7.11</v>
      </c>
      <c r="I660" t="str">
        <f t="shared" si="20"/>
        <v>OK</v>
      </c>
      <c r="J660" s="3" t="str">
        <f t="shared" si="21"/>
        <v>OK</v>
      </c>
    </row>
    <row r="661" spans="1:10" x14ac:dyDescent="0.25">
      <c r="A661" s="3" t="s">
        <v>126</v>
      </c>
      <c r="B661" s="3" t="s">
        <v>30</v>
      </c>
      <c r="C661" s="3" t="s">
        <v>97</v>
      </c>
      <c r="D661" s="5">
        <v>43088.423611111109</v>
      </c>
      <c r="E661" s="3" t="s">
        <v>633</v>
      </c>
      <c r="F661" s="3" t="s">
        <v>633</v>
      </c>
      <c r="G661" s="3" t="s">
        <v>377</v>
      </c>
      <c r="H661">
        <v>7.11</v>
      </c>
      <c r="I661" t="str">
        <f t="shared" si="20"/>
        <v>OK</v>
      </c>
      <c r="J661" s="3" t="str">
        <f t="shared" si="21"/>
        <v>OK</v>
      </c>
    </row>
    <row r="662" spans="1:10" x14ac:dyDescent="0.25">
      <c r="A662" s="3" t="s">
        <v>126</v>
      </c>
      <c r="B662" s="3" t="s">
        <v>30</v>
      </c>
      <c r="C662" s="3" t="s">
        <v>97</v>
      </c>
      <c r="D662" s="5">
        <v>43088.434027777781</v>
      </c>
      <c r="E662" s="3" t="s">
        <v>635</v>
      </c>
      <c r="F662" s="3" t="s">
        <v>635</v>
      </c>
      <c r="G662" s="3" t="s">
        <v>392</v>
      </c>
      <c r="H662">
        <v>7.11</v>
      </c>
      <c r="I662" t="str">
        <f t="shared" si="20"/>
        <v>OK</v>
      </c>
      <c r="J662" s="3" t="str">
        <f t="shared" si="21"/>
        <v>OK</v>
      </c>
    </row>
    <row r="663" spans="1:10" x14ac:dyDescent="0.25">
      <c r="A663" s="3" t="s">
        <v>126</v>
      </c>
      <c r="B663" s="3" t="s">
        <v>30</v>
      </c>
      <c r="C663" s="3" t="s">
        <v>97</v>
      </c>
      <c r="D663" s="5">
        <v>43118.416666666664</v>
      </c>
      <c r="E663" s="3" t="s">
        <v>637</v>
      </c>
      <c r="F663" s="3" t="s">
        <v>637</v>
      </c>
      <c r="G663" s="3" t="s">
        <v>374</v>
      </c>
      <c r="H663">
        <v>7</v>
      </c>
      <c r="I663" t="str">
        <f t="shared" si="20"/>
        <v>OK</v>
      </c>
      <c r="J663" s="3" t="str">
        <f t="shared" si="21"/>
        <v>OK</v>
      </c>
    </row>
    <row r="664" spans="1:10" x14ac:dyDescent="0.25">
      <c r="A664" s="3" t="s">
        <v>126</v>
      </c>
      <c r="B664" s="3" t="s">
        <v>30</v>
      </c>
      <c r="C664" s="3" t="s">
        <v>97</v>
      </c>
      <c r="D664" s="5">
        <v>43118.4375</v>
      </c>
      <c r="E664" s="3" t="s">
        <v>639</v>
      </c>
      <c r="F664" s="3" t="s">
        <v>639</v>
      </c>
      <c r="G664" s="3" t="s">
        <v>377</v>
      </c>
      <c r="H664">
        <v>7</v>
      </c>
      <c r="I664" t="str">
        <f t="shared" si="20"/>
        <v>OK</v>
      </c>
      <c r="J664" s="3" t="str">
        <f t="shared" si="21"/>
        <v>OK</v>
      </c>
    </row>
    <row r="665" spans="1:10" x14ac:dyDescent="0.25">
      <c r="A665" s="3" t="s">
        <v>126</v>
      </c>
      <c r="B665" s="3" t="s">
        <v>30</v>
      </c>
      <c r="C665" s="3" t="s">
        <v>97</v>
      </c>
      <c r="D665" s="5">
        <v>43118.458333333336</v>
      </c>
      <c r="E665" s="3" t="s">
        <v>641</v>
      </c>
      <c r="F665" s="3" t="s">
        <v>641</v>
      </c>
      <c r="G665" s="3" t="s">
        <v>392</v>
      </c>
      <c r="H665">
        <v>6.9</v>
      </c>
      <c r="I665" t="str">
        <f t="shared" si="20"/>
        <v>OK</v>
      </c>
      <c r="J665" s="3" t="str">
        <f t="shared" si="21"/>
        <v>OK</v>
      </c>
    </row>
    <row r="666" spans="1:10" x14ac:dyDescent="0.25">
      <c r="A666" s="3" t="s">
        <v>127</v>
      </c>
      <c r="B666" s="3" t="s">
        <v>31</v>
      </c>
      <c r="C666" s="3" t="s">
        <v>96</v>
      </c>
      <c r="D666" s="5">
        <v>42963.666666666664</v>
      </c>
      <c r="E666" s="3" t="s">
        <v>643</v>
      </c>
      <c r="F666" s="3" t="s">
        <v>643</v>
      </c>
      <c r="G666" s="3" t="s">
        <v>374</v>
      </c>
      <c r="H666">
        <v>7.1</v>
      </c>
      <c r="I666" t="str">
        <f t="shared" si="20"/>
        <v>OK</v>
      </c>
      <c r="J666" s="3" t="str">
        <f t="shared" si="21"/>
        <v>OK</v>
      </c>
    </row>
    <row r="667" spans="1:10" x14ac:dyDescent="0.25">
      <c r="A667" s="3" t="s">
        <v>127</v>
      </c>
      <c r="B667" s="3" t="s">
        <v>31</v>
      </c>
      <c r="C667" s="3" t="s">
        <v>96</v>
      </c>
      <c r="D667" s="5">
        <v>42963.666666666664</v>
      </c>
      <c r="E667" s="3" t="s">
        <v>644</v>
      </c>
      <c r="F667" s="3" t="s">
        <v>644</v>
      </c>
      <c r="G667" s="3" t="s">
        <v>374</v>
      </c>
      <c r="I667" t="str">
        <f t="shared" si="20"/>
        <v>OK</v>
      </c>
    </row>
    <row r="668" spans="1:10" x14ac:dyDescent="0.25">
      <c r="A668" s="3" t="s">
        <v>127</v>
      </c>
      <c r="B668" s="3" t="s">
        <v>31</v>
      </c>
      <c r="C668" s="3" t="s">
        <v>96</v>
      </c>
      <c r="D668" s="5">
        <v>42963.736111111109</v>
      </c>
      <c r="E668" s="3" t="s">
        <v>645</v>
      </c>
      <c r="F668" s="3" t="s">
        <v>645</v>
      </c>
      <c r="G668" s="3" t="s">
        <v>377</v>
      </c>
      <c r="H668">
        <v>7.3</v>
      </c>
      <c r="I668" t="str">
        <f t="shared" si="20"/>
        <v>OK</v>
      </c>
      <c r="J668" s="3" t="str">
        <f t="shared" si="21"/>
        <v>OK</v>
      </c>
    </row>
    <row r="669" spans="1:10" x14ac:dyDescent="0.25">
      <c r="A669" s="3" t="s">
        <v>127</v>
      </c>
      <c r="B669" s="3" t="s">
        <v>31</v>
      </c>
      <c r="C669" s="3" t="s">
        <v>96</v>
      </c>
      <c r="D669" s="5">
        <v>42963.736111111109</v>
      </c>
      <c r="E669" s="3" t="s">
        <v>646</v>
      </c>
      <c r="F669" s="3" t="s">
        <v>646</v>
      </c>
      <c r="G669" s="3" t="s">
        <v>377</v>
      </c>
      <c r="I669" t="str">
        <f t="shared" si="20"/>
        <v>OK</v>
      </c>
    </row>
    <row r="670" spans="1:10" x14ac:dyDescent="0.25">
      <c r="A670" s="3" t="s">
        <v>127</v>
      </c>
      <c r="B670" s="3" t="s">
        <v>31</v>
      </c>
      <c r="C670" s="3" t="s">
        <v>96</v>
      </c>
      <c r="D670" s="5">
        <v>43003.520833333336</v>
      </c>
      <c r="E670" s="3" t="s">
        <v>647</v>
      </c>
      <c r="F670" s="3" t="s">
        <v>647</v>
      </c>
      <c r="G670" s="3" t="s">
        <v>374</v>
      </c>
      <c r="H670">
        <v>6.9</v>
      </c>
      <c r="I670" t="str">
        <f t="shared" si="20"/>
        <v>OK</v>
      </c>
      <c r="J670" s="3" t="str">
        <f t="shared" si="21"/>
        <v>OK</v>
      </c>
    </row>
    <row r="671" spans="1:10" x14ac:dyDescent="0.25">
      <c r="A671" s="3" t="s">
        <v>127</v>
      </c>
      <c r="B671" s="3" t="s">
        <v>31</v>
      </c>
      <c r="C671" s="3" t="s">
        <v>96</v>
      </c>
      <c r="D671" s="5">
        <v>43003.520833333336</v>
      </c>
      <c r="E671" s="3" t="s">
        <v>648</v>
      </c>
      <c r="F671" s="3" t="s">
        <v>648</v>
      </c>
      <c r="G671" s="3" t="s">
        <v>374</v>
      </c>
      <c r="I671" t="str">
        <f t="shared" si="20"/>
        <v>OK</v>
      </c>
    </row>
    <row r="672" spans="1:10" x14ac:dyDescent="0.25">
      <c r="A672" s="3" t="s">
        <v>127</v>
      </c>
      <c r="B672" s="3" t="s">
        <v>31</v>
      </c>
      <c r="C672" s="3" t="s">
        <v>96</v>
      </c>
      <c r="D672" s="5">
        <v>43003.520833333336</v>
      </c>
      <c r="E672" s="3" t="s">
        <v>648</v>
      </c>
      <c r="F672" s="3" t="s">
        <v>648</v>
      </c>
      <c r="G672" s="3" t="s">
        <v>192</v>
      </c>
      <c r="I672" t="str">
        <f t="shared" si="20"/>
        <v>OK</v>
      </c>
    </row>
    <row r="673" spans="1:10" x14ac:dyDescent="0.25">
      <c r="A673" s="3" t="s">
        <v>127</v>
      </c>
      <c r="B673" s="3" t="s">
        <v>31</v>
      </c>
      <c r="C673" s="3" t="s">
        <v>96</v>
      </c>
      <c r="D673" s="5">
        <v>43028.479166666664</v>
      </c>
      <c r="E673" s="3" t="s">
        <v>649</v>
      </c>
      <c r="F673" s="3" t="s">
        <v>649</v>
      </c>
      <c r="G673" s="3" t="s">
        <v>374</v>
      </c>
      <c r="H673">
        <v>7.6</v>
      </c>
      <c r="I673" t="str">
        <f t="shared" si="20"/>
        <v>OK</v>
      </c>
      <c r="J673" s="3" t="str">
        <f t="shared" si="21"/>
        <v>OK</v>
      </c>
    </row>
    <row r="674" spans="1:10" x14ac:dyDescent="0.25">
      <c r="A674" s="3" t="s">
        <v>127</v>
      </c>
      <c r="B674" s="3" t="s">
        <v>31</v>
      </c>
      <c r="C674" s="3" t="s">
        <v>96</v>
      </c>
      <c r="D674" s="5">
        <v>43028.479166666664</v>
      </c>
      <c r="E674" s="3" t="s">
        <v>650</v>
      </c>
      <c r="F674" s="3" t="s">
        <v>650</v>
      </c>
      <c r="G674" s="3" t="s">
        <v>374</v>
      </c>
      <c r="I674" t="str">
        <f t="shared" si="20"/>
        <v>OK</v>
      </c>
    </row>
    <row r="675" spans="1:10" x14ac:dyDescent="0.25">
      <c r="A675" s="3" t="s">
        <v>127</v>
      </c>
      <c r="B675" s="3" t="s">
        <v>31</v>
      </c>
      <c r="C675" s="3" t="s">
        <v>96</v>
      </c>
      <c r="D675" s="5">
        <v>43067.510416666664</v>
      </c>
      <c r="E675" s="3" t="s">
        <v>651</v>
      </c>
      <c r="F675" s="3" t="s">
        <v>651</v>
      </c>
      <c r="G675" s="3" t="s">
        <v>374</v>
      </c>
      <c r="H675">
        <v>7</v>
      </c>
      <c r="I675" t="str">
        <f t="shared" si="20"/>
        <v>OK</v>
      </c>
      <c r="J675" s="3" t="str">
        <f t="shared" si="21"/>
        <v>OK</v>
      </c>
    </row>
    <row r="676" spans="1:10" x14ac:dyDescent="0.25">
      <c r="A676" s="3" t="s">
        <v>127</v>
      </c>
      <c r="B676" s="3" t="s">
        <v>31</v>
      </c>
      <c r="C676" s="3" t="s">
        <v>96</v>
      </c>
      <c r="D676" s="5">
        <v>43067.510416666664</v>
      </c>
      <c r="E676" s="3" t="s">
        <v>652</v>
      </c>
      <c r="F676" s="3" t="s">
        <v>652</v>
      </c>
      <c r="G676" s="3" t="s">
        <v>374</v>
      </c>
      <c r="I676" t="str">
        <f t="shared" si="20"/>
        <v>OK</v>
      </c>
    </row>
    <row r="677" spans="1:10" x14ac:dyDescent="0.25">
      <c r="A677" s="3" t="s">
        <v>127</v>
      </c>
      <c r="B677" s="3" t="s">
        <v>31</v>
      </c>
      <c r="C677" s="3" t="s">
        <v>96</v>
      </c>
      <c r="D677" s="5">
        <v>43067.520833333336</v>
      </c>
      <c r="E677" s="3" t="s">
        <v>653</v>
      </c>
      <c r="F677" s="3" t="s">
        <v>653</v>
      </c>
      <c r="G677" s="3" t="s">
        <v>377</v>
      </c>
      <c r="H677">
        <v>6.9</v>
      </c>
      <c r="I677" t="str">
        <f t="shared" si="20"/>
        <v>OK</v>
      </c>
      <c r="J677" s="3" t="str">
        <f t="shared" si="21"/>
        <v>OK</v>
      </c>
    </row>
    <row r="678" spans="1:10" x14ac:dyDescent="0.25">
      <c r="A678" s="3" t="s">
        <v>127</v>
      </c>
      <c r="B678" s="3" t="s">
        <v>31</v>
      </c>
      <c r="C678" s="3" t="s">
        <v>96</v>
      </c>
      <c r="D678" s="5">
        <v>43067.520833333336</v>
      </c>
      <c r="E678" s="3" t="s">
        <v>654</v>
      </c>
      <c r="F678" s="3" t="s">
        <v>654</v>
      </c>
      <c r="G678" s="3" t="s">
        <v>377</v>
      </c>
      <c r="I678" t="str">
        <f t="shared" si="20"/>
        <v>OK</v>
      </c>
    </row>
    <row r="679" spans="1:10" x14ac:dyDescent="0.25">
      <c r="A679" s="3" t="s">
        <v>127</v>
      </c>
      <c r="B679" s="3" t="s">
        <v>31</v>
      </c>
      <c r="C679" s="3" t="s">
        <v>96</v>
      </c>
      <c r="D679" s="5">
        <v>43089.5</v>
      </c>
      <c r="E679" s="3" t="s">
        <v>655</v>
      </c>
      <c r="F679" s="3" t="s">
        <v>655</v>
      </c>
      <c r="G679" s="3" t="s">
        <v>374</v>
      </c>
      <c r="H679">
        <v>6.7</v>
      </c>
      <c r="I679" t="str">
        <f t="shared" si="20"/>
        <v>OK</v>
      </c>
      <c r="J679" s="3" t="str">
        <f t="shared" si="21"/>
        <v>OK</v>
      </c>
    </row>
    <row r="680" spans="1:10" x14ac:dyDescent="0.25">
      <c r="A680" s="3" t="s">
        <v>127</v>
      </c>
      <c r="B680" s="3" t="s">
        <v>31</v>
      </c>
      <c r="C680" s="3" t="s">
        <v>96</v>
      </c>
      <c r="D680" s="5">
        <v>43089.513888888891</v>
      </c>
      <c r="E680" s="3" t="s">
        <v>656</v>
      </c>
      <c r="F680" s="3" t="s">
        <v>656</v>
      </c>
      <c r="G680" s="3" t="s">
        <v>374</v>
      </c>
      <c r="I680" t="str">
        <f t="shared" si="20"/>
        <v>OK</v>
      </c>
    </row>
    <row r="681" spans="1:10" x14ac:dyDescent="0.25">
      <c r="A681" s="3" t="s">
        <v>127</v>
      </c>
      <c r="B681" s="3" t="s">
        <v>31</v>
      </c>
      <c r="C681" s="3" t="s">
        <v>96</v>
      </c>
      <c r="D681" s="5">
        <v>43089.527777777781</v>
      </c>
      <c r="E681" s="3" t="s">
        <v>657</v>
      </c>
      <c r="F681" s="3" t="s">
        <v>657</v>
      </c>
      <c r="G681" s="3" t="s">
        <v>377</v>
      </c>
      <c r="H681">
        <v>6.8</v>
      </c>
      <c r="I681" t="str">
        <f t="shared" si="20"/>
        <v>OK</v>
      </c>
      <c r="J681" s="3" t="str">
        <f t="shared" si="21"/>
        <v>OK</v>
      </c>
    </row>
    <row r="682" spans="1:10" x14ac:dyDescent="0.25">
      <c r="A682" s="3" t="s">
        <v>127</v>
      </c>
      <c r="B682" s="3" t="s">
        <v>31</v>
      </c>
      <c r="C682" s="3" t="s">
        <v>96</v>
      </c>
      <c r="D682" s="5">
        <v>43089.527777777781</v>
      </c>
      <c r="E682" s="3" t="s">
        <v>658</v>
      </c>
      <c r="F682" s="3" t="s">
        <v>658</v>
      </c>
      <c r="G682" s="3" t="s">
        <v>377</v>
      </c>
      <c r="I682" t="str">
        <f t="shared" si="20"/>
        <v>OK</v>
      </c>
    </row>
    <row r="683" spans="1:10" x14ac:dyDescent="0.25">
      <c r="A683" s="3" t="s">
        <v>127</v>
      </c>
      <c r="B683" s="3" t="s">
        <v>31</v>
      </c>
      <c r="C683" s="3" t="s">
        <v>96</v>
      </c>
      <c r="D683" s="5">
        <v>43089.555555555555</v>
      </c>
      <c r="E683" s="3" t="s">
        <v>659</v>
      </c>
      <c r="F683" s="3" t="s">
        <v>659</v>
      </c>
      <c r="G683" s="3" t="s">
        <v>392</v>
      </c>
      <c r="H683">
        <v>8.1</v>
      </c>
      <c r="I683" t="str">
        <f t="shared" si="20"/>
        <v>OK</v>
      </c>
      <c r="J683" s="3" t="str">
        <f t="shared" si="21"/>
        <v>OK</v>
      </c>
    </row>
    <row r="684" spans="1:10" x14ac:dyDescent="0.25">
      <c r="A684" s="3" t="s">
        <v>127</v>
      </c>
      <c r="B684" s="3" t="s">
        <v>31</v>
      </c>
      <c r="C684" s="3" t="s">
        <v>96</v>
      </c>
      <c r="D684" s="5">
        <v>43089.555555555555</v>
      </c>
      <c r="E684" s="3" t="s">
        <v>660</v>
      </c>
      <c r="F684" s="3" t="s">
        <v>660</v>
      </c>
      <c r="G684" s="3" t="s">
        <v>392</v>
      </c>
      <c r="I684" t="str">
        <f t="shared" si="20"/>
        <v>OK</v>
      </c>
    </row>
    <row r="685" spans="1:10" x14ac:dyDescent="0.25">
      <c r="A685" s="3" t="s">
        <v>127</v>
      </c>
      <c r="B685" s="3" t="s">
        <v>31</v>
      </c>
      <c r="C685" s="3" t="s">
        <v>96</v>
      </c>
      <c r="D685" s="5">
        <v>43124.614583333336</v>
      </c>
      <c r="E685" s="3" t="s">
        <v>661</v>
      </c>
      <c r="F685" s="3" t="s">
        <v>661</v>
      </c>
      <c r="G685" s="3" t="s">
        <v>374</v>
      </c>
      <c r="H685">
        <v>7.2</v>
      </c>
      <c r="I685" t="str">
        <f t="shared" si="20"/>
        <v>OK</v>
      </c>
      <c r="J685" s="3" t="str">
        <f t="shared" si="21"/>
        <v>OK</v>
      </c>
    </row>
    <row r="686" spans="1:10" x14ac:dyDescent="0.25">
      <c r="A686" s="3" t="s">
        <v>127</v>
      </c>
      <c r="B686" s="3" t="s">
        <v>31</v>
      </c>
      <c r="C686" s="3" t="s">
        <v>96</v>
      </c>
      <c r="D686" s="5">
        <v>43124.614583333336</v>
      </c>
      <c r="E686" s="3" t="s">
        <v>662</v>
      </c>
      <c r="F686" s="3" t="s">
        <v>662</v>
      </c>
      <c r="G686" s="3" t="s">
        <v>374</v>
      </c>
      <c r="I686" t="str">
        <f t="shared" si="20"/>
        <v>OK</v>
      </c>
    </row>
    <row r="687" spans="1:10" x14ac:dyDescent="0.25">
      <c r="A687" s="3" t="s">
        <v>127</v>
      </c>
      <c r="B687" s="3" t="s">
        <v>31</v>
      </c>
      <c r="C687" s="3" t="s">
        <v>97</v>
      </c>
      <c r="D687" s="5">
        <v>42963.666666666664</v>
      </c>
      <c r="E687" s="3" t="s">
        <v>643</v>
      </c>
      <c r="F687" s="3" t="s">
        <v>643</v>
      </c>
      <c r="G687" s="3" t="s">
        <v>374</v>
      </c>
      <c r="H687">
        <v>7.2</v>
      </c>
      <c r="I687" t="str">
        <f t="shared" si="20"/>
        <v>OK</v>
      </c>
      <c r="J687" s="3" t="str">
        <f t="shared" si="21"/>
        <v>OK</v>
      </c>
    </row>
    <row r="688" spans="1:10" x14ac:dyDescent="0.25">
      <c r="A688" s="3" t="s">
        <v>127</v>
      </c>
      <c r="B688" s="3" t="s">
        <v>31</v>
      </c>
      <c r="C688" s="3" t="s">
        <v>97</v>
      </c>
      <c r="D688" s="5">
        <v>42963.736111111109</v>
      </c>
      <c r="E688" s="3" t="s">
        <v>645</v>
      </c>
      <c r="F688" s="3" t="s">
        <v>645</v>
      </c>
      <c r="G688" s="3" t="s">
        <v>377</v>
      </c>
      <c r="H688">
        <v>7.1</v>
      </c>
      <c r="I688" t="str">
        <f t="shared" si="20"/>
        <v>OK</v>
      </c>
      <c r="J688" s="3" t="str">
        <f t="shared" si="21"/>
        <v>OK</v>
      </c>
    </row>
    <row r="689" spans="1:10" x14ac:dyDescent="0.25">
      <c r="A689" s="3" t="s">
        <v>127</v>
      </c>
      <c r="B689" s="3" t="s">
        <v>31</v>
      </c>
      <c r="C689" s="3" t="s">
        <v>97</v>
      </c>
      <c r="D689" s="5">
        <v>43003.520833333336</v>
      </c>
      <c r="E689" s="3" t="s">
        <v>647</v>
      </c>
      <c r="F689" s="3" t="s">
        <v>647</v>
      </c>
      <c r="G689" s="3" t="s">
        <v>374</v>
      </c>
      <c r="H689">
        <v>6.1</v>
      </c>
      <c r="I689" t="str">
        <f t="shared" si="20"/>
        <v>OK</v>
      </c>
      <c r="J689" s="3" t="str">
        <f t="shared" si="21"/>
        <v>OK</v>
      </c>
    </row>
    <row r="690" spans="1:10" x14ac:dyDescent="0.25">
      <c r="A690" s="3" t="s">
        <v>127</v>
      </c>
      <c r="B690" s="3" t="s">
        <v>31</v>
      </c>
      <c r="C690" s="3" t="s">
        <v>97</v>
      </c>
      <c r="D690" s="5">
        <v>43028.479166666664</v>
      </c>
      <c r="E690" s="3" t="s">
        <v>649</v>
      </c>
      <c r="F690" s="3" t="s">
        <v>649</v>
      </c>
      <c r="G690" s="3" t="s">
        <v>374</v>
      </c>
      <c r="H690">
        <v>6.9</v>
      </c>
      <c r="I690" t="str">
        <f t="shared" si="20"/>
        <v>OK</v>
      </c>
      <c r="J690" s="3" t="str">
        <f t="shared" si="21"/>
        <v>OK</v>
      </c>
    </row>
    <row r="691" spans="1:10" x14ac:dyDescent="0.25">
      <c r="A691" s="3" t="s">
        <v>127</v>
      </c>
      <c r="B691" s="3" t="s">
        <v>31</v>
      </c>
      <c r="C691" s="3" t="s">
        <v>97</v>
      </c>
      <c r="D691" s="5">
        <v>43067.510416666664</v>
      </c>
      <c r="E691" s="3" t="s">
        <v>651</v>
      </c>
      <c r="F691" s="3" t="s">
        <v>651</v>
      </c>
      <c r="G691" s="3" t="s">
        <v>374</v>
      </c>
      <c r="H691">
        <v>7.06</v>
      </c>
      <c r="I691" t="str">
        <f t="shared" si="20"/>
        <v>OK</v>
      </c>
      <c r="J691" s="3" t="str">
        <f t="shared" si="21"/>
        <v>OK</v>
      </c>
    </row>
    <row r="692" spans="1:10" x14ac:dyDescent="0.25">
      <c r="A692" s="3" t="s">
        <v>127</v>
      </c>
      <c r="B692" s="3" t="s">
        <v>31</v>
      </c>
      <c r="C692" s="3" t="s">
        <v>97</v>
      </c>
      <c r="D692" s="5">
        <v>43067.520833333336</v>
      </c>
      <c r="E692" s="3" t="s">
        <v>653</v>
      </c>
      <c r="F692" s="3" t="s">
        <v>653</v>
      </c>
      <c r="G692" s="3" t="s">
        <v>377</v>
      </c>
      <c r="H692">
        <v>7.06</v>
      </c>
      <c r="I692" t="str">
        <f t="shared" si="20"/>
        <v>OK</v>
      </c>
      <c r="J692" s="3" t="str">
        <f t="shared" si="21"/>
        <v>OK</v>
      </c>
    </row>
    <row r="693" spans="1:10" x14ac:dyDescent="0.25">
      <c r="A693" s="3" t="s">
        <v>127</v>
      </c>
      <c r="B693" s="3" t="s">
        <v>31</v>
      </c>
      <c r="C693" s="3" t="s">
        <v>97</v>
      </c>
      <c r="D693" s="5">
        <v>43089.5</v>
      </c>
      <c r="E693" s="3" t="s">
        <v>655</v>
      </c>
      <c r="F693" s="3" t="s">
        <v>655</v>
      </c>
      <c r="G693" s="3" t="s">
        <v>374</v>
      </c>
      <c r="H693">
        <v>6.7</v>
      </c>
      <c r="I693" t="str">
        <f t="shared" si="20"/>
        <v>OK</v>
      </c>
      <c r="J693" s="3" t="str">
        <f t="shared" si="21"/>
        <v>OK</v>
      </c>
    </row>
    <row r="694" spans="1:10" x14ac:dyDescent="0.25">
      <c r="A694" s="3" t="s">
        <v>127</v>
      </c>
      <c r="B694" s="3" t="s">
        <v>31</v>
      </c>
      <c r="C694" s="3" t="s">
        <v>97</v>
      </c>
      <c r="D694" s="5">
        <v>43089.527777777781</v>
      </c>
      <c r="E694" s="3" t="s">
        <v>657</v>
      </c>
      <c r="F694" s="3" t="s">
        <v>657</v>
      </c>
      <c r="G694" s="3" t="s">
        <v>377</v>
      </c>
      <c r="H694">
        <v>6.5</v>
      </c>
      <c r="I694" t="str">
        <f t="shared" si="20"/>
        <v>OK</v>
      </c>
      <c r="J694" s="3" t="str">
        <f t="shared" si="21"/>
        <v>OK</v>
      </c>
    </row>
    <row r="695" spans="1:10" x14ac:dyDescent="0.25">
      <c r="A695" s="3" t="s">
        <v>127</v>
      </c>
      <c r="B695" s="3" t="s">
        <v>31</v>
      </c>
      <c r="C695" s="3" t="s">
        <v>97</v>
      </c>
      <c r="D695" s="5">
        <v>43089.555555555555</v>
      </c>
      <c r="E695" s="3" t="s">
        <v>659</v>
      </c>
      <c r="F695" s="3" t="s">
        <v>659</v>
      </c>
      <c r="G695" s="3" t="s">
        <v>392</v>
      </c>
      <c r="H695">
        <v>6.5</v>
      </c>
      <c r="I695" t="str">
        <f t="shared" si="20"/>
        <v>OK</v>
      </c>
      <c r="J695" s="3" t="str">
        <f t="shared" si="21"/>
        <v>OK</v>
      </c>
    </row>
    <row r="696" spans="1:10" x14ac:dyDescent="0.25">
      <c r="A696" s="3" t="s">
        <v>127</v>
      </c>
      <c r="B696" s="3" t="s">
        <v>31</v>
      </c>
      <c r="C696" s="3" t="s">
        <v>97</v>
      </c>
      <c r="D696" s="5">
        <v>43124.614583333336</v>
      </c>
      <c r="E696" s="3" t="s">
        <v>661</v>
      </c>
      <c r="F696" s="3" t="s">
        <v>661</v>
      </c>
      <c r="G696" s="3" t="s">
        <v>374</v>
      </c>
      <c r="H696">
        <v>6.8</v>
      </c>
      <c r="I696" t="str">
        <f t="shared" si="20"/>
        <v>OK</v>
      </c>
      <c r="J696" s="3" t="str">
        <f t="shared" si="21"/>
        <v>OK</v>
      </c>
    </row>
    <row r="697" spans="1:10" x14ac:dyDescent="0.25">
      <c r="A697" s="3" t="s">
        <v>128</v>
      </c>
      <c r="B697" s="3" t="s">
        <v>32</v>
      </c>
      <c r="C697" s="3" t="s">
        <v>96</v>
      </c>
      <c r="D697" s="5">
        <v>42963.623611111114</v>
      </c>
      <c r="E697" s="3" t="s">
        <v>663</v>
      </c>
      <c r="F697" s="3" t="s">
        <v>663</v>
      </c>
      <c r="G697" s="3" t="s">
        <v>374</v>
      </c>
      <c r="H697">
        <v>7.2</v>
      </c>
      <c r="I697" t="str">
        <f t="shared" si="20"/>
        <v>OK</v>
      </c>
      <c r="J697" s="3" t="str">
        <f t="shared" si="21"/>
        <v>OK</v>
      </c>
    </row>
    <row r="698" spans="1:10" x14ac:dyDescent="0.25">
      <c r="A698" s="3" t="s">
        <v>128</v>
      </c>
      <c r="B698" s="3" t="s">
        <v>32</v>
      </c>
      <c r="C698" s="3" t="s">
        <v>96</v>
      </c>
      <c r="D698" s="5">
        <v>42963.623611111114</v>
      </c>
      <c r="E698" s="3" t="s">
        <v>664</v>
      </c>
      <c r="F698" s="3" t="s">
        <v>664</v>
      </c>
      <c r="G698" s="3" t="s">
        <v>374</v>
      </c>
      <c r="I698" t="str">
        <f t="shared" si="20"/>
        <v>OK</v>
      </c>
    </row>
    <row r="699" spans="1:10" x14ac:dyDescent="0.25">
      <c r="A699" s="3" t="s">
        <v>128</v>
      </c>
      <c r="B699" s="3" t="s">
        <v>32</v>
      </c>
      <c r="C699" s="3" t="s">
        <v>96</v>
      </c>
      <c r="D699" s="5">
        <v>42963.645833333336</v>
      </c>
      <c r="E699" s="3" t="s">
        <v>665</v>
      </c>
      <c r="F699" s="3" t="s">
        <v>665</v>
      </c>
      <c r="G699" s="3" t="s">
        <v>377</v>
      </c>
      <c r="H699">
        <v>8.1999999999999993</v>
      </c>
      <c r="I699" t="str">
        <f t="shared" si="20"/>
        <v>OK</v>
      </c>
      <c r="J699" s="3" t="str">
        <f t="shared" si="21"/>
        <v>OK</v>
      </c>
    </row>
    <row r="700" spans="1:10" x14ac:dyDescent="0.25">
      <c r="A700" s="3" t="s">
        <v>128</v>
      </c>
      <c r="B700" s="3" t="s">
        <v>32</v>
      </c>
      <c r="C700" s="3" t="s">
        <v>96</v>
      </c>
      <c r="D700" s="5">
        <v>42963.645833333336</v>
      </c>
      <c r="E700" s="3" t="s">
        <v>666</v>
      </c>
      <c r="F700" s="3" t="s">
        <v>666</v>
      </c>
      <c r="G700" s="3" t="s">
        <v>377</v>
      </c>
      <c r="I700" t="str">
        <f t="shared" si="20"/>
        <v>OK</v>
      </c>
    </row>
    <row r="701" spans="1:10" x14ac:dyDescent="0.25">
      <c r="A701" s="3" t="s">
        <v>128</v>
      </c>
      <c r="B701" s="3" t="s">
        <v>32</v>
      </c>
      <c r="C701" s="3" t="s">
        <v>96</v>
      </c>
      <c r="D701" s="5">
        <v>43003.472222222219</v>
      </c>
      <c r="E701" s="3" t="s">
        <v>667</v>
      </c>
      <c r="F701" s="3" t="s">
        <v>667</v>
      </c>
      <c r="G701" s="3" t="s">
        <v>374</v>
      </c>
      <c r="H701">
        <v>6.3</v>
      </c>
      <c r="I701" t="str">
        <f t="shared" si="20"/>
        <v>OK</v>
      </c>
      <c r="J701" s="3" t="str">
        <f t="shared" si="21"/>
        <v>OK</v>
      </c>
    </row>
    <row r="702" spans="1:10" x14ac:dyDescent="0.25">
      <c r="A702" s="3" t="s">
        <v>128</v>
      </c>
      <c r="B702" s="3" t="s">
        <v>32</v>
      </c>
      <c r="C702" s="3" t="s">
        <v>96</v>
      </c>
      <c r="D702" s="5">
        <v>43003.472222222219</v>
      </c>
      <c r="E702" s="3" t="s">
        <v>668</v>
      </c>
      <c r="F702" s="3" t="s">
        <v>668</v>
      </c>
      <c r="G702" s="3" t="s">
        <v>374</v>
      </c>
      <c r="I702" t="str">
        <f t="shared" si="20"/>
        <v>OK</v>
      </c>
    </row>
    <row r="703" spans="1:10" x14ac:dyDescent="0.25">
      <c r="A703" s="3" t="s">
        <v>128</v>
      </c>
      <c r="B703" s="3" t="s">
        <v>32</v>
      </c>
      <c r="C703" s="3" t="s">
        <v>96</v>
      </c>
      <c r="D703" s="5">
        <v>43003.472222222219</v>
      </c>
      <c r="E703" s="3" t="s">
        <v>668</v>
      </c>
      <c r="F703" s="3" t="s">
        <v>668</v>
      </c>
      <c r="G703" s="3" t="s">
        <v>192</v>
      </c>
      <c r="I703" t="str">
        <f t="shared" si="20"/>
        <v>OK</v>
      </c>
    </row>
    <row r="704" spans="1:10" x14ac:dyDescent="0.25">
      <c r="A704" s="3" t="s">
        <v>128</v>
      </c>
      <c r="B704" s="3" t="s">
        <v>32</v>
      </c>
      <c r="C704" s="3" t="s">
        <v>96</v>
      </c>
      <c r="D704" s="5">
        <v>43028.416666666664</v>
      </c>
      <c r="E704" s="3" t="s">
        <v>669</v>
      </c>
      <c r="F704" s="3" t="s">
        <v>669</v>
      </c>
      <c r="G704" s="3" t="s">
        <v>374</v>
      </c>
      <c r="H704">
        <v>8.1</v>
      </c>
      <c r="I704" t="str">
        <f t="shared" si="20"/>
        <v>OK</v>
      </c>
      <c r="J704" s="3" t="str">
        <f t="shared" si="21"/>
        <v>OK</v>
      </c>
    </row>
    <row r="705" spans="1:10" x14ac:dyDescent="0.25">
      <c r="A705" s="3" t="s">
        <v>128</v>
      </c>
      <c r="B705" s="3" t="s">
        <v>32</v>
      </c>
      <c r="C705" s="3" t="s">
        <v>96</v>
      </c>
      <c r="D705" s="5">
        <v>43028.552083333336</v>
      </c>
      <c r="E705" s="3" t="s">
        <v>670</v>
      </c>
      <c r="F705" s="3" t="s">
        <v>670</v>
      </c>
      <c r="G705" s="3" t="s">
        <v>374</v>
      </c>
      <c r="I705" t="str">
        <f t="shared" si="20"/>
        <v>OK</v>
      </c>
    </row>
    <row r="706" spans="1:10" x14ac:dyDescent="0.25">
      <c r="A706" s="3" t="s">
        <v>128</v>
      </c>
      <c r="B706" s="3" t="s">
        <v>32</v>
      </c>
      <c r="C706" s="3" t="s">
        <v>96</v>
      </c>
      <c r="D706" s="5">
        <v>43067.444444444445</v>
      </c>
      <c r="E706" s="3" t="s">
        <v>671</v>
      </c>
      <c r="F706" s="3" t="s">
        <v>671</v>
      </c>
      <c r="G706" s="3" t="s">
        <v>374</v>
      </c>
      <c r="H706">
        <v>7.9</v>
      </c>
      <c r="I706" t="str">
        <f t="shared" si="20"/>
        <v>OK</v>
      </c>
      <c r="J706" s="3" t="str">
        <f t="shared" si="21"/>
        <v>OK</v>
      </c>
    </row>
    <row r="707" spans="1:10" x14ac:dyDescent="0.25">
      <c r="A707" s="3" t="s">
        <v>128</v>
      </c>
      <c r="B707" s="3" t="s">
        <v>32</v>
      </c>
      <c r="C707" s="3" t="s">
        <v>96</v>
      </c>
      <c r="D707" s="5">
        <v>43067.444444444445</v>
      </c>
      <c r="E707" s="3" t="s">
        <v>672</v>
      </c>
      <c r="F707" s="3" t="s">
        <v>672</v>
      </c>
      <c r="G707" s="3" t="s">
        <v>374</v>
      </c>
      <c r="I707" t="str">
        <f t="shared" ref="I707:I770" si="22">IF(H707&gt;10,"INCONSISTENTE","OK")</f>
        <v>OK</v>
      </c>
    </row>
    <row r="708" spans="1:10" x14ac:dyDescent="0.25">
      <c r="A708" s="3" t="s">
        <v>128</v>
      </c>
      <c r="B708" s="3" t="s">
        <v>32</v>
      </c>
      <c r="C708" s="3" t="s">
        <v>96</v>
      </c>
      <c r="D708" s="5">
        <v>43089.444444444445</v>
      </c>
      <c r="E708" s="3" t="s">
        <v>673</v>
      </c>
      <c r="F708" s="3" t="s">
        <v>673</v>
      </c>
      <c r="G708" s="3" t="s">
        <v>374</v>
      </c>
      <c r="H708">
        <v>8</v>
      </c>
      <c r="I708" t="str">
        <f t="shared" si="22"/>
        <v>OK</v>
      </c>
      <c r="J708" s="3" t="str">
        <f t="shared" ref="J708:J771" si="23">IF(H708&lt;5,"INCONSISTENTE","OK")</f>
        <v>OK</v>
      </c>
    </row>
    <row r="709" spans="1:10" x14ac:dyDescent="0.25">
      <c r="A709" s="3" t="s">
        <v>128</v>
      </c>
      <c r="B709" s="3" t="s">
        <v>32</v>
      </c>
      <c r="C709" s="3" t="s">
        <v>96</v>
      </c>
      <c r="D709" s="5">
        <v>43089.444444444445</v>
      </c>
      <c r="E709" s="3" t="s">
        <v>674</v>
      </c>
      <c r="F709" s="3" t="s">
        <v>674</v>
      </c>
      <c r="G709" s="3" t="s">
        <v>374</v>
      </c>
      <c r="I709" t="str">
        <f t="shared" si="22"/>
        <v>OK</v>
      </c>
    </row>
    <row r="710" spans="1:10" x14ac:dyDescent="0.25">
      <c r="A710" s="3" t="s">
        <v>128</v>
      </c>
      <c r="B710" s="3" t="s">
        <v>32</v>
      </c>
      <c r="C710" s="3" t="s">
        <v>96</v>
      </c>
      <c r="D710" s="5">
        <v>43124.569444444445</v>
      </c>
      <c r="E710" s="3" t="s">
        <v>675</v>
      </c>
      <c r="F710" s="3" t="s">
        <v>675</v>
      </c>
      <c r="G710" s="3" t="s">
        <v>374</v>
      </c>
      <c r="H710">
        <v>8.6</v>
      </c>
      <c r="I710" t="str">
        <f t="shared" si="22"/>
        <v>OK</v>
      </c>
      <c r="J710" s="3" t="str">
        <f t="shared" si="23"/>
        <v>OK</v>
      </c>
    </row>
    <row r="711" spans="1:10" x14ac:dyDescent="0.25">
      <c r="A711" s="3" t="s">
        <v>128</v>
      </c>
      <c r="B711" s="3" t="s">
        <v>32</v>
      </c>
      <c r="C711" s="3" t="s">
        <v>96</v>
      </c>
      <c r="D711" s="5">
        <v>43124.569444444445</v>
      </c>
      <c r="E711" s="3" t="s">
        <v>676</v>
      </c>
      <c r="F711" s="3" t="s">
        <v>676</v>
      </c>
      <c r="G711" s="3" t="s">
        <v>374</v>
      </c>
      <c r="I711" t="str">
        <f t="shared" si="22"/>
        <v>OK</v>
      </c>
    </row>
    <row r="712" spans="1:10" x14ac:dyDescent="0.25">
      <c r="A712" s="3" t="s">
        <v>128</v>
      </c>
      <c r="B712" s="3" t="s">
        <v>32</v>
      </c>
      <c r="C712" s="3" t="s">
        <v>97</v>
      </c>
      <c r="D712" s="5">
        <v>42963.623611111114</v>
      </c>
      <c r="E712" s="3" t="s">
        <v>663</v>
      </c>
      <c r="F712" s="3" t="s">
        <v>663</v>
      </c>
      <c r="G712" s="3" t="s">
        <v>374</v>
      </c>
      <c r="H712">
        <v>8.3000000000000007</v>
      </c>
      <c r="I712" t="str">
        <f t="shared" si="22"/>
        <v>OK</v>
      </c>
      <c r="J712" s="3" t="str">
        <f t="shared" si="23"/>
        <v>OK</v>
      </c>
    </row>
    <row r="713" spans="1:10" x14ac:dyDescent="0.25">
      <c r="A713" s="3" t="s">
        <v>128</v>
      </c>
      <c r="B713" s="3" t="s">
        <v>32</v>
      </c>
      <c r="C713" s="3" t="s">
        <v>97</v>
      </c>
      <c r="D713" s="5">
        <v>42963.645833333336</v>
      </c>
      <c r="E713" s="3" t="s">
        <v>665</v>
      </c>
      <c r="F713" s="3" t="s">
        <v>665</v>
      </c>
      <c r="G713" s="3" t="s">
        <v>377</v>
      </c>
      <c r="H713">
        <v>8.4</v>
      </c>
      <c r="I713" t="str">
        <f t="shared" si="22"/>
        <v>OK</v>
      </c>
      <c r="J713" s="3" t="str">
        <f t="shared" si="23"/>
        <v>OK</v>
      </c>
    </row>
    <row r="714" spans="1:10" x14ac:dyDescent="0.25">
      <c r="A714" s="3" t="s">
        <v>128</v>
      </c>
      <c r="B714" s="3" t="s">
        <v>32</v>
      </c>
      <c r="C714" s="3" t="s">
        <v>97</v>
      </c>
      <c r="D714" s="5">
        <v>43003.472222222219</v>
      </c>
      <c r="E714" s="3" t="s">
        <v>667</v>
      </c>
      <c r="F714" s="3" t="s">
        <v>667</v>
      </c>
      <c r="G714" s="3" t="s">
        <v>374</v>
      </c>
      <c r="H714">
        <v>6.1</v>
      </c>
      <c r="I714" t="str">
        <f t="shared" si="22"/>
        <v>OK</v>
      </c>
      <c r="J714" s="3" t="str">
        <f t="shared" si="23"/>
        <v>OK</v>
      </c>
    </row>
    <row r="715" spans="1:10" x14ac:dyDescent="0.25">
      <c r="A715" s="3" t="s">
        <v>128</v>
      </c>
      <c r="B715" s="3" t="s">
        <v>32</v>
      </c>
      <c r="C715" s="3" t="s">
        <v>97</v>
      </c>
      <c r="D715" s="5">
        <v>43028.416666666664</v>
      </c>
      <c r="E715" s="3" t="s">
        <v>669</v>
      </c>
      <c r="F715" s="3" t="s">
        <v>669</v>
      </c>
      <c r="G715" s="3" t="s">
        <v>374</v>
      </c>
      <c r="H715">
        <v>7.6</v>
      </c>
      <c r="I715" t="str">
        <f t="shared" si="22"/>
        <v>OK</v>
      </c>
      <c r="J715" s="3" t="str">
        <f t="shared" si="23"/>
        <v>OK</v>
      </c>
    </row>
    <row r="716" spans="1:10" x14ac:dyDescent="0.25">
      <c r="A716" s="3" t="s">
        <v>128</v>
      </c>
      <c r="B716" s="3" t="s">
        <v>32</v>
      </c>
      <c r="C716" s="3" t="s">
        <v>97</v>
      </c>
      <c r="D716" s="5">
        <v>43067.444444444445</v>
      </c>
      <c r="E716" s="3" t="s">
        <v>671</v>
      </c>
      <c r="F716" s="3" t="s">
        <v>671</v>
      </c>
      <c r="G716" s="3" t="s">
        <v>374</v>
      </c>
      <c r="H716">
        <v>7.6</v>
      </c>
      <c r="I716" t="str">
        <f t="shared" si="22"/>
        <v>OK</v>
      </c>
      <c r="J716" s="3" t="str">
        <f t="shared" si="23"/>
        <v>OK</v>
      </c>
    </row>
    <row r="717" spans="1:10" x14ac:dyDescent="0.25">
      <c r="A717" s="3" t="s">
        <v>128</v>
      </c>
      <c r="B717" s="3" t="s">
        <v>32</v>
      </c>
      <c r="C717" s="3" t="s">
        <v>97</v>
      </c>
      <c r="D717" s="5">
        <v>43089.444444444445</v>
      </c>
      <c r="E717" s="3" t="s">
        <v>673</v>
      </c>
      <c r="F717" s="3" t="s">
        <v>673</v>
      </c>
      <c r="G717" s="3" t="s">
        <v>374</v>
      </c>
      <c r="H717">
        <v>7.16</v>
      </c>
      <c r="I717" t="str">
        <f t="shared" si="22"/>
        <v>OK</v>
      </c>
      <c r="J717" s="3" t="str">
        <f t="shared" si="23"/>
        <v>OK</v>
      </c>
    </row>
    <row r="718" spans="1:10" x14ac:dyDescent="0.25">
      <c r="A718" s="3" t="s">
        <v>128</v>
      </c>
      <c r="B718" s="3" t="s">
        <v>32</v>
      </c>
      <c r="C718" s="3" t="s">
        <v>97</v>
      </c>
      <c r="D718" s="5">
        <v>43124.569444444445</v>
      </c>
      <c r="E718" s="3" t="s">
        <v>675</v>
      </c>
      <c r="F718" s="3" t="s">
        <v>675</v>
      </c>
      <c r="G718" s="3" t="s">
        <v>374</v>
      </c>
      <c r="H718">
        <v>6.6</v>
      </c>
      <c r="I718" t="str">
        <f t="shared" si="22"/>
        <v>OK</v>
      </c>
      <c r="J718" s="3" t="str">
        <f t="shared" si="23"/>
        <v>OK</v>
      </c>
    </row>
    <row r="719" spans="1:10" x14ac:dyDescent="0.25">
      <c r="A719" s="3" t="s">
        <v>129</v>
      </c>
      <c r="B719" s="3" t="s">
        <v>33</v>
      </c>
      <c r="C719" s="3" t="s">
        <v>96</v>
      </c>
      <c r="D719" s="5">
        <v>42968.444444444445</v>
      </c>
      <c r="E719" s="3" t="s">
        <v>677</v>
      </c>
      <c r="F719" s="3" t="s">
        <v>677</v>
      </c>
      <c r="G719" s="3" t="s">
        <v>374</v>
      </c>
      <c r="H719">
        <v>7.6</v>
      </c>
      <c r="I719" t="str">
        <f t="shared" si="22"/>
        <v>OK</v>
      </c>
      <c r="J719" s="3" t="str">
        <f t="shared" si="23"/>
        <v>OK</v>
      </c>
    </row>
    <row r="720" spans="1:10" x14ac:dyDescent="0.25">
      <c r="A720" s="3" t="s">
        <v>129</v>
      </c>
      <c r="B720" s="3" t="s">
        <v>33</v>
      </c>
      <c r="C720" s="3" t="s">
        <v>96</v>
      </c>
      <c r="D720" s="5">
        <v>42968.444444444445</v>
      </c>
      <c r="E720" s="3" t="s">
        <v>678</v>
      </c>
      <c r="F720" s="3" t="s">
        <v>678</v>
      </c>
      <c r="G720" s="3" t="s">
        <v>374</v>
      </c>
      <c r="I720" t="str">
        <f t="shared" si="22"/>
        <v>OK</v>
      </c>
    </row>
    <row r="721" spans="1:10" x14ac:dyDescent="0.25">
      <c r="A721" s="3" t="s">
        <v>129</v>
      </c>
      <c r="B721" s="3" t="s">
        <v>33</v>
      </c>
      <c r="C721" s="3" t="s">
        <v>96</v>
      </c>
      <c r="D721" s="5">
        <v>42999.438194444447</v>
      </c>
      <c r="E721" s="3" t="s">
        <v>679</v>
      </c>
      <c r="F721" s="3" t="s">
        <v>679</v>
      </c>
      <c r="G721" s="3" t="s">
        <v>374</v>
      </c>
      <c r="H721">
        <v>7.7</v>
      </c>
      <c r="I721" t="str">
        <f t="shared" si="22"/>
        <v>OK</v>
      </c>
      <c r="J721" s="3" t="str">
        <f t="shared" si="23"/>
        <v>OK</v>
      </c>
    </row>
    <row r="722" spans="1:10" x14ac:dyDescent="0.25">
      <c r="A722" s="3" t="s">
        <v>129</v>
      </c>
      <c r="B722" s="3" t="s">
        <v>33</v>
      </c>
      <c r="C722" s="3" t="s">
        <v>96</v>
      </c>
      <c r="D722" s="5">
        <v>42999.439583333333</v>
      </c>
      <c r="E722" s="3" t="s">
        <v>680</v>
      </c>
      <c r="F722" s="3" t="s">
        <v>680</v>
      </c>
      <c r="G722" s="3" t="s">
        <v>374</v>
      </c>
      <c r="I722" t="str">
        <f t="shared" si="22"/>
        <v>OK</v>
      </c>
    </row>
    <row r="723" spans="1:10" x14ac:dyDescent="0.25">
      <c r="A723" s="3" t="s">
        <v>129</v>
      </c>
      <c r="B723" s="3" t="s">
        <v>33</v>
      </c>
      <c r="C723" s="3" t="s">
        <v>96</v>
      </c>
      <c r="D723" s="5">
        <v>43027.416666666664</v>
      </c>
      <c r="E723" s="3" t="s">
        <v>681</v>
      </c>
      <c r="F723" s="3" t="s">
        <v>681</v>
      </c>
      <c r="G723" s="3" t="s">
        <v>374</v>
      </c>
      <c r="H723">
        <v>7.6</v>
      </c>
      <c r="I723" t="str">
        <f t="shared" si="22"/>
        <v>OK</v>
      </c>
      <c r="J723" s="3" t="str">
        <f t="shared" si="23"/>
        <v>OK</v>
      </c>
    </row>
    <row r="724" spans="1:10" x14ac:dyDescent="0.25">
      <c r="A724" s="3" t="s">
        <v>129</v>
      </c>
      <c r="B724" s="3" t="s">
        <v>33</v>
      </c>
      <c r="C724" s="3" t="s">
        <v>96</v>
      </c>
      <c r="D724" s="5">
        <v>43027.416666666664</v>
      </c>
      <c r="E724" s="3" t="s">
        <v>682</v>
      </c>
      <c r="F724" s="3" t="s">
        <v>682</v>
      </c>
      <c r="G724" s="3" t="s">
        <v>374</v>
      </c>
      <c r="I724" t="str">
        <f t="shared" si="22"/>
        <v>OK</v>
      </c>
    </row>
    <row r="725" spans="1:10" x14ac:dyDescent="0.25">
      <c r="A725" s="3" t="s">
        <v>129</v>
      </c>
      <c r="B725" s="3" t="s">
        <v>33</v>
      </c>
      <c r="C725" s="3" t="s">
        <v>96</v>
      </c>
      <c r="D725" s="5">
        <v>43061.458333333336</v>
      </c>
      <c r="E725" s="3" t="s">
        <v>683</v>
      </c>
      <c r="F725" s="3" t="s">
        <v>683</v>
      </c>
      <c r="G725" s="3" t="s">
        <v>374</v>
      </c>
      <c r="H725">
        <v>7.4</v>
      </c>
      <c r="I725" t="str">
        <f t="shared" si="22"/>
        <v>OK</v>
      </c>
      <c r="J725" s="3" t="str">
        <f t="shared" si="23"/>
        <v>OK</v>
      </c>
    </row>
    <row r="726" spans="1:10" x14ac:dyDescent="0.25">
      <c r="A726" s="3" t="s">
        <v>129</v>
      </c>
      <c r="B726" s="3" t="s">
        <v>33</v>
      </c>
      <c r="C726" s="3" t="s">
        <v>96</v>
      </c>
      <c r="D726" s="5">
        <v>43061.458333333336</v>
      </c>
      <c r="E726" s="3" t="s">
        <v>684</v>
      </c>
      <c r="F726" s="3" t="s">
        <v>684</v>
      </c>
      <c r="G726" s="3" t="s">
        <v>374</v>
      </c>
      <c r="I726" t="str">
        <f t="shared" si="22"/>
        <v>OK</v>
      </c>
    </row>
    <row r="727" spans="1:10" x14ac:dyDescent="0.25">
      <c r="A727" s="3" t="s">
        <v>129</v>
      </c>
      <c r="B727" s="3" t="s">
        <v>33</v>
      </c>
      <c r="C727" s="3" t="s">
        <v>96</v>
      </c>
      <c r="D727" s="5">
        <v>43087.6875</v>
      </c>
      <c r="E727" s="3" t="s">
        <v>685</v>
      </c>
      <c r="F727" s="3" t="s">
        <v>685</v>
      </c>
      <c r="G727" s="3" t="s">
        <v>374</v>
      </c>
      <c r="H727">
        <v>7.2</v>
      </c>
      <c r="I727" t="str">
        <f t="shared" si="22"/>
        <v>OK</v>
      </c>
      <c r="J727" s="3" t="str">
        <f t="shared" si="23"/>
        <v>OK</v>
      </c>
    </row>
    <row r="728" spans="1:10" x14ac:dyDescent="0.25">
      <c r="A728" s="3" t="s">
        <v>129</v>
      </c>
      <c r="B728" s="3" t="s">
        <v>33</v>
      </c>
      <c r="C728" s="3" t="s">
        <v>96</v>
      </c>
      <c r="D728" s="5">
        <v>43087.688888888886</v>
      </c>
      <c r="E728" s="3" t="s">
        <v>686</v>
      </c>
      <c r="F728" s="3" t="s">
        <v>686</v>
      </c>
      <c r="G728" s="3" t="s">
        <v>374</v>
      </c>
      <c r="I728" t="str">
        <f t="shared" si="22"/>
        <v>OK</v>
      </c>
    </row>
    <row r="729" spans="1:10" x14ac:dyDescent="0.25">
      <c r="A729" s="3" t="s">
        <v>129</v>
      </c>
      <c r="B729" s="3" t="s">
        <v>33</v>
      </c>
      <c r="C729" s="3" t="s">
        <v>96</v>
      </c>
      <c r="D729" s="5">
        <v>43123.631944444445</v>
      </c>
      <c r="E729" s="3" t="s">
        <v>687</v>
      </c>
      <c r="F729" s="3" t="s">
        <v>687</v>
      </c>
      <c r="G729" s="3" t="s">
        <v>374</v>
      </c>
      <c r="H729">
        <v>7.7</v>
      </c>
      <c r="I729" t="str">
        <f t="shared" si="22"/>
        <v>OK</v>
      </c>
      <c r="J729" s="3" t="str">
        <f t="shared" si="23"/>
        <v>OK</v>
      </c>
    </row>
    <row r="730" spans="1:10" x14ac:dyDescent="0.25">
      <c r="A730" s="3" t="s">
        <v>129</v>
      </c>
      <c r="B730" s="3" t="s">
        <v>33</v>
      </c>
      <c r="C730" s="3" t="s">
        <v>96</v>
      </c>
      <c r="D730" s="5">
        <v>43123.631944444445</v>
      </c>
      <c r="E730" s="3" t="s">
        <v>688</v>
      </c>
      <c r="F730" s="3" t="s">
        <v>688</v>
      </c>
      <c r="G730" s="3" t="s">
        <v>374</v>
      </c>
      <c r="I730" t="str">
        <f t="shared" si="22"/>
        <v>OK</v>
      </c>
    </row>
    <row r="731" spans="1:10" x14ac:dyDescent="0.25">
      <c r="A731" s="3" t="s">
        <v>129</v>
      </c>
      <c r="B731" s="3" t="s">
        <v>33</v>
      </c>
      <c r="C731" s="3" t="s">
        <v>97</v>
      </c>
      <c r="D731" s="5">
        <v>42968.444444444445</v>
      </c>
      <c r="E731" s="3" t="s">
        <v>677</v>
      </c>
      <c r="F731" s="3" t="s">
        <v>677</v>
      </c>
      <c r="G731" s="3" t="s">
        <v>374</v>
      </c>
      <c r="H731">
        <v>7.6</v>
      </c>
      <c r="I731" t="str">
        <f t="shared" si="22"/>
        <v>OK</v>
      </c>
      <c r="J731" s="3" t="str">
        <f t="shared" si="23"/>
        <v>OK</v>
      </c>
    </row>
    <row r="732" spans="1:10" x14ac:dyDescent="0.25">
      <c r="A732" s="3" t="s">
        <v>129</v>
      </c>
      <c r="B732" s="3" t="s">
        <v>33</v>
      </c>
      <c r="C732" s="3" t="s">
        <v>97</v>
      </c>
      <c r="D732" s="5">
        <v>42999.438194444447</v>
      </c>
      <c r="E732" s="3" t="s">
        <v>679</v>
      </c>
      <c r="F732" s="3" t="s">
        <v>679</v>
      </c>
      <c r="G732" s="3" t="s">
        <v>374</v>
      </c>
      <c r="H732">
        <v>7.3</v>
      </c>
      <c r="I732" t="str">
        <f t="shared" si="22"/>
        <v>OK</v>
      </c>
      <c r="J732" s="3" t="str">
        <f t="shared" si="23"/>
        <v>OK</v>
      </c>
    </row>
    <row r="733" spans="1:10" x14ac:dyDescent="0.25">
      <c r="A733" s="3" t="s">
        <v>129</v>
      </c>
      <c r="B733" s="3" t="s">
        <v>33</v>
      </c>
      <c r="C733" s="3" t="s">
        <v>97</v>
      </c>
      <c r="D733" s="5">
        <v>43027.416666666664</v>
      </c>
      <c r="E733" s="3" t="s">
        <v>681</v>
      </c>
      <c r="F733" s="3" t="s">
        <v>681</v>
      </c>
      <c r="G733" s="3" t="s">
        <v>374</v>
      </c>
      <c r="H733">
        <v>7.6</v>
      </c>
      <c r="I733" t="str">
        <f t="shared" si="22"/>
        <v>OK</v>
      </c>
      <c r="J733" s="3" t="str">
        <f t="shared" si="23"/>
        <v>OK</v>
      </c>
    </row>
    <row r="734" spans="1:10" x14ac:dyDescent="0.25">
      <c r="A734" s="3" t="s">
        <v>129</v>
      </c>
      <c r="B734" s="3" t="s">
        <v>33</v>
      </c>
      <c r="C734" s="3" t="s">
        <v>97</v>
      </c>
      <c r="D734" s="5">
        <v>43061.458333333336</v>
      </c>
      <c r="E734" s="3" t="s">
        <v>683</v>
      </c>
      <c r="F734" s="3" t="s">
        <v>683</v>
      </c>
      <c r="G734" s="3" t="s">
        <v>374</v>
      </c>
      <c r="H734">
        <v>6.8</v>
      </c>
      <c r="I734" t="str">
        <f t="shared" si="22"/>
        <v>OK</v>
      </c>
      <c r="J734" s="3" t="str">
        <f t="shared" si="23"/>
        <v>OK</v>
      </c>
    </row>
    <row r="735" spans="1:10" x14ac:dyDescent="0.25">
      <c r="A735" s="3" t="s">
        <v>129</v>
      </c>
      <c r="B735" s="3" t="s">
        <v>33</v>
      </c>
      <c r="C735" s="3" t="s">
        <v>97</v>
      </c>
      <c r="D735" s="5">
        <v>43087.6875</v>
      </c>
      <c r="E735" s="3" t="s">
        <v>685</v>
      </c>
      <c r="F735" s="3" t="s">
        <v>685</v>
      </c>
      <c r="G735" s="3" t="s">
        <v>374</v>
      </c>
      <c r="H735">
        <v>7.1</v>
      </c>
      <c r="I735" t="str">
        <f t="shared" si="22"/>
        <v>OK</v>
      </c>
      <c r="J735" s="3" t="str">
        <f t="shared" si="23"/>
        <v>OK</v>
      </c>
    </row>
    <row r="736" spans="1:10" x14ac:dyDescent="0.25">
      <c r="A736" s="3" t="s">
        <v>129</v>
      </c>
      <c r="B736" s="3" t="s">
        <v>33</v>
      </c>
      <c r="C736" s="3" t="s">
        <v>97</v>
      </c>
      <c r="D736" s="5">
        <v>43123.631944444445</v>
      </c>
      <c r="E736" s="3" t="s">
        <v>687</v>
      </c>
      <c r="F736" s="3" t="s">
        <v>687</v>
      </c>
      <c r="G736" s="3" t="s">
        <v>374</v>
      </c>
      <c r="H736">
        <v>6.4</v>
      </c>
      <c r="I736" t="str">
        <f t="shared" si="22"/>
        <v>OK</v>
      </c>
      <c r="J736" s="3" t="str">
        <f t="shared" si="23"/>
        <v>OK</v>
      </c>
    </row>
    <row r="737" spans="1:10" x14ac:dyDescent="0.25">
      <c r="A737" s="3" t="s">
        <v>130</v>
      </c>
      <c r="B737" s="3" t="s">
        <v>34</v>
      </c>
      <c r="C737" s="3" t="s">
        <v>96</v>
      </c>
      <c r="D737" s="5">
        <v>42968.673611111109</v>
      </c>
      <c r="E737" s="3" t="s">
        <v>689</v>
      </c>
      <c r="F737" s="3" t="s">
        <v>689</v>
      </c>
      <c r="G737" s="3" t="s">
        <v>374</v>
      </c>
      <c r="H737">
        <v>7.1</v>
      </c>
      <c r="I737" t="str">
        <f t="shared" si="22"/>
        <v>OK</v>
      </c>
      <c r="J737" s="3" t="str">
        <f t="shared" si="23"/>
        <v>OK</v>
      </c>
    </row>
    <row r="738" spans="1:10" x14ac:dyDescent="0.25">
      <c r="A738" s="3" t="s">
        <v>130</v>
      </c>
      <c r="B738" s="3" t="s">
        <v>34</v>
      </c>
      <c r="C738" s="3" t="s">
        <v>96</v>
      </c>
      <c r="D738" s="5">
        <v>42968.673611111109</v>
      </c>
      <c r="E738" s="3" t="s">
        <v>690</v>
      </c>
      <c r="F738" s="3" t="s">
        <v>690</v>
      </c>
      <c r="G738" s="3" t="s">
        <v>374</v>
      </c>
      <c r="I738" t="str">
        <f t="shared" si="22"/>
        <v>OK</v>
      </c>
    </row>
    <row r="739" spans="1:10" x14ac:dyDescent="0.25">
      <c r="A739" s="3" t="s">
        <v>130</v>
      </c>
      <c r="B739" s="3" t="s">
        <v>34</v>
      </c>
      <c r="C739" s="3" t="s">
        <v>96</v>
      </c>
      <c r="D739" s="5">
        <v>42968.698611111111</v>
      </c>
      <c r="E739" s="3" t="s">
        <v>691</v>
      </c>
      <c r="F739" s="3" t="s">
        <v>691</v>
      </c>
      <c r="G739" s="3" t="s">
        <v>377</v>
      </c>
      <c r="H739">
        <v>7.5</v>
      </c>
      <c r="I739" t="str">
        <f t="shared" si="22"/>
        <v>OK</v>
      </c>
      <c r="J739" s="3" t="str">
        <f t="shared" si="23"/>
        <v>OK</v>
      </c>
    </row>
    <row r="740" spans="1:10" x14ac:dyDescent="0.25">
      <c r="A740" s="3" t="s">
        <v>130</v>
      </c>
      <c r="B740" s="3" t="s">
        <v>34</v>
      </c>
      <c r="C740" s="3" t="s">
        <v>96</v>
      </c>
      <c r="D740" s="5">
        <v>42968.698611111111</v>
      </c>
      <c r="E740" s="3" t="s">
        <v>692</v>
      </c>
      <c r="F740" s="3" t="s">
        <v>692</v>
      </c>
      <c r="G740" s="3" t="s">
        <v>377</v>
      </c>
      <c r="I740" t="str">
        <f t="shared" si="22"/>
        <v>OK</v>
      </c>
    </row>
    <row r="741" spans="1:10" x14ac:dyDescent="0.25">
      <c r="A741" s="3" t="s">
        <v>130</v>
      </c>
      <c r="B741" s="3" t="s">
        <v>34</v>
      </c>
      <c r="C741" s="3" t="s">
        <v>96</v>
      </c>
      <c r="D741" s="5">
        <v>42968.729166666664</v>
      </c>
      <c r="E741" s="3" t="s">
        <v>693</v>
      </c>
      <c r="F741" s="3" t="s">
        <v>693</v>
      </c>
      <c r="G741" s="3" t="s">
        <v>392</v>
      </c>
      <c r="H741">
        <v>7.6</v>
      </c>
      <c r="I741" t="str">
        <f t="shared" si="22"/>
        <v>OK</v>
      </c>
      <c r="J741" s="3" t="str">
        <f t="shared" si="23"/>
        <v>OK</v>
      </c>
    </row>
    <row r="742" spans="1:10" x14ac:dyDescent="0.25">
      <c r="A742" s="3" t="s">
        <v>130</v>
      </c>
      <c r="B742" s="3" t="s">
        <v>34</v>
      </c>
      <c r="C742" s="3" t="s">
        <v>96</v>
      </c>
      <c r="D742" s="5">
        <v>42968.729166666664</v>
      </c>
      <c r="E742" s="3" t="s">
        <v>694</v>
      </c>
      <c r="F742" s="3" t="s">
        <v>694</v>
      </c>
      <c r="G742" s="3" t="s">
        <v>392</v>
      </c>
      <c r="I742" t="str">
        <f t="shared" si="22"/>
        <v>OK</v>
      </c>
    </row>
    <row r="743" spans="1:10" x14ac:dyDescent="0.25">
      <c r="A743" s="3" t="s">
        <v>130</v>
      </c>
      <c r="B743" s="3" t="s">
        <v>34</v>
      </c>
      <c r="C743" s="3" t="s">
        <v>96</v>
      </c>
      <c r="D743" s="5">
        <v>42999.347222222219</v>
      </c>
      <c r="E743" s="3" t="s">
        <v>695</v>
      </c>
      <c r="F743" s="3" t="s">
        <v>695</v>
      </c>
      <c r="G743" s="3" t="s">
        <v>374</v>
      </c>
      <c r="H743">
        <v>8</v>
      </c>
      <c r="I743" t="str">
        <f t="shared" si="22"/>
        <v>OK</v>
      </c>
      <c r="J743" s="3" t="str">
        <f t="shared" si="23"/>
        <v>OK</v>
      </c>
    </row>
    <row r="744" spans="1:10" x14ac:dyDescent="0.25">
      <c r="A744" s="3" t="s">
        <v>130</v>
      </c>
      <c r="B744" s="3" t="s">
        <v>34</v>
      </c>
      <c r="C744" s="3" t="s">
        <v>96</v>
      </c>
      <c r="D744" s="5">
        <v>42999.354166666664</v>
      </c>
      <c r="E744" s="3" t="s">
        <v>696</v>
      </c>
      <c r="F744" s="3" t="s">
        <v>696</v>
      </c>
      <c r="G744" s="3" t="s">
        <v>374</v>
      </c>
      <c r="I744" t="str">
        <f t="shared" si="22"/>
        <v>OK</v>
      </c>
    </row>
    <row r="745" spans="1:10" x14ac:dyDescent="0.25">
      <c r="A745" s="3" t="s">
        <v>130</v>
      </c>
      <c r="B745" s="3" t="s">
        <v>34</v>
      </c>
      <c r="C745" s="3" t="s">
        <v>96</v>
      </c>
      <c r="D745" s="5">
        <v>42999.361111111109</v>
      </c>
      <c r="E745" s="3" t="s">
        <v>697</v>
      </c>
      <c r="F745" s="3" t="s">
        <v>697</v>
      </c>
      <c r="G745" s="3" t="s">
        <v>377</v>
      </c>
      <c r="H745">
        <v>8</v>
      </c>
      <c r="I745" t="str">
        <f t="shared" si="22"/>
        <v>OK</v>
      </c>
      <c r="J745" s="3" t="str">
        <f t="shared" si="23"/>
        <v>OK</v>
      </c>
    </row>
    <row r="746" spans="1:10" x14ac:dyDescent="0.25">
      <c r="A746" s="3" t="s">
        <v>130</v>
      </c>
      <c r="B746" s="3" t="s">
        <v>34</v>
      </c>
      <c r="C746" s="3" t="s">
        <v>96</v>
      </c>
      <c r="D746" s="5">
        <v>42999.368055555555</v>
      </c>
      <c r="E746" s="3" t="s">
        <v>698</v>
      </c>
      <c r="F746" s="3" t="s">
        <v>698</v>
      </c>
      <c r="G746" s="3" t="s">
        <v>377</v>
      </c>
      <c r="I746" t="str">
        <f t="shared" si="22"/>
        <v>OK</v>
      </c>
    </row>
    <row r="747" spans="1:10" x14ac:dyDescent="0.25">
      <c r="A747" s="3" t="s">
        <v>130</v>
      </c>
      <c r="B747" s="3" t="s">
        <v>34</v>
      </c>
      <c r="C747" s="3" t="s">
        <v>96</v>
      </c>
      <c r="D747" s="5">
        <v>42999.377083333333</v>
      </c>
      <c r="E747" s="3" t="s">
        <v>699</v>
      </c>
      <c r="F747" s="3" t="s">
        <v>699</v>
      </c>
      <c r="G747" s="3" t="s">
        <v>392</v>
      </c>
      <c r="H747">
        <v>8</v>
      </c>
      <c r="I747" t="str">
        <f t="shared" si="22"/>
        <v>OK</v>
      </c>
      <c r="J747" s="3" t="str">
        <f t="shared" si="23"/>
        <v>OK</v>
      </c>
    </row>
    <row r="748" spans="1:10" x14ac:dyDescent="0.25">
      <c r="A748" s="3" t="s">
        <v>130</v>
      </c>
      <c r="B748" s="3" t="s">
        <v>34</v>
      </c>
      <c r="C748" s="3" t="s">
        <v>96</v>
      </c>
      <c r="D748" s="5">
        <v>42999.385416666664</v>
      </c>
      <c r="E748" s="3" t="s">
        <v>700</v>
      </c>
      <c r="F748" s="3" t="s">
        <v>700</v>
      </c>
      <c r="G748" s="3" t="s">
        <v>392</v>
      </c>
      <c r="I748" t="str">
        <f t="shared" si="22"/>
        <v>OK</v>
      </c>
    </row>
    <row r="749" spans="1:10" x14ac:dyDescent="0.25">
      <c r="A749" s="3" t="s">
        <v>130</v>
      </c>
      <c r="B749" s="3" t="s">
        <v>34</v>
      </c>
      <c r="C749" s="3" t="s">
        <v>96</v>
      </c>
      <c r="D749" s="5">
        <v>43027.631944444445</v>
      </c>
      <c r="E749" s="3" t="s">
        <v>701</v>
      </c>
      <c r="F749" s="3" t="s">
        <v>701</v>
      </c>
      <c r="G749" s="3" t="s">
        <v>374</v>
      </c>
      <c r="H749">
        <v>7.5</v>
      </c>
      <c r="I749" t="str">
        <f t="shared" si="22"/>
        <v>OK</v>
      </c>
      <c r="J749" s="3" t="str">
        <f t="shared" si="23"/>
        <v>OK</v>
      </c>
    </row>
    <row r="750" spans="1:10" x14ac:dyDescent="0.25">
      <c r="A750" s="3" t="s">
        <v>130</v>
      </c>
      <c r="B750" s="3" t="s">
        <v>34</v>
      </c>
      <c r="C750" s="3" t="s">
        <v>96</v>
      </c>
      <c r="D750" s="5">
        <v>43027.631944444445</v>
      </c>
      <c r="E750" s="3" t="s">
        <v>702</v>
      </c>
      <c r="F750" s="3" t="s">
        <v>702</v>
      </c>
      <c r="G750" s="3" t="s">
        <v>374</v>
      </c>
      <c r="I750" t="str">
        <f t="shared" si="22"/>
        <v>OK</v>
      </c>
    </row>
    <row r="751" spans="1:10" x14ac:dyDescent="0.25">
      <c r="A751" s="3" t="s">
        <v>130</v>
      </c>
      <c r="B751" s="3" t="s">
        <v>34</v>
      </c>
      <c r="C751" s="3" t="s">
        <v>96</v>
      </c>
      <c r="D751" s="5">
        <v>43027.631944444445</v>
      </c>
      <c r="E751" s="3" t="s">
        <v>703</v>
      </c>
      <c r="F751" s="3" t="s">
        <v>703</v>
      </c>
      <c r="G751" s="3" t="s">
        <v>377</v>
      </c>
      <c r="I751" t="str">
        <f t="shared" si="22"/>
        <v>OK</v>
      </c>
    </row>
    <row r="752" spans="1:10" x14ac:dyDescent="0.25">
      <c r="A752" s="3" t="s">
        <v>130</v>
      </c>
      <c r="B752" s="3" t="s">
        <v>34</v>
      </c>
      <c r="C752" s="3" t="s">
        <v>96</v>
      </c>
      <c r="D752" s="5">
        <v>43027.642361111109</v>
      </c>
      <c r="E752" s="3" t="s">
        <v>704</v>
      </c>
      <c r="F752" s="3" t="s">
        <v>704</v>
      </c>
      <c r="G752" s="3" t="s">
        <v>377</v>
      </c>
      <c r="H752">
        <v>7.4</v>
      </c>
      <c r="I752" t="str">
        <f t="shared" si="22"/>
        <v>OK</v>
      </c>
      <c r="J752" s="3" t="str">
        <f t="shared" si="23"/>
        <v>OK</v>
      </c>
    </row>
    <row r="753" spans="1:10" x14ac:dyDescent="0.25">
      <c r="A753" s="3" t="s">
        <v>130</v>
      </c>
      <c r="B753" s="3" t="s">
        <v>34</v>
      </c>
      <c r="C753" s="3" t="s">
        <v>96</v>
      </c>
      <c r="D753" s="5">
        <v>43027.649305555555</v>
      </c>
      <c r="E753" s="3" t="s">
        <v>705</v>
      </c>
      <c r="F753" s="3" t="s">
        <v>705</v>
      </c>
      <c r="G753" s="3" t="s">
        <v>392</v>
      </c>
      <c r="H753">
        <v>7.2</v>
      </c>
      <c r="I753" t="str">
        <f t="shared" si="22"/>
        <v>OK</v>
      </c>
      <c r="J753" s="3" t="str">
        <f t="shared" si="23"/>
        <v>OK</v>
      </c>
    </row>
    <row r="754" spans="1:10" x14ac:dyDescent="0.25">
      <c r="A754" s="3" t="s">
        <v>130</v>
      </c>
      <c r="B754" s="3" t="s">
        <v>34</v>
      </c>
      <c r="C754" s="3" t="s">
        <v>96</v>
      </c>
      <c r="D754" s="5">
        <v>43027.649305555555</v>
      </c>
      <c r="E754" s="3" t="s">
        <v>706</v>
      </c>
      <c r="F754" s="3" t="s">
        <v>706</v>
      </c>
      <c r="G754" s="3" t="s">
        <v>392</v>
      </c>
      <c r="I754" t="str">
        <f t="shared" si="22"/>
        <v>OK</v>
      </c>
    </row>
    <row r="755" spans="1:10" x14ac:dyDescent="0.25">
      <c r="A755" s="3" t="s">
        <v>130</v>
      </c>
      <c r="B755" s="3" t="s">
        <v>34</v>
      </c>
      <c r="C755" s="3" t="s">
        <v>96</v>
      </c>
      <c r="D755" s="5">
        <v>43061.670138888891</v>
      </c>
      <c r="E755" s="3" t="s">
        <v>707</v>
      </c>
      <c r="F755" s="3" t="s">
        <v>707</v>
      </c>
      <c r="G755" s="3" t="s">
        <v>374</v>
      </c>
      <c r="H755">
        <v>7.6</v>
      </c>
      <c r="I755" t="str">
        <f t="shared" si="22"/>
        <v>OK</v>
      </c>
      <c r="J755" s="3" t="str">
        <f t="shared" si="23"/>
        <v>OK</v>
      </c>
    </row>
    <row r="756" spans="1:10" x14ac:dyDescent="0.25">
      <c r="A756" s="3" t="s">
        <v>130</v>
      </c>
      <c r="B756" s="3" t="s">
        <v>34</v>
      </c>
      <c r="C756" s="3" t="s">
        <v>96</v>
      </c>
      <c r="D756" s="5">
        <v>43061.670138888891</v>
      </c>
      <c r="E756" s="3" t="s">
        <v>708</v>
      </c>
      <c r="F756" s="3" t="s">
        <v>708</v>
      </c>
      <c r="G756" s="3" t="s">
        <v>374</v>
      </c>
      <c r="I756" t="str">
        <f t="shared" si="22"/>
        <v>OK</v>
      </c>
    </row>
    <row r="757" spans="1:10" x14ac:dyDescent="0.25">
      <c r="A757" s="3" t="s">
        <v>130</v>
      </c>
      <c r="B757" s="3" t="s">
        <v>34</v>
      </c>
      <c r="C757" s="3" t="s">
        <v>96</v>
      </c>
      <c r="D757" s="5">
        <v>43061.67291666667</v>
      </c>
      <c r="E757" s="3" t="s">
        <v>709</v>
      </c>
      <c r="F757" s="3" t="s">
        <v>709</v>
      </c>
      <c r="G757" s="3" t="s">
        <v>377</v>
      </c>
      <c r="I757" t="str">
        <f t="shared" si="22"/>
        <v>OK</v>
      </c>
    </row>
    <row r="758" spans="1:10" x14ac:dyDescent="0.25">
      <c r="A758" s="3" t="s">
        <v>130</v>
      </c>
      <c r="B758" s="3" t="s">
        <v>34</v>
      </c>
      <c r="C758" s="3" t="s">
        <v>96</v>
      </c>
      <c r="D758" s="5">
        <v>43061.673611111109</v>
      </c>
      <c r="E758" s="3" t="s">
        <v>710</v>
      </c>
      <c r="F758" s="3" t="s">
        <v>710</v>
      </c>
      <c r="G758" s="3" t="s">
        <v>377</v>
      </c>
      <c r="H758">
        <v>7.8</v>
      </c>
      <c r="I758" t="str">
        <f t="shared" si="22"/>
        <v>OK</v>
      </c>
      <c r="J758" s="3" t="str">
        <f t="shared" si="23"/>
        <v>OK</v>
      </c>
    </row>
    <row r="759" spans="1:10" x14ac:dyDescent="0.25">
      <c r="A759" s="3" t="s">
        <v>130</v>
      </c>
      <c r="B759" s="3" t="s">
        <v>34</v>
      </c>
      <c r="C759" s="3" t="s">
        <v>96</v>
      </c>
      <c r="D759" s="5">
        <v>43061.680555555555</v>
      </c>
      <c r="E759" s="3" t="s">
        <v>711</v>
      </c>
      <c r="F759" s="3" t="s">
        <v>711</v>
      </c>
      <c r="G759" s="3" t="s">
        <v>392</v>
      </c>
      <c r="H759">
        <v>7.3</v>
      </c>
      <c r="I759" t="str">
        <f t="shared" si="22"/>
        <v>OK</v>
      </c>
      <c r="J759" s="3" t="str">
        <f t="shared" si="23"/>
        <v>OK</v>
      </c>
    </row>
    <row r="760" spans="1:10" x14ac:dyDescent="0.25">
      <c r="A760" s="3" t="s">
        <v>130</v>
      </c>
      <c r="B760" s="3" t="s">
        <v>34</v>
      </c>
      <c r="C760" s="3" t="s">
        <v>96</v>
      </c>
      <c r="D760" s="5">
        <v>43061.680555555555</v>
      </c>
      <c r="E760" s="3" t="s">
        <v>712</v>
      </c>
      <c r="F760" s="3" t="s">
        <v>712</v>
      </c>
      <c r="G760" s="3" t="s">
        <v>392</v>
      </c>
      <c r="I760" t="str">
        <f t="shared" si="22"/>
        <v>OK</v>
      </c>
    </row>
    <row r="761" spans="1:10" x14ac:dyDescent="0.25">
      <c r="A761" s="3" t="s">
        <v>130</v>
      </c>
      <c r="B761" s="3" t="s">
        <v>34</v>
      </c>
      <c r="C761" s="3" t="s">
        <v>96</v>
      </c>
      <c r="D761" s="5">
        <v>43087.486111111109</v>
      </c>
      <c r="E761" s="3" t="s">
        <v>713</v>
      </c>
      <c r="F761" s="3" t="s">
        <v>713</v>
      </c>
      <c r="G761" s="3" t="s">
        <v>374</v>
      </c>
      <c r="H761">
        <v>7.4</v>
      </c>
      <c r="I761" t="str">
        <f t="shared" si="22"/>
        <v>OK</v>
      </c>
      <c r="J761" s="3" t="str">
        <f t="shared" si="23"/>
        <v>OK</v>
      </c>
    </row>
    <row r="762" spans="1:10" x14ac:dyDescent="0.25">
      <c r="A762" s="3" t="s">
        <v>130</v>
      </c>
      <c r="B762" s="3" t="s">
        <v>34</v>
      </c>
      <c r="C762" s="3" t="s">
        <v>96</v>
      </c>
      <c r="D762" s="5">
        <v>43087.486111111109</v>
      </c>
      <c r="E762" s="3" t="s">
        <v>714</v>
      </c>
      <c r="F762" s="3" t="s">
        <v>714</v>
      </c>
      <c r="G762" s="3" t="s">
        <v>374</v>
      </c>
      <c r="I762" t="str">
        <f t="shared" si="22"/>
        <v>OK</v>
      </c>
    </row>
    <row r="763" spans="1:10" x14ac:dyDescent="0.25">
      <c r="A763" s="3" t="s">
        <v>130</v>
      </c>
      <c r="B763" s="3" t="s">
        <v>34</v>
      </c>
      <c r="C763" s="3" t="s">
        <v>96</v>
      </c>
      <c r="D763" s="5">
        <v>43087.493055555555</v>
      </c>
      <c r="E763" s="3" t="s">
        <v>715</v>
      </c>
      <c r="F763" s="3" t="s">
        <v>715</v>
      </c>
      <c r="G763" s="3" t="s">
        <v>377</v>
      </c>
      <c r="H763">
        <v>6.6</v>
      </c>
      <c r="I763" t="str">
        <f t="shared" si="22"/>
        <v>OK</v>
      </c>
      <c r="J763" s="3" t="str">
        <f t="shared" si="23"/>
        <v>OK</v>
      </c>
    </row>
    <row r="764" spans="1:10" x14ac:dyDescent="0.25">
      <c r="A764" s="3" t="s">
        <v>130</v>
      </c>
      <c r="B764" s="3" t="s">
        <v>34</v>
      </c>
      <c r="C764" s="3" t="s">
        <v>96</v>
      </c>
      <c r="D764" s="5">
        <v>43087.493055555555</v>
      </c>
      <c r="E764" s="3" t="s">
        <v>716</v>
      </c>
      <c r="F764" s="3" t="s">
        <v>716</v>
      </c>
      <c r="G764" s="3" t="s">
        <v>377</v>
      </c>
      <c r="I764" t="str">
        <f t="shared" si="22"/>
        <v>OK</v>
      </c>
    </row>
    <row r="765" spans="1:10" x14ac:dyDescent="0.25">
      <c r="A765" s="3" t="s">
        <v>130</v>
      </c>
      <c r="B765" s="3" t="s">
        <v>34</v>
      </c>
      <c r="C765" s="3" t="s">
        <v>96</v>
      </c>
      <c r="D765" s="5">
        <v>43087.5</v>
      </c>
      <c r="E765" s="3" t="s">
        <v>717</v>
      </c>
      <c r="F765" s="3" t="s">
        <v>717</v>
      </c>
      <c r="G765" s="3" t="s">
        <v>392</v>
      </c>
      <c r="H765">
        <v>6.7</v>
      </c>
      <c r="I765" t="str">
        <f t="shared" si="22"/>
        <v>OK</v>
      </c>
      <c r="J765" s="3" t="str">
        <f t="shared" si="23"/>
        <v>OK</v>
      </c>
    </row>
    <row r="766" spans="1:10" x14ac:dyDescent="0.25">
      <c r="A766" s="3" t="s">
        <v>130</v>
      </c>
      <c r="B766" s="3" t="s">
        <v>34</v>
      </c>
      <c r="C766" s="3" t="s">
        <v>96</v>
      </c>
      <c r="D766" s="5">
        <v>43087.5</v>
      </c>
      <c r="E766" s="3" t="s">
        <v>718</v>
      </c>
      <c r="F766" s="3" t="s">
        <v>718</v>
      </c>
      <c r="G766" s="3" t="s">
        <v>392</v>
      </c>
      <c r="I766" t="str">
        <f t="shared" si="22"/>
        <v>OK</v>
      </c>
    </row>
    <row r="767" spans="1:10" x14ac:dyDescent="0.25">
      <c r="A767" s="3" t="s">
        <v>130</v>
      </c>
      <c r="B767" s="3" t="s">
        <v>34</v>
      </c>
      <c r="C767" s="3" t="s">
        <v>96</v>
      </c>
      <c r="D767" s="5">
        <v>43123.451388888891</v>
      </c>
      <c r="E767" s="3" t="s">
        <v>719</v>
      </c>
      <c r="F767" s="3" t="s">
        <v>719</v>
      </c>
      <c r="G767" s="3" t="s">
        <v>374</v>
      </c>
      <c r="H767">
        <v>7.8</v>
      </c>
      <c r="I767" t="str">
        <f t="shared" si="22"/>
        <v>OK</v>
      </c>
      <c r="J767" s="3" t="str">
        <f t="shared" si="23"/>
        <v>OK</v>
      </c>
    </row>
    <row r="768" spans="1:10" x14ac:dyDescent="0.25">
      <c r="A768" s="3" t="s">
        <v>130</v>
      </c>
      <c r="B768" s="3" t="s">
        <v>34</v>
      </c>
      <c r="C768" s="3" t="s">
        <v>96</v>
      </c>
      <c r="D768" s="5">
        <v>43123.451388888891</v>
      </c>
      <c r="E768" s="3" t="s">
        <v>720</v>
      </c>
      <c r="F768" s="3" t="s">
        <v>720</v>
      </c>
      <c r="G768" s="3" t="s">
        <v>374</v>
      </c>
      <c r="I768" t="str">
        <f t="shared" si="22"/>
        <v>OK</v>
      </c>
    </row>
    <row r="769" spans="1:10" x14ac:dyDescent="0.25">
      <c r="A769" s="3" t="s">
        <v>130</v>
      </c>
      <c r="B769" s="3" t="s">
        <v>34</v>
      </c>
      <c r="C769" s="3" t="s">
        <v>96</v>
      </c>
      <c r="D769" s="5">
        <v>43123.451388888891</v>
      </c>
      <c r="E769" s="3" t="s">
        <v>721</v>
      </c>
      <c r="F769" s="3" t="s">
        <v>721</v>
      </c>
      <c r="G769" s="3" t="s">
        <v>377</v>
      </c>
      <c r="I769" t="str">
        <f t="shared" si="22"/>
        <v>OK</v>
      </c>
    </row>
    <row r="770" spans="1:10" x14ac:dyDescent="0.25">
      <c r="A770" s="3" t="s">
        <v>130</v>
      </c>
      <c r="B770" s="3" t="s">
        <v>34</v>
      </c>
      <c r="C770" s="3" t="s">
        <v>96</v>
      </c>
      <c r="D770" s="5">
        <v>43123.465277777781</v>
      </c>
      <c r="E770" s="3" t="s">
        <v>722</v>
      </c>
      <c r="F770" s="3" t="s">
        <v>722</v>
      </c>
      <c r="G770" s="3" t="s">
        <v>377</v>
      </c>
      <c r="H770">
        <v>7.8</v>
      </c>
      <c r="I770" t="str">
        <f t="shared" si="22"/>
        <v>OK</v>
      </c>
      <c r="J770" s="3" t="str">
        <f t="shared" si="23"/>
        <v>OK</v>
      </c>
    </row>
    <row r="771" spans="1:10" x14ac:dyDescent="0.25">
      <c r="A771" s="3" t="s">
        <v>130</v>
      </c>
      <c r="B771" s="3" t="s">
        <v>34</v>
      </c>
      <c r="C771" s="3" t="s">
        <v>96</v>
      </c>
      <c r="D771" s="5">
        <v>43123.475694444445</v>
      </c>
      <c r="E771" s="3" t="s">
        <v>723</v>
      </c>
      <c r="F771" s="3" t="s">
        <v>723</v>
      </c>
      <c r="G771" s="3" t="s">
        <v>392</v>
      </c>
      <c r="H771">
        <v>7.7</v>
      </c>
      <c r="I771" t="str">
        <f t="shared" ref="I771:I834" si="24">IF(H771&gt;10,"INCONSISTENTE","OK")</f>
        <v>OK</v>
      </c>
      <c r="J771" s="3" t="str">
        <f t="shared" si="23"/>
        <v>OK</v>
      </c>
    </row>
    <row r="772" spans="1:10" x14ac:dyDescent="0.25">
      <c r="A772" s="3" t="s">
        <v>130</v>
      </c>
      <c r="B772" s="3" t="s">
        <v>34</v>
      </c>
      <c r="C772" s="3" t="s">
        <v>96</v>
      </c>
      <c r="D772" s="5">
        <v>43123.475694444445</v>
      </c>
      <c r="E772" s="3" t="s">
        <v>724</v>
      </c>
      <c r="F772" s="3" t="s">
        <v>724</v>
      </c>
      <c r="G772" s="3" t="s">
        <v>392</v>
      </c>
      <c r="I772" t="str">
        <f t="shared" si="24"/>
        <v>OK</v>
      </c>
    </row>
    <row r="773" spans="1:10" x14ac:dyDescent="0.25">
      <c r="A773" s="3" t="s">
        <v>130</v>
      </c>
      <c r="B773" s="3" t="s">
        <v>34</v>
      </c>
      <c r="C773" s="3" t="s">
        <v>97</v>
      </c>
      <c r="D773" s="5">
        <v>42968.673611111109</v>
      </c>
      <c r="E773" s="3" t="s">
        <v>689</v>
      </c>
      <c r="F773" s="3" t="s">
        <v>689</v>
      </c>
      <c r="G773" s="3" t="s">
        <v>374</v>
      </c>
      <c r="H773">
        <v>7.8</v>
      </c>
      <c r="I773" t="str">
        <f t="shared" si="24"/>
        <v>OK</v>
      </c>
      <c r="J773" s="3" t="str">
        <f t="shared" ref="J773:J836" si="25">IF(H773&lt;5,"INCONSISTENTE","OK")</f>
        <v>OK</v>
      </c>
    </row>
    <row r="774" spans="1:10" x14ac:dyDescent="0.25">
      <c r="A774" s="3" t="s">
        <v>130</v>
      </c>
      <c r="B774" s="3" t="s">
        <v>34</v>
      </c>
      <c r="C774" s="3" t="s">
        <v>97</v>
      </c>
      <c r="D774" s="5">
        <v>42968.698611111111</v>
      </c>
      <c r="E774" s="3" t="s">
        <v>691</v>
      </c>
      <c r="F774" s="3" t="s">
        <v>691</v>
      </c>
      <c r="G774" s="3" t="s">
        <v>377</v>
      </c>
      <c r="H774">
        <v>7.6</v>
      </c>
      <c r="I774" t="str">
        <f t="shared" si="24"/>
        <v>OK</v>
      </c>
      <c r="J774" s="3" t="str">
        <f t="shared" si="25"/>
        <v>OK</v>
      </c>
    </row>
    <row r="775" spans="1:10" x14ac:dyDescent="0.25">
      <c r="A775" s="3" t="s">
        <v>130</v>
      </c>
      <c r="B775" s="3" t="s">
        <v>34</v>
      </c>
      <c r="C775" s="3" t="s">
        <v>97</v>
      </c>
      <c r="D775" s="5">
        <v>42968.729166666664</v>
      </c>
      <c r="E775" s="3" t="s">
        <v>693</v>
      </c>
      <c r="F775" s="3" t="s">
        <v>693</v>
      </c>
      <c r="G775" s="3" t="s">
        <v>392</v>
      </c>
      <c r="H775">
        <v>7.5</v>
      </c>
      <c r="I775" t="str">
        <f t="shared" si="24"/>
        <v>OK</v>
      </c>
      <c r="J775" s="3" t="str">
        <f t="shared" si="25"/>
        <v>OK</v>
      </c>
    </row>
    <row r="776" spans="1:10" x14ac:dyDescent="0.25">
      <c r="A776" s="3" t="s">
        <v>130</v>
      </c>
      <c r="B776" s="3" t="s">
        <v>34</v>
      </c>
      <c r="C776" s="3" t="s">
        <v>97</v>
      </c>
      <c r="D776" s="5">
        <v>42999.347222222219</v>
      </c>
      <c r="E776" s="3" t="s">
        <v>695</v>
      </c>
      <c r="F776" s="3" t="s">
        <v>695</v>
      </c>
      <c r="G776" s="3" t="s">
        <v>374</v>
      </c>
      <c r="H776">
        <v>7.4</v>
      </c>
      <c r="I776" t="str">
        <f t="shared" si="24"/>
        <v>OK</v>
      </c>
      <c r="J776" s="3" t="str">
        <f t="shared" si="25"/>
        <v>OK</v>
      </c>
    </row>
    <row r="777" spans="1:10" x14ac:dyDescent="0.25">
      <c r="A777" s="3" t="s">
        <v>130</v>
      </c>
      <c r="B777" s="3" t="s">
        <v>34</v>
      </c>
      <c r="C777" s="3" t="s">
        <v>97</v>
      </c>
      <c r="D777" s="5">
        <v>42999.361111111109</v>
      </c>
      <c r="E777" s="3" t="s">
        <v>697</v>
      </c>
      <c r="F777" s="3" t="s">
        <v>697</v>
      </c>
      <c r="G777" s="3" t="s">
        <v>377</v>
      </c>
      <c r="H777">
        <v>6.9</v>
      </c>
      <c r="I777" t="str">
        <f t="shared" si="24"/>
        <v>OK</v>
      </c>
      <c r="J777" s="3" t="str">
        <f t="shared" si="25"/>
        <v>OK</v>
      </c>
    </row>
    <row r="778" spans="1:10" x14ac:dyDescent="0.25">
      <c r="A778" s="3" t="s">
        <v>130</v>
      </c>
      <c r="B778" s="3" t="s">
        <v>34</v>
      </c>
      <c r="C778" s="3" t="s">
        <v>97</v>
      </c>
      <c r="D778" s="5">
        <v>42999.377083333333</v>
      </c>
      <c r="E778" s="3" t="s">
        <v>699</v>
      </c>
      <c r="F778" s="3" t="s">
        <v>699</v>
      </c>
      <c r="G778" s="3" t="s">
        <v>392</v>
      </c>
      <c r="H778">
        <v>6.8</v>
      </c>
      <c r="I778" t="str">
        <f t="shared" si="24"/>
        <v>OK</v>
      </c>
      <c r="J778" s="3" t="str">
        <f t="shared" si="25"/>
        <v>OK</v>
      </c>
    </row>
    <row r="779" spans="1:10" x14ac:dyDescent="0.25">
      <c r="A779" s="3" t="s">
        <v>130</v>
      </c>
      <c r="B779" s="3" t="s">
        <v>34</v>
      </c>
      <c r="C779" s="3" t="s">
        <v>97</v>
      </c>
      <c r="D779" s="5">
        <v>43027.631944444445</v>
      </c>
      <c r="E779" s="3" t="s">
        <v>701</v>
      </c>
      <c r="F779" s="3" t="s">
        <v>701</v>
      </c>
      <c r="G779" s="3" t="s">
        <v>374</v>
      </c>
      <c r="H779">
        <v>7.2</v>
      </c>
      <c r="I779" t="str">
        <f t="shared" si="24"/>
        <v>OK</v>
      </c>
      <c r="J779" s="3" t="str">
        <f t="shared" si="25"/>
        <v>OK</v>
      </c>
    </row>
    <row r="780" spans="1:10" x14ac:dyDescent="0.25">
      <c r="A780" s="3" t="s">
        <v>130</v>
      </c>
      <c r="B780" s="3" t="s">
        <v>34</v>
      </c>
      <c r="C780" s="3" t="s">
        <v>97</v>
      </c>
      <c r="D780" s="5">
        <v>43027.642361111109</v>
      </c>
      <c r="E780" s="3" t="s">
        <v>704</v>
      </c>
      <c r="F780" s="3" t="s">
        <v>704</v>
      </c>
      <c r="G780" s="3" t="s">
        <v>377</v>
      </c>
      <c r="H780">
        <v>7.1</v>
      </c>
      <c r="I780" t="str">
        <f t="shared" si="24"/>
        <v>OK</v>
      </c>
      <c r="J780" s="3" t="str">
        <f t="shared" si="25"/>
        <v>OK</v>
      </c>
    </row>
    <row r="781" spans="1:10" x14ac:dyDescent="0.25">
      <c r="A781" s="3" t="s">
        <v>130</v>
      </c>
      <c r="B781" s="3" t="s">
        <v>34</v>
      </c>
      <c r="C781" s="3" t="s">
        <v>97</v>
      </c>
      <c r="D781" s="5">
        <v>43027.649305555555</v>
      </c>
      <c r="E781" s="3" t="s">
        <v>705</v>
      </c>
      <c r="F781" s="3" t="s">
        <v>705</v>
      </c>
      <c r="G781" s="3" t="s">
        <v>392</v>
      </c>
      <c r="H781">
        <v>7.1</v>
      </c>
      <c r="I781" t="str">
        <f t="shared" si="24"/>
        <v>OK</v>
      </c>
      <c r="J781" s="3" t="str">
        <f t="shared" si="25"/>
        <v>OK</v>
      </c>
    </row>
    <row r="782" spans="1:10" x14ac:dyDescent="0.25">
      <c r="A782" s="3" t="s">
        <v>130</v>
      </c>
      <c r="B782" s="3" t="s">
        <v>34</v>
      </c>
      <c r="C782" s="3" t="s">
        <v>97</v>
      </c>
      <c r="D782" s="5">
        <v>43061.670138888891</v>
      </c>
      <c r="E782" s="3" t="s">
        <v>707</v>
      </c>
      <c r="F782" s="3" t="s">
        <v>707</v>
      </c>
      <c r="G782" s="3" t="s">
        <v>374</v>
      </c>
      <c r="H782">
        <v>7</v>
      </c>
      <c r="I782" t="str">
        <f t="shared" si="24"/>
        <v>OK</v>
      </c>
      <c r="J782" s="3" t="str">
        <f t="shared" si="25"/>
        <v>OK</v>
      </c>
    </row>
    <row r="783" spans="1:10" x14ac:dyDescent="0.25">
      <c r="A783" s="3" t="s">
        <v>130</v>
      </c>
      <c r="B783" s="3" t="s">
        <v>34</v>
      </c>
      <c r="C783" s="3" t="s">
        <v>97</v>
      </c>
      <c r="D783" s="5">
        <v>43061.673611111109</v>
      </c>
      <c r="E783" s="3" t="s">
        <v>710</v>
      </c>
      <c r="F783" s="3" t="s">
        <v>710</v>
      </c>
      <c r="G783" s="3" t="s">
        <v>377</v>
      </c>
      <c r="H783">
        <v>7</v>
      </c>
      <c r="I783" t="str">
        <f t="shared" si="24"/>
        <v>OK</v>
      </c>
      <c r="J783" s="3" t="str">
        <f t="shared" si="25"/>
        <v>OK</v>
      </c>
    </row>
    <row r="784" spans="1:10" x14ac:dyDescent="0.25">
      <c r="A784" s="3" t="s">
        <v>130</v>
      </c>
      <c r="B784" s="3" t="s">
        <v>34</v>
      </c>
      <c r="C784" s="3" t="s">
        <v>97</v>
      </c>
      <c r="D784" s="5">
        <v>43061.680555555555</v>
      </c>
      <c r="E784" s="3" t="s">
        <v>711</v>
      </c>
      <c r="F784" s="3" t="s">
        <v>711</v>
      </c>
      <c r="G784" s="3" t="s">
        <v>392</v>
      </c>
      <c r="H784">
        <v>7</v>
      </c>
      <c r="I784" t="str">
        <f t="shared" si="24"/>
        <v>OK</v>
      </c>
      <c r="J784" s="3" t="str">
        <f t="shared" si="25"/>
        <v>OK</v>
      </c>
    </row>
    <row r="785" spans="1:10" x14ac:dyDescent="0.25">
      <c r="A785" s="3" t="s">
        <v>130</v>
      </c>
      <c r="B785" s="3" t="s">
        <v>34</v>
      </c>
      <c r="C785" s="3" t="s">
        <v>97</v>
      </c>
      <c r="D785" s="5">
        <v>43087.486111111109</v>
      </c>
      <c r="E785" s="3" t="s">
        <v>713</v>
      </c>
      <c r="F785" s="3" t="s">
        <v>713</v>
      </c>
      <c r="G785" s="3" t="s">
        <v>374</v>
      </c>
      <c r="H785">
        <v>7.11</v>
      </c>
      <c r="I785" t="str">
        <f t="shared" si="24"/>
        <v>OK</v>
      </c>
      <c r="J785" s="3" t="str">
        <f t="shared" si="25"/>
        <v>OK</v>
      </c>
    </row>
    <row r="786" spans="1:10" x14ac:dyDescent="0.25">
      <c r="A786" s="3" t="s">
        <v>130</v>
      </c>
      <c r="B786" s="3" t="s">
        <v>34</v>
      </c>
      <c r="C786" s="3" t="s">
        <v>97</v>
      </c>
      <c r="D786" s="5">
        <v>43087.493055555555</v>
      </c>
      <c r="E786" s="3" t="s">
        <v>715</v>
      </c>
      <c r="F786" s="3" t="s">
        <v>715</v>
      </c>
      <c r="G786" s="3" t="s">
        <v>377</v>
      </c>
      <c r="H786">
        <v>7.11</v>
      </c>
      <c r="I786" t="str">
        <f t="shared" si="24"/>
        <v>OK</v>
      </c>
      <c r="J786" s="3" t="str">
        <f t="shared" si="25"/>
        <v>OK</v>
      </c>
    </row>
    <row r="787" spans="1:10" x14ac:dyDescent="0.25">
      <c r="A787" s="3" t="s">
        <v>130</v>
      </c>
      <c r="B787" s="3" t="s">
        <v>34</v>
      </c>
      <c r="C787" s="3" t="s">
        <v>97</v>
      </c>
      <c r="D787" s="5">
        <v>43087.5</v>
      </c>
      <c r="E787" s="3" t="s">
        <v>717</v>
      </c>
      <c r="F787" s="3" t="s">
        <v>717</v>
      </c>
      <c r="G787" s="3" t="s">
        <v>392</v>
      </c>
      <c r="H787">
        <v>7.11</v>
      </c>
      <c r="I787" t="str">
        <f t="shared" si="24"/>
        <v>OK</v>
      </c>
      <c r="J787" s="3" t="str">
        <f t="shared" si="25"/>
        <v>OK</v>
      </c>
    </row>
    <row r="788" spans="1:10" x14ac:dyDescent="0.25">
      <c r="A788" s="3" t="s">
        <v>130</v>
      </c>
      <c r="B788" s="3" t="s">
        <v>34</v>
      </c>
      <c r="C788" s="3" t="s">
        <v>97</v>
      </c>
      <c r="D788" s="5">
        <v>43123.451388888891</v>
      </c>
      <c r="E788" s="3" t="s">
        <v>719</v>
      </c>
      <c r="F788" s="3" t="s">
        <v>719</v>
      </c>
      <c r="G788" s="3" t="s">
        <v>374</v>
      </c>
      <c r="H788">
        <v>6.7</v>
      </c>
      <c r="I788" t="str">
        <f t="shared" si="24"/>
        <v>OK</v>
      </c>
      <c r="J788" s="3" t="str">
        <f t="shared" si="25"/>
        <v>OK</v>
      </c>
    </row>
    <row r="789" spans="1:10" x14ac:dyDescent="0.25">
      <c r="A789" s="3" t="s">
        <v>130</v>
      </c>
      <c r="B789" s="3" t="s">
        <v>34</v>
      </c>
      <c r="C789" s="3" t="s">
        <v>97</v>
      </c>
      <c r="D789" s="5">
        <v>43123.465277777781</v>
      </c>
      <c r="E789" s="3" t="s">
        <v>722</v>
      </c>
      <c r="F789" s="3" t="s">
        <v>722</v>
      </c>
      <c r="G789" s="3" t="s">
        <v>377</v>
      </c>
      <c r="H789">
        <v>6.9</v>
      </c>
      <c r="I789" t="str">
        <f t="shared" si="24"/>
        <v>OK</v>
      </c>
      <c r="J789" s="3" t="str">
        <f t="shared" si="25"/>
        <v>OK</v>
      </c>
    </row>
    <row r="790" spans="1:10" x14ac:dyDescent="0.25">
      <c r="A790" s="3" t="s">
        <v>130</v>
      </c>
      <c r="B790" s="3" t="s">
        <v>34</v>
      </c>
      <c r="C790" s="3" t="s">
        <v>97</v>
      </c>
      <c r="D790" s="5">
        <v>43123.475694444445</v>
      </c>
      <c r="E790" s="3" t="s">
        <v>723</v>
      </c>
      <c r="F790" s="3" t="s">
        <v>723</v>
      </c>
      <c r="G790" s="3" t="s">
        <v>392</v>
      </c>
      <c r="H790">
        <v>6.7</v>
      </c>
      <c r="I790" t="str">
        <f t="shared" si="24"/>
        <v>OK</v>
      </c>
      <c r="J790" s="3" t="str">
        <f t="shared" si="25"/>
        <v>OK</v>
      </c>
    </row>
    <row r="791" spans="1:10" x14ac:dyDescent="0.25">
      <c r="A791" s="3" t="s">
        <v>131</v>
      </c>
      <c r="B791" s="3" t="s">
        <v>35</v>
      </c>
      <c r="C791" s="3" t="s">
        <v>96</v>
      </c>
      <c r="D791" s="5">
        <v>42968.5625</v>
      </c>
      <c r="E791" s="3" t="s">
        <v>725</v>
      </c>
      <c r="F791" s="3" t="s">
        <v>725</v>
      </c>
      <c r="G791" s="3" t="s">
        <v>374</v>
      </c>
      <c r="H791">
        <v>7.9</v>
      </c>
      <c r="I791" t="str">
        <f t="shared" si="24"/>
        <v>OK</v>
      </c>
      <c r="J791" s="3" t="str">
        <f t="shared" si="25"/>
        <v>OK</v>
      </c>
    </row>
    <row r="792" spans="1:10" x14ac:dyDescent="0.25">
      <c r="A792" s="3" t="s">
        <v>131</v>
      </c>
      <c r="B792" s="3" t="s">
        <v>35</v>
      </c>
      <c r="C792" s="3" t="s">
        <v>96</v>
      </c>
      <c r="D792" s="5">
        <v>42968.5625</v>
      </c>
      <c r="E792" s="3" t="s">
        <v>726</v>
      </c>
      <c r="F792" s="3" t="s">
        <v>726</v>
      </c>
      <c r="G792" s="3" t="s">
        <v>374</v>
      </c>
      <c r="I792" t="str">
        <f t="shared" si="24"/>
        <v>OK</v>
      </c>
    </row>
    <row r="793" spans="1:10" x14ac:dyDescent="0.25">
      <c r="A793" s="3" t="s">
        <v>131</v>
      </c>
      <c r="B793" s="3" t="s">
        <v>35</v>
      </c>
      <c r="C793" s="3" t="s">
        <v>96</v>
      </c>
      <c r="D793" s="5">
        <v>42968.586805555555</v>
      </c>
      <c r="E793" s="3" t="s">
        <v>727</v>
      </c>
      <c r="F793" s="3" t="s">
        <v>727</v>
      </c>
      <c r="G793" s="3" t="s">
        <v>377</v>
      </c>
      <c r="H793">
        <v>7.9</v>
      </c>
      <c r="I793" t="str">
        <f t="shared" si="24"/>
        <v>OK</v>
      </c>
      <c r="J793" s="3" t="str">
        <f t="shared" si="25"/>
        <v>OK</v>
      </c>
    </row>
    <row r="794" spans="1:10" x14ac:dyDescent="0.25">
      <c r="A794" s="3" t="s">
        <v>131</v>
      </c>
      <c r="B794" s="3" t="s">
        <v>35</v>
      </c>
      <c r="C794" s="3" t="s">
        <v>96</v>
      </c>
      <c r="D794" s="5">
        <v>42968.586805555555</v>
      </c>
      <c r="E794" s="3" t="s">
        <v>728</v>
      </c>
      <c r="F794" s="3" t="s">
        <v>728</v>
      </c>
      <c r="G794" s="3" t="s">
        <v>377</v>
      </c>
      <c r="I794" t="str">
        <f t="shared" si="24"/>
        <v>OK</v>
      </c>
    </row>
    <row r="795" spans="1:10" x14ac:dyDescent="0.25">
      <c r="A795" s="3" t="s">
        <v>131</v>
      </c>
      <c r="B795" s="3" t="s">
        <v>35</v>
      </c>
      <c r="C795" s="3" t="s">
        <v>96</v>
      </c>
      <c r="D795" s="5">
        <v>42968.618055555555</v>
      </c>
      <c r="E795" s="3" t="s">
        <v>729</v>
      </c>
      <c r="F795" s="3" t="s">
        <v>729</v>
      </c>
      <c r="G795" s="3" t="s">
        <v>392</v>
      </c>
      <c r="H795">
        <v>7.7</v>
      </c>
      <c r="I795" t="str">
        <f t="shared" si="24"/>
        <v>OK</v>
      </c>
      <c r="J795" s="3" t="str">
        <f t="shared" si="25"/>
        <v>OK</v>
      </c>
    </row>
    <row r="796" spans="1:10" x14ac:dyDescent="0.25">
      <c r="A796" s="3" t="s">
        <v>131</v>
      </c>
      <c r="B796" s="3" t="s">
        <v>35</v>
      </c>
      <c r="C796" s="3" t="s">
        <v>96</v>
      </c>
      <c r="D796" s="5">
        <v>42968.618055555555</v>
      </c>
      <c r="E796" s="3" t="s">
        <v>730</v>
      </c>
      <c r="F796" s="3" t="s">
        <v>730</v>
      </c>
      <c r="G796" s="3" t="s">
        <v>392</v>
      </c>
      <c r="I796" t="str">
        <f t="shared" si="24"/>
        <v>OK</v>
      </c>
    </row>
    <row r="797" spans="1:10" x14ac:dyDescent="0.25">
      <c r="A797" s="3" t="s">
        <v>131</v>
      </c>
      <c r="B797" s="3" t="s">
        <v>35</v>
      </c>
      <c r="C797" s="3" t="s">
        <v>96</v>
      </c>
      <c r="D797" s="5">
        <v>42999.604166666664</v>
      </c>
      <c r="E797" s="3" t="s">
        <v>731</v>
      </c>
      <c r="F797" s="3" t="s">
        <v>731</v>
      </c>
      <c r="G797" s="3" t="s">
        <v>374</v>
      </c>
      <c r="H797">
        <v>7.8</v>
      </c>
      <c r="I797" t="str">
        <f t="shared" si="24"/>
        <v>OK</v>
      </c>
      <c r="J797" s="3" t="str">
        <f t="shared" si="25"/>
        <v>OK</v>
      </c>
    </row>
    <row r="798" spans="1:10" x14ac:dyDescent="0.25">
      <c r="A798" s="3" t="s">
        <v>131</v>
      </c>
      <c r="B798" s="3" t="s">
        <v>35</v>
      </c>
      <c r="C798" s="3" t="s">
        <v>96</v>
      </c>
      <c r="D798" s="5">
        <v>42999.604166666664</v>
      </c>
      <c r="E798" s="3" t="s">
        <v>732</v>
      </c>
      <c r="F798" s="3" t="s">
        <v>732</v>
      </c>
      <c r="G798" s="3" t="s">
        <v>374</v>
      </c>
      <c r="I798" t="str">
        <f t="shared" si="24"/>
        <v>OK</v>
      </c>
    </row>
    <row r="799" spans="1:10" x14ac:dyDescent="0.25">
      <c r="A799" s="3" t="s">
        <v>131</v>
      </c>
      <c r="B799" s="3" t="s">
        <v>35</v>
      </c>
      <c r="C799" s="3" t="s">
        <v>96</v>
      </c>
      <c r="D799" s="5">
        <v>42999.611111111109</v>
      </c>
      <c r="E799" s="3" t="s">
        <v>733</v>
      </c>
      <c r="F799" s="3" t="s">
        <v>733</v>
      </c>
      <c r="G799" s="3" t="s">
        <v>377</v>
      </c>
      <c r="H799">
        <v>7.9</v>
      </c>
      <c r="I799" t="str">
        <f t="shared" si="24"/>
        <v>OK</v>
      </c>
      <c r="J799" s="3" t="str">
        <f t="shared" si="25"/>
        <v>OK</v>
      </c>
    </row>
    <row r="800" spans="1:10" x14ac:dyDescent="0.25">
      <c r="A800" s="3" t="s">
        <v>131</v>
      </c>
      <c r="B800" s="3" t="s">
        <v>35</v>
      </c>
      <c r="C800" s="3" t="s">
        <v>96</v>
      </c>
      <c r="D800" s="5">
        <v>42999.611111111109</v>
      </c>
      <c r="E800" s="3" t="s">
        <v>734</v>
      </c>
      <c r="F800" s="3" t="s">
        <v>734</v>
      </c>
      <c r="G800" s="3" t="s">
        <v>377</v>
      </c>
      <c r="I800" t="str">
        <f t="shared" si="24"/>
        <v>OK</v>
      </c>
    </row>
    <row r="801" spans="1:10" x14ac:dyDescent="0.25">
      <c r="A801" s="3" t="s">
        <v>131</v>
      </c>
      <c r="B801" s="3" t="s">
        <v>35</v>
      </c>
      <c r="C801" s="3" t="s">
        <v>96</v>
      </c>
      <c r="D801" s="5">
        <v>42999.629166666666</v>
      </c>
      <c r="E801" s="3" t="s">
        <v>735</v>
      </c>
      <c r="F801" s="3" t="s">
        <v>735</v>
      </c>
      <c r="G801" s="3" t="s">
        <v>392</v>
      </c>
      <c r="H801">
        <v>7.9</v>
      </c>
      <c r="I801" t="str">
        <f t="shared" si="24"/>
        <v>OK</v>
      </c>
      <c r="J801" s="3" t="str">
        <f t="shared" si="25"/>
        <v>OK</v>
      </c>
    </row>
    <row r="802" spans="1:10" x14ac:dyDescent="0.25">
      <c r="A802" s="3" t="s">
        <v>131</v>
      </c>
      <c r="B802" s="3" t="s">
        <v>35</v>
      </c>
      <c r="C802" s="3" t="s">
        <v>96</v>
      </c>
      <c r="D802" s="5">
        <v>42999.629166666666</v>
      </c>
      <c r="E802" s="3" t="s">
        <v>736</v>
      </c>
      <c r="F802" s="3" t="s">
        <v>736</v>
      </c>
      <c r="G802" s="3" t="s">
        <v>392</v>
      </c>
      <c r="I802" t="str">
        <f t="shared" si="24"/>
        <v>OK</v>
      </c>
    </row>
    <row r="803" spans="1:10" x14ac:dyDescent="0.25">
      <c r="A803" s="3" t="s">
        <v>131</v>
      </c>
      <c r="B803" s="3" t="s">
        <v>35</v>
      </c>
      <c r="C803" s="3" t="s">
        <v>96</v>
      </c>
      <c r="D803" s="5">
        <v>43027.555555555555</v>
      </c>
      <c r="E803" s="3" t="s">
        <v>737</v>
      </c>
      <c r="F803" s="3" t="s">
        <v>737</v>
      </c>
      <c r="G803" s="3" t="s">
        <v>374</v>
      </c>
      <c r="H803">
        <v>7.2</v>
      </c>
      <c r="I803" t="str">
        <f t="shared" si="24"/>
        <v>OK</v>
      </c>
      <c r="J803" s="3" t="str">
        <f t="shared" si="25"/>
        <v>OK</v>
      </c>
    </row>
    <row r="804" spans="1:10" x14ac:dyDescent="0.25">
      <c r="A804" s="3" t="s">
        <v>131</v>
      </c>
      <c r="B804" s="3" t="s">
        <v>35</v>
      </c>
      <c r="C804" s="3" t="s">
        <v>96</v>
      </c>
      <c r="D804" s="5">
        <v>43027.555555555555</v>
      </c>
      <c r="E804" s="3" t="s">
        <v>738</v>
      </c>
      <c r="F804" s="3" t="s">
        <v>738</v>
      </c>
      <c r="G804" s="3" t="s">
        <v>374</v>
      </c>
      <c r="I804" t="str">
        <f t="shared" si="24"/>
        <v>OK</v>
      </c>
    </row>
    <row r="805" spans="1:10" x14ac:dyDescent="0.25">
      <c r="A805" s="3" t="s">
        <v>131</v>
      </c>
      <c r="B805" s="3" t="s">
        <v>35</v>
      </c>
      <c r="C805" s="3" t="s">
        <v>96</v>
      </c>
      <c r="D805" s="5">
        <v>43027.55972222222</v>
      </c>
      <c r="E805" s="3" t="s">
        <v>739</v>
      </c>
      <c r="F805" s="3" t="s">
        <v>739</v>
      </c>
      <c r="G805" s="3" t="s">
        <v>377</v>
      </c>
      <c r="H805">
        <v>7.3</v>
      </c>
      <c r="I805" t="str">
        <f t="shared" si="24"/>
        <v>OK</v>
      </c>
      <c r="J805" s="3" t="str">
        <f t="shared" si="25"/>
        <v>OK</v>
      </c>
    </row>
    <row r="806" spans="1:10" x14ac:dyDescent="0.25">
      <c r="A806" s="3" t="s">
        <v>131</v>
      </c>
      <c r="B806" s="3" t="s">
        <v>35</v>
      </c>
      <c r="C806" s="3" t="s">
        <v>96</v>
      </c>
      <c r="D806" s="5">
        <v>43027.55972222222</v>
      </c>
      <c r="E806" s="3" t="s">
        <v>740</v>
      </c>
      <c r="F806" s="3" t="s">
        <v>740</v>
      </c>
      <c r="G806" s="3" t="s">
        <v>377</v>
      </c>
      <c r="I806" t="str">
        <f t="shared" si="24"/>
        <v>OK</v>
      </c>
    </row>
    <row r="807" spans="1:10" x14ac:dyDescent="0.25">
      <c r="A807" s="3" t="s">
        <v>131</v>
      </c>
      <c r="B807" s="3" t="s">
        <v>35</v>
      </c>
      <c r="C807" s="3" t="s">
        <v>96</v>
      </c>
      <c r="D807" s="5">
        <v>43027.566666666666</v>
      </c>
      <c r="E807" s="3" t="s">
        <v>741</v>
      </c>
      <c r="F807" s="3" t="s">
        <v>741</v>
      </c>
      <c r="G807" s="3" t="s">
        <v>392</v>
      </c>
      <c r="H807">
        <v>7.4</v>
      </c>
      <c r="I807" t="str">
        <f t="shared" si="24"/>
        <v>OK</v>
      </c>
      <c r="J807" s="3" t="str">
        <f t="shared" si="25"/>
        <v>OK</v>
      </c>
    </row>
    <row r="808" spans="1:10" x14ac:dyDescent="0.25">
      <c r="A808" s="3" t="s">
        <v>131</v>
      </c>
      <c r="B808" s="3" t="s">
        <v>35</v>
      </c>
      <c r="C808" s="3" t="s">
        <v>96</v>
      </c>
      <c r="D808" s="5">
        <v>43027.566666666666</v>
      </c>
      <c r="E808" s="3" t="s">
        <v>742</v>
      </c>
      <c r="F808" s="3" t="s">
        <v>742</v>
      </c>
      <c r="G808" s="3" t="s">
        <v>392</v>
      </c>
      <c r="I808" t="str">
        <f t="shared" si="24"/>
        <v>OK</v>
      </c>
    </row>
    <row r="809" spans="1:10" x14ac:dyDescent="0.25">
      <c r="A809" s="3" t="s">
        <v>131</v>
      </c>
      <c r="B809" s="3" t="s">
        <v>35</v>
      </c>
      <c r="C809" s="3" t="s">
        <v>96</v>
      </c>
      <c r="D809" s="5">
        <v>43061.5625</v>
      </c>
      <c r="E809" s="3" t="s">
        <v>743</v>
      </c>
      <c r="F809" s="3" t="s">
        <v>743</v>
      </c>
      <c r="G809" s="3" t="s">
        <v>374</v>
      </c>
      <c r="H809">
        <v>7.6</v>
      </c>
      <c r="I809" t="str">
        <f t="shared" si="24"/>
        <v>OK</v>
      </c>
      <c r="J809" s="3" t="str">
        <f t="shared" si="25"/>
        <v>OK</v>
      </c>
    </row>
    <row r="810" spans="1:10" x14ac:dyDescent="0.25">
      <c r="A810" s="3" t="s">
        <v>131</v>
      </c>
      <c r="B810" s="3" t="s">
        <v>35</v>
      </c>
      <c r="C810" s="3" t="s">
        <v>96</v>
      </c>
      <c r="D810" s="5">
        <v>43061.5625</v>
      </c>
      <c r="E810" s="3" t="s">
        <v>744</v>
      </c>
      <c r="F810" s="3" t="s">
        <v>744</v>
      </c>
      <c r="G810" s="3" t="s">
        <v>374</v>
      </c>
      <c r="I810" t="str">
        <f t="shared" si="24"/>
        <v>OK</v>
      </c>
    </row>
    <row r="811" spans="1:10" x14ac:dyDescent="0.25">
      <c r="A811" s="3" t="s">
        <v>131</v>
      </c>
      <c r="B811" s="3" t="s">
        <v>35</v>
      </c>
      <c r="C811" s="3" t="s">
        <v>96</v>
      </c>
      <c r="D811" s="5">
        <v>43061.569444444445</v>
      </c>
      <c r="E811" s="3" t="s">
        <v>745</v>
      </c>
      <c r="F811" s="3" t="s">
        <v>745</v>
      </c>
      <c r="G811" s="3" t="s">
        <v>377</v>
      </c>
      <c r="H811">
        <v>7.4</v>
      </c>
      <c r="I811" t="str">
        <f t="shared" si="24"/>
        <v>OK</v>
      </c>
      <c r="J811" s="3" t="str">
        <f t="shared" si="25"/>
        <v>OK</v>
      </c>
    </row>
    <row r="812" spans="1:10" x14ac:dyDescent="0.25">
      <c r="A812" s="3" t="s">
        <v>131</v>
      </c>
      <c r="B812" s="3" t="s">
        <v>35</v>
      </c>
      <c r="C812" s="3" t="s">
        <v>96</v>
      </c>
      <c r="D812" s="5">
        <v>43061.569444444445</v>
      </c>
      <c r="E812" s="3" t="s">
        <v>746</v>
      </c>
      <c r="F812" s="3" t="s">
        <v>746</v>
      </c>
      <c r="G812" s="3" t="s">
        <v>377</v>
      </c>
      <c r="I812" t="str">
        <f t="shared" si="24"/>
        <v>OK</v>
      </c>
    </row>
    <row r="813" spans="1:10" x14ac:dyDescent="0.25">
      <c r="A813" s="3" t="s">
        <v>131</v>
      </c>
      <c r="B813" s="3" t="s">
        <v>35</v>
      </c>
      <c r="C813" s="3" t="s">
        <v>96</v>
      </c>
      <c r="D813" s="5">
        <v>43061.583333333336</v>
      </c>
      <c r="E813" s="3" t="s">
        <v>747</v>
      </c>
      <c r="F813" s="3" t="s">
        <v>747</v>
      </c>
      <c r="G813" s="3" t="s">
        <v>392</v>
      </c>
      <c r="H813">
        <v>7.6</v>
      </c>
      <c r="I813" t="str">
        <f t="shared" si="24"/>
        <v>OK</v>
      </c>
      <c r="J813" s="3" t="str">
        <f t="shared" si="25"/>
        <v>OK</v>
      </c>
    </row>
    <row r="814" spans="1:10" x14ac:dyDescent="0.25">
      <c r="A814" s="3" t="s">
        <v>131</v>
      </c>
      <c r="B814" s="3" t="s">
        <v>35</v>
      </c>
      <c r="C814" s="3" t="s">
        <v>96</v>
      </c>
      <c r="D814" s="5">
        <v>43061.583333333336</v>
      </c>
      <c r="E814" s="3" t="s">
        <v>748</v>
      </c>
      <c r="F814" s="3" t="s">
        <v>748</v>
      </c>
      <c r="G814" s="3" t="s">
        <v>392</v>
      </c>
      <c r="I814" t="str">
        <f t="shared" si="24"/>
        <v>OK</v>
      </c>
    </row>
    <row r="815" spans="1:10" x14ac:dyDescent="0.25">
      <c r="A815" s="3" t="s">
        <v>131</v>
      </c>
      <c r="B815" s="3" t="s">
        <v>35</v>
      </c>
      <c r="C815" s="3" t="s">
        <v>96</v>
      </c>
      <c r="D815" s="5">
        <v>43087.597222222219</v>
      </c>
      <c r="E815" s="3" t="s">
        <v>749</v>
      </c>
      <c r="F815" s="3" t="s">
        <v>749</v>
      </c>
      <c r="G815" s="3" t="s">
        <v>374</v>
      </c>
      <c r="H815">
        <v>7.9</v>
      </c>
      <c r="I815" t="str">
        <f t="shared" si="24"/>
        <v>OK</v>
      </c>
      <c r="J815" s="3" t="str">
        <f t="shared" si="25"/>
        <v>OK</v>
      </c>
    </row>
    <row r="816" spans="1:10" x14ac:dyDescent="0.25">
      <c r="A816" s="3" t="s">
        <v>131</v>
      </c>
      <c r="B816" s="3" t="s">
        <v>35</v>
      </c>
      <c r="C816" s="3" t="s">
        <v>96</v>
      </c>
      <c r="D816" s="5">
        <v>43087.597222222219</v>
      </c>
      <c r="E816" s="3" t="s">
        <v>750</v>
      </c>
      <c r="F816" s="3" t="s">
        <v>750</v>
      </c>
      <c r="G816" s="3" t="s">
        <v>374</v>
      </c>
      <c r="I816" t="str">
        <f t="shared" si="24"/>
        <v>OK</v>
      </c>
    </row>
    <row r="817" spans="1:10" x14ac:dyDescent="0.25">
      <c r="A817" s="3" t="s">
        <v>131</v>
      </c>
      <c r="B817" s="3" t="s">
        <v>35</v>
      </c>
      <c r="C817" s="3" t="s">
        <v>96</v>
      </c>
      <c r="D817" s="5">
        <v>43087.601388888892</v>
      </c>
      <c r="E817" s="3" t="s">
        <v>751</v>
      </c>
      <c r="F817" s="3" t="s">
        <v>751</v>
      </c>
      <c r="G817" s="3" t="s">
        <v>377</v>
      </c>
      <c r="H817">
        <v>7.2</v>
      </c>
      <c r="I817" t="str">
        <f t="shared" si="24"/>
        <v>OK</v>
      </c>
      <c r="J817" s="3" t="str">
        <f t="shared" si="25"/>
        <v>OK</v>
      </c>
    </row>
    <row r="818" spans="1:10" x14ac:dyDescent="0.25">
      <c r="A818" s="3" t="s">
        <v>131</v>
      </c>
      <c r="B818" s="3" t="s">
        <v>35</v>
      </c>
      <c r="C818" s="3" t="s">
        <v>96</v>
      </c>
      <c r="D818" s="5">
        <v>43087.601388888892</v>
      </c>
      <c r="E818" s="3" t="s">
        <v>752</v>
      </c>
      <c r="F818" s="3" t="s">
        <v>752</v>
      </c>
      <c r="G818" s="3" t="s">
        <v>377</v>
      </c>
      <c r="I818" t="str">
        <f t="shared" si="24"/>
        <v>OK</v>
      </c>
    </row>
    <row r="819" spans="1:10" x14ac:dyDescent="0.25">
      <c r="A819" s="3" t="s">
        <v>131</v>
      </c>
      <c r="B819" s="3" t="s">
        <v>35</v>
      </c>
      <c r="C819" s="3" t="s">
        <v>96</v>
      </c>
      <c r="D819" s="5">
        <v>43087.609722222223</v>
      </c>
      <c r="E819" s="3" t="s">
        <v>753</v>
      </c>
      <c r="F819" s="3" t="s">
        <v>753</v>
      </c>
      <c r="G819" s="3" t="s">
        <v>392</v>
      </c>
      <c r="H819">
        <v>7.1</v>
      </c>
      <c r="I819" t="str">
        <f t="shared" si="24"/>
        <v>OK</v>
      </c>
      <c r="J819" s="3" t="str">
        <f t="shared" si="25"/>
        <v>OK</v>
      </c>
    </row>
    <row r="820" spans="1:10" x14ac:dyDescent="0.25">
      <c r="A820" s="3" t="s">
        <v>131</v>
      </c>
      <c r="B820" s="3" t="s">
        <v>35</v>
      </c>
      <c r="C820" s="3" t="s">
        <v>96</v>
      </c>
      <c r="D820" s="5">
        <v>43087.609722222223</v>
      </c>
      <c r="E820" s="3" t="s">
        <v>754</v>
      </c>
      <c r="F820" s="3" t="s">
        <v>754</v>
      </c>
      <c r="G820" s="3" t="s">
        <v>392</v>
      </c>
      <c r="I820" t="str">
        <f t="shared" si="24"/>
        <v>OK</v>
      </c>
    </row>
    <row r="821" spans="1:10" x14ac:dyDescent="0.25">
      <c r="A821" s="3" t="s">
        <v>131</v>
      </c>
      <c r="B821" s="3" t="s">
        <v>35</v>
      </c>
      <c r="C821" s="3" t="s">
        <v>96</v>
      </c>
      <c r="D821" s="5">
        <v>43123.513888888891</v>
      </c>
      <c r="E821" s="3" t="s">
        <v>755</v>
      </c>
      <c r="F821" s="3" t="s">
        <v>755</v>
      </c>
      <c r="G821" s="3" t="s">
        <v>374</v>
      </c>
      <c r="H821">
        <v>7.8</v>
      </c>
      <c r="I821" t="str">
        <f t="shared" si="24"/>
        <v>OK</v>
      </c>
      <c r="J821" s="3" t="str">
        <f t="shared" si="25"/>
        <v>OK</v>
      </c>
    </row>
    <row r="822" spans="1:10" x14ac:dyDescent="0.25">
      <c r="A822" s="3" t="s">
        <v>131</v>
      </c>
      <c r="B822" s="3" t="s">
        <v>35</v>
      </c>
      <c r="C822" s="3" t="s">
        <v>96</v>
      </c>
      <c r="D822" s="5">
        <v>43123.513888888891</v>
      </c>
      <c r="E822" s="3" t="s">
        <v>756</v>
      </c>
      <c r="F822" s="3" t="s">
        <v>756</v>
      </c>
      <c r="G822" s="3" t="s">
        <v>374</v>
      </c>
      <c r="I822" t="str">
        <f t="shared" si="24"/>
        <v>OK</v>
      </c>
    </row>
    <row r="823" spans="1:10" x14ac:dyDescent="0.25">
      <c r="A823" s="3" t="s">
        <v>131</v>
      </c>
      <c r="B823" s="3" t="s">
        <v>35</v>
      </c>
      <c r="C823" s="3" t="s">
        <v>96</v>
      </c>
      <c r="D823" s="5">
        <v>43123.524305555555</v>
      </c>
      <c r="E823" s="3" t="s">
        <v>757</v>
      </c>
      <c r="F823" s="3" t="s">
        <v>757</v>
      </c>
      <c r="G823" s="3" t="s">
        <v>377</v>
      </c>
      <c r="H823">
        <v>7.6</v>
      </c>
      <c r="I823" t="str">
        <f t="shared" si="24"/>
        <v>OK</v>
      </c>
      <c r="J823" s="3" t="str">
        <f t="shared" si="25"/>
        <v>OK</v>
      </c>
    </row>
    <row r="824" spans="1:10" x14ac:dyDescent="0.25">
      <c r="A824" s="3" t="s">
        <v>131</v>
      </c>
      <c r="B824" s="3" t="s">
        <v>35</v>
      </c>
      <c r="C824" s="3" t="s">
        <v>96</v>
      </c>
      <c r="D824" s="5">
        <v>43123.524305555555</v>
      </c>
      <c r="E824" s="3" t="s">
        <v>758</v>
      </c>
      <c r="F824" s="3" t="s">
        <v>758</v>
      </c>
      <c r="G824" s="3" t="s">
        <v>377</v>
      </c>
      <c r="I824" t="str">
        <f t="shared" si="24"/>
        <v>OK</v>
      </c>
    </row>
    <row r="825" spans="1:10" x14ac:dyDescent="0.25">
      <c r="A825" s="3" t="s">
        <v>131</v>
      </c>
      <c r="B825" s="3" t="s">
        <v>35</v>
      </c>
      <c r="C825" s="3" t="s">
        <v>96</v>
      </c>
      <c r="D825" s="5">
        <v>43123.541666666664</v>
      </c>
      <c r="E825" s="3" t="s">
        <v>759</v>
      </c>
      <c r="F825" s="3" t="s">
        <v>759</v>
      </c>
      <c r="G825" s="3" t="s">
        <v>392</v>
      </c>
      <c r="H825">
        <v>7.6</v>
      </c>
      <c r="I825" t="str">
        <f t="shared" si="24"/>
        <v>OK</v>
      </c>
      <c r="J825" s="3" t="str">
        <f t="shared" si="25"/>
        <v>OK</v>
      </c>
    </row>
    <row r="826" spans="1:10" x14ac:dyDescent="0.25">
      <c r="A826" s="3" t="s">
        <v>131</v>
      </c>
      <c r="B826" s="3" t="s">
        <v>35</v>
      </c>
      <c r="C826" s="3" t="s">
        <v>96</v>
      </c>
      <c r="D826" s="5">
        <v>43123.541666666664</v>
      </c>
      <c r="E826" s="3" t="s">
        <v>760</v>
      </c>
      <c r="F826" s="3" t="s">
        <v>760</v>
      </c>
      <c r="G826" s="3" t="s">
        <v>392</v>
      </c>
      <c r="I826" t="str">
        <f t="shared" si="24"/>
        <v>OK</v>
      </c>
    </row>
    <row r="827" spans="1:10" x14ac:dyDescent="0.25">
      <c r="A827" s="3" t="s">
        <v>131</v>
      </c>
      <c r="B827" s="3" t="s">
        <v>35</v>
      </c>
      <c r="C827" s="3" t="s">
        <v>97</v>
      </c>
      <c r="D827" s="5">
        <v>42968.5625</v>
      </c>
      <c r="E827" s="3" t="s">
        <v>725</v>
      </c>
      <c r="F827" s="3" t="s">
        <v>725</v>
      </c>
      <c r="G827" s="3" t="s">
        <v>374</v>
      </c>
      <c r="H827">
        <v>7.7</v>
      </c>
      <c r="I827" t="str">
        <f t="shared" si="24"/>
        <v>OK</v>
      </c>
      <c r="J827" s="3" t="str">
        <f t="shared" si="25"/>
        <v>OK</v>
      </c>
    </row>
    <row r="828" spans="1:10" x14ac:dyDescent="0.25">
      <c r="A828" s="3" t="s">
        <v>131</v>
      </c>
      <c r="B828" s="3" t="s">
        <v>35</v>
      </c>
      <c r="C828" s="3" t="s">
        <v>97</v>
      </c>
      <c r="D828" s="5">
        <v>42968.586805555555</v>
      </c>
      <c r="E828" s="3" t="s">
        <v>727</v>
      </c>
      <c r="F828" s="3" t="s">
        <v>727</v>
      </c>
      <c r="G828" s="3" t="s">
        <v>377</v>
      </c>
      <c r="H828">
        <v>7.7</v>
      </c>
      <c r="I828" t="str">
        <f t="shared" si="24"/>
        <v>OK</v>
      </c>
      <c r="J828" s="3" t="str">
        <f t="shared" si="25"/>
        <v>OK</v>
      </c>
    </row>
    <row r="829" spans="1:10" x14ac:dyDescent="0.25">
      <c r="A829" s="3" t="s">
        <v>131</v>
      </c>
      <c r="B829" s="3" t="s">
        <v>35</v>
      </c>
      <c r="C829" s="3" t="s">
        <v>97</v>
      </c>
      <c r="D829" s="5">
        <v>42968.618055555555</v>
      </c>
      <c r="E829" s="3" t="s">
        <v>729</v>
      </c>
      <c r="F829" s="3" t="s">
        <v>729</v>
      </c>
      <c r="G829" s="3" t="s">
        <v>392</v>
      </c>
      <c r="H829">
        <v>7.5</v>
      </c>
      <c r="I829" t="str">
        <f t="shared" si="24"/>
        <v>OK</v>
      </c>
      <c r="J829" s="3" t="str">
        <f t="shared" si="25"/>
        <v>OK</v>
      </c>
    </row>
    <row r="830" spans="1:10" x14ac:dyDescent="0.25">
      <c r="A830" s="3" t="s">
        <v>131</v>
      </c>
      <c r="B830" s="3" t="s">
        <v>35</v>
      </c>
      <c r="C830" s="3" t="s">
        <v>97</v>
      </c>
      <c r="D830" s="5">
        <v>42999.604166666664</v>
      </c>
      <c r="E830" s="3" t="s">
        <v>731</v>
      </c>
      <c r="F830" s="3" t="s">
        <v>731</v>
      </c>
      <c r="G830" s="3" t="s">
        <v>374</v>
      </c>
      <c r="H830">
        <v>7.8</v>
      </c>
      <c r="I830" t="str">
        <f t="shared" si="24"/>
        <v>OK</v>
      </c>
      <c r="J830" s="3" t="str">
        <f t="shared" si="25"/>
        <v>OK</v>
      </c>
    </row>
    <row r="831" spans="1:10" x14ac:dyDescent="0.25">
      <c r="A831" s="3" t="s">
        <v>131</v>
      </c>
      <c r="B831" s="3" t="s">
        <v>35</v>
      </c>
      <c r="C831" s="3" t="s">
        <v>97</v>
      </c>
      <c r="D831" s="5">
        <v>42999.611111111109</v>
      </c>
      <c r="E831" s="3" t="s">
        <v>733</v>
      </c>
      <c r="F831" s="3" t="s">
        <v>733</v>
      </c>
      <c r="G831" s="3" t="s">
        <v>377</v>
      </c>
      <c r="H831">
        <v>6.7</v>
      </c>
      <c r="I831" t="str">
        <f t="shared" si="24"/>
        <v>OK</v>
      </c>
      <c r="J831" s="3" t="str">
        <f t="shared" si="25"/>
        <v>OK</v>
      </c>
    </row>
    <row r="832" spans="1:10" x14ac:dyDescent="0.25">
      <c r="A832" s="3" t="s">
        <v>131</v>
      </c>
      <c r="B832" s="3" t="s">
        <v>35</v>
      </c>
      <c r="C832" s="3" t="s">
        <v>97</v>
      </c>
      <c r="D832" s="5">
        <v>42999.629166666666</v>
      </c>
      <c r="E832" s="3" t="s">
        <v>735</v>
      </c>
      <c r="F832" s="3" t="s">
        <v>735</v>
      </c>
      <c r="G832" s="3" t="s">
        <v>392</v>
      </c>
      <c r="H832">
        <v>6.5</v>
      </c>
      <c r="I832" t="str">
        <f t="shared" si="24"/>
        <v>OK</v>
      </c>
      <c r="J832" s="3" t="str">
        <f t="shared" si="25"/>
        <v>OK</v>
      </c>
    </row>
    <row r="833" spans="1:10" x14ac:dyDescent="0.25">
      <c r="A833" s="3" t="s">
        <v>131</v>
      </c>
      <c r="B833" s="3" t="s">
        <v>35</v>
      </c>
      <c r="C833" s="3" t="s">
        <v>97</v>
      </c>
      <c r="D833" s="5">
        <v>43027.555555555555</v>
      </c>
      <c r="E833" s="3" t="s">
        <v>737</v>
      </c>
      <c r="F833" s="3" t="s">
        <v>737</v>
      </c>
      <c r="G833" s="3" t="s">
        <v>374</v>
      </c>
      <c r="H833">
        <v>7.5</v>
      </c>
      <c r="I833" t="str">
        <f t="shared" si="24"/>
        <v>OK</v>
      </c>
      <c r="J833" s="3" t="str">
        <f t="shared" si="25"/>
        <v>OK</v>
      </c>
    </row>
    <row r="834" spans="1:10" x14ac:dyDescent="0.25">
      <c r="A834" s="3" t="s">
        <v>131</v>
      </c>
      <c r="B834" s="3" t="s">
        <v>35</v>
      </c>
      <c r="C834" s="3" t="s">
        <v>97</v>
      </c>
      <c r="D834" s="5">
        <v>43027.55972222222</v>
      </c>
      <c r="E834" s="3" t="s">
        <v>739</v>
      </c>
      <c r="F834" s="3" t="s">
        <v>739</v>
      </c>
      <c r="G834" s="3" t="s">
        <v>377</v>
      </c>
      <c r="H834">
        <v>7.5</v>
      </c>
      <c r="I834" t="str">
        <f t="shared" si="24"/>
        <v>OK</v>
      </c>
      <c r="J834" s="3" t="str">
        <f t="shared" si="25"/>
        <v>OK</v>
      </c>
    </row>
    <row r="835" spans="1:10" x14ac:dyDescent="0.25">
      <c r="A835" s="3" t="s">
        <v>131</v>
      </c>
      <c r="B835" s="3" t="s">
        <v>35</v>
      </c>
      <c r="C835" s="3" t="s">
        <v>97</v>
      </c>
      <c r="D835" s="5">
        <v>43027.566666666666</v>
      </c>
      <c r="E835" s="3" t="s">
        <v>741</v>
      </c>
      <c r="F835" s="3" t="s">
        <v>741</v>
      </c>
      <c r="G835" s="3" t="s">
        <v>392</v>
      </c>
      <c r="H835">
        <v>7.3</v>
      </c>
      <c r="I835" t="str">
        <f t="shared" ref="I835:I898" si="26">IF(H835&gt;10,"INCONSISTENTE","OK")</f>
        <v>OK</v>
      </c>
      <c r="J835" s="3" t="str">
        <f t="shared" si="25"/>
        <v>OK</v>
      </c>
    </row>
    <row r="836" spans="1:10" x14ac:dyDescent="0.25">
      <c r="A836" s="3" t="s">
        <v>131</v>
      </c>
      <c r="B836" s="3" t="s">
        <v>35</v>
      </c>
      <c r="C836" s="3" t="s">
        <v>97</v>
      </c>
      <c r="D836" s="5">
        <v>43061.5625</v>
      </c>
      <c r="E836" s="3" t="s">
        <v>743</v>
      </c>
      <c r="F836" s="3" t="s">
        <v>743</v>
      </c>
      <c r="G836" s="3" t="s">
        <v>374</v>
      </c>
      <c r="H836">
        <v>7.1</v>
      </c>
      <c r="I836" t="str">
        <f t="shared" si="26"/>
        <v>OK</v>
      </c>
      <c r="J836" s="3" t="str">
        <f t="shared" si="25"/>
        <v>OK</v>
      </c>
    </row>
    <row r="837" spans="1:10" x14ac:dyDescent="0.25">
      <c r="A837" s="3" t="s">
        <v>131</v>
      </c>
      <c r="B837" s="3" t="s">
        <v>35</v>
      </c>
      <c r="C837" s="3" t="s">
        <v>97</v>
      </c>
      <c r="D837" s="5">
        <v>43061.569444444445</v>
      </c>
      <c r="E837" s="3" t="s">
        <v>745</v>
      </c>
      <c r="F837" s="3" t="s">
        <v>745</v>
      </c>
      <c r="G837" s="3" t="s">
        <v>377</v>
      </c>
      <c r="H837">
        <v>7</v>
      </c>
      <c r="I837" t="str">
        <f t="shared" si="26"/>
        <v>OK</v>
      </c>
      <c r="J837" s="3" t="str">
        <f t="shared" ref="J837:J897" si="27">IF(H837&lt;5,"INCONSISTENTE","OK")</f>
        <v>OK</v>
      </c>
    </row>
    <row r="838" spans="1:10" x14ac:dyDescent="0.25">
      <c r="A838" s="3" t="s">
        <v>131</v>
      </c>
      <c r="B838" s="3" t="s">
        <v>35</v>
      </c>
      <c r="C838" s="3" t="s">
        <v>97</v>
      </c>
      <c r="D838" s="5">
        <v>43061.583333333336</v>
      </c>
      <c r="E838" s="3" t="s">
        <v>747</v>
      </c>
      <c r="F838" s="3" t="s">
        <v>747</v>
      </c>
      <c r="G838" s="3" t="s">
        <v>392</v>
      </c>
      <c r="H838">
        <v>7</v>
      </c>
      <c r="I838" t="str">
        <f t="shared" si="26"/>
        <v>OK</v>
      </c>
      <c r="J838" s="3" t="str">
        <f t="shared" si="27"/>
        <v>OK</v>
      </c>
    </row>
    <row r="839" spans="1:10" x14ac:dyDescent="0.25">
      <c r="A839" s="3" t="s">
        <v>131</v>
      </c>
      <c r="B839" s="3" t="s">
        <v>35</v>
      </c>
      <c r="C839" s="3" t="s">
        <v>97</v>
      </c>
      <c r="D839" s="5">
        <v>43087.597222222219</v>
      </c>
      <c r="E839" s="3" t="s">
        <v>749</v>
      </c>
      <c r="F839" s="3" t="s">
        <v>749</v>
      </c>
      <c r="G839" s="3" t="s">
        <v>374</v>
      </c>
      <c r="H839">
        <v>7.11</v>
      </c>
      <c r="I839" t="str">
        <f t="shared" si="26"/>
        <v>OK</v>
      </c>
      <c r="J839" s="3" t="str">
        <f t="shared" si="27"/>
        <v>OK</v>
      </c>
    </row>
    <row r="840" spans="1:10" x14ac:dyDescent="0.25">
      <c r="A840" s="3" t="s">
        <v>131</v>
      </c>
      <c r="B840" s="3" t="s">
        <v>35</v>
      </c>
      <c r="C840" s="3" t="s">
        <v>97</v>
      </c>
      <c r="D840" s="5">
        <v>43087.601388888892</v>
      </c>
      <c r="E840" s="3" t="s">
        <v>751</v>
      </c>
      <c r="F840" s="3" t="s">
        <v>751</v>
      </c>
      <c r="G840" s="3" t="s">
        <v>377</v>
      </c>
      <c r="H840">
        <v>7.11</v>
      </c>
      <c r="I840" t="str">
        <f t="shared" si="26"/>
        <v>OK</v>
      </c>
      <c r="J840" s="3" t="str">
        <f t="shared" si="27"/>
        <v>OK</v>
      </c>
    </row>
    <row r="841" spans="1:10" x14ac:dyDescent="0.25">
      <c r="A841" s="3" t="s">
        <v>131</v>
      </c>
      <c r="B841" s="3" t="s">
        <v>35</v>
      </c>
      <c r="C841" s="3" t="s">
        <v>97</v>
      </c>
      <c r="D841" s="5">
        <v>43087.609722222223</v>
      </c>
      <c r="E841" s="3" t="s">
        <v>753</v>
      </c>
      <c r="F841" s="3" t="s">
        <v>753</v>
      </c>
      <c r="G841" s="3" t="s">
        <v>392</v>
      </c>
      <c r="H841">
        <v>7.11</v>
      </c>
      <c r="I841" t="str">
        <f t="shared" si="26"/>
        <v>OK</v>
      </c>
      <c r="J841" s="3" t="str">
        <f t="shared" si="27"/>
        <v>OK</v>
      </c>
    </row>
    <row r="842" spans="1:10" x14ac:dyDescent="0.25">
      <c r="A842" s="3" t="s">
        <v>131</v>
      </c>
      <c r="B842" s="3" t="s">
        <v>35</v>
      </c>
      <c r="C842" s="3" t="s">
        <v>97</v>
      </c>
      <c r="D842" s="5">
        <v>43123.513888888891</v>
      </c>
      <c r="E842" s="3" t="s">
        <v>755</v>
      </c>
      <c r="F842" s="3" t="s">
        <v>755</v>
      </c>
      <c r="G842" s="3" t="s">
        <v>374</v>
      </c>
      <c r="H842">
        <v>6.8</v>
      </c>
      <c r="I842" t="str">
        <f t="shared" si="26"/>
        <v>OK</v>
      </c>
      <c r="J842" s="3" t="str">
        <f t="shared" si="27"/>
        <v>OK</v>
      </c>
    </row>
    <row r="843" spans="1:10" x14ac:dyDescent="0.25">
      <c r="A843" s="3" t="s">
        <v>131</v>
      </c>
      <c r="B843" s="3" t="s">
        <v>35</v>
      </c>
      <c r="C843" s="3" t="s">
        <v>97</v>
      </c>
      <c r="D843" s="5">
        <v>43123.524305555555</v>
      </c>
      <c r="E843" s="3" t="s">
        <v>757</v>
      </c>
      <c r="F843" s="3" t="s">
        <v>757</v>
      </c>
      <c r="G843" s="3" t="s">
        <v>377</v>
      </c>
      <c r="H843">
        <v>7</v>
      </c>
      <c r="I843" t="str">
        <f t="shared" si="26"/>
        <v>OK</v>
      </c>
      <c r="J843" s="3" t="str">
        <f t="shared" si="27"/>
        <v>OK</v>
      </c>
    </row>
    <row r="844" spans="1:10" x14ac:dyDescent="0.25">
      <c r="A844" s="3" t="s">
        <v>131</v>
      </c>
      <c r="B844" s="3" t="s">
        <v>35</v>
      </c>
      <c r="C844" s="3" t="s">
        <v>97</v>
      </c>
      <c r="D844" s="5">
        <v>43123.541666666664</v>
      </c>
      <c r="E844" s="3" t="s">
        <v>759</v>
      </c>
      <c r="F844" s="3" t="s">
        <v>759</v>
      </c>
      <c r="G844" s="3" t="s">
        <v>392</v>
      </c>
      <c r="H844">
        <v>6.7</v>
      </c>
      <c r="I844" t="str">
        <f t="shared" si="26"/>
        <v>OK</v>
      </c>
      <c r="J844" s="3" t="str">
        <f t="shared" si="27"/>
        <v>OK</v>
      </c>
    </row>
    <row r="845" spans="1:10" x14ac:dyDescent="0.25">
      <c r="A845" s="3" t="s">
        <v>132</v>
      </c>
      <c r="B845" s="3" t="s">
        <v>36</v>
      </c>
      <c r="C845" s="3" t="s">
        <v>96</v>
      </c>
      <c r="D845" s="5">
        <v>43004.430555555555</v>
      </c>
      <c r="E845" s="3" t="s">
        <v>761</v>
      </c>
      <c r="F845" s="3" t="s">
        <v>761</v>
      </c>
      <c r="G845" s="3" t="s">
        <v>192</v>
      </c>
      <c r="H845">
        <v>7.9</v>
      </c>
      <c r="I845" t="str">
        <f t="shared" si="26"/>
        <v>OK</v>
      </c>
      <c r="J845" s="3" t="str">
        <f t="shared" si="27"/>
        <v>OK</v>
      </c>
    </row>
    <row r="846" spans="1:10" x14ac:dyDescent="0.25">
      <c r="A846" s="3" t="s">
        <v>132</v>
      </c>
      <c r="B846" s="3" t="s">
        <v>36</v>
      </c>
      <c r="C846" s="3" t="s">
        <v>96</v>
      </c>
      <c r="D846" s="5">
        <v>43004.431944444441</v>
      </c>
      <c r="E846" s="3" t="s">
        <v>762</v>
      </c>
      <c r="F846" s="3" t="s">
        <v>762</v>
      </c>
      <c r="G846" s="3" t="s">
        <v>192</v>
      </c>
      <c r="I846" t="str">
        <f t="shared" si="26"/>
        <v>OK</v>
      </c>
    </row>
    <row r="847" spans="1:10" x14ac:dyDescent="0.25">
      <c r="A847" s="3" t="s">
        <v>132</v>
      </c>
      <c r="B847" s="3" t="s">
        <v>36</v>
      </c>
      <c r="C847" s="3" t="s">
        <v>96</v>
      </c>
      <c r="D847" s="5">
        <v>43031.534722222219</v>
      </c>
      <c r="E847" s="3" t="s">
        <v>763</v>
      </c>
      <c r="F847" s="3" t="s">
        <v>763</v>
      </c>
      <c r="G847" s="3" t="s">
        <v>192</v>
      </c>
      <c r="H847">
        <v>7.5</v>
      </c>
      <c r="I847" t="str">
        <f t="shared" si="26"/>
        <v>OK</v>
      </c>
      <c r="J847" s="3" t="str">
        <f t="shared" si="27"/>
        <v>OK</v>
      </c>
    </row>
    <row r="848" spans="1:10" x14ac:dyDescent="0.25">
      <c r="A848" s="3" t="s">
        <v>132</v>
      </c>
      <c r="B848" s="3" t="s">
        <v>36</v>
      </c>
      <c r="C848" s="3" t="s">
        <v>96</v>
      </c>
      <c r="D848" s="5">
        <v>43031.534722222219</v>
      </c>
      <c r="E848" s="3" t="s">
        <v>764</v>
      </c>
      <c r="F848" s="3" t="s">
        <v>764</v>
      </c>
      <c r="G848" s="3" t="s">
        <v>192</v>
      </c>
      <c r="I848" t="str">
        <f t="shared" si="26"/>
        <v>OK</v>
      </c>
    </row>
    <row r="849" spans="1:10" x14ac:dyDescent="0.25">
      <c r="A849" s="3" t="s">
        <v>132</v>
      </c>
      <c r="B849" s="3" t="s">
        <v>36</v>
      </c>
      <c r="C849" s="3" t="s">
        <v>96</v>
      </c>
      <c r="D849" s="5">
        <v>43054.409722222219</v>
      </c>
      <c r="E849" s="3" t="s">
        <v>765</v>
      </c>
      <c r="F849" s="3" t="s">
        <v>765</v>
      </c>
      <c r="G849" s="3" t="s">
        <v>192</v>
      </c>
      <c r="H849">
        <v>8.3000000000000007</v>
      </c>
      <c r="I849" t="str">
        <f t="shared" si="26"/>
        <v>OK</v>
      </c>
      <c r="J849" s="3" t="str">
        <f t="shared" si="27"/>
        <v>OK</v>
      </c>
    </row>
    <row r="850" spans="1:10" x14ac:dyDescent="0.25">
      <c r="A850" s="3" t="s">
        <v>132</v>
      </c>
      <c r="B850" s="3" t="s">
        <v>36</v>
      </c>
      <c r="C850" s="3" t="s">
        <v>96</v>
      </c>
      <c r="D850" s="5">
        <v>43054.409722222219</v>
      </c>
      <c r="E850" s="3" t="s">
        <v>766</v>
      </c>
      <c r="F850" s="3" t="s">
        <v>766</v>
      </c>
      <c r="G850" s="3" t="s">
        <v>192</v>
      </c>
      <c r="I850" t="str">
        <f t="shared" si="26"/>
        <v>OK</v>
      </c>
    </row>
    <row r="851" spans="1:10" x14ac:dyDescent="0.25">
      <c r="A851" s="3" t="s">
        <v>132</v>
      </c>
      <c r="B851" s="3" t="s">
        <v>36</v>
      </c>
      <c r="C851" s="3" t="s">
        <v>96</v>
      </c>
      <c r="D851" s="5">
        <v>43073.607638888891</v>
      </c>
      <c r="E851" s="3" t="s">
        <v>767</v>
      </c>
      <c r="F851" s="3" t="s">
        <v>767</v>
      </c>
      <c r="G851" s="3" t="s">
        <v>192</v>
      </c>
      <c r="H851">
        <v>7.9</v>
      </c>
      <c r="I851" t="str">
        <f t="shared" si="26"/>
        <v>OK</v>
      </c>
      <c r="J851" s="3" t="str">
        <f t="shared" si="27"/>
        <v>OK</v>
      </c>
    </row>
    <row r="852" spans="1:10" x14ac:dyDescent="0.25">
      <c r="A852" s="3" t="s">
        <v>132</v>
      </c>
      <c r="B852" s="3" t="s">
        <v>36</v>
      </c>
      <c r="C852" s="3" t="s">
        <v>96</v>
      </c>
      <c r="D852" s="5">
        <v>43073.607638888891</v>
      </c>
      <c r="E852" s="3" t="s">
        <v>768</v>
      </c>
      <c r="F852" s="3" t="s">
        <v>768</v>
      </c>
      <c r="G852" s="3" t="s">
        <v>192</v>
      </c>
      <c r="I852" t="str">
        <f t="shared" si="26"/>
        <v>OK</v>
      </c>
    </row>
    <row r="853" spans="1:10" x14ac:dyDescent="0.25">
      <c r="A853" s="3" t="s">
        <v>132</v>
      </c>
      <c r="B853" s="3" t="s">
        <v>36</v>
      </c>
      <c r="C853" s="3" t="s">
        <v>96</v>
      </c>
      <c r="D853" s="5">
        <v>43108.4375</v>
      </c>
      <c r="E853" s="3" t="s">
        <v>769</v>
      </c>
      <c r="F853" s="3" t="s">
        <v>769</v>
      </c>
      <c r="G853" s="3" t="s">
        <v>192</v>
      </c>
      <c r="H853">
        <v>7.7</v>
      </c>
      <c r="I853" t="str">
        <f t="shared" si="26"/>
        <v>OK</v>
      </c>
      <c r="J853" s="3" t="str">
        <f t="shared" si="27"/>
        <v>OK</v>
      </c>
    </row>
    <row r="854" spans="1:10" x14ac:dyDescent="0.25">
      <c r="A854" s="3" t="s">
        <v>132</v>
      </c>
      <c r="B854" s="3" t="s">
        <v>36</v>
      </c>
      <c r="C854" s="3" t="s">
        <v>96</v>
      </c>
      <c r="D854" s="5">
        <v>43108.4375</v>
      </c>
      <c r="E854" s="3" t="s">
        <v>770</v>
      </c>
      <c r="F854" s="3" t="s">
        <v>770</v>
      </c>
      <c r="G854" s="3" t="s">
        <v>192</v>
      </c>
      <c r="I854" t="str">
        <f t="shared" si="26"/>
        <v>OK</v>
      </c>
    </row>
    <row r="855" spans="1:10" x14ac:dyDescent="0.25">
      <c r="A855" s="3" t="s">
        <v>132</v>
      </c>
      <c r="B855" s="3" t="s">
        <v>36</v>
      </c>
      <c r="C855" s="3" t="s">
        <v>97</v>
      </c>
      <c r="D855" s="5">
        <v>43004.430555555555</v>
      </c>
      <c r="E855" s="3" t="s">
        <v>761</v>
      </c>
      <c r="F855" s="3" t="s">
        <v>761</v>
      </c>
      <c r="G855" s="3" t="s">
        <v>192</v>
      </c>
      <c r="H855">
        <v>8.17</v>
      </c>
      <c r="I855" t="str">
        <f t="shared" si="26"/>
        <v>OK</v>
      </c>
      <c r="J855" s="3" t="str">
        <f t="shared" si="27"/>
        <v>OK</v>
      </c>
    </row>
    <row r="856" spans="1:10" x14ac:dyDescent="0.25">
      <c r="A856" s="3" t="s">
        <v>132</v>
      </c>
      <c r="B856" s="3" t="s">
        <v>36</v>
      </c>
      <c r="C856" s="3" t="s">
        <v>97</v>
      </c>
      <c r="D856" s="5">
        <v>43031.534722222219</v>
      </c>
      <c r="E856" s="3" t="s">
        <v>763</v>
      </c>
      <c r="F856" s="3" t="s">
        <v>763</v>
      </c>
      <c r="G856" s="3" t="s">
        <v>192</v>
      </c>
      <c r="H856">
        <v>8.08</v>
      </c>
      <c r="I856" t="str">
        <f t="shared" si="26"/>
        <v>OK</v>
      </c>
      <c r="J856" s="3" t="str">
        <f t="shared" si="27"/>
        <v>OK</v>
      </c>
    </row>
    <row r="857" spans="1:10" x14ac:dyDescent="0.25">
      <c r="A857" s="3" t="s">
        <v>132</v>
      </c>
      <c r="B857" s="3" t="s">
        <v>36</v>
      </c>
      <c r="C857" s="3" t="s">
        <v>97</v>
      </c>
      <c r="D857" s="5">
        <v>43054.409722222219</v>
      </c>
      <c r="E857" s="3" t="s">
        <v>765</v>
      </c>
      <c r="F857" s="3" t="s">
        <v>765</v>
      </c>
      <c r="G857" s="3" t="s">
        <v>192</v>
      </c>
      <c r="H857">
        <v>7.01</v>
      </c>
      <c r="I857" t="str">
        <f t="shared" si="26"/>
        <v>OK</v>
      </c>
      <c r="J857" s="3" t="str">
        <f t="shared" si="27"/>
        <v>OK</v>
      </c>
    </row>
    <row r="858" spans="1:10" x14ac:dyDescent="0.25">
      <c r="A858" s="3" t="s">
        <v>132</v>
      </c>
      <c r="B858" s="3" t="s">
        <v>36</v>
      </c>
      <c r="C858" s="3" t="s">
        <v>97</v>
      </c>
      <c r="D858" s="5">
        <v>43073.607638888891</v>
      </c>
      <c r="E858" s="3" t="s">
        <v>767</v>
      </c>
      <c r="F858" s="3" t="s">
        <v>767</v>
      </c>
      <c r="G858" s="3" t="s">
        <v>192</v>
      </c>
      <c r="H858">
        <v>7.22</v>
      </c>
      <c r="I858" t="str">
        <f t="shared" si="26"/>
        <v>OK</v>
      </c>
      <c r="J858" s="3" t="str">
        <f t="shared" si="27"/>
        <v>OK</v>
      </c>
    </row>
    <row r="859" spans="1:10" x14ac:dyDescent="0.25">
      <c r="A859" s="3" t="s">
        <v>132</v>
      </c>
      <c r="B859" s="3" t="s">
        <v>36</v>
      </c>
      <c r="C859" s="3" t="s">
        <v>97</v>
      </c>
      <c r="D859" s="5">
        <v>43108.4375</v>
      </c>
      <c r="E859" s="3" t="s">
        <v>769</v>
      </c>
      <c r="F859" s="3" t="s">
        <v>769</v>
      </c>
      <c r="G859" s="3" t="s">
        <v>192</v>
      </c>
      <c r="H859">
        <v>7.4</v>
      </c>
      <c r="I859" t="str">
        <f t="shared" si="26"/>
        <v>OK</v>
      </c>
      <c r="J859" s="3" t="str">
        <f t="shared" si="27"/>
        <v>OK</v>
      </c>
    </row>
    <row r="860" spans="1:10" x14ac:dyDescent="0.25">
      <c r="A860" s="3" t="s">
        <v>133</v>
      </c>
      <c r="B860" s="3" t="s">
        <v>37</v>
      </c>
      <c r="C860" s="3" t="s">
        <v>96</v>
      </c>
      <c r="D860" s="5">
        <v>43004.576388888891</v>
      </c>
      <c r="E860" s="3" t="s">
        <v>771</v>
      </c>
      <c r="F860" s="3" t="s">
        <v>771</v>
      </c>
      <c r="G860" s="3" t="s">
        <v>192</v>
      </c>
      <c r="H860">
        <v>7.8</v>
      </c>
      <c r="I860" t="str">
        <f t="shared" si="26"/>
        <v>OK</v>
      </c>
      <c r="J860" s="3" t="str">
        <f t="shared" si="27"/>
        <v>OK</v>
      </c>
    </row>
    <row r="861" spans="1:10" x14ac:dyDescent="0.25">
      <c r="A861" s="3" t="s">
        <v>133</v>
      </c>
      <c r="B861" s="3" t="s">
        <v>37</v>
      </c>
      <c r="C861" s="3" t="s">
        <v>96</v>
      </c>
      <c r="D861" s="5">
        <v>43004.57708333333</v>
      </c>
      <c r="E861" s="3" t="s">
        <v>772</v>
      </c>
      <c r="F861" s="3" t="s">
        <v>772</v>
      </c>
      <c r="G861" s="3" t="s">
        <v>192</v>
      </c>
      <c r="I861" t="str">
        <f t="shared" si="26"/>
        <v>OK</v>
      </c>
    </row>
    <row r="862" spans="1:10" x14ac:dyDescent="0.25">
      <c r="A862" s="3" t="s">
        <v>133</v>
      </c>
      <c r="B862" s="3" t="s">
        <v>37</v>
      </c>
      <c r="C862" s="3" t="s">
        <v>96</v>
      </c>
      <c r="D862" s="5">
        <v>43031.570833333331</v>
      </c>
      <c r="E862" s="3" t="s">
        <v>773</v>
      </c>
      <c r="F862" s="3" t="s">
        <v>773</v>
      </c>
      <c r="G862" s="3" t="s">
        <v>192</v>
      </c>
      <c r="H862">
        <v>7.6</v>
      </c>
      <c r="I862" t="str">
        <f t="shared" si="26"/>
        <v>OK</v>
      </c>
      <c r="J862" s="3" t="str">
        <f t="shared" si="27"/>
        <v>OK</v>
      </c>
    </row>
    <row r="863" spans="1:10" x14ac:dyDescent="0.25">
      <c r="A863" s="3" t="s">
        <v>133</v>
      </c>
      <c r="B863" s="3" t="s">
        <v>37</v>
      </c>
      <c r="C863" s="3" t="s">
        <v>96</v>
      </c>
      <c r="D863" s="5">
        <v>43031.570833333331</v>
      </c>
      <c r="E863" s="3" t="s">
        <v>774</v>
      </c>
      <c r="F863" s="3" t="s">
        <v>774</v>
      </c>
      <c r="G863" s="3" t="s">
        <v>192</v>
      </c>
      <c r="I863" t="str">
        <f t="shared" si="26"/>
        <v>OK</v>
      </c>
    </row>
    <row r="864" spans="1:10" x14ac:dyDescent="0.25">
      <c r="A864" s="3" t="s">
        <v>133</v>
      </c>
      <c r="B864" s="3" t="s">
        <v>37</v>
      </c>
      <c r="C864" s="3" t="s">
        <v>96</v>
      </c>
      <c r="D864" s="5">
        <v>43054.46875</v>
      </c>
      <c r="E864" s="3" t="s">
        <v>775</v>
      </c>
      <c r="F864" s="3" t="s">
        <v>775</v>
      </c>
      <c r="G864" s="3" t="s">
        <v>192</v>
      </c>
      <c r="H864">
        <v>8.1</v>
      </c>
      <c r="I864" t="str">
        <f t="shared" si="26"/>
        <v>OK</v>
      </c>
      <c r="J864" s="3" t="str">
        <f t="shared" si="27"/>
        <v>OK</v>
      </c>
    </row>
    <row r="865" spans="1:10" x14ac:dyDescent="0.25">
      <c r="A865" s="3" t="s">
        <v>133</v>
      </c>
      <c r="B865" s="3" t="s">
        <v>37</v>
      </c>
      <c r="C865" s="3" t="s">
        <v>96</v>
      </c>
      <c r="D865" s="5">
        <v>43054.46875</v>
      </c>
      <c r="E865" s="3" t="s">
        <v>776</v>
      </c>
      <c r="F865" s="3" t="s">
        <v>776</v>
      </c>
      <c r="G865" s="3" t="s">
        <v>192</v>
      </c>
      <c r="I865" t="str">
        <f t="shared" si="26"/>
        <v>OK</v>
      </c>
    </row>
    <row r="866" spans="1:10" x14ac:dyDescent="0.25">
      <c r="A866" s="3" t="s">
        <v>133</v>
      </c>
      <c r="B866" s="3" t="s">
        <v>37</v>
      </c>
      <c r="C866" s="3" t="s">
        <v>96</v>
      </c>
      <c r="D866" s="5">
        <v>43073.429166666669</v>
      </c>
      <c r="E866" s="3" t="s">
        <v>777</v>
      </c>
      <c r="F866" s="3" t="s">
        <v>777</v>
      </c>
      <c r="G866" s="3" t="s">
        <v>192</v>
      </c>
      <c r="H866">
        <v>7.6</v>
      </c>
      <c r="I866" t="str">
        <f t="shared" si="26"/>
        <v>OK</v>
      </c>
      <c r="J866" s="3" t="str">
        <f t="shared" si="27"/>
        <v>OK</v>
      </c>
    </row>
    <row r="867" spans="1:10" x14ac:dyDescent="0.25">
      <c r="A867" s="3" t="s">
        <v>133</v>
      </c>
      <c r="B867" s="3" t="s">
        <v>37</v>
      </c>
      <c r="C867" s="3" t="s">
        <v>96</v>
      </c>
      <c r="D867" s="5">
        <v>43073.429166666669</v>
      </c>
      <c r="E867" s="3" t="s">
        <v>778</v>
      </c>
      <c r="F867" s="3" t="s">
        <v>778</v>
      </c>
      <c r="G867" s="3" t="s">
        <v>192</v>
      </c>
      <c r="I867" t="str">
        <f t="shared" si="26"/>
        <v>OK</v>
      </c>
    </row>
    <row r="868" spans="1:10" x14ac:dyDescent="0.25">
      <c r="A868" s="3" t="s">
        <v>133</v>
      </c>
      <c r="B868" s="3" t="s">
        <v>37</v>
      </c>
      <c r="C868" s="3" t="s">
        <v>96</v>
      </c>
      <c r="D868" s="5">
        <v>43108.486111111109</v>
      </c>
      <c r="E868" s="3" t="s">
        <v>779</v>
      </c>
      <c r="F868" s="3" t="s">
        <v>779</v>
      </c>
      <c r="G868" s="3" t="s">
        <v>192</v>
      </c>
      <c r="H868">
        <v>7.6</v>
      </c>
      <c r="I868" t="str">
        <f t="shared" si="26"/>
        <v>OK</v>
      </c>
      <c r="J868" s="3" t="str">
        <f t="shared" si="27"/>
        <v>OK</v>
      </c>
    </row>
    <row r="869" spans="1:10" x14ac:dyDescent="0.25">
      <c r="A869" s="3" t="s">
        <v>133</v>
      </c>
      <c r="B869" s="3" t="s">
        <v>37</v>
      </c>
      <c r="C869" s="3" t="s">
        <v>96</v>
      </c>
      <c r="D869" s="5">
        <v>43108.486111111109</v>
      </c>
      <c r="E869" s="3" t="s">
        <v>780</v>
      </c>
      <c r="F869" s="3" t="s">
        <v>780</v>
      </c>
      <c r="G869" s="3" t="s">
        <v>192</v>
      </c>
      <c r="I869" t="str">
        <f t="shared" si="26"/>
        <v>OK</v>
      </c>
    </row>
    <row r="870" spans="1:10" x14ac:dyDescent="0.25">
      <c r="A870" s="3" t="s">
        <v>133</v>
      </c>
      <c r="B870" s="3" t="s">
        <v>37</v>
      </c>
      <c r="C870" s="3" t="s">
        <v>97</v>
      </c>
      <c r="D870" s="5">
        <v>43004.576388888891</v>
      </c>
      <c r="E870" s="3" t="s">
        <v>771</v>
      </c>
      <c r="F870" s="3" t="s">
        <v>771</v>
      </c>
      <c r="G870" s="3" t="s">
        <v>192</v>
      </c>
      <c r="H870">
        <v>8.07</v>
      </c>
      <c r="I870" t="str">
        <f t="shared" si="26"/>
        <v>OK</v>
      </c>
      <c r="J870" s="3" t="str">
        <f t="shared" si="27"/>
        <v>OK</v>
      </c>
    </row>
    <row r="871" spans="1:10" x14ac:dyDescent="0.25">
      <c r="A871" s="3" t="s">
        <v>133</v>
      </c>
      <c r="B871" s="3" t="s">
        <v>37</v>
      </c>
      <c r="C871" s="3" t="s">
        <v>97</v>
      </c>
      <c r="D871" s="5">
        <v>43031.570833333331</v>
      </c>
      <c r="E871" s="3" t="s">
        <v>773</v>
      </c>
      <c r="F871" s="3" t="s">
        <v>773</v>
      </c>
      <c r="G871" s="3" t="s">
        <v>192</v>
      </c>
      <c r="H871">
        <v>8.1300000000000008</v>
      </c>
      <c r="I871" t="str">
        <f t="shared" si="26"/>
        <v>OK</v>
      </c>
      <c r="J871" s="3" t="str">
        <f t="shared" si="27"/>
        <v>OK</v>
      </c>
    </row>
    <row r="872" spans="1:10" x14ac:dyDescent="0.25">
      <c r="A872" s="3" t="s">
        <v>133</v>
      </c>
      <c r="B872" s="3" t="s">
        <v>37</v>
      </c>
      <c r="C872" s="3" t="s">
        <v>97</v>
      </c>
      <c r="D872" s="5">
        <v>43054.46875</v>
      </c>
      <c r="E872" s="3" t="s">
        <v>775</v>
      </c>
      <c r="F872" s="3" t="s">
        <v>775</v>
      </c>
      <c r="G872" s="3" t="s">
        <v>192</v>
      </c>
      <c r="H872">
        <v>7.86</v>
      </c>
      <c r="I872" t="str">
        <f t="shared" si="26"/>
        <v>OK</v>
      </c>
      <c r="J872" s="3" t="str">
        <f t="shared" si="27"/>
        <v>OK</v>
      </c>
    </row>
    <row r="873" spans="1:10" x14ac:dyDescent="0.25">
      <c r="A873" s="3" t="s">
        <v>133</v>
      </c>
      <c r="B873" s="3" t="s">
        <v>37</v>
      </c>
      <c r="C873" s="3" t="s">
        <v>97</v>
      </c>
      <c r="D873" s="5">
        <v>43073.429166666669</v>
      </c>
      <c r="E873" s="3" t="s">
        <v>777</v>
      </c>
      <c r="F873" s="3" t="s">
        <v>777</v>
      </c>
      <c r="G873" s="3" t="s">
        <v>192</v>
      </c>
      <c r="H873">
        <v>7.4</v>
      </c>
      <c r="I873" t="str">
        <f t="shared" si="26"/>
        <v>OK</v>
      </c>
      <c r="J873" s="3" t="str">
        <f t="shared" si="27"/>
        <v>OK</v>
      </c>
    </row>
    <row r="874" spans="1:10" x14ac:dyDescent="0.25">
      <c r="A874" s="3" t="s">
        <v>133</v>
      </c>
      <c r="B874" s="3" t="s">
        <v>37</v>
      </c>
      <c r="C874" s="3" t="s">
        <v>97</v>
      </c>
      <c r="D874" s="5">
        <v>43108.486111111109</v>
      </c>
      <c r="E874" s="3" t="s">
        <v>779</v>
      </c>
      <c r="F874" s="3" t="s">
        <v>779</v>
      </c>
      <c r="G874" s="3" t="s">
        <v>192</v>
      </c>
      <c r="H874">
        <v>7.37</v>
      </c>
      <c r="I874" t="str">
        <f t="shared" si="26"/>
        <v>OK</v>
      </c>
      <c r="J874" s="3" t="str">
        <f t="shared" si="27"/>
        <v>OK</v>
      </c>
    </row>
    <row r="875" spans="1:10" x14ac:dyDescent="0.25">
      <c r="A875" s="3" t="s">
        <v>134</v>
      </c>
      <c r="B875" s="3" t="s">
        <v>38</v>
      </c>
      <c r="C875" s="3" t="s">
        <v>96</v>
      </c>
      <c r="D875" s="5">
        <v>42954.472222222219</v>
      </c>
      <c r="E875" s="3" t="s">
        <v>781</v>
      </c>
      <c r="F875" s="3" t="s">
        <v>781</v>
      </c>
      <c r="G875" s="3" t="s">
        <v>192</v>
      </c>
      <c r="H875">
        <v>6.8</v>
      </c>
      <c r="I875" t="str">
        <f t="shared" si="26"/>
        <v>OK</v>
      </c>
      <c r="J875" s="3" t="str">
        <f t="shared" si="27"/>
        <v>OK</v>
      </c>
    </row>
    <row r="876" spans="1:10" x14ac:dyDescent="0.25">
      <c r="A876" s="3" t="s">
        <v>134</v>
      </c>
      <c r="B876" s="3" t="s">
        <v>38</v>
      </c>
      <c r="C876" s="3" t="s">
        <v>96</v>
      </c>
      <c r="D876" s="5">
        <v>42954.472222222219</v>
      </c>
      <c r="E876" s="3" t="s">
        <v>782</v>
      </c>
      <c r="F876" s="3" t="s">
        <v>782</v>
      </c>
      <c r="G876" s="3" t="s">
        <v>192</v>
      </c>
      <c r="I876" t="str">
        <f t="shared" si="26"/>
        <v>OK</v>
      </c>
    </row>
    <row r="877" spans="1:10" x14ac:dyDescent="0.25">
      <c r="A877" s="3" t="s">
        <v>134</v>
      </c>
      <c r="B877" s="3" t="s">
        <v>38</v>
      </c>
      <c r="C877" s="3" t="s">
        <v>96</v>
      </c>
      <c r="D877" s="5">
        <v>42982.388888888891</v>
      </c>
      <c r="E877" s="3" t="s">
        <v>783</v>
      </c>
      <c r="F877" s="3" t="s">
        <v>783</v>
      </c>
      <c r="G877" s="3" t="s">
        <v>192</v>
      </c>
      <c r="H877">
        <v>7.9</v>
      </c>
      <c r="I877" t="str">
        <f t="shared" si="26"/>
        <v>OK</v>
      </c>
      <c r="J877" s="3" t="str">
        <f t="shared" si="27"/>
        <v>OK</v>
      </c>
    </row>
    <row r="878" spans="1:10" x14ac:dyDescent="0.25">
      <c r="A878" s="3" t="s">
        <v>134</v>
      </c>
      <c r="B878" s="3" t="s">
        <v>38</v>
      </c>
      <c r="C878" s="3" t="s">
        <v>96</v>
      </c>
      <c r="D878" s="5">
        <v>42982.38958333333</v>
      </c>
      <c r="E878" s="3" t="s">
        <v>784</v>
      </c>
      <c r="F878" s="3" t="s">
        <v>784</v>
      </c>
      <c r="G878" s="3" t="s">
        <v>192</v>
      </c>
      <c r="I878" t="str">
        <f t="shared" si="26"/>
        <v>OK</v>
      </c>
    </row>
    <row r="879" spans="1:10" x14ac:dyDescent="0.25">
      <c r="A879" s="3" t="s">
        <v>134</v>
      </c>
      <c r="B879" s="3" t="s">
        <v>38</v>
      </c>
      <c r="C879" s="3" t="s">
        <v>96</v>
      </c>
      <c r="D879" s="5">
        <v>43011.548611111109</v>
      </c>
      <c r="E879" s="3" t="s">
        <v>785</v>
      </c>
      <c r="F879" s="3" t="s">
        <v>785</v>
      </c>
      <c r="G879" s="3" t="s">
        <v>192</v>
      </c>
      <c r="H879">
        <v>7.4</v>
      </c>
      <c r="I879" t="str">
        <f t="shared" si="26"/>
        <v>OK</v>
      </c>
      <c r="J879" s="3" t="str">
        <f t="shared" si="27"/>
        <v>OK</v>
      </c>
    </row>
    <row r="880" spans="1:10" x14ac:dyDescent="0.25">
      <c r="A880" s="3" t="s">
        <v>134</v>
      </c>
      <c r="B880" s="3" t="s">
        <v>38</v>
      </c>
      <c r="C880" s="3" t="s">
        <v>96</v>
      </c>
      <c r="D880" s="5">
        <v>43011.548611111109</v>
      </c>
      <c r="E880" s="3" t="s">
        <v>786</v>
      </c>
      <c r="F880" s="3" t="s">
        <v>786</v>
      </c>
      <c r="G880" s="3" t="s">
        <v>192</v>
      </c>
      <c r="I880" t="str">
        <f t="shared" si="26"/>
        <v>OK</v>
      </c>
    </row>
    <row r="881" spans="1:10" x14ac:dyDescent="0.25">
      <c r="A881" s="3" t="s">
        <v>134</v>
      </c>
      <c r="B881" s="3" t="s">
        <v>38</v>
      </c>
      <c r="C881" s="3" t="s">
        <v>96</v>
      </c>
      <c r="D881" s="5">
        <v>43045.515277777777</v>
      </c>
      <c r="E881" s="3" t="s">
        <v>787</v>
      </c>
      <c r="F881" s="3" t="s">
        <v>787</v>
      </c>
      <c r="G881" s="3" t="s">
        <v>192</v>
      </c>
      <c r="H881">
        <v>7.7</v>
      </c>
      <c r="I881" t="str">
        <f t="shared" si="26"/>
        <v>OK</v>
      </c>
      <c r="J881" s="3" t="str">
        <f t="shared" si="27"/>
        <v>OK</v>
      </c>
    </row>
    <row r="882" spans="1:10" x14ac:dyDescent="0.25">
      <c r="A882" s="3" t="s">
        <v>134</v>
      </c>
      <c r="B882" s="3" t="s">
        <v>38</v>
      </c>
      <c r="C882" s="3" t="s">
        <v>96</v>
      </c>
      <c r="D882" s="5">
        <v>43045.515277777777</v>
      </c>
      <c r="E882" s="3" t="s">
        <v>788</v>
      </c>
      <c r="F882" s="3" t="s">
        <v>788</v>
      </c>
      <c r="G882" s="3" t="s">
        <v>192</v>
      </c>
      <c r="I882" t="str">
        <f t="shared" si="26"/>
        <v>OK</v>
      </c>
    </row>
    <row r="883" spans="1:10" x14ac:dyDescent="0.25">
      <c r="A883" s="3" t="s">
        <v>134</v>
      </c>
      <c r="B883" s="3" t="s">
        <v>38</v>
      </c>
      <c r="C883" s="3" t="s">
        <v>96</v>
      </c>
      <c r="D883" s="5">
        <v>43074.479166666664</v>
      </c>
      <c r="E883" s="3" t="s">
        <v>789</v>
      </c>
      <c r="F883" s="3" t="s">
        <v>789</v>
      </c>
      <c r="G883" s="3" t="s">
        <v>192</v>
      </c>
      <c r="H883">
        <v>7.4</v>
      </c>
      <c r="I883" t="str">
        <f t="shared" si="26"/>
        <v>OK</v>
      </c>
      <c r="J883" s="3" t="str">
        <f t="shared" si="27"/>
        <v>OK</v>
      </c>
    </row>
    <row r="884" spans="1:10" x14ac:dyDescent="0.25">
      <c r="A884" s="3" t="s">
        <v>134</v>
      </c>
      <c r="B884" s="3" t="s">
        <v>38</v>
      </c>
      <c r="C884" s="3" t="s">
        <v>96</v>
      </c>
      <c r="D884" s="5">
        <v>43074.479166666664</v>
      </c>
      <c r="E884" s="3" t="s">
        <v>790</v>
      </c>
      <c r="F884" s="3" t="s">
        <v>790</v>
      </c>
      <c r="G884" s="3" t="s">
        <v>192</v>
      </c>
      <c r="I884" t="str">
        <f t="shared" si="26"/>
        <v>OK</v>
      </c>
    </row>
    <row r="885" spans="1:10" x14ac:dyDescent="0.25">
      <c r="A885" s="3" t="s">
        <v>134</v>
      </c>
      <c r="B885" s="3" t="s">
        <v>38</v>
      </c>
      <c r="C885" s="3" t="s">
        <v>96</v>
      </c>
      <c r="D885" s="5">
        <v>43103.464583333334</v>
      </c>
      <c r="E885" s="3" t="s">
        <v>791</v>
      </c>
      <c r="F885" s="3" t="s">
        <v>791</v>
      </c>
      <c r="G885" s="3" t="s">
        <v>192</v>
      </c>
      <c r="H885">
        <v>8</v>
      </c>
      <c r="I885" t="str">
        <f t="shared" si="26"/>
        <v>OK</v>
      </c>
      <c r="J885" s="3" t="str">
        <f t="shared" si="27"/>
        <v>OK</v>
      </c>
    </row>
    <row r="886" spans="1:10" x14ac:dyDescent="0.25">
      <c r="A886" s="3" t="s">
        <v>134</v>
      </c>
      <c r="B886" s="3" t="s">
        <v>38</v>
      </c>
      <c r="C886" s="3" t="s">
        <v>96</v>
      </c>
      <c r="D886" s="5">
        <v>43103.464583333334</v>
      </c>
      <c r="E886" s="3" t="s">
        <v>792</v>
      </c>
      <c r="F886" s="3" t="s">
        <v>792</v>
      </c>
      <c r="G886" s="3" t="s">
        <v>192</v>
      </c>
      <c r="I886" t="str">
        <f t="shared" si="26"/>
        <v>OK</v>
      </c>
    </row>
    <row r="887" spans="1:10" x14ac:dyDescent="0.25">
      <c r="A887" s="3" t="s">
        <v>134</v>
      </c>
      <c r="B887" s="3" t="s">
        <v>38</v>
      </c>
      <c r="C887" s="3" t="s">
        <v>97</v>
      </c>
      <c r="D887" s="5">
        <v>42954.472222222219</v>
      </c>
      <c r="E887" s="3" t="s">
        <v>781</v>
      </c>
      <c r="F887" s="3" t="s">
        <v>781</v>
      </c>
      <c r="G887" s="3" t="s">
        <v>192</v>
      </c>
      <c r="H887">
        <v>8</v>
      </c>
      <c r="I887" t="str">
        <f t="shared" si="26"/>
        <v>OK</v>
      </c>
      <c r="J887" s="3" t="str">
        <f t="shared" si="27"/>
        <v>OK</v>
      </c>
    </row>
    <row r="888" spans="1:10" x14ac:dyDescent="0.25">
      <c r="A888" s="3" t="s">
        <v>134</v>
      </c>
      <c r="B888" s="3" t="s">
        <v>38</v>
      </c>
      <c r="C888" s="3" t="s">
        <v>97</v>
      </c>
      <c r="D888" s="5">
        <v>42982.388888888891</v>
      </c>
      <c r="E888" s="3" t="s">
        <v>783</v>
      </c>
      <c r="F888" s="3" t="s">
        <v>783</v>
      </c>
      <c r="G888" s="3" t="s">
        <v>192</v>
      </c>
      <c r="H888">
        <v>8.02</v>
      </c>
      <c r="I888" t="str">
        <f t="shared" si="26"/>
        <v>OK</v>
      </c>
      <c r="J888" s="3" t="str">
        <f t="shared" si="27"/>
        <v>OK</v>
      </c>
    </row>
    <row r="889" spans="1:10" x14ac:dyDescent="0.25">
      <c r="A889" s="3" t="s">
        <v>134</v>
      </c>
      <c r="B889" s="3" t="s">
        <v>38</v>
      </c>
      <c r="C889" s="3" t="s">
        <v>97</v>
      </c>
      <c r="D889" s="5">
        <v>43011.548611111109</v>
      </c>
      <c r="E889" s="3" t="s">
        <v>785</v>
      </c>
      <c r="F889" s="3" t="s">
        <v>785</v>
      </c>
      <c r="G889" s="3" t="s">
        <v>192</v>
      </c>
      <c r="H889">
        <v>7.99</v>
      </c>
      <c r="I889" t="str">
        <f t="shared" si="26"/>
        <v>OK</v>
      </c>
      <c r="J889" s="3" t="str">
        <f t="shared" si="27"/>
        <v>OK</v>
      </c>
    </row>
    <row r="890" spans="1:10" x14ac:dyDescent="0.25">
      <c r="A890" s="3" t="s">
        <v>134</v>
      </c>
      <c r="B890" s="3" t="s">
        <v>38</v>
      </c>
      <c r="C890" s="3" t="s">
        <v>97</v>
      </c>
      <c r="D890" s="5">
        <v>43045.515277777777</v>
      </c>
      <c r="E890" s="3" t="s">
        <v>787</v>
      </c>
      <c r="F890" s="3" t="s">
        <v>787</v>
      </c>
      <c r="G890" s="3" t="s">
        <v>192</v>
      </c>
      <c r="H890">
        <v>7.49</v>
      </c>
      <c r="I890" t="str">
        <f t="shared" si="26"/>
        <v>OK</v>
      </c>
      <c r="J890" s="3" t="str">
        <f t="shared" si="27"/>
        <v>OK</v>
      </c>
    </row>
    <row r="891" spans="1:10" x14ac:dyDescent="0.25">
      <c r="A891" s="3" t="s">
        <v>134</v>
      </c>
      <c r="B891" s="3" t="s">
        <v>38</v>
      </c>
      <c r="C891" s="3" t="s">
        <v>97</v>
      </c>
      <c r="D891" s="5">
        <v>43074.479166666664</v>
      </c>
      <c r="E891" s="3" t="s">
        <v>789</v>
      </c>
      <c r="F891" s="3" t="s">
        <v>789</v>
      </c>
      <c r="G891" s="3" t="s">
        <v>192</v>
      </c>
      <c r="H891">
        <v>7.35</v>
      </c>
      <c r="I891" t="str">
        <f t="shared" si="26"/>
        <v>OK</v>
      </c>
      <c r="J891" s="3" t="str">
        <f t="shared" si="27"/>
        <v>OK</v>
      </c>
    </row>
    <row r="892" spans="1:10" x14ac:dyDescent="0.25">
      <c r="A892" s="3" t="s">
        <v>134</v>
      </c>
      <c r="B892" s="3" t="s">
        <v>38</v>
      </c>
      <c r="C892" s="3" t="s">
        <v>97</v>
      </c>
      <c r="D892" s="5">
        <v>43103.464583333334</v>
      </c>
      <c r="E892" s="3" t="s">
        <v>791</v>
      </c>
      <c r="F892" s="3" t="s">
        <v>791</v>
      </c>
      <c r="G892" s="3" t="s">
        <v>192</v>
      </c>
      <c r="H892">
        <v>7.64</v>
      </c>
      <c r="I892" t="str">
        <f t="shared" si="26"/>
        <v>OK</v>
      </c>
      <c r="J892" s="3" t="str">
        <f t="shared" si="27"/>
        <v>OK</v>
      </c>
    </row>
    <row r="893" spans="1:10" x14ac:dyDescent="0.25">
      <c r="A893" s="3" t="s">
        <v>135</v>
      </c>
      <c r="B893" s="3" t="s">
        <v>39</v>
      </c>
      <c r="C893" s="3" t="s">
        <v>96</v>
      </c>
      <c r="D893" s="5">
        <v>42954.611111111109</v>
      </c>
      <c r="E893" s="3" t="s">
        <v>793</v>
      </c>
      <c r="F893" s="3" t="s">
        <v>793</v>
      </c>
      <c r="G893" s="3" t="s">
        <v>192</v>
      </c>
      <c r="H893">
        <v>7</v>
      </c>
      <c r="I893" t="str">
        <f t="shared" si="26"/>
        <v>OK</v>
      </c>
      <c r="J893" s="3" t="str">
        <f t="shared" si="27"/>
        <v>OK</v>
      </c>
    </row>
    <row r="894" spans="1:10" x14ac:dyDescent="0.25">
      <c r="A894" s="3" t="s">
        <v>135</v>
      </c>
      <c r="B894" s="3" t="s">
        <v>39</v>
      </c>
      <c r="C894" s="3" t="s">
        <v>96</v>
      </c>
      <c r="D894" s="5">
        <v>42954.611111111109</v>
      </c>
      <c r="E894" s="3" t="s">
        <v>794</v>
      </c>
      <c r="F894" s="3" t="s">
        <v>794</v>
      </c>
      <c r="G894" s="3" t="s">
        <v>192</v>
      </c>
      <c r="I894" t="str">
        <f t="shared" si="26"/>
        <v>OK</v>
      </c>
    </row>
    <row r="895" spans="1:10" x14ac:dyDescent="0.25">
      <c r="A895" s="3" t="s">
        <v>135</v>
      </c>
      <c r="B895" s="3" t="s">
        <v>39</v>
      </c>
      <c r="C895" s="3" t="s">
        <v>96</v>
      </c>
      <c r="D895" s="5">
        <v>42982.576388888891</v>
      </c>
      <c r="E895" s="3" t="s">
        <v>795</v>
      </c>
      <c r="F895" s="3" t="s">
        <v>795</v>
      </c>
      <c r="G895" s="3" t="s">
        <v>192</v>
      </c>
      <c r="H895">
        <v>7.8</v>
      </c>
      <c r="I895" t="str">
        <f t="shared" si="26"/>
        <v>OK</v>
      </c>
      <c r="J895" s="3" t="str">
        <f t="shared" si="27"/>
        <v>OK</v>
      </c>
    </row>
    <row r="896" spans="1:10" x14ac:dyDescent="0.25">
      <c r="A896" s="3" t="s">
        <v>135</v>
      </c>
      <c r="B896" s="3" t="s">
        <v>39</v>
      </c>
      <c r="C896" s="3" t="s">
        <v>96</v>
      </c>
      <c r="D896" s="5">
        <v>42982.577777777777</v>
      </c>
      <c r="E896" s="3" t="s">
        <v>796</v>
      </c>
      <c r="F896" s="3" t="s">
        <v>796</v>
      </c>
      <c r="G896" s="3" t="s">
        <v>192</v>
      </c>
      <c r="I896" t="str">
        <f t="shared" si="26"/>
        <v>OK</v>
      </c>
    </row>
    <row r="897" spans="1:10" x14ac:dyDescent="0.25">
      <c r="A897" s="3" t="s">
        <v>135</v>
      </c>
      <c r="B897" s="3" t="s">
        <v>39</v>
      </c>
      <c r="C897" s="3" t="s">
        <v>96</v>
      </c>
      <c r="D897" s="5">
        <v>43012.388888888891</v>
      </c>
      <c r="E897" s="3" t="s">
        <v>797</v>
      </c>
      <c r="F897" s="3" t="s">
        <v>797</v>
      </c>
      <c r="G897" s="3" t="s">
        <v>192</v>
      </c>
      <c r="H897">
        <v>8</v>
      </c>
      <c r="I897" t="str">
        <f t="shared" si="26"/>
        <v>OK</v>
      </c>
      <c r="J897" s="3" t="str">
        <f t="shared" si="27"/>
        <v>OK</v>
      </c>
    </row>
    <row r="898" spans="1:10" x14ac:dyDescent="0.25">
      <c r="A898" s="3" t="s">
        <v>135</v>
      </c>
      <c r="B898" s="3" t="s">
        <v>39</v>
      </c>
      <c r="C898" s="3" t="s">
        <v>96</v>
      </c>
      <c r="D898" s="5">
        <v>43012.39166666667</v>
      </c>
      <c r="E898" s="3" t="s">
        <v>798</v>
      </c>
      <c r="F898" s="3" t="s">
        <v>798</v>
      </c>
      <c r="G898" s="3" t="s">
        <v>192</v>
      </c>
      <c r="I898" t="str">
        <f t="shared" si="26"/>
        <v>OK</v>
      </c>
    </row>
    <row r="899" spans="1:10" x14ac:dyDescent="0.25">
      <c r="A899" s="3" t="s">
        <v>135</v>
      </c>
      <c r="B899" s="3" t="s">
        <v>39</v>
      </c>
      <c r="C899" s="3" t="s">
        <v>96</v>
      </c>
      <c r="D899" s="5">
        <v>43046.395833333336</v>
      </c>
      <c r="E899" s="3" t="s">
        <v>799</v>
      </c>
      <c r="F899" s="3" t="s">
        <v>799</v>
      </c>
      <c r="G899" s="3" t="s">
        <v>192</v>
      </c>
      <c r="H899">
        <v>7.6</v>
      </c>
      <c r="I899" t="str">
        <f t="shared" ref="I899:I962" si="28">IF(H899&gt;10,"INCONSISTENTE","OK")</f>
        <v>OK</v>
      </c>
      <c r="J899" s="3" t="str">
        <f t="shared" ref="J899:J962" si="29">IF(H899&lt;5,"INCONSISTENTE","OK")</f>
        <v>OK</v>
      </c>
    </row>
    <row r="900" spans="1:10" x14ac:dyDescent="0.25">
      <c r="A900" s="3" t="s">
        <v>135</v>
      </c>
      <c r="B900" s="3" t="s">
        <v>39</v>
      </c>
      <c r="C900" s="3" t="s">
        <v>96</v>
      </c>
      <c r="D900" s="5">
        <v>43046.395833333336</v>
      </c>
      <c r="E900" s="3" t="s">
        <v>800</v>
      </c>
      <c r="F900" s="3" t="s">
        <v>800</v>
      </c>
      <c r="G900" s="3" t="s">
        <v>192</v>
      </c>
      <c r="I900" t="str">
        <f t="shared" si="28"/>
        <v>OK</v>
      </c>
    </row>
    <row r="901" spans="1:10" x14ac:dyDescent="0.25">
      <c r="A901" s="3" t="s">
        <v>135</v>
      </c>
      <c r="B901" s="3" t="s">
        <v>39</v>
      </c>
      <c r="C901" s="3" t="s">
        <v>96</v>
      </c>
      <c r="D901" s="5">
        <v>43075.375</v>
      </c>
      <c r="E901" s="3" t="s">
        <v>801</v>
      </c>
      <c r="F901" s="3" t="s">
        <v>801</v>
      </c>
      <c r="G901" s="3" t="s">
        <v>192</v>
      </c>
      <c r="H901">
        <v>8.4</v>
      </c>
      <c r="I901" t="str">
        <f t="shared" si="28"/>
        <v>OK</v>
      </c>
      <c r="J901" s="3" t="str">
        <f t="shared" si="29"/>
        <v>OK</v>
      </c>
    </row>
    <row r="902" spans="1:10" x14ac:dyDescent="0.25">
      <c r="A902" s="3" t="s">
        <v>135</v>
      </c>
      <c r="B902" s="3" t="s">
        <v>39</v>
      </c>
      <c r="C902" s="3" t="s">
        <v>96</v>
      </c>
      <c r="D902" s="5">
        <v>43075.375</v>
      </c>
      <c r="E902" s="3" t="s">
        <v>802</v>
      </c>
      <c r="F902" s="3" t="s">
        <v>802</v>
      </c>
      <c r="G902" s="3" t="s">
        <v>192</v>
      </c>
      <c r="I902" t="str">
        <f t="shared" si="28"/>
        <v>OK</v>
      </c>
    </row>
    <row r="903" spans="1:10" x14ac:dyDescent="0.25">
      <c r="A903" s="3" t="s">
        <v>135</v>
      </c>
      <c r="B903" s="3" t="s">
        <v>39</v>
      </c>
      <c r="C903" s="3" t="s">
        <v>96</v>
      </c>
      <c r="D903" s="5">
        <v>43104.458333333336</v>
      </c>
      <c r="E903" s="3" t="s">
        <v>803</v>
      </c>
      <c r="F903" s="3" t="s">
        <v>803</v>
      </c>
      <c r="G903" s="3" t="s">
        <v>192</v>
      </c>
      <c r="H903">
        <v>7.7</v>
      </c>
      <c r="I903" t="str">
        <f t="shared" si="28"/>
        <v>OK</v>
      </c>
      <c r="J903" s="3" t="str">
        <f t="shared" si="29"/>
        <v>OK</v>
      </c>
    </row>
    <row r="904" spans="1:10" x14ac:dyDescent="0.25">
      <c r="A904" s="3" t="s">
        <v>135</v>
      </c>
      <c r="B904" s="3" t="s">
        <v>39</v>
      </c>
      <c r="C904" s="3" t="s">
        <v>96</v>
      </c>
      <c r="D904" s="5">
        <v>43104.458333333336</v>
      </c>
      <c r="E904" s="3" t="s">
        <v>804</v>
      </c>
      <c r="F904" s="3" t="s">
        <v>804</v>
      </c>
      <c r="G904" s="3" t="s">
        <v>192</v>
      </c>
      <c r="I904" t="str">
        <f t="shared" si="28"/>
        <v>OK</v>
      </c>
    </row>
    <row r="905" spans="1:10" x14ac:dyDescent="0.25">
      <c r="A905" s="3" t="s">
        <v>135</v>
      </c>
      <c r="B905" s="3" t="s">
        <v>39</v>
      </c>
      <c r="C905" s="3" t="s">
        <v>97</v>
      </c>
      <c r="D905" s="5">
        <v>42954.611111111109</v>
      </c>
      <c r="E905" s="3" t="s">
        <v>793</v>
      </c>
      <c r="F905" s="3" t="s">
        <v>793</v>
      </c>
      <c r="G905" s="3" t="s">
        <v>192</v>
      </c>
      <c r="H905">
        <v>8.2100000000000009</v>
      </c>
      <c r="I905" t="str">
        <f t="shared" si="28"/>
        <v>OK</v>
      </c>
      <c r="J905" s="3" t="str">
        <f t="shared" si="29"/>
        <v>OK</v>
      </c>
    </row>
    <row r="906" spans="1:10" x14ac:dyDescent="0.25">
      <c r="A906" s="3" t="s">
        <v>135</v>
      </c>
      <c r="B906" s="3" t="s">
        <v>39</v>
      </c>
      <c r="C906" s="3" t="s">
        <v>97</v>
      </c>
      <c r="D906" s="5">
        <v>42982.576388888891</v>
      </c>
      <c r="E906" s="3" t="s">
        <v>795</v>
      </c>
      <c r="F906" s="3" t="s">
        <v>795</v>
      </c>
      <c r="G906" s="3" t="s">
        <v>192</v>
      </c>
      <c r="H906">
        <v>8.34</v>
      </c>
      <c r="I906" t="str">
        <f t="shared" si="28"/>
        <v>OK</v>
      </c>
      <c r="J906" s="3" t="str">
        <f t="shared" si="29"/>
        <v>OK</v>
      </c>
    </row>
    <row r="907" spans="1:10" x14ac:dyDescent="0.25">
      <c r="A907" s="3" t="s">
        <v>135</v>
      </c>
      <c r="B907" s="3" t="s">
        <v>39</v>
      </c>
      <c r="C907" s="3" t="s">
        <v>97</v>
      </c>
      <c r="D907" s="5">
        <v>43012.388888888891</v>
      </c>
      <c r="E907" s="3" t="s">
        <v>797</v>
      </c>
      <c r="F907" s="3" t="s">
        <v>797</v>
      </c>
      <c r="G907" s="3" t="s">
        <v>192</v>
      </c>
      <c r="H907">
        <v>7.97</v>
      </c>
      <c r="I907" t="str">
        <f t="shared" si="28"/>
        <v>OK</v>
      </c>
      <c r="J907" s="3" t="str">
        <f t="shared" si="29"/>
        <v>OK</v>
      </c>
    </row>
    <row r="908" spans="1:10" x14ac:dyDescent="0.25">
      <c r="A908" s="3" t="s">
        <v>135</v>
      </c>
      <c r="B908" s="3" t="s">
        <v>39</v>
      </c>
      <c r="C908" s="3" t="s">
        <v>97</v>
      </c>
      <c r="D908" s="5">
        <v>43046.395833333336</v>
      </c>
      <c r="E908" s="3" t="s">
        <v>799</v>
      </c>
      <c r="F908" s="3" t="s">
        <v>799</v>
      </c>
      <c r="G908" s="3" t="s">
        <v>192</v>
      </c>
      <c r="H908">
        <v>7.2</v>
      </c>
      <c r="I908" t="str">
        <f t="shared" si="28"/>
        <v>OK</v>
      </c>
      <c r="J908" s="3" t="str">
        <f t="shared" si="29"/>
        <v>OK</v>
      </c>
    </row>
    <row r="909" spans="1:10" x14ac:dyDescent="0.25">
      <c r="A909" s="3" t="s">
        <v>135</v>
      </c>
      <c r="B909" s="3" t="s">
        <v>39</v>
      </c>
      <c r="C909" s="3" t="s">
        <v>97</v>
      </c>
      <c r="D909" s="5">
        <v>43075.375</v>
      </c>
      <c r="E909" s="3" t="s">
        <v>801</v>
      </c>
      <c r="F909" s="3" t="s">
        <v>801</v>
      </c>
      <c r="G909" s="3" t="s">
        <v>192</v>
      </c>
      <c r="H909">
        <v>7.62</v>
      </c>
      <c r="I909" t="str">
        <f t="shared" si="28"/>
        <v>OK</v>
      </c>
      <c r="J909" s="3" t="str">
        <f t="shared" si="29"/>
        <v>OK</v>
      </c>
    </row>
    <row r="910" spans="1:10" x14ac:dyDescent="0.25">
      <c r="A910" s="3" t="s">
        <v>135</v>
      </c>
      <c r="B910" s="3" t="s">
        <v>39</v>
      </c>
      <c r="C910" s="3" t="s">
        <v>97</v>
      </c>
      <c r="D910" s="5">
        <v>43104.458333333336</v>
      </c>
      <c r="E910" s="3" t="s">
        <v>803</v>
      </c>
      <c r="F910" s="3" t="s">
        <v>803</v>
      </c>
      <c r="G910" s="3" t="s">
        <v>192</v>
      </c>
      <c r="H910">
        <v>7.61</v>
      </c>
      <c r="I910" t="str">
        <f t="shared" si="28"/>
        <v>OK</v>
      </c>
      <c r="J910" s="3" t="str">
        <f t="shared" si="29"/>
        <v>OK</v>
      </c>
    </row>
    <row r="911" spans="1:10" x14ac:dyDescent="0.25">
      <c r="A911" s="3" t="s">
        <v>136</v>
      </c>
      <c r="B911" s="3" t="s">
        <v>40</v>
      </c>
      <c r="C911" s="3" t="s">
        <v>96</v>
      </c>
      <c r="D911" s="5">
        <v>42954.71875</v>
      </c>
      <c r="E911" s="3" t="s">
        <v>805</v>
      </c>
      <c r="F911" s="3" t="s">
        <v>805</v>
      </c>
      <c r="G911" s="3" t="s">
        <v>192</v>
      </c>
      <c r="H911">
        <v>7.1</v>
      </c>
      <c r="I911" t="str">
        <f t="shared" si="28"/>
        <v>OK</v>
      </c>
      <c r="J911" s="3" t="str">
        <f t="shared" si="29"/>
        <v>OK</v>
      </c>
    </row>
    <row r="912" spans="1:10" x14ac:dyDescent="0.25">
      <c r="A912" s="3" t="s">
        <v>136</v>
      </c>
      <c r="B912" s="3" t="s">
        <v>40</v>
      </c>
      <c r="C912" s="3" t="s">
        <v>96</v>
      </c>
      <c r="D912" s="5">
        <v>42954.71875</v>
      </c>
      <c r="E912" s="3" t="s">
        <v>806</v>
      </c>
      <c r="F912" s="3" t="s">
        <v>806</v>
      </c>
      <c r="G912" s="3" t="s">
        <v>192</v>
      </c>
      <c r="I912" t="str">
        <f t="shared" si="28"/>
        <v>OK</v>
      </c>
    </row>
    <row r="913" spans="1:10" x14ac:dyDescent="0.25">
      <c r="A913" s="3" t="s">
        <v>136</v>
      </c>
      <c r="B913" s="3" t="s">
        <v>40</v>
      </c>
      <c r="C913" s="3" t="s">
        <v>96</v>
      </c>
      <c r="D913" s="5">
        <v>42982.543055555558</v>
      </c>
      <c r="E913" s="3" t="s">
        <v>807</v>
      </c>
      <c r="F913" s="3" t="s">
        <v>807</v>
      </c>
      <c r="G913" s="3" t="s">
        <v>192</v>
      </c>
      <c r="I913" t="str">
        <f t="shared" si="28"/>
        <v>OK</v>
      </c>
    </row>
    <row r="914" spans="1:10" x14ac:dyDescent="0.25">
      <c r="A914" s="3" t="s">
        <v>136</v>
      </c>
      <c r="B914" s="3" t="s">
        <v>40</v>
      </c>
      <c r="C914" s="3" t="s">
        <v>96</v>
      </c>
      <c r="D914" s="5">
        <v>42982.625</v>
      </c>
      <c r="E914" s="3" t="s">
        <v>808</v>
      </c>
      <c r="F914" s="3" t="s">
        <v>808</v>
      </c>
      <c r="G914" s="3" t="s">
        <v>192</v>
      </c>
      <c r="H914">
        <v>8.3000000000000007</v>
      </c>
      <c r="I914" t="str">
        <f t="shared" si="28"/>
        <v>OK</v>
      </c>
      <c r="J914" s="3" t="str">
        <f t="shared" si="29"/>
        <v>OK</v>
      </c>
    </row>
    <row r="915" spans="1:10" x14ac:dyDescent="0.25">
      <c r="A915" s="3" t="s">
        <v>136</v>
      </c>
      <c r="B915" s="3" t="s">
        <v>40</v>
      </c>
      <c r="C915" s="3" t="s">
        <v>96</v>
      </c>
      <c r="D915" s="5">
        <v>43012.447916666664</v>
      </c>
      <c r="E915" s="3" t="s">
        <v>809</v>
      </c>
      <c r="F915" s="3" t="s">
        <v>809</v>
      </c>
      <c r="G915" s="3" t="s">
        <v>192</v>
      </c>
      <c r="H915">
        <v>8.1</v>
      </c>
      <c r="I915" t="str">
        <f t="shared" si="28"/>
        <v>OK</v>
      </c>
      <c r="J915" s="3" t="str">
        <f t="shared" si="29"/>
        <v>OK</v>
      </c>
    </row>
    <row r="916" spans="1:10" x14ac:dyDescent="0.25">
      <c r="A916" s="3" t="s">
        <v>136</v>
      </c>
      <c r="B916" s="3" t="s">
        <v>40</v>
      </c>
      <c r="C916" s="3" t="s">
        <v>96</v>
      </c>
      <c r="D916" s="5">
        <v>43012.448611111111</v>
      </c>
      <c r="E916" s="3" t="s">
        <v>810</v>
      </c>
      <c r="F916" s="3" t="s">
        <v>810</v>
      </c>
      <c r="G916" s="3" t="s">
        <v>192</v>
      </c>
      <c r="I916" t="str">
        <f t="shared" si="28"/>
        <v>OK</v>
      </c>
    </row>
    <row r="917" spans="1:10" x14ac:dyDescent="0.25">
      <c r="A917" s="3" t="s">
        <v>136</v>
      </c>
      <c r="B917" s="3" t="s">
        <v>40</v>
      </c>
      <c r="C917" s="3" t="s">
        <v>96</v>
      </c>
      <c r="D917" s="5">
        <v>43046.434027777781</v>
      </c>
      <c r="E917" s="3" t="s">
        <v>811</v>
      </c>
      <c r="F917" s="3" t="s">
        <v>811</v>
      </c>
      <c r="G917" s="3" t="s">
        <v>192</v>
      </c>
      <c r="H917">
        <v>7.7</v>
      </c>
      <c r="I917" t="str">
        <f t="shared" si="28"/>
        <v>OK</v>
      </c>
      <c r="J917" s="3" t="str">
        <f t="shared" si="29"/>
        <v>OK</v>
      </c>
    </row>
    <row r="918" spans="1:10" x14ac:dyDescent="0.25">
      <c r="A918" s="3" t="s">
        <v>136</v>
      </c>
      <c r="B918" s="3" t="s">
        <v>40</v>
      </c>
      <c r="C918" s="3" t="s">
        <v>96</v>
      </c>
      <c r="D918" s="5">
        <v>43046.434027777781</v>
      </c>
      <c r="E918" s="3" t="s">
        <v>812</v>
      </c>
      <c r="F918" s="3" t="s">
        <v>812</v>
      </c>
      <c r="G918" s="3" t="s">
        <v>192</v>
      </c>
      <c r="I918" t="str">
        <f t="shared" si="28"/>
        <v>OK</v>
      </c>
    </row>
    <row r="919" spans="1:10" x14ac:dyDescent="0.25">
      <c r="A919" s="3" t="s">
        <v>136</v>
      </c>
      <c r="B919" s="3" t="s">
        <v>40</v>
      </c>
      <c r="C919" s="3" t="s">
        <v>96</v>
      </c>
      <c r="D919" s="5">
        <v>43075.392361111109</v>
      </c>
      <c r="E919" s="3" t="s">
        <v>813</v>
      </c>
      <c r="F919" s="3" t="s">
        <v>813</v>
      </c>
      <c r="G919" s="3" t="s">
        <v>192</v>
      </c>
      <c r="H919">
        <v>8.1</v>
      </c>
      <c r="I919" t="str">
        <f t="shared" si="28"/>
        <v>OK</v>
      </c>
      <c r="J919" s="3" t="str">
        <f t="shared" si="29"/>
        <v>OK</v>
      </c>
    </row>
    <row r="920" spans="1:10" x14ac:dyDescent="0.25">
      <c r="A920" s="3" t="s">
        <v>136</v>
      </c>
      <c r="B920" s="3" t="s">
        <v>40</v>
      </c>
      <c r="C920" s="3" t="s">
        <v>96</v>
      </c>
      <c r="D920" s="5">
        <v>43075.392361111109</v>
      </c>
      <c r="E920" s="3" t="s">
        <v>814</v>
      </c>
      <c r="F920" s="3" t="s">
        <v>814</v>
      </c>
      <c r="G920" s="3" t="s">
        <v>192</v>
      </c>
      <c r="I920" t="str">
        <f t="shared" si="28"/>
        <v>OK</v>
      </c>
    </row>
    <row r="921" spans="1:10" x14ac:dyDescent="0.25">
      <c r="A921" s="3" t="s">
        <v>136</v>
      </c>
      <c r="B921" s="3" t="s">
        <v>40</v>
      </c>
      <c r="C921" s="3" t="s">
        <v>96</v>
      </c>
      <c r="D921" s="5">
        <v>43104.409722222219</v>
      </c>
      <c r="E921" s="3" t="s">
        <v>815</v>
      </c>
      <c r="F921" s="3" t="s">
        <v>815</v>
      </c>
      <c r="G921" s="3" t="s">
        <v>192</v>
      </c>
      <c r="H921">
        <v>7.9</v>
      </c>
      <c r="I921" t="str">
        <f t="shared" si="28"/>
        <v>OK</v>
      </c>
      <c r="J921" s="3" t="str">
        <f t="shared" si="29"/>
        <v>OK</v>
      </c>
    </row>
    <row r="922" spans="1:10" x14ac:dyDescent="0.25">
      <c r="A922" s="3" t="s">
        <v>136</v>
      </c>
      <c r="B922" s="3" t="s">
        <v>40</v>
      </c>
      <c r="C922" s="3" t="s">
        <v>96</v>
      </c>
      <c r="D922" s="5">
        <v>43104.409722222219</v>
      </c>
      <c r="E922" s="3" t="s">
        <v>816</v>
      </c>
      <c r="F922" s="3" t="s">
        <v>816</v>
      </c>
      <c r="G922" s="3" t="s">
        <v>192</v>
      </c>
      <c r="I922" t="str">
        <f t="shared" si="28"/>
        <v>OK</v>
      </c>
    </row>
    <row r="923" spans="1:10" x14ac:dyDescent="0.25">
      <c r="A923" s="3" t="s">
        <v>136</v>
      </c>
      <c r="B923" s="3" t="s">
        <v>40</v>
      </c>
      <c r="C923" s="3" t="s">
        <v>97</v>
      </c>
      <c r="D923" s="5">
        <v>42954.71875</v>
      </c>
      <c r="E923" s="3" t="s">
        <v>805</v>
      </c>
      <c r="F923" s="3" t="s">
        <v>805</v>
      </c>
      <c r="G923" s="3" t="s">
        <v>192</v>
      </c>
      <c r="H923">
        <v>8.15</v>
      </c>
      <c r="I923" t="str">
        <f t="shared" si="28"/>
        <v>OK</v>
      </c>
      <c r="J923" s="3" t="str">
        <f t="shared" si="29"/>
        <v>OK</v>
      </c>
    </row>
    <row r="924" spans="1:10" x14ac:dyDescent="0.25">
      <c r="A924" s="3" t="s">
        <v>136</v>
      </c>
      <c r="B924" s="3" t="s">
        <v>40</v>
      </c>
      <c r="C924" s="3" t="s">
        <v>97</v>
      </c>
      <c r="D924" s="5">
        <v>42982.625</v>
      </c>
      <c r="E924" s="3" t="s">
        <v>808</v>
      </c>
      <c r="F924" s="3" t="s">
        <v>808</v>
      </c>
      <c r="G924" s="3" t="s">
        <v>192</v>
      </c>
      <c r="H924">
        <v>8.36</v>
      </c>
      <c r="I924" t="str">
        <f t="shared" si="28"/>
        <v>OK</v>
      </c>
      <c r="J924" s="3" t="str">
        <f t="shared" si="29"/>
        <v>OK</v>
      </c>
    </row>
    <row r="925" spans="1:10" x14ac:dyDescent="0.25">
      <c r="A925" s="3" t="s">
        <v>136</v>
      </c>
      <c r="B925" s="3" t="s">
        <v>40</v>
      </c>
      <c r="C925" s="3" t="s">
        <v>97</v>
      </c>
      <c r="D925" s="5">
        <v>43012.447916666664</v>
      </c>
      <c r="E925" s="3" t="s">
        <v>809</v>
      </c>
      <c r="F925" s="3" t="s">
        <v>809</v>
      </c>
      <c r="G925" s="3" t="s">
        <v>192</v>
      </c>
      <c r="H925">
        <v>8.08</v>
      </c>
      <c r="I925" t="str">
        <f t="shared" si="28"/>
        <v>OK</v>
      </c>
      <c r="J925" s="3" t="str">
        <f t="shared" si="29"/>
        <v>OK</v>
      </c>
    </row>
    <row r="926" spans="1:10" x14ac:dyDescent="0.25">
      <c r="A926" s="3" t="s">
        <v>136</v>
      </c>
      <c r="B926" s="3" t="s">
        <v>40</v>
      </c>
      <c r="C926" s="3" t="s">
        <v>97</v>
      </c>
      <c r="D926" s="5">
        <v>43046.434027777781</v>
      </c>
      <c r="E926" s="3" t="s">
        <v>811</v>
      </c>
      <c r="F926" s="3" t="s">
        <v>811</v>
      </c>
      <c r="G926" s="3" t="s">
        <v>192</v>
      </c>
      <c r="H926">
        <v>7.55</v>
      </c>
      <c r="I926" t="str">
        <f t="shared" si="28"/>
        <v>OK</v>
      </c>
      <c r="J926" s="3" t="str">
        <f t="shared" si="29"/>
        <v>OK</v>
      </c>
    </row>
    <row r="927" spans="1:10" x14ac:dyDescent="0.25">
      <c r="A927" s="3" t="s">
        <v>136</v>
      </c>
      <c r="B927" s="3" t="s">
        <v>40</v>
      </c>
      <c r="C927" s="3" t="s">
        <v>97</v>
      </c>
      <c r="D927" s="5">
        <v>43075.392361111109</v>
      </c>
      <c r="E927" s="3" t="s">
        <v>813</v>
      </c>
      <c r="F927" s="3" t="s">
        <v>813</v>
      </c>
      <c r="G927" s="3" t="s">
        <v>192</v>
      </c>
      <c r="H927">
        <v>7.57</v>
      </c>
      <c r="I927" t="str">
        <f t="shared" si="28"/>
        <v>OK</v>
      </c>
      <c r="J927" s="3" t="str">
        <f t="shared" si="29"/>
        <v>OK</v>
      </c>
    </row>
    <row r="928" spans="1:10" x14ac:dyDescent="0.25">
      <c r="A928" s="3" t="s">
        <v>136</v>
      </c>
      <c r="B928" s="3" t="s">
        <v>40</v>
      </c>
      <c r="C928" s="3" t="s">
        <v>97</v>
      </c>
      <c r="D928" s="5">
        <v>43104.409722222219</v>
      </c>
      <c r="E928" s="3" t="s">
        <v>815</v>
      </c>
      <c r="F928" s="3" t="s">
        <v>815</v>
      </c>
      <c r="G928" s="3" t="s">
        <v>192</v>
      </c>
      <c r="H928">
        <v>7.53</v>
      </c>
      <c r="I928" t="str">
        <f t="shared" si="28"/>
        <v>OK</v>
      </c>
      <c r="J928" s="3" t="str">
        <f t="shared" si="29"/>
        <v>OK</v>
      </c>
    </row>
    <row r="929" spans="1:10" x14ac:dyDescent="0.25">
      <c r="A929" s="3" t="s">
        <v>137</v>
      </c>
      <c r="B929" s="3" t="s">
        <v>41</v>
      </c>
      <c r="C929" s="3" t="s">
        <v>96</v>
      </c>
      <c r="D929" s="5">
        <v>42955.502083333333</v>
      </c>
      <c r="E929" s="3" t="s">
        <v>817</v>
      </c>
      <c r="F929" s="3" t="s">
        <v>817</v>
      </c>
      <c r="G929" s="3" t="s">
        <v>192</v>
      </c>
      <c r="H929">
        <v>7.9</v>
      </c>
      <c r="I929" t="str">
        <f t="shared" si="28"/>
        <v>OK</v>
      </c>
      <c r="J929" s="3" t="str">
        <f t="shared" si="29"/>
        <v>OK</v>
      </c>
    </row>
    <row r="930" spans="1:10" x14ac:dyDescent="0.25">
      <c r="A930" s="3" t="s">
        <v>137</v>
      </c>
      <c r="B930" s="3" t="s">
        <v>41</v>
      </c>
      <c r="C930" s="3" t="s">
        <v>96</v>
      </c>
      <c r="D930" s="5">
        <v>42955.502083333333</v>
      </c>
      <c r="E930" s="3" t="s">
        <v>818</v>
      </c>
      <c r="F930" s="3" t="s">
        <v>818</v>
      </c>
      <c r="G930" s="3" t="s">
        <v>192</v>
      </c>
      <c r="I930" t="str">
        <f t="shared" si="28"/>
        <v>OK</v>
      </c>
    </row>
    <row r="931" spans="1:10" x14ac:dyDescent="0.25">
      <c r="A931" s="3" t="s">
        <v>137</v>
      </c>
      <c r="B931" s="3" t="s">
        <v>41</v>
      </c>
      <c r="C931" s="3" t="s">
        <v>96</v>
      </c>
      <c r="D931" s="5">
        <v>42983.398611111108</v>
      </c>
      <c r="E931" s="3" t="s">
        <v>819</v>
      </c>
      <c r="F931" s="3" t="s">
        <v>819</v>
      </c>
      <c r="G931" s="3" t="s">
        <v>192</v>
      </c>
      <c r="H931">
        <v>7.6</v>
      </c>
      <c r="I931" t="str">
        <f t="shared" si="28"/>
        <v>OK</v>
      </c>
      <c r="J931" s="3" t="str">
        <f t="shared" si="29"/>
        <v>OK</v>
      </c>
    </row>
    <row r="932" spans="1:10" x14ac:dyDescent="0.25">
      <c r="A932" s="3" t="s">
        <v>137</v>
      </c>
      <c r="B932" s="3" t="s">
        <v>41</v>
      </c>
      <c r="C932" s="3" t="s">
        <v>96</v>
      </c>
      <c r="D932" s="5">
        <v>42983.4</v>
      </c>
      <c r="E932" s="3" t="s">
        <v>820</v>
      </c>
      <c r="F932" s="3" t="s">
        <v>820</v>
      </c>
      <c r="G932" s="3" t="s">
        <v>192</v>
      </c>
      <c r="I932" t="str">
        <f t="shared" si="28"/>
        <v>OK</v>
      </c>
    </row>
    <row r="933" spans="1:10" x14ac:dyDescent="0.25">
      <c r="A933" s="3" t="s">
        <v>137</v>
      </c>
      <c r="B933" s="3" t="s">
        <v>41</v>
      </c>
      <c r="C933" s="3" t="s">
        <v>96</v>
      </c>
      <c r="D933" s="5">
        <v>43012.565972222219</v>
      </c>
      <c r="E933" s="3" t="s">
        <v>821</v>
      </c>
      <c r="F933" s="3" t="s">
        <v>821</v>
      </c>
      <c r="G933" s="3" t="s">
        <v>192</v>
      </c>
      <c r="H933">
        <v>7.2</v>
      </c>
      <c r="I933" t="str">
        <f t="shared" si="28"/>
        <v>OK</v>
      </c>
      <c r="J933" s="3" t="str">
        <f t="shared" si="29"/>
        <v>OK</v>
      </c>
    </row>
    <row r="934" spans="1:10" x14ac:dyDescent="0.25">
      <c r="A934" s="3" t="s">
        <v>137</v>
      </c>
      <c r="B934" s="3" t="s">
        <v>41</v>
      </c>
      <c r="C934" s="3" t="s">
        <v>96</v>
      </c>
      <c r="D934" s="5">
        <v>43012.565972222219</v>
      </c>
      <c r="E934" s="3" t="s">
        <v>822</v>
      </c>
      <c r="F934" s="3" t="s">
        <v>822</v>
      </c>
      <c r="G934" s="3" t="s">
        <v>192</v>
      </c>
      <c r="I934" t="str">
        <f t="shared" si="28"/>
        <v>OK</v>
      </c>
    </row>
    <row r="935" spans="1:10" x14ac:dyDescent="0.25">
      <c r="A935" s="3" t="s">
        <v>137</v>
      </c>
      <c r="B935" s="3" t="s">
        <v>41</v>
      </c>
      <c r="C935" s="3" t="s">
        <v>96</v>
      </c>
      <c r="D935" s="5">
        <v>43046.552083333336</v>
      </c>
      <c r="E935" s="3" t="s">
        <v>823</v>
      </c>
      <c r="F935" s="3" t="s">
        <v>823</v>
      </c>
      <c r="G935" s="3" t="s">
        <v>192</v>
      </c>
      <c r="H935">
        <v>7.8</v>
      </c>
      <c r="I935" t="str">
        <f t="shared" si="28"/>
        <v>OK</v>
      </c>
      <c r="J935" s="3" t="str">
        <f t="shared" si="29"/>
        <v>OK</v>
      </c>
    </row>
    <row r="936" spans="1:10" x14ac:dyDescent="0.25">
      <c r="A936" s="3" t="s">
        <v>137</v>
      </c>
      <c r="B936" s="3" t="s">
        <v>41</v>
      </c>
      <c r="C936" s="3" t="s">
        <v>96</v>
      </c>
      <c r="D936" s="5">
        <v>43046.552083333336</v>
      </c>
      <c r="E936" s="3" t="s">
        <v>824</v>
      </c>
      <c r="F936" s="3" t="s">
        <v>824</v>
      </c>
      <c r="G936" s="3" t="s">
        <v>192</v>
      </c>
      <c r="I936" t="str">
        <f t="shared" si="28"/>
        <v>OK</v>
      </c>
    </row>
    <row r="937" spans="1:10" x14ac:dyDescent="0.25">
      <c r="A937" s="3" t="s">
        <v>137</v>
      </c>
      <c r="B937" s="3" t="s">
        <v>41</v>
      </c>
      <c r="C937" s="3" t="s">
        <v>96</v>
      </c>
      <c r="D937" s="5">
        <v>43075.524305555555</v>
      </c>
      <c r="E937" s="3" t="s">
        <v>825</v>
      </c>
      <c r="F937" s="3" t="s">
        <v>825</v>
      </c>
      <c r="G937" s="3" t="s">
        <v>192</v>
      </c>
      <c r="H937">
        <v>8.3000000000000007</v>
      </c>
      <c r="I937" t="str">
        <f t="shared" si="28"/>
        <v>OK</v>
      </c>
      <c r="J937" s="3" t="str">
        <f t="shared" si="29"/>
        <v>OK</v>
      </c>
    </row>
    <row r="938" spans="1:10" x14ac:dyDescent="0.25">
      <c r="A938" s="3" t="s">
        <v>137</v>
      </c>
      <c r="B938" s="3" t="s">
        <v>41</v>
      </c>
      <c r="C938" s="3" t="s">
        <v>96</v>
      </c>
      <c r="D938" s="5">
        <v>43075.524305555555</v>
      </c>
      <c r="E938" s="3" t="s">
        <v>826</v>
      </c>
      <c r="F938" s="3" t="s">
        <v>826</v>
      </c>
      <c r="G938" s="3" t="s">
        <v>192</v>
      </c>
      <c r="I938" t="str">
        <f t="shared" si="28"/>
        <v>OK</v>
      </c>
    </row>
    <row r="939" spans="1:10" x14ac:dyDescent="0.25">
      <c r="A939" s="3" t="s">
        <v>137</v>
      </c>
      <c r="B939" s="3" t="s">
        <v>41</v>
      </c>
      <c r="C939" s="3" t="s">
        <v>96</v>
      </c>
      <c r="D939" s="5">
        <v>43104.506944444445</v>
      </c>
      <c r="E939" s="3" t="s">
        <v>827</v>
      </c>
      <c r="F939" s="3" t="s">
        <v>827</v>
      </c>
      <c r="G939" s="3" t="s">
        <v>192</v>
      </c>
      <c r="H939">
        <v>7.9</v>
      </c>
      <c r="I939" t="str">
        <f t="shared" si="28"/>
        <v>OK</v>
      </c>
      <c r="J939" s="3" t="str">
        <f t="shared" si="29"/>
        <v>OK</v>
      </c>
    </row>
    <row r="940" spans="1:10" x14ac:dyDescent="0.25">
      <c r="A940" s="3" t="s">
        <v>137</v>
      </c>
      <c r="B940" s="3" t="s">
        <v>41</v>
      </c>
      <c r="C940" s="3" t="s">
        <v>96</v>
      </c>
      <c r="D940" s="5">
        <v>43104.506944444445</v>
      </c>
      <c r="E940" s="3" t="s">
        <v>828</v>
      </c>
      <c r="F940" s="3" t="s">
        <v>828</v>
      </c>
      <c r="G940" s="3" t="s">
        <v>192</v>
      </c>
      <c r="I940" t="str">
        <f t="shared" si="28"/>
        <v>OK</v>
      </c>
    </row>
    <row r="941" spans="1:10" x14ac:dyDescent="0.25">
      <c r="A941" s="3" t="s">
        <v>137</v>
      </c>
      <c r="B941" s="3" t="s">
        <v>41</v>
      </c>
      <c r="C941" s="3" t="s">
        <v>97</v>
      </c>
      <c r="D941" s="5">
        <v>42983.398611111108</v>
      </c>
      <c r="E941" s="3" t="s">
        <v>819</v>
      </c>
      <c r="F941" s="3" t="s">
        <v>819</v>
      </c>
      <c r="G941" s="3" t="s">
        <v>192</v>
      </c>
      <c r="H941">
        <v>8.1300000000000008</v>
      </c>
      <c r="I941" t="str">
        <f t="shared" si="28"/>
        <v>OK</v>
      </c>
      <c r="J941" s="3" t="str">
        <f t="shared" si="29"/>
        <v>OK</v>
      </c>
    </row>
    <row r="942" spans="1:10" x14ac:dyDescent="0.25">
      <c r="A942" s="3" t="s">
        <v>137</v>
      </c>
      <c r="B942" s="3" t="s">
        <v>41</v>
      </c>
      <c r="C942" s="3" t="s">
        <v>97</v>
      </c>
      <c r="D942" s="5">
        <v>43012.565972222219</v>
      </c>
      <c r="E942" s="3" t="s">
        <v>821</v>
      </c>
      <c r="F942" s="3" t="s">
        <v>821</v>
      </c>
      <c r="G942" s="3" t="s">
        <v>192</v>
      </c>
      <c r="H942">
        <v>8.16</v>
      </c>
      <c r="I942" t="str">
        <f t="shared" si="28"/>
        <v>OK</v>
      </c>
      <c r="J942" s="3" t="str">
        <f t="shared" si="29"/>
        <v>OK</v>
      </c>
    </row>
    <row r="943" spans="1:10" x14ac:dyDescent="0.25">
      <c r="A943" s="3" t="s">
        <v>137</v>
      </c>
      <c r="B943" s="3" t="s">
        <v>41</v>
      </c>
      <c r="C943" s="3" t="s">
        <v>97</v>
      </c>
      <c r="D943" s="5">
        <v>43046.552083333336</v>
      </c>
      <c r="E943" s="3" t="s">
        <v>823</v>
      </c>
      <c r="F943" s="3" t="s">
        <v>823</v>
      </c>
      <c r="G943" s="3" t="s">
        <v>192</v>
      </c>
      <c r="H943">
        <v>7.59</v>
      </c>
      <c r="I943" t="str">
        <f t="shared" si="28"/>
        <v>OK</v>
      </c>
      <c r="J943" s="3" t="str">
        <f t="shared" si="29"/>
        <v>OK</v>
      </c>
    </row>
    <row r="944" spans="1:10" x14ac:dyDescent="0.25">
      <c r="A944" s="3" t="s">
        <v>137</v>
      </c>
      <c r="B944" s="3" t="s">
        <v>41</v>
      </c>
      <c r="C944" s="3" t="s">
        <v>97</v>
      </c>
      <c r="D944" s="5">
        <v>43075.524305555555</v>
      </c>
      <c r="E944" s="3" t="s">
        <v>825</v>
      </c>
      <c r="F944" s="3" t="s">
        <v>825</v>
      </c>
      <c r="G944" s="3" t="s">
        <v>192</v>
      </c>
      <c r="H944">
        <v>7.67</v>
      </c>
      <c r="I944" t="str">
        <f t="shared" si="28"/>
        <v>OK</v>
      </c>
      <c r="J944" s="3" t="str">
        <f t="shared" si="29"/>
        <v>OK</v>
      </c>
    </row>
    <row r="945" spans="1:10" x14ac:dyDescent="0.25">
      <c r="A945" s="3" t="s">
        <v>137</v>
      </c>
      <c r="B945" s="3" t="s">
        <v>41</v>
      </c>
      <c r="C945" s="3" t="s">
        <v>97</v>
      </c>
      <c r="D945" s="5">
        <v>43104.506944444445</v>
      </c>
      <c r="E945" s="3" t="s">
        <v>827</v>
      </c>
      <c r="F945" s="3" t="s">
        <v>827</v>
      </c>
      <c r="G945" s="3" t="s">
        <v>192</v>
      </c>
      <c r="H945">
        <v>7.68</v>
      </c>
      <c r="I945" t="str">
        <f t="shared" si="28"/>
        <v>OK</v>
      </c>
      <c r="J945" s="3" t="str">
        <f t="shared" si="29"/>
        <v>OK</v>
      </c>
    </row>
    <row r="946" spans="1:10" x14ac:dyDescent="0.25">
      <c r="A946" s="3" t="s">
        <v>138</v>
      </c>
      <c r="B946" s="3" t="s">
        <v>42</v>
      </c>
      <c r="C946" s="3" t="s">
        <v>96</v>
      </c>
      <c r="D946" s="5">
        <v>42955.663194444445</v>
      </c>
      <c r="E946" s="3" t="s">
        <v>829</v>
      </c>
      <c r="F946" s="3" t="s">
        <v>829</v>
      </c>
      <c r="G946" s="3" t="s">
        <v>192</v>
      </c>
      <c r="H946">
        <v>8</v>
      </c>
      <c r="I946" t="str">
        <f t="shared" si="28"/>
        <v>OK</v>
      </c>
      <c r="J946" s="3" t="str">
        <f t="shared" si="29"/>
        <v>OK</v>
      </c>
    </row>
    <row r="947" spans="1:10" x14ac:dyDescent="0.25">
      <c r="A947" s="3" t="s">
        <v>138</v>
      </c>
      <c r="B947" s="3" t="s">
        <v>42</v>
      </c>
      <c r="C947" s="3" t="s">
        <v>96</v>
      </c>
      <c r="D947" s="5">
        <v>42955.663194444445</v>
      </c>
      <c r="E947" s="3" t="s">
        <v>830</v>
      </c>
      <c r="F947" s="3" t="s">
        <v>830</v>
      </c>
      <c r="G947" s="3" t="s">
        <v>192</v>
      </c>
    </row>
    <row r="948" spans="1:10" x14ac:dyDescent="0.25">
      <c r="A948" s="3" t="s">
        <v>138</v>
      </c>
      <c r="B948" s="3" t="s">
        <v>42</v>
      </c>
      <c r="C948" s="3" t="s">
        <v>96</v>
      </c>
      <c r="D948" s="5">
        <v>42983.481249999997</v>
      </c>
      <c r="E948" s="3" t="s">
        <v>831</v>
      </c>
      <c r="F948" s="3" t="s">
        <v>831</v>
      </c>
      <c r="G948" s="3" t="s">
        <v>192</v>
      </c>
      <c r="H948">
        <v>6</v>
      </c>
      <c r="I948" t="str">
        <f t="shared" si="28"/>
        <v>OK</v>
      </c>
      <c r="J948" s="3" t="str">
        <f t="shared" si="29"/>
        <v>OK</v>
      </c>
    </row>
    <row r="949" spans="1:10" x14ac:dyDescent="0.25">
      <c r="A949" s="3" t="s">
        <v>138</v>
      </c>
      <c r="B949" s="3" t="s">
        <v>42</v>
      </c>
      <c r="C949" s="3" t="s">
        <v>96</v>
      </c>
      <c r="D949" s="5">
        <v>42983.482638888891</v>
      </c>
      <c r="E949" s="3" t="s">
        <v>832</v>
      </c>
      <c r="F949" s="3" t="s">
        <v>832</v>
      </c>
      <c r="G949" s="3" t="s">
        <v>192</v>
      </c>
    </row>
    <row r="950" spans="1:10" x14ac:dyDescent="0.25">
      <c r="A950" s="3" t="s">
        <v>138</v>
      </c>
      <c r="B950" s="3" t="s">
        <v>42</v>
      </c>
      <c r="C950" s="3" t="s">
        <v>96</v>
      </c>
      <c r="D950" s="5">
        <v>43013.368055555555</v>
      </c>
      <c r="E950" s="3" t="s">
        <v>833</v>
      </c>
      <c r="F950" s="3" t="s">
        <v>833</v>
      </c>
      <c r="G950" s="3" t="s">
        <v>192</v>
      </c>
      <c r="H950">
        <v>6.1</v>
      </c>
      <c r="I950" t="str">
        <f t="shared" si="28"/>
        <v>OK</v>
      </c>
      <c r="J950" s="3" t="str">
        <f t="shared" si="29"/>
        <v>OK</v>
      </c>
    </row>
    <row r="951" spans="1:10" x14ac:dyDescent="0.25">
      <c r="A951" s="3" t="s">
        <v>138</v>
      </c>
      <c r="B951" s="3" t="s">
        <v>42</v>
      </c>
      <c r="C951" s="3" t="s">
        <v>96</v>
      </c>
      <c r="D951" s="5">
        <v>43013.377083333333</v>
      </c>
      <c r="E951" s="3" t="s">
        <v>834</v>
      </c>
      <c r="F951" s="3" t="s">
        <v>834</v>
      </c>
      <c r="G951" s="3" t="s">
        <v>192</v>
      </c>
    </row>
    <row r="952" spans="1:10" x14ac:dyDescent="0.25">
      <c r="A952" s="3" t="s">
        <v>138</v>
      </c>
      <c r="B952" s="3" t="s">
        <v>42</v>
      </c>
      <c r="C952" s="3" t="s">
        <v>96</v>
      </c>
      <c r="D952" s="5">
        <v>43047.375</v>
      </c>
      <c r="E952" s="3" t="s">
        <v>835</v>
      </c>
      <c r="F952" s="3" t="s">
        <v>835</v>
      </c>
      <c r="G952" s="3" t="s">
        <v>192</v>
      </c>
      <c r="H952">
        <v>8.1</v>
      </c>
      <c r="I952" t="str">
        <f t="shared" si="28"/>
        <v>OK</v>
      </c>
      <c r="J952" s="3" t="str">
        <f t="shared" si="29"/>
        <v>OK</v>
      </c>
    </row>
    <row r="953" spans="1:10" x14ac:dyDescent="0.25">
      <c r="A953" s="3" t="s">
        <v>138</v>
      </c>
      <c r="B953" s="3" t="s">
        <v>42</v>
      </c>
      <c r="C953" s="3" t="s">
        <v>96</v>
      </c>
      <c r="D953" s="5">
        <v>43047.375</v>
      </c>
      <c r="E953" s="3" t="s">
        <v>836</v>
      </c>
      <c r="F953" s="3" t="s">
        <v>836</v>
      </c>
      <c r="G953" s="3" t="s">
        <v>192</v>
      </c>
    </row>
    <row r="954" spans="1:10" x14ac:dyDescent="0.25">
      <c r="A954" s="3" t="s">
        <v>138</v>
      </c>
      <c r="B954" s="3" t="s">
        <v>42</v>
      </c>
      <c r="C954" s="3" t="s">
        <v>96</v>
      </c>
      <c r="D954" s="5">
        <v>43076.375</v>
      </c>
      <c r="E954" s="3" t="s">
        <v>837</v>
      </c>
      <c r="F954" s="3" t="s">
        <v>837</v>
      </c>
      <c r="G954" s="3" t="s">
        <v>192</v>
      </c>
    </row>
    <row r="955" spans="1:10" x14ac:dyDescent="0.25">
      <c r="A955" s="3" t="s">
        <v>138</v>
      </c>
      <c r="B955" s="3" t="s">
        <v>42</v>
      </c>
      <c r="C955" s="3" t="s">
        <v>96</v>
      </c>
      <c r="D955" s="5">
        <v>43076.381944444445</v>
      </c>
      <c r="E955" s="3" t="s">
        <v>838</v>
      </c>
      <c r="F955" s="3" t="s">
        <v>838</v>
      </c>
      <c r="G955" s="3" t="s">
        <v>192</v>
      </c>
      <c r="H955">
        <v>7.6</v>
      </c>
      <c r="I955" t="str">
        <f t="shared" si="28"/>
        <v>OK</v>
      </c>
      <c r="J955" s="3" t="str">
        <f t="shared" si="29"/>
        <v>OK</v>
      </c>
    </row>
    <row r="956" spans="1:10" x14ac:dyDescent="0.25">
      <c r="A956" s="3" t="s">
        <v>138</v>
      </c>
      <c r="B956" s="3" t="s">
        <v>42</v>
      </c>
      <c r="C956" s="3" t="s">
        <v>96</v>
      </c>
      <c r="D956" s="5">
        <v>43105.362500000003</v>
      </c>
      <c r="E956" s="3" t="s">
        <v>839</v>
      </c>
      <c r="F956" s="3" t="s">
        <v>839</v>
      </c>
      <c r="G956" s="3" t="s">
        <v>192</v>
      </c>
      <c r="H956">
        <v>7.4</v>
      </c>
      <c r="I956" t="str">
        <f t="shared" si="28"/>
        <v>OK</v>
      </c>
      <c r="J956" s="3" t="str">
        <f t="shared" si="29"/>
        <v>OK</v>
      </c>
    </row>
    <row r="957" spans="1:10" x14ac:dyDescent="0.25">
      <c r="A957" s="3" t="s">
        <v>138</v>
      </c>
      <c r="B957" s="3" t="s">
        <v>42</v>
      </c>
      <c r="C957" s="3" t="s">
        <v>96</v>
      </c>
      <c r="D957" s="5">
        <v>43105.362500000003</v>
      </c>
      <c r="E957" s="3" t="s">
        <v>840</v>
      </c>
      <c r="F957" s="3" t="s">
        <v>840</v>
      </c>
      <c r="G957" s="3" t="s">
        <v>192</v>
      </c>
    </row>
    <row r="958" spans="1:10" x14ac:dyDescent="0.25">
      <c r="A958" s="3" t="s">
        <v>138</v>
      </c>
      <c r="B958" s="3" t="s">
        <v>42</v>
      </c>
      <c r="C958" s="3" t="s">
        <v>97</v>
      </c>
      <c r="D958" s="5">
        <v>42955.663194444445</v>
      </c>
      <c r="E958" s="3" t="s">
        <v>829</v>
      </c>
      <c r="F958" s="3" t="s">
        <v>829</v>
      </c>
      <c r="G958" s="3" t="s">
        <v>192</v>
      </c>
      <c r="H958">
        <v>8.1300000000000008</v>
      </c>
      <c r="I958" t="str">
        <f t="shared" si="28"/>
        <v>OK</v>
      </c>
      <c r="J958" s="3" t="str">
        <f t="shared" si="29"/>
        <v>OK</v>
      </c>
    </row>
    <row r="959" spans="1:10" x14ac:dyDescent="0.25">
      <c r="A959" s="3" t="s">
        <v>138</v>
      </c>
      <c r="B959" s="3" t="s">
        <v>42</v>
      </c>
      <c r="C959" s="3" t="s">
        <v>97</v>
      </c>
      <c r="D959" s="5">
        <v>42983.481249999997</v>
      </c>
      <c r="E959" s="3" t="s">
        <v>831</v>
      </c>
      <c r="F959" s="3" t="s">
        <v>831</v>
      </c>
      <c r="G959" s="3" t="s">
        <v>192</v>
      </c>
      <c r="H959">
        <v>8.23</v>
      </c>
      <c r="I959" t="str">
        <f t="shared" si="28"/>
        <v>OK</v>
      </c>
      <c r="J959" s="3" t="str">
        <f t="shared" si="29"/>
        <v>OK</v>
      </c>
    </row>
    <row r="960" spans="1:10" x14ac:dyDescent="0.25">
      <c r="A960" s="3" t="s">
        <v>138</v>
      </c>
      <c r="B960" s="3" t="s">
        <v>42</v>
      </c>
      <c r="C960" s="3" t="s">
        <v>97</v>
      </c>
      <c r="D960" s="5">
        <v>43013.368055555555</v>
      </c>
      <c r="E960" s="3" t="s">
        <v>833</v>
      </c>
      <c r="F960" s="3" t="s">
        <v>833</v>
      </c>
      <c r="G960" s="3" t="s">
        <v>192</v>
      </c>
      <c r="H960">
        <v>7.58</v>
      </c>
      <c r="I960" t="str">
        <f t="shared" si="28"/>
        <v>OK</v>
      </c>
      <c r="J960" s="3" t="str">
        <f t="shared" si="29"/>
        <v>OK</v>
      </c>
    </row>
    <row r="961" spans="1:10" x14ac:dyDescent="0.25">
      <c r="A961" s="3" t="s">
        <v>138</v>
      </c>
      <c r="B961" s="3" t="s">
        <v>42</v>
      </c>
      <c r="C961" s="3" t="s">
        <v>97</v>
      </c>
      <c r="D961" s="5">
        <v>43047.375</v>
      </c>
      <c r="E961" s="3" t="s">
        <v>835</v>
      </c>
      <c r="F961" s="3" t="s">
        <v>835</v>
      </c>
      <c r="G961" s="3" t="s">
        <v>192</v>
      </c>
      <c r="H961">
        <v>7.46</v>
      </c>
      <c r="I961" t="str">
        <f t="shared" si="28"/>
        <v>OK</v>
      </c>
      <c r="J961" s="3" t="str">
        <f t="shared" si="29"/>
        <v>OK</v>
      </c>
    </row>
    <row r="962" spans="1:10" x14ac:dyDescent="0.25">
      <c r="A962" s="3" t="s">
        <v>138</v>
      </c>
      <c r="B962" s="3" t="s">
        <v>42</v>
      </c>
      <c r="C962" s="3" t="s">
        <v>97</v>
      </c>
      <c r="D962" s="5">
        <v>43076.381944444445</v>
      </c>
      <c r="E962" s="3" t="s">
        <v>838</v>
      </c>
      <c r="F962" s="3" t="s">
        <v>838</v>
      </c>
      <c r="G962" s="3" t="s">
        <v>192</v>
      </c>
      <c r="H962">
        <v>7.71</v>
      </c>
      <c r="I962" t="str">
        <f t="shared" si="28"/>
        <v>OK</v>
      </c>
      <c r="J962" s="3" t="str">
        <f t="shared" si="29"/>
        <v>OK</v>
      </c>
    </row>
    <row r="963" spans="1:10" x14ac:dyDescent="0.25">
      <c r="A963" s="3" t="s">
        <v>138</v>
      </c>
      <c r="B963" s="3" t="s">
        <v>42</v>
      </c>
      <c r="C963" s="3" t="s">
        <v>97</v>
      </c>
      <c r="D963" s="5">
        <v>43105.362500000003</v>
      </c>
      <c r="E963" s="3" t="s">
        <v>839</v>
      </c>
      <c r="F963" s="3" t="s">
        <v>839</v>
      </c>
      <c r="G963" s="3" t="s">
        <v>192</v>
      </c>
      <c r="H963">
        <v>7.49</v>
      </c>
      <c r="I963" t="str">
        <f t="shared" ref="I963:I1026" si="30">IF(H963&gt;10,"INCONSISTENTE","OK")</f>
        <v>OK</v>
      </c>
      <c r="J963" s="3" t="str">
        <f t="shared" ref="J963:J1025" si="31">IF(H963&lt;5,"INCONSISTENTE","OK")</f>
        <v>OK</v>
      </c>
    </row>
    <row r="964" spans="1:10" x14ac:dyDescent="0.25">
      <c r="A964" s="3" t="s">
        <v>139</v>
      </c>
      <c r="B964" s="3" t="s">
        <v>43</v>
      </c>
      <c r="C964" s="3" t="s">
        <v>96</v>
      </c>
      <c r="D964" s="5">
        <v>42955.418055555558</v>
      </c>
      <c r="E964" s="3" t="s">
        <v>841</v>
      </c>
      <c r="F964" s="3" t="s">
        <v>841</v>
      </c>
      <c r="G964" s="3" t="s">
        <v>192</v>
      </c>
      <c r="H964">
        <v>7.7</v>
      </c>
      <c r="I964" t="str">
        <f t="shared" si="30"/>
        <v>OK</v>
      </c>
      <c r="J964" s="3" t="str">
        <f t="shared" si="31"/>
        <v>OK</v>
      </c>
    </row>
    <row r="965" spans="1:10" x14ac:dyDescent="0.25">
      <c r="A965" s="3" t="s">
        <v>139</v>
      </c>
      <c r="B965" s="3" t="s">
        <v>43</v>
      </c>
      <c r="C965" s="3" t="s">
        <v>96</v>
      </c>
      <c r="D965" s="5">
        <v>42955.418055555558</v>
      </c>
      <c r="E965" s="3" t="s">
        <v>842</v>
      </c>
      <c r="F965" s="3" t="s">
        <v>842</v>
      </c>
      <c r="G965" s="3" t="s">
        <v>192</v>
      </c>
      <c r="I965" t="str">
        <f t="shared" si="30"/>
        <v>OK</v>
      </c>
    </row>
    <row r="966" spans="1:10" x14ac:dyDescent="0.25">
      <c r="A966" s="3" t="s">
        <v>139</v>
      </c>
      <c r="B966" s="3" t="s">
        <v>43</v>
      </c>
      <c r="C966" s="3" t="s">
        <v>96</v>
      </c>
      <c r="D966" s="5">
        <v>42984.383333333331</v>
      </c>
      <c r="E966" s="3" t="s">
        <v>843</v>
      </c>
      <c r="F966" s="3" t="s">
        <v>843</v>
      </c>
      <c r="G966" s="3" t="s">
        <v>192</v>
      </c>
      <c r="H966">
        <v>7.5</v>
      </c>
      <c r="I966" t="str">
        <f t="shared" si="30"/>
        <v>OK</v>
      </c>
      <c r="J966" s="3" t="str">
        <f t="shared" si="31"/>
        <v>OK</v>
      </c>
    </row>
    <row r="967" spans="1:10" x14ac:dyDescent="0.25">
      <c r="A967" s="3" t="s">
        <v>139</v>
      </c>
      <c r="B967" s="3" t="s">
        <v>43</v>
      </c>
      <c r="C967" s="3" t="s">
        <v>96</v>
      </c>
      <c r="D967" s="5">
        <v>42984.384722222225</v>
      </c>
      <c r="E967" s="3" t="s">
        <v>844</v>
      </c>
      <c r="F967" s="3" t="s">
        <v>844</v>
      </c>
      <c r="G967" s="3" t="s">
        <v>192</v>
      </c>
      <c r="I967" t="str">
        <f t="shared" si="30"/>
        <v>OK</v>
      </c>
    </row>
    <row r="968" spans="1:10" x14ac:dyDescent="0.25">
      <c r="A968" s="3" t="s">
        <v>139</v>
      </c>
      <c r="B968" s="3" t="s">
        <v>43</v>
      </c>
      <c r="C968" s="3" t="s">
        <v>96</v>
      </c>
      <c r="D968" s="5">
        <v>43013.444444444445</v>
      </c>
      <c r="E968" s="3" t="s">
        <v>845</v>
      </c>
      <c r="F968" s="3" t="s">
        <v>845</v>
      </c>
      <c r="G968" s="3" t="s">
        <v>192</v>
      </c>
      <c r="H968">
        <v>6.4</v>
      </c>
      <c r="I968" t="str">
        <f t="shared" si="30"/>
        <v>OK</v>
      </c>
      <c r="J968" s="3" t="str">
        <f t="shared" si="31"/>
        <v>OK</v>
      </c>
    </row>
    <row r="969" spans="1:10" x14ac:dyDescent="0.25">
      <c r="A969" s="3" t="s">
        <v>139</v>
      </c>
      <c r="B969" s="3" t="s">
        <v>43</v>
      </c>
      <c r="C969" s="3" t="s">
        <v>96</v>
      </c>
      <c r="D969" s="5">
        <v>43013.445833333331</v>
      </c>
      <c r="E969" s="3" t="s">
        <v>846</v>
      </c>
      <c r="F969" s="3" t="s">
        <v>846</v>
      </c>
      <c r="G969" s="3" t="s">
        <v>192</v>
      </c>
      <c r="I969" t="str">
        <f t="shared" si="30"/>
        <v>OK</v>
      </c>
    </row>
    <row r="970" spans="1:10" x14ac:dyDescent="0.25">
      <c r="A970" s="3" t="s">
        <v>139</v>
      </c>
      <c r="B970" s="3" t="s">
        <v>43</v>
      </c>
      <c r="C970" s="3" t="s">
        <v>96</v>
      </c>
      <c r="D970" s="5">
        <v>43047.378472222219</v>
      </c>
      <c r="E970" s="3" t="s">
        <v>847</v>
      </c>
      <c r="F970" s="3" t="s">
        <v>847</v>
      </c>
      <c r="G970" s="3" t="s">
        <v>192</v>
      </c>
      <c r="H970">
        <v>8</v>
      </c>
      <c r="I970" t="str">
        <f t="shared" si="30"/>
        <v>OK</v>
      </c>
      <c r="J970" s="3" t="str">
        <f t="shared" si="31"/>
        <v>OK</v>
      </c>
    </row>
    <row r="971" spans="1:10" x14ac:dyDescent="0.25">
      <c r="A971" s="3" t="s">
        <v>139</v>
      </c>
      <c r="B971" s="3" t="s">
        <v>43</v>
      </c>
      <c r="C971" s="3" t="s">
        <v>96</v>
      </c>
      <c r="D971" s="5">
        <v>43047.420138888891</v>
      </c>
      <c r="E971" s="3" t="s">
        <v>848</v>
      </c>
      <c r="F971" s="3" t="s">
        <v>848</v>
      </c>
      <c r="G971" s="3" t="s">
        <v>192</v>
      </c>
      <c r="I971" t="str">
        <f t="shared" si="30"/>
        <v>OK</v>
      </c>
    </row>
    <row r="972" spans="1:10" x14ac:dyDescent="0.25">
      <c r="A972" s="3" t="s">
        <v>139</v>
      </c>
      <c r="B972" s="3" t="s">
        <v>43</v>
      </c>
      <c r="C972" s="3" t="s">
        <v>96</v>
      </c>
      <c r="D972" s="5">
        <v>43076.461805555555</v>
      </c>
      <c r="E972" s="3" t="s">
        <v>849</v>
      </c>
      <c r="F972" s="3" t="s">
        <v>849</v>
      </c>
      <c r="G972" s="3" t="s">
        <v>192</v>
      </c>
      <c r="H972">
        <v>7.4</v>
      </c>
      <c r="I972" t="str">
        <f t="shared" si="30"/>
        <v>OK</v>
      </c>
      <c r="J972" s="3" t="str">
        <f t="shared" si="31"/>
        <v>OK</v>
      </c>
    </row>
    <row r="973" spans="1:10" x14ac:dyDescent="0.25">
      <c r="A973" s="3" t="s">
        <v>139</v>
      </c>
      <c r="B973" s="3" t="s">
        <v>43</v>
      </c>
      <c r="C973" s="3" t="s">
        <v>96</v>
      </c>
      <c r="D973" s="5">
        <v>43076.461805555555</v>
      </c>
      <c r="E973" s="3" t="s">
        <v>850</v>
      </c>
      <c r="F973" s="3" t="s">
        <v>850</v>
      </c>
      <c r="G973" s="3" t="s">
        <v>192</v>
      </c>
      <c r="I973" t="str">
        <f t="shared" si="30"/>
        <v>OK</v>
      </c>
    </row>
    <row r="974" spans="1:10" x14ac:dyDescent="0.25">
      <c r="A974" s="3" t="s">
        <v>139</v>
      </c>
      <c r="B974" s="3" t="s">
        <v>43</v>
      </c>
      <c r="C974" s="3" t="s">
        <v>96</v>
      </c>
      <c r="D974" s="5">
        <v>43105.420138888891</v>
      </c>
      <c r="E974" s="3" t="s">
        <v>851</v>
      </c>
      <c r="F974" s="3" t="s">
        <v>851</v>
      </c>
      <c r="G974" s="3" t="s">
        <v>192</v>
      </c>
      <c r="H974">
        <v>7.4</v>
      </c>
      <c r="I974" t="str">
        <f t="shared" si="30"/>
        <v>OK</v>
      </c>
      <c r="J974" s="3" t="str">
        <f t="shared" si="31"/>
        <v>OK</v>
      </c>
    </row>
    <row r="975" spans="1:10" x14ac:dyDescent="0.25">
      <c r="A975" s="3" t="s">
        <v>139</v>
      </c>
      <c r="B975" s="3" t="s">
        <v>43</v>
      </c>
      <c r="C975" s="3" t="s">
        <v>96</v>
      </c>
      <c r="D975" s="5">
        <v>43105.420138888891</v>
      </c>
      <c r="E975" s="3" t="s">
        <v>852</v>
      </c>
      <c r="F975" s="3" t="s">
        <v>852</v>
      </c>
      <c r="G975" s="3" t="s">
        <v>192</v>
      </c>
      <c r="I975" t="str">
        <f t="shared" si="30"/>
        <v>OK</v>
      </c>
    </row>
    <row r="976" spans="1:10" x14ac:dyDescent="0.25">
      <c r="A976" s="3" t="s">
        <v>139</v>
      </c>
      <c r="B976" s="3" t="s">
        <v>43</v>
      </c>
      <c r="C976" s="3" t="s">
        <v>97</v>
      </c>
      <c r="D976" s="5">
        <v>42955.418055555558</v>
      </c>
      <c r="E976" s="3" t="s">
        <v>841</v>
      </c>
      <c r="F976" s="3" t="s">
        <v>841</v>
      </c>
      <c r="G976" s="3" t="s">
        <v>192</v>
      </c>
      <c r="H976">
        <v>8.0299999999999994</v>
      </c>
      <c r="I976" t="str">
        <f t="shared" si="30"/>
        <v>OK</v>
      </c>
      <c r="J976" s="3" t="str">
        <f t="shared" si="31"/>
        <v>OK</v>
      </c>
    </row>
    <row r="977" spans="1:10" x14ac:dyDescent="0.25">
      <c r="A977" s="3" t="s">
        <v>139</v>
      </c>
      <c r="B977" s="3" t="s">
        <v>43</v>
      </c>
      <c r="C977" s="3" t="s">
        <v>97</v>
      </c>
      <c r="D977" s="5">
        <v>42984.383333333331</v>
      </c>
      <c r="E977" s="3" t="s">
        <v>843</v>
      </c>
      <c r="F977" s="3" t="s">
        <v>843</v>
      </c>
      <c r="G977" s="3" t="s">
        <v>192</v>
      </c>
      <c r="H977">
        <v>8.07</v>
      </c>
      <c r="I977" t="str">
        <f t="shared" si="30"/>
        <v>OK</v>
      </c>
      <c r="J977" s="3" t="str">
        <f t="shared" si="31"/>
        <v>OK</v>
      </c>
    </row>
    <row r="978" spans="1:10" x14ac:dyDescent="0.25">
      <c r="A978" s="3" t="s">
        <v>139</v>
      </c>
      <c r="B978" s="3" t="s">
        <v>43</v>
      </c>
      <c r="C978" s="3" t="s">
        <v>97</v>
      </c>
      <c r="D978" s="5">
        <v>43013.444444444445</v>
      </c>
      <c r="E978" s="3" t="s">
        <v>845</v>
      </c>
      <c r="F978" s="3" t="s">
        <v>845</v>
      </c>
      <c r="G978" s="3" t="s">
        <v>192</v>
      </c>
      <c r="H978">
        <v>8.11</v>
      </c>
      <c r="I978" t="str">
        <f t="shared" si="30"/>
        <v>OK</v>
      </c>
      <c r="J978" s="3" t="str">
        <f t="shared" si="31"/>
        <v>OK</v>
      </c>
    </row>
    <row r="979" spans="1:10" x14ac:dyDescent="0.25">
      <c r="A979" s="3" t="s">
        <v>139</v>
      </c>
      <c r="B979" s="3" t="s">
        <v>43</v>
      </c>
      <c r="C979" s="3" t="s">
        <v>97</v>
      </c>
      <c r="D979" s="5">
        <v>43047.378472222219</v>
      </c>
      <c r="E979" s="3" t="s">
        <v>847</v>
      </c>
      <c r="F979" s="3" t="s">
        <v>847</v>
      </c>
      <c r="G979" s="3" t="s">
        <v>192</v>
      </c>
      <c r="H979">
        <v>7.52</v>
      </c>
      <c r="I979" t="str">
        <f t="shared" si="30"/>
        <v>OK</v>
      </c>
      <c r="J979" s="3" t="str">
        <f t="shared" si="31"/>
        <v>OK</v>
      </c>
    </row>
    <row r="980" spans="1:10" x14ac:dyDescent="0.25">
      <c r="A980" s="3" t="s">
        <v>139</v>
      </c>
      <c r="B980" s="3" t="s">
        <v>43</v>
      </c>
      <c r="C980" s="3" t="s">
        <v>97</v>
      </c>
      <c r="D980" s="5">
        <v>43076.461805555555</v>
      </c>
      <c r="E980" s="3" t="s">
        <v>849</v>
      </c>
      <c r="F980" s="3" t="s">
        <v>849</v>
      </c>
      <c r="G980" s="3" t="s">
        <v>192</v>
      </c>
      <c r="H980">
        <v>7.61</v>
      </c>
      <c r="I980" t="str">
        <f t="shared" si="30"/>
        <v>OK</v>
      </c>
      <c r="J980" s="3" t="str">
        <f t="shared" si="31"/>
        <v>OK</v>
      </c>
    </row>
    <row r="981" spans="1:10" x14ac:dyDescent="0.25">
      <c r="A981" s="3" t="s">
        <v>139</v>
      </c>
      <c r="B981" s="3" t="s">
        <v>43</v>
      </c>
      <c r="C981" s="3" t="s">
        <v>97</v>
      </c>
      <c r="D981" s="5">
        <v>43105.420138888891</v>
      </c>
      <c r="E981" s="3" t="s">
        <v>851</v>
      </c>
      <c r="F981" s="3" t="s">
        <v>851</v>
      </c>
      <c r="G981" s="3" t="s">
        <v>192</v>
      </c>
      <c r="H981">
        <v>7.39</v>
      </c>
      <c r="I981" t="str">
        <f t="shared" si="30"/>
        <v>OK</v>
      </c>
      <c r="J981" s="3" t="str">
        <f t="shared" si="31"/>
        <v>OK</v>
      </c>
    </row>
    <row r="982" spans="1:10" x14ac:dyDescent="0.25">
      <c r="A982" s="3" t="s">
        <v>140</v>
      </c>
      <c r="B982" s="3" t="s">
        <v>44</v>
      </c>
      <c r="C982" s="3" t="s">
        <v>96</v>
      </c>
      <c r="D982" s="5">
        <v>42957.443055555559</v>
      </c>
      <c r="E982" s="3" t="s">
        <v>853</v>
      </c>
      <c r="F982" s="3" t="s">
        <v>853</v>
      </c>
      <c r="G982" s="3" t="s">
        <v>192</v>
      </c>
      <c r="H982">
        <v>7.9</v>
      </c>
      <c r="I982" t="str">
        <f t="shared" si="30"/>
        <v>OK</v>
      </c>
      <c r="J982" s="3" t="str">
        <f t="shared" si="31"/>
        <v>OK</v>
      </c>
    </row>
    <row r="983" spans="1:10" x14ac:dyDescent="0.25">
      <c r="A983" s="3" t="s">
        <v>140</v>
      </c>
      <c r="B983" s="3" t="s">
        <v>44</v>
      </c>
      <c r="C983" s="3" t="s">
        <v>96</v>
      </c>
      <c r="D983" s="5">
        <v>42957.443055555559</v>
      </c>
      <c r="E983" s="3" t="s">
        <v>854</v>
      </c>
      <c r="F983" s="3" t="s">
        <v>854</v>
      </c>
      <c r="G983" s="3" t="s">
        <v>192</v>
      </c>
      <c r="I983" t="str">
        <f t="shared" si="30"/>
        <v>OK</v>
      </c>
    </row>
    <row r="984" spans="1:10" x14ac:dyDescent="0.25">
      <c r="A984" s="3" t="s">
        <v>140</v>
      </c>
      <c r="B984" s="3" t="s">
        <v>44</v>
      </c>
      <c r="C984" s="3" t="s">
        <v>96</v>
      </c>
      <c r="D984" s="5">
        <v>42989.408333333333</v>
      </c>
      <c r="E984" s="3" t="s">
        <v>855</v>
      </c>
      <c r="F984" s="3" t="s">
        <v>855</v>
      </c>
      <c r="G984" s="3" t="s">
        <v>192</v>
      </c>
      <c r="H984">
        <v>6.2</v>
      </c>
      <c r="I984" t="str">
        <f t="shared" si="30"/>
        <v>OK</v>
      </c>
      <c r="J984" s="3" t="str">
        <f t="shared" si="31"/>
        <v>OK</v>
      </c>
    </row>
    <row r="985" spans="1:10" x14ac:dyDescent="0.25">
      <c r="A985" s="3" t="s">
        <v>140</v>
      </c>
      <c r="B985" s="3" t="s">
        <v>44</v>
      </c>
      <c r="C985" s="3" t="s">
        <v>96</v>
      </c>
      <c r="D985" s="5">
        <v>42989.409722222219</v>
      </c>
      <c r="E985" s="3" t="s">
        <v>856</v>
      </c>
      <c r="F985" s="3" t="s">
        <v>856</v>
      </c>
      <c r="G985" s="3" t="s">
        <v>192</v>
      </c>
      <c r="I985" t="str">
        <f t="shared" si="30"/>
        <v>OK</v>
      </c>
    </row>
    <row r="986" spans="1:10" x14ac:dyDescent="0.25">
      <c r="A986" s="3" t="s">
        <v>140</v>
      </c>
      <c r="B986" s="3" t="s">
        <v>44</v>
      </c>
      <c r="C986" s="3" t="s">
        <v>96</v>
      </c>
      <c r="D986" s="5">
        <v>43013.581944444442</v>
      </c>
      <c r="E986" s="3" t="s">
        <v>857</v>
      </c>
      <c r="F986" s="3" t="s">
        <v>857</v>
      </c>
      <c r="G986" s="3" t="s">
        <v>192</v>
      </c>
      <c r="H986">
        <v>6.6</v>
      </c>
      <c r="I986" t="str">
        <f t="shared" si="30"/>
        <v>OK</v>
      </c>
      <c r="J986" s="3" t="str">
        <f t="shared" si="31"/>
        <v>OK</v>
      </c>
    </row>
    <row r="987" spans="1:10" x14ac:dyDescent="0.25">
      <c r="A987" s="3" t="s">
        <v>140</v>
      </c>
      <c r="B987" s="3" t="s">
        <v>44</v>
      </c>
      <c r="C987" s="3" t="s">
        <v>96</v>
      </c>
      <c r="D987" s="5">
        <v>43013.583333333336</v>
      </c>
      <c r="E987" s="3" t="s">
        <v>858</v>
      </c>
      <c r="F987" s="3" t="s">
        <v>858</v>
      </c>
      <c r="G987" s="3" t="s">
        <v>192</v>
      </c>
      <c r="I987" t="str">
        <f t="shared" si="30"/>
        <v>OK</v>
      </c>
    </row>
    <row r="988" spans="1:10" x14ac:dyDescent="0.25">
      <c r="A988" s="3" t="s">
        <v>140</v>
      </c>
      <c r="B988" s="3" t="s">
        <v>44</v>
      </c>
      <c r="C988" s="3" t="s">
        <v>96</v>
      </c>
      <c r="D988" s="5">
        <v>43048.388888888891</v>
      </c>
      <c r="E988" s="3" t="s">
        <v>859</v>
      </c>
      <c r="F988" s="3" t="s">
        <v>859</v>
      </c>
      <c r="G988" s="3" t="s">
        <v>192</v>
      </c>
      <c r="H988">
        <v>7.9</v>
      </c>
      <c r="I988" t="str">
        <f t="shared" si="30"/>
        <v>OK</v>
      </c>
      <c r="J988" s="3" t="str">
        <f t="shared" si="31"/>
        <v>OK</v>
      </c>
    </row>
    <row r="989" spans="1:10" x14ac:dyDescent="0.25">
      <c r="A989" s="3" t="s">
        <v>140</v>
      </c>
      <c r="B989" s="3" t="s">
        <v>44</v>
      </c>
      <c r="C989" s="3" t="s">
        <v>96</v>
      </c>
      <c r="D989" s="5">
        <v>43048.388888888891</v>
      </c>
      <c r="E989" s="3" t="s">
        <v>860</v>
      </c>
      <c r="F989" s="3" t="s">
        <v>860</v>
      </c>
      <c r="G989" s="3" t="s">
        <v>192</v>
      </c>
      <c r="I989" t="str">
        <f t="shared" si="30"/>
        <v>OK</v>
      </c>
    </row>
    <row r="990" spans="1:10" x14ac:dyDescent="0.25">
      <c r="A990" s="3" t="s">
        <v>140</v>
      </c>
      <c r="B990" s="3" t="s">
        <v>44</v>
      </c>
      <c r="C990" s="3" t="s">
        <v>96</v>
      </c>
      <c r="D990" s="5">
        <v>43077.395833333336</v>
      </c>
      <c r="E990" s="3" t="s">
        <v>861</v>
      </c>
      <c r="F990" s="3" t="s">
        <v>861</v>
      </c>
      <c r="G990" s="3" t="s">
        <v>192</v>
      </c>
      <c r="H990">
        <v>7.4</v>
      </c>
      <c r="I990" t="str">
        <f t="shared" si="30"/>
        <v>OK</v>
      </c>
      <c r="J990" s="3" t="str">
        <f t="shared" si="31"/>
        <v>OK</v>
      </c>
    </row>
    <row r="991" spans="1:10" x14ac:dyDescent="0.25">
      <c r="A991" s="3" t="s">
        <v>140</v>
      </c>
      <c r="B991" s="3" t="s">
        <v>44</v>
      </c>
      <c r="C991" s="3" t="s">
        <v>96</v>
      </c>
      <c r="D991" s="5">
        <v>43077.395833333336</v>
      </c>
      <c r="E991" s="3" t="s">
        <v>862</v>
      </c>
      <c r="F991" s="3" t="s">
        <v>862</v>
      </c>
      <c r="G991" s="3" t="s">
        <v>192</v>
      </c>
      <c r="I991" t="str">
        <f t="shared" si="30"/>
        <v>OK</v>
      </c>
    </row>
    <row r="992" spans="1:10" x14ac:dyDescent="0.25">
      <c r="A992" s="3" t="s">
        <v>140</v>
      </c>
      <c r="B992" s="3" t="s">
        <v>44</v>
      </c>
      <c r="C992" s="3" t="s">
        <v>96</v>
      </c>
      <c r="D992" s="5">
        <v>43109.409722222219</v>
      </c>
      <c r="E992" s="3" t="s">
        <v>863</v>
      </c>
      <c r="F992" s="3" t="s">
        <v>863</v>
      </c>
      <c r="G992" s="3" t="s">
        <v>192</v>
      </c>
      <c r="H992">
        <v>7.3</v>
      </c>
      <c r="I992" t="str">
        <f t="shared" si="30"/>
        <v>OK</v>
      </c>
      <c r="J992" s="3" t="str">
        <f t="shared" si="31"/>
        <v>OK</v>
      </c>
    </row>
    <row r="993" spans="1:10" x14ac:dyDescent="0.25">
      <c r="A993" s="3" t="s">
        <v>140</v>
      </c>
      <c r="B993" s="3" t="s">
        <v>44</v>
      </c>
      <c r="C993" s="3" t="s">
        <v>96</v>
      </c>
      <c r="D993" s="5">
        <v>43109.409722222219</v>
      </c>
      <c r="E993" s="3" t="s">
        <v>864</v>
      </c>
      <c r="F993" s="3" t="s">
        <v>864</v>
      </c>
      <c r="G993" s="3" t="s">
        <v>192</v>
      </c>
      <c r="I993" t="str">
        <f t="shared" si="30"/>
        <v>OK</v>
      </c>
    </row>
    <row r="994" spans="1:10" x14ac:dyDescent="0.25">
      <c r="A994" s="3" t="s">
        <v>140</v>
      </c>
      <c r="B994" s="3" t="s">
        <v>44</v>
      </c>
      <c r="C994" s="3" t="s">
        <v>97</v>
      </c>
      <c r="D994" s="5">
        <v>42957.443055555559</v>
      </c>
      <c r="E994" s="3" t="s">
        <v>853</v>
      </c>
      <c r="F994" s="3" t="s">
        <v>853</v>
      </c>
      <c r="G994" s="3" t="s">
        <v>192</v>
      </c>
      <c r="H994">
        <v>8.0500000000000007</v>
      </c>
      <c r="I994" t="str">
        <f t="shared" si="30"/>
        <v>OK</v>
      </c>
      <c r="J994" s="3" t="str">
        <f t="shared" si="31"/>
        <v>OK</v>
      </c>
    </row>
    <row r="995" spans="1:10" x14ac:dyDescent="0.25">
      <c r="A995" s="3" t="s">
        <v>140</v>
      </c>
      <c r="B995" s="3" t="s">
        <v>44</v>
      </c>
      <c r="C995" s="3" t="s">
        <v>97</v>
      </c>
      <c r="D995" s="5">
        <v>42989.408333333333</v>
      </c>
      <c r="E995" s="3" t="s">
        <v>855</v>
      </c>
      <c r="F995" s="3" t="s">
        <v>855</v>
      </c>
      <c r="G995" s="3" t="s">
        <v>192</v>
      </c>
      <c r="H995">
        <v>8.17</v>
      </c>
      <c r="I995" t="str">
        <f t="shared" si="30"/>
        <v>OK</v>
      </c>
      <c r="J995" s="3" t="str">
        <f t="shared" si="31"/>
        <v>OK</v>
      </c>
    </row>
    <row r="996" spans="1:10" x14ac:dyDescent="0.25">
      <c r="A996" s="3" t="s">
        <v>140</v>
      </c>
      <c r="B996" s="3" t="s">
        <v>44</v>
      </c>
      <c r="C996" s="3" t="s">
        <v>97</v>
      </c>
      <c r="D996" s="5">
        <v>43013.581944444442</v>
      </c>
      <c r="E996" s="3" t="s">
        <v>857</v>
      </c>
      <c r="F996" s="3" t="s">
        <v>857</v>
      </c>
      <c r="G996" s="3" t="s">
        <v>192</v>
      </c>
      <c r="H996">
        <v>8.1199999999999992</v>
      </c>
      <c r="I996" t="str">
        <f t="shared" si="30"/>
        <v>OK</v>
      </c>
      <c r="J996" s="3" t="str">
        <f t="shared" si="31"/>
        <v>OK</v>
      </c>
    </row>
    <row r="997" spans="1:10" x14ac:dyDescent="0.25">
      <c r="A997" s="3" t="s">
        <v>140</v>
      </c>
      <c r="B997" s="3" t="s">
        <v>44</v>
      </c>
      <c r="C997" s="3" t="s">
        <v>97</v>
      </c>
      <c r="D997" s="5">
        <v>43048.388888888891</v>
      </c>
      <c r="E997" s="3" t="s">
        <v>859</v>
      </c>
      <c r="F997" s="3" t="s">
        <v>859</v>
      </c>
      <c r="G997" s="3" t="s">
        <v>192</v>
      </c>
      <c r="H997">
        <v>7.43</v>
      </c>
      <c r="I997" t="str">
        <f t="shared" si="30"/>
        <v>OK</v>
      </c>
      <c r="J997" s="3" t="str">
        <f t="shared" si="31"/>
        <v>OK</v>
      </c>
    </row>
    <row r="998" spans="1:10" x14ac:dyDescent="0.25">
      <c r="A998" s="3" t="s">
        <v>140</v>
      </c>
      <c r="B998" s="3" t="s">
        <v>44</v>
      </c>
      <c r="C998" s="3" t="s">
        <v>97</v>
      </c>
      <c r="D998" s="5">
        <v>43077.395833333336</v>
      </c>
      <c r="E998" s="3" t="s">
        <v>861</v>
      </c>
      <c r="F998" s="3" t="s">
        <v>861</v>
      </c>
      <c r="G998" s="3" t="s">
        <v>192</v>
      </c>
      <c r="H998">
        <v>7.63</v>
      </c>
      <c r="I998" t="str">
        <f t="shared" si="30"/>
        <v>OK</v>
      </c>
      <c r="J998" s="3" t="str">
        <f t="shared" si="31"/>
        <v>OK</v>
      </c>
    </row>
    <row r="999" spans="1:10" x14ac:dyDescent="0.25">
      <c r="A999" s="3" t="s">
        <v>140</v>
      </c>
      <c r="B999" s="3" t="s">
        <v>44</v>
      </c>
      <c r="C999" s="3" t="s">
        <v>97</v>
      </c>
      <c r="D999" s="5">
        <v>43109.409722222219</v>
      </c>
      <c r="E999" s="3" t="s">
        <v>863</v>
      </c>
      <c r="F999" s="3" t="s">
        <v>863</v>
      </c>
      <c r="G999" s="3" t="s">
        <v>192</v>
      </c>
      <c r="H999">
        <v>7.65</v>
      </c>
      <c r="I999" t="str">
        <f t="shared" si="30"/>
        <v>OK</v>
      </c>
      <c r="J999" s="3" t="str">
        <f t="shared" si="31"/>
        <v>OK</v>
      </c>
    </row>
    <row r="1000" spans="1:10" x14ac:dyDescent="0.25">
      <c r="A1000" s="3" t="s">
        <v>141</v>
      </c>
      <c r="B1000" s="3" t="s">
        <v>45</v>
      </c>
      <c r="C1000" s="3" t="s">
        <v>96</v>
      </c>
      <c r="D1000" s="5">
        <v>43005.651388888888</v>
      </c>
      <c r="E1000" s="3" t="s">
        <v>865</v>
      </c>
      <c r="F1000" s="3" t="s">
        <v>865</v>
      </c>
      <c r="G1000" s="3" t="s">
        <v>192</v>
      </c>
      <c r="H1000">
        <v>8.1</v>
      </c>
      <c r="I1000" t="str">
        <f t="shared" si="30"/>
        <v>OK</v>
      </c>
      <c r="J1000" s="3" t="str">
        <f t="shared" si="31"/>
        <v>OK</v>
      </c>
    </row>
    <row r="1001" spans="1:10" x14ac:dyDescent="0.25">
      <c r="A1001" s="3" t="s">
        <v>141</v>
      </c>
      <c r="B1001" s="3" t="s">
        <v>45</v>
      </c>
      <c r="C1001" s="3" t="s">
        <v>96</v>
      </c>
      <c r="D1001" s="5">
        <v>43005.652083333334</v>
      </c>
      <c r="E1001" s="3" t="s">
        <v>866</v>
      </c>
      <c r="F1001" s="3" t="s">
        <v>866</v>
      </c>
      <c r="G1001" s="3" t="s">
        <v>192</v>
      </c>
      <c r="I1001" t="str">
        <f t="shared" si="30"/>
        <v>OK</v>
      </c>
    </row>
    <row r="1002" spans="1:10" x14ac:dyDescent="0.25">
      <c r="A1002" s="3" t="s">
        <v>141</v>
      </c>
      <c r="B1002" s="3" t="s">
        <v>45</v>
      </c>
      <c r="C1002" s="3" t="s">
        <v>96</v>
      </c>
      <c r="D1002" s="5">
        <v>43031.420138888891</v>
      </c>
      <c r="E1002" s="3" t="s">
        <v>867</v>
      </c>
      <c r="F1002" s="3" t="s">
        <v>867</v>
      </c>
      <c r="G1002" s="3" t="s">
        <v>192</v>
      </c>
      <c r="H1002">
        <v>8</v>
      </c>
      <c r="I1002" t="str">
        <f t="shared" si="30"/>
        <v>OK</v>
      </c>
      <c r="J1002" s="3" t="str">
        <f t="shared" si="31"/>
        <v>OK</v>
      </c>
    </row>
    <row r="1003" spans="1:10" x14ac:dyDescent="0.25">
      <c r="A1003" s="3" t="s">
        <v>141</v>
      </c>
      <c r="B1003" s="3" t="s">
        <v>45</v>
      </c>
      <c r="C1003" s="3" t="s">
        <v>96</v>
      </c>
      <c r="D1003" s="5">
        <v>43031.420138888891</v>
      </c>
      <c r="E1003" s="3" t="s">
        <v>868</v>
      </c>
      <c r="F1003" s="3" t="s">
        <v>868</v>
      </c>
      <c r="G1003" s="3" t="s">
        <v>192</v>
      </c>
      <c r="I1003" t="str">
        <f t="shared" si="30"/>
        <v>OK</v>
      </c>
    </row>
    <row r="1004" spans="1:10" x14ac:dyDescent="0.25">
      <c r="A1004" s="3" t="s">
        <v>141</v>
      </c>
      <c r="B1004" s="3" t="s">
        <v>45</v>
      </c>
      <c r="C1004" s="3" t="s">
        <v>96</v>
      </c>
      <c r="D1004" s="5">
        <v>43054.59375</v>
      </c>
      <c r="E1004" s="3" t="s">
        <v>869</v>
      </c>
      <c r="F1004" s="3" t="s">
        <v>869</v>
      </c>
      <c r="G1004" s="3" t="s">
        <v>192</v>
      </c>
      <c r="H1004">
        <v>6.9</v>
      </c>
      <c r="I1004" t="str">
        <f t="shared" si="30"/>
        <v>OK</v>
      </c>
      <c r="J1004" s="3" t="str">
        <f t="shared" si="31"/>
        <v>OK</v>
      </c>
    </row>
    <row r="1005" spans="1:10" x14ac:dyDescent="0.25">
      <c r="A1005" s="3" t="s">
        <v>141</v>
      </c>
      <c r="B1005" s="3" t="s">
        <v>45</v>
      </c>
      <c r="C1005" s="3" t="s">
        <v>96</v>
      </c>
      <c r="D1005" s="5">
        <v>43054.59375</v>
      </c>
      <c r="E1005" s="3" t="s">
        <v>870</v>
      </c>
      <c r="F1005" s="3" t="s">
        <v>870</v>
      </c>
      <c r="G1005" s="3" t="s">
        <v>192</v>
      </c>
      <c r="I1005" t="str">
        <f t="shared" si="30"/>
        <v>OK</v>
      </c>
    </row>
    <row r="1006" spans="1:10" x14ac:dyDescent="0.25">
      <c r="A1006" s="3" t="s">
        <v>141</v>
      </c>
      <c r="B1006" s="3" t="s">
        <v>45</v>
      </c>
      <c r="C1006" s="3" t="s">
        <v>96</v>
      </c>
      <c r="D1006" s="5">
        <v>43073.555555555555</v>
      </c>
      <c r="E1006" s="3" t="s">
        <v>871</v>
      </c>
      <c r="F1006" s="3" t="s">
        <v>871</v>
      </c>
      <c r="G1006" s="3" t="s">
        <v>192</v>
      </c>
      <c r="H1006">
        <v>5.0999999999999996</v>
      </c>
      <c r="I1006" t="str">
        <f t="shared" si="30"/>
        <v>OK</v>
      </c>
      <c r="J1006" s="3" t="str">
        <f t="shared" si="31"/>
        <v>OK</v>
      </c>
    </row>
    <row r="1007" spans="1:10" x14ac:dyDescent="0.25">
      <c r="A1007" s="3" t="s">
        <v>141</v>
      </c>
      <c r="B1007" s="3" t="s">
        <v>45</v>
      </c>
      <c r="C1007" s="3" t="s">
        <v>96</v>
      </c>
      <c r="D1007" s="5">
        <v>43073.555555555555</v>
      </c>
      <c r="E1007" s="3" t="s">
        <v>872</v>
      </c>
      <c r="F1007" s="3" t="s">
        <v>872</v>
      </c>
      <c r="G1007" s="3" t="s">
        <v>192</v>
      </c>
      <c r="I1007" t="str">
        <f t="shared" si="30"/>
        <v>OK</v>
      </c>
    </row>
    <row r="1008" spans="1:10" x14ac:dyDescent="0.25">
      <c r="A1008" s="3" t="s">
        <v>141</v>
      </c>
      <c r="B1008" s="3" t="s">
        <v>45</v>
      </c>
      <c r="C1008" s="3" t="s">
        <v>96</v>
      </c>
      <c r="D1008" s="5">
        <v>43124.430555555555</v>
      </c>
      <c r="E1008" s="3" t="s">
        <v>873</v>
      </c>
      <c r="F1008" s="3" t="s">
        <v>873</v>
      </c>
      <c r="G1008" s="3" t="s">
        <v>192</v>
      </c>
      <c r="H1008">
        <v>6</v>
      </c>
      <c r="I1008" t="str">
        <f t="shared" si="30"/>
        <v>OK</v>
      </c>
      <c r="J1008" s="3" t="str">
        <f t="shared" si="31"/>
        <v>OK</v>
      </c>
    </row>
    <row r="1009" spans="1:10" x14ac:dyDescent="0.25">
      <c r="A1009" s="3" t="s">
        <v>141</v>
      </c>
      <c r="B1009" s="3" t="s">
        <v>45</v>
      </c>
      <c r="C1009" s="3" t="s">
        <v>96</v>
      </c>
      <c r="D1009" s="5">
        <v>43124.430555555555</v>
      </c>
      <c r="E1009" s="3" t="s">
        <v>874</v>
      </c>
      <c r="F1009" s="3" t="s">
        <v>874</v>
      </c>
      <c r="G1009" s="3" t="s">
        <v>192</v>
      </c>
      <c r="I1009" t="str">
        <f t="shared" si="30"/>
        <v>OK</v>
      </c>
    </row>
    <row r="1010" spans="1:10" x14ac:dyDescent="0.25">
      <c r="A1010" s="3" t="s">
        <v>141</v>
      </c>
      <c r="B1010" s="3" t="s">
        <v>45</v>
      </c>
      <c r="C1010" s="3" t="s">
        <v>97</v>
      </c>
      <c r="D1010" s="5">
        <v>43005.651388888888</v>
      </c>
      <c r="E1010" s="3" t="s">
        <v>865</v>
      </c>
      <c r="F1010" s="3" t="s">
        <v>865</v>
      </c>
      <c r="G1010" s="3" t="s">
        <v>192</v>
      </c>
      <c r="H1010">
        <v>6.08</v>
      </c>
      <c r="I1010" t="str">
        <f t="shared" si="30"/>
        <v>OK</v>
      </c>
      <c r="J1010" s="3" t="str">
        <f t="shared" si="31"/>
        <v>OK</v>
      </c>
    </row>
    <row r="1011" spans="1:10" x14ac:dyDescent="0.25">
      <c r="A1011" s="3" t="s">
        <v>141</v>
      </c>
      <c r="B1011" s="3" t="s">
        <v>45</v>
      </c>
      <c r="C1011" s="3" t="s">
        <v>97</v>
      </c>
      <c r="D1011" s="5">
        <v>43031.420138888891</v>
      </c>
      <c r="E1011" s="3" t="s">
        <v>867</v>
      </c>
      <c r="F1011" s="3" t="s">
        <v>867</v>
      </c>
      <c r="G1011" s="3" t="s">
        <v>192</v>
      </c>
      <c r="H1011">
        <v>6.24</v>
      </c>
      <c r="I1011" t="str">
        <f t="shared" si="30"/>
        <v>OK</v>
      </c>
      <c r="J1011" s="3" t="str">
        <f t="shared" si="31"/>
        <v>OK</v>
      </c>
    </row>
    <row r="1012" spans="1:10" x14ac:dyDescent="0.25">
      <c r="A1012" s="3" t="s">
        <v>141</v>
      </c>
      <c r="B1012" s="3" t="s">
        <v>45</v>
      </c>
      <c r="C1012" s="3" t="s">
        <v>97</v>
      </c>
      <c r="D1012" s="5">
        <v>43054.59375</v>
      </c>
      <c r="E1012" s="3" t="s">
        <v>869</v>
      </c>
      <c r="F1012" s="3" t="s">
        <v>869</v>
      </c>
      <c r="G1012" s="3" t="s">
        <v>192</v>
      </c>
      <c r="H1012">
        <v>5.18</v>
      </c>
      <c r="I1012" t="str">
        <f t="shared" si="30"/>
        <v>OK</v>
      </c>
      <c r="J1012" s="3" t="str">
        <f t="shared" si="31"/>
        <v>OK</v>
      </c>
    </row>
    <row r="1013" spans="1:10" s="2" customFormat="1" x14ac:dyDescent="0.25">
      <c r="A1013" s="2" t="s">
        <v>141</v>
      </c>
      <c r="B1013" s="2" t="s">
        <v>45</v>
      </c>
      <c r="C1013" s="2" t="s">
        <v>97</v>
      </c>
      <c r="D1013" s="4">
        <v>43073.555555555555</v>
      </c>
      <c r="E1013" s="2" t="s">
        <v>871</v>
      </c>
      <c r="F1013" s="2" t="s">
        <v>871</v>
      </c>
      <c r="G1013" s="2" t="s">
        <v>192</v>
      </c>
      <c r="H1013" s="2">
        <v>4.6399999999999997</v>
      </c>
      <c r="I1013" s="2" t="str">
        <f t="shared" si="30"/>
        <v>OK</v>
      </c>
      <c r="J1013" s="2" t="str">
        <f t="shared" si="31"/>
        <v>INCONSISTENTE</v>
      </c>
    </row>
    <row r="1014" spans="1:10" x14ac:dyDescent="0.25">
      <c r="A1014" s="3" t="s">
        <v>141</v>
      </c>
      <c r="B1014" s="3" t="s">
        <v>45</v>
      </c>
      <c r="C1014" s="3" t="s">
        <v>97</v>
      </c>
      <c r="D1014" s="5">
        <v>43124.430555555555</v>
      </c>
      <c r="E1014" s="3" t="s">
        <v>873</v>
      </c>
      <c r="F1014" s="3" t="s">
        <v>873</v>
      </c>
      <c r="G1014" s="3" t="s">
        <v>192</v>
      </c>
      <c r="H1014">
        <v>5.38</v>
      </c>
      <c r="I1014" t="str">
        <f t="shared" si="30"/>
        <v>OK</v>
      </c>
      <c r="J1014" s="3" t="str">
        <f t="shared" si="31"/>
        <v>OK</v>
      </c>
    </row>
    <row r="1015" spans="1:10" x14ac:dyDescent="0.25">
      <c r="A1015" s="3" t="s">
        <v>142</v>
      </c>
      <c r="B1015" s="3" t="s">
        <v>46</v>
      </c>
      <c r="C1015" s="3" t="s">
        <v>96</v>
      </c>
      <c r="D1015" s="5">
        <v>42971.402777777781</v>
      </c>
      <c r="E1015" s="3" t="s">
        <v>875</v>
      </c>
      <c r="F1015" s="3" t="s">
        <v>875</v>
      </c>
      <c r="G1015" s="3" t="s">
        <v>192</v>
      </c>
      <c r="H1015">
        <v>8.1</v>
      </c>
      <c r="I1015" t="str">
        <f t="shared" si="30"/>
        <v>OK</v>
      </c>
      <c r="J1015" s="3" t="str">
        <f t="shared" si="31"/>
        <v>OK</v>
      </c>
    </row>
    <row r="1016" spans="1:10" x14ac:dyDescent="0.25">
      <c r="A1016" s="3" t="s">
        <v>142</v>
      </c>
      <c r="B1016" s="3" t="s">
        <v>46</v>
      </c>
      <c r="C1016" s="3" t="s">
        <v>96</v>
      </c>
      <c r="D1016" s="5">
        <v>42971.402777777781</v>
      </c>
      <c r="E1016" s="3" t="s">
        <v>876</v>
      </c>
      <c r="F1016" s="3" t="s">
        <v>876</v>
      </c>
      <c r="G1016" s="3" t="s">
        <v>192</v>
      </c>
      <c r="I1016" t="str">
        <f t="shared" si="30"/>
        <v>OK</v>
      </c>
    </row>
    <row r="1017" spans="1:10" x14ac:dyDescent="0.25">
      <c r="A1017" s="3" t="s">
        <v>142</v>
      </c>
      <c r="B1017" s="3" t="s">
        <v>46</v>
      </c>
      <c r="C1017" s="3" t="s">
        <v>96</v>
      </c>
      <c r="D1017" s="5">
        <v>43005.383333333331</v>
      </c>
      <c r="E1017" s="3" t="s">
        <v>877</v>
      </c>
      <c r="F1017" s="3" t="s">
        <v>877</v>
      </c>
      <c r="G1017" s="3" t="s">
        <v>192</v>
      </c>
      <c r="H1017">
        <v>7.8</v>
      </c>
      <c r="I1017" t="str">
        <f t="shared" si="30"/>
        <v>OK</v>
      </c>
      <c r="J1017" s="3" t="str">
        <f t="shared" si="31"/>
        <v>OK</v>
      </c>
    </row>
    <row r="1018" spans="1:10" x14ac:dyDescent="0.25">
      <c r="A1018" s="3" t="s">
        <v>142</v>
      </c>
      <c r="B1018" s="3" t="s">
        <v>46</v>
      </c>
      <c r="C1018" s="3" t="s">
        <v>96</v>
      </c>
      <c r="D1018" s="5">
        <v>43005.426388888889</v>
      </c>
      <c r="E1018" s="3" t="s">
        <v>878</v>
      </c>
      <c r="F1018" s="3" t="s">
        <v>878</v>
      </c>
      <c r="G1018" s="3" t="s">
        <v>192</v>
      </c>
      <c r="I1018" t="str">
        <f t="shared" si="30"/>
        <v>OK</v>
      </c>
    </row>
    <row r="1019" spans="1:10" x14ac:dyDescent="0.25">
      <c r="A1019" s="3" t="s">
        <v>142</v>
      </c>
      <c r="B1019" s="3" t="s">
        <v>46</v>
      </c>
      <c r="C1019" s="3" t="s">
        <v>96</v>
      </c>
      <c r="D1019" s="5">
        <v>43011.423611111109</v>
      </c>
      <c r="E1019" s="3" t="s">
        <v>879</v>
      </c>
      <c r="F1019" s="3" t="s">
        <v>879</v>
      </c>
      <c r="G1019" s="3" t="s">
        <v>192</v>
      </c>
      <c r="H1019">
        <v>8.3000000000000007</v>
      </c>
      <c r="I1019" t="str">
        <f t="shared" si="30"/>
        <v>OK</v>
      </c>
      <c r="J1019" s="3" t="str">
        <f t="shared" si="31"/>
        <v>OK</v>
      </c>
    </row>
    <row r="1020" spans="1:10" x14ac:dyDescent="0.25">
      <c r="A1020" s="3" t="s">
        <v>142</v>
      </c>
      <c r="B1020" s="3" t="s">
        <v>46</v>
      </c>
      <c r="C1020" s="3" t="s">
        <v>96</v>
      </c>
      <c r="D1020" s="5">
        <v>43011.423611111109</v>
      </c>
      <c r="E1020" s="3" t="s">
        <v>880</v>
      </c>
      <c r="F1020" s="3" t="s">
        <v>880</v>
      </c>
      <c r="G1020" s="3" t="s">
        <v>192</v>
      </c>
      <c r="I1020" t="str">
        <f t="shared" si="30"/>
        <v>OK</v>
      </c>
    </row>
    <row r="1021" spans="1:10" x14ac:dyDescent="0.25">
      <c r="A1021" s="3" t="s">
        <v>142</v>
      </c>
      <c r="B1021" s="3" t="s">
        <v>46</v>
      </c>
      <c r="C1021" s="3" t="s">
        <v>96</v>
      </c>
      <c r="D1021" s="5">
        <v>43045.385416666664</v>
      </c>
      <c r="E1021" s="3" t="s">
        <v>881</v>
      </c>
      <c r="F1021" s="3" t="s">
        <v>881</v>
      </c>
      <c r="G1021" s="3" t="s">
        <v>192</v>
      </c>
      <c r="H1021">
        <v>7</v>
      </c>
      <c r="I1021" t="str">
        <f t="shared" si="30"/>
        <v>OK</v>
      </c>
      <c r="J1021" s="3" t="str">
        <f t="shared" si="31"/>
        <v>OK</v>
      </c>
    </row>
    <row r="1022" spans="1:10" x14ac:dyDescent="0.25">
      <c r="A1022" s="3" t="s">
        <v>142</v>
      </c>
      <c r="B1022" s="3" t="s">
        <v>46</v>
      </c>
      <c r="C1022" s="3" t="s">
        <v>96</v>
      </c>
      <c r="D1022" s="5">
        <v>43045.385416666664</v>
      </c>
      <c r="E1022" s="3" t="s">
        <v>882</v>
      </c>
      <c r="F1022" s="3" t="s">
        <v>882</v>
      </c>
      <c r="G1022" s="3" t="s">
        <v>192</v>
      </c>
      <c r="I1022" t="str">
        <f t="shared" si="30"/>
        <v>OK</v>
      </c>
    </row>
    <row r="1023" spans="1:10" x14ac:dyDescent="0.25">
      <c r="A1023" s="3" t="s">
        <v>142</v>
      </c>
      <c r="B1023" s="3" t="s">
        <v>46</v>
      </c>
      <c r="C1023" s="3" t="s">
        <v>96</v>
      </c>
      <c r="D1023" s="5">
        <v>43074.381944444445</v>
      </c>
      <c r="E1023" s="3" t="s">
        <v>883</v>
      </c>
      <c r="F1023" s="3" t="s">
        <v>883</v>
      </c>
      <c r="G1023" s="3" t="s">
        <v>192</v>
      </c>
      <c r="H1023">
        <v>7.6</v>
      </c>
      <c r="I1023" t="str">
        <f t="shared" si="30"/>
        <v>OK</v>
      </c>
      <c r="J1023" s="3" t="str">
        <f t="shared" si="31"/>
        <v>OK</v>
      </c>
    </row>
    <row r="1024" spans="1:10" x14ac:dyDescent="0.25">
      <c r="A1024" s="3" t="s">
        <v>142</v>
      </c>
      <c r="B1024" s="3" t="s">
        <v>46</v>
      </c>
      <c r="C1024" s="3" t="s">
        <v>96</v>
      </c>
      <c r="D1024" s="5">
        <v>43074.381944444445</v>
      </c>
      <c r="E1024" s="3" t="s">
        <v>884</v>
      </c>
      <c r="F1024" s="3" t="s">
        <v>884</v>
      </c>
      <c r="G1024" s="3" t="s">
        <v>192</v>
      </c>
      <c r="I1024" t="str">
        <f t="shared" si="30"/>
        <v>OK</v>
      </c>
    </row>
    <row r="1025" spans="1:10" x14ac:dyDescent="0.25">
      <c r="A1025" s="3" t="s">
        <v>142</v>
      </c>
      <c r="B1025" s="3" t="s">
        <v>46</v>
      </c>
      <c r="C1025" s="3" t="s">
        <v>96</v>
      </c>
      <c r="D1025" s="5">
        <v>43103.597222222219</v>
      </c>
      <c r="E1025" s="3" t="s">
        <v>885</v>
      </c>
      <c r="F1025" s="3" t="s">
        <v>885</v>
      </c>
      <c r="G1025" s="3" t="s">
        <v>192</v>
      </c>
      <c r="H1025">
        <v>7.4</v>
      </c>
      <c r="I1025" t="str">
        <f t="shared" si="30"/>
        <v>OK</v>
      </c>
      <c r="J1025" s="3" t="str">
        <f t="shared" si="31"/>
        <v>OK</v>
      </c>
    </row>
    <row r="1026" spans="1:10" x14ac:dyDescent="0.25">
      <c r="A1026" s="3" t="s">
        <v>142</v>
      </c>
      <c r="B1026" s="3" t="s">
        <v>46</v>
      </c>
      <c r="C1026" s="3" t="s">
        <v>96</v>
      </c>
      <c r="D1026" s="5">
        <v>43103.597222222219</v>
      </c>
      <c r="E1026" s="3" t="s">
        <v>886</v>
      </c>
      <c r="F1026" s="3" t="s">
        <v>886</v>
      </c>
      <c r="G1026" s="3" t="s">
        <v>192</v>
      </c>
      <c r="I1026" t="str">
        <f t="shared" si="30"/>
        <v>OK</v>
      </c>
    </row>
    <row r="1027" spans="1:10" x14ac:dyDescent="0.25">
      <c r="A1027" s="3" t="s">
        <v>142</v>
      </c>
      <c r="B1027" s="3" t="s">
        <v>46</v>
      </c>
      <c r="C1027" s="3" t="s">
        <v>97</v>
      </c>
      <c r="D1027" s="5">
        <v>42971.402777777781</v>
      </c>
      <c r="E1027" s="3" t="s">
        <v>875</v>
      </c>
      <c r="F1027" s="3" t="s">
        <v>875</v>
      </c>
      <c r="G1027" s="3" t="s">
        <v>192</v>
      </c>
      <c r="H1027">
        <v>7.55</v>
      </c>
      <c r="I1027" t="str">
        <f t="shared" ref="I1027:I1090" si="32">IF(H1027&gt;10,"INCONSISTENTE","OK")</f>
        <v>OK</v>
      </c>
      <c r="J1027" s="3" t="str">
        <f t="shared" ref="J1027:J1089" si="33">IF(H1027&lt;5,"INCONSISTENTE","OK")</f>
        <v>OK</v>
      </c>
    </row>
    <row r="1028" spans="1:10" x14ac:dyDescent="0.25">
      <c r="A1028" s="3" t="s">
        <v>142</v>
      </c>
      <c r="B1028" s="3" t="s">
        <v>46</v>
      </c>
      <c r="C1028" s="3" t="s">
        <v>97</v>
      </c>
      <c r="D1028" s="5">
        <v>43005.383333333331</v>
      </c>
      <c r="E1028" s="3" t="s">
        <v>877</v>
      </c>
      <c r="F1028" s="3" t="s">
        <v>877</v>
      </c>
      <c r="G1028" s="3" t="s">
        <v>192</v>
      </c>
      <c r="H1028">
        <v>7.54</v>
      </c>
      <c r="I1028" t="str">
        <f t="shared" si="32"/>
        <v>OK</v>
      </c>
      <c r="J1028" s="3" t="str">
        <f t="shared" si="33"/>
        <v>OK</v>
      </c>
    </row>
    <row r="1029" spans="1:10" x14ac:dyDescent="0.25">
      <c r="A1029" s="3" t="s">
        <v>142</v>
      </c>
      <c r="B1029" s="3" t="s">
        <v>46</v>
      </c>
      <c r="C1029" s="3" t="s">
        <v>97</v>
      </c>
      <c r="D1029" s="5">
        <v>43011.423611111109</v>
      </c>
      <c r="E1029" s="3" t="s">
        <v>879</v>
      </c>
      <c r="F1029" s="3" t="s">
        <v>879</v>
      </c>
      <c r="G1029" s="3" t="s">
        <v>192</v>
      </c>
      <c r="H1029">
        <v>7.56</v>
      </c>
      <c r="I1029" t="str">
        <f t="shared" si="32"/>
        <v>OK</v>
      </c>
      <c r="J1029" s="3" t="str">
        <f t="shared" si="33"/>
        <v>OK</v>
      </c>
    </row>
    <row r="1030" spans="1:10" x14ac:dyDescent="0.25">
      <c r="A1030" s="3" t="s">
        <v>142</v>
      </c>
      <c r="B1030" s="3" t="s">
        <v>46</v>
      </c>
      <c r="C1030" s="3" t="s">
        <v>97</v>
      </c>
      <c r="D1030" s="5">
        <v>43045.385416666664</v>
      </c>
      <c r="E1030" s="3" t="s">
        <v>881</v>
      </c>
      <c r="F1030" s="3" t="s">
        <v>881</v>
      </c>
      <c r="G1030" s="3" t="s">
        <v>192</v>
      </c>
      <c r="H1030">
        <v>5.96</v>
      </c>
      <c r="I1030" t="str">
        <f t="shared" si="32"/>
        <v>OK</v>
      </c>
      <c r="J1030" s="3" t="str">
        <f t="shared" si="33"/>
        <v>OK</v>
      </c>
    </row>
    <row r="1031" spans="1:10" x14ac:dyDescent="0.25">
      <c r="A1031" s="3" t="s">
        <v>142</v>
      </c>
      <c r="B1031" s="3" t="s">
        <v>46</v>
      </c>
      <c r="C1031" s="3" t="s">
        <v>97</v>
      </c>
      <c r="D1031" s="5">
        <v>43074.381944444445</v>
      </c>
      <c r="E1031" s="3" t="s">
        <v>883</v>
      </c>
      <c r="F1031" s="3" t="s">
        <v>883</v>
      </c>
      <c r="G1031" s="3" t="s">
        <v>192</v>
      </c>
      <c r="H1031">
        <v>5.54</v>
      </c>
      <c r="I1031" t="str">
        <f t="shared" si="32"/>
        <v>OK</v>
      </c>
      <c r="J1031" s="3" t="str">
        <f t="shared" si="33"/>
        <v>OK</v>
      </c>
    </row>
    <row r="1032" spans="1:10" x14ac:dyDescent="0.25">
      <c r="A1032" s="3" t="s">
        <v>142</v>
      </c>
      <c r="B1032" s="3" t="s">
        <v>46</v>
      </c>
      <c r="C1032" s="3" t="s">
        <v>97</v>
      </c>
      <c r="D1032" s="5">
        <v>43103.597222222219</v>
      </c>
      <c r="E1032" s="3" t="s">
        <v>885</v>
      </c>
      <c r="F1032" s="3" t="s">
        <v>885</v>
      </c>
      <c r="G1032" s="3" t="s">
        <v>192</v>
      </c>
      <c r="H1032">
        <v>6.98</v>
      </c>
      <c r="I1032" t="str">
        <f t="shared" si="32"/>
        <v>OK</v>
      </c>
      <c r="J1032" s="3" t="str">
        <f t="shared" si="33"/>
        <v>OK</v>
      </c>
    </row>
    <row r="1033" spans="1:10" x14ac:dyDescent="0.25">
      <c r="A1033" s="3" t="s">
        <v>143</v>
      </c>
      <c r="B1033" s="3" t="s">
        <v>47</v>
      </c>
      <c r="C1033" s="3" t="s">
        <v>96</v>
      </c>
      <c r="D1033" s="5">
        <v>42968.472222222219</v>
      </c>
      <c r="E1033" s="3" t="s">
        <v>887</v>
      </c>
      <c r="F1033" s="3" t="s">
        <v>887</v>
      </c>
      <c r="G1033" s="3" t="s">
        <v>192</v>
      </c>
      <c r="H1033">
        <v>7.3</v>
      </c>
      <c r="I1033" t="str">
        <f t="shared" si="32"/>
        <v>OK</v>
      </c>
      <c r="J1033" s="3" t="str">
        <f t="shared" si="33"/>
        <v>OK</v>
      </c>
    </row>
    <row r="1034" spans="1:10" x14ac:dyDescent="0.25">
      <c r="A1034" s="3" t="s">
        <v>143</v>
      </c>
      <c r="B1034" s="3" t="s">
        <v>47</v>
      </c>
      <c r="C1034" s="3" t="s">
        <v>96</v>
      </c>
      <c r="D1034" s="5">
        <v>42968.472222222219</v>
      </c>
      <c r="E1034" s="3" t="s">
        <v>888</v>
      </c>
      <c r="F1034" s="3" t="s">
        <v>888</v>
      </c>
      <c r="G1034" s="3" t="s">
        <v>192</v>
      </c>
      <c r="I1034" t="str">
        <f t="shared" si="32"/>
        <v>OK</v>
      </c>
    </row>
    <row r="1035" spans="1:10" x14ac:dyDescent="0.25">
      <c r="A1035" s="3" t="s">
        <v>143</v>
      </c>
      <c r="B1035" s="3" t="s">
        <v>47</v>
      </c>
      <c r="C1035" s="3" t="s">
        <v>96</v>
      </c>
      <c r="D1035" s="5">
        <v>43000.359722222223</v>
      </c>
      <c r="E1035" s="3" t="s">
        <v>889</v>
      </c>
      <c r="F1035" s="3" t="s">
        <v>889</v>
      </c>
      <c r="G1035" s="3" t="s">
        <v>192</v>
      </c>
      <c r="H1035">
        <v>8.5</v>
      </c>
      <c r="I1035" t="str">
        <f t="shared" si="32"/>
        <v>OK</v>
      </c>
      <c r="J1035" s="3" t="str">
        <f t="shared" si="33"/>
        <v>OK</v>
      </c>
    </row>
    <row r="1036" spans="1:10" x14ac:dyDescent="0.25">
      <c r="A1036" s="3" t="s">
        <v>143</v>
      </c>
      <c r="B1036" s="3" t="s">
        <v>47</v>
      </c>
      <c r="C1036" s="3" t="s">
        <v>96</v>
      </c>
      <c r="D1036" s="5">
        <v>43000.36041666667</v>
      </c>
      <c r="E1036" s="3" t="s">
        <v>890</v>
      </c>
      <c r="F1036" s="3" t="s">
        <v>890</v>
      </c>
      <c r="G1036" s="3" t="s">
        <v>192</v>
      </c>
      <c r="I1036" t="str">
        <f t="shared" si="32"/>
        <v>OK</v>
      </c>
    </row>
    <row r="1037" spans="1:10" x14ac:dyDescent="0.25">
      <c r="A1037" s="3" t="s">
        <v>143</v>
      </c>
      <c r="B1037" s="3" t="s">
        <v>47</v>
      </c>
      <c r="C1037" s="3" t="s">
        <v>96</v>
      </c>
      <c r="D1037" s="5">
        <v>43027.392361111109</v>
      </c>
      <c r="E1037" s="3" t="s">
        <v>891</v>
      </c>
      <c r="F1037" s="3" t="s">
        <v>891</v>
      </c>
      <c r="G1037" s="3" t="s">
        <v>192</v>
      </c>
      <c r="H1037">
        <v>7.8</v>
      </c>
      <c r="I1037" t="str">
        <f t="shared" si="32"/>
        <v>OK</v>
      </c>
      <c r="J1037" s="3" t="str">
        <f t="shared" si="33"/>
        <v>OK</v>
      </c>
    </row>
    <row r="1038" spans="1:10" x14ac:dyDescent="0.25">
      <c r="A1038" s="3" t="s">
        <v>143</v>
      </c>
      <c r="B1038" s="3" t="s">
        <v>47</v>
      </c>
      <c r="C1038" s="3" t="s">
        <v>96</v>
      </c>
      <c r="D1038" s="5">
        <v>43027.392361111109</v>
      </c>
      <c r="E1038" s="3" t="s">
        <v>892</v>
      </c>
      <c r="F1038" s="3" t="s">
        <v>892</v>
      </c>
      <c r="G1038" s="3" t="s">
        <v>192</v>
      </c>
      <c r="I1038" t="str">
        <f t="shared" si="32"/>
        <v>OK</v>
      </c>
    </row>
    <row r="1039" spans="1:10" x14ac:dyDescent="0.25">
      <c r="A1039" s="3" t="s">
        <v>143</v>
      </c>
      <c r="B1039" s="3" t="s">
        <v>47</v>
      </c>
      <c r="C1039" s="3" t="s">
        <v>96</v>
      </c>
      <c r="D1039" s="5">
        <v>43062.583333333336</v>
      </c>
      <c r="E1039" s="3" t="s">
        <v>893</v>
      </c>
      <c r="F1039" s="3" t="s">
        <v>893</v>
      </c>
      <c r="G1039" s="3" t="s">
        <v>192</v>
      </c>
      <c r="H1039">
        <v>7.3</v>
      </c>
      <c r="I1039" t="str">
        <f t="shared" si="32"/>
        <v>OK</v>
      </c>
      <c r="J1039" s="3" t="str">
        <f t="shared" si="33"/>
        <v>OK</v>
      </c>
    </row>
    <row r="1040" spans="1:10" x14ac:dyDescent="0.25">
      <c r="A1040" s="3" t="s">
        <v>143</v>
      </c>
      <c r="B1040" s="3" t="s">
        <v>47</v>
      </c>
      <c r="C1040" s="3" t="s">
        <v>96</v>
      </c>
      <c r="D1040" s="5">
        <v>43062.583333333336</v>
      </c>
      <c r="E1040" s="3" t="s">
        <v>894</v>
      </c>
      <c r="F1040" s="3" t="s">
        <v>894</v>
      </c>
      <c r="G1040" s="3" t="s">
        <v>192</v>
      </c>
      <c r="I1040" t="str">
        <f t="shared" si="32"/>
        <v>OK</v>
      </c>
    </row>
    <row r="1041" spans="1:10" x14ac:dyDescent="0.25">
      <c r="A1041" s="3" t="s">
        <v>143</v>
      </c>
      <c r="B1041" s="3" t="s">
        <v>47</v>
      </c>
      <c r="C1041" s="3" t="s">
        <v>96</v>
      </c>
      <c r="D1041" s="5">
        <v>43090.555555555555</v>
      </c>
      <c r="E1041" s="3" t="s">
        <v>895</v>
      </c>
      <c r="F1041" s="3" t="s">
        <v>895</v>
      </c>
      <c r="G1041" s="3" t="s">
        <v>192</v>
      </c>
      <c r="H1041">
        <v>6.6</v>
      </c>
      <c r="I1041" t="str">
        <f t="shared" si="32"/>
        <v>OK</v>
      </c>
      <c r="J1041" s="3" t="str">
        <f t="shared" si="33"/>
        <v>OK</v>
      </c>
    </row>
    <row r="1042" spans="1:10" x14ac:dyDescent="0.25">
      <c r="A1042" s="3" t="s">
        <v>143</v>
      </c>
      <c r="B1042" s="3" t="s">
        <v>47</v>
      </c>
      <c r="C1042" s="3" t="s">
        <v>96</v>
      </c>
      <c r="D1042" s="5">
        <v>43090.561111111114</v>
      </c>
      <c r="E1042" s="3" t="s">
        <v>896</v>
      </c>
      <c r="F1042" s="3" t="s">
        <v>896</v>
      </c>
      <c r="G1042" s="3" t="s">
        <v>192</v>
      </c>
      <c r="I1042" t="str">
        <f t="shared" si="32"/>
        <v>OK</v>
      </c>
    </row>
    <row r="1043" spans="1:10" x14ac:dyDescent="0.25">
      <c r="A1043" s="3" t="s">
        <v>143</v>
      </c>
      <c r="B1043" s="3" t="s">
        <v>47</v>
      </c>
      <c r="C1043" s="3" t="s">
        <v>96</v>
      </c>
      <c r="D1043" s="5">
        <v>43119.381944444445</v>
      </c>
      <c r="E1043" s="3" t="s">
        <v>897</v>
      </c>
      <c r="F1043" s="3" t="s">
        <v>897</v>
      </c>
      <c r="G1043" s="3" t="s">
        <v>192</v>
      </c>
      <c r="H1043">
        <v>7.5</v>
      </c>
      <c r="I1043" t="str">
        <f t="shared" si="32"/>
        <v>OK</v>
      </c>
      <c r="J1043" s="3" t="str">
        <f t="shared" si="33"/>
        <v>OK</v>
      </c>
    </row>
    <row r="1044" spans="1:10" x14ac:dyDescent="0.25">
      <c r="A1044" s="3" t="s">
        <v>143</v>
      </c>
      <c r="B1044" s="3" t="s">
        <v>47</v>
      </c>
      <c r="C1044" s="3" t="s">
        <v>96</v>
      </c>
      <c r="D1044" s="5">
        <v>43119.386111111111</v>
      </c>
      <c r="E1044" s="3" t="s">
        <v>898</v>
      </c>
      <c r="F1044" s="3" t="s">
        <v>898</v>
      </c>
      <c r="G1044" s="3" t="s">
        <v>192</v>
      </c>
      <c r="I1044" t="str">
        <f t="shared" si="32"/>
        <v>OK</v>
      </c>
    </row>
    <row r="1045" spans="1:10" x14ac:dyDescent="0.25">
      <c r="A1045" s="3" t="s">
        <v>143</v>
      </c>
      <c r="B1045" s="3" t="s">
        <v>47</v>
      </c>
      <c r="C1045" s="3" t="s">
        <v>97</v>
      </c>
      <c r="D1045" s="5">
        <v>42968.472222222219</v>
      </c>
      <c r="E1045" s="3" t="s">
        <v>887</v>
      </c>
      <c r="F1045" s="3" t="s">
        <v>887</v>
      </c>
      <c r="G1045" s="3" t="s">
        <v>192</v>
      </c>
      <c r="H1045">
        <v>7.56</v>
      </c>
      <c r="I1045" t="str">
        <f t="shared" si="32"/>
        <v>OK</v>
      </c>
      <c r="J1045" s="3" t="str">
        <f t="shared" si="33"/>
        <v>OK</v>
      </c>
    </row>
    <row r="1046" spans="1:10" x14ac:dyDescent="0.25">
      <c r="A1046" s="3" t="s">
        <v>143</v>
      </c>
      <c r="B1046" s="3" t="s">
        <v>47</v>
      </c>
      <c r="C1046" s="3" t="s">
        <v>97</v>
      </c>
      <c r="D1046" s="5">
        <v>43000.359722222223</v>
      </c>
      <c r="E1046" s="3" t="s">
        <v>889</v>
      </c>
      <c r="F1046" s="3" t="s">
        <v>889</v>
      </c>
      <c r="G1046" s="3" t="s">
        <v>192</v>
      </c>
      <c r="H1046">
        <v>7.49</v>
      </c>
      <c r="I1046" t="str">
        <f t="shared" si="32"/>
        <v>OK</v>
      </c>
      <c r="J1046" s="3" t="str">
        <f t="shared" si="33"/>
        <v>OK</v>
      </c>
    </row>
    <row r="1047" spans="1:10" x14ac:dyDescent="0.25">
      <c r="A1047" s="3" t="s">
        <v>143</v>
      </c>
      <c r="B1047" s="3" t="s">
        <v>47</v>
      </c>
      <c r="C1047" s="3" t="s">
        <v>97</v>
      </c>
      <c r="D1047" s="5">
        <v>43027.392361111109</v>
      </c>
      <c r="E1047" s="3" t="s">
        <v>891</v>
      </c>
      <c r="F1047" s="3" t="s">
        <v>891</v>
      </c>
      <c r="G1047" s="3" t="s">
        <v>192</v>
      </c>
      <c r="H1047">
        <v>6.93</v>
      </c>
      <c r="I1047" t="str">
        <f t="shared" si="32"/>
        <v>OK</v>
      </c>
      <c r="J1047" s="3" t="str">
        <f t="shared" si="33"/>
        <v>OK</v>
      </c>
    </row>
    <row r="1048" spans="1:10" x14ac:dyDescent="0.25">
      <c r="A1048" s="3" t="s">
        <v>143</v>
      </c>
      <c r="B1048" s="3" t="s">
        <v>47</v>
      </c>
      <c r="C1048" s="3" t="s">
        <v>97</v>
      </c>
      <c r="D1048" s="5">
        <v>43062.583333333336</v>
      </c>
      <c r="E1048" s="3" t="s">
        <v>893</v>
      </c>
      <c r="F1048" s="3" t="s">
        <v>893</v>
      </c>
      <c r="G1048" s="3" t="s">
        <v>192</v>
      </c>
      <c r="H1048">
        <v>7.01</v>
      </c>
      <c r="I1048" t="str">
        <f t="shared" si="32"/>
        <v>OK</v>
      </c>
      <c r="J1048" s="3" t="str">
        <f t="shared" si="33"/>
        <v>OK</v>
      </c>
    </row>
    <row r="1049" spans="1:10" x14ac:dyDescent="0.25">
      <c r="A1049" s="3" t="s">
        <v>143</v>
      </c>
      <c r="B1049" s="3" t="s">
        <v>47</v>
      </c>
      <c r="C1049" s="3" t="s">
        <v>97</v>
      </c>
      <c r="D1049" s="5">
        <v>43090.555555555555</v>
      </c>
      <c r="E1049" s="3" t="s">
        <v>895</v>
      </c>
      <c r="F1049" s="3" t="s">
        <v>895</v>
      </c>
      <c r="G1049" s="3" t="s">
        <v>192</v>
      </c>
      <c r="H1049">
        <v>7.33</v>
      </c>
      <c r="I1049" t="str">
        <f t="shared" si="32"/>
        <v>OK</v>
      </c>
      <c r="J1049" s="3" t="str">
        <f t="shared" si="33"/>
        <v>OK</v>
      </c>
    </row>
    <row r="1050" spans="1:10" x14ac:dyDescent="0.25">
      <c r="A1050" s="3" t="s">
        <v>143</v>
      </c>
      <c r="B1050" s="3" t="s">
        <v>47</v>
      </c>
      <c r="C1050" s="3" t="s">
        <v>97</v>
      </c>
      <c r="D1050" s="5">
        <v>43119.381944444445</v>
      </c>
      <c r="E1050" s="3" t="s">
        <v>897</v>
      </c>
      <c r="F1050" s="3" t="s">
        <v>897</v>
      </c>
      <c r="G1050" s="3" t="s">
        <v>192</v>
      </c>
      <c r="H1050">
        <v>7.16</v>
      </c>
      <c r="I1050" t="str">
        <f t="shared" si="32"/>
        <v>OK</v>
      </c>
      <c r="J1050" s="3" t="str">
        <f t="shared" si="33"/>
        <v>OK</v>
      </c>
    </row>
    <row r="1051" spans="1:10" x14ac:dyDescent="0.25">
      <c r="A1051" s="3" t="s">
        <v>144</v>
      </c>
      <c r="B1051" s="3" t="s">
        <v>48</v>
      </c>
      <c r="C1051" s="3" t="s">
        <v>96</v>
      </c>
      <c r="D1051" s="5">
        <v>42969.430555555555</v>
      </c>
      <c r="E1051" s="3" t="s">
        <v>899</v>
      </c>
      <c r="F1051" s="3" t="s">
        <v>899</v>
      </c>
      <c r="G1051" s="3" t="s">
        <v>192</v>
      </c>
      <c r="H1051">
        <v>7.7</v>
      </c>
      <c r="I1051" t="str">
        <f t="shared" si="32"/>
        <v>OK</v>
      </c>
      <c r="J1051" s="3" t="str">
        <f t="shared" si="33"/>
        <v>OK</v>
      </c>
    </row>
    <row r="1052" spans="1:10" x14ac:dyDescent="0.25">
      <c r="A1052" s="3" t="s">
        <v>144</v>
      </c>
      <c r="B1052" s="3" t="s">
        <v>48</v>
      </c>
      <c r="C1052" s="3" t="s">
        <v>96</v>
      </c>
      <c r="D1052" s="5">
        <v>42969.430555555555</v>
      </c>
      <c r="E1052" s="3" t="s">
        <v>900</v>
      </c>
      <c r="F1052" s="3" t="s">
        <v>900</v>
      </c>
      <c r="G1052" s="3" t="s">
        <v>192</v>
      </c>
      <c r="I1052" t="str">
        <f t="shared" si="32"/>
        <v>OK</v>
      </c>
    </row>
    <row r="1053" spans="1:10" x14ac:dyDescent="0.25">
      <c r="A1053" s="3" t="s">
        <v>144</v>
      </c>
      <c r="B1053" s="3" t="s">
        <v>48</v>
      </c>
      <c r="C1053" s="3" t="s">
        <v>96</v>
      </c>
      <c r="D1053" s="5">
        <v>43000.375</v>
      </c>
      <c r="E1053" s="3" t="s">
        <v>901</v>
      </c>
      <c r="F1053" s="3" t="s">
        <v>901</v>
      </c>
      <c r="G1053" s="3" t="s">
        <v>192</v>
      </c>
      <c r="H1053">
        <v>8</v>
      </c>
      <c r="I1053" t="str">
        <f t="shared" si="32"/>
        <v>OK</v>
      </c>
      <c r="J1053" s="3" t="str">
        <f t="shared" si="33"/>
        <v>OK</v>
      </c>
    </row>
    <row r="1054" spans="1:10" x14ac:dyDescent="0.25">
      <c r="A1054" s="3" t="s">
        <v>144</v>
      </c>
      <c r="B1054" s="3" t="s">
        <v>48</v>
      </c>
      <c r="C1054" s="3" t="s">
        <v>96</v>
      </c>
      <c r="D1054" s="5">
        <v>43000.375</v>
      </c>
      <c r="E1054" s="3" t="s">
        <v>902</v>
      </c>
      <c r="F1054" s="3" t="s">
        <v>902</v>
      </c>
      <c r="G1054" s="3" t="s">
        <v>192</v>
      </c>
      <c r="I1054" t="str">
        <f t="shared" si="32"/>
        <v>OK</v>
      </c>
    </row>
    <row r="1055" spans="1:10" x14ac:dyDescent="0.25">
      <c r="A1055" s="3" t="s">
        <v>144</v>
      </c>
      <c r="B1055" s="3" t="s">
        <v>48</v>
      </c>
      <c r="C1055" s="3" t="s">
        <v>96</v>
      </c>
      <c r="D1055" s="5">
        <v>43028.416666666664</v>
      </c>
      <c r="E1055" s="3" t="s">
        <v>903</v>
      </c>
      <c r="F1055" s="3" t="s">
        <v>903</v>
      </c>
      <c r="G1055" s="3" t="s">
        <v>192</v>
      </c>
      <c r="H1055">
        <v>7.2</v>
      </c>
      <c r="I1055" t="str">
        <f t="shared" si="32"/>
        <v>OK</v>
      </c>
      <c r="J1055" s="3" t="str">
        <f t="shared" si="33"/>
        <v>OK</v>
      </c>
    </row>
    <row r="1056" spans="1:10" x14ac:dyDescent="0.25">
      <c r="A1056" s="3" t="s">
        <v>144</v>
      </c>
      <c r="B1056" s="3" t="s">
        <v>48</v>
      </c>
      <c r="C1056" s="3" t="s">
        <v>96</v>
      </c>
      <c r="D1056" s="5">
        <v>43028.417361111111</v>
      </c>
      <c r="E1056" s="3" t="s">
        <v>904</v>
      </c>
      <c r="F1056" s="3" t="s">
        <v>904</v>
      </c>
      <c r="G1056" s="3" t="s">
        <v>192</v>
      </c>
      <c r="I1056" t="str">
        <f t="shared" si="32"/>
        <v>OK</v>
      </c>
    </row>
    <row r="1057" spans="1:10" x14ac:dyDescent="0.25">
      <c r="A1057" s="3" t="s">
        <v>144</v>
      </c>
      <c r="B1057" s="3" t="s">
        <v>48</v>
      </c>
      <c r="C1057" s="3" t="s">
        <v>96</v>
      </c>
      <c r="D1057" s="5">
        <v>43066.604166666664</v>
      </c>
      <c r="E1057" s="3" t="s">
        <v>905</v>
      </c>
      <c r="F1057" s="3" t="s">
        <v>905</v>
      </c>
      <c r="G1057" s="3" t="s">
        <v>192</v>
      </c>
      <c r="H1057">
        <v>7.4</v>
      </c>
      <c r="I1057" t="str">
        <f t="shared" si="32"/>
        <v>OK</v>
      </c>
      <c r="J1057" s="3" t="str">
        <f t="shared" si="33"/>
        <v>OK</v>
      </c>
    </row>
    <row r="1058" spans="1:10" x14ac:dyDescent="0.25">
      <c r="A1058" s="3" t="s">
        <v>144</v>
      </c>
      <c r="B1058" s="3" t="s">
        <v>48</v>
      </c>
      <c r="C1058" s="3" t="s">
        <v>96</v>
      </c>
      <c r="D1058" s="5">
        <v>43066.604166666664</v>
      </c>
      <c r="E1058" s="3" t="s">
        <v>906</v>
      </c>
      <c r="F1058" s="3" t="s">
        <v>906</v>
      </c>
      <c r="G1058" s="3" t="s">
        <v>192</v>
      </c>
      <c r="I1058" t="str">
        <f t="shared" si="32"/>
        <v>OK</v>
      </c>
    </row>
    <row r="1059" spans="1:10" x14ac:dyDescent="0.25">
      <c r="A1059" s="3" t="s">
        <v>144</v>
      </c>
      <c r="B1059" s="3" t="s">
        <v>48</v>
      </c>
      <c r="C1059" s="3" t="s">
        <v>96</v>
      </c>
      <c r="D1059" s="5">
        <v>43091.419444444444</v>
      </c>
      <c r="E1059" s="3" t="s">
        <v>907</v>
      </c>
      <c r="F1059" s="3" t="s">
        <v>907</v>
      </c>
      <c r="G1059" s="3" t="s">
        <v>192</v>
      </c>
      <c r="I1059" t="str">
        <f t="shared" si="32"/>
        <v>OK</v>
      </c>
    </row>
    <row r="1060" spans="1:10" x14ac:dyDescent="0.25">
      <c r="A1060" s="3" t="s">
        <v>144</v>
      </c>
      <c r="B1060" s="3" t="s">
        <v>48</v>
      </c>
      <c r="C1060" s="3" t="s">
        <v>96</v>
      </c>
      <c r="D1060" s="5">
        <v>43091.42083333333</v>
      </c>
      <c r="E1060" s="3" t="s">
        <v>908</v>
      </c>
      <c r="F1060" s="3" t="s">
        <v>908</v>
      </c>
      <c r="G1060" s="3" t="s">
        <v>192</v>
      </c>
      <c r="H1060">
        <v>8.1999999999999993</v>
      </c>
      <c r="I1060" t="str">
        <f t="shared" si="32"/>
        <v>OK</v>
      </c>
      <c r="J1060" s="3" t="str">
        <f t="shared" si="33"/>
        <v>OK</v>
      </c>
    </row>
    <row r="1061" spans="1:10" x14ac:dyDescent="0.25">
      <c r="A1061" s="3" t="s">
        <v>144</v>
      </c>
      <c r="B1061" s="3" t="s">
        <v>48</v>
      </c>
      <c r="C1061" s="3" t="s">
        <v>96</v>
      </c>
      <c r="D1061" s="5">
        <v>43122.419444444444</v>
      </c>
      <c r="E1061" s="3" t="s">
        <v>909</v>
      </c>
      <c r="F1061" s="3" t="s">
        <v>909</v>
      </c>
      <c r="G1061" s="3" t="s">
        <v>192</v>
      </c>
      <c r="H1061">
        <v>7.5</v>
      </c>
      <c r="I1061" t="str">
        <f t="shared" si="32"/>
        <v>OK</v>
      </c>
      <c r="J1061" s="3" t="str">
        <f t="shared" si="33"/>
        <v>OK</v>
      </c>
    </row>
    <row r="1062" spans="1:10" x14ac:dyDescent="0.25">
      <c r="A1062" s="3" t="s">
        <v>144</v>
      </c>
      <c r="B1062" s="3" t="s">
        <v>48</v>
      </c>
      <c r="C1062" s="3" t="s">
        <v>96</v>
      </c>
      <c r="D1062" s="5">
        <v>43122.419444444444</v>
      </c>
      <c r="E1062" s="3" t="s">
        <v>910</v>
      </c>
      <c r="F1062" s="3" t="s">
        <v>910</v>
      </c>
      <c r="G1062" s="3" t="s">
        <v>192</v>
      </c>
      <c r="I1062" t="str">
        <f t="shared" si="32"/>
        <v>OK</v>
      </c>
    </row>
    <row r="1063" spans="1:10" x14ac:dyDescent="0.25">
      <c r="A1063" s="3" t="s">
        <v>144</v>
      </c>
      <c r="B1063" s="3" t="s">
        <v>48</v>
      </c>
      <c r="C1063" s="3" t="s">
        <v>97</v>
      </c>
      <c r="D1063" s="5">
        <v>42969.430555555555</v>
      </c>
      <c r="E1063" s="3" t="s">
        <v>899</v>
      </c>
      <c r="F1063" s="3" t="s">
        <v>899</v>
      </c>
      <c r="G1063" s="3" t="s">
        <v>192</v>
      </c>
      <c r="H1063">
        <v>7.52</v>
      </c>
      <c r="I1063" t="str">
        <f t="shared" si="32"/>
        <v>OK</v>
      </c>
      <c r="J1063" s="3" t="str">
        <f t="shared" si="33"/>
        <v>OK</v>
      </c>
    </row>
    <row r="1064" spans="1:10" x14ac:dyDescent="0.25">
      <c r="A1064" s="3" t="s">
        <v>144</v>
      </c>
      <c r="B1064" s="3" t="s">
        <v>48</v>
      </c>
      <c r="C1064" s="3" t="s">
        <v>97</v>
      </c>
      <c r="D1064" s="5">
        <v>43000.375</v>
      </c>
      <c r="E1064" s="3" t="s">
        <v>901</v>
      </c>
      <c r="F1064" s="3" t="s">
        <v>901</v>
      </c>
      <c r="G1064" s="3" t="s">
        <v>192</v>
      </c>
      <c r="H1064">
        <v>7.74</v>
      </c>
      <c r="I1064" t="str">
        <f t="shared" si="32"/>
        <v>OK</v>
      </c>
      <c r="J1064" s="3" t="str">
        <f t="shared" si="33"/>
        <v>OK</v>
      </c>
    </row>
    <row r="1065" spans="1:10" x14ac:dyDescent="0.25">
      <c r="A1065" s="3" t="s">
        <v>144</v>
      </c>
      <c r="B1065" s="3" t="s">
        <v>48</v>
      </c>
      <c r="C1065" s="3" t="s">
        <v>97</v>
      </c>
      <c r="D1065" s="5">
        <v>43028.416666666664</v>
      </c>
      <c r="E1065" s="3" t="s">
        <v>903</v>
      </c>
      <c r="F1065" s="3" t="s">
        <v>903</v>
      </c>
      <c r="G1065" s="3" t="s">
        <v>192</v>
      </c>
      <c r="H1065">
        <v>7.95</v>
      </c>
      <c r="I1065" t="str">
        <f t="shared" si="32"/>
        <v>OK</v>
      </c>
      <c r="J1065" s="3" t="str">
        <f t="shared" si="33"/>
        <v>OK</v>
      </c>
    </row>
    <row r="1066" spans="1:10" x14ac:dyDescent="0.25">
      <c r="A1066" s="3" t="s">
        <v>144</v>
      </c>
      <c r="B1066" s="3" t="s">
        <v>48</v>
      </c>
      <c r="C1066" s="3" t="s">
        <v>97</v>
      </c>
      <c r="D1066" s="5">
        <v>43066.604166666664</v>
      </c>
      <c r="E1066" s="3" t="s">
        <v>905</v>
      </c>
      <c r="F1066" s="3" t="s">
        <v>905</v>
      </c>
      <c r="G1066" s="3" t="s">
        <v>192</v>
      </c>
      <c r="H1066">
        <v>7.06</v>
      </c>
      <c r="I1066" t="str">
        <f t="shared" si="32"/>
        <v>OK</v>
      </c>
      <c r="J1066" s="3" t="str">
        <f t="shared" si="33"/>
        <v>OK</v>
      </c>
    </row>
    <row r="1067" spans="1:10" x14ac:dyDescent="0.25">
      <c r="A1067" s="3" t="s">
        <v>144</v>
      </c>
      <c r="B1067" s="3" t="s">
        <v>48</v>
      </c>
      <c r="C1067" s="3" t="s">
        <v>97</v>
      </c>
      <c r="D1067" s="5">
        <v>43091.42083333333</v>
      </c>
      <c r="E1067" s="3" t="s">
        <v>908</v>
      </c>
      <c r="F1067" s="3" t="s">
        <v>908</v>
      </c>
      <c r="G1067" s="3" t="s">
        <v>192</v>
      </c>
      <c r="H1067">
        <v>6.97</v>
      </c>
      <c r="I1067" t="str">
        <f t="shared" si="32"/>
        <v>OK</v>
      </c>
      <c r="J1067" s="3" t="str">
        <f t="shared" si="33"/>
        <v>OK</v>
      </c>
    </row>
    <row r="1068" spans="1:10" x14ac:dyDescent="0.25">
      <c r="A1068" s="3" t="s">
        <v>144</v>
      </c>
      <c r="B1068" s="3" t="s">
        <v>48</v>
      </c>
      <c r="C1068" s="3" t="s">
        <v>97</v>
      </c>
      <c r="D1068" s="5">
        <v>43122.419444444444</v>
      </c>
      <c r="E1068" s="3" t="s">
        <v>909</v>
      </c>
      <c r="F1068" s="3" t="s">
        <v>909</v>
      </c>
      <c r="G1068" s="3" t="s">
        <v>192</v>
      </c>
      <c r="H1068">
        <v>7.3</v>
      </c>
      <c r="I1068" t="str">
        <f t="shared" si="32"/>
        <v>OK</v>
      </c>
      <c r="J1068" s="3" t="str">
        <f t="shared" si="33"/>
        <v>OK</v>
      </c>
    </row>
    <row r="1069" spans="1:10" x14ac:dyDescent="0.25">
      <c r="A1069" s="3" t="s">
        <v>145</v>
      </c>
      <c r="B1069" s="3" t="s">
        <v>49</v>
      </c>
      <c r="C1069" s="3" t="s">
        <v>96</v>
      </c>
      <c r="D1069" s="5">
        <v>42962.520833333336</v>
      </c>
      <c r="E1069" s="3" t="s">
        <v>911</v>
      </c>
      <c r="F1069" s="3" t="s">
        <v>911</v>
      </c>
      <c r="G1069" s="3" t="s">
        <v>192</v>
      </c>
      <c r="H1069">
        <v>7.7</v>
      </c>
      <c r="I1069" t="str">
        <f t="shared" si="32"/>
        <v>OK</v>
      </c>
      <c r="J1069" s="3" t="str">
        <f t="shared" si="33"/>
        <v>OK</v>
      </c>
    </row>
    <row r="1070" spans="1:10" x14ac:dyDescent="0.25">
      <c r="A1070" s="3" t="s">
        <v>145</v>
      </c>
      <c r="B1070" s="3" t="s">
        <v>49</v>
      </c>
      <c r="C1070" s="3" t="s">
        <v>96</v>
      </c>
      <c r="D1070" s="5">
        <v>42962.520833333336</v>
      </c>
      <c r="E1070" s="3" t="s">
        <v>912</v>
      </c>
      <c r="F1070" s="3" t="s">
        <v>912</v>
      </c>
      <c r="G1070" s="3" t="s">
        <v>192</v>
      </c>
      <c r="I1070" t="str">
        <f t="shared" si="32"/>
        <v>OK</v>
      </c>
    </row>
    <row r="1071" spans="1:10" x14ac:dyDescent="0.25">
      <c r="A1071" s="3" t="s">
        <v>145</v>
      </c>
      <c r="B1071" s="3" t="s">
        <v>49</v>
      </c>
      <c r="C1071" s="3" t="s">
        <v>96</v>
      </c>
      <c r="D1071" s="5">
        <v>42997.652777777781</v>
      </c>
      <c r="E1071" s="3" t="s">
        <v>913</v>
      </c>
      <c r="F1071" s="3" t="s">
        <v>913</v>
      </c>
      <c r="G1071" s="3" t="s">
        <v>192</v>
      </c>
      <c r="H1071">
        <v>8</v>
      </c>
      <c r="I1071" t="str">
        <f t="shared" si="32"/>
        <v>OK</v>
      </c>
      <c r="J1071" s="3" t="str">
        <f t="shared" si="33"/>
        <v>OK</v>
      </c>
    </row>
    <row r="1072" spans="1:10" x14ac:dyDescent="0.25">
      <c r="A1072" s="3" t="s">
        <v>145</v>
      </c>
      <c r="B1072" s="3" t="s">
        <v>49</v>
      </c>
      <c r="C1072" s="3" t="s">
        <v>96</v>
      </c>
      <c r="D1072" s="5">
        <v>42997.654166666667</v>
      </c>
      <c r="E1072" s="3" t="s">
        <v>914</v>
      </c>
      <c r="F1072" s="3" t="s">
        <v>914</v>
      </c>
      <c r="G1072" s="3" t="s">
        <v>192</v>
      </c>
      <c r="I1072" t="str">
        <f t="shared" si="32"/>
        <v>OK</v>
      </c>
    </row>
    <row r="1073" spans="1:10" x14ac:dyDescent="0.25">
      <c r="A1073" s="3" t="s">
        <v>145</v>
      </c>
      <c r="B1073" s="3" t="s">
        <v>49</v>
      </c>
      <c r="C1073" s="3" t="s">
        <v>96</v>
      </c>
      <c r="D1073" s="5">
        <v>43024.413194444445</v>
      </c>
      <c r="E1073" s="3" t="s">
        <v>915</v>
      </c>
      <c r="F1073" s="3" t="s">
        <v>915</v>
      </c>
      <c r="G1073" s="3" t="s">
        <v>192</v>
      </c>
      <c r="H1073">
        <v>7.2</v>
      </c>
      <c r="I1073" t="str">
        <f t="shared" si="32"/>
        <v>OK</v>
      </c>
      <c r="J1073" s="3" t="str">
        <f t="shared" si="33"/>
        <v>OK</v>
      </c>
    </row>
    <row r="1074" spans="1:10" x14ac:dyDescent="0.25">
      <c r="A1074" s="3" t="s">
        <v>145</v>
      </c>
      <c r="B1074" s="3" t="s">
        <v>49</v>
      </c>
      <c r="C1074" s="3" t="s">
        <v>96</v>
      </c>
      <c r="D1074" s="5">
        <v>43024.413194444445</v>
      </c>
      <c r="E1074" s="3" t="s">
        <v>916</v>
      </c>
      <c r="F1074" s="3" t="s">
        <v>916</v>
      </c>
      <c r="G1074" s="3" t="s">
        <v>192</v>
      </c>
      <c r="I1074" t="str">
        <f t="shared" si="32"/>
        <v>OK</v>
      </c>
    </row>
    <row r="1075" spans="1:10" x14ac:dyDescent="0.25">
      <c r="A1075" s="3" t="s">
        <v>145</v>
      </c>
      <c r="B1075" s="3" t="s">
        <v>49</v>
      </c>
      <c r="C1075" s="3" t="s">
        <v>96</v>
      </c>
      <c r="D1075" s="5">
        <v>43060.364583333336</v>
      </c>
      <c r="E1075" s="3" t="s">
        <v>917</v>
      </c>
      <c r="F1075" s="3" t="s">
        <v>917</v>
      </c>
      <c r="G1075" s="3" t="s">
        <v>192</v>
      </c>
      <c r="H1075">
        <v>8.1</v>
      </c>
      <c r="I1075" t="str">
        <f t="shared" si="32"/>
        <v>OK</v>
      </c>
      <c r="J1075" s="3" t="str">
        <f t="shared" si="33"/>
        <v>OK</v>
      </c>
    </row>
    <row r="1076" spans="1:10" x14ac:dyDescent="0.25">
      <c r="A1076" s="3" t="s">
        <v>145</v>
      </c>
      <c r="B1076" s="3" t="s">
        <v>49</v>
      </c>
      <c r="C1076" s="3" t="s">
        <v>96</v>
      </c>
      <c r="D1076" s="5">
        <v>43060.364583333336</v>
      </c>
      <c r="E1076" s="3" t="s">
        <v>918</v>
      </c>
      <c r="F1076" s="3" t="s">
        <v>918</v>
      </c>
      <c r="G1076" s="3" t="s">
        <v>192</v>
      </c>
      <c r="I1076" t="str">
        <f t="shared" si="32"/>
        <v>OK</v>
      </c>
    </row>
    <row r="1077" spans="1:10" x14ac:dyDescent="0.25">
      <c r="A1077" s="3" t="s">
        <v>145</v>
      </c>
      <c r="B1077" s="3" t="s">
        <v>49</v>
      </c>
      <c r="C1077" s="3" t="s">
        <v>96</v>
      </c>
      <c r="D1077" s="5">
        <v>43083.393750000003</v>
      </c>
      <c r="E1077" s="3" t="s">
        <v>919</v>
      </c>
      <c r="F1077" s="3" t="s">
        <v>919</v>
      </c>
      <c r="G1077" s="3" t="s">
        <v>192</v>
      </c>
      <c r="H1077">
        <v>7.6</v>
      </c>
      <c r="I1077" t="str">
        <f t="shared" si="32"/>
        <v>OK</v>
      </c>
      <c r="J1077" s="3" t="str">
        <f t="shared" si="33"/>
        <v>OK</v>
      </c>
    </row>
    <row r="1078" spans="1:10" x14ac:dyDescent="0.25">
      <c r="A1078" s="3" t="s">
        <v>145</v>
      </c>
      <c r="B1078" s="3" t="s">
        <v>49</v>
      </c>
      <c r="C1078" s="3" t="s">
        <v>96</v>
      </c>
      <c r="D1078" s="5">
        <v>43083.393750000003</v>
      </c>
      <c r="E1078" s="3" t="s">
        <v>920</v>
      </c>
      <c r="F1078" s="3" t="s">
        <v>920</v>
      </c>
      <c r="G1078" s="3" t="s">
        <v>192</v>
      </c>
      <c r="I1078" t="str">
        <f t="shared" si="32"/>
        <v>OK</v>
      </c>
    </row>
    <row r="1079" spans="1:10" x14ac:dyDescent="0.25">
      <c r="A1079" s="3" t="s">
        <v>145</v>
      </c>
      <c r="B1079" s="3" t="s">
        <v>49</v>
      </c>
      <c r="C1079" s="3" t="s">
        <v>96</v>
      </c>
      <c r="D1079" s="5">
        <v>43116.458333333336</v>
      </c>
      <c r="E1079" s="3" t="s">
        <v>921</v>
      </c>
      <c r="F1079" s="3" t="s">
        <v>921</v>
      </c>
      <c r="G1079" s="3" t="s">
        <v>192</v>
      </c>
      <c r="H1079">
        <v>7.1</v>
      </c>
      <c r="I1079" t="str">
        <f t="shared" si="32"/>
        <v>OK</v>
      </c>
      <c r="J1079" s="3" t="str">
        <f t="shared" si="33"/>
        <v>OK</v>
      </c>
    </row>
    <row r="1080" spans="1:10" x14ac:dyDescent="0.25">
      <c r="A1080" s="3" t="s">
        <v>145</v>
      </c>
      <c r="B1080" s="3" t="s">
        <v>49</v>
      </c>
      <c r="C1080" s="3" t="s">
        <v>96</v>
      </c>
      <c r="D1080" s="5">
        <v>43116.458333333336</v>
      </c>
      <c r="E1080" s="3" t="s">
        <v>922</v>
      </c>
      <c r="F1080" s="3" t="s">
        <v>922</v>
      </c>
      <c r="G1080" s="3" t="s">
        <v>192</v>
      </c>
      <c r="I1080" t="str">
        <f t="shared" si="32"/>
        <v>OK</v>
      </c>
    </row>
    <row r="1081" spans="1:10" x14ac:dyDescent="0.25">
      <c r="A1081" s="3" t="s">
        <v>145</v>
      </c>
      <c r="B1081" s="3" t="s">
        <v>49</v>
      </c>
      <c r="C1081" s="3" t="s">
        <v>97</v>
      </c>
      <c r="D1081" s="5">
        <v>42962.520833333336</v>
      </c>
      <c r="E1081" s="3" t="s">
        <v>911</v>
      </c>
      <c r="F1081" s="3" t="s">
        <v>911</v>
      </c>
      <c r="G1081" s="3" t="s">
        <v>192</v>
      </c>
      <c r="H1081">
        <v>7.56</v>
      </c>
      <c r="I1081" t="str">
        <f t="shared" si="32"/>
        <v>OK</v>
      </c>
      <c r="J1081" s="3" t="str">
        <f t="shared" si="33"/>
        <v>OK</v>
      </c>
    </row>
    <row r="1082" spans="1:10" x14ac:dyDescent="0.25">
      <c r="A1082" s="3" t="s">
        <v>145</v>
      </c>
      <c r="B1082" s="3" t="s">
        <v>49</v>
      </c>
      <c r="C1082" s="3" t="s">
        <v>97</v>
      </c>
      <c r="D1082" s="5">
        <v>42997.652777777781</v>
      </c>
      <c r="E1082" s="3" t="s">
        <v>913</v>
      </c>
      <c r="F1082" s="3" t="s">
        <v>913</v>
      </c>
      <c r="G1082" s="3" t="s">
        <v>192</v>
      </c>
      <c r="H1082">
        <v>7.5</v>
      </c>
      <c r="I1082" t="str">
        <f t="shared" si="32"/>
        <v>OK</v>
      </c>
      <c r="J1082" s="3" t="str">
        <f t="shared" si="33"/>
        <v>OK</v>
      </c>
    </row>
    <row r="1083" spans="1:10" x14ac:dyDescent="0.25">
      <c r="A1083" s="3" t="s">
        <v>145</v>
      </c>
      <c r="B1083" s="3" t="s">
        <v>49</v>
      </c>
      <c r="C1083" s="3" t="s">
        <v>97</v>
      </c>
      <c r="D1083" s="5">
        <v>43024.413194444445</v>
      </c>
      <c r="E1083" s="3" t="s">
        <v>915</v>
      </c>
      <c r="F1083" s="3" t="s">
        <v>915</v>
      </c>
      <c r="G1083" s="3" t="s">
        <v>192</v>
      </c>
      <c r="H1083">
        <v>7.41</v>
      </c>
      <c r="I1083" t="str">
        <f t="shared" si="32"/>
        <v>OK</v>
      </c>
      <c r="J1083" s="3" t="str">
        <f t="shared" si="33"/>
        <v>OK</v>
      </c>
    </row>
    <row r="1084" spans="1:10" x14ac:dyDescent="0.25">
      <c r="A1084" s="3" t="s">
        <v>145</v>
      </c>
      <c r="B1084" s="3" t="s">
        <v>49</v>
      </c>
      <c r="C1084" s="3" t="s">
        <v>97</v>
      </c>
      <c r="D1084" s="5">
        <v>43060.364583333336</v>
      </c>
      <c r="E1084" s="3" t="s">
        <v>917</v>
      </c>
      <c r="F1084" s="3" t="s">
        <v>917</v>
      </c>
      <c r="G1084" s="3" t="s">
        <v>192</v>
      </c>
      <c r="H1084">
        <v>7.08</v>
      </c>
      <c r="I1084" t="str">
        <f t="shared" si="32"/>
        <v>OK</v>
      </c>
      <c r="J1084" s="3" t="str">
        <f t="shared" si="33"/>
        <v>OK</v>
      </c>
    </row>
    <row r="1085" spans="1:10" x14ac:dyDescent="0.25">
      <c r="A1085" s="3" t="s">
        <v>145</v>
      </c>
      <c r="B1085" s="3" t="s">
        <v>49</v>
      </c>
      <c r="C1085" s="3" t="s">
        <v>97</v>
      </c>
      <c r="D1085" s="5">
        <v>43083.393750000003</v>
      </c>
      <c r="E1085" s="3" t="s">
        <v>919</v>
      </c>
      <c r="F1085" s="3" t="s">
        <v>919</v>
      </c>
      <c r="G1085" s="3" t="s">
        <v>192</v>
      </c>
      <c r="H1085">
        <v>7.46</v>
      </c>
      <c r="I1085" t="str">
        <f t="shared" si="32"/>
        <v>OK</v>
      </c>
      <c r="J1085" s="3" t="str">
        <f t="shared" si="33"/>
        <v>OK</v>
      </c>
    </row>
    <row r="1086" spans="1:10" x14ac:dyDescent="0.25">
      <c r="A1086" s="3" t="s">
        <v>145</v>
      </c>
      <c r="B1086" s="3" t="s">
        <v>49</v>
      </c>
      <c r="C1086" s="3" t="s">
        <v>97</v>
      </c>
      <c r="D1086" s="5">
        <v>43116.458333333336</v>
      </c>
      <c r="E1086" s="3" t="s">
        <v>921</v>
      </c>
      <c r="F1086" s="3" t="s">
        <v>921</v>
      </c>
      <c r="G1086" s="3" t="s">
        <v>192</v>
      </c>
      <c r="H1086">
        <v>7.52</v>
      </c>
      <c r="I1086" t="str">
        <f t="shared" si="32"/>
        <v>OK</v>
      </c>
      <c r="J1086" s="3" t="str">
        <f t="shared" si="33"/>
        <v>OK</v>
      </c>
    </row>
    <row r="1087" spans="1:10" x14ac:dyDescent="0.25">
      <c r="A1087" s="3" t="s">
        <v>146</v>
      </c>
      <c r="B1087" s="3" t="s">
        <v>50</v>
      </c>
      <c r="C1087" s="3" t="s">
        <v>96</v>
      </c>
      <c r="D1087" s="5">
        <v>42963.666666666664</v>
      </c>
      <c r="E1087" s="3" t="s">
        <v>923</v>
      </c>
      <c r="F1087" s="3" t="s">
        <v>923</v>
      </c>
      <c r="G1087" s="3" t="s">
        <v>192</v>
      </c>
      <c r="H1087">
        <v>7.5</v>
      </c>
      <c r="I1087" t="str">
        <f t="shared" si="32"/>
        <v>OK</v>
      </c>
      <c r="J1087" s="3" t="str">
        <f t="shared" si="33"/>
        <v>OK</v>
      </c>
    </row>
    <row r="1088" spans="1:10" x14ac:dyDescent="0.25">
      <c r="A1088" s="3" t="s">
        <v>146</v>
      </c>
      <c r="B1088" s="3" t="s">
        <v>50</v>
      </c>
      <c r="C1088" s="3" t="s">
        <v>96</v>
      </c>
      <c r="D1088" s="5">
        <v>42963.666666666664</v>
      </c>
      <c r="E1088" s="3" t="s">
        <v>924</v>
      </c>
      <c r="F1088" s="3" t="s">
        <v>924</v>
      </c>
      <c r="G1088" s="3" t="s">
        <v>192</v>
      </c>
      <c r="I1088" t="str">
        <f t="shared" si="32"/>
        <v>OK</v>
      </c>
    </row>
    <row r="1089" spans="1:10" x14ac:dyDescent="0.25">
      <c r="A1089" s="3" t="s">
        <v>146</v>
      </c>
      <c r="B1089" s="3" t="s">
        <v>50</v>
      </c>
      <c r="C1089" s="3" t="s">
        <v>96</v>
      </c>
      <c r="D1089" s="5">
        <v>42999.388888888891</v>
      </c>
      <c r="E1089" s="3" t="s">
        <v>925</v>
      </c>
      <c r="F1089" s="3" t="s">
        <v>925</v>
      </c>
      <c r="G1089" s="3" t="s">
        <v>192</v>
      </c>
      <c r="H1089">
        <v>8.3000000000000007</v>
      </c>
      <c r="I1089" t="str">
        <f t="shared" si="32"/>
        <v>OK</v>
      </c>
      <c r="J1089" s="3" t="str">
        <f t="shared" si="33"/>
        <v>OK</v>
      </c>
    </row>
    <row r="1090" spans="1:10" x14ac:dyDescent="0.25">
      <c r="A1090" s="3" t="s">
        <v>146</v>
      </c>
      <c r="B1090" s="3" t="s">
        <v>50</v>
      </c>
      <c r="C1090" s="3" t="s">
        <v>96</v>
      </c>
      <c r="D1090" s="5">
        <v>42999.388888888891</v>
      </c>
      <c r="E1090" s="3" t="s">
        <v>926</v>
      </c>
      <c r="F1090" s="3" t="s">
        <v>926</v>
      </c>
      <c r="G1090" s="3" t="s">
        <v>192</v>
      </c>
      <c r="I1090" t="str">
        <f t="shared" si="32"/>
        <v>OK</v>
      </c>
    </row>
    <row r="1091" spans="1:10" x14ac:dyDescent="0.25">
      <c r="A1091" s="3" t="s">
        <v>146</v>
      </c>
      <c r="B1091" s="3" t="s">
        <v>50</v>
      </c>
      <c r="C1091" s="3" t="s">
        <v>96</v>
      </c>
      <c r="D1091" s="5">
        <v>43025.688194444447</v>
      </c>
      <c r="E1091" s="3" t="s">
        <v>927</v>
      </c>
      <c r="F1091" s="3" t="s">
        <v>927</v>
      </c>
      <c r="G1091" s="3" t="s">
        <v>192</v>
      </c>
      <c r="I1091" t="str">
        <f t="shared" ref="I1091:I1154" si="34">IF(H1091&gt;10,"INCONSISTENTE","OK")</f>
        <v>OK</v>
      </c>
    </row>
    <row r="1092" spans="1:10" x14ac:dyDescent="0.25">
      <c r="A1092" s="3" t="s">
        <v>146</v>
      </c>
      <c r="B1092" s="3" t="s">
        <v>50</v>
      </c>
      <c r="C1092" s="3" t="s">
        <v>96</v>
      </c>
      <c r="D1092" s="5">
        <v>43025.689583333333</v>
      </c>
      <c r="E1092" s="3" t="s">
        <v>928</v>
      </c>
      <c r="F1092" s="3" t="s">
        <v>928</v>
      </c>
      <c r="G1092" s="3" t="s">
        <v>192</v>
      </c>
      <c r="H1092">
        <v>7.9</v>
      </c>
      <c r="I1092" t="str">
        <f t="shared" si="34"/>
        <v>OK</v>
      </c>
      <c r="J1092" s="3" t="str">
        <f t="shared" ref="J1092:J1155" si="35">IF(H1092&lt;5,"INCONSISTENTE","OK")</f>
        <v>OK</v>
      </c>
    </row>
    <row r="1093" spans="1:10" x14ac:dyDescent="0.25">
      <c r="A1093" s="3" t="s">
        <v>146</v>
      </c>
      <c r="B1093" s="3" t="s">
        <v>50</v>
      </c>
      <c r="C1093" s="3" t="s">
        <v>96</v>
      </c>
      <c r="D1093" s="5">
        <v>43060.607638888891</v>
      </c>
      <c r="E1093" s="3" t="s">
        <v>929</v>
      </c>
      <c r="F1093" s="3" t="s">
        <v>929</v>
      </c>
      <c r="G1093" s="3" t="s">
        <v>192</v>
      </c>
      <c r="H1093">
        <v>8.1999999999999993</v>
      </c>
      <c r="I1093" t="str">
        <f t="shared" si="34"/>
        <v>OK</v>
      </c>
      <c r="J1093" s="3" t="str">
        <f t="shared" si="35"/>
        <v>OK</v>
      </c>
    </row>
    <row r="1094" spans="1:10" x14ac:dyDescent="0.25">
      <c r="A1094" s="3" t="s">
        <v>146</v>
      </c>
      <c r="B1094" s="3" t="s">
        <v>50</v>
      </c>
      <c r="C1094" s="3" t="s">
        <v>96</v>
      </c>
      <c r="D1094" s="5">
        <v>43060.607638888891</v>
      </c>
      <c r="E1094" s="3" t="s">
        <v>930</v>
      </c>
      <c r="F1094" s="3" t="s">
        <v>930</v>
      </c>
      <c r="G1094" s="3" t="s">
        <v>192</v>
      </c>
      <c r="I1094" t="str">
        <f t="shared" si="34"/>
        <v>OK</v>
      </c>
    </row>
    <row r="1095" spans="1:10" x14ac:dyDescent="0.25">
      <c r="A1095" s="3" t="s">
        <v>146</v>
      </c>
      <c r="B1095" s="3" t="s">
        <v>50</v>
      </c>
      <c r="C1095" s="3" t="s">
        <v>96</v>
      </c>
      <c r="D1095" s="5">
        <v>43088.6875</v>
      </c>
      <c r="E1095" s="3" t="s">
        <v>931</v>
      </c>
      <c r="F1095" s="3" t="s">
        <v>931</v>
      </c>
      <c r="G1095" s="3" t="s">
        <v>192</v>
      </c>
      <c r="H1095">
        <v>7.5</v>
      </c>
      <c r="I1095" t="str">
        <f t="shared" si="34"/>
        <v>OK</v>
      </c>
      <c r="J1095" s="3" t="str">
        <f t="shared" si="35"/>
        <v>OK</v>
      </c>
    </row>
    <row r="1096" spans="1:10" x14ac:dyDescent="0.25">
      <c r="A1096" s="3" t="s">
        <v>146</v>
      </c>
      <c r="B1096" s="3" t="s">
        <v>50</v>
      </c>
      <c r="C1096" s="3" t="s">
        <v>96</v>
      </c>
      <c r="D1096" s="5">
        <v>43088.690972222219</v>
      </c>
      <c r="E1096" s="3" t="s">
        <v>932</v>
      </c>
      <c r="F1096" s="3" t="s">
        <v>932</v>
      </c>
      <c r="G1096" s="3" t="s">
        <v>192</v>
      </c>
      <c r="I1096" t="str">
        <f t="shared" si="34"/>
        <v>OK</v>
      </c>
    </row>
    <row r="1097" spans="1:10" x14ac:dyDescent="0.25">
      <c r="A1097" s="3" t="s">
        <v>146</v>
      </c>
      <c r="B1097" s="3" t="s">
        <v>50</v>
      </c>
      <c r="C1097" s="3" t="s">
        <v>96</v>
      </c>
      <c r="D1097" s="5">
        <v>43117.684027777781</v>
      </c>
      <c r="E1097" s="3" t="s">
        <v>933</v>
      </c>
      <c r="F1097" s="3" t="s">
        <v>933</v>
      </c>
      <c r="G1097" s="3" t="s">
        <v>192</v>
      </c>
      <c r="H1097">
        <v>7.3</v>
      </c>
      <c r="I1097" t="str">
        <f t="shared" si="34"/>
        <v>OK</v>
      </c>
      <c r="J1097" s="3" t="str">
        <f t="shared" si="35"/>
        <v>OK</v>
      </c>
    </row>
    <row r="1098" spans="1:10" x14ac:dyDescent="0.25">
      <c r="A1098" s="3" t="s">
        <v>146</v>
      </c>
      <c r="B1098" s="3" t="s">
        <v>50</v>
      </c>
      <c r="C1098" s="3" t="s">
        <v>96</v>
      </c>
      <c r="D1098" s="5">
        <v>43117.684027777781</v>
      </c>
      <c r="E1098" s="3" t="s">
        <v>934</v>
      </c>
      <c r="F1098" s="3" t="s">
        <v>934</v>
      </c>
      <c r="G1098" s="3" t="s">
        <v>192</v>
      </c>
      <c r="I1098" t="str">
        <f t="shared" si="34"/>
        <v>OK</v>
      </c>
    </row>
    <row r="1099" spans="1:10" x14ac:dyDescent="0.25">
      <c r="A1099" s="3" t="s">
        <v>146</v>
      </c>
      <c r="B1099" s="3" t="s">
        <v>50</v>
      </c>
      <c r="C1099" s="3" t="s">
        <v>97</v>
      </c>
      <c r="D1099" s="5">
        <v>42963.666666666664</v>
      </c>
      <c r="E1099" s="3" t="s">
        <v>923</v>
      </c>
      <c r="F1099" s="3" t="s">
        <v>923</v>
      </c>
      <c r="G1099" s="3" t="s">
        <v>192</v>
      </c>
      <c r="H1099">
        <v>7.83</v>
      </c>
      <c r="I1099" t="str">
        <f t="shared" si="34"/>
        <v>OK</v>
      </c>
      <c r="J1099" s="3" t="str">
        <f t="shared" si="35"/>
        <v>OK</v>
      </c>
    </row>
    <row r="1100" spans="1:10" x14ac:dyDescent="0.25">
      <c r="A1100" s="3" t="s">
        <v>146</v>
      </c>
      <c r="B1100" s="3" t="s">
        <v>50</v>
      </c>
      <c r="C1100" s="3" t="s">
        <v>97</v>
      </c>
      <c r="D1100" s="5">
        <v>42999.388888888891</v>
      </c>
      <c r="E1100" s="3" t="s">
        <v>925</v>
      </c>
      <c r="F1100" s="3" t="s">
        <v>925</v>
      </c>
      <c r="G1100" s="3" t="s">
        <v>192</v>
      </c>
      <c r="H1100">
        <v>7.49</v>
      </c>
      <c r="I1100" t="str">
        <f t="shared" si="34"/>
        <v>OK</v>
      </c>
      <c r="J1100" s="3" t="str">
        <f t="shared" si="35"/>
        <v>OK</v>
      </c>
    </row>
    <row r="1101" spans="1:10" x14ac:dyDescent="0.25">
      <c r="A1101" s="3" t="s">
        <v>146</v>
      </c>
      <c r="B1101" s="3" t="s">
        <v>50</v>
      </c>
      <c r="C1101" s="3" t="s">
        <v>97</v>
      </c>
      <c r="D1101" s="5">
        <v>43025.689583333333</v>
      </c>
      <c r="E1101" s="3" t="s">
        <v>928</v>
      </c>
      <c r="F1101" s="3" t="s">
        <v>928</v>
      </c>
      <c r="G1101" s="3" t="s">
        <v>192</v>
      </c>
      <c r="H1101">
        <v>7.9</v>
      </c>
      <c r="I1101" t="str">
        <f t="shared" si="34"/>
        <v>OK</v>
      </c>
      <c r="J1101" s="3" t="str">
        <f t="shared" si="35"/>
        <v>OK</v>
      </c>
    </row>
    <row r="1102" spans="1:10" x14ac:dyDescent="0.25">
      <c r="A1102" s="3" t="s">
        <v>146</v>
      </c>
      <c r="B1102" s="3" t="s">
        <v>50</v>
      </c>
      <c r="C1102" s="3" t="s">
        <v>97</v>
      </c>
      <c r="D1102" s="5">
        <v>43060.607638888891</v>
      </c>
      <c r="E1102" s="3" t="s">
        <v>929</v>
      </c>
      <c r="F1102" s="3" t="s">
        <v>929</v>
      </c>
      <c r="G1102" s="3" t="s">
        <v>192</v>
      </c>
      <c r="H1102">
        <v>7.32</v>
      </c>
      <c r="I1102" t="str">
        <f t="shared" si="34"/>
        <v>OK</v>
      </c>
      <c r="J1102" s="3" t="str">
        <f t="shared" si="35"/>
        <v>OK</v>
      </c>
    </row>
    <row r="1103" spans="1:10" x14ac:dyDescent="0.25">
      <c r="A1103" s="3" t="s">
        <v>146</v>
      </c>
      <c r="B1103" s="3" t="s">
        <v>50</v>
      </c>
      <c r="C1103" s="3" t="s">
        <v>97</v>
      </c>
      <c r="D1103" s="5">
        <v>43088.6875</v>
      </c>
      <c r="E1103" s="3" t="s">
        <v>931</v>
      </c>
      <c r="F1103" s="3" t="s">
        <v>931</v>
      </c>
      <c r="G1103" s="3" t="s">
        <v>192</v>
      </c>
      <c r="H1103">
        <v>7.38</v>
      </c>
      <c r="I1103" t="str">
        <f t="shared" si="34"/>
        <v>OK</v>
      </c>
      <c r="J1103" s="3" t="str">
        <f t="shared" si="35"/>
        <v>OK</v>
      </c>
    </row>
    <row r="1104" spans="1:10" x14ac:dyDescent="0.25">
      <c r="A1104" s="3" t="s">
        <v>146</v>
      </c>
      <c r="B1104" s="3" t="s">
        <v>50</v>
      </c>
      <c r="C1104" s="3" t="s">
        <v>97</v>
      </c>
      <c r="D1104" s="5">
        <v>43117.684027777781</v>
      </c>
      <c r="E1104" s="3" t="s">
        <v>933</v>
      </c>
      <c r="F1104" s="3" t="s">
        <v>933</v>
      </c>
      <c r="G1104" s="3" t="s">
        <v>192</v>
      </c>
      <c r="H1104">
        <v>7.11</v>
      </c>
      <c r="I1104" t="str">
        <f t="shared" si="34"/>
        <v>OK</v>
      </c>
      <c r="J1104" s="3" t="str">
        <f t="shared" si="35"/>
        <v>OK</v>
      </c>
    </row>
    <row r="1105" spans="1:10" x14ac:dyDescent="0.25">
      <c r="A1105" s="3" t="s">
        <v>147</v>
      </c>
      <c r="B1105" s="3" t="s">
        <v>51</v>
      </c>
      <c r="C1105" s="3" t="s">
        <v>96</v>
      </c>
      <c r="D1105" s="5">
        <v>42956.604166666664</v>
      </c>
      <c r="E1105" s="3" t="s">
        <v>935</v>
      </c>
      <c r="F1105" s="3" t="s">
        <v>935</v>
      </c>
      <c r="G1105" s="3" t="s">
        <v>192</v>
      </c>
      <c r="H1105">
        <v>7.7</v>
      </c>
      <c r="I1105" t="str">
        <f t="shared" si="34"/>
        <v>OK</v>
      </c>
      <c r="J1105" s="3" t="str">
        <f t="shared" si="35"/>
        <v>OK</v>
      </c>
    </row>
    <row r="1106" spans="1:10" x14ac:dyDescent="0.25">
      <c r="A1106" s="3" t="s">
        <v>147</v>
      </c>
      <c r="B1106" s="3" t="s">
        <v>51</v>
      </c>
      <c r="C1106" s="3" t="s">
        <v>96</v>
      </c>
      <c r="D1106" s="5">
        <v>42956.604166666664</v>
      </c>
      <c r="E1106" s="3" t="s">
        <v>936</v>
      </c>
      <c r="F1106" s="3" t="s">
        <v>936</v>
      </c>
      <c r="G1106" s="3" t="s">
        <v>192</v>
      </c>
      <c r="I1106" t="str">
        <f t="shared" si="34"/>
        <v>OK</v>
      </c>
    </row>
    <row r="1107" spans="1:10" x14ac:dyDescent="0.25">
      <c r="A1107" s="3" t="s">
        <v>147</v>
      </c>
      <c r="B1107" s="3" t="s">
        <v>51</v>
      </c>
      <c r="C1107" s="3" t="s">
        <v>96</v>
      </c>
      <c r="D1107" s="5">
        <v>42984.586805555555</v>
      </c>
      <c r="E1107" s="3" t="s">
        <v>937</v>
      </c>
      <c r="F1107" s="3" t="s">
        <v>937</v>
      </c>
      <c r="G1107" s="3" t="s">
        <v>192</v>
      </c>
      <c r="H1107">
        <v>6.8</v>
      </c>
      <c r="I1107" t="str">
        <f t="shared" si="34"/>
        <v>OK</v>
      </c>
      <c r="J1107" s="3" t="str">
        <f t="shared" si="35"/>
        <v>OK</v>
      </c>
    </row>
    <row r="1108" spans="1:10" x14ac:dyDescent="0.25">
      <c r="A1108" s="3" t="s">
        <v>147</v>
      </c>
      <c r="B1108" s="3" t="s">
        <v>51</v>
      </c>
      <c r="C1108" s="3" t="s">
        <v>96</v>
      </c>
      <c r="D1108" s="5">
        <v>42984.588194444441</v>
      </c>
      <c r="E1108" s="3" t="s">
        <v>938</v>
      </c>
      <c r="F1108" s="3" t="s">
        <v>938</v>
      </c>
      <c r="G1108" s="3" t="s">
        <v>192</v>
      </c>
      <c r="I1108" t="str">
        <f t="shared" si="34"/>
        <v>OK</v>
      </c>
    </row>
    <row r="1109" spans="1:10" x14ac:dyDescent="0.25">
      <c r="A1109" s="3" t="s">
        <v>147</v>
      </c>
      <c r="B1109" s="3" t="s">
        <v>51</v>
      </c>
      <c r="C1109" s="3" t="s">
        <v>96</v>
      </c>
      <c r="D1109" s="5">
        <v>43013.638888888891</v>
      </c>
      <c r="E1109" s="3" t="s">
        <v>939</v>
      </c>
      <c r="F1109" s="3" t="s">
        <v>939</v>
      </c>
      <c r="G1109" s="3" t="s">
        <v>192</v>
      </c>
      <c r="H1109">
        <v>6.6</v>
      </c>
      <c r="I1109" t="str">
        <f t="shared" si="34"/>
        <v>OK</v>
      </c>
      <c r="J1109" s="3" t="str">
        <f t="shared" si="35"/>
        <v>OK</v>
      </c>
    </row>
    <row r="1110" spans="1:10" x14ac:dyDescent="0.25">
      <c r="A1110" s="3" t="s">
        <v>147</v>
      </c>
      <c r="B1110" s="3" t="s">
        <v>51</v>
      </c>
      <c r="C1110" s="3" t="s">
        <v>96</v>
      </c>
      <c r="D1110" s="5">
        <v>43013.638888888891</v>
      </c>
      <c r="E1110" s="3" t="s">
        <v>940</v>
      </c>
      <c r="F1110" s="3" t="s">
        <v>940</v>
      </c>
      <c r="G1110" s="3" t="s">
        <v>192</v>
      </c>
      <c r="I1110" t="str">
        <f t="shared" si="34"/>
        <v>OK</v>
      </c>
    </row>
    <row r="1111" spans="1:10" x14ac:dyDescent="0.25">
      <c r="A1111" s="3" t="s">
        <v>147</v>
      </c>
      <c r="B1111" s="3" t="s">
        <v>51</v>
      </c>
      <c r="C1111" s="3" t="s">
        <v>96</v>
      </c>
      <c r="D1111" s="5">
        <v>43047.583333333336</v>
      </c>
      <c r="E1111" s="3" t="s">
        <v>941</v>
      </c>
      <c r="F1111" s="3" t="s">
        <v>941</v>
      </c>
      <c r="G1111" s="3" t="s">
        <v>192</v>
      </c>
      <c r="H1111">
        <v>8</v>
      </c>
      <c r="I1111" t="str">
        <f t="shared" si="34"/>
        <v>OK</v>
      </c>
      <c r="J1111" s="3" t="str">
        <f t="shared" si="35"/>
        <v>OK</v>
      </c>
    </row>
    <row r="1112" spans="1:10" x14ac:dyDescent="0.25">
      <c r="A1112" s="3" t="s">
        <v>147</v>
      </c>
      <c r="B1112" s="3" t="s">
        <v>51</v>
      </c>
      <c r="C1112" s="3" t="s">
        <v>96</v>
      </c>
      <c r="D1112" s="5">
        <v>43047.583333333336</v>
      </c>
      <c r="E1112" s="3" t="s">
        <v>942</v>
      </c>
      <c r="F1112" s="3" t="s">
        <v>942</v>
      </c>
      <c r="G1112" s="3" t="s">
        <v>192</v>
      </c>
      <c r="I1112" t="str">
        <f t="shared" si="34"/>
        <v>OK</v>
      </c>
    </row>
    <row r="1113" spans="1:10" x14ac:dyDescent="0.25">
      <c r="A1113" s="3" t="s">
        <v>147</v>
      </c>
      <c r="B1113" s="3" t="s">
        <v>51</v>
      </c>
      <c r="C1113" s="3" t="s">
        <v>96</v>
      </c>
      <c r="D1113" s="5">
        <v>43075.694444444445</v>
      </c>
      <c r="E1113" s="3" t="s">
        <v>943</v>
      </c>
      <c r="F1113" s="3" t="s">
        <v>943</v>
      </c>
      <c r="G1113" s="3" t="s">
        <v>192</v>
      </c>
      <c r="H1113">
        <v>7.7</v>
      </c>
      <c r="I1113" t="str">
        <f t="shared" si="34"/>
        <v>OK</v>
      </c>
      <c r="J1113" s="3" t="str">
        <f t="shared" si="35"/>
        <v>OK</v>
      </c>
    </row>
    <row r="1114" spans="1:10" x14ac:dyDescent="0.25">
      <c r="A1114" s="3" t="s">
        <v>147</v>
      </c>
      <c r="B1114" s="3" t="s">
        <v>51</v>
      </c>
      <c r="C1114" s="3" t="s">
        <v>96</v>
      </c>
      <c r="D1114" s="5">
        <v>43075.694444444445</v>
      </c>
      <c r="E1114" s="3" t="s">
        <v>944</v>
      </c>
      <c r="F1114" s="3" t="s">
        <v>944</v>
      </c>
      <c r="G1114" s="3" t="s">
        <v>192</v>
      </c>
      <c r="I1114" t="str">
        <f t="shared" si="34"/>
        <v>OK</v>
      </c>
    </row>
    <row r="1115" spans="1:10" x14ac:dyDescent="0.25">
      <c r="A1115" s="3" t="s">
        <v>147</v>
      </c>
      <c r="B1115" s="3" t="s">
        <v>51</v>
      </c>
      <c r="C1115" s="3" t="s">
        <v>96</v>
      </c>
      <c r="D1115" s="5">
        <v>43109.583333333336</v>
      </c>
      <c r="E1115" s="3" t="s">
        <v>945</v>
      </c>
      <c r="F1115" s="3" t="s">
        <v>945</v>
      </c>
      <c r="G1115" s="3" t="s">
        <v>192</v>
      </c>
      <c r="H1115">
        <v>7</v>
      </c>
      <c r="I1115" t="str">
        <f t="shared" si="34"/>
        <v>OK</v>
      </c>
      <c r="J1115" s="3" t="str">
        <f t="shared" si="35"/>
        <v>OK</v>
      </c>
    </row>
    <row r="1116" spans="1:10" x14ac:dyDescent="0.25">
      <c r="A1116" s="3" t="s">
        <v>147</v>
      </c>
      <c r="B1116" s="3" t="s">
        <v>51</v>
      </c>
      <c r="C1116" s="3" t="s">
        <v>96</v>
      </c>
      <c r="D1116" s="5">
        <v>43109.583333333336</v>
      </c>
      <c r="E1116" s="3" t="s">
        <v>946</v>
      </c>
      <c r="F1116" s="3" t="s">
        <v>946</v>
      </c>
      <c r="G1116" s="3" t="s">
        <v>192</v>
      </c>
      <c r="I1116" t="str">
        <f t="shared" si="34"/>
        <v>OK</v>
      </c>
    </row>
    <row r="1117" spans="1:10" x14ac:dyDescent="0.25">
      <c r="A1117" s="3" t="s">
        <v>147</v>
      </c>
      <c r="B1117" s="3" t="s">
        <v>51</v>
      </c>
      <c r="C1117" s="3" t="s">
        <v>97</v>
      </c>
      <c r="D1117" s="5">
        <v>42956.604166666664</v>
      </c>
      <c r="E1117" s="3" t="s">
        <v>935</v>
      </c>
      <c r="F1117" s="3" t="s">
        <v>935</v>
      </c>
      <c r="G1117" s="3" t="s">
        <v>192</v>
      </c>
      <c r="H1117">
        <v>7.8</v>
      </c>
      <c r="I1117" t="str">
        <f t="shared" si="34"/>
        <v>OK</v>
      </c>
      <c r="J1117" s="3" t="str">
        <f t="shared" si="35"/>
        <v>OK</v>
      </c>
    </row>
    <row r="1118" spans="1:10" x14ac:dyDescent="0.25">
      <c r="A1118" s="3" t="s">
        <v>147</v>
      </c>
      <c r="B1118" s="3" t="s">
        <v>51</v>
      </c>
      <c r="C1118" s="3" t="s">
        <v>97</v>
      </c>
      <c r="D1118" s="5">
        <v>42984.586805555555</v>
      </c>
      <c r="E1118" s="3" t="s">
        <v>937</v>
      </c>
      <c r="F1118" s="3" t="s">
        <v>937</v>
      </c>
      <c r="G1118" s="3" t="s">
        <v>192</v>
      </c>
      <c r="H1118">
        <v>7.6</v>
      </c>
      <c r="I1118" t="str">
        <f t="shared" si="34"/>
        <v>OK</v>
      </c>
      <c r="J1118" s="3" t="str">
        <f t="shared" si="35"/>
        <v>OK</v>
      </c>
    </row>
    <row r="1119" spans="1:10" x14ac:dyDescent="0.25">
      <c r="A1119" s="3" t="s">
        <v>147</v>
      </c>
      <c r="B1119" s="3" t="s">
        <v>51</v>
      </c>
      <c r="C1119" s="3" t="s">
        <v>97</v>
      </c>
      <c r="D1119" s="5">
        <v>43013.638888888891</v>
      </c>
      <c r="E1119" s="3" t="s">
        <v>939</v>
      </c>
      <c r="F1119" s="3" t="s">
        <v>939</v>
      </c>
      <c r="G1119" s="3" t="s">
        <v>192</v>
      </c>
      <c r="H1119">
        <v>7.61</v>
      </c>
      <c r="I1119" t="str">
        <f t="shared" si="34"/>
        <v>OK</v>
      </c>
      <c r="J1119" s="3" t="str">
        <f t="shared" si="35"/>
        <v>OK</v>
      </c>
    </row>
    <row r="1120" spans="1:10" x14ac:dyDescent="0.25">
      <c r="A1120" s="3" t="s">
        <v>147</v>
      </c>
      <c r="B1120" s="3" t="s">
        <v>51</v>
      </c>
      <c r="C1120" s="3" t="s">
        <v>97</v>
      </c>
      <c r="D1120" s="5">
        <v>43047.583333333336</v>
      </c>
      <c r="E1120" s="3" t="s">
        <v>941</v>
      </c>
      <c r="F1120" s="3" t="s">
        <v>941</v>
      </c>
      <c r="G1120" s="3" t="s">
        <v>192</v>
      </c>
      <c r="H1120">
        <v>7.3</v>
      </c>
      <c r="I1120" t="str">
        <f t="shared" si="34"/>
        <v>OK</v>
      </c>
      <c r="J1120" s="3" t="str">
        <f t="shared" si="35"/>
        <v>OK</v>
      </c>
    </row>
    <row r="1121" spans="1:10" x14ac:dyDescent="0.25">
      <c r="A1121" s="3" t="s">
        <v>147</v>
      </c>
      <c r="B1121" s="3" t="s">
        <v>51</v>
      </c>
      <c r="C1121" s="3" t="s">
        <v>97</v>
      </c>
      <c r="D1121" s="5">
        <v>43075.694444444445</v>
      </c>
      <c r="E1121" s="3" t="s">
        <v>943</v>
      </c>
      <c r="F1121" s="3" t="s">
        <v>943</v>
      </c>
      <c r="G1121" s="3" t="s">
        <v>192</v>
      </c>
      <c r="H1121">
        <v>6.89</v>
      </c>
      <c r="I1121" t="str">
        <f t="shared" si="34"/>
        <v>OK</v>
      </c>
      <c r="J1121" s="3" t="str">
        <f t="shared" si="35"/>
        <v>OK</v>
      </c>
    </row>
    <row r="1122" spans="1:10" x14ac:dyDescent="0.25">
      <c r="A1122" s="3" t="s">
        <v>147</v>
      </c>
      <c r="B1122" s="3" t="s">
        <v>51</v>
      </c>
      <c r="C1122" s="3" t="s">
        <v>97</v>
      </c>
      <c r="D1122" s="5">
        <v>43109.583333333336</v>
      </c>
      <c r="E1122" s="3" t="s">
        <v>945</v>
      </c>
      <c r="F1122" s="3" t="s">
        <v>945</v>
      </c>
      <c r="G1122" s="3" t="s">
        <v>192</v>
      </c>
      <c r="H1122">
        <v>6.92</v>
      </c>
      <c r="I1122" t="str">
        <f t="shared" si="34"/>
        <v>OK</v>
      </c>
      <c r="J1122" s="3" t="str">
        <f t="shared" si="35"/>
        <v>OK</v>
      </c>
    </row>
    <row r="1123" spans="1:10" x14ac:dyDescent="0.25">
      <c r="A1123" s="3" t="s">
        <v>148</v>
      </c>
      <c r="B1123" s="3" t="s">
        <v>52</v>
      </c>
      <c r="C1123" s="3" t="s">
        <v>96</v>
      </c>
      <c r="D1123" s="5">
        <v>42963.361111111109</v>
      </c>
      <c r="E1123" s="3" t="s">
        <v>947</v>
      </c>
      <c r="F1123" s="3" t="s">
        <v>947</v>
      </c>
      <c r="G1123" s="3" t="s">
        <v>192</v>
      </c>
      <c r="H1123">
        <v>7.5</v>
      </c>
      <c r="I1123" t="str">
        <f t="shared" si="34"/>
        <v>OK</v>
      </c>
      <c r="J1123" s="3" t="str">
        <f t="shared" si="35"/>
        <v>OK</v>
      </c>
    </row>
    <row r="1124" spans="1:10" x14ac:dyDescent="0.25">
      <c r="A1124" s="3" t="s">
        <v>148</v>
      </c>
      <c r="B1124" s="3" t="s">
        <v>52</v>
      </c>
      <c r="C1124" s="3" t="s">
        <v>96</v>
      </c>
      <c r="D1124" s="5">
        <v>42963.361111111109</v>
      </c>
      <c r="E1124" s="3" t="s">
        <v>948</v>
      </c>
      <c r="F1124" s="3" t="s">
        <v>948</v>
      </c>
      <c r="G1124" s="3" t="s">
        <v>192</v>
      </c>
    </row>
    <row r="1125" spans="1:10" x14ac:dyDescent="0.25">
      <c r="A1125" s="3" t="s">
        <v>148</v>
      </c>
      <c r="B1125" s="3" t="s">
        <v>52</v>
      </c>
      <c r="C1125" s="3" t="s">
        <v>96</v>
      </c>
      <c r="D1125" s="5">
        <v>42997.355555555558</v>
      </c>
      <c r="E1125" s="3" t="s">
        <v>949</v>
      </c>
      <c r="F1125" s="3" t="s">
        <v>949</v>
      </c>
      <c r="G1125" s="3" t="s">
        <v>192</v>
      </c>
      <c r="H1125">
        <v>7.8</v>
      </c>
      <c r="I1125" t="str">
        <f t="shared" si="34"/>
        <v>OK</v>
      </c>
      <c r="J1125" s="3" t="str">
        <f t="shared" si="35"/>
        <v>OK</v>
      </c>
    </row>
    <row r="1126" spans="1:10" x14ac:dyDescent="0.25">
      <c r="A1126" s="3" t="s">
        <v>148</v>
      </c>
      <c r="B1126" s="3" t="s">
        <v>52</v>
      </c>
      <c r="C1126" s="3" t="s">
        <v>96</v>
      </c>
      <c r="D1126" s="5">
        <v>42997.356249999997</v>
      </c>
      <c r="E1126" s="3" t="s">
        <v>950</v>
      </c>
      <c r="F1126" s="3" t="s">
        <v>950</v>
      </c>
      <c r="G1126" s="3" t="s">
        <v>192</v>
      </c>
    </row>
    <row r="1127" spans="1:10" x14ac:dyDescent="0.25">
      <c r="A1127" s="3" t="s">
        <v>148</v>
      </c>
      <c r="B1127" s="3" t="s">
        <v>52</v>
      </c>
      <c r="C1127" s="3" t="s">
        <v>96</v>
      </c>
      <c r="D1127" s="5">
        <v>43024.600694444445</v>
      </c>
      <c r="E1127" s="3" t="s">
        <v>951</v>
      </c>
      <c r="F1127" s="3" t="s">
        <v>951</v>
      </c>
      <c r="G1127" s="3" t="s">
        <v>192</v>
      </c>
      <c r="H1127">
        <v>7.5</v>
      </c>
      <c r="I1127" t="str">
        <f t="shared" si="34"/>
        <v>OK</v>
      </c>
      <c r="J1127" s="3" t="str">
        <f t="shared" si="35"/>
        <v>OK</v>
      </c>
    </row>
    <row r="1128" spans="1:10" x14ac:dyDescent="0.25">
      <c r="A1128" s="3" t="s">
        <v>148</v>
      </c>
      <c r="B1128" s="3" t="s">
        <v>52</v>
      </c>
      <c r="C1128" s="3" t="s">
        <v>96</v>
      </c>
      <c r="D1128" s="5">
        <v>43024.600694444445</v>
      </c>
      <c r="E1128" s="3" t="s">
        <v>952</v>
      </c>
      <c r="F1128" s="3" t="s">
        <v>952</v>
      </c>
      <c r="G1128" s="3" t="s">
        <v>192</v>
      </c>
    </row>
    <row r="1129" spans="1:10" x14ac:dyDescent="0.25">
      <c r="A1129" s="3" t="s">
        <v>148</v>
      </c>
      <c r="B1129" s="3" t="s">
        <v>52</v>
      </c>
      <c r="C1129" s="3" t="s">
        <v>96</v>
      </c>
      <c r="D1129" s="5">
        <v>43059.548611111109</v>
      </c>
      <c r="E1129" s="3" t="s">
        <v>953</v>
      </c>
      <c r="F1129" s="3" t="s">
        <v>953</v>
      </c>
      <c r="G1129" s="3" t="s">
        <v>192</v>
      </c>
      <c r="H1129">
        <v>8</v>
      </c>
      <c r="I1129" t="str">
        <f t="shared" si="34"/>
        <v>OK</v>
      </c>
      <c r="J1129" s="3" t="str">
        <f t="shared" si="35"/>
        <v>OK</v>
      </c>
    </row>
    <row r="1130" spans="1:10" x14ac:dyDescent="0.25">
      <c r="A1130" s="3" t="s">
        <v>148</v>
      </c>
      <c r="B1130" s="3" t="s">
        <v>52</v>
      </c>
      <c r="C1130" s="3" t="s">
        <v>96</v>
      </c>
      <c r="D1130" s="5">
        <v>43059.548611111109</v>
      </c>
      <c r="E1130" s="3" t="s">
        <v>954</v>
      </c>
      <c r="F1130" s="3" t="s">
        <v>954</v>
      </c>
      <c r="G1130" s="3" t="s">
        <v>192</v>
      </c>
    </row>
    <row r="1131" spans="1:10" x14ac:dyDescent="0.25">
      <c r="A1131" s="3" t="s">
        <v>148</v>
      </c>
      <c r="B1131" s="3" t="s">
        <v>52</v>
      </c>
      <c r="C1131" s="3" t="s">
        <v>96</v>
      </c>
      <c r="D1131" s="5">
        <v>43083.555555555555</v>
      </c>
      <c r="E1131" s="3" t="s">
        <v>955</v>
      </c>
      <c r="F1131" s="3" t="s">
        <v>955</v>
      </c>
      <c r="G1131" s="3" t="s">
        <v>192</v>
      </c>
      <c r="H1131">
        <v>7.6</v>
      </c>
      <c r="I1131" t="str">
        <f t="shared" si="34"/>
        <v>OK</v>
      </c>
      <c r="J1131" s="3" t="str">
        <f t="shared" si="35"/>
        <v>OK</v>
      </c>
    </row>
    <row r="1132" spans="1:10" x14ac:dyDescent="0.25">
      <c r="A1132" s="3" t="s">
        <v>148</v>
      </c>
      <c r="B1132" s="3" t="s">
        <v>52</v>
      </c>
      <c r="C1132" s="3" t="s">
        <v>96</v>
      </c>
      <c r="D1132" s="5">
        <v>43083.555555555555</v>
      </c>
      <c r="E1132" s="3" t="s">
        <v>956</v>
      </c>
      <c r="F1132" s="3" t="s">
        <v>956</v>
      </c>
      <c r="G1132" s="3" t="s">
        <v>192</v>
      </c>
    </row>
    <row r="1133" spans="1:10" x14ac:dyDescent="0.25">
      <c r="A1133" s="3" t="s">
        <v>148</v>
      </c>
      <c r="B1133" s="3" t="s">
        <v>52</v>
      </c>
      <c r="C1133" s="3" t="s">
        <v>96</v>
      </c>
      <c r="D1133" s="5">
        <v>43116.631944444445</v>
      </c>
      <c r="E1133" s="3" t="s">
        <v>957</v>
      </c>
      <c r="F1133" s="3" t="s">
        <v>957</v>
      </c>
      <c r="G1133" s="3" t="s">
        <v>192</v>
      </c>
      <c r="H1133">
        <v>7.5</v>
      </c>
      <c r="I1133" t="str">
        <f t="shared" si="34"/>
        <v>OK</v>
      </c>
      <c r="J1133" s="3" t="str">
        <f t="shared" si="35"/>
        <v>OK</v>
      </c>
    </row>
    <row r="1134" spans="1:10" x14ac:dyDescent="0.25">
      <c r="A1134" s="3" t="s">
        <v>148</v>
      </c>
      <c r="B1134" s="3" t="s">
        <v>52</v>
      </c>
      <c r="C1134" s="3" t="s">
        <v>96</v>
      </c>
      <c r="D1134" s="5">
        <v>43116.645833333336</v>
      </c>
      <c r="E1134" s="3" t="s">
        <v>958</v>
      </c>
      <c r="F1134" s="3" t="s">
        <v>958</v>
      </c>
      <c r="G1134" s="3" t="s">
        <v>192</v>
      </c>
    </row>
    <row r="1135" spans="1:10" x14ac:dyDescent="0.25">
      <c r="A1135" s="3" t="s">
        <v>148</v>
      </c>
      <c r="B1135" s="3" t="s">
        <v>52</v>
      </c>
      <c r="C1135" s="3" t="s">
        <v>97</v>
      </c>
      <c r="D1135" s="5">
        <v>42997.355555555558</v>
      </c>
      <c r="E1135" s="3" t="s">
        <v>949</v>
      </c>
      <c r="F1135" s="3" t="s">
        <v>949</v>
      </c>
      <c r="G1135" s="3" t="s">
        <v>192</v>
      </c>
      <c r="H1135">
        <v>7.58</v>
      </c>
      <c r="I1135" t="str">
        <f t="shared" si="34"/>
        <v>OK</v>
      </c>
      <c r="J1135" s="3" t="str">
        <f t="shared" si="35"/>
        <v>OK</v>
      </c>
    </row>
    <row r="1136" spans="1:10" x14ac:dyDescent="0.25">
      <c r="A1136" s="3" t="s">
        <v>148</v>
      </c>
      <c r="B1136" s="3" t="s">
        <v>52</v>
      </c>
      <c r="C1136" s="3" t="s">
        <v>97</v>
      </c>
      <c r="D1136" s="5">
        <v>43024.600694444445</v>
      </c>
      <c r="E1136" s="3" t="s">
        <v>951</v>
      </c>
      <c r="F1136" s="3" t="s">
        <v>951</v>
      </c>
      <c r="G1136" s="3" t="s">
        <v>192</v>
      </c>
      <c r="H1136">
        <v>7.96</v>
      </c>
      <c r="I1136" t="str">
        <f t="shared" si="34"/>
        <v>OK</v>
      </c>
      <c r="J1136" s="3" t="str">
        <f t="shared" si="35"/>
        <v>OK</v>
      </c>
    </row>
    <row r="1137" spans="1:10" x14ac:dyDescent="0.25">
      <c r="A1137" s="3" t="s">
        <v>148</v>
      </c>
      <c r="B1137" s="3" t="s">
        <v>52</v>
      </c>
      <c r="C1137" s="3" t="s">
        <v>97</v>
      </c>
      <c r="D1137" s="5">
        <v>43059.548611111109</v>
      </c>
      <c r="E1137" s="3" t="s">
        <v>953</v>
      </c>
      <c r="F1137" s="3" t="s">
        <v>953</v>
      </c>
      <c r="G1137" s="3" t="s">
        <v>192</v>
      </c>
      <c r="H1137">
        <v>7.48</v>
      </c>
      <c r="I1137" t="str">
        <f t="shared" si="34"/>
        <v>OK</v>
      </c>
      <c r="J1137" s="3" t="str">
        <f t="shared" si="35"/>
        <v>OK</v>
      </c>
    </row>
    <row r="1138" spans="1:10" x14ac:dyDescent="0.25">
      <c r="A1138" s="3" t="s">
        <v>148</v>
      </c>
      <c r="B1138" s="3" t="s">
        <v>52</v>
      </c>
      <c r="C1138" s="3" t="s">
        <v>97</v>
      </c>
      <c r="D1138" s="5">
        <v>43083.555555555555</v>
      </c>
      <c r="E1138" s="3" t="s">
        <v>955</v>
      </c>
      <c r="F1138" s="3" t="s">
        <v>955</v>
      </c>
      <c r="G1138" s="3" t="s">
        <v>192</v>
      </c>
      <c r="H1138">
        <v>7.14</v>
      </c>
      <c r="I1138" t="str">
        <f t="shared" si="34"/>
        <v>OK</v>
      </c>
      <c r="J1138" s="3" t="str">
        <f t="shared" si="35"/>
        <v>OK</v>
      </c>
    </row>
    <row r="1139" spans="1:10" x14ac:dyDescent="0.25">
      <c r="A1139" s="3" t="s">
        <v>148</v>
      </c>
      <c r="B1139" s="3" t="s">
        <v>52</v>
      </c>
      <c r="C1139" s="3" t="s">
        <v>97</v>
      </c>
      <c r="D1139" s="5">
        <v>43116.631944444445</v>
      </c>
      <c r="E1139" s="3" t="s">
        <v>957</v>
      </c>
      <c r="F1139" s="3" t="s">
        <v>957</v>
      </c>
      <c r="G1139" s="3" t="s">
        <v>192</v>
      </c>
      <c r="H1139">
        <v>7.66</v>
      </c>
      <c r="I1139" t="str">
        <f t="shared" si="34"/>
        <v>OK</v>
      </c>
      <c r="J1139" s="3" t="str">
        <f t="shared" si="35"/>
        <v>OK</v>
      </c>
    </row>
    <row r="1140" spans="1:10" x14ac:dyDescent="0.25">
      <c r="A1140" s="3" t="s">
        <v>149</v>
      </c>
      <c r="B1140" s="3" t="s">
        <v>53</v>
      </c>
      <c r="C1140" s="3" t="s">
        <v>96</v>
      </c>
      <c r="D1140" s="5">
        <v>42970.493055555555</v>
      </c>
      <c r="E1140" s="3" t="s">
        <v>959</v>
      </c>
      <c r="F1140" s="3" t="s">
        <v>959</v>
      </c>
      <c r="G1140" s="3" t="s">
        <v>192</v>
      </c>
      <c r="H1140">
        <v>7.6</v>
      </c>
      <c r="I1140" t="str">
        <f t="shared" si="34"/>
        <v>OK</v>
      </c>
      <c r="J1140" s="3" t="str">
        <f t="shared" si="35"/>
        <v>OK</v>
      </c>
    </row>
    <row r="1141" spans="1:10" x14ac:dyDescent="0.25">
      <c r="A1141" s="3" t="s">
        <v>149</v>
      </c>
      <c r="B1141" s="3" t="s">
        <v>53</v>
      </c>
      <c r="C1141" s="3" t="s">
        <v>96</v>
      </c>
      <c r="D1141" s="5">
        <v>42970.493055555555</v>
      </c>
      <c r="E1141" s="3" t="s">
        <v>960</v>
      </c>
      <c r="F1141" s="3" t="s">
        <v>960</v>
      </c>
      <c r="G1141" s="3" t="s">
        <v>192</v>
      </c>
    </row>
    <row r="1142" spans="1:10" x14ac:dyDescent="0.25">
      <c r="A1142" s="3" t="s">
        <v>149</v>
      </c>
      <c r="B1142" s="3" t="s">
        <v>53</v>
      </c>
      <c r="C1142" s="3" t="s">
        <v>96</v>
      </c>
      <c r="D1142" s="5">
        <v>42998.420138888891</v>
      </c>
      <c r="E1142" s="3" t="s">
        <v>961</v>
      </c>
      <c r="F1142" s="3" t="s">
        <v>961</v>
      </c>
      <c r="G1142" s="3" t="s">
        <v>192</v>
      </c>
      <c r="H1142">
        <v>7.8</v>
      </c>
      <c r="I1142" t="str">
        <f t="shared" si="34"/>
        <v>OK</v>
      </c>
      <c r="J1142" s="3" t="str">
        <f t="shared" si="35"/>
        <v>OK</v>
      </c>
    </row>
    <row r="1143" spans="1:10" x14ac:dyDescent="0.25">
      <c r="A1143" s="3" t="s">
        <v>149</v>
      </c>
      <c r="B1143" s="3" t="s">
        <v>53</v>
      </c>
      <c r="C1143" s="3" t="s">
        <v>96</v>
      </c>
      <c r="D1143" s="5">
        <v>42998.420138888891</v>
      </c>
      <c r="E1143" s="3" t="s">
        <v>962</v>
      </c>
      <c r="F1143" s="3" t="s">
        <v>962</v>
      </c>
      <c r="G1143" s="3" t="s">
        <v>192</v>
      </c>
    </row>
    <row r="1144" spans="1:10" x14ac:dyDescent="0.25">
      <c r="A1144" s="3" t="s">
        <v>149</v>
      </c>
      <c r="B1144" s="3" t="s">
        <v>53</v>
      </c>
      <c r="C1144" s="3" t="s">
        <v>96</v>
      </c>
      <c r="D1144" s="5">
        <v>43025.444444444445</v>
      </c>
      <c r="E1144" s="3" t="s">
        <v>963</v>
      </c>
      <c r="F1144" s="3" t="s">
        <v>963</v>
      </c>
      <c r="G1144" s="3" t="s">
        <v>192</v>
      </c>
      <c r="H1144">
        <v>7.6</v>
      </c>
      <c r="I1144" t="str">
        <f t="shared" si="34"/>
        <v>OK</v>
      </c>
      <c r="J1144" s="3" t="str">
        <f t="shared" si="35"/>
        <v>OK</v>
      </c>
    </row>
    <row r="1145" spans="1:10" x14ac:dyDescent="0.25">
      <c r="A1145" s="3" t="s">
        <v>149</v>
      </c>
      <c r="B1145" s="3" t="s">
        <v>53</v>
      </c>
      <c r="C1145" s="3" t="s">
        <v>96</v>
      </c>
      <c r="D1145" s="5">
        <v>43025.444444444445</v>
      </c>
      <c r="E1145" s="3" t="s">
        <v>964</v>
      </c>
      <c r="F1145" s="3" t="s">
        <v>964</v>
      </c>
      <c r="G1145" s="3" t="s">
        <v>192</v>
      </c>
    </row>
    <row r="1146" spans="1:10" x14ac:dyDescent="0.25">
      <c r="A1146" s="3" t="s">
        <v>149</v>
      </c>
      <c r="B1146" s="3" t="s">
        <v>53</v>
      </c>
      <c r="C1146" s="3" t="s">
        <v>96</v>
      </c>
      <c r="D1146" s="5">
        <v>43063.423611111109</v>
      </c>
      <c r="E1146" s="3" t="s">
        <v>965</v>
      </c>
      <c r="F1146" s="3" t="s">
        <v>965</v>
      </c>
      <c r="G1146" s="3" t="s">
        <v>192</v>
      </c>
      <c r="H1146">
        <v>7.8</v>
      </c>
      <c r="I1146" t="str">
        <f t="shared" si="34"/>
        <v>OK</v>
      </c>
      <c r="J1146" s="3" t="str">
        <f t="shared" si="35"/>
        <v>OK</v>
      </c>
    </row>
    <row r="1147" spans="1:10" x14ac:dyDescent="0.25">
      <c r="A1147" s="3" t="s">
        <v>149</v>
      </c>
      <c r="B1147" s="3" t="s">
        <v>53</v>
      </c>
      <c r="C1147" s="3" t="s">
        <v>96</v>
      </c>
      <c r="D1147" s="5">
        <v>43063.423611111109</v>
      </c>
      <c r="E1147" s="3" t="s">
        <v>966</v>
      </c>
      <c r="F1147" s="3" t="s">
        <v>966</v>
      </c>
      <c r="G1147" s="3" t="s">
        <v>192</v>
      </c>
    </row>
    <row r="1148" spans="1:10" x14ac:dyDescent="0.25">
      <c r="A1148" s="3" t="s">
        <v>149</v>
      </c>
      <c r="B1148" s="3" t="s">
        <v>53</v>
      </c>
      <c r="C1148" s="3" t="s">
        <v>96</v>
      </c>
      <c r="D1148" s="5">
        <v>43088.395833333336</v>
      </c>
      <c r="E1148" s="3" t="s">
        <v>967</v>
      </c>
      <c r="F1148" s="3" t="s">
        <v>967</v>
      </c>
      <c r="G1148" s="3" t="s">
        <v>192</v>
      </c>
      <c r="H1148">
        <v>7.5</v>
      </c>
      <c r="I1148" t="str">
        <f t="shared" si="34"/>
        <v>OK</v>
      </c>
      <c r="J1148" s="3" t="str">
        <f t="shared" si="35"/>
        <v>OK</v>
      </c>
    </row>
    <row r="1149" spans="1:10" x14ac:dyDescent="0.25">
      <c r="A1149" s="3" t="s">
        <v>149</v>
      </c>
      <c r="B1149" s="3" t="s">
        <v>53</v>
      </c>
      <c r="C1149" s="3" t="s">
        <v>96</v>
      </c>
      <c r="D1149" s="5">
        <v>43088.395833333336</v>
      </c>
      <c r="E1149" s="3" t="s">
        <v>968</v>
      </c>
      <c r="F1149" s="3" t="s">
        <v>968</v>
      </c>
      <c r="G1149" s="3" t="s">
        <v>192</v>
      </c>
    </row>
    <row r="1150" spans="1:10" x14ac:dyDescent="0.25">
      <c r="A1150" s="3" t="s">
        <v>149</v>
      </c>
      <c r="B1150" s="3" t="s">
        <v>53</v>
      </c>
      <c r="C1150" s="3" t="s">
        <v>96</v>
      </c>
      <c r="D1150" s="5">
        <v>43117.4375</v>
      </c>
      <c r="E1150" s="3" t="s">
        <v>969</v>
      </c>
      <c r="F1150" s="3" t="s">
        <v>969</v>
      </c>
      <c r="G1150" s="3" t="s">
        <v>192</v>
      </c>
      <c r="H1150">
        <v>6.9</v>
      </c>
      <c r="I1150" t="str">
        <f t="shared" si="34"/>
        <v>OK</v>
      </c>
      <c r="J1150" s="3" t="str">
        <f t="shared" si="35"/>
        <v>OK</v>
      </c>
    </row>
    <row r="1151" spans="1:10" x14ac:dyDescent="0.25">
      <c r="A1151" s="3" t="s">
        <v>149</v>
      </c>
      <c r="B1151" s="3" t="s">
        <v>53</v>
      </c>
      <c r="C1151" s="3" t="s">
        <v>96</v>
      </c>
      <c r="D1151" s="5">
        <v>43117.4375</v>
      </c>
      <c r="E1151" s="3" t="s">
        <v>970</v>
      </c>
      <c r="F1151" s="3" t="s">
        <v>970</v>
      </c>
      <c r="G1151" s="3" t="s">
        <v>192</v>
      </c>
    </row>
    <row r="1152" spans="1:10" x14ac:dyDescent="0.25">
      <c r="A1152" s="3" t="s">
        <v>149</v>
      </c>
      <c r="B1152" s="3" t="s">
        <v>53</v>
      </c>
      <c r="C1152" s="3" t="s">
        <v>97</v>
      </c>
      <c r="D1152" s="5">
        <v>42970.493055555555</v>
      </c>
      <c r="E1152" s="3" t="s">
        <v>959</v>
      </c>
      <c r="F1152" s="3" t="s">
        <v>959</v>
      </c>
      <c r="G1152" s="3" t="s">
        <v>192</v>
      </c>
      <c r="H1152">
        <v>7.67</v>
      </c>
      <c r="I1152" t="str">
        <f t="shared" si="34"/>
        <v>OK</v>
      </c>
      <c r="J1152" s="3" t="str">
        <f t="shared" si="35"/>
        <v>OK</v>
      </c>
    </row>
    <row r="1153" spans="1:10" x14ac:dyDescent="0.25">
      <c r="A1153" s="3" t="s">
        <v>149</v>
      </c>
      <c r="B1153" s="3" t="s">
        <v>53</v>
      </c>
      <c r="C1153" s="3" t="s">
        <v>97</v>
      </c>
      <c r="D1153" s="5">
        <v>42998.420138888891</v>
      </c>
      <c r="E1153" s="3" t="s">
        <v>961</v>
      </c>
      <c r="F1153" s="3" t="s">
        <v>961</v>
      </c>
      <c r="G1153" s="3" t="s">
        <v>192</v>
      </c>
      <c r="H1153">
        <v>7.53</v>
      </c>
      <c r="I1153" t="str">
        <f t="shared" si="34"/>
        <v>OK</v>
      </c>
      <c r="J1153" s="3" t="str">
        <f t="shared" si="35"/>
        <v>OK</v>
      </c>
    </row>
    <row r="1154" spans="1:10" x14ac:dyDescent="0.25">
      <c r="A1154" s="3" t="s">
        <v>149</v>
      </c>
      <c r="B1154" s="3" t="s">
        <v>53</v>
      </c>
      <c r="C1154" s="3" t="s">
        <v>97</v>
      </c>
      <c r="D1154" s="5">
        <v>43025.444444444445</v>
      </c>
      <c r="E1154" s="3" t="s">
        <v>963</v>
      </c>
      <c r="F1154" s="3" t="s">
        <v>963</v>
      </c>
      <c r="G1154" s="3" t="s">
        <v>192</v>
      </c>
      <c r="H1154">
        <v>7.74</v>
      </c>
      <c r="I1154" t="str">
        <f t="shared" si="34"/>
        <v>OK</v>
      </c>
      <c r="J1154" s="3" t="str">
        <f t="shared" si="35"/>
        <v>OK</v>
      </c>
    </row>
    <row r="1155" spans="1:10" x14ac:dyDescent="0.25">
      <c r="A1155" s="3" t="s">
        <v>149</v>
      </c>
      <c r="B1155" s="3" t="s">
        <v>53</v>
      </c>
      <c r="C1155" s="3" t="s">
        <v>97</v>
      </c>
      <c r="D1155" s="5">
        <v>43063.423611111109</v>
      </c>
      <c r="E1155" s="3" t="s">
        <v>965</v>
      </c>
      <c r="F1155" s="3" t="s">
        <v>965</v>
      </c>
      <c r="G1155" s="3" t="s">
        <v>192</v>
      </c>
      <c r="H1155">
        <v>5.84</v>
      </c>
      <c r="I1155" t="str">
        <f t="shared" ref="I1155:I1218" si="36">IF(H1155&gt;10,"INCONSISTENTE","OK")</f>
        <v>OK</v>
      </c>
      <c r="J1155" s="3" t="str">
        <f t="shared" si="35"/>
        <v>OK</v>
      </c>
    </row>
    <row r="1156" spans="1:10" x14ac:dyDescent="0.25">
      <c r="A1156" s="3" t="s">
        <v>149</v>
      </c>
      <c r="B1156" s="3" t="s">
        <v>53</v>
      </c>
      <c r="C1156" s="3" t="s">
        <v>97</v>
      </c>
      <c r="D1156" s="5">
        <v>43088.395833333336</v>
      </c>
      <c r="E1156" s="3" t="s">
        <v>967</v>
      </c>
      <c r="F1156" s="3" t="s">
        <v>967</v>
      </c>
      <c r="G1156" s="3" t="s">
        <v>192</v>
      </c>
      <c r="H1156">
        <v>7.44</v>
      </c>
      <c r="I1156" t="str">
        <f t="shared" si="36"/>
        <v>OK</v>
      </c>
      <c r="J1156" s="3" t="str">
        <f t="shared" ref="J1156:J1219" si="37">IF(H1156&lt;5,"INCONSISTENTE","OK")</f>
        <v>OK</v>
      </c>
    </row>
    <row r="1157" spans="1:10" x14ac:dyDescent="0.25">
      <c r="A1157" s="3" t="s">
        <v>149</v>
      </c>
      <c r="B1157" s="3" t="s">
        <v>53</v>
      </c>
      <c r="C1157" s="3" t="s">
        <v>97</v>
      </c>
      <c r="D1157" s="5">
        <v>43117.4375</v>
      </c>
      <c r="E1157" s="3" t="s">
        <v>969</v>
      </c>
      <c r="F1157" s="3" t="s">
        <v>969</v>
      </c>
      <c r="G1157" s="3" t="s">
        <v>192</v>
      </c>
      <c r="H1157">
        <v>7.46</v>
      </c>
      <c r="I1157" t="str">
        <f t="shared" si="36"/>
        <v>OK</v>
      </c>
      <c r="J1157" s="3" t="str">
        <f t="shared" si="37"/>
        <v>OK</v>
      </c>
    </row>
    <row r="1158" spans="1:10" x14ac:dyDescent="0.25">
      <c r="A1158" s="3" t="s">
        <v>150</v>
      </c>
      <c r="B1158" s="3" t="s">
        <v>54</v>
      </c>
      <c r="C1158" s="3" t="s">
        <v>96</v>
      </c>
      <c r="D1158" s="5">
        <v>42964.763888888891</v>
      </c>
      <c r="E1158" s="3" t="s">
        <v>516</v>
      </c>
      <c r="F1158" s="3" t="s">
        <v>516</v>
      </c>
      <c r="G1158" s="3" t="s">
        <v>192</v>
      </c>
      <c r="H1158">
        <v>7.4</v>
      </c>
      <c r="I1158" t="str">
        <f t="shared" si="36"/>
        <v>OK</v>
      </c>
      <c r="J1158" s="3" t="str">
        <f t="shared" si="37"/>
        <v>OK</v>
      </c>
    </row>
    <row r="1159" spans="1:10" x14ac:dyDescent="0.25">
      <c r="A1159" s="3" t="s">
        <v>150</v>
      </c>
      <c r="B1159" s="3" t="s">
        <v>54</v>
      </c>
      <c r="C1159" s="3" t="s">
        <v>96</v>
      </c>
      <c r="D1159" s="5">
        <v>42964.763888888891</v>
      </c>
      <c r="E1159" s="3" t="s">
        <v>971</v>
      </c>
      <c r="F1159" s="3" t="s">
        <v>971</v>
      </c>
      <c r="G1159" s="3" t="s">
        <v>192</v>
      </c>
    </row>
    <row r="1160" spans="1:10" x14ac:dyDescent="0.25">
      <c r="A1160" s="3" t="s">
        <v>150</v>
      </c>
      <c r="B1160" s="3" t="s">
        <v>54</v>
      </c>
      <c r="C1160" s="3" t="s">
        <v>96</v>
      </c>
      <c r="D1160" s="5">
        <v>43003.384027777778</v>
      </c>
      <c r="E1160" s="3" t="s">
        <v>972</v>
      </c>
      <c r="F1160" s="3" t="s">
        <v>972</v>
      </c>
      <c r="G1160" s="3" t="s">
        <v>192</v>
      </c>
      <c r="H1160">
        <v>8.1999999999999993</v>
      </c>
      <c r="I1160" t="str">
        <f t="shared" si="36"/>
        <v>OK</v>
      </c>
      <c r="J1160" s="3" t="str">
        <f t="shared" si="37"/>
        <v>OK</v>
      </c>
    </row>
    <row r="1161" spans="1:10" x14ac:dyDescent="0.25">
      <c r="A1161" s="3" t="s">
        <v>150</v>
      </c>
      <c r="B1161" s="3" t="s">
        <v>54</v>
      </c>
      <c r="C1161" s="3" t="s">
        <v>96</v>
      </c>
      <c r="D1161" s="5">
        <v>43003.385416666664</v>
      </c>
      <c r="E1161" s="3" t="s">
        <v>973</v>
      </c>
      <c r="F1161" s="3" t="s">
        <v>973</v>
      </c>
      <c r="G1161" s="3" t="s">
        <v>192</v>
      </c>
    </row>
    <row r="1162" spans="1:10" x14ac:dyDescent="0.25">
      <c r="A1162" s="3" t="s">
        <v>150</v>
      </c>
      <c r="B1162" s="3" t="s">
        <v>54</v>
      </c>
      <c r="C1162" s="3" t="s">
        <v>96</v>
      </c>
      <c r="D1162" s="5">
        <v>43026.394444444442</v>
      </c>
      <c r="E1162" s="3" t="s">
        <v>974</v>
      </c>
      <c r="F1162" s="3" t="s">
        <v>974</v>
      </c>
      <c r="G1162" s="3" t="s">
        <v>192</v>
      </c>
      <c r="H1162">
        <v>7.2</v>
      </c>
      <c r="I1162" t="str">
        <f t="shared" si="36"/>
        <v>OK</v>
      </c>
      <c r="J1162" s="3" t="str">
        <f t="shared" si="37"/>
        <v>OK</v>
      </c>
    </row>
    <row r="1163" spans="1:10" x14ac:dyDescent="0.25">
      <c r="A1163" s="3" t="s">
        <v>150</v>
      </c>
      <c r="B1163" s="3" t="s">
        <v>54</v>
      </c>
      <c r="C1163" s="3" t="s">
        <v>96</v>
      </c>
      <c r="D1163" s="5">
        <v>43026.394444444442</v>
      </c>
      <c r="E1163" s="3" t="s">
        <v>975</v>
      </c>
      <c r="F1163" s="3" t="s">
        <v>975</v>
      </c>
      <c r="G1163" s="3" t="s">
        <v>192</v>
      </c>
    </row>
    <row r="1164" spans="1:10" x14ac:dyDescent="0.25">
      <c r="A1164" s="3" t="s">
        <v>150</v>
      </c>
      <c r="B1164" s="3" t="s">
        <v>54</v>
      </c>
      <c r="C1164" s="3" t="s">
        <v>96</v>
      </c>
      <c r="D1164" s="5">
        <v>43061.388888888891</v>
      </c>
      <c r="E1164" s="3" t="s">
        <v>976</v>
      </c>
      <c r="F1164" s="3" t="s">
        <v>976</v>
      </c>
      <c r="G1164" s="3" t="s">
        <v>192</v>
      </c>
      <c r="H1164">
        <v>7</v>
      </c>
      <c r="I1164" t="str">
        <f t="shared" si="36"/>
        <v>OK</v>
      </c>
      <c r="J1164" s="3" t="str">
        <f t="shared" si="37"/>
        <v>OK</v>
      </c>
    </row>
    <row r="1165" spans="1:10" x14ac:dyDescent="0.25">
      <c r="A1165" s="3" t="s">
        <v>150</v>
      </c>
      <c r="B1165" s="3" t="s">
        <v>54</v>
      </c>
      <c r="C1165" s="3" t="s">
        <v>96</v>
      </c>
      <c r="D1165" s="5">
        <v>43061.388888888891</v>
      </c>
      <c r="E1165" s="3" t="s">
        <v>977</v>
      </c>
      <c r="F1165" s="3" t="s">
        <v>977</v>
      </c>
      <c r="G1165" s="3" t="s">
        <v>192</v>
      </c>
    </row>
    <row r="1166" spans="1:10" x14ac:dyDescent="0.25">
      <c r="A1166" s="3" t="s">
        <v>150</v>
      </c>
      <c r="B1166" s="3" t="s">
        <v>54</v>
      </c>
      <c r="C1166" s="3" t="s">
        <v>96</v>
      </c>
      <c r="D1166" s="5">
        <v>43089.597222222219</v>
      </c>
      <c r="E1166" s="3" t="s">
        <v>978</v>
      </c>
      <c r="F1166" s="3" t="s">
        <v>978</v>
      </c>
      <c r="G1166" s="3" t="s">
        <v>192</v>
      </c>
      <c r="H1166">
        <v>7.6</v>
      </c>
      <c r="I1166" t="str">
        <f t="shared" si="36"/>
        <v>OK</v>
      </c>
      <c r="J1166" s="3" t="str">
        <f t="shared" si="37"/>
        <v>OK</v>
      </c>
    </row>
    <row r="1167" spans="1:10" x14ac:dyDescent="0.25">
      <c r="A1167" s="3" t="s">
        <v>150</v>
      </c>
      <c r="B1167" s="3" t="s">
        <v>54</v>
      </c>
      <c r="C1167" s="3" t="s">
        <v>96</v>
      </c>
      <c r="D1167" s="5">
        <v>43089.597222222219</v>
      </c>
      <c r="E1167" s="3" t="s">
        <v>979</v>
      </c>
      <c r="F1167" s="3" t="s">
        <v>979</v>
      </c>
      <c r="G1167" s="3" t="s">
        <v>192</v>
      </c>
    </row>
    <row r="1168" spans="1:10" x14ac:dyDescent="0.25">
      <c r="A1168" s="3" t="s">
        <v>150</v>
      </c>
      <c r="B1168" s="3" t="s">
        <v>54</v>
      </c>
      <c r="C1168" s="3" t="s">
        <v>96</v>
      </c>
      <c r="D1168" s="5">
        <v>43118.395833333336</v>
      </c>
      <c r="E1168" s="3" t="s">
        <v>980</v>
      </c>
      <c r="F1168" s="3" t="s">
        <v>980</v>
      </c>
      <c r="G1168" s="3" t="s">
        <v>192</v>
      </c>
      <c r="H1168">
        <v>7.5</v>
      </c>
      <c r="I1168" t="str">
        <f t="shared" si="36"/>
        <v>OK</v>
      </c>
      <c r="J1168" s="3" t="str">
        <f t="shared" si="37"/>
        <v>OK</v>
      </c>
    </row>
    <row r="1169" spans="1:10" x14ac:dyDescent="0.25">
      <c r="A1169" s="3" t="s">
        <v>150</v>
      </c>
      <c r="B1169" s="3" t="s">
        <v>54</v>
      </c>
      <c r="C1169" s="3" t="s">
        <v>96</v>
      </c>
      <c r="D1169" s="5">
        <v>43118.395833333336</v>
      </c>
      <c r="E1169" s="3" t="s">
        <v>981</v>
      </c>
      <c r="F1169" s="3" t="s">
        <v>981</v>
      </c>
      <c r="G1169" s="3" t="s">
        <v>192</v>
      </c>
    </row>
    <row r="1170" spans="1:10" x14ac:dyDescent="0.25">
      <c r="A1170" s="3" t="s">
        <v>150</v>
      </c>
      <c r="B1170" s="3" t="s">
        <v>54</v>
      </c>
      <c r="C1170" s="3" t="s">
        <v>97</v>
      </c>
      <c r="D1170" s="5">
        <v>42964.763888888891</v>
      </c>
      <c r="E1170" s="3" t="s">
        <v>516</v>
      </c>
      <c r="F1170" s="3" t="s">
        <v>516</v>
      </c>
      <c r="G1170" s="3" t="s">
        <v>192</v>
      </c>
      <c r="H1170">
        <v>7.57</v>
      </c>
      <c r="I1170" t="str">
        <f t="shared" si="36"/>
        <v>OK</v>
      </c>
      <c r="J1170" s="3" t="str">
        <f t="shared" si="37"/>
        <v>OK</v>
      </c>
    </row>
    <row r="1171" spans="1:10" x14ac:dyDescent="0.25">
      <c r="A1171" s="3" t="s">
        <v>150</v>
      </c>
      <c r="B1171" s="3" t="s">
        <v>54</v>
      </c>
      <c r="C1171" s="3" t="s">
        <v>97</v>
      </c>
      <c r="D1171" s="5">
        <v>42964.763888888891</v>
      </c>
      <c r="E1171" s="3" t="s">
        <v>982</v>
      </c>
      <c r="F1171" s="3" t="s">
        <v>516</v>
      </c>
      <c r="G1171" s="3" t="s">
        <v>192</v>
      </c>
      <c r="H1171">
        <v>7.56</v>
      </c>
      <c r="I1171" t="str">
        <f t="shared" si="36"/>
        <v>OK</v>
      </c>
      <c r="J1171" s="3" t="str">
        <f t="shared" si="37"/>
        <v>OK</v>
      </c>
    </row>
    <row r="1172" spans="1:10" x14ac:dyDescent="0.25">
      <c r="A1172" s="3" t="s">
        <v>150</v>
      </c>
      <c r="B1172" s="3" t="s">
        <v>54</v>
      </c>
      <c r="C1172" s="3" t="s">
        <v>97</v>
      </c>
      <c r="D1172" s="5">
        <v>42964.763888888891</v>
      </c>
      <c r="E1172" s="3" t="s">
        <v>324</v>
      </c>
      <c r="F1172" s="3" t="s">
        <v>516</v>
      </c>
      <c r="G1172" s="3" t="s">
        <v>192</v>
      </c>
      <c r="H1172">
        <v>7.57</v>
      </c>
      <c r="I1172" t="str">
        <f t="shared" si="36"/>
        <v>OK</v>
      </c>
      <c r="J1172" s="3" t="str">
        <f t="shared" si="37"/>
        <v>OK</v>
      </c>
    </row>
    <row r="1173" spans="1:10" x14ac:dyDescent="0.25">
      <c r="A1173" s="3" t="s">
        <v>150</v>
      </c>
      <c r="B1173" s="3" t="s">
        <v>54</v>
      </c>
      <c r="C1173" s="3" t="s">
        <v>97</v>
      </c>
      <c r="D1173" s="5">
        <v>42964.763888888891</v>
      </c>
      <c r="E1173" s="3" t="s">
        <v>612</v>
      </c>
      <c r="F1173" s="3" t="s">
        <v>516</v>
      </c>
      <c r="G1173" s="3" t="s">
        <v>192</v>
      </c>
      <c r="H1173">
        <v>7.54</v>
      </c>
      <c r="I1173" t="str">
        <f t="shared" si="36"/>
        <v>OK</v>
      </c>
      <c r="J1173" s="3" t="str">
        <f t="shared" si="37"/>
        <v>OK</v>
      </c>
    </row>
    <row r="1174" spans="1:10" x14ac:dyDescent="0.25">
      <c r="A1174" s="3" t="s">
        <v>150</v>
      </c>
      <c r="B1174" s="3" t="s">
        <v>54</v>
      </c>
      <c r="C1174" s="3" t="s">
        <v>97</v>
      </c>
      <c r="D1174" s="5">
        <v>42964.763888888891</v>
      </c>
      <c r="E1174" s="3" t="s">
        <v>591</v>
      </c>
      <c r="F1174" s="3" t="s">
        <v>516</v>
      </c>
      <c r="G1174" s="3" t="s">
        <v>192</v>
      </c>
      <c r="H1174">
        <v>7.4</v>
      </c>
      <c r="I1174" t="str">
        <f t="shared" si="36"/>
        <v>OK</v>
      </c>
      <c r="J1174" s="3" t="str">
        <f t="shared" si="37"/>
        <v>OK</v>
      </c>
    </row>
    <row r="1175" spans="1:10" x14ac:dyDescent="0.25">
      <c r="A1175" s="3" t="s">
        <v>150</v>
      </c>
      <c r="B1175" s="3" t="s">
        <v>54</v>
      </c>
      <c r="C1175" s="3" t="s">
        <v>97</v>
      </c>
      <c r="D1175" s="5">
        <v>43003.384027777778</v>
      </c>
      <c r="E1175" s="3" t="s">
        <v>972</v>
      </c>
      <c r="F1175" s="3" t="s">
        <v>972</v>
      </c>
      <c r="G1175" s="3" t="s">
        <v>192</v>
      </c>
      <c r="H1175">
        <v>7.53</v>
      </c>
      <c r="I1175" t="str">
        <f t="shared" si="36"/>
        <v>OK</v>
      </c>
      <c r="J1175" s="3" t="str">
        <f t="shared" si="37"/>
        <v>OK</v>
      </c>
    </row>
    <row r="1176" spans="1:10" x14ac:dyDescent="0.25">
      <c r="A1176" s="3" t="s">
        <v>150</v>
      </c>
      <c r="B1176" s="3" t="s">
        <v>54</v>
      </c>
      <c r="C1176" s="3" t="s">
        <v>97</v>
      </c>
      <c r="D1176" s="5">
        <v>43026.394444444442</v>
      </c>
      <c r="E1176" s="3" t="s">
        <v>974</v>
      </c>
      <c r="F1176" s="3" t="s">
        <v>974</v>
      </c>
      <c r="G1176" s="3" t="s">
        <v>192</v>
      </c>
      <c r="H1176">
        <v>7.5</v>
      </c>
      <c r="I1176" t="str">
        <f t="shared" si="36"/>
        <v>OK</v>
      </c>
      <c r="J1176" s="3" t="str">
        <f t="shared" si="37"/>
        <v>OK</v>
      </c>
    </row>
    <row r="1177" spans="1:10" x14ac:dyDescent="0.25">
      <c r="A1177" s="3" t="s">
        <v>150</v>
      </c>
      <c r="B1177" s="3" t="s">
        <v>54</v>
      </c>
      <c r="C1177" s="3" t="s">
        <v>97</v>
      </c>
      <c r="D1177" s="5">
        <v>43061.388888888891</v>
      </c>
      <c r="E1177" s="3" t="s">
        <v>976</v>
      </c>
      <c r="F1177" s="3" t="s">
        <v>976</v>
      </c>
      <c r="G1177" s="3" t="s">
        <v>192</v>
      </c>
      <c r="H1177">
        <v>7.17</v>
      </c>
      <c r="I1177" t="str">
        <f t="shared" si="36"/>
        <v>OK</v>
      </c>
      <c r="J1177" s="3" t="str">
        <f t="shared" si="37"/>
        <v>OK</v>
      </c>
    </row>
    <row r="1178" spans="1:10" x14ac:dyDescent="0.25">
      <c r="A1178" s="3" t="s">
        <v>150</v>
      </c>
      <c r="B1178" s="3" t="s">
        <v>54</v>
      </c>
      <c r="C1178" s="3" t="s">
        <v>97</v>
      </c>
      <c r="D1178" s="5">
        <v>43089.597222222219</v>
      </c>
      <c r="E1178" s="3" t="s">
        <v>978</v>
      </c>
      <c r="F1178" s="3" t="s">
        <v>978</v>
      </c>
      <c r="G1178" s="3" t="s">
        <v>192</v>
      </c>
      <c r="H1178">
        <v>7.14</v>
      </c>
      <c r="I1178" t="str">
        <f t="shared" si="36"/>
        <v>OK</v>
      </c>
      <c r="J1178" s="3" t="str">
        <f t="shared" si="37"/>
        <v>OK</v>
      </c>
    </row>
    <row r="1179" spans="1:10" x14ac:dyDescent="0.25">
      <c r="A1179" s="3" t="s">
        <v>150</v>
      </c>
      <c r="B1179" s="3" t="s">
        <v>54</v>
      </c>
      <c r="C1179" s="3" t="s">
        <v>97</v>
      </c>
      <c r="D1179" s="5">
        <v>43118.395833333336</v>
      </c>
      <c r="E1179" s="3" t="s">
        <v>980</v>
      </c>
      <c r="F1179" s="3" t="s">
        <v>980</v>
      </c>
      <c r="G1179" s="3" t="s">
        <v>192</v>
      </c>
      <c r="H1179">
        <v>7.15</v>
      </c>
      <c r="I1179" t="str">
        <f t="shared" si="36"/>
        <v>OK</v>
      </c>
      <c r="J1179" s="3" t="str">
        <f t="shared" si="37"/>
        <v>OK</v>
      </c>
    </row>
    <row r="1180" spans="1:10" x14ac:dyDescent="0.25">
      <c r="A1180" s="3" t="s">
        <v>151</v>
      </c>
      <c r="B1180" s="3" t="s">
        <v>55</v>
      </c>
      <c r="C1180" s="3" t="s">
        <v>96</v>
      </c>
      <c r="D1180" s="5">
        <v>42955.4375</v>
      </c>
      <c r="E1180" s="3" t="s">
        <v>983</v>
      </c>
      <c r="F1180" s="3" t="s">
        <v>983</v>
      </c>
      <c r="G1180" s="3" t="s">
        <v>192</v>
      </c>
      <c r="H1180">
        <v>7.8</v>
      </c>
      <c r="I1180" t="str">
        <f t="shared" si="36"/>
        <v>OK</v>
      </c>
      <c r="J1180" s="3" t="str">
        <f t="shared" si="37"/>
        <v>OK</v>
      </c>
    </row>
    <row r="1181" spans="1:10" x14ac:dyDescent="0.25">
      <c r="A1181" s="3" t="s">
        <v>151</v>
      </c>
      <c r="B1181" s="3" t="s">
        <v>55</v>
      </c>
      <c r="C1181" s="3" t="s">
        <v>96</v>
      </c>
      <c r="D1181" s="5">
        <v>42955.4375</v>
      </c>
      <c r="E1181" s="3" t="s">
        <v>984</v>
      </c>
      <c r="F1181" s="3" t="s">
        <v>984</v>
      </c>
      <c r="G1181" s="3" t="s">
        <v>192</v>
      </c>
    </row>
    <row r="1182" spans="1:10" x14ac:dyDescent="0.25">
      <c r="A1182" s="3" t="s">
        <v>151</v>
      </c>
      <c r="B1182" s="3" t="s">
        <v>55</v>
      </c>
      <c r="C1182" s="3" t="s">
        <v>96</v>
      </c>
      <c r="D1182" s="5">
        <v>42983.430555555555</v>
      </c>
      <c r="E1182" s="3" t="s">
        <v>985</v>
      </c>
      <c r="F1182" s="3" t="s">
        <v>985</v>
      </c>
      <c r="G1182" s="3" t="s">
        <v>192</v>
      </c>
      <c r="H1182">
        <v>6.7</v>
      </c>
      <c r="I1182" t="str">
        <f t="shared" si="36"/>
        <v>OK</v>
      </c>
      <c r="J1182" s="3" t="str">
        <f t="shared" si="37"/>
        <v>OK</v>
      </c>
    </row>
    <row r="1183" spans="1:10" x14ac:dyDescent="0.25">
      <c r="A1183" s="3" t="s">
        <v>151</v>
      </c>
      <c r="B1183" s="3" t="s">
        <v>55</v>
      </c>
      <c r="C1183" s="3" t="s">
        <v>96</v>
      </c>
      <c r="D1183" s="5">
        <v>42983.4375</v>
      </c>
      <c r="E1183" s="3" t="s">
        <v>986</v>
      </c>
      <c r="F1183" s="3" t="s">
        <v>986</v>
      </c>
      <c r="G1183" s="3" t="s">
        <v>192</v>
      </c>
    </row>
    <row r="1184" spans="1:10" x14ac:dyDescent="0.25">
      <c r="A1184" s="3" t="s">
        <v>151</v>
      </c>
      <c r="B1184" s="3" t="s">
        <v>55</v>
      </c>
      <c r="C1184" s="3" t="s">
        <v>96</v>
      </c>
      <c r="D1184" s="5">
        <v>43012.625</v>
      </c>
      <c r="E1184" s="3" t="s">
        <v>987</v>
      </c>
      <c r="F1184" s="3" t="s">
        <v>987</v>
      </c>
      <c r="G1184" s="3" t="s">
        <v>192</v>
      </c>
      <c r="H1184">
        <v>7.8</v>
      </c>
      <c r="I1184" t="str">
        <f t="shared" si="36"/>
        <v>OK</v>
      </c>
      <c r="J1184" s="3" t="str">
        <f t="shared" si="37"/>
        <v>OK</v>
      </c>
    </row>
    <row r="1185" spans="1:10" x14ac:dyDescent="0.25">
      <c r="A1185" s="3" t="s">
        <v>151</v>
      </c>
      <c r="B1185" s="3" t="s">
        <v>55</v>
      </c>
      <c r="C1185" s="3" t="s">
        <v>96</v>
      </c>
      <c r="D1185" s="5">
        <v>43012.625</v>
      </c>
      <c r="E1185" s="3" t="s">
        <v>988</v>
      </c>
      <c r="F1185" s="3" t="s">
        <v>988</v>
      </c>
      <c r="G1185" s="3" t="s">
        <v>192</v>
      </c>
    </row>
    <row r="1186" spans="1:10" x14ac:dyDescent="0.25">
      <c r="A1186" s="3" t="s">
        <v>151</v>
      </c>
      <c r="B1186" s="3" t="s">
        <v>55</v>
      </c>
      <c r="C1186" s="3" t="s">
        <v>96</v>
      </c>
      <c r="D1186" s="5">
        <v>43046.611111111109</v>
      </c>
      <c r="E1186" s="3" t="s">
        <v>989</v>
      </c>
      <c r="F1186" s="3" t="s">
        <v>989</v>
      </c>
      <c r="G1186" s="3" t="s">
        <v>192</v>
      </c>
      <c r="H1186">
        <v>7.8</v>
      </c>
      <c r="I1186" t="str">
        <f t="shared" si="36"/>
        <v>OK</v>
      </c>
      <c r="J1186" s="3" t="str">
        <f t="shared" si="37"/>
        <v>OK</v>
      </c>
    </row>
    <row r="1187" spans="1:10" x14ac:dyDescent="0.25">
      <c r="A1187" s="3" t="s">
        <v>151</v>
      </c>
      <c r="B1187" s="3" t="s">
        <v>55</v>
      </c>
      <c r="C1187" s="3" t="s">
        <v>96</v>
      </c>
      <c r="D1187" s="5">
        <v>43046.611111111109</v>
      </c>
      <c r="E1187" s="3" t="s">
        <v>990</v>
      </c>
      <c r="F1187" s="3" t="s">
        <v>990</v>
      </c>
      <c r="G1187" s="3" t="s">
        <v>192</v>
      </c>
    </row>
    <row r="1188" spans="1:10" x14ac:dyDescent="0.25">
      <c r="A1188" s="3" t="s">
        <v>151</v>
      </c>
      <c r="B1188" s="3" t="s">
        <v>55</v>
      </c>
      <c r="C1188" s="3" t="s">
        <v>96</v>
      </c>
      <c r="D1188" s="5">
        <v>43074.491666666669</v>
      </c>
      <c r="E1188" s="3" t="s">
        <v>991</v>
      </c>
      <c r="F1188" s="3" t="s">
        <v>991</v>
      </c>
      <c r="G1188" s="3" t="s">
        <v>192</v>
      </c>
      <c r="H1188">
        <v>7.2</v>
      </c>
      <c r="I1188" t="str">
        <f t="shared" si="36"/>
        <v>OK</v>
      </c>
      <c r="J1188" s="3" t="str">
        <f t="shared" si="37"/>
        <v>OK</v>
      </c>
    </row>
    <row r="1189" spans="1:10" x14ac:dyDescent="0.25">
      <c r="A1189" s="3" t="s">
        <v>151</v>
      </c>
      <c r="B1189" s="3" t="s">
        <v>55</v>
      </c>
      <c r="C1189" s="3" t="s">
        <v>96</v>
      </c>
      <c r="D1189" s="5">
        <v>43074.491666666669</v>
      </c>
      <c r="E1189" s="3" t="s">
        <v>992</v>
      </c>
      <c r="F1189" s="3" t="s">
        <v>992</v>
      </c>
      <c r="G1189" s="3" t="s">
        <v>192</v>
      </c>
    </row>
    <row r="1190" spans="1:10" x14ac:dyDescent="0.25">
      <c r="A1190" s="3" t="s">
        <v>151</v>
      </c>
      <c r="B1190" s="3" t="s">
        <v>55</v>
      </c>
      <c r="C1190" s="3" t="s">
        <v>96</v>
      </c>
      <c r="D1190" s="5">
        <v>43104.458333333336</v>
      </c>
      <c r="E1190" s="3" t="s">
        <v>993</v>
      </c>
      <c r="F1190" s="3" t="s">
        <v>993</v>
      </c>
      <c r="G1190" s="3" t="s">
        <v>192</v>
      </c>
      <c r="H1190">
        <v>7.7</v>
      </c>
      <c r="I1190" t="str">
        <f t="shared" si="36"/>
        <v>OK</v>
      </c>
      <c r="J1190" s="3" t="str">
        <f t="shared" si="37"/>
        <v>OK</v>
      </c>
    </row>
    <row r="1191" spans="1:10" x14ac:dyDescent="0.25">
      <c r="A1191" s="3" t="s">
        <v>151</v>
      </c>
      <c r="B1191" s="3" t="s">
        <v>55</v>
      </c>
      <c r="C1191" s="3" t="s">
        <v>96</v>
      </c>
      <c r="D1191" s="5">
        <v>43104.458333333336</v>
      </c>
      <c r="E1191" s="3" t="s">
        <v>994</v>
      </c>
      <c r="F1191" s="3" t="s">
        <v>994</v>
      </c>
      <c r="G1191" s="3" t="s">
        <v>192</v>
      </c>
    </row>
    <row r="1192" spans="1:10" x14ac:dyDescent="0.25">
      <c r="A1192" s="3" t="s">
        <v>151</v>
      </c>
      <c r="B1192" s="3" t="s">
        <v>55</v>
      </c>
      <c r="C1192" s="3" t="s">
        <v>97</v>
      </c>
      <c r="D1192" s="5">
        <v>42955.4375</v>
      </c>
      <c r="E1192" s="3" t="s">
        <v>983</v>
      </c>
      <c r="F1192" s="3" t="s">
        <v>983</v>
      </c>
      <c r="G1192" s="3" t="s">
        <v>192</v>
      </c>
      <c r="H1192">
        <v>8.1</v>
      </c>
      <c r="I1192" t="str">
        <f t="shared" si="36"/>
        <v>OK</v>
      </c>
      <c r="J1192" s="3" t="str">
        <f t="shared" si="37"/>
        <v>OK</v>
      </c>
    </row>
    <row r="1193" spans="1:10" x14ac:dyDescent="0.25">
      <c r="A1193" s="3" t="s">
        <v>151</v>
      </c>
      <c r="B1193" s="3" t="s">
        <v>55</v>
      </c>
      <c r="C1193" s="3" t="s">
        <v>97</v>
      </c>
      <c r="D1193" s="5">
        <v>42983.430555555555</v>
      </c>
      <c r="E1193" s="3" t="s">
        <v>985</v>
      </c>
      <c r="F1193" s="3" t="s">
        <v>985</v>
      </c>
      <c r="G1193" s="3" t="s">
        <v>192</v>
      </c>
      <c r="H1193">
        <v>8.1</v>
      </c>
      <c r="I1193" t="str">
        <f t="shared" si="36"/>
        <v>OK</v>
      </c>
      <c r="J1193" s="3" t="str">
        <f t="shared" si="37"/>
        <v>OK</v>
      </c>
    </row>
    <row r="1194" spans="1:10" x14ac:dyDescent="0.25">
      <c r="A1194" s="3" t="s">
        <v>151</v>
      </c>
      <c r="B1194" s="3" t="s">
        <v>55</v>
      </c>
      <c r="C1194" s="3" t="s">
        <v>97</v>
      </c>
      <c r="D1194" s="5">
        <v>43012.625</v>
      </c>
      <c r="E1194" s="3" t="s">
        <v>987</v>
      </c>
      <c r="F1194" s="3" t="s">
        <v>987</v>
      </c>
      <c r="G1194" s="3" t="s">
        <v>192</v>
      </c>
      <c r="H1194">
        <v>8.06</v>
      </c>
      <c r="I1194" t="str">
        <f t="shared" si="36"/>
        <v>OK</v>
      </c>
      <c r="J1194" s="3" t="str">
        <f t="shared" si="37"/>
        <v>OK</v>
      </c>
    </row>
    <row r="1195" spans="1:10" x14ac:dyDescent="0.25">
      <c r="A1195" s="3" t="s">
        <v>151</v>
      </c>
      <c r="B1195" s="3" t="s">
        <v>55</v>
      </c>
      <c r="C1195" s="3" t="s">
        <v>97</v>
      </c>
      <c r="D1195" s="5">
        <v>43046.611111111109</v>
      </c>
      <c r="E1195" s="3" t="s">
        <v>989</v>
      </c>
      <c r="F1195" s="3" t="s">
        <v>989</v>
      </c>
      <c r="G1195" s="3" t="s">
        <v>192</v>
      </c>
      <c r="H1195">
        <v>7.4</v>
      </c>
      <c r="I1195" t="str">
        <f t="shared" si="36"/>
        <v>OK</v>
      </c>
      <c r="J1195" s="3" t="str">
        <f t="shared" si="37"/>
        <v>OK</v>
      </c>
    </row>
    <row r="1196" spans="1:10" x14ac:dyDescent="0.25">
      <c r="A1196" s="3" t="s">
        <v>151</v>
      </c>
      <c r="B1196" s="3" t="s">
        <v>55</v>
      </c>
      <c r="C1196" s="3" t="s">
        <v>97</v>
      </c>
      <c r="D1196" s="5">
        <v>43074.491666666669</v>
      </c>
      <c r="E1196" s="3" t="s">
        <v>991</v>
      </c>
      <c r="F1196" s="3" t="s">
        <v>991</v>
      </c>
      <c r="G1196" s="3" t="s">
        <v>192</v>
      </c>
      <c r="H1196">
        <v>6.87</v>
      </c>
      <c r="I1196" t="str">
        <f t="shared" si="36"/>
        <v>OK</v>
      </c>
      <c r="J1196" s="3" t="str">
        <f t="shared" si="37"/>
        <v>OK</v>
      </c>
    </row>
    <row r="1197" spans="1:10" x14ac:dyDescent="0.25">
      <c r="A1197" s="3" t="s">
        <v>151</v>
      </c>
      <c r="B1197" s="3" t="s">
        <v>55</v>
      </c>
      <c r="C1197" s="3" t="s">
        <v>97</v>
      </c>
      <c r="D1197" s="5">
        <v>43104.458333333336</v>
      </c>
      <c r="E1197" s="3" t="s">
        <v>993</v>
      </c>
      <c r="F1197" s="3" t="s">
        <v>993</v>
      </c>
      <c r="G1197" s="3" t="s">
        <v>192</v>
      </c>
      <c r="H1197">
        <v>7.26</v>
      </c>
      <c r="I1197" t="str">
        <f t="shared" si="36"/>
        <v>OK</v>
      </c>
      <c r="J1197" s="3" t="str">
        <f t="shared" si="37"/>
        <v>OK</v>
      </c>
    </row>
    <row r="1198" spans="1:10" x14ac:dyDescent="0.25">
      <c r="A1198" s="3" t="s">
        <v>152</v>
      </c>
      <c r="B1198" s="3" t="s">
        <v>56</v>
      </c>
      <c r="C1198" s="3" t="s">
        <v>96</v>
      </c>
      <c r="D1198" s="5">
        <v>42957.396527777775</v>
      </c>
      <c r="E1198" s="3" t="s">
        <v>995</v>
      </c>
      <c r="F1198" s="3" t="s">
        <v>995</v>
      </c>
      <c r="G1198" s="3" t="s">
        <v>996</v>
      </c>
      <c r="H1198">
        <v>8.1999999999999993</v>
      </c>
      <c r="I1198" t="str">
        <f t="shared" si="36"/>
        <v>OK</v>
      </c>
      <c r="J1198" s="3" t="str">
        <f t="shared" si="37"/>
        <v>OK</v>
      </c>
    </row>
    <row r="1199" spans="1:10" x14ac:dyDescent="0.25">
      <c r="A1199" s="3" t="s">
        <v>152</v>
      </c>
      <c r="B1199" s="3" t="s">
        <v>56</v>
      </c>
      <c r="C1199" s="3" t="s">
        <v>96</v>
      </c>
      <c r="D1199" s="5">
        <v>42957.402083333334</v>
      </c>
      <c r="E1199" s="3" t="s">
        <v>997</v>
      </c>
      <c r="F1199" s="3" t="s">
        <v>997</v>
      </c>
      <c r="G1199" s="3" t="s">
        <v>998</v>
      </c>
      <c r="H1199">
        <v>8.1999999999999993</v>
      </c>
      <c r="I1199" t="str">
        <f t="shared" si="36"/>
        <v>OK</v>
      </c>
      <c r="J1199" s="3" t="str">
        <f t="shared" si="37"/>
        <v>OK</v>
      </c>
    </row>
    <row r="1200" spans="1:10" x14ac:dyDescent="0.25">
      <c r="A1200" s="3" t="s">
        <v>152</v>
      </c>
      <c r="B1200" s="3" t="s">
        <v>56</v>
      </c>
      <c r="C1200" s="3" t="s">
        <v>96</v>
      </c>
      <c r="D1200" s="5">
        <v>42991.563888888886</v>
      </c>
      <c r="E1200" s="3" t="s">
        <v>999</v>
      </c>
      <c r="F1200" s="3" t="s">
        <v>999</v>
      </c>
      <c r="G1200" s="3" t="s">
        <v>996</v>
      </c>
      <c r="H1200">
        <v>7.1</v>
      </c>
      <c r="I1200" t="str">
        <f t="shared" si="36"/>
        <v>OK</v>
      </c>
      <c r="J1200" s="3" t="str">
        <f t="shared" si="37"/>
        <v>OK</v>
      </c>
    </row>
    <row r="1201" spans="1:10" x14ac:dyDescent="0.25">
      <c r="A1201" s="3" t="s">
        <v>152</v>
      </c>
      <c r="B1201" s="3" t="s">
        <v>56</v>
      </c>
      <c r="C1201" s="3" t="s">
        <v>96</v>
      </c>
      <c r="D1201" s="5">
        <v>42991.570138888892</v>
      </c>
      <c r="E1201" s="3" t="s">
        <v>1000</v>
      </c>
      <c r="F1201" s="3" t="s">
        <v>1000</v>
      </c>
      <c r="G1201" s="3" t="s">
        <v>998</v>
      </c>
      <c r="H1201">
        <v>7.3</v>
      </c>
      <c r="I1201" t="str">
        <f t="shared" si="36"/>
        <v>OK</v>
      </c>
      <c r="J1201" s="3" t="str">
        <f t="shared" si="37"/>
        <v>OK</v>
      </c>
    </row>
    <row r="1202" spans="1:10" x14ac:dyDescent="0.25">
      <c r="A1202" s="3" t="s">
        <v>152</v>
      </c>
      <c r="B1202" s="3" t="s">
        <v>56</v>
      </c>
      <c r="C1202" s="3" t="s">
        <v>96</v>
      </c>
      <c r="D1202" s="5">
        <v>43025.543749999997</v>
      </c>
      <c r="E1202" s="3" t="s">
        <v>1001</v>
      </c>
      <c r="F1202" s="3" t="s">
        <v>1001</v>
      </c>
      <c r="G1202" s="3" t="s">
        <v>996</v>
      </c>
      <c r="H1202">
        <v>8.3000000000000007</v>
      </c>
      <c r="I1202" t="str">
        <f t="shared" si="36"/>
        <v>OK</v>
      </c>
      <c r="J1202" s="3" t="str">
        <f t="shared" si="37"/>
        <v>OK</v>
      </c>
    </row>
    <row r="1203" spans="1:10" x14ac:dyDescent="0.25">
      <c r="A1203" s="3" t="s">
        <v>152</v>
      </c>
      <c r="B1203" s="3" t="s">
        <v>56</v>
      </c>
      <c r="C1203" s="3" t="s">
        <v>96</v>
      </c>
      <c r="D1203" s="5">
        <v>43025.553472222222</v>
      </c>
      <c r="E1203" s="3" t="s">
        <v>1002</v>
      </c>
      <c r="F1203" s="3" t="s">
        <v>1002</v>
      </c>
      <c r="G1203" s="3" t="s">
        <v>998</v>
      </c>
      <c r="H1203">
        <v>8.1999999999999993</v>
      </c>
      <c r="I1203" t="str">
        <f t="shared" si="36"/>
        <v>OK</v>
      </c>
      <c r="J1203" s="3" t="str">
        <f t="shared" si="37"/>
        <v>OK</v>
      </c>
    </row>
    <row r="1204" spans="1:10" x14ac:dyDescent="0.25">
      <c r="A1204" s="3" t="s">
        <v>152</v>
      </c>
      <c r="B1204" s="3" t="s">
        <v>56</v>
      </c>
      <c r="C1204" s="3" t="s">
        <v>96</v>
      </c>
      <c r="D1204" s="5">
        <v>43054.579861111109</v>
      </c>
      <c r="E1204" s="3" t="s">
        <v>1003</v>
      </c>
      <c r="F1204" s="3" t="s">
        <v>1003</v>
      </c>
      <c r="G1204" s="3" t="s">
        <v>996</v>
      </c>
      <c r="H1204">
        <v>8.1999999999999993</v>
      </c>
      <c r="I1204" t="str">
        <f t="shared" si="36"/>
        <v>OK</v>
      </c>
      <c r="J1204" s="3" t="str">
        <f t="shared" si="37"/>
        <v>OK</v>
      </c>
    </row>
    <row r="1205" spans="1:10" x14ac:dyDescent="0.25">
      <c r="A1205" s="3" t="s">
        <v>152</v>
      </c>
      <c r="B1205" s="3" t="s">
        <v>56</v>
      </c>
      <c r="C1205" s="3" t="s">
        <v>96</v>
      </c>
      <c r="D1205" s="5">
        <v>43054.583333333336</v>
      </c>
      <c r="E1205" s="3" t="s">
        <v>1004</v>
      </c>
      <c r="F1205" s="3" t="s">
        <v>1004</v>
      </c>
      <c r="G1205" s="3" t="s">
        <v>998</v>
      </c>
      <c r="H1205">
        <v>8.1999999999999993</v>
      </c>
      <c r="I1205" t="str">
        <f t="shared" si="36"/>
        <v>OK</v>
      </c>
      <c r="J1205" s="3" t="str">
        <f t="shared" si="37"/>
        <v>OK</v>
      </c>
    </row>
    <row r="1206" spans="1:10" x14ac:dyDescent="0.25">
      <c r="A1206" s="3" t="s">
        <v>152</v>
      </c>
      <c r="B1206" s="3" t="s">
        <v>56</v>
      </c>
      <c r="C1206" s="3" t="s">
        <v>96</v>
      </c>
      <c r="D1206" s="5">
        <v>43075.568749999999</v>
      </c>
      <c r="E1206" s="3" t="s">
        <v>1005</v>
      </c>
      <c r="F1206" s="3" t="s">
        <v>1005</v>
      </c>
      <c r="G1206" s="3" t="s">
        <v>996</v>
      </c>
      <c r="H1206">
        <v>8</v>
      </c>
      <c r="I1206" t="str">
        <f t="shared" si="36"/>
        <v>OK</v>
      </c>
      <c r="J1206" s="3" t="str">
        <f t="shared" si="37"/>
        <v>OK</v>
      </c>
    </row>
    <row r="1207" spans="1:10" x14ac:dyDescent="0.25">
      <c r="A1207" s="3" t="s">
        <v>152</v>
      </c>
      <c r="B1207" s="3" t="s">
        <v>56</v>
      </c>
      <c r="C1207" s="3" t="s">
        <v>96</v>
      </c>
      <c r="D1207" s="5">
        <v>43075.583333333336</v>
      </c>
      <c r="E1207" s="3" t="s">
        <v>1006</v>
      </c>
      <c r="F1207" s="3" t="s">
        <v>1006</v>
      </c>
      <c r="G1207" s="3" t="s">
        <v>998</v>
      </c>
      <c r="H1207">
        <v>8.1</v>
      </c>
      <c r="I1207" t="str">
        <f t="shared" si="36"/>
        <v>OK</v>
      </c>
      <c r="J1207" s="3" t="str">
        <f t="shared" si="37"/>
        <v>OK</v>
      </c>
    </row>
    <row r="1208" spans="1:10" x14ac:dyDescent="0.25">
      <c r="A1208" s="3" t="s">
        <v>152</v>
      </c>
      <c r="B1208" s="3" t="s">
        <v>56</v>
      </c>
      <c r="C1208" s="3" t="s">
        <v>96</v>
      </c>
      <c r="D1208" s="5">
        <v>43105.500694444447</v>
      </c>
      <c r="E1208" s="3" t="s">
        <v>1007</v>
      </c>
      <c r="F1208" s="3" t="s">
        <v>1007</v>
      </c>
      <c r="G1208" s="3" t="s">
        <v>996</v>
      </c>
      <c r="H1208">
        <v>7.8</v>
      </c>
      <c r="I1208" t="str">
        <f t="shared" si="36"/>
        <v>OK</v>
      </c>
      <c r="J1208" s="3" t="str">
        <f t="shared" si="37"/>
        <v>OK</v>
      </c>
    </row>
    <row r="1209" spans="1:10" x14ac:dyDescent="0.25">
      <c r="A1209" s="3" t="s">
        <v>152</v>
      </c>
      <c r="B1209" s="3" t="s">
        <v>56</v>
      </c>
      <c r="C1209" s="3" t="s">
        <v>96</v>
      </c>
      <c r="D1209" s="5">
        <v>43105.51458333333</v>
      </c>
      <c r="E1209" s="3" t="s">
        <v>1008</v>
      </c>
      <c r="F1209" s="3" t="s">
        <v>1008</v>
      </c>
      <c r="G1209" s="3" t="s">
        <v>998</v>
      </c>
      <c r="H1209">
        <v>7.8</v>
      </c>
      <c r="I1209" t="str">
        <f t="shared" si="36"/>
        <v>OK</v>
      </c>
      <c r="J1209" s="3" t="str">
        <f t="shared" si="37"/>
        <v>OK</v>
      </c>
    </row>
    <row r="1210" spans="1:10" x14ac:dyDescent="0.25">
      <c r="A1210" s="3" t="s">
        <v>152</v>
      </c>
      <c r="B1210" s="3" t="s">
        <v>56</v>
      </c>
      <c r="C1210" s="3" t="s">
        <v>97</v>
      </c>
      <c r="D1210" s="5">
        <v>42957.396527777775</v>
      </c>
      <c r="E1210" s="3" t="s">
        <v>995</v>
      </c>
      <c r="F1210" s="3" t="s">
        <v>995</v>
      </c>
      <c r="G1210" s="3" t="s">
        <v>996</v>
      </c>
      <c r="H1210">
        <v>8</v>
      </c>
      <c r="I1210" t="str">
        <f t="shared" si="36"/>
        <v>OK</v>
      </c>
      <c r="J1210" s="3" t="str">
        <f t="shared" si="37"/>
        <v>OK</v>
      </c>
    </row>
    <row r="1211" spans="1:10" x14ac:dyDescent="0.25">
      <c r="A1211" s="3" t="s">
        <v>152</v>
      </c>
      <c r="B1211" s="3" t="s">
        <v>56</v>
      </c>
      <c r="C1211" s="3" t="s">
        <v>97</v>
      </c>
      <c r="D1211" s="5">
        <v>42957.402083333334</v>
      </c>
      <c r="E1211" s="3" t="s">
        <v>997</v>
      </c>
      <c r="F1211" s="3" t="s">
        <v>997</v>
      </c>
      <c r="G1211" s="3" t="s">
        <v>998</v>
      </c>
      <c r="H1211">
        <v>8.2100000000000009</v>
      </c>
      <c r="I1211" t="str">
        <f t="shared" si="36"/>
        <v>OK</v>
      </c>
      <c r="J1211" s="3" t="str">
        <f t="shared" si="37"/>
        <v>OK</v>
      </c>
    </row>
    <row r="1212" spans="1:10" x14ac:dyDescent="0.25">
      <c r="A1212" s="3" t="s">
        <v>152</v>
      </c>
      <c r="B1212" s="3" t="s">
        <v>56</v>
      </c>
      <c r="C1212" s="3" t="s">
        <v>97</v>
      </c>
      <c r="D1212" s="5">
        <v>42991.563888888886</v>
      </c>
      <c r="E1212" s="3" t="s">
        <v>999</v>
      </c>
      <c r="F1212" s="3" t="s">
        <v>999</v>
      </c>
      <c r="G1212" s="3" t="s">
        <v>996</v>
      </c>
      <c r="H1212">
        <v>8.57</v>
      </c>
      <c r="I1212" t="str">
        <f t="shared" si="36"/>
        <v>OK</v>
      </c>
      <c r="J1212" s="3" t="str">
        <f t="shared" si="37"/>
        <v>OK</v>
      </c>
    </row>
    <row r="1213" spans="1:10" x14ac:dyDescent="0.25">
      <c r="A1213" s="3" t="s">
        <v>152</v>
      </c>
      <c r="B1213" s="3" t="s">
        <v>56</v>
      </c>
      <c r="C1213" s="3" t="s">
        <v>97</v>
      </c>
      <c r="D1213" s="5">
        <v>42991.570138888892</v>
      </c>
      <c r="E1213" s="3" t="s">
        <v>1000</v>
      </c>
      <c r="F1213" s="3" t="s">
        <v>1000</v>
      </c>
      <c r="G1213" s="3" t="s">
        <v>998</v>
      </c>
      <c r="H1213">
        <v>8.58</v>
      </c>
      <c r="I1213" t="str">
        <f t="shared" si="36"/>
        <v>OK</v>
      </c>
      <c r="J1213" s="3" t="str">
        <f t="shared" si="37"/>
        <v>OK</v>
      </c>
    </row>
    <row r="1214" spans="1:10" x14ac:dyDescent="0.25">
      <c r="A1214" s="3" t="s">
        <v>152</v>
      </c>
      <c r="B1214" s="3" t="s">
        <v>56</v>
      </c>
      <c r="C1214" s="3" t="s">
        <v>97</v>
      </c>
      <c r="D1214" s="5">
        <v>43025.543749999997</v>
      </c>
      <c r="E1214" s="3" t="s">
        <v>1001</v>
      </c>
      <c r="F1214" s="3" t="s">
        <v>1001</v>
      </c>
      <c r="G1214" s="3" t="s">
        <v>996</v>
      </c>
      <c r="H1214">
        <v>7.96</v>
      </c>
      <c r="I1214" t="str">
        <f t="shared" si="36"/>
        <v>OK</v>
      </c>
      <c r="J1214" s="3" t="str">
        <f t="shared" si="37"/>
        <v>OK</v>
      </c>
    </row>
    <row r="1215" spans="1:10" x14ac:dyDescent="0.25">
      <c r="A1215" s="3" t="s">
        <v>152</v>
      </c>
      <c r="B1215" s="3" t="s">
        <v>56</v>
      </c>
      <c r="C1215" s="3" t="s">
        <v>97</v>
      </c>
      <c r="D1215" s="5">
        <v>43025.553472222222</v>
      </c>
      <c r="E1215" s="3" t="s">
        <v>1002</v>
      </c>
      <c r="F1215" s="3" t="s">
        <v>1002</v>
      </c>
      <c r="G1215" s="3" t="s">
        <v>998</v>
      </c>
      <c r="H1215">
        <v>8.08</v>
      </c>
      <c r="I1215" t="str">
        <f t="shared" si="36"/>
        <v>OK</v>
      </c>
      <c r="J1215" s="3" t="str">
        <f t="shared" si="37"/>
        <v>OK</v>
      </c>
    </row>
    <row r="1216" spans="1:10" x14ac:dyDescent="0.25">
      <c r="A1216" s="3" t="s">
        <v>152</v>
      </c>
      <c r="B1216" s="3" t="s">
        <v>56</v>
      </c>
      <c r="C1216" s="3" t="s">
        <v>97</v>
      </c>
      <c r="D1216" s="5">
        <v>43054.579861111109</v>
      </c>
      <c r="E1216" s="3" t="s">
        <v>1003</v>
      </c>
      <c r="F1216" s="3" t="s">
        <v>1003</v>
      </c>
      <c r="G1216" s="3" t="s">
        <v>996</v>
      </c>
      <c r="H1216">
        <v>7.92</v>
      </c>
      <c r="I1216" t="str">
        <f t="shared" si="36"/>
        <v>OK</v>
      </c>
      <c r="J1216" s="3" t="str">
        <f t="shared" si="37"/>
        <v>OK</v>
      </c>
    </row>
    <row r="1217" spans="1:10" x14ac:dyDescent="0.25">
      <c r="A1217" s="3" t="s">
        <v>152</v>
      </c>
      <c r="B1217" s="3" t="s">
        <v>56</v>
      </c>
      <c r="C1217" s="3" t="s">
        <v>97</v>
      </c>
      <c r="D1217" s="5">
        <v>43054.583333333336</v>
      </c>
      <c r="E1217" s="3" t="s">
        <v>1004</v>
      </c>
      <c r="F1217" s="3" t="s">
        <v>1004</v>
      </c>
      <c r="G1217" s="3" t="s">
        <v>998</v>
      </c>
      <c r="H1217">
        <v>7.97</v>
      </c>
      <c r="I1217" t="str">
        <f t="shared" si="36"/>
        <v>OK</v>
      </c>
      <c r="J1217" s="3" t="str">
        <f t="shared" si="37"/>
        <v>OK</v>
      </c>
    </row>
    <row r="1218" spans="1:10" x14ac:dyDescent="0.25">
      <c r="A1218" s="3" t="s">
        <v>152</v>
      </c>
      <c r="B1218" s="3" t="s">
        <v>56</v>
      </c>
      <c r="C1218" s="3" t="s">
        <v>97</v>
      </c>
      <c r="D1218" s="5">
        <v>43075.568749999999</v>
      </c>
      <c r="E1218" s="3" t="s">
        <v>1005</v>
      </c>
      <c r="F1218" s="3" t="s">
        <v>1005</v>
      </c>
      <c r="G1218" s="3" t="s">
        <v>996</v>
      </c>
      <c r="H1218">
        <v>8.1300000000000008</v>
      </c>
      <c r="I1218" t="str">
        <f t="shared" si="36"/>
        <v>OK</v>
      </c>
      <c r="J1218" s="3" t="str">
        <f t="shared" si="37"/>
        <v>OK</v>
      </c>
    </row>
    <row r="1219" spans="1:10" x14ac:dyDescent="0.25">
      <c r="A1219" s="3" t="s">
        <v>152</v>
      </c>
      <c r="B1219" s="3" t="s">
        <v>56</v>
      </c>
      <c r="C1219" s="3" t="s">
        <v>97</v>
      </c>
      <c r="D1219" s="5">
        <v>43075.583333333336</v>
      </c>
      <c r="E1219" s="3" t="s">
        <v>1006</v>
      </c>
      <c r="F1219" s="3" t="s">
        <v>1006</v>
      </c>
      <c r="G1219" s="3" t="s">
        <v>998</v>
      </c>
      <c r="H1219">
        <v>8.1199999999999992</v>
      </c>
      <c r="I1219" t="str">
        <f t="shared" ref="I1219:I1282" si="38">IF(H1219&gt;10,"INCONSISTENTE","OK")</f>
        <v>OK</v>
      </c>
      <c r="J1219" s="3" t="str">
        <f t="shared" si="37"/>
        <v>OK</v>
      </c>
    </row>
    <row r="1220" spans="1:10" x14ac:dyDescent="0.25">
      <c r="A1220" s="3" t="s">
        <v>152</v>
      </c>
      <c r="B1220" s="3" t="s">
        <v>56</v>
      </c>
      <c r="C1220" s="3" t="s">
        <v>97</v>
      </c>
      <c r="D1220" s="5">
        <v>43105.500694444447</v>
      </c>
      <c r="E1220" s="3" t="s">
        <v>1007</v>
      </c>
      <c r="F1220" s="3" t="s">
        <v>1007</v>
      </c>
      <c r="G1220" s="3" t="s">
        <v>996</v>
      </c>
      <c r="H1220">
        <v>8.48</v>
      </c>
      <c r="I1220" t="str">
        <f t="shared" si="38"/>
        <v>OK</v>
      </c>
      <c r="J1220" s="3" t="str">
        <f t="shared" ref="J1220:J1283" si="39">IF(H1220&lt;5,"INCONSISTENTE","OK")</f>
        <v>OK</v>
      </c>
    </row>
    <row r="1221" spans="1:10" x14ac:dyDescent="0.25">
      <c r="A1221" s="3" t="s">
        <v>152</v>
      </c>
      <c r="B1221" s="3" t="s">
        <v>56</v>
      </c>
      <c r="C1221" s="3" t="s">
        <v>97</v>
      </c>
      <c r="D1221" s="5">
        <v>43105.51458333333</v>
      </c>
      <c r="E1221" s="3" t="s">
        <v>1008</v>
      </c>
      <c r="F1221" s="3" t="s">
        <v>1008</v>
      </c>
      <c r="G1221" s="3" t="s">
        <v>998</v>
      </c>
      <c r="H1221">
        <v>9</v>
      </c>
      <c r="I1221" t="str">
        <f t="shared" si="38"/>
        <v>OK</v>
      </c>
      <c r="J1221" s="3" t="str">
        <f t="shared" si="39"/>
        <v>OK</v>
      </c>
    </row>
    <row r="1222" spans="1:10" x14ac:dyDescent="0.25">
      <c r="A1222" s="3" t="s">
        <v>153</v>
      </c>
      <c r="B1222" s="3" t="s">
        <v>57</v>
      </c>
      <c r="C1222" s="3" t="s">
        <v>96</v>
      </c>
      <c r="D1222" s="5">
        <v>42964.518055555556</v>
      </c>
      <c r="E1222" s="3" t="s">
        <v>1009</v>
      </c>
      <c r="F1222" s="3" t="s">
        <v>1009</v>
      </c>
      <c r="G1222" s="3" t="s">
        <v>996</v>
      </c>
      <c r="H1222">
        <v>8.1</v>
      </c>
      <c r="I1222" t="str">
        <f t="shared" si="38"/>
        <v>OK</v>
      </c>
      <c r="J1222" s="3" t="str">
        <f t="shared" si="39"/>
        <v>OK</v>
      </c>
    </row>
    <row r="1223" spans="1:10" x14ac:dyDescent="0.25">
      <c r="A1223" s="3" t="s">
        <v>153</v>
      </c>
      <c r="B1223" s="3" t="s">
        <v>57</v>
      </c>
      <c r="C1223" s="3" t="s">
        <v>96</v>
      </c>
      <c r="D1223" s="5">
        <v>42964.526388888888</v>
      </c>
      <c r="E1223" s="3" t="s">
        <v>1010</v>
      </c>
      <c r="F1223" s="3" t="s">
        <v>1010</v>
      </c>
      <c r="G1223" s="3" t="s">
        <v>998</v>
      </c>
      <c r="H1223">
        <v>8.1999999999999993</v>
      </c>
      <c r="I1223" t="str">
        <f t="shared" si="38"/>
        <v>OK</v>
      </c>
      <c r="J1223" s="3" t="str">
        <f t="shared" si="39"/>
        <v>OK</v>
      </c>
    </row>
    <row r="1224" spans="1:10" x14ac:dyDescent="0.25">
      <c r="A1224" s="3" t="s">
        <v>153</v>
      </c>
      <c r="B1224" s="3" t="s">
        <v>57</v>
      </c>
      <c r="C1224" s="3" t="s">
        <v>96</v>
      </c>
      <c r="D1224" s="5">
        <v>42993.715277777781</v>
      </c>
      <c r="E1224" s="3" t="s">
        <v>1011</v>
      </c>
      <c r="F1224" s="3" t="s">
        <v>1011</v>
      </c>
      <c r="G1224" s="3" t="s">
        <v>996</v>
      </c>
      <c r="H1224">
        <v>7.2</v>
      </c>
      <c r="I1224" t="str">
        <f t="shared" si="38"/>
        <v>OK</v>
      </c>
      <c r="J1224" s="3" t="str">
        <f t="shared" si="39"/>
        <v>OK</v>
      </c>
    </row>
    <row r="1225" spans="1:10" x14ac:dyDescent="0.25">
      <c r="A1225" s="3" t="s">
        <v>153</v>
      </c>
      <c r="B1225" s="3" t="s">
        <v>57</v>
      </c>
      <c r="C1225" s="3" t="s">
        <v>96</v>
      </c>
      <c r="D1225" s="5">
        <v>42993.719444444447</v>
      </c>
      <c r="E1225" s="3" t="s">
        <v>1012</v>
      </c>
      <c r="F1225" s="3" t="s">
        <v>1012</v>
      </c>
      <c r="G1225" s="3" t="s">
        <v>998</v>
      </c>
      <c r="H1225">
        <v>6.2</v>
      </c>
      <c r="I1225" t="str">
        <f t="shared" si="38"/>
        <v>OK</v>
      </c>
      <c r="J1225" s="3" t="str">
        <f t="shared" si="39"/>
        <v>OK</v>
      </c>
    </row>
    <row r="1226" spans="1:10" x14ac:dyDescent="0.25">
      <c r="A1226" s="3" t="s">
        <v>153</v>
      </c>
      <c r="B1226" s="3" t="s">
        <v>57</v>
      </c>
      <c r="C1226" s="3" t="s">
        <v>96</v>
      </c>
      <c r="D1226" s="5">
        <v>43027.659722222219</v>
      </c>
      <c r="E1226" s="3" t="s">
        <v>1013</v>
      </c>
      <c r="F1226" s="3" t="s">
        <v>1013</v>
      </c>
      <c r="G1226" s="3" t="s">
        <v>996</v>
      </c>
      <c r="H1226">
        <v>8.3000000000000007</v>
      </c>
      <c r="I1226" t="str">
        <f t="shared" si="38"/>
        <v>OK</v>
      </c>
      <c r="J1226" s="3" t="str">
        <f t="shared" si="39"/>
        <v>OK</v>
      </c>
    </row>
    <row r="1227" spans="1:10" x14ac:dyDescent="0.25">
      <c r="A1227" s="3" t="s">
        <v>153</v>
      </c>
      <c r="B1227" s="3" t="s">
        <v>57</v>
      </c>
      <c r="C1227" s="3" t="s">
        <v>96</v>
      </c>
      <c r="D1227" s="5">
        <v>43027.666666666664</v>
      </c>
      <c r="E1227" s="3" t="s">
        <v>1014</v>
      </c>
      <c r="F1227" s="3" t="s">
        <v>1014</v>
      </c>
      <c r="G1227" s="3" t="s">
        <v>998</v>
      </c>
      <c r="H1227">
        <v>8.3000000000000007</v>
      </c>
      <c r="I1227" t="str">
        <f t="shared" si="38"/>
        <v>OK</v>
      </c>
      <c r="J1227" s="3" t="str">
        <f t="shared" si="39"/>
        <v>OK</v>
      </c>
    </row>
    <row r="1228" spans="1:10" x14ac:dyDescent="0.25">
      <c r="A1228" s="3" t="s">
        <v>153</v>
      </c>
      <c r="B1228" s="3" t="s">
        <v>57</v>
      </c>
      <c r="C1228" s="3" t="s">
        <v>96</v>
      </c>
      <c r="D1228" s="5">
        <v>43055.549305555556</v>
      </c>
      <c r="E1228" s="3" t="s">
        <v>1015</v>
      </c>
      <c r="F1228" s="3" t="s">
        <v>1015</v>
      </c>
      <c r="G1228" s="3" t="s">
        <v>996</v>
      </c>
      <c r="H1228">
        <v>8.1</v>
      </c>
      <c r="I1228" t="str">
        <f t="shared" si="38"/>
        <v>OK</v>
      </c>
      <c r="J1228" s="3" t="str">
        <f t="shared" si="39"/>
        <v>OK</v>
      </c>
    </row>
    <row r="1229" spans="1:10" x14ac:dyDescent="0.25">
      <c r="A1229" s="3" t="s">
        <v>153</v>
      </c>
      <c r="B1229" s="3" t="s">
        <v>57</v>
      </c>
      <c r="C1229" s="3" t="s">
        <v>96</v>
      </c>
      <c r="D1229" s="5">
        <v>43055.552777777775</v>
      </c>
      <c r="E1229" s="3" t="s">
        <v>1016</v>
      </c>
      <c r="F1229" s="3" t="s">
        <v>1016</v>
      </c>
      <c r="G1229" s="3" t="s">
        <v>998</v>
      </c>
      <c r="H1229">
        <v>8.1</v>
      </c>
      <c r="I1229" t="str">
        <f t="shared" si="38"/>
        <v>OK</v>
      </c>
      <c r="J1229" s="3" t="str">
        <f t="shared" si="39"/>
        <v>OK</v>
      </c>
    </row>
    <row r="1230" spans="1:10" x14ac:dyDescent="0.25">
      <c r="A1230" s="3" t="s">
        <v>153</v>
      </c>
      <c r="B1230" s="3" t="s">
        <v>57</v>
      </c>
      <c r="C1230" s="3" t="s">
        <v>96</v>
      </c>
      <c r="D1230" s="5">
        <v>43076.569444444445</v>
      </c>
      <c r="E1230" s="3" t="s">
        <v>1017</v>
      </c>
      <c r="F1230" s="3" t="s">
        <v>1017</v>
      </c>
      <c r="G1230" s="3" t="s">
        <v>996</v>
      </c>
      <c r="H1230">
        <v>8.1</v>
      </c>
      <c r="I1230" t="str">
        <f t="shared" si="38"/>
        <v>OK</v>
      </c>
      <c r="J1230" s="3" t="str">
        <f t="shared" si="39"/>
        <v>OK</v>
      </c>
    </row>
    <row r="1231" spans="1:10" x14ac:dyDescent="0.25">
      <c r="A1231" s="3" t="s">
        <v>153</v>
      </c>
      <c r="B1231" s="3" t="s">
        <v>57</v>
      </c>
      <c r="C1231" s="3" t="s">
        <v>96</v>
      </c>
      <c r="D1231" s="5">
        <v>43076.57708333333</v>
      </c>
      <c r="E1231" s="3" t="s">
        <v>1018</v>
      </c>
      <c r="F1231" s="3" t="s">
        <v>1018</v>
      </c>
      <c r="G1231" s="3" t="s">
        <v>998</v>
      </c>
      <c r="H1231">
        <v>8.1</v>
      </c>
      <c r="I1231" t="str">
        <f t="shared" si="38"/>
        <v>OK</v>
      </c>
      <c r="J1231" s="3" t="str">
        <f t="shared" si="39"/>
        <v>OK</v>
      </c>
    </row>
    <row r="1232" spans="1:10" x14ac:dyDescent="0.25">
      <c r="A1232" s="3" t="s">
        <v>153</v>
      </c>
      <c r="B1232" s="3" t="s">
        <v>57</v>
      </c>
      <c r="C1232" s="3" t="s">
        <v>96</v>
      </c>
      <c r="D1232" s="5">
        <v>43105.443749999999</v>
      </c>
      <c r="E1232" s="3" t="s">
        <v>1019</v>
      </c>
      <c r="F1232" s="3" t="s">
        <v>1019</v>
      </c>
      <c r="G1232" s="3" t="s">
        <v>996</v>
      </c>
      <c r="H1232">
        <v>8</v>
      </c>
      <c r="I1232" t="str">
        <f t="shared" si="38"/>
        <v>OK</v>
      </c>
      <c r="J1232" s="3" t="str">
        <f t="shared" si="39"/>
        <v>OK</v>
      </c>
    </row>
    <row r="1233" spans="1:10" x14ac:dyDescent="0.25">
      <c r="A1233" s="3" t="s">
        <v>153</v>
      </c>
      <c r="B1233" s="3" t="s">
        <v>57</v>
      </c>
      <c r="C1233" s="3" t="s">
        <v>96</v>
      </c>
      <c r="D1233" s="5">
        <v>43105.45</v>
      </c>
      <c r="E1233" s="3" t="s">
        <v>1020</v>
      </c>
      <c r="F1233" s="3" t="s">
        <v>1020</v>
      </c>
      <c r="G1233" s="3" t="s">
        <v>998</v>
      </c>
      <c r="H1233">
        <v>7.2</v>
      </c>
      <c r="I1233" t="str">
        <f t="shared" si="38"/>
        <v>OK</v>
      </c>
      <c r="J1233" s="3" t="str">
        <f t="shared" si="39"/>
        <v>OK</v>
      </c>
    </row>
    <row r="1234" spans="1:10" x14ac:dyDescent="0.25">
      <c r="A1234" s="3" t="s">
        <v>153</v>
      </c>
      <c r="B1234" s="3" t="s">
        <v>57</v>
      </c>
      <c r="C1234" s="3" t="s">
        <v>97</v>
      </c>
      <c r="D1234" s="5">
        <v>42964.518055555556</v>
      </c>
      <c r="E1234" s="3" t="s">
        <v>1009</v>
      </c>
      <c r="F1234" s="3" t="s">
        <v>1009</v>
      </c>
      <c r="G1234" s="3" t="s">
        <v>996</v>
      </c>
      <c r="H1234">
        <v>8.1300000000000008</v>
      </c>
      <c r="I1234" t="str">
        <f t="shared" si="38"/>
        <v>OK</v>
      </c>
      <c r="J1234" s="3" t="str">
        <f t="shared" si="39"/>
        <v>OK</v>
      </c>
    </row>
    <row r="1235" spans="1:10" x14ac:dyDescent="0.25">
      <c r="A1235" s="3" t="s">
        <v>153</v>
      </c>
      <c r="B1235" s="3" t="s">
        <v>57</v>
      </c>
      <c r="C1235" s="3" t="s">
        <v>97</v>
      </c>
      <c r="D1235" s="5">
        <v>42964.526388888888</v>
      </c>
      <c r="E1235" s="3" t="s">
        <v>1010</v>
      </c>
      <c r="F1235" s="3" t="s">
        <v>1010</v>
      </c>
      <c r="G1235" s="3" t="s">
        <v>998</v>
      </c>
      <c r="H1235">
        <v>8.1300000000000008</v>
      </c>
      <c r="I1235" t="str">
        <f t="shared" si="38"/>
        <v>OK</v>
      </c>
      <c r="J1235" s="3" t="str">
        <f t="shared" si="39"/>
        <v>OK</v>
      </c>
    </row>
    <row r="1236" spans="1:10" x14ac:dyDescent="0.25">
      <c r="A1236" s="3" t="s">
        <v>153</v>
      </c>
      <c r="B1236" s="3" t="s">
        <v>57</v>
      </c>
      <c r="C1236" s="3" t="s">
        <v>97</v>
      </c>
      <c r="D1236" s="5">
        <v>42993.715277777781</v>
      </c>
      <c r="E1236" s="3" t="s">
        <v>1011</v>
      </c>
      <c r="F1236" s="3" t="s">
        <v>1011</v>
      </c>
      <c r="G1236" s="3" t="s">
        <v>996</v>
      </c>
      <c r="H1236">
        <v>8.5299999999999994</v>
      </c>
      <c r="I1236" t="str">
        <f t="shared" si="38"/>
        <v>OK</v>
      </c>
      <c r="J1236" s="3" t="str">
        <f t="shared" si="39"/>
        <v>OK</v>
      </c>
    </row>
    <row r="1237" spans="1:10" x14ac:dyDescent="0.25">
      <c r="A1237" s="3" t="s">
        <v>153</v>
      </c>
      <c r="B1237" s="3" t="s">
        <v>57</v>
      </c>
      <c r="C1237" s="3" t="s">
        <v>97</v>
      </c>
      <c r="D1237" s="5">
        <v>42993.719444444447</v>
      </c>
      <c r="E1237" s="3" t="s">
        <v>1012</v>
      </c>
      <c r="F1237" s="3" t="s">
        <v>1012</v>
      </c>
      <c r="G1237" s="3" t="s">
        <v>998</v>
      </c>
      <c r="H1237">
        <v>8.51</v>
      </c>
      <c r="I1237" t="str">
        <f t="shared" si="38"/>
        <v>OK</v>
      </c>
      <c r="J1237" s="3" t="str">
        <f t="shared" si="39"/>
        <v>OK</v>
      </c>
    </row>
    <row r="1238" spans="1:10" x14ac:dyDescent="0.25">
      <c r="A1238" s="3" t="s">
        <v>153</v>
      </c>
      <c r="B1238" s="3" t="s">
        <v>57</v>
      </c>
      <c r="C1238" s="3" t="s">
        <v>97</v>
      </c>
      <c r="D1238" s="5">
        <v>43027.659722222219</v>
      </c>
      <c r="E1238" s="3" t="s">
        <v>1013</v>
      </c>
      <c r="F1238" s="3" t="s">
        <v>1013</v>
      </c>
      <c r="G1238" s="3" t="s">
        <v>996</v>
      </c>
      <c r="H1238">
        <v>8.18</v>
      </c>
      <c r="I1238" t="str">
        <f t="shared" si="38"/>
        <v>OK</v>
      </c>
      <c r="J1238" s="3" t="str">
        <f t="shared" si="39"/>
        <v>OK</v>
      </c>
    </row>
    <row r="1239" spans="1:10" x14ac:dyDescent="0.25">
      <c r="A1239" s="3" t="s">
        <v>153</v>
      </c>
      <c r="B1239" s="3" t="s">
        <v>57</v>
      </c>
      <c r="C1239" s="3" t="s">
        <v>97</v>
      </c>
      <c r="D1239" s="5">
        <v>43027.666666666664</v>
      </c>
      <c r="E1239" s="3" t="s">
        <v>1014</v>
      </c>
      <c r="F1239" s="3" t="s">
        <v>1014</v>
      </c>
      <c r="G1239" s="3" t="s">
        <v>998</v>
      </c>
      <c r="H1239">
        <v>8.16</v>
      </c>
      <c r="I1239" t="str">
        <f t="shared" si="38"/>
        <v>OK</v>
      </c>
      <c r="J1239" s="3" t="str">
        <f t="shared" si="39"/>
        <v>OK</v>
      </c>
    </row>
    <row r="1240" spans="1:10" x14ac:dyDescent="0.25">
      <c r="A1240" s="3" t="s">
        <v>153</v>
      </c>
      <c r="B1240" s="3" t="s">
        <v>57</v>
      </c>
      <c r="C1240" s="3" t="s">
        <v>97</v>
      </c>
      <c r="D1240" s="5">
        <v>43055.549305555556</v>
      </c>
      <c r="E1240" s="3" t="s">
        <v>1015</v>
      </c>
      <c r="F1240" s="3" t="s">
        <v>1015</v>
      </c>
      <c r="G1240" s="3" t="s">
        <v>996</v>
      </c>
      <c r="H1240">
        <v>6.72</v>
      </c>
      <c r="I1240" t="str">
        <f t="shared" si="38"/>
        <v>OK</v>
      </c>
      <c r="J1240" s="3" t="str">
        <f t="shared" si="39"/>
        <v>OK</v>
      </c>
    </row>
    <row r="1241" spans="1:10" x14ac:dyDescent="0.25">
      <c r="A1241" s="3" t="s">
        <v>153</v>
      </c>
      <c r="B1241" s="3" t="s">
        <v>57</v>
      </c>
      <c r="C1241" s="3" t="s">
        <v>97</v>
      </c>
      <c r="D1241" s="5">
        <v>43055.552777777775</v>
      </c>
      <c r="E1241" s="3" t="s">
        <v>1016</v>
      </c>
      <c r="F1241" s="3" t="s">
        <v>1016</v>
      </c>
      <c r="G1241" s="3" t="s">
        <v>998</v>
      </c>
      <c r="H1241">
        <v>6.72</v>
      </c>
      <c r="I1241" t="str">
        <f t="shared" si="38"/>
        <v>OK</v>
      </c>
      <c r="J1241" s="3" t="str">
        <f t="shared" si="39"/>
        <v>OK</v>
      </c>
    </row>
    <row r="1242" spans="1:10" x14ac:dyDescent="0.25">
      <c r="A1242" s="3" t="s">
        <v>153</v>
      </c>
      <c r="B1242" s="3" t="s">
        <v>57</v>
      </c>
      <c r="C1242" s="3" t="s">
        <v>97</v>
      </c>
      <c r="D1242" s="5">
        <v>43076.569444444445</v>
      </c>
      <c r="E1242" s="3" t="s">
        <v>1017</v>
      </c>
      <c r="F1242" s="3" t="s">
        <v>1017</v>
      </c>
      <c r="G1242" s="3" t="s">
        <v>996</v>
      </c>
      <c r="H1242">
        <v>8.1199999999999992</v>
      </c>
      <c r="I1242" t="str">
        <f t="shared" si="38"/>
        <v>OK</v>
      </c>
      <c r="J1242" s="3" t="str">
        <f t="shared" si="39"/>
        <v>OK</v>
      </c>
    </row>
    <row r="1243" spans="1:10" x14ac:dyDescent="0.25">
      <c r="A1243" s="3" t="s">
        <v>153</v>
      </c>
      <c r="B1243" s="3" t="s">
        <v>57</v>
      </c>
      <c r="C1243" s="3" t="s">
        <v>97</v>
      </c>
      <c r="D1243" s="5">
        <v>43076.57708333333</v>
      </c>
      <c r="E1243" s="3" t="s">
        <v>1018</v>
      </c>
      <c r="F1243" s="3" t="s">
        <v>1018</v>
      </c>
      <c r="G1243" s="3" t="s">
        <v>998</v>
      </c>
      <c r="H1243">
        <v>8.09</v>
      </c>
      <c r="I1243" t="str">
        <f t="shared" si="38"/>
        <v>OK</v>
      </c>
      <c r="J1243" s="3" t="str">
        <f t="shared" si="39"/>
        <v>OK</v>
      </c>
    </row>
    <row r="1244" spans="1:10" x14ac:dyDescent="0.25">
      <c r="A1244" s="3" t="s">
        <v>153</v>
      </c>
      <c r="B1244" s="3" t="s">
        <v>57</v>
      </c>
      <c r="C1244" s="3" t="s">
        <v>97</v>
      </c>
      <c r="D1244" s="5">
        <v>43105.443749999999</v>
      </c>
      <c r="E1244" s="3" t="s">
        <v>1019</v>
      </c>
      <c r="F1244" s="3" t="s">
        <v>1019</v>
      </c>
      <c r="G1244" s="3" t="s">
        <v>996</v>
      </c>
      <c r="H1244">
        <v>8.7899999999999991</v>
      </c>
      <c r="I1244" t="str">
        <f t="shared" si="38"/>
        <v>OK</v>
      </c>
      <c r="J1244" s="3" t="str">
        <f t="shared" si="39"/>
        <v>OK</v>
      </c>
    </row>
    <row r="1245" spans="1:10" x14ac:dyDescent="0.25">
      <c r="A1245" s="3" t="s">
        <v>153</v>
      </c>
      <c r="B1245" s="3" t="s">
        <v>57</v>
      </c>
      <c r="C1245" s="3" t="s">
        <v>97</v>
      </c>
      <c r="D1245" s="5">
        <v>43105.45</v>
      </c>
      <c r="E1245" s="3" t="s">
        <v>1020</v>
      </c>
      <c r="F1245" s="3" t="s">
        <v>1020</v>
      </c>
      <c r="G1245" s="3" t="s">
        <v>998</v>
      </c>
      <c r="H1245">
        <v>8.61</v>
      </c>
      <c r="I1245" t="str">
        <f t="shared" si="38"/>
        <v>OK</v>
      </c>
      <c r="J1245" s="3" t="str">
        <f t="shared" si="39"/>
        <v>OK</v>
      </c>
    </row>
    <row r="1246" spans="1:10" x14ac:dyDescent="0.25">
      <c r="A1246" s="3" t="s">
        <v>154</v>
      </c>
      <c r="B1246" s="3" t="s">
        <v>58</v>
      </c>
      <c r="C1246" s="3" t="s">
        <v>96</v>
      </c>
      <c r="D1246" s="5">
        <v>42957.520138888889</v>
      </c>
      <c r="E1246" s="3" t="s">
        <v>1021</v>
      </c>
      <c r="F1246" s="3" t="s">
        <v>1021</v>
      </c>
      <c r="G1246" s="3" t="s">
        <v>996</v>
      </c>
      <c r="H1246">
        <v>7.9</v>
      </c>
      <c r="I1246" t="str">
        <f t="shared" si="38"/>
        <v>OK</v>
      </c>
      <c r="J1246" s="3" t="str">
        <f t="shared" si="39"/>
        <v>OK</v>
      </c>
    </row>
    <row r="1247" spans="1:10" x14ac:dyDescent="0.25">
      <c r="A1247" s="3" t="s">
        <v>154</v>
      </c>
      <c r="B1247" s="3" t="s">
        <v>58</v>
      </c>
      <c r="C1247" s="3" t="s">
        <v>96</v>
      </c>
      <c r="D1247" s="5">
        <v>42957.524305555555</v>
      </c>
      <c r="E1247" s="3" t="s">
        <v>1022</v>
      </c>
      <c r="F1247" s="3" t="s">
        <v>1022</v>
      </c>
      <c r="G1247" s="3" t="s">
        <v>998</v>
      </c>
      <c r="H1247">
        <v>7.9</v>
      </c>
      <c r="I1247" t="str">
        <f t="shared" si="38"/>
        <v>OK</v>
      </c>
      <c r="J1247" s="3" t="str">
        <f t="shared" si="39"/>
        <v>OK</v>
      </c>
    </row>
    <row r="1248" spans="1:10" x14ac:dyDescent="0.25">
      <c r="A1248" s="3" t="s">
        <v>154</v>
      </c>
      <c r="B1248" s="3" t="s">
        <v>58</v>
      </c>
      <c r="C1248" s="3" t="s">
        <v>96</v>
      </c>
      <c r="D1248" s="5">
        <v>42990.554166666669</v>
      </c>
      <c r="E1248" s="3" t="s">
        <v>1023</v>
      </c>
      <c r="F1248" s="3" t="s">
        <v>1023</v>
      </c>
      <c r="G1248" s="3" t="s">
        <v>996</v>
      </c>
      <c r="H1248">
        <v>7.7</v>
      </c>
      <c r="I1248" t="str">
        <f t="shared" si="38"/>
        <v>OK</v>
      </c>
      <c r="J1248" s="3" t="str">
        <f t="shared" si="39"/>
        <v>OK</v>
      </c>
    </row>
    <row r="1249" spans="1:10" x14ac:dyDescent="0.25">
      <c r="A1249" s="3" t="s">
        <v>154</v>
      </c>
      <c r="B1249" s="3" t="s">
        <v>58</v>
      </c>
      <c r="C1249" s="3" t="s">
        <v>96</v>
      </c>
      <c r="D1249" s="5">
        <v>42990.574305555558</v>
      </c>
      <c r="E1249" s="3" t="s">
        <v>1024</v>
      </c>
      <c r="F1249" s="3" t="s">
        <v>1024</v>
      </c>
      <c r="G1249" s="3" t="s">
        <v>998</v>
      </c>
      <c r="H1249">
        <v>7.7</v>
      </c>
      <c r="I1249" t="str">
        <f t="shared" si="38"/>
        <v>OK</v>
      </c>
      <c r="J1249" s="3" t="str">
        <f t="shared" si="39"/>
        <v>OK</v>
      </c>
    </row>
    <row r="1250" spans="1:10" x14ac:dyDescent="0.25">
      <c r="A1250" s="3" t="s">
        <v>154</v>
      </c>
      <c r="B1250" s="3" t="s">
        <v>58</v>
      </c>
      <c r="C1250" s="3" t="s">
        <v>96</v>
      </c>
      <c r="D1250" s="5">
        <v>43025.6875</v>
      </c>
      <c r="E1250" s="3" t="s">
        <v>1025</v>
      </c>
      <c r="F1250" s="3" t="s">
        <v>1025</v>
      </c>
      <c r="G1250" s="3" t="s">
        <v>996</v>
      </c>
      <c r="H1250">
        <v>7.9</v>
      </c>
      <c r="I1250" t="str">
        <f t="shared" si="38"/>
        <v>OK</v>
      </c>
      <c r="J1250" s="3" t="str">
        <f t="shared" si="39"/>
        <v>OK</v>
      </c>
    </row>
    <row r="1251" spans="1:10" x14ac:dyDescent="0.25">
      <c r="A1251" s="3" t="s">
        <v>154</v>
      </c>
      <c r="B1251" s="3" t="s">
        <v>58</v>
      </c>
      <c r="C1251" s="3" t="s">
        <v>96</v>
      </c>
      <c r="D1251" s="5">
        <v>43025.692361111112</v>
      </c>
      <c r="E1251" s="3" t="s">
        <v>1026</v>
      </c>
      <c r="F1251" s="3" t="s">
        <v>1026</v>
      </c>
      <c r="G1251" s="3" t="s">
        <v>998</v>
      </c>
      <c r="H1251">
        <v>8.3000000000000007</v>
      </c>
      <c r="I1251" t="str">
        <f t="shared" si="38"/>
        <v>OK</v>
      </c>
      <c r="J1251" s="3" t="str">
        <f t="shared" si="39"/>
        <v>OK</v>
      </c>
    </row>
    <row r="1252" spans="1:10" x14ac:dyDescent="0.25">
      <c r="A1252" s="3" t="s">
        <v>154</v>
      </c>
      <c r="B1252" s="3" t="s">
        <v>58</v>
      </c>
      <c r="C1252" s="3" t="s">
        <v>96</v>
      </c>
      <c r="D1252" s="5">
        <v>43055.628472222219</v>
      </c>
      <c r="E1252" s="3" t="s">
        <v>1027</v>
      </c>
      <c r="F1252" s="3" t="s">
        <v>1027</v>
      </c>
      <c r="G1252" s="3" t="s">
        <v>996</v>
      </c>
      <c r="H1252">
        <v>8.1</v>
      </c>
      <c r="I1252" t="str">
        <f t="shared" si="38"/>
        <v>OK</v>
      </c>
      <c r="J1252" s="3" t="str">
        <f t="shared" si="39"/>
        <v>OK</v>
      </c>
    </row>
    <row r="1253" spans="1:10" x14ac:dyDescent="0.25">
      <c r="A1253" s="3" t="s">
        <v>154</v>
      </c>
      <c r="B1253" s="3" t="s">
        <v>58</v>
      </c>
      <c r="C1253" s="3" t="s">
        <v>96</v>
      </c>
      <c r="D1253" s="5">
        <v>43055.631944444445</v>
      </c>
      <c r="E1253" s="3" t="s">
        <v>1028</v>
      </c>
      <c r="F1253" s="3" t="s">
        <v>1028</v>
      </c>
      <c r="G1253" s="3" t="s">
        <v>998</v>
      </c>
      <c r="H1253">
        <v>8.1</v>
      </c>
      <c r="I1253" t="str">
        <f t="shared" si="38"/>
        <v>OK</v>
      </c>
      <c r="J1253" s="3" t="str">
        <f t="shared" si="39"/>
        <v>OK</v>
      </c>
    </row>
    <row r="1254" spans="1:10" x14ac:dyDescent="0.25">
      <c r="A1254" s="3" t="s">
        <v>154</v>
      </c>
      <c r="B1254" s="3" t="s">
        <v>58</v>
      </c>
      <c r="C1254" s="3" t="s">
        <v>96</v>
      </c>
      <c r="D1254" s="5">
        <v>43075.669444444444</v>
      </c>
      <c r="E1254" s="3" t="s">
        <v>1029</v>
      </c>
      <c r="F1254" s="3" t="s">
        <v>1029</v>
      </c>
      <c r="G1254" s="3" t="s">
        <v>996</v>
      </c>
      <c r="H1254">
        <v>7.8</v>
      </c>
      <c r="I1254" t="str">
        <f t="shared" si="38"/>
        <v>OK</v>
      </c>
      <c r="J1254" s="3" t="str">
        <f t="shared" si="39"/>
        <v>OK</v>
      </c>
    </row>
    <row r="1255" spans="1:10" x14ac:dyDescent="0.25">
      <c r="A1255" s="3" t="s">
        <v>154</v>
      </c>
      <c r="B1255" s="3" t="s">
        <v>58</v>
      </c>
      <c r="C1255" s="3" t="s">
        <v>96</v>
      </c>
      <c r="D1255" s="5">
        <v>43075.681250000001</v>
      </c>
      <c r="E1255" s="3" t="s">
        <v>1030</v>
      </c>
      <c r="F1255" s="3" t="s">
        <v>1030</v>
      </c>
      <c r="G1255" s="3" t="s">
        <v>998</v>
      </c>
      <c r="H1255">
        <v>7.7</v>
      </c>
      <c r="I1255" t="str">
        <f t="shared" si="38"/>
        <v>OK</v>
      </c>
      <c r="J1255" s="3" t="str">
        <f t="shared" si="39"/>
        <v>OK</v>
      </c>
    </row>
    <row r="1256" spans="1:10" x14ac:dyDescent="0.25">
      <c r="A1256" s="3" t="s">
        <v>154</v>
      </c>
      <c r="B1256" s="3" t="s">
        <v>58</v>
      </c>
      <c r="C1256" s="3" t="s">
        <v>96</v>
      </c>
      <c r="D1256" s="5">
        <v>43104.583333333336</v>
      </c>
      <c r="E1256" s="3" t="s">
        <v>1031</v>
      </c>
      <c r="F1256" s="3" t="s">
        <v>1031</v>
      </c>
      <c r="G1256" s="3" t="s">
        <v>996</v>
      </c>
      <c r="H1256">
        <v>7.1</v>
      </c>
      <c r="I1256" t="str">
        <f t="shared" si="38"/>
        <v>OK</v>
      </c>
      <c r="J1256" s="3" t="str">
        <f t="shared" si="39"/>
        <v>OK</v>
      </c>
    </row>
    <row r="1257" spans="1:10" x14ac:dyDescent="0.25">
      <c r="A1257" s="3" t="s">
        <v>154</v>
      </c>
      <c r="B1257" s="3" t="s">
        <v>58</v>
      </c>
      <c r="C1257" s="3" t="s">
        <v>96</v>
      </c>
      <c r="D1257" s="5">
        <v>43104.590277777781</v>
      </c>
      <c r="E1257" s="3" t="s">
        <v>1032</v>
      </c>
      <c r="F1257" s="3" t="s">
        <v>1032</v>
      </c>
      <c r="G1257" s="3" t="s">
        <v>998</v>
      </c>
      <c r="H1257">
        <v>6.2</v>
      </c>
      <c r="I1257" t="str">
        <f t="shared" si="38"/>
        <v>OK</v>
      </c>
      <c r="J1257" s="3" t="str">
        <f t="shared" si="39"/>
        <v>OK</v>
      </c>
    </row>
    <row r="1258" spans="1:10" x14ac:dyDescent="0.25">
      <c r="A1258" s="3" t="s">
        <v>154</v>
      </c>
      <c r="B1258" s="3" t="s">
        <v>58</v>
      </c>
      <c r="C1258" s="3" t="s">
        <v>97</v>
      </c>
      <c r="D1258" s="5">
        <v>42957.520138888889</v>
      </c>
      <c r="E1258" s="3" t="s">
        <v>1021</v>
      </c>
      <c r="F1258" s="3" t="s">
        <v>1021</v>
      </c>
      <c r="G1258" s="3" t="s">
        <v>996</v>
      </c>
      <c r="H1258">
        <v>7.96</v>
      </c>
      <c r="I1258" t="str">
        <f t="shared" si="38"/>
        <v>OK</v>
      </c>
      <c r="J1258" s="3" t="str">
        <f t="shared" si="39"/>
        <v>OK</v>
      </c>
    </row>
    <row r="1259" spans="1:10" x14ac:dyDescent="0.25">
      <c r="A1259" s="3" t="s">
        <v>154</v>
      </c>
      <c r="B1259" s="3" t="s">
        <v>58</v>
      </c>
      <c r="C1259" s="3" t="s">
        <v>97</v>
      </c>
      <c r="D1259" s="5">
        <v>42957.524305555555</v>
      </c>
      <c r="E1259" s="3" t="s">
        <v>1022</v>
      </c>
      <c r="F1259" s="3" t="s">
        <v>1022</v>
      </c>
      <c r="G1259" s="3" t="s">
        <v>998</v>
      </c>
      <c r="H1259">
        <v>7.95</v>
      </c>
      <c r="I1259" t="str">
        <f t="shared" si="38"/>
        <v>OK</v>
      </c>
      <c r="J1259" s="3" t="str">
        <f t="shared" si="39"/>
        <v>OK</v>
      </c>
    </row>
    <row r="1260" spans="1:10" x14ac:dyDescent="0.25">
      <c r="A1260" s="3" t="s">
        <v>154</v>
      </c>
      <c r="B1260" s="3" t="s">
        <v>58</v>
      </c>
      <c r="C1260" s="3" t="s">
        <v>97</v>
      </c>
      <c r="D1260" s="5">
        <v>42990.554166666669</v>
      </c>
      <c r="E1260" s="3" t="s">
        <v>1023</v>
      </c>
      <c r="F1260" s="3" t="s">
        <v>1023</v>
      </c>
      <c r="G1260" s="3" t="s">
        <v>996</v>
      </c>
      <c r="H1260">
        <v>8.6</v>
      </c>
      <c r="I1260" t="str">
        <f t="shared" si="38"/>
        <v>OK</v>
      </c>
      <c r="J1260" s="3" t="str">
        <f t="shared" si="39"/>
        <v>OK</v>
      </c>
    </row>
    <row r="1261" spans="1:10" x14ac:dyDescent="0.25">
      <c r="A1261" s="3" t="s">
        <v>154</v>
      </c>
      <c r="B1261" s="3" t="s">
        <v>58</v>
      </c>
      <c r="C1261" s="3" t="s">
        <v>97</v>
      </c>
      <c r="D1261" s="5">
        <v>42990.574305555558</v>
      </c>
      <c r="E1261" s="3" t="s">
        <v>1024</v>
      </c>
      <c r="F1261" s="3" t="s">
        <v>1024</v>
      </c>
      <c r="G1261" s="3" t="s">
        <v>998</v>
      </c>
      <c r="H1261">
        <v>8.57</v>
      </c>
      <c r="I1261" t="str">
        <f t="shared" si="38"/>
        <v>OK</v>
      </c>
      <c r="J1261" s="3" t="str">
        <f t="shared" si="39"/>
        <v>OK</v>
      </c>
    </row>
    <row r="1262" spans="1:10" x14ac:dyDescent="0.25">
      <c r="A1262" s="3" t="s">
        <v>154</v>
      </c>
      <c r="B1262" s="3" t="s">
        <v>58</v>
      </c>
      <c r="C1262" s="3" t="s">
        <v>97</v>
      </c>
      <c r="D1262" s="5">
        <v>43025.6875</v>
      </c>
      <c r="E1262" s="3" t="s">
        <v>1025</v>
      </c>
      <c r="F1262" s="3" t="s">
        <v>1025</v>
      </c>
      <c r="G1262" s="3" t="s">
        <v>996</v>
      </c>
      <c r="H1262">
        <v>8.0399999999999991</v>
      </c>
      <c r="I1262" t="str">
        <f t="shared" si="38"/>
        <v>OK</v>
      </c>
      <c r="J1262" s="3" t="str">
        <f t="shared" si="39"/>
        <v>OK</v>
      </c>
    </row>
    <row r="1263" spans="1:10" x14ac:dyDescent="0.25">
      <c r="A1263" s="3" t="s">
        <v>154</v>
      </c>
      <c r="B1263" s="3" t="s">
        <v>58</v>
      </c>
      <c r="C1263" s="3" t="s">
        <v>97</v>
      </c>
      <c r="D1263" s="5">
        <v>43025.692361111112</v>
      </c>
      <c r="E1263" s="3" t="s">
        <v>1026</v>
      </c>
      <c r="F1263" s="3" t="s">
        <v>1026</v>
      </c>
      <c r="G1263" s="3" t="s">
        <v>998</v>
      </c>
      <c r="H1263">
        <v>8.1</v>
      </c>
      <c r="I1263" t="str">
        <f t="shared" si="38"/>
        <v>OK</v>
      </c>
      <c r="J1263" s="3" t="str">
        <f t="shared" si="39"/>
        <v>OK</v>
      </c>
    </row>
    <row r="1264" spans="1:10" x14ac:dyDescent="0.25">
      <c r="A1264" s="3" t="s">
        <v>154</v>
      </c>
      <c r="B1264" s="3" t="s">
        <v>58</v>
      </c>
      <c r="C1264" s="3" t="s">
        <v>97</v>
      </c>
      <c r="D1264" s="5">
        <v>43055.628472222219</v>
      </c>
      <c r="E1264" s="3" t="s">
        <v>1027</v>
      </c>
      <c r="F1264" s="3" t="s">
        <v>1027</v>
      </c>
      <c r="G1264" s="3" t="s">
        <v>996</v>
      </c>
      <c r="H1264">
        <v>6.68</v>
      </c>
      <c r="I1264" t="str">
        <f t="shared" si="38"/>
        <v>OK</v>
      </c>
      <c r="J1264" s="3" t="str">
        <f t="shared" si="39"/>
        <v>OK</v>
      </c>
    </row>
    <row r="1265" spans="1:10" x14ac:dyDescent="0.25">
      <c r="A1265" s="3" t="s">
        <v>154</v>
      </c>
      <c r="B1265" s="3" t="s">
        <v>58</v>
      </c>
      <c r="C1265" s="3" t="s">
        <v>97</v>
      </c>
      <c r="D1265" s="5">
        <v>43055.631944444445</v>
      </c>
      <c r="E1265" s="3" t="s">
        <v>1028</v>
      </c>
      <c r="F1265" s="3" t="s">
        <v>1028</v>
      </c>
      <c r="G1265" s="3" t="s">
        <v>998</v>
      </c>
      <c r="H1265">
        <v>6.52</v>
      </c>
      <c r="I1265" t="str">
        <f t="shared" si="38"/>
        <v>OK</v>
      </c>
      <c r="J1265" s="3" t="str">
        <f t="shared" si="39"/>
        <v>OK</v>
      </c>
    </row>
    <row r="1266" spans="1:10" x14ac:dyDescent="0.25">
      <c r="A1266" s="3" t="s">
        <v>154</v>
      </c>
      <c r="B1266" s="3" t="s">
        <v>58</v>
      </c>
      <c r="C1266" s="3" t="s">
        <v>97</v>
      </c>
      <c r="D1266" s="5">
        <v>43075.669444444444</v>
      </c>
      <c r="E1266" s="3" t="s">
        <v>1029</v>
      </c>
      <c r="F1266" s="3" t="s">
        <v>1029</v>
      </c>
      <c r="G1266" s="3" t="s">
        <v>996</v>
      </c>
      <c r="H1266">
        <v>7.79</v>
      </c>
      <c r="I1266" t="str">
        <f t="shared" si="38"/>
        <v>OK</v>
      </c>
      <c r="J1266" s="3" t="str">
        <f t="shared" si="39"/>
        <v>OK</v>
      </c>
    </row>
    <row r="1267" spans="1:10" x14ac:dyDescent="0.25">
      <c r="A1267" s="3" t="s">
        <v>154</v>
      </c>
      <c r="B1267" s="3" t="s">
        <v>58</v>
      </c>
      <c r="C1267" s="3" t="s">
        <v>97</v>
      </c>
      <c r="D1267" s="5">
        <v>43075.681250000001</v>
      </c>
      <c r="E1267" s="3" t="s">
        <v>1030</v>
      </c>
      <c r="F1267" s="3" t="s">
        <v>1030</v>
      </c>
      <c r="G1267" s="3" t="s">
        <v>998</v>
      </c>
      <c r="H1267">
        <v>7.79</v>
      </c>
      <c r="I1267" t="str">
        <f t="shared" si="38"/>
        <v>OK</v>
      </c>
      <c r="J1267" s="3" t="str">
        <f t="shared" si="39"/>
        <v>OK</v>
      </c>
    </row>
    <row r="1268" spans="1:10" x14ac:dyDescent="0.25">
      <c r="A1268" s="3" t="s">
        <v>154</v>
      </c>
      <c r="B1268" s="3" t="s">
        <v>58</v>
      </c>
      <c r="C1268" s="3" t="s">
        <v>97</v>
      </c>
      <c r="D1268" s="5">
        <v>43104.583333333336</v>
      </c>
      <c r="E1268" s="3" t="s">
        <v>1031</v>
      </c>
      <c r="F1268" s="3" t="s">
        <v>1031</v>
      </c>
      <c r="G1268" s="3" t="s">
        <v>996</v>
      </c>
      <c r="H1268">
        <v>5.96</v>
      </c>
      <c r="I1268" t="str">
        <f t="shared" si="38"/>
        <v>OK</v>
      </c>
      <c r="J1268" s="3" t="str">
        <f t="shared" si="39"/>
        <v>OK</v>
      </c>
    </row>
    <row r="1269" spans="1:10" x14ac:dyDescent="0.25">
      <c r="A1269" s="3" t="s">
        <v>154</v>
      </c>
      <c r="B1269" s="3" t="s">
        <v>58</v>
      </c>
      <c r="C1269" s="3" t="s">
        <v>97</v>
      </c>
      <c r="D1269" s="5">
        <v>43104.590277777781</v>
      </c>
      <c r="E1269" s="3" t="s">
        <v>1032</v>
      </c>
      <c r="F1269" s="3" t="s">
        <v>1032</v>
      </c>
      <c r="G1269" s="3" t="s">
        <v>998</v>
      </c>
      <c r="H1269">
        <v>5.82</v>
      </c>
      <c r="I1269" t="str">
        <f t="shared" si="38"/>
        <v>OK</v>
      </c>
      <c r="J1269" s="3" t="str">
        <f t="shared" si="39"/>
        <v>OK</v>
      </c>
    </row>
    <row r="1270" spans="1:10" x14ac:dyDescent="0.25">
      <c r="A1270" s="3" t="s">
        <v>155</v>
      </c>
      <c r="B1270" s="3" t="s">
        <v>59</v>
      </c>
      <c r="C1270" s="3" t="s">
        <v>96</v>
      </c>
      <c r="D1270" s="5">
        <v>42957.532638888886</v>
      </c>
      <c r="E1270" s="3" t="s">
        <v>1033</v>
      </c>
      <c r="F1270" s="3" t="s">
        <v>1033</v>
      </c>
      <c r="G1270" s="3" t="s">
        <v>996</v>
      </c>
      <c r="H1270">
        <v>7.9</v>
      </c>
      <c r="I1270" t="str">
        <f t="shared" si="38"/>
        <v>OK</v>
      </c>
      <c r="J1270" s="3" t="str">
        <f t="shared" si="39"/>
        <v>OK</v>
      </c>
    </row>
    <row r="1271" spans="1:10" x14ac:dyDescent="0.25">
      <c r="A1271" s="3" t="s">
        <v>155</v>
      </c>
      <c r="B1271" s="3" t="s">
        <v>59</v>
      </c>
      <c r="C1271" s="3" t="s">
        <v>96</v>
      </c>
      <c r="D1271" s="5">
        <v>42957.536111111112</v>
      </c>
      <c r="E1271" s="3" t="s">
        <v>1034</v>
      </c>
      <c r="F1271" s="3" t="s">
        <v>1034</v>
      </c>
      <c r="G1271" s="3" t="s">
        <v>998</v>
      </c>
      <c r="H1271">
        <v>7.9</v>
      </c>
      <c r="I1271" t="str">
        <f t="shared" si="38"/>
        <v>OK</v>
      </c>
      <c r="J1271" s="3" t="str">
        <f t="shared" si="39"/>
        <v>OK</v>
      </c>
    </row>
    <row r="1272" spans="1:10" x14ac:dyDescent="0.25">
      <c r="A1272" s="3" t="s">
        <v>155</v>
      </c>
      <c r="B1272" s="3" t="s">
        <v>59</v>
      </c>
      <c r="C1272" s="3" t="s">
        <v>96</v>
      </c>
      <c r="D1272" s="5">
        <v>42990.611111111109</v>
      </c>
      <c r="E1272" s="3" t="s">
        <v>1035</v>
      </c>
      <c r="F1272" s="3" t="s">
        <v>1035</v>
      </c>
      <c r="G1272" s="3" t="s">
        <v>996</v>
      </c>
      <c r="H1272">
        <v>7.8</v>
      </c>
      <c r="I1272" t="str">
        <f t="shared" si="38"/>
        <v>OK</v>
      </c>
      <c r="J1272" s="3" t="str">
        <f t="shared" si="39"/>
        <v>OK</v>
      </c>
    </row>
    <row r="1273" spans="1:10" x14ac:dyDescent="0.25">
      <c r="A1273" s="3" t="s">
        <v>155</v>
      </c>
      <c r="B1273" s="3" t="s">
        <v>59</v>
      </c>
      <c r="C1273" s="3" t="s">
        <v>96</v>
      </c>
      <c r="D1273" s="5">
        <v>42990.625</v>
      </c>
      <c r="E1273" s="3" t="s">
        <v>1036</v>
      </c>
      <c r="F1273" s="3" t="s">
        <v>1036</v>
      </c>
      <c r="G1273" s="3" t="s">
        <v>998</v>
      </c>
      <c r="H1273">
        <v>7.7</v>
      </c>
      <c r="I1273" t="str">
        <f t="shared" si="38"/>
        <v>OK</v>
      </c>
      <c r="J1273" s="3" t="str">
        <f t="shared" si="39"/>
        <v>OK</v>
      </c>
    </row>
    <row r="1274" spans="1:10" x14ac:dyDescent="0.25">
      <c r="A1274" s="3" t="s">
        <v>155</v>
      </c>
      <c r="B1274" s="3" t="s">
        <v>59</v>
      </c>
      <c r="C1274" s="3" t="s">
        <v>96</v>
      </c>
      <c r="D1274" s="5">
        <v>43025.713194444441</v>
      </c>
      <c r="E1274" s="3" t="s">
        <v>1037</v>
      </c>
      <c r="F1274" s="3" t="s">
        <v>1037</v>
      </c>
      <c r="G1274" s="3" t="s">
        <v>996</v>
      </c>
      <c r="H1274">
        <v>8.3000000000000007</v>
      </c>
      <c r="I1274" t="str">
        <f t="shared" si="38"/>
        <v>OK</v>
      </c>
      <c r="J1274" s="3" t="str">
        <f t="shared" si="39"/>
        <v>OK</v>
      </c>
    </row>
    <row r="1275" spans="1:10" x14ac:dyDescent="0.25">
      <c r="A1275" s="3" t="s">
        <v>155</v>
      </c>
      <c r="B1275" s="3" t="s">
        <v>59</v>
      </c>
      <c r="C1275" s="3" t="s">
        <v>96</v>
      </c>
      <c r="D1275" s="5">
        <v>43025.717361111114</v>
      </c>
      <c r="E1275" s="3" t="s">
        <v>1038</v>
      </c>
      <c r="F1275" s="3" t="s">
        <v>1038</v>
      </c>
      <c r="G1275" s="3" t="s">
        <v>998</v>
      </c>
      <c r="H1275">
        <v>8.1</v>
      </c>
      <c r="I1275" t="str">
        <f t="shared" si="38"/>
        <v>OK</v>
      </c>
      <c r="J1275" s="3" t="str">
        <f t="shared" si="39"/>
        <v>OK</v>
      </c>
    </row>
    <row r="1276" spans="1:10" x14ac:dyDescent="0.25">
      <c r="A1276" s="3" t="s">
        <v>155</v>
      </c>
      <c r="B1276" s="3" t="s">
        <v>59</v>
      </c>
      <c r="C1276" s="3" t="s">
        <v>96</v>
      </c>
      <c r="D1276" s="5">
        <v>43055.645833333336</v>
      </c>
      <c r="E1276" s="3" t="s">
        <v>1039</v>
      </c>
      <c r="F1276" s="3" t="s">
        <v>1039</v>
      </c>
      <c r="G1276" s="3" t="s">
        <v>996</v>
      </c>
      <c r="H1276">
        <v>8.1999999999999993</v>
      </c>
      <c r="I1276" t="str">
        <f t="shared" si="38"/>
        <v>OK</v>
      </c>
      <c r="J1276" s="3" t="str">
        <f t="shared" si="39"/>
        <v>OK</v>
      </c>
    </row>
    <row r="1277" spans="1:10" x14ac:dyDescent="0.25">
      <c r="A1277" s="3" t="s">
        <v>155</v>
      </c>
      <c r="B1277" s="3" t="s">
        <v>59</v>
      </c>
      <c r="C1277" s="3" t="s">
        <v>96</v>
      </c>
      <c r="D1277" s="5">
        <v>43055.649305555555</v>
      </c>
      <c r="E1277" s="3" t="s">
        <v>1040</v>
      </c>
      <c r="F1277" s="3" t="s">
        <v>1040</v>
      </c>
      <c r="G1277" s="3" t="s">
        <v>998</v>
      </c>
      <c r="H1277">
        <v>8.1</v>
      </c>
      <c r="I1277" t="str">
        <f t="shared" si="38"/>
        <v>OK</v>
      </c>
      <c r="J1277" s="3" t="str">
        <f t="shared" si="39"/>
        <v>OK</v>
      </c>
    </row>
    <row r="1278" spans="1:10" x14ac:dyDescent="0.25">
      <c r="A1278" s="3" t="s">
        <v>155</v>
      </c>
      <c r="B1278" s="3" t="s">
        <v>59</v>
      </c>
      <c r="C1278" s="3" t="s">
        <v>96</v>
      </c>
      <c r="D1278" s="5">
        <v>43075.63958333333</v>
      </c>
      <c r="E1278" s="3" t="s">
        <v>1041</v>
      </c>
      <c r="F1278" s="3" t="s">
        <v>1041</v>
      </c>
      <c r="G1278" s="3" t="s">
        <v>996</v>
      </c>
      <c r="H1278">
        <v>7.8</v>
      </c>
      <c r="I1278" t="str">
        <f t="shared" si="38"/>
        <v>OK</v>
      </c>
      <c r="J1278" s="3" t="str">
        <f t="shared" si="39"/>
        <v>OK</v>
      </c>
    </row>
    <row r="1279" spans="1:10" x14ac:dyDescent="0.25">
      <c r="A1279" s="3" t="s">
        <v>155</v>
      </c>
      <c r="B1279" s="3" t="s">
        <v>59</v>
      </c>
      <c r="C1279" s="3" t="s">
        <v>96</v>
      </c>
      <c r="D1279" s="5">
        <v>43075.651388888888</v>
      </c>
      <c r="E1279" s="3" t="s">
        <v>1042</v>
      </c>
      <c r="F1279" s="3" t="s">
        <v>1042</v>
      </c>
      <c r="G1279" s="3" t="s">
        <v>998</v>
      </c>
      <c r="H1279">
        <v>7.8</v>
      </c>
      <c r="I1279" t="str">
        <f t="shared" si="38"/>
        <v>OK</v>
      </c>
      <c r="J1279" s="3" t="str">
        <f t="shared" si="39"/>
        <v>OK</v>
      </c>
    </row>
    <row r="1280" spans="1:10" x14ac:dyDescent="0.25">
      <c r="A1280" s="3" t="s">
        <v>155</v>
      </c>
      <c r="B1280" s="3" t="s">
        <v>59</v>
      </c>
      <c r="C1280" s="3" t="s">
        <v>96</v>
      </c>
      <c r="D1280" s="5">
        <v>43104.548611111109</v>
      </c>
      <c r="E1280" s="3" t="s">
        <v>1043</v>
      </c>
      <c r="F1280" s="3" t="s">
        <v>1043</v>
      </c>
      <c r="G1280" s="3" t="s">
        <v>996</v>
      </c>
      <c r="H1280">
        <v>7.8</v>
      </c>
      <c r="I1280" t="str">
        <f t="shared" si="38"/>
        <v>OK</v>
      </c>
      <c r="J1280" s="3" t="str">
        <f t="shared" si="39"/>
        <v>OK</v>
      </c>
    </row>
    <row r="1281" spans="1:10" x14ac:dyDescent="0.25">
      <c r="A1281" s="3" t="s">
        <v>155</v>
      </c>
      <c r="B1281" s="3" t="s">
        <v>59</v>
      </c>
      <c r="C1281" s="3" t="s">
        <v>96</v>
      </c>
      <c r="D1281" s="5">
        <v>43104.555555555555</v>
      </c>
      <c r="E1281" s="3" t="s">
        <v>1044</v>
      </c>
      <c r="F1281" s="3" t="s">
        <v>1044</v>
      </c>
      <c r="G1281" s="3" t="s">
        <v>998</v>
      </c>
      <c r="H1281">
        <v>7.9</v>
      </c>
      <c r="I1281" t="str">
        <f t="shared" si="38"/>
        <v>OK</v>
      </c>
      <c r="J1281" s="3" t="str">
        <f t="shared" si="39"/>
        <v>OK</v>
      </c>
    </row>
    <row r="1282" spans="1:10" x14ac:dyDescent="0.25">
      <c r="A1282" s="3" t="s">
        <v>155</v>
      </c>
      <c r="B1282" s="3" t="s">
        <v>59</v>
      </c>
      <c r="C1282" s="3" t="s">
        <v>97</v>
      </c>
      <c r="D1282" s="5">
        <v>42957.532638888886</v>
      </c>
      <c r="E1282" s="3" t="s">
        <v>1033</v>
      </c>
      <c r="F1282" s="3" t="s">
        <v>1033</v>
      </c>
      <c r="G1282" s="3" t="s">
        <v>996</v>
      </c>
      <c r="H1282">
        <v>7.94</v>
      </c>
      <c r="I1282" t="str">
        <f t="shared" si="38"/>
        <v>OK</v>
      </c>
      <c r="J1282" s="3" t="str">
        <f t="shared" si="39"/>
        <v>OK</v>
      </c>
    </row>
    <row r="1283" spans="1:10" x14ac:dyDescent="0.25">
      <c r="A1283" s="3" t="s">
        <v>155</v>
      </c>
      <c r="B1283" s="3" t="s">
        <v>59</v>
      </c>
      <c r="C1283" s="3" t="s">
        <v>97</v>
      </c>
      <c r="D1283" s="5">
        <v>42957.536111111112</v>
      </c>
      <c r="E1283" s="3" t="s">
        <v>1034</v>
      </c>
      <c r="F1283" s="3" t="s">
        <v>1034</v>
      </c>
      <c r="G1283" s="3" t="s">
        <v>998</v>
      </c>
      <c r="H1283">
        <v>7.92</v>
      </c>
      <c r="I1283" t="str">
        <f t="shared" ref="I1283:I1346" si="40">IF(H1283&gt;10,"INCONSISTENTE","OK")</f>
        <v>OK</v>
      </c>
      <c r="J1283" s="3" t="str">
        <f t="shared" si="39"/>
        <v>OK</v>
      </c>
    </row>
    <row r="1284" spans="1:10" x14ac:dyDescent="0.25">
      <c r="A1284" s="3" t="s">
        <v>155</v>
      </c>
      <c r="B1284" s="3" t="s">
        <v>59</v>
      </c>
      <c r="C1284" s="3" t="s">
        <v>97</v>
      </c>
      <c r="D1284" s="5">
        <v>42990.611111111109</v>
      </c>
      <c r="E1284" s="3" t="s">
        <v>1035</v>
      </c>
      <c r="F1284" s="3" t="s">
        <v>1035</v>
      </c>
      <c r="G1284" s="3" t="s">
        <v>996</v>
      </c>
      <c r="H1284">
        <v>8.3000000000000007</v>
      </c>
      <c r="I1284" t="str">
        <f t="shared" si="40"/>
        <v>OK</v>
      </c>
      <c r="J1284" s="3" t="str">
        <f t="shared" ref="J1284:J1347" si="41">IF(H1284&lt;5,"INCONSISTENTE","OK")</f>
        <v>OK</v>
      </c>
    </row>
    <row r="1285" spans="1:10" x14ac:dyDescent="0.25">
      <c r="A1285" s="3" t="s">
        <v>155</v>
      </c>
      <c r="B1285" s="3" t="s">
        <v>59</v>
      </c>
      <c r="C1285" s="3" t="s">
        <v>97</v>
      </c>
      <c r="D1285" s="5">
        <v>42990.625</v>
      </c>
      <c r="E1285" s="3" t="s">
        <v>1036</v>
      </c>
      <c r="F1285" s="3" t="s">
        <v>1036</v>
      </c>
      <c r="G1285" s="3" t="s">
        <v>998</v>
      </c>
      <c r="H1285">
        <v>8.1999999999999993</v>
      </c>
      <c r="I1285" t="str">
        <f t="shared" si="40"/>
        <v>OK</v>
      </c>
      <c r="J1285" s="3" t="str">
        <f t="shared" si="41"/>
        <v>OK</v>
      </c>
    </row>
    <row r="1286" spans="1:10" x14ac:dyDescent="0.25">
      <c r="A1286" s="3" t="s">
        <v>155</v>
      </c>
      <c r="B1286" s="3" t="s">
        <v>59</v>
      </c>
      <c r="C1286" s="3" t="s">
        <v>97</v>
      </c>
      <c r="D1286" s="5">
        <v>43025.713194444441</v>
      </c>
      <c r="E1286" s="3" t="s">
        <v>1037</v>
      </c>
      <c r="F1286" s="3" t="s">
        <v>1037</v>
      </c>
      <c r="G1286" s="3" t="s">
        <v>996</v>
      </c>
      <c r="H1286">
        <v>7.94</v>
      </c>
      <c r="I1286" t="str">
        <f t="shared" si="40"/>
        <v>OK</v>
      </c>
      <c r="J1286" s="3" t="str">
        <f t="shared" si="41"/>
        <v>OK</v>
      </c>
    </row>
    <row r="1287" spans="1:10" x14ac:dyDescent="0.25">
      <c r="A1287" s="3" t="s">
        <v>155</v>
      </c>
      <c r="B1287" s="3" t="s">
        <v>59</v>
      </c>
      <c r="C1287" s="3" t="s">
        <v>97</v>
      </c>
      <c r="D1287" s="5">
        <v>43025.717361111114</v>
      </c>
      <c r="E1287" s="3" t="s">
        <v>1038</v>
      </c>
      <c r="F1287" s="3" t="s">
        <v>1038</v>
      </c>
      <c r="G1287" s="3" t="s">
        <v>998</v>
      </c>
      <c r="H1287">
        <v>8.0399999999999991</v>
      </c>
      <c r="I1287" t="str">
        <f t="shared" si="40"/>
        <v>OK</v>
      </c>
      <c r="J1287" s="3" t="str">
        <f t="shared" si="41"/>
        <v>OK</v>
      </c>
    </row>
    <row r="1288" spans="1:10" x14ac:dyDescent="0.25">
      <c r="A1288" s="3" t="s">
        <v>155</v>
      </c>
      <c r="B1288" s="3" t="s">
        <v>59</v>
      </c>
      <c r="C1288" s="3" t="s">
        <v>97</v>
      </c>
      <c r="D1288" s="5">
        <v>43055.645833333336</v>
      </c>
      <c r="E1288" s="3" t="s">
        <v>1039</v>
      </c>
      <c r="F1288" s="3" t="s">
        <v>1039</v>
      </c>
      <c r="G1288" s="3" t="s">
        <v>996</v>
      </c>
      <c r="H1288">
        <v>6.67</v>
      </c>
      <c r="I1288" t="str">
        <f t="shared" si="40"/>
        <v>OK</v>
      </c>
      <c r="J1288" s="3" t="str">
        <f t="shared" si="41"/>
        <v>OK</v>
      </c>
    </row>
    <row r="1289" spans="1:10" x14ac:dyDescent="0.25">
      <c r="A1289" s="3" t="s">
        <v>155</v>
      </c>
      <c r="B1289" s="3" t="s">
        <v>59</v>
      </c>
      <c r="C1289" s="3" t="s">
        <v>97</v>
      </c>
      <c r="D1289" s="5">
        <v>43055.649305555555</v>
      </c>
      <c r="E1289" s="3" t="s">
        <v>1040</v>
      </c>
      <c r="F1289" s="3" t="s">
        <v>1040</v>
      </c>
      <c r="G1289" s="3" t="s">
        <v>998</v>
      </c>
      <c r="H1289">
        <v>6.68</v>
      </c>
      <c r="I1289" t="str">
        <f t="shared" si="40"/>
        <v>OK</v>
      </c>
      <c r="J1289" s="3" t="str">
        <f t="shared" si="41"/>
        <v>OK</v>
      </c>
    </row>
    <row r="1290" spans="1:10" x14ac:dyDescent="0.25">
      <c r="A1290" s="3" t="s">
        <v>155</v>
      </c>
      <c r="B1290" s="3" t="s">
        <v>59</v>
      </c>
      <c r="C1290" s="3" t="s">
        <v>97</v>
      </c>
      <c r="D1290" s="5">
        <v>43075.63958333333</v>
      </c>
      <c r="E1290" s="3" t="s">
        <v>1041</v>
      </c>
      <c r="F1290" s="3" t="s">
        <v>1041</v>
      </c>
      <c r="G1290" s="3" t="s">
        <v>996</v>
      </c>
      <c r="H1290">
        <v>7.98</v>
      </c>
      <c r="I1290" t="str">
        <f t="shared" si="40"/>
        <v>OK</v>
      </c>
      <c r="J1290" s="3" t="str">
        <f t="shared" si="41"/>
        <v>OK</v>
      </c>
    </row>
    <row r="1291" spans="1:10" x14ac:dyDescent="0.25">
      <c r="A1291" s="3" t="s">
        <v>155</v>
      </c>
      <c r="B1291" s="3" t="s">
        <v>59</v>
      </c>
      <c r="C1291" s="3" t="s">
        <v>97</v>
      </c>
      <c r="D1291" s="5">
        <v>43075.651388888888</v>
      </c>
      <c r="E1291" s="3" t="s">
        <v>1042</v>
      </c>
      <c r="F1291" s="3" t="s">
        <v>1042</v>
      </c>
      <c r="G1291" s="3" t="s">
        <v>998</v>
      </c>
      <c r="H1291">
        <v>7.92</v>
      </c>
      <c r="I1291" t="str">
        <f t="shared" si="40"/>
        <v>OK</v>
      </c>
      <c r="J1291" s="3" t="str">
        <f t="shared" si="41"/>
        <v>OK</v>
      </c>
    </row>
    <row r="1292" spans="1:10" x14ac:dyDescent="0.25">
      <c r="A1292" s="3" t="s">
        <v>155</v>
      </c>
      <c r="B1292" s="3" t="s">
        <v>59</v>
      </c>
      <c r="C1292" s="3" t="s">
        <v>97</v>
      </c>
      <c r="D1292" s="5">
        <v>43104.548611111109</v>
      </c>
      <c r="E1292" s="3" t="s">
        <v>1043</v>
      </c>
      <c r="F1292" s="3" t="s">
        <v>1043</v>
      </c>
      <c r="G1292" s="3" t="s">
        <v>996</v>
      </c>
      <c r="H1292">
        <v>6.92</v>
      </c>
      <c r="I1292" t="str">
        <f t="shared" si="40"/>
        <v>OK</v>
      </c>
      <c r="J1292" s="3" t="str">
        <f t="shared" si="41"/>
        <v>OK</v>
      </c>
    </row>
    <row r="1293" spans="1:10" x14ac:dyDescent="0.25">
      <c r="A1293" s="3" t="s">
        <v>155</v>
      </c>
      <c r="B1293" s="3" t="s">
        <v>59</v>
      </c>
      <c r="C1293" s="3" t="s">
        <v>97</v>
      </c>
      <c r="D1293" s="5">
        <v>43104.555555555555</v>
      </c>
      <c r="E1293" s="3" t="s">
        <v>1044</v>
      </c>
      <c r="F1293" s="3" t="s">
        <v>1044</v>
      </c>
      <c r="G1293" s="3" t="s">
        <v>998</v>
      </c>
      <c r="H1293">
        <v>6.81</v>
      </c>
      <c r="I1293" t="str">
        <f t="shared" si="40"/>
        <v>OK</v>
      </c>
      <c r="J1293" s="3" t="str">
        <f t="shared" si="41"/>
        <v>OK</v>
      </c>
    </row>
    <row r="1294" spans="1:10" s="2" customFormat="1" x14ac:dyDescent="0.25">
      <c r="A1294" s="2" t="s">
        <v>156</v>
      </c>
      <c r="B1294" s="2" t="s">
        <v>60</v>
      </c>
      <c r="C1294" s="2" t="s">
        <v>96</v>
      </c>
      <c r="D1294" s="4">
        <v>42957.354166666664</v>
      </c>
      <c r="E1294" s="2" t="s">
        <v>1045</v>
      </c>
      <c r="F1294" s="2" t="s">
        <v>1045</v>
      </c>
      <c r="G1294" s="2" t="s">
        <v>996</v>
      </c>
      <c r="H1294" s="2">
        <v>4.9000000000000004</v>
      </c>
      <c r="I1294" s="2" t="str">
        <f t="shared" si="40"/>
        <v>OK</v>
      </c>
      <c r="J1294" s="2" t="str">
        <f t="shared" si="41"/>
        <v>INCONSISTENTE</v>
      </c>
    </row>
    <row r="1295" spans="1:10" s="2" customFormat="1" x14ac:dyDescent="0.25">
      <c r="A1295" s="2" t="s">
        <v>156</v>
      </c>
      <c r="B1295" s="2" t="s">
        <v>60</v>
      </c>
      <c r="C1295" s="2" t="s">
        <v>96</v>
      </c>
      <c r="D1295" s="4">
        <v>42957.359722222223</v>
      </c>
      <c r="E1295" s="2" t="s">
        <v>1046</v>
      </c>
      <c r="F1295" s="2" t="s">
        <v>1046</v>
      </c>
      <c r="G1295" s="2" t="s">
        <v>998</v>
      </c>
      <c r="H1295" s="2">
        <v>4.8</v>
      </c>
      <c r="I1295" s="2" t="str">
        <f t="shared" si="40"/>
        <v>OK</v>
      </c>
      <c r="J1295" s="2" t="str">
        <f t="shared" si="41"/>
        <v>INCONSISTENTE</v>
      </c>
    </row>
    <row r="1296" spans="1:10" x14ac:dyDescent="0.25">
      <c r="A1296" s="3" t="s">
        <v>156</v>
      </c>
      <c r="B1296" s="3" t="s">
        <v>60</v>
      </c>
      <c r="C1296" s="3" t="s">
        <v>96</v>
      </c>
      <c r="D1296" s="5">
        <v>42991.682638888888</v>
      </c>
      <c r="E1296" s="3" t="s">
        <v>1047</v>
      </c>
      <c r="F1296" s="3" t="s">
        <v>1047</v>
      </c>
      <c r="G1296" s="3" t="s">
        <v>996</v>
      </c>
      <c r="H1296">
        <v>8.1</v>
      </c>
      <c r="I1296" t="str">
        <f t="shared" si="40"/>
        <v>OK</v>
      </c>
      <c r="J1296" s="3" t="str">
        <f t="shared" si="41"/>
        <v>OK</v>
      </c>
    </row>
    <row r="1297" spans="1:10" x14ac:dyDescent="0.25">
      <c r="A1297" s="3" t="s">
        <v>156</v>
      </c>
      <c r="B1297" s="3" t="s">
        <v>60</v>
      </c>
      <c r="C1297" s="3" t="s">
        <v>96</v>
      </c>
      <c r="D1297" s="5">
        <v>42991.688194444447</v>
      </c>
      <c r="E1297" s="3" t="s">
        <v>1048</v>
      </c>
      <c r="F1297" s="3" t="s">
        <v>1048</v>
      </c>
      <c r="G1297" s="3" t="s">
        <v>998</v>
      </c>
      <c r="H1297">
        <v>7</v>
      </c>
      <c r="I1297" t="str">
        <f t="shared" si="40"/>
        <v>OK</v>
      </c>
      <c r="J1297" s="3" t="str">
        <f t="shared" si="41"/>
        <v>OK</v>
      </c>
    </row>
    <row r="1298" spans="1:10" x14ac:dyDescent="0.25">
      <c r="A1298" s="3" t="s">
        <v>156</v>
      </c>
      <c r="B1298" s="3" t="s">
        <v>60</v>
      </c>
      <c r="C1298" s="3" t="s">
        <v>96</v>
      </c>
      <c r="D1298" s="5">
        <v>43026.688888888886</v>
      </c>
      <c r="E1298" s="3" t="s">
        <v>1049</v>
      </c>
      <c r="F1298" s="3" t="s">
        <v>1049</v>
      </c>
      <c r="G1298" s="3" t="s">
        <v>996</v>
      </c>
      <c r="H1298">
        <v>8.1</v>
      </c>
      <c r="I1298" t="str">
        <f t="shared" si="40"/>
        <v>OK</v>
      </c>
      <c r="J1298" s="3" t="str">
        <f t="shared" si="41"/>
        <v>OK</v>
      </c>
    </row>
    <row r="1299" spans="1:10" x14ac:dyDescent="0.25">
      <c r="A1299" s="3" t="s">
        <v>156</v>
      </c>
      <c r="B1299" s="3" t="s">
        <v>60</v>
      </c>
      <c r="C1299" s="3" t="s">
        <v>96</v>
      </c>
      <c r="D1299" s="5">
        <v>43026.701388888891</v>
      </c>
      <c r="E1299" s="3" t="s">
        <v>1050</v>
      </c>
      <c r="F1299" s="3" t="s">
        <v>1050</v>
      </c>
      <c r="G1299" s="3" t="s">
        <v>998</v>
      </c>
      <c r="H1299">
        <v>8</v>
      </c>
      <c r="I1299" t="str">
        <f t="shared" si="40"/>
        <v>OK</v>
      </c>
      <c r="J1299" s="3" t="str">
        <f t="shared" si="41"/>
        <v>OK</v>
      </c>
    </row>
    <row r="1300" spans="1:10" x14ac:dyDescent="0.25">
      <c r="A1300" s="3" t="s">
        <v>156</v>
      </c>
      <c r="B1300" s="3" t="s">
        <v>60</v>
      </c>
      <c r="C1300" s="3" t="s">
        <v>96</v>
      </c>
      <c r="D1300" s="5">
        <v>43062.570138888892</v>
      </c>
      <c r="E1300" s="3" t="s">
        <v>1051</v>
      </c>
      <c r="F1300" s="3" t="s">
        <v>1051</v>
      </c>
      <c r="G1300" s="3" t="s">
        <v>996</v>
      </c>
      <c r="H1300">
        <v>7</v>
      </c>
      <c r="I1300" t="str">
        <f t="shared" si="40"/>
        <v>OK</v>
      </c>
      <c r="J1300" s="3" t="str">
        <f t="shared" si="41"/>
        <v>OK</v>
      </c>
    </row>
    <row r="1301" spans="1:10" x14ac:dyDescent="0.25">
      <c r="A1301" s="3" t="s">
        <v>156</v>
      </c>
      <c r="B1301" s="3" t="s">
        <v>60</v>
      </c>
      <c r="C1301" s="3" t="s">
        <v>96</v>
      </c>
      <c r="D1301" s="5">
        <v>43062.583333333336</v>
      </c>
      <c r="E1301" s="3" t="s">
        <v>1052</v>
      </c>
      <c r="F1301" s="3" t="s">
        <v>1052</v>
      </c>
      <c r="G1301" s="3" t="s">
        <v>998</v>
      </c>
      <c r="H1301">
        <v>7.3</v>
      </c>
      <c r="I1301" t="str">
        <f t="shared" si="40"/>
        <v>OK</v>
      </c>
      <c r="J1301" s="3" t="str">
        <f t="shared" si="41"/>
        <v>OK</v>
      </c>
    </row>
    <row r="1302" spans="1:10" x14ac:dyDescent="0.25">
      <c r="A1302" s="3" t="s">
        <v>156</v>
      </c>
      <c r="B1302" s="3" t="s">
        <v>60</v>
      </c>
      <c r="C1302" s="3" t="s">
        <v>96</v>
      </c>
      <c r="D1302" s="5">
        <v>43077.6875</v>
      </c>
      <c r="E1302" s="3" t="s">
        <v>1053</v>
      </c>
      <c r="F1302" s="3" t="s">
        <v>1053</v>
      </c>
      <c r="G1302" s="3" t="s">
        <v>998</v>
      </c>
      <c r="H1302">
        <v>6.5</v>
      </c>
      <c r="I1302" t="str">
        <f t="shared" si="40"/>
        <v>OK</v>
      </c>
      <c r="J1302" s="3" t="str">
        <f t="shared" si="41"/>
        <v>OK</v>
      </c>
    </row>
    <row r="1303" spans="1:10" x14ac:dyDescent="0.25">
      <c r="A1303" s="3" t="s">
        <v>156</v>
      </c>
      <c r="B1303" s="3" t="s">
        <v>60</v>
      </c>
      <c r="C1303" s="3" t="s">
        <v>96</v>
      </c>
      <c r="D1303" s="5">
        <v>43077.75277777778</v>
      </c>
      <c r="E1303" s="3" t="s">
        <v>1054</v>
      </c>
      <c r="F1303" s="3" t="s">
        <v>1054</v>
      </c>
      <c r="G1303" s="3" t="s">
        <v>996</v>
      </c>
      <c r="H1303">
        <v>6.7</v>
      </c>
      <c r="I1303" t="str">
        <f t="shared" si="40"/>
        <v>OK</v>
      </c>
      <c r="J1303" s="3" t="str">
        <f t="shared" si="41"/>
        <v>OK</v>
      </c>
    </row>
    <row r="1304" spans="1:10" x14ac:dyDescent="0.25">
      <c r="A1304" s="3" t="s">
        <v>156</v>
      </c>
      <c r="B1304" s="3" t="s">
        <v>60</v>
      </c>
      <c r="C1304" s="3" t="s">
        <v>96</v>
      </c>
      <c r="D1304" s="5">
        <v>43105.5</v>
      </c>
      <c r="E1304" s="3" t="s">
        <v>1055</v>
      </c>
      <c r="F1304" s="3" t="s">
        <v>1055</v>
      </c>
      <c r="G1304" s="3" t="s">
        <v>996</v>
      </c>
      <c r="H1304">
        <v>5</v>
      </c>
      <c r="I1304" t="str">
        <f t="shared" si="40"/>
        <v>OK</v>
      </c>
      <c r="J1304" s="3" t="str">
        <f t="shared" si="41"/>
        <v>OK</v>
      </c>
    </row>
    <row r="1305" spans="1:10" s="2" customFormat="1" x14ac:dyDescent="0.25">
      <c r="A1305" s="2" t="s">
        <v>156</v>
      </c>
      <c r="B1305" s="2" t="s">
        <v>60</v>
      </c>
      <c r="C1305" s="2" t="s">
        <v>96</v>
      </c>
      <c r="D1305" s="4">
        <v>43105.506944444445</v>
      </c>
      <c r="E1305" s="2" t="s">
        <v>1056</v>
      </c>
      <c r="F1305" s="2" t="s">
        <v>1056</v>
      </c>
      <c r="G1305" s="2" t="s">
        <v>998</v>
      </c>
      <c r="H1305" s="2">
        <v>4.9000000000000004</v>
      </c>
      <c r="I1305" s="2" t="str">
        <f t="shared" si="40"/>
        <v>OK</v>
      </c>
      <c r="J1305" s="2" t="str">
        <f t="shared" si="41"/>
        <v>INCONSISTENTE</v>
      </c>
    </row>
    <row r="1306" spans="1:10" x14ac:dyDescent="0.25">
      <c r="A1306" s="3" t="s">
        <v>156</v>
      </c>
      <c r="B1306" s="3" t="s">
        <v>60</v>
      </c>
      <c r="C1306" s="3" t="s">
        <v>97</v>
      </c>
      <c r="D1306" s="5">
        <v>42957.354166666664</v>
      </c>
      <c r="E1306" s="3" t="s">
        <v>1045</v>
      </c>
      <c r="F1306" s="3" t="s">
        <v>1045</v>
      </c>
      <c r="G1306" s="3" t="s">
        <v>996</v>
      </c>
      <c r="H1306">
        <v>5.05</v>
      </c>
      <c r="I1306" t="str">
        <f t="shared" si="40"/>
        <v>OK</v>
      </c>
      <c r="J1306" s="3" t="str">
        <f t="shared" si="41"/>
        <v>OK</v>
      </c>
    </row>
    <row r="1307" spans="1:10" x14ac:dyDescent="0.25">
      <c r="A1307" s="3" t="s">
        <v>156</v>
      </c>
      <c r="B1307" s="3" t="s">
        <v>60</v>
      </c>
      <c r="C1307" s="3" t="s">
        <v>97</v>
      </c>
      <c r="D1307" s="5">
        <v>42957.359722222223</v>
      </c>
      <c r="E1307" s="3" t="s">
        <v>1046</v>
      </c>
      <c r="F1307" s="3" t="s">
        <v>1046</v>
      </c>
      <c r="G1307" s="3" t="s">
        <v>998</v>
      </c>
      <c r="H1307">
        <v>5.03</v>
      </c>
      <c r="I1307" t="str">
        <f t="shared" si="40"/>
        <v>OK</v>
      </c>
      <c r="J1307" s="3" t="str">
        <f t="shared" si="41"/>
        <v>OK</v>
      </c>
    </row>
    <row r="1308" spans="1:10" x14ac:dyDescent="0.25">
      <c r="A1308" s="3" t="s">
        <v>156</v>
      </c>
      <c r="B1308" s="3" t="s">
        <v>60</v>
      </c>
      <c r="C1308" s="3" t="s">
        <v>97</v>
      </c>
      <c r="D1308" s="5">
        <v>42991.682638888888</v>
      </c>
      <c r="E1308" s="3" t="s">
        <v>1047</v>
      </c>
      <c r="F1308" s="3" t="s">
        <v>1047</v>
      </c>
      <c r="G1308" s="3" t="s">
        <v>996</v>
      </c>
      <c r="H1308">
        <v>7.46</v>
      </c>
      <c r="I1308" t="str">
        <f t="shared" si="40"/>
        <v>OK</v>
      </c>
      <c r="J1308" s="3" t="str">
        <f t="shared" si="41"/>
        <v>OK</v>
      </c>
    </row>
    <row r="1309" spans="1:10" x14ac:dyDescent="0.25">
      <c r="A1309" s="3" t="s">
        <v>156</v>
      </c>
      <c r="B1309" s="3" t="s">
        <v>60</v>
      </c>
      <c r="C1309" s="3" t="s">
        <v>97</v>
      </c>
      <c r="D1309" s="5">
        <v>42991.688194444447</v>
      </c>
      <c r="E1309" s="3" t="s">
        <v>1048</v>
      </c>
      <c r="F1309" s="3" t="s">
        <v>1048</v>
      </c>
      <c r="G1309" s="3" t="s">
        <v>998</v>
      </c>
      <c r="H1309">
        <v>7.44</v>
      </c>
      <c r="I1309" t="str">
        <f t="shared" si="40"/>
        <v>OK</v>
      </c>
      <c r="J1309" s="3" t="str">
        <f t="shared" si="41"/>
        <v>OK</v>
      </c>
    </row>
    <row r="1310" spans="1:10" x14ac:dyDescent="0.25">
      <c r="A1310" s="3" t="s">
        <v>156</v>
      </c>
      <c r="B1310" s="3" t="s">
        <v>60</v>
      </c>
      <c r="C1310" s="3" t="s">
        <v>97</v>
      </c>
      <c r="D1310" s="5">
        <v>43026.688888888886</v>
      </c>
      <c r="E1310" s="3" t="s">
        <v>1049</v>
      </c>
      <c r="F1310" s="3" t="s">
        <v>1049</v>
      </c>
      <c r="G1310" s="3" t="s">
        <v>996</v>
      </c>
      <c r="H1310">
        <v>8.02</v>
      </c>
      <c r="I1310" t="str">
        <f t="shared" si="40"/>
        <v>OK</v>
      </c>
      <c r="J1310" s="3" t="str">
        <f t="shared" si="41"/>
        <v>OK</v>
      </c>
    </row>
    <row r="1311" spans="1:10" x14ac:dyDescent="0.25">
      <c r="A1311" s="3" t="s">
        <v>156</v>
      </c>
      <c r="B1311" s="3" t="s">
        <v>60</v>
      </c>
      <c r="C1311" s="3" t="s">
        <v>97</v>
      </c>
      <c r="D1311" s="5">
        <v>43026.701388888891</v>
      </c>
      <c r="E1311" s="3" t="s">
        <v>1050</v>
      </c>
      <c r="F1311" s="3" t="s">
        <v>1050</v>
      </c>
      <c r="G1311" s="3" t="s">
        <v>998</v>
      </c>
      <c r="H1311">
        <v>7.91</v>
      </c>
      <c r="I1311" t="str">
        <f t="shared" si="40"/>
        <v>OK</v>
      </c>
      <c r="J1311" s="3" t="str">
        <f t="shared" si="41"/>
        <v>OK</v>
      </c>
    </row>
    <row r="1312" spans="1:10" x14ac:dyDescent="0.25">
      <c r="A1312" s="3" t="s">
        <v>156</v>
      </c>
      <c r="B1312" s="3" t="s">
        <v>60</v>
      </c>
      <c r="C1312" s="3" t="s">
        <v>97</v>
      </c>
      <c r="D1312" s="5">
        <v>43062.570138888892</v>
      </c>
      <c r="E1312" s="3" t="s">
        <v>1051</v>
      </c>
      <c r="F1312" s="3" t="s">
        <v>1051</v>
      </c>
      <c r="G1312" s="3" t="s">
        <v>996</v>
      </c>
      <c r="H1312">
        <v>7.18</v>
      </c>
      <c r="I1312" t="str">
        <f t="shared" si="40"/>
        <v>OK</v>
      </c>
      <c r="J1312" s="3" t="str">
        <f t="shared" si="41"/>
        <v>OK</v>
      </c>
    </row>
    <row r="1313" spans="1:10" x14ac:dyDescent="0.25">
      <c r="A1313" s="3" t="s">
        <v>156</v>
      </c>
      <c r="B1313" s="3" t="s">
        <v>60</v>
      </c>
      <c r="C1313" s="3" t="s">
        <v>97</v>
      </c>
      <c r="D1313" s="5">
        <v>43062.583333333336</v>
      </c>
      <c r="E1313" s="3" t="s">
        <v>1052</v>
      </c>
      <c r="F1313" s="3" t="s">
        <v>1052</v>
      </c>
      <c r="G1313" s="3" t="s">
        <v>998</v>
      </c>
      <c r="H1313">
        <v>7.1</v>
      </c>
      <c r="I1313" t="str">
        <f t="shared" si="40"/>
        <v>OK</v>
      </c>
      <c r="J1313" s="3" t="str">
        <f t="shared" si="41"/>
        <v>OK</v>
      </c>
    </row>
    <row r="1314" spans="1:10" x14ac:dyDescent="0.25">
      <c r="A1314" s="3" t="s">
        <v>156</v>
      </c>
      <c r="B1314" s="3" t="s">
        <v>60</v>
      </c>
      <c r="C1314" s="3" t="s">
        <v>97</v>
      </c>
      <c r="D1314" s="5">
        <v>43077.6875</v>
      </c>
      <c r="E1314" s="3" t="s">
        <v>1053</v>
      </c>
      <c r="F1314" s="3" t="s">
        <v>1053</v>
      </c>
      <c r="G1314" s="3" t="s">
        <v>998</v>
      </c>
      <c r="H1314">
        <v>6.57</v>
      </c>
      <c r="I1314" t="str">
        <f t="shared" si="40"/>
        <v>OK</v>
      </c>
      <c r="J1314" s="3" t="str">
        <f t="shared" si="41"/>
        <v>OK</v>
      </c>
    </row>
    <row r="1315" spans="1:10" x14ac:dyDescent="0.25">
      <c r="A1315" s="3" t="s">
        <v>156</v>
      </c>
      <c r="B1315" s="3" t="s">
        <v>60</v>
      </c>
      <c r="C1315" s="3" t="s">
        <v>97</v>
      </c>
      <c r="D1315" s="5">
        <v>43077.75277777778</v>
      </c>
      <c r="E1315" s="3" t="s">
        <v>1054</v>
      </c>
      <c r="F1315" s="3" t="s">
        <v>1054</v>
      </c>
      <c r="G1315" s="3" t="s">
        <v>996</v>
      </c>
      <c r="H1315">
        <v>6.61</v>
      </c>
      <c r="I1315" t="str">
        <f t="shared" si="40"/>
        <v>OK</v>
      </c>
      <c r="J1315" s="3" t="str">
        <f t="shared" si="41"/>
        <v>OK</v>
      </c>
    </row>
    <row r="1316" spans="1:10" x14ac:dyDescent="0.25">
      <c r="A1316" s="3" t="s">
        <v>156</v>
      </c>
      <c r="B1316" s="3" t="s">
        <v>60</v>
      </c>
      <c r="C1316" s="3" t="s">
        <v>97</v>
      </c>
      <c r="D1316" s="5">
        <v>43105.5</v>
      </c>
      <c r="E1316" s="3" t="s">
        <v>1055</v>
      </c>
      <c r="F1316" s="3" t="s">
        <v>1055</v>
      </c>
      <c r="G1316" s="3" t="s">
        <v>996</v>
      </c>
      <c r="H1316">
        <v>5.96</v>
      </c>
      <c r="I1316" t="str">
        <f t="shared" si="40"/>
        <v>OK</v>
      </c>
      <c r="J1316" s="3" t="str">
        <f t="shared" si="41"/>
        <v>OK</v>
      </c>
    </row>
    <row r="1317" spans="1:10" x14ac:dyDescent="0.25">
      <c r="A1317" s="3" t="s">
        <v>156</v>
      </c>
      <c r="B1317" s="3" t="s">
        <v>60</v>
      </c>
      <c r="C1317" s="3" t="s">
        <v>97</v>
      </c>
      <c r="D1317" s="5">
        <v>43105.506944444445</v>
      </c>
      <c r="E1317" s="3" t="s">
        <v>1056</v>
      </c>
      <c r="F1317" s="3" t="s">
        <v>1056</v>
      </c>
      <c r="G1317" s="3" t="s">
        <v>998</v>
      </c>
      <c r="H1317">
        <v>5.88</v>
      </c>
      <c r="I1317" t="str">
        <f t="shared" si="40"/>
        <v>OK</v>
      </c>
      <c r="J1317" s="3" t="str">
        <f t="shared" si="41"/>
        <v>OK</v>
      </c>
    </row>
    <row r="1318" spans="1:10" x14ac:dyDescent="0.25">
      <c r="A1318" s="3" t="s">
        <v>157</v>
      </c>
      <c r="B1318" s="3" t="s">
        <v>61</v>
      </c>
      <c r="C1318" s="3" t="s">
        <v>96</v>
      </c>
      <c r="D1318" s="5">
        <v>42957.305555555555</v>
      </c>
      <c r="E1318" s="3" t="s">
        <v>1057</v>
      </c>
      <c r="F1318" s="3" t="s">
        <v>1057</v>
      </c>
      <c r="G1318" s="3" t="s">
        <v>996</v>
      </c>
      <c r="H1318">
        <v>6.1</v>
      </c>
      <c r="I1318" t="str">
        <f t="shared" si="40"/>
        <v>OK</v>
      </c>
      <c r="J1318" s="3" t="str">
        <f t="shared" si="41"/>
        <v>OK</v>
      </c>
    </row>
    <row r="1319" spans="1:10" x14ac:dyDescent="0.25">
      <c r="A1319" s="3" t="s">
        <v>157</v>
      </c>
      <c r="B1319" s="3" t="s">
        <v>61</v>
      </c>
      <c r="C1319" s="3" t="s">
        <v>96</v>
      </c>
      <c r="D1319" s="5">
        <v>42957.313194444447</v>
      </c>
      <c r="E1319" s="3" t="s">
        <v>1058</v>
      </c>
      <c r="F1319" s="3" t="s">
        <v>1058</v>
      </c>
      <c r="G1319" s="3" t="s">
        <v>998</v>
      </c>
      <c r="H1319">
        <v>6</v>
      </c>
      <c r="I1319" t="str">
        <f t="shared" si="40"/>
        <v>OK</v>
      </c>
      <c r="J1319" s="3" t="str">
        <f t="shared" si="41"/>
        <v>OK</v>
      </c>
    </row>
    <row r="1320" spans="1:10" x14ac:dyDescent="0.25">
      <c r="A1320" s="3" t="s">
        <v>157</v>
      </c>
      <c r="B1320" s="3" t="s">
        <v>61</v>
      </c>
      <c r="C1320" s="3" t="s">
        <v>96</v>
      </c>
      <c r="D1320" s="5">
        <v>42991.706944444442</v>
      </c>
      <c r="E1320" s="3" t="s">
        <v>1059</v>
      </c>
      <c r="F1320" s="3" t="s">
        <v>1059</v>
      </c>
      <c r="G1320" s="3" t="s">
        <v>996</v>
      </c>
      <c r="H1320">
        <v>6.8</v>
      </c>
      <c r="I1320" t="str">
        <f t="shared" si="40"/>
        <v>OK</v>
      </c>
      <c r="J1320" s="3" t="str">
        <f t="shared" si="41"/>
        <v>OK</v>
      </c>
    </row>
    <row r="1321" spans="1:10" x14ac:dyDescent="0.25">
      <c r="A1321" s="3" t="s">
        <v>157</v>
      </c>
      <c r="B1321" s="3" t="s">
        <v>61</v>
      </c>
      <c r="C1321" s="3" t="s">
        <v>96</v>
      </c>
      <c r="D1321" s="5">
        <v>42991.711805555555</v>
      </c>
      <c r="E1321" s="3" t="s">
        <v>1060</v>
      </c>
      <c r="F1321" s="3" t="s">
        <v>1060</v>
      </c>
      <c r="G1321" s="3" t="s">
        <v>998</v>
      </c>
      <c r="H1321">
        <v>6.8</v>
      </c>
      <c r="I1321" t="str">
        <f t="shared" si="40"/>
        <v>OK</v>
      </c>
      <c r="J1321" s="3" t="str">
        <f t="shared" si="41"/>
        <v>OK</v>
      </c>
    </row>
    <row r="1322" spans="1:10" x14ac:dyDescent="0.25">
      <c r="A1322" s="3" t="s">
        <v>157</v>
      </c>
      <c r="B1322" s="3" t="s">
        <v>61</v>
      </c>
      <c r="C1322" s="3" t="s">
        <v>96</v>
      </c>
      <c r="D1322" s="5">
        <v>43026.720833333333</v>
      </c>
      <c r="E1322" s="3" t="s">
        <v>1061</v>
      </c>
      <c r="F1322" s="3" t="s">
        <v>1061</v>
      </c>
      <c r="G1322" s="3" t="s">
        <v>996</v>
      </c>
      <c r="H1322">
        <v>8.1999999999999993</v>
      </c>
      <c r="I1322" t="str">
        <f t="shared" si="40"/>
        <v>OK</v>
      </c>
      <c r="J1322" s="3" t="str">
        <f t="shared" si="41"/>
        <v>OK</v>
      </c>
    </row>
    <row r="1323" spans="1:10" x14ac:dyDescent="0.25">
      <c r="A1323" s="3" t="s">
        <v>157</v>
      </c>
      <c r="B1323" s="3" t="s">
        <v>61</v>
      </c>
      <c r="C1323" s="3" t="s">
        <v>96</v>
      </c>
      <c r="D1323" s="5">
        <v>43026.73333333333</v>
      </c>
      <c r="E1323" s="3" t="s">
        <v>1062</v>
      </c>
      <c r="F1323" s="3" t="s">
        <v>1062</v>
      </c>
      <c r="G1323" s="3" t="s">
        <v>998</v>
      </c>
      <c r="H1323">
        <v>8.3000000000000007</v>
      </c>
      <c r="I1323" t="str">
        <f t="shared" si="40"/>
        <v>OK</v>
      </c>
      <c r="J1323" s="3" t="str">
        <f t="shared" si="41"/>
        <v>OK</v>
      </c>
    </row>
    <row r="1324" spans="1:10" x14ac:dyDescent="0.25">
      <c r="A1324" s="3" t="s">
        <v>157</v>
      </c>
      <c r="B1324" s="3" t="s">
        <v>61</v>
      </c>
      <c r="C1324" s="3" t="s">
        <v>96</v>
      </c>
      <c r="D1324" s="5">
        <v>43062.628472222219</v>
      </c>
      <c r="E1324" s="3" t="s">
        <v>1063</v>
      </c>
      <c r="F1324" s="3" t="s">
        <v>1063</v>
      </c>
      <c r="G1324" s="3" t="s">
        <v>996</v>
      </c>
      <c r="H1324">
        <v>7.4</v>
      </c>
      <c r="I1324" t="str">
        <f t="shared" si="40"/>
        <v>OK</v>
      </c>
      <c r="J1324" s="3" t="str">
        <f t="shared" si="41"/>
        <v>OK</v>
      </c>
    </row>
    <row r="1325" spans="1:10" x14ac:dyDescent="0.25">
      <c r="A1325" s="3" t="s">
        <v>157</v>
      </c>
      <c r="B1325" s="3" t="s">
        <v>61</v>
      </c>
      <c r="C1325" s="3" t="s">
        <v>96</v>
      </c>
      <c r="D1325" s="5">
        <v>43062.638888888891</v>
      </c>
      <c r="E1325" s="3" t="s">
        <v>1064</v>
      </c>
      <c r="F1325" s="3" t="s">
        <v>1064</v>
      </c>
      <c r="G1325" s="3" t="s">
        <v>998</v>
      </c>
      <c r="H1325">
        <v>7.1</v>
      </c>
      <c r="I1325" t="str">
        <f t="shared" si="40"/>
        <v>OK</v>
      </c>
      <c r="J1325" s="3" t="str">
        <f t="shared" si="41"/>
        <v>OK</v>
      </c>
    </row>
    <row r="1326" spans="1:10" x14ac:dyDescent="0.25">
      <c r="A1326" s="3" t="s">
        <v>157</v>
      </c>
      <c r="B1326" s="3" t="s">
        <v>61</v>
      </c>
      <c r="C1326" s="3" t="s">
        <v>96</v>
      </c>
      <c r="D1326" s="5">
        <v>43077.771527777775</v>
      </c>
      <c r="E1326" s="3" t="s">
        <v>1065</v>
      </c>
      <c r="F1326" s="3" t="s">
        <v>1065</v>
      </c>
      <c r="G1326" s="3" t="s">
        <v>996</v>
      </c>
      <c r="H1326">
        <v>6.5</v>
      </c>
      <c r="I1326" t="str">
        <f t="shared" si="40"/>
        <v>OK</v>
      </c>
      <c r="J1326" s="3" t="str">
        <f t="shared" si="41"/>
        <v>OK</v>
      </c>
    </row>
    <row r="1327" spans="1:10" x14ac:dyDescent="0.25">
      <c r="A1327" s="3" t="s">
        <v>157</v>
      </c>
      <c r="B1327" s="3" t="s">
        <v>61</v>
      </c>
      <c r="C1327" s="3" t="s">
        <v>96</v>
      </c>
      <c r="D1327" s="5">
        <v>43077.78402777778</v>
      </c>
      <c r="E1327" s="3" t="s">
        <v>1066</v>
      </c>
      <c r="F1327" s="3" t="s">
        <v>1066</v>
      </c>
      <c r="G1327" s="3" t="s">
        <v>998</v>
      </c>
      <c r="H1327">
        <v>6.5</v>
      </c>
      <c r="I1327" t="str">
        <f t="shared" si="40"/>
        <v>OK</v>
      </c>
      <c r="J1327" s="3" t="str">
        <f t="shared" si="41"/>
        <v>OK</v>
      </c>
    </row>
    <row r="1328" spans="1:10" s="2" customFormat="1" x14ac:dyDescent="0.25">
      <c r="A1328" s="2" t="s">
        <v>157</v>
      </c>
      <c r="B1328" s="2" t="s">
        <v>61</v>
      </c>
      <c r="C1328" s="2" t="s">
        <v>96</v>
      </c>
      <c r="D1328" s="4">
        <v>43105.416666666664</v>
      </c>
      <c r="E1328" s="2" t="s">
        <v>1067</v>
      </c>
      <c r="F1328" s="2" t="s">
        <v>1067</v>
      </c>
      <c r="G1328" s="2" t="s">
        <v>996</v>
      </c>
      <c r="H1328" s="2">
        <v>4.8</v>
      </c>
      <c r="I1328" s="2" t="str">
        <f t="shared" si="40"/>
        <v>OK</v>
      </c>
      <c r="J1328" s="2" t="str">
        <f t="shared" si="41"/>
        <v>INCONSISTENTE</v>
      </c>
    </row>
    <row r="1329" spans="1:10" s="2" customFormat="1" x14ac:dyDescent="0.25">
      <c r="A1329" s="2" t="s">
        <v>157</v>
      </c>
      <c r="B1329" s="2" t="s">
        <v>61</v>
      </c>
      <c r="C1329" s="2" t="s">
        <v>96</v>
      </c>
      <c r="D1329" s="4">
        <v>43105.423611111109</v>
      </c>
      <c r="E1329" s="2" t="s">
        <v>1068</v>
      </c>
      <c r="F1329" s="2" t="s">
        <v>1068</v>
      </c>
      <c r="G1329" s="2" t="s">
        <v>998</v>
      </c>
      <c r="H1329" s="2">
        <v>4.7</v>
      </c>
      <c r="I1329" s="2" t="str">
        <f t="shared" si="40"/>
        <v>OK</v>
      </c>
      <c r="J1329" s="2" t="str">
        <f t="shared" si="41"/>
        <v>INCONSISTENTE</v>
      </c>
    </row>
    <row r="1330" spans="1:10" x14ac:dyDescent="0.25">
      <c r="A1330" s="3" t="s">
        <v>157</v>
      </c>
      <c r="B1330" s="3" t="s">
        <v>61</v>
      </c>
      <c r="C1330" s="3" t="s">
        <v>97</v>
      </c>
      <c r="D1330" s="5">
        <v>42957.305555555555</v>
      </c>
      <c r="E1330" s="3" t="s">
        <v>1057</v>
      </c>
      <c r="F1330" s="3" t="s">
        <v>1057</v>
      </c>
      <c r="G1330" s="3" t="s">
        <v>996</v>
      </c>
      <c r="H1330">
        <v>5.9</v>
      </c>
      <c r="I1330" t="str">
        <f t="shared" si="40"/>
        <v>OK</v>
      </c>
      <c r="J1330" s="3" t="str">
        <f t="shared" si="41"/>
        <v>OK</v>
      </c>
    </row>
    <row r="1331" spans="1:10" x14ac:dyDescent="0.25">
      <c r="A1331" s="3" t="s">
        <v>157</v>
      </c>
      <c r="B1331" s="3" t="s">
        <v>61</v>
      </c>
      <c r="C1331" s="3" t="s">
        <v>97</v>
      </c>
      <c r="D1331" s="5">
        <v>42957.313194444447</v>
      </c>
      <c r="E1331" s="3" t="s">
        <v>1058</v>
      </c>
      <c r="F1331" s="3" t="s">
        <v>1058</v>
      </c>
      <c r="G1331" s="3" t="s">
        <v>998</v>
      </c>
      <c r="H1331">
        <v>6.87</v>
      </c>
      <c r="I1331" t="str">
        <f t="shared" si="40"/>
        <v>OK</v>
      </c>
      <c r="J1331" s="3" t="str">
        <f t="shared" si="41"/>
        <v>OK</v>
      </c>
    </row>
    <row r="1332" spans="1:10" x14ac:dyDescent="0.25">
      <c r="A1332" s="3" t="s">
        <v>157</v>
      </c>
      <c r="B1332" s="3" t="s">
        <v>61</v>
      </c>
      <c r="C1332" s="3" t="s">
        <v>97</v>
      </c>
      <c r="D1332" s="5">
        <v>42991.706944444442</v>
      </c>
      <c r="E1332" s="3" t="s">
        <v>1059</v>
      </c>
      <c r="F1332" s="3" t="s">
        <v>1059</v>
      </c>
      <c r="G1332" s="3" t="s">
        <v>996</v>
      </c>
      <c r="H1332">
        <v>7.45</v>
      </c>
      <c r="I1332" t="str">
        <f t="shared" si="40"/>
        <v>OK</v>
      </c>
      <c r="J1332" s="3" t="str">
        <f t="shared" si="41"/>
        <v>OK</v>
      </c>
    </row>
    <row r="1333" spans="1:10" x14ac:dyDescent="0.25">
      <c r="A1333" s="3" t="s">
        <v>157</v>
      </c>
      <c r="B1333" s="3" t="s">
        <v>61</v>
      </c>
      <c r="C1333" s="3" t="s">
        <v>97</v>
      </c>
      <c r="D1333" s="5">
        <v>42991.711805555555</v>
      </c>
      <c r="E1333" s="3" t="s">
        <v>1060</v>
      </c>
      <c r="F1333" s="3" t="s">
        <v>1060</v>
      </c>
      <c r="G1333" s="3" t="s">
        <v>998</v>
      </c>
      <c r="H1333">
        <v>7.44</v>
      </c>
      <c r="I1333" t="str">
        <f t="shared" si="40"/>
        <v>OK</v>
      </c>
      <c r="J1333" s="3" t="str">
        <f t="shared" si="41"/>
        <v>OK</v>
      </c>
    </row>
    <row r="1334" spans="1:10" x14ac:dyDescent="0.25">
      <c r="A1334" s="3" t="s">
        <v>157</v>
      </c>
      <c r="B1334" s="3" t="s">
        <v>61</v>
      </c>
      <c r="C1334" s="3" t="s">
        <v>97</v>
      </c>
      <c r="D1334" s="5">
        <v>43026.720833333333</v>
      </c>
      <c r="E1334" s="3" t="s">
        <v>1061</v>
      </c>
      <c r="F1334" s="3" t="s">
        <v>1061</v>
      </c>
      <c r="G1334" s="3" t="s">
        <v>996</v>
      </c>
      <c r="H1334">
        <v>7.61</v>
      </c>
      <c r="I1334" t="str">
        <f t="shared" si="40"/>
        <v>OK</v>
      </c>
      <c r="J1334" s="3" t="str">
        <f t="shared" si="41"/>
        <v>OK</v>
      </c>
    </row>
    <row r="1335" spans="1:10" x14ac:dyDescent="0.25">
      <c r="A1335" s="3" t="s">
        <v>157</v>
      </c>
      <c r="B1335" s="3" t="s">
        <v>61</v>
      </c>
      <c r="C1335" s="3" t="s">
        <v>97</v>
      </c>
      <c r="D1335" s="5">
        <v>43026.73333333333</v>
      </c>
      <c r="E1335" s="3" t="s">
        <v>1062</v>
      </c>
      <c r="F1335" s="3" t="s">
        <v>1062</v>
      </c>
      <c r="G1335" s="3" t="s">
        <v>998</v>
      </c>
      <c r="H1335">
        <v>7.56</v>
      </c>
      <c r="I1335" t="str">
        <f t="shared" si="40"/>
        <v>OK</v>
      </c>
      <c r="J1335" s="3" t="str">
        <f t="shared" si="41"/>
        <v>OK</v>
      </c>
    </row>
    <row r="1336" spans="1:10" x14ac:dyDescent="0.25">
      <c r="A1336" s="3" t="s">
        <v>157</v>
      </c>
      <c r="B1336" s="3" t="s">
        <v>61</v>
      </c>
      <c r="C1336" s="3" t="s">
        <v>97</v>
      </c>
      <c r="D1336" s="5">
        <v>43062.628472222219</v>
      </c>
      <c r="E1336" s="3" t="s">
        <v>1063</v>
      </c>
      <c r="F1336" s="3" t="s">
        <v>1063</v>
      </c>
      <c r="G1336" s="3" t="s">
        <v>996</v>
      </c>
      <c r="H1336">
        <v>6.82</v>
      </c>
      <c r="I1336" t="str">
        <f t="shared" si="40"/>
        <v>OK</v>
      </c>
      <c r="J1336" s="3" t="str">
        <f t="shared" si="41"/>
        <v>OK</v>
      </c>
    </row>
    <row r="1337" spans="1:10" x14ac:dyDescent="0.25">
      <c r="A1337" s="3" t="s">
        <v>157</v>
      </c>
      <c r="B1337" s="3" t="s">
        <v>61</v>
      </c>
      <c r="C1337" s="3" t="s">
        <v>97</v>
      </c>
      <c r="D1337" s="5">
        <v>43062.638888888891</v>
      </c>
      <c r="E1337" s="3" t="s">
        <v>1064</v>
      </c>
      <c r="F1337" s="3" t="s">
        <v>1064</v>
      </c>
      <c r="G1337" s="3" t="s">
        <v>998</v>
      </c>
      <c r="H1337">
        <v>7.01</v>
      </c>
      <c r="I1337" t="str">
        <f t="shared" si="40"/>
        <v>OK</v>
      </c>
      <c r="J1337" s="3" t="str">
        <f t="shared" si="41"/>
        <v>OK</v>
      </c>
    </row>
    <row r="1338" spans="1:10" x14ac:dyDescent="0.25">
      <c r="A1338" s="3" t="s">
        <v>157</v>
      </c>
      <c r="B1338" s="3" t="s">
        <v>61</v>
      </c>
      <c r="C1338" s="3" t="s">
        <v>97</v>
      </c>
      <c r="D1338" s="5">
        <v>43077.771527777775</v>
      </c>
      <c r="E1338" s="3" t="s">
        <v>1065</v>
      </c>
      <c r="F1338" s="3" t="s">
        <v>1065</v>
      </c>
      <c r="G1338" s="3" t="s">
        <v>996</v>
      </c>
      <c r="H1338">
        <v>7.01</v>
      </c>
      <c r="I1338" t="str">
        <f t="shared" si="40"/>
        <v>OK</v>
      </c>
      <c r="J1338" s="3" t="str">
        <f t="shared" si="41"/>
        <v>OK</v>
      </c>
    </row>
    <row r="1339" spans="1:10" x14ac:dyDescent="0.25">
      <c r="A1339" s="3" t="s">
        <v>157</v>
      </c>
      <c r="B1339" s="3" t="s">
        <v>61</v>
      </c>
      <c r="C1339" s="3" t="s">
        <v>97</v>
      </c>
      <c r="D1339" s="5">
        <v>43077.78402777778</v>
      </c>
      <c r="E1339" s="3" t="s">
        <v>1066</v>
      </c>
      <c r="F1339" s="3" t="s">
        <v>1066</v>
      </c>
      <c r="G1339" s="3" t="s">
        <v>998</v>
      </c>
      <c r="H1339">
        <v>7.12</v>
      </c>
      <c r="I1339" t="str">
        <f t="shared" si="40"/>
        <v>OK</v>
      </c>
      <c r="J1339" s="3" t="str">
        <f t="shared" si="41"/>
        <v>OK</v>
      </c>
    </row>
    <row r="1340" spans="1:10" x14ac:dyDescent="0.25">
      <c r="A1340" s="3" t="s">
        <v>157</v>
      </c>
      <c r="B1340" s="3" t="s">
        <v>61</v>
      </c>
      <c r="C1340" s="3" t="s">
        <v>97</v>
      </c>
      <c r="D1340" s="5">
        <v>43105.416666666664</v>
      </c>
      <c r="E1340" s="3" t="s">
        <v>1067</v>
      </c>
      <c r="F1340" s="3" t="s">
        <v>1067</v>
      </c>
      <c r="G1340" s="3" t="s">
        <v>996</v>
      </c>
      <c r="H1340">
        <v>5.91</v>
      </c>
      <c r="I1340" t="str">
        <f t="shared" si="40"/>
        <v>OK</v>
      </c>
      <c r="J1340" s="3" t="str">
        <f t="shared" si="41"/>
        <v>OK</v>
      </c>
    </row>
    <row r="1341" spans="1:10" x14ac:dyDescent="0.25">
      <c r="A1341" s="3" t="s">
        <v>157</v>
      </c>
      <c r="B1341" s="3" t="s">
        <v>61</v>
      </c>
      <c r="C1341" s="3" t="s">
        <v>97</v>
      </c>
      <c r="D1341" s="5">
        <v>43105.423611111109</v>
      </c>
      <c r="E1341" s="3" t="s">
        <v>1068</v>
      </c>
      <c r="F1341" s="3" t="s">
        <v>1068</v>
      </c>
      <c r="G1341" s="3" t="s">
        <v>998</v>
      </c>
      <c r="H1341">
        <v>5.76</v>
      </c>
      <c r="I1341" t="str">
        <f t="shared" si="40"/>
        <v>OK</v>
      </c>
      <c r="J1341" s="3" t="str">
        <f t="shared" si="41"/>
        <v>OK</v>
      </c>
    </row>
    <row r="1342" spans="1:10" x14ac:dyDescent="0.25">
      <c r="A1342" s="3" t="s">
        <v>158</v>
      </c>
      <c r="B1342" s="3" t="s">
        <v>62</v>
      </c>
      <c r="C1342" s="3" t="s">
        <v>96</v>
      </c>
      <c r="D1342" s="5">
        <v>42957.468055555553</v>
      </c>
      <c r="E1342" s="3" t="s">
        <v>1069</v>
      </c>
      <c r="F1342" s="3" t="s">
        <v>1069</v>
      </c>
      <c r="G1342" s="3" t="s">
        <v>996</v>
      </c>
      <c r="H1342">
        <v>8.1</v>
      </c>
      <c r="I1342" t="str">
        <f t="shared" si="40"/>
        <v>OK</v>
      </c>
      <c r="J1342" s="3" t="str">
        <f t="shared" si="41"/>
        <v>OK</v>
      </c>
    </row>
    <row r="1343" spans="1:10" x14ac:dyDescent="0.25">
      <c r="A1343" s="3" t="s">
        <v>158</v>
      </c>
      <c r="B1343" s="3" t="s">
        <v>62</v>
      </c>
      <c r="C1343" s="3" t="s">
        <v>96</v>
      </c>
      <c r="D1343" s="5">
        <v>42957.474999999999</v>
      </c>
      <c r="E1343" s="3" t="s">
        <v>1070</v>
      </c>
      <c r="F1343" s="3" t="s">
        <v>1070</v>
      </c>
      <c r="G1343" s="3" t="s">
        <v>998</v>
      </c>
      <c r="H1343">
        <v>8.1999999999999993</v>
      </c>
      <c r="I1343" t="str">
        <f t="shared" si="40"/>
        <v>OK</v>
      </c>
      <c r="J1343" s="3" t="str">
        <f t="shared" si="41"/>
        <v>OK</v>
      </c>
    </row>
    <row r="1344" spans="1:10" x14ac:dyDescent="0.25">
      <c r="A1344" s="3" t="s">
        <v>158</v>
      </c>
      <c r="B1344" s="3" t="s">
        <v>62</v>
      </c>
      <c r="C1344" s="3" t="s">
        <v>96</v>
      </c>
      <c r="D1344" s="5">
        <v>42990.5</v>
      </c>
      <c r="E1344" s="3" t="s">
        <v>1071</v>
      </c>
      <c r="F1344" s="3" t="s">
        <v>1071</v>
      </c>
      <c r="G1344" s="3" t="s">
        <v>996</v>
      </c>
      <c r="H1344">
        <v>7.6</v>
      </c>
      <c r="I1344" t="str">
        <f t="shared" si="40"/>
        <v>OK</v>
      </c>
      <c r="J1344" s="3" t="str">
        <f t="shared" si="41"/>
        <v>OK</v>
      </c>
    </row>
    <row r="1345" spans="1:10" x14ac:dyDescent="0.25">
      <c r="A1345" s="3" t="s">
        <v>158</v>
      </c>
      <c r="B1345" s="3" t="s">
        <v>62</v>
      </c>
      <c r="C1345" s="3" t="s">
        <v>96</v>
      </c>
      <c r="D1345" s="5">
        <v>42990.506944444445</v>
      </c>
      <c r="E1345" s="3" t="s">
        <v>1072</v>
      </c>
      <c r="F1345" s="3" t="s">
        <v>1072</v>
      </c>
      <c r="G1345" s="3" t="s">
        <v>998</v>
      </c>
      <c r="H1345">
        <v>7.8</v>
      </c>
      <c r="I1345" t="str">
        <f t="shared" si="40"/>
        <v>OK</v>
      </c>
      <c r="J1345" s="3" t="str">
        <f t="shared" si="41"/>
        <v>OK</v>
      </c>
    </row>
    <row r="1346" spans="1:10" x14ac:dyDescent="0.25">
      <c r="A1346" s="3" t="s">
        <v>158</v>
      </c>
      <c r="B1346" s="3" t="s">
        <v>62</v>
      </c>
      <c r="C1346" s="3" t="s">
        <v>96</v>
      </c>
      <c r="D1346" s="5">
        <v>43025.635416666664</v>
      </c>
      <c r="E1346" s="3" t="s">
        <v>1073</v>
      </c>
      <c r="F1346" s="3" t="s">
        <v>1073</v>
      </c>
      <c r="G1346" s="3" t="s">
        <v>996</v>
      </c>
      <c r="H1346">
        <v>8.3000000000000007</v>
      </c>
      <c r="I1346" t="str">
        <f t="shared" si="40"/>
        <v>OK</v>
      </c>
      <c r="J1346" s="3" t="str">
        <f t="shared" si="41"/>
        <v>OK</v>
      </c>
    </row>
    <row r="1347" spans="1:10" x14ac:dyDescent="0.25">
      <c r="A1347" s="3" t="s">
        <v>158</v>
      </c>
      <c r="B1347" s="3" t="s">
        <v>62</v>
      </c>
      <c r="C1347" s="3" t="s">
        <v>96</v>
      </c>
      <c r="D1347" s="5">
        <v>43025.645833333336</v>
      </c>
      <c r="E1347" s="3" t="s">
        <v>1074</v>
      </c>
      <c r="F1347" s="3" t="s">
        <v>1074</v>
      </c>
      <c r="G1347" s="3" t="s">
        <v>998</v>
      </c>
      <c r="H1347">
        <v>8.3000000000000007</v>
      </c>
      <c r="I1347" t="str">
        <f t="shared" ref="I1347:I1410" si="42">IF(H1347&gt;10,"INCONSISTENTE","OK")</f>
        <v>OK</v>
      </c>
      <c r="J1347" s="3" t="str">
        <f t="shared" si="41"/>
        <v>OK</v>
      </c>
    </row>
    <row r="1348" spans="1:10" x14ac:dyDescent="0.25">
      <c r="A1348" s="3" t="s">
        <v>158</v>
      </c>
      <c r="B1348" s="3" t="s">
        <v>62</v>
      </c>
      <c r="C1348" s="3" t="s">
        <v>96</v>
      </c>
      <c r="D1348" s="5">
        <v>43054.666666666664</v>
      </c>
      <c r="E1348" s="3" t="s">
        <v>1075</v>
      </c>
      <c r="F1348" s="3" t="s">
        <v>1075</v>
      </c>
      <c r="G1348" s="3" t="s">
        <v>996</v>
      </c>
      <c r="H1348">
        <v>8.1999999999999993</v>
      </c>
      <c r="I1348" t="str">
        <f t="shared" si="42"/>
        <v>OK</v>
      </c>
      <c r="J1348" s="3" t="str">
        <f t="shared" ref="J1348:J1411" si="43">IF(H1348&lt;5,"INCONSISTENTE","OK")</f>
        <v>OK</v>
      </c>
    </row>
    <row r="1349" spans="1:10" x14ac:dyDescent="0.25">
      <c r="A1349" s="3" t="s">
        <v>158</v>
      </c>
      <c r="B1349" s="3" t="s">
        <v>62</v>
      </c>
      <c r="C1349" s="3" t="s">
        <v>96</v>
      </c>
      <c r="D1349" s="5">
        <v>43054.670138888891</v>
      </c>
      <c r="E1349" s="3" t="s">
        <v>1076</v>
      </c>
      <c r="F1349" s="3" t="s">
        <v>1076</v>
      </c>
      <c r="G1349" s="3" t="s">
        <v>998</v>
      </c>
      <c r="H1349">
        <v>8.1999999999999993</v>
      </c>
      <c r="I1349" t="str">
        <f t="shared" si="42"/>
        <v>OK</v>
      </c>
      <c r="J1349" s="3" t="str">
        <f t="shared" si="43"/>
        <v>OK</v>
      </c>
    </row>
    <row r="1350" spans="1:10" x14ac:dyDescent="0.25">
      <c r="A1350" s="3" t="s">
        <v>158</v>
      </c>
      <c r="B1350" s="3" t="s">
        <v>62</v>
      </c>
      <c r="C1350" s="3" t="s">
        <v>96</v>
      </c>
      <c r="D1350" s="5">
        <v>43075.611111111109</v>
      </c>
      <c r="E1350" s="3" t="s">
        <v>1077</v>
      </c>
      <c r="F1350" s="3" t="s">
        <v>1077</v>
      </c>
      <c r="G1350" s="3" t="s">
        <v>996</v>
      </c>
      <c r="H1350">
        <v>8</v>
      </c>
      <c r="I1350" t="str">
        <f t="shared" si="42"/>
        <v>OK</v>
      </c>
      <c r="J1350" s="3" t="str">
        <f t="shared" si="43"/>
        <v>OK</v>
      </c>
    </row>
    <row r="1351" spans="1:10" x14ac:dyDescent="0.25">
      <c r="A1351" s="3" t="s">
        <v>158</v>
      </c>
      <c r="B1351" s="3" t="s">
        <v>62</v>
      </c>
      <c r="C1351" s="3" t="s">
        <v>96</v>
      </c>
      <c r="D1351" s="5">
        <v>43075.611805555556</v>
      </c>
      <c r="E1351" s="3" t="s">
        <v>1078</v>
      </c>
      <c r="F1351" s="3" t="s">
        <v>1078</v>
      </c>
      <c r="G1351" s="3" t="s">
        <v>998</v>
      </c>
      <c r="H1351">
        <v>8</v>
      </c>
      <c r="I1351" t="str">
        <f t="shared" si="42"/>
        <v>OK</v>
      </c>
      <c r="J1351" s="3" t="str">
        <f t="shared" si="43"/>
        <v>OK</v>
      </c>
    </row>
    <row r="1352" spans="1:10" x14ac:dyDescent="0.25">
      <c r="A1352" s="3" t="s">
        <v>158</v>
      </c>
      <c r="B1352" s="3" t="s">
        <v>62</v>
      </c>
      <c r="C1352" s="3" t="s">
        <v>96</v>
      </c>
      <c r="D1352" s="5">
        <v>43105.563888888886</v>
      </c>
      <c r="E1352" s="3" t="s">
        <v>1079</v>
      </c>
      <c r="F1352" s="3" t="s">
        <v>1079</v>
      </c>
      <c r="G1352" s="3" t="s">
        <v>996</v>
      </c>
      <c r="H1352">
        <v>7.9</v>
      </c>
      <c r="I1352" t="str">
        <f t="shared" si="42"/>
        <v>OK</v>
      </c>
      <c r="J1352" s="3" t="str">
        <f t="shared" si="43"/>
        <v>OK</v>
      </c>
    </row>
    <row r="1353" spans="1:10" x14ac:dyDescent="0.25">
      <c r="A1353" s="3" t="s">
        <v>158</v>
      </c>
      <c r="B1353" s="3" t="s">
        <v>62</v>
      </c>
      <c r="C1353" s="3" t="s">
        <v>96</v>
      </c>
      <c r="D1353" s="5">
        <v>43105.575694444444</v>
      </c>
      <c r="E1353" s="3" t="s">
        <v>1080</v>
      </c>
      <c r="F1353" s="3" t="s">
        <v>1080</v>
      </c>
      <c r="G1353" s="3" t="s">
        <v>998</v>
      </c>
      <c r="H1353">
        <v>7.7</v>
      </c>
      <c r="I1353" t="str">
        <f t="shared" si="42"/>
        <v>OK</v>
      </c>
      <c r="J1353" s="3" t="str">
        <f t="shared" si="43"/>
        <v>OK</v>
      </c>
    </row>
    <row r="1354" spans="1:10" x14ac:dyDescent="0.25">
      <c r="A1354" s="3" t="s">
        <v>158</v>
      </c>
      <c r="B1354" s="3" t="s">
        <v>62</v>
      </c>
      <c r="C1354" s="3" t="s">
        <v>97</v>
      </c>
      <c r="D1354" s="5">
        <v>42957.468055555553</v>
      </c>
      <c r="E1354" s="3" t="s">
        <v>1069</v>
      </c>
      <c r="F1354" s="3" t="s">
        <v>1069</v>
      </c>
      <c r="G1354" s="3" t="s">
        <v>996</v>
      </c>
      <c r="H1354">
        <v>8.2200000000000006</v>
      </c>
      <c r="I1354" t="str">
        <f t="shared" si="42"/>
        <v>OK</v>
      </c>
      <c r="J1354" s="3" t="str">
        <f t="shared" si="43"/>
        <v>OK</v>
      </c>
    </row>
    <row r="1355" spans="1:10" x14ac:dyDescent="0.25">
      <c r="A1355" s="3" t="s">
        <v>158</v>
      </c>
      <c r="B1355" s="3" t="s">
        <v>62</v>
      </c>
      <c r="C1355" s="3" t="s">
        <v>97</v>
      </c>
      <c r="D1355" s="5">
        <v>42957.474999999999</v>
      </c>
      <c r="E1355" s="3" t="s">
        <v>1070</v>
      </c>
      <c r="F1355" s="3" t="s">
        <v>1070</v>
      </c>
      <c r="G1355" s="3" t="s">
        <v>998</v>
      </c>
      <c r="H1355">
        <v>8.23</v>
      </c>
      <c r="I1355" t="str">
        <f t="shared" si="42"/>
        <v>OK</v>
      </c>
      <c r="J1355" s="3" t="str">
        <f t="shared" si="43"/>
        <v>OK</v>
      </c>
    </row>
    <row r="1356" spans="1:10" x14ac:dyDescent="0.25">
      <c r="A1356" s="3" t="s">
        <v>158</v>
      </c>
      <c r="B1356" s="3" t="s">
        <v>62</v>
      </c>
      <c r="C1356" s="3" t="s">
        <v>97</v>
      </c>
      <c r="D1356" s="5">
        <v>42990.5</v>
      </c>
      <c r="E1356" s="3" t="s">
        <v>1071</v>
      </c>
      <c r="F1356" s="3" t="s">
        <v>1071</v>
      </c>
      <c r="G1356" s="3" t="s">
        <v>996</v>
      </c>
      <c r="H1356">
        <v>8.0500000000000007</v>
      </c>
      <c r="I1356" t="str">
        <f t="shared" si="42"/>
        <v>OK</v>
      </c>
      <c r="J1356" s="3" t="str">
        <f t="shared" si="43"/>
        <v>OK</v>
      </c>
    </row>
    <row r="1357" spans="1:10" x14ac:dyDescent="0.25">
      <c r="A1357" s="3" t="s">
        <v>158</v>
      </c>
      <c r="B1357" s="3" t="s">
        <v>62</v>
      </c>
      <c r="C1357" s="3" t="s">
        <v>97</v>
      </c>
      <c r="D1357" s="5">
        <v>42990.506944444445</v>
      </c>
      <c r="E1357" s="3" t="s">
        <v>1072</v>
      </c>
      <c r="F1357" s="3" t="s">
        <v>1072</v>
      </c>
      <c r="G1357" s="3" t="s">
        <v>998</v>
      </c>
      <c r="H1357">
        <v>8.07</v>
      </c>
      <c r="I1357" t="str">
        <f t="shared" si="42"/>
        <v>OK</v>
      </c>
      <c r="J1357" s="3" t="str">
        <f t="shared" si="43"/>
        <v>OK</v>
      </c>
    </row>
    <row r="1358" spans="1:10" x14ac:dyDescent="0.25">
      <c r="A1358" s="3" t="s">
        <v>158</v>
      </c>
      <c r="B1358" s="3" t="s">
        <v>62</v>
      </c>
      <c r="C1358" s="3" t="s">
        <v>97</v>
      </c>
      <c r="D1358" s="5">
        <v>43025.635416666664</v>
      </c>
      <c r="E1358" s="3" t="s">
        <v>1073</v>
      </c>
      <c r="F1358" s="3" t="s">
        <v>1073</v>
      </c>
      <c r="G1358" s="3" t="s">
        <v>996</v>
      </c>
      <c r="H1358">
        <v>8.14</v>
      </c>
      <c r="I1358" t="str">
        <f t="shared" si="42"/>
        <v>OK</v>
      </c>
      <c r="J1358" s="3" t="str">
        <f t="shared" si="43"/>
        <v>OK</v>
      </c>
    </row>
    <row r="1359" spans="1:10" x14ac:dyDescent="0.25">
      <c r="A1359" s="3" t="s">
        <v>158</v>
      </c>
      <c r="B1359" s="3" t="s">
        <v>62</v>
      </c>
      <c r="C1359" s="3" t="s">
        <v>97</v>
      </c>
      <c r="D1359" s="5">
        <v>43025.645833333336</v>
      </c>
      <c r="E1359" s="3" t="s">
        <v>1074</v>
      </c>
      <c r="F1359" s="3" t="s">
        <v>1074</v>
      </c>
      <c r="G1359" s="3" t="s">
        <v>998</v>
      </c>
      <c r="H1359">
        <v>8.17</v>
      </c>
      <c r="I1359" t="str">
        <f t="shared" si="42"/>
        <v>OK</v>
      </c>
      <c r="J1359" s="3" t="str">
        <f t="shared" si="43"/>
        <v>OK</v>
      </c>
    </row>
    <row r="1360" spans="1:10" x14ac:dyDescent="0.25">
      <c r="A1360" s="3" t="s">
        <v>158</v>
      </c>
      <c r="B1360" s="3" t="s">
        <v>62</v>
      </c>
      <c r="C1360" s="3" t="s">
        <v>97</v>
      </c>
      <c r="D1360" s="5">
        <v>43054.666666666664</v>
      </c>
      <c r="E1360" s="3" t="s">
        <v>1075</v>
      </c>
      <c r="F1360" s="3" t="s">
        <v>1075</v>
      </c>
      <c r="G1360" s="3" t="s">
        <v>996</v>
      </c>
      <c r="H1360">
        <v>7.99</v>
      </c>
      <c r="I1360" t="str">
        <f t="shared" si="42"/>
        <v>OK</v>
      </c>
      <c r="J1360" s="3" t="str">
        <f t="shared" si="43"/>
        <v>OK</v>
      </c>
    </row>
    <row r="1361" spans="1:10" x14ac:dyDescent="0.25">
      <c r="A1361" s="3" t="s">
        <v>158</v>
      </c>
      <c r="B1361" s="3" t="s">
        <v>62</v>
      </c>
      <c r="C1361" s="3" t="s">
        <v>97</v>
      </c>
      <c r="D1361" s="5">
        <v>43054.670138888891</v>
      </c>
      <c r="E1361" s="3" t="s">
        <v>1076</v>
      </c>
      <c r="F1361" s="3" t="s">
        <v>1076</v>
      </c>
      <c r="G1361" s="3" t="s">
        <v>998</v>
      </c>
      <c r="H1361">
        <v>7.99</v>
      </c>
      <c r="I1361" t="str">
        <f t="shared" si="42"/>
        <v>OK</v>
      </c>
      <c r="J1361" s="3" t="str">
        <f t="shared" si="43"/>
        <v>OK</v>
      </c>
    </row>
    <row r="1362" spans="1:10" x14ac:dyDescent="0.25">
      <c r="A1362" s="3" t="s">
        <v>158</v>
      </c>
      <c r="B1362" s="3" t="s">
        <v>62</v>
      </c>
      <c r="C1362" s="3" t="s">
        <v>97</v>
      </c>
      <c r="D1362" s="5">
        <v>43075.611111111109</v>
      </c>
      <c r="E1362" s="3" t="s">
        <v>1077</v>
      </c>
      <c r="F1362" s="3" t="s">
        <v>1077</v>
      </c>
      <c r="G1362" s="3" t="s">
        <v>996</v>
      </c>
      <c r="H1362">
        <v>8.1</v>
      </c>
      <c r="I1362" t="str">
        <f t="shared" si="42"/>
        <v>OK</v>
      </c>
      <c r="J1362" s="3" t="str">
        <f t="shared" si="43"/>
        <v>OK</v>
      </c>
    </row>
    <row r="1363" spans="1:10" x14ac:dyDescent="0.25">
      <c r="A1363" s="3" t="s">
        <v>158</v>
      </c>
      <c r="B1363" s="3" t="s">
        <v>62</v>
      </c>
      <c r="C1363" s="3" t="s">
        <v>97</v>
      </c>
      <c r="D1363" s="5">
        <v>43075.611805555556</v>
      </c>
      <c r="E1363" s="3" t="s">
        <v>1078</v>
      </c>
      <c r="F1363" s="3" t="s">
        <v>1078</v>
      </c>
      <c r="G1363" s="3" t="s">
        <v>998</v>
      </c>
      <c r="H1363">
        <v>8.09</v>
      </c>
      <c r="I1363" t="str">
        <f t="shared" si="42"/>
        <v>OK</v>
      </c>
      <c r="J1363" s="3" t="str">
        <f t="shared" si="43"/>
        <v>OK</v>
      </c>
    </row>
    <row r="1364" spans="1:10" x14ac:dyDescent="0.25">
      <c r="A1364" s="3" t="s">
        <v>158</v>
      </c>
      <c r="B1364" s="3" t="s">
        <v>62</v>
      </c>
      <c r="C1364" s="3" t="s">
        <v>97</v>
      </c>
      <c r="D1364" s="5">
        <v>43105.563888888886</v>
      </c>
      <c r="E1364" s="3" t="s">
        <v>1079</v>
      </c>
      <c r="F1364" s="3" t="s">
        <v>1079</v>
      </c>
      <c r="G1364" s="3" t="s">
        <v>996</v>
      </c>
      <c r="H1364">
        <v>8.35</v>
      </c>
      <c r="I1364" t="str">
        <f t="shared" si="42"/>
        <v>OK</v>
      </c>
      <c r="J1364" s="3" t="str">
        <f t="shared" si="43"/>
        <v>OK</v>
      </c>
    </row>
    <row r="1365" spans="1:10" x14ac:dyDescent="0.25">
      <c r="A1365" s="3" t="s">
        <v>158</v>
      </c>
      <c r="B1365" s="3" t="s">
        <v>62</v>
      </c>
      <c r="C1365" s="3" t="s">
        <v>97</v>
      </c>
      <c r="D1365" s="5">
        <v>43105.575694444444</v>
      </c>
      <c r="E1365" s="3" t="s">
        <v>1080</v>
      </c>
      <c r="F1365" s="3" t="s">
        <v>1080</v>
      </c>
      <c r="G1365" s="3" t="s">
        <v>998</v>
      </c>
      <c r="H1365">
        <v>8.35</v>
      </c>
      <c r="I1365" t="str">
        <f t="shared" si="42"/>
        <v>OK</v>
      </c>
      <c r="J1365" s="3" t="str">
        <f t="shared" si="43"/>
        <v>OK</v>
      </c>
    </row>
    <row r="1366" spans="1:10" x14ac:dyDescent="0.25">
      <c r="A1366" s="3" t="s">
        <v>159</v>
      </c>
      <c r="B1366" s="3" t="s">
        <v>63</v>
      </c>
      <c r="C1366" s="3" t="s">
        <v>96</v>
      </c>
      <c r="D1366" s="5">
        <v>42956.566666666666</v>
      </c>
      <c r="E1366" s="3" t="s">
        <v>1081</v>
      </c>
      <c r="F1366" s="3" t="s">
        <v>1081</v>
      </c>
      <c r="G1366" s="3" t="s">
        <v>996</v>
      </c>
      <c r="H1366">
        <v>8.1</v>
      </c>
      <c r="I1366" t="str">
        <f t="shared" si="42"/>
        <v>OK</v>
      </c>
      <c r="J1366" s="3" t="str">
        <f t="shared" si="43"/>
        <v>OK</v>
      </c>
    </row>
    <row r="1367" spans="1:10" x14ac:dyDescent="0.25">
      <c r="A1367" s="3" t="s">
        <v>159</v>
      </c>
      <c r="B1367" s="3" t="s">
        <v>63</v>
      </c>
      <c r="C1367" s="3" t="s">
        <v>96</v>
      </c>
      <c r="D1367" s="5">
        <v>42956.577777777777</v>
      </c>
      <c r="E1367" s="3" t="s">
        <v>1082</v>
      </c>
      <c r="F1367" s="3" t="s">
        <v>1082</v>
      </c>
      <c r="G1367" s="3" t="s">
        <v>998</v>
      </c>
      <c r="H1367">
        <v>8.1</v>
      </c>
      <c r="I1367" t="str">
        <f t="shared" si="42"/>
        <v>OK</v>
      </c>
      <c r="J1367" s="3" t="str">
        <f t="shared" si="43"/>
        <v>OK</v>
      </c>
    </row>
    <row r="1368" spans="1:10" x14ac:dyDescent="0.25">
      <c r="A1368" s="3" t="s">
        <v>159</v>
      </c>
      <c r="B1368" s="3" t="s">
        <v>63</v>
      </c>
      <c r="C1368" s="3" t="s">
        <v>96</v>
      </c>
      <c r="D1368" s="5">
        <v>42991.467361111114</v>
      </c>
      <c r="E1368" s="3" t="s">
        <v>1083</v>
      </c>
      <c r="F1368" s="3" t="s">
        <v>1083</v>
      </c>
      <c r="G1368" s="3" t="s">
        <v>996</v>
      </c>
      <c r="H1368">
        <v>7.5</v>
      </c>
      <c r="I1368" t="str">
        <f t="shared" si="42"/>
        <v>OK</v>
      </c>
      <c r="J1368" s="3" t="str">
        <f t="shared" si="43"/>
        <v>OK</v>
      </c>
    </row>
    <row r="1369" spans="1:10" x14ac:dyDescent="0.25">
      <c r="A1369" s="3" t="s">
        <v>159</v>
      </c>
      <c r="B1369" s="3" t="s">
        <v>63</v>
      </c>
      <c r="C1369" s="3" t="s">
        <v>96</v>
      </c>
      <c r="D1369" s="5">
        <v>42991.476388888892</v>
      </c>
      <c r="E1369" s="3" t="s">
        <v>1084</v>
      </c>
      <c r="F1369" s="3" t="s">
        <v>1084</v>
      </c>
      <c r="G1369" s="3" t="s">
        <v>998</v>
      </c>
      <c r="H1369">
        <v>7.9</v>
      </c>
      <c r="I1369" t="str">
        <f t="shared" si="42"/>
        <v>OK</v>
      </c>
      <c r="J1369" s="3" t="str">
        <f t="shared" si="43"/>
        <v>OK</v>
      </c>
    </row>
    <row r="1370" spans="1:10" x14ac:dyDescent="0.25">
      <c r="A1370" s="3" t="s">
        <v>159</v>
      </c>
      <c r="B1370" s="3" t="s">
        <v>63</v>
      </c>
      <c r="C1370" s="3" t="s">
        <v>96</v>
      </c>
      <c r="D1370" s="5">
        <v>43025.590277777781</v>
      </c>
      <c r="E1370" s="3" t="s">
        <v>1085</v>
      </c>
      <c r="F1370" s="3" t="s">
        <v>1085</v>
      </c>
      <c r="G1370" s="3" t="s">
        <v>996</v>
      </c>
      <c r="H1370">
        <v>8.1999999999999993</v>
      </c>
      <c r="I1370" t="str">
        <f t="shared" si="42"/>
        <v>OK</v>
      </c>
      <c r="J1370" s="3" t="str">
        <f t="shared" si="43"/>
        <v>OK</v>
      </c>
    </row>
    <row r="1371" spans="1:10" x14ac:dyDescent="0.25">
      <c r="A1371" s="3" t="s">
        <v>159</v>
      </c>
      <c r="B1371" s="3" t="s">
        <v>63</v>
      </c>
      <c r="C1371" s="3" t="s">
        <v>96</v>
      </c>
      <c r="D1371" s="5">
        <v>43025.602083333331</v>
      </c>
      <c r="E1371" s="3" t="s">
        <v>1086</v>
      </c>
      <c r="F1371" s="3" t="s">
        <v>1086</v>
      </c>
      <c r="G1371" s="3" t="s">
        <v>998</v>
      </c>
      <c r="H1371">
        <v>8.3000000000000007</v>
      </c>
      <c r="I1371" t="str">
        <f t="shared" si="42"/>
        <v>OK</v>
      </c>
      <c r="J1371" s="3" t="str">
        <f t="shared" si="43"/>
        <v>OK</v>
      </c>
    </row>
    <row r="1372" spans="1:10" x14ac:dyDescent="0.25">
      <c r="A1372" s="3" t="s">
        <v>159</v>
      </c>
      <c r="B1372" s="3" t="s">
        <v>63</v>
      </c>
      <c r="C1372" s="3" t="s">
        <v>96</v>
      </c>
      <c r="D1372" s="5">
        <v>43054.564583333333</v>
      </c>
      <c r="E1372" s="3" t="s">
        <v>1087</v>
      </c>
      <c r="F1372" s="3" t="s">
        <v>1087</v>
      </c>
      <c r="G1372" s="3" t="s">
        <v>996</v>
      </c>
      <c r="H1372">
        <v>8.1</v>
      </c>
      <c r="I1372" t="str">
        <f t="shared" si="42"/>
        <v>OK</v>
      </c>
      <c r="J1372" s="3" t="str">
        <f t="shared" si="43"/>
        <v>OK</v>
      </c>
    </row>
    <row r="1373" spans="1:10" x14ac:dyDescent="0.25">
      <c r="A1373" s="3" t="s">
        <v>159</v>
      </c>
      <c r="B1373" s="3" t="s">
        <v>63</v>
      </c>
      <c r="C1373" s="3" t="s">
        <v>96</v>
      </c>
      <c r="D1373" s="5">
        <v>43054.569444444445</v>
      </c>
      <c r="E1373" s="3" t="s">
        <v>1088</v>
      </c>
      <c r="F1373" s="3" t="s">
        <v>1088</v>
      </c>
      <c r="G1373" s="3" t="s">
        <v>998</v>
      </c>
      <c r="H1373">
        <v>8.1999999999999993</v>
      </c>
      <c r="I1373" t="str">
        <f t="shared" si="42"/>
        <v>OK</v>
      </c>
      <c r="J1373" s="3" t="str">
        <f t="shared" si="43"/>
        <v>OK</v>
      </c>
    </row>
    <row r="1374" spans="1:10" x14ac:dyDescent="0.25">
      <c r="A1374" s="3" t="s">
        <v>159</v>
      </c>
      <c r="B1374" s="3" t="s">
        <v>63</v>
      </c>
      <c r="C1374" s="3" t="s">
        <v>96</v>
      </c>
      <c r="D1374" s="5">
        <v>43075.517361111109</v>
      </c>
      <c r="E1374" s="3" t="s">
        <v>1089</v>
      </c>
      <c r="F1374" s="3" t="s">
        <v>1089</v>
      </c>
      <c r="G1374" s="3" t="s">
        <v>996</v>
      </c>
      <c r="H1374">
        <v>8</v>
      </c>
      <c r="I1374" t="str">
        <f t="shared" si="42"/>
        <v>OK</v>
      </c>
      <c r="J1374" s="3" t="str">
        <f t="shared" si="43"/>
        <v>OK</v>
      </c>
    </row>
    <row r="1375" spans="1:10" x14ac:dyDescent="0.25">
      <c r="A1375" s="3" t="s">
        <v>159</v>
      </c>
      <c r="B1375" s="3" t="s">
        <v>63</v>
      </c>
      <c r="C1375" s="3" t="s">
        <v>96</v>
      </c>
      <c r="D1375" s="5">
        <v>43075.527083333334</v>
      </c>
      <c r="E1375" s="3" t="s">
        <v>1090</v>
      </c>
      <c r="F1375" s="3" t="s">
        <v>1090</v>
      </c>
      <c r="G1375" s="3" t="s">
        <v>998</v>
      </c>
      <c r="H1375">
        <v>8.1</v>
      </c>
      <c r="I1375" t="str">
        <f t="shared" si="42"/>
        <v>OK</v>
      </c>
      <c r="J1375" s="3" t="str">
        <f t="shared" si="43"/>
        <v>OK</v>
      </c>
    </row>
    <row r="1376" spans="1:10" x14ac:dyDescent="0.25">
      <c r="A1376" s="3" t="s">
        <v>159</v>
      </c>
      <c r="B1376" s="3" t="s">
        <v>63</v>
      </c>
      <c r="C1376" s="3" t="s">
        <v>96</v>
      </c>
      <c r="D1376" s="5">
        <v>43104.375</v>
      </c>
      <c r="E1376" s="3" t="s">
        <v>1091</v>
      </c>
      <c r="F1376" s="3" t="s">
        <v>1091</v>
      </c>
      <c r="G1376" s="3" t="s">
        <v>996</v>
      </c>
      <c r="H1376">
        <v>7.5</v>
      </c>
      <c r="I1376" t="str">
        <f t="shared" si="42"/>
        <v>OK</v>
      </c>
      <c r="J1376" s="3" t="str">
        <f t="shared" si="43"/>
        <v>OK</v>
      </c>
    </row>
    <row r="1377" spans="1:10" x14ac:dyDescent="0.25">
      <c r="A1377" s="3" t="s">
        <v>159</v>
      </c>
      <c r="B1377" s="3" t="s">
        <v>63</v>
      </c>
      <c r="C1377" s="3" t="s">
        <v>96</v>
      </c>
      <c r="D1377" s="5">
        <v>43104.381944444445</v>
      </c>
      <c r="E1377" s="3" t="s">
        <v>1092</v>
      </c>
      <c r="F1377" s="3" t="s">
        <v>1092</v>
      </c>
      <c r="G1377" s="3" t="s">
        <v>998</v>
      </c>
      <c r="H1377">
        <v>8</v>
      </c>
      <c r="I1377" t="str">
        <f t="shared" si="42"/>
        <v>OK</v>
      </c>
      <c r="J1377" s="3" t="str">
        <f t="shared" si="43"/>
        <v>OK</v>
      </c>
    </row>
    <row r="1378" spans="1:10" x14ac:dyDescent="0.25">
      <c r="A1378" s="3" t="s">
        <v>159</v>
      </c>
      <c r="B1378" s="3" t="s">
        <v>63</v>
      </c>
      <c r="C1378" s="3" t="s">
        <v>97</v>
      </c>
      <c r="D1378" s="5">
        <v>42956.566666666666</v>
      </c>
      <c r="E1378" s="3" t="s">
        <v>1081</v>
      </c>
      <c r="F1378" s="3" t="s">
        <v>1081</v>
      </c>
      <c r="G1378" s="3" t="s">
        <v>996</v>
      </c>
      <c r="H1378">
        <v>8.19</v>
      </c>
      <c r="I1378" t="str">
        <f t="shared" si="42"/>
        <v>OK</v>
      </c>
      <c r="J1378" s="3" t="str">
        <f t="shared" si="43"/>
        <v>OK</v>
      </c>
    </row>
    <row r="1379" spans="1:10" x14ac:dyDescent="0.25">
      <c r="A1379" s="3" t="s">
        <v>159</v>
      </c>
      <c r="B1379" s="3" t="s">
        <v>63</v>
      </c>
      <c r="C1379" s="3" t="s">
        <v>97</v>
      </c>
      <c r="D1379" s="5">
        <v>42956.577777777777</v>
      </c>
      <c r="E1379" s="3" t="s">
        <v>1082</v>
      </c>
      <c r="F1379" s="3" t="s">
        <v>1082</v>
      </c>
      <c r="G1379" s="3" t="s">
        <v>998</v>
      </c>
      <c r="H1379">
        <v>8.19</v>
      </c>
      <c r="I1379" t="str">
        <f t="shared" si="42"/>
        <v>OK</v>
      </c>
      <c r="J1379" s="3" t="str">
        <f t="shared" si="43"/>
        <v>OK</v>
      </c>
    </row>
    <row r="1380" spans="1:10" x14ac:dyDescent="0.25">
      <c r="A1380" s="3" t="s">
        <v>159</v>
      </c>
      <c r="B1380" s="3" t="s">
        <v>63</v>
      </c>
      <c r="C1380" s="3" t="s">
        <v>97</v>
      </c>
      <c r="D1380" s="5">
        <v>42991.467361111114</v>
      </c>
      <c r="E1380" s="3" t="s">
        <v>1083</v>
      </c>
      <c r="F1380" s="3" t="s">
        <v>1083</v>
      </c>
      <c r="G1380" s="3" t="s">
        <v>996</v>
      </c>
      <c r="H1380">
        <v>8.57</v>
      </c>
      <c r="I1380" t="str">
        <f t="shared" si="42"/>
        <v>OK</v>
      </c>
      <c r="J1380" s="3" t="str">
        <f t="shared" si="43"/>
        <v>OK</v>
      </c>
    </row>
    <row r="1381" spans="1:10" x14ac:dyDescent="0.25">
      <c r="A1381" s="3" t="s">
        <v>159</v>
      </c>
      <c r="B1381" s="3" t="s">
        <v>63</v>
      </c>
      <c r="C1381" s="3" t="s">
        <v>97</v>
      </c>
      <c r="D1381" s="5">
        <v>42991.476388888892</v>
      </c>
      <c r="E1381" s="3" t="s">
        <v>1084</v>
      </c>
      <c r="F1381" s="3" t="s">
        <v>1084</v>
      </c>
      <c r="G1381" s="3" t="s">
        <v>998</v>
      </c>
      <c r="H1381">
        <v>8.5</v>
      </c>
      <c r="I1381" t="str">
        <f t="shared" si="42"/>
        <v>OK</v>
      </c>
      <c r="J1381" s="3" t="str">
        <f t="shared" si="43"/>
        <v>OK</v>
      </c>
    </row>
    <row r="1382" spans="1:10" x14ac:dyDescent="0.25">
      <c r="A1382" s="3" t="s">
        <v>159</v>
      </c>
      <c r="B1382" s="3" t="s">
        <v>63</v>
      </c>
      <c r="C1382" s="3" t="s">
        <v>97</v>
      </c>
      <c r="D1382" s="5">
        <v>43025.590277777781</v>
      </c>
      <c r="E1382" s="3" t="s">
        <v>1085</v>
      </c>
      <c r="F1382" s="3" t="s">
        <v>1085</v>
      </c>
      <c r="G1382" s="3" t="s">
        <v>996</v>
      </c>
      <c r="H1382">
        <v>8.1199999999999992</v>
      </c>
      <c r="I1382" t="str">
        <f t="shared" si="42"/>
        <v>OK</v>
      </c>
      <c r="J1382" s="3" t="str">
        <f t="shared" si="43"/>
        <v>OK</v>
      </c>
    </row>
    <row r="1383" spans="1:10" x14ac:dyDescent="0.25">
      <c r="A1383" s="3" t="s">
        <v>159</v>
      </c>
      <c r="B1383" s="3" t="s">
        <v>63</v>
      </c>
      <c r="C1383" s="3" t="s">
        <v>97</v>
      </c>
      <c r="D1383" s="5">
        <v>43025.602083333331</v>
      </c>
      <c r="E1383" s="3" t="s">
        <v>1086</v>
      </c>
      <c r="F1383" s="3" t="s">
        <v>1086</v>
      </c>
      <c r="G1383" s="3" t="s">
        <v>998</v>
      </c>
      <c r="H1383">
        <v>8.15</v>
      </c>
      <c r="I1383" t="str">
        <f t="shared" si="42"/>
        <v>OK</v>
      </c>
      <c r="J1383" s="3" t="str">
        <f t="shared" si="43"/>
        <v>OK</v>
      </c>
    </row>
    <row r="1384" spans="1:10" x14ac:dyDescent="0.25">
      <c r="A1384" s="3" t="s">
        <v>159</v>
      </c>
      <c r="B1384" s="3" t="s">
        <v>63</v>
      </c>
      <c r="C1384" s="3" t="s">
        <v>97</v>
      </c>
      <c r="D1384" s="5">
        <v>43054.564583333333</v>
      </c>
      <c r="E1384" s="3" t="s">
        <v>1087</v>
      </c>
      <c r="F1384" s="3" t="s">
        <v>1087</v>
      </c>
      <c r="G1384" s="3" t="s">
        <v>996</v>
      </c>
      <c r="H1384">
        <v>7.95</v>
      </c>
      <c r="I1384" t="str">
        <f t="shared" si="42"/>
        <v>OK</v>
      </c>
      <c r="J1384" s="3" t="str">
        <f t="shared" si="43"/>
        <v>OK</v>
      </c>
    </row>
    <row r="1385" spans="1:10" x14ac:dyDescent="0.25">
      <c r="A1385" s="3" t="s">
        <v>159</v>
      </c>
      <c r="B1385" s="3" t="s">
        <v>63</v>
      </c>
      <c r="C1385" s="3" t="s">
        <v>97</v>
      </c>
      <c r="D1385" s="5">
        <v>43054.569444444445</v>
      </c>
      <c r="E1385" s="3" t="s">
        <v>1088</v>
      </c>
      <c r="F1385" s="3" t="s">
        <v>1088</v>
      </c>
      <c r="G1385" s="3" t="s">
        <v>998</v>
      </c>
      <c r="H1385">
        <v>7.97</v>
      </c>
      <c r="I1385" t="str">
        <f t="shared" si="42"/>
        <v>OK</v>
      </c>
      <c r="J1385" s="3" t="str">
        <f t="shared" si="43"/>
        <v>OK</v>
      </c>
    </row>
    <row r="1386" spans="1:10" x14ac:dyDescent="0.25">
      <c r="A1386" s="3" t="s">
        <v>159</v>
      </c>
      <c r="B1386" s="3" t="s">
        <v>63</v>
      </c>
      <c r="C1386" s="3" t="s">
        <v>97</v>
      </c>
      <c r="D1386" s="5">
        <v>43075.517361111109</v>
      </c>
      <c r="E1386" s="3" t="s">
        <v>1089</v>
      </c>
      <c r="F1386" s="3" t="s">
        <v>1089</v>
      </c>
      <c r="G1386" s="3" t="s">
        <v>996</v>
      </c>
      <c r="H1386">
        <v>8.06</v>
      </c>
      <c r="I1386" t="str">
        <f t="shared" si="42"/>
        <v>OK</v>
      </c>
      <c r="J1386" s="3" t="str">
        <f t="shared" si="43"/>
        <v>OK</v>
      </c>
    </row>
    <row r="1387" spans="1:10" x14ac:dyDescent="0.25">
      <c r="A1387" s="3" t="s">
        <v>159</v>
      </c>
      <c r="B1387" s="3" t="s">
        <v>63</v>
      </c>
      <c r="C1387" s="3" t="s">
        <v>97</v>
      </c>
      <c r="D1387" s="5">
        <v>43075.527083333334</v>
      </c>
      <c r="E1387" s="3" t="s">
        <v>1090</v>
      </c>
      <c r="F1387" s="3" t="s">
        <v>1090</v>
      </c>
      <c r="G1387" s="3" t="s">
        <v>998</v>
      </c>
      <c r="H1387">
        <v>8.14</v>
      </c>
      <c r="I1387" t="str">
        <f t="shared" si="42"/>
        <v>OK</v>
      </c>
      <c r="J1387" s="3" t="str">
        <f t="shared" si="43"/>
        <v>OK</v>
      </c>
    </row>
    <row r="1388" spans="1:10" x14ac:dyDescent="0.25">
      <c r="A1388" s="3" t="s">
        <v>159</v>
      </c>
      <c r="B1388" s="3" t="s">
        <v>63</v>
      </c>
      <c r="C1388" s="3" t="s">
        <v>97</v>
      </c>
      <c r="D1388" s="5">
        <v>43104.375</v>
      </c>
      <c r="E1388" s="3" t="s">
        <v>1091</v>
      </c>
      <c r="F1388" s="3" t="s">
        <v>1091</v>
      </c>
      <c r="G1388" s="3" t="s">
        <v>996</v>
      </c>
      <c r="H1388">
        <v>8.1</v>
      </c>
      <c r="I1388" t="str">
        <f t="shared" si="42"/>
        <v>OK</v>
      </c>
      <c r="J1388" s="3" t="str">
        <f t="shared" si="43"/>
        <v>OK</v>
      </c>
    </row>
    <row r="1389" spans="1:10" x14ac:dyDescent="0.25">
      <c r="A1389" s="3" t="s">
        <v>159</v>
      </c>
      <c r="B1389" s="3" t="s">
        <v>63</v>
      </c>
      <c r="C1389" s="3" t="s">
        <v>97</v>
      </c>
      <c r="D1389" s="5">
        <v>43104.381944444445</v>
      </c>
      <c r="E1389" s="3" t="s">
        <v>1092</v>
      </c>
      <c r="F1389" s="3" t="s">
        <v>1092</v>
      </c>
      <c r="G1389" s="3" t="s">
        <v>998</v>
      </c>
      <c r="H1389">
        <v>7.81</v>
      </c>
      <c r="I1389" t="str">
        <f t="shared" si="42"/>
        <v>OK</v>
      </c>
      <c r="J1389" s="3" t="str">
        <f t="shared" si="43"/>
        <v>OK</v>
      </c>
    </row>
    <row r="1390" spans="1:10" x14ac:dyDescent="0.25">
      <c r="A1390" s="3" t="s">
        <v>160</v>
      </c>
      <c r="B1390" s="3" t="s">
        <v>64</v>
      </c>
      <c r="C1390" s="3" t="s">
        <v>96</v>
      </c>
      <c r="D1390" s="5">
        <v>42977.35833333333</v>
      </c>
      <c r="E1390" s="3" t="s">
        <v>1093</v>
      </c>
      <c r="F1390" s="3" t="s">
        <v>1093</v>
      </c>
      <c r="G1390" s="3" t="s">
        <v>996</v>
      </c>
      <c r="H1390">
        <v>8</v>
      </c>
      <c r="I1390" t="str">
        <f t="shared" si="42"/>
        <v>OK</v>
      </c>
      <c r="J1390" s="3" t="str">
        <f t="shared" si="43"/>
        <v>OK</v>
      </c>
    </row>
    <row r="1391" spans="1:10" x14ac:dyDescent="0.25">
      <c r="A1391" s="3" t="s">
        <v>160</v>
      </c>
      <c r="B1391" s="3" t="s">
        <v>64</v>
      </c>
      <c r="C1391" s="3" t="s">
        <v>96</v>
      </c>
      <c r="D1391" s="5">
        <v>42977.361805555556</v>
      </c>
      <c r="E1391" s="3" t="s">
        <v>1094</v>
      </c>
      <c r="F1391" s="3" t="s">
        <v>1094</v>
      </c>
      <c r="G1391" s="3" t="s">
        <v>998</v>
      </c>
      <c r="H1391">
        <v>7.6</v>
      </c>
      <c r="I1391" t="str">
        <f t="shared" si="42"/>
        <v>OK</v>
      </c>
      <c r="J1391" s="3" t="str">
        <f t="shared" si="43"/>
        <v>OK</v>
      </c>
    </row>
    <row r="1392" spans="1:10" x14ac:dyDescent="0.25">
      <c r="A1392" s="3" t="s">
        <v>160</v>
      </c>
      <c r="B1392" s="3" t="s">
        <v>64</v>
      </c>
      <c r="C1392" s="3" t="s">
        <v>96</v>
      </c>
      <c r="D1392" s="5">
        <v>42999.52847222222</v>
      </c>
      <c r="E1392" s="3" t="s">
        <v>1095</v>
      </c>
      <c r="F1392" s="3" t="s">
        <v>1095</v>
      </c>
      <c r="G1392" s="3" t="s">
        <v>996</v>
      </c>
      <c r="H1392">
        <v>7.5</v>
      </c>
      <c r="I1392" t="str">
        <f t="shared" si="42"/>
        <v>OK</v>
      </c>
      <c r="J1392" s="3" t="str">
        <f t="shared" si="43"/>
        <v>OK</v>
      </c>
    </row>
    <row r="1393" spans="1:10" x14ac:dyDescent="0.25">
      <c r="A1393" s="3" t="s">
        <v>160</v>
      </c>
      <c r="B1393" s="3" t="s">
        <v>64</v>
      </c>
      <c r="C1393" s="3" t="s">
        <v>96</v>
      </c>
      <c r="D1393" s="5">
        <v>42999.534722222219</v>
      </c>
      <c r="E1393" s="3" t="s">
        <v>1096</v>
      </c>
      <c r="F1393" s="3" t="s">
        <v>1096</v>
      </c>
      <c r="G1393" s="3" t="s">
        <v>998</v>
      </c>
      <c r="H1393">
        <v>7.1</v>
      </c>
      <c r="I1393" t="str">
        <f t="shared" si="42"/>
        <v>OK</v>
      </c>
      <c r="J1393" s="3" t="str">
        <f t="shared" si="43"/>
        <v>OK</v>
      </c>
    </row>
    <row r="1394" spans="1:10" x14ac:dyDescent="0.25">
      <c r="A1394" s="3" t="s">
        <v>160</v>
      </c>
      <c r="B1394" s="3" t="s">
        <v>64</v>
      </c>
      <c r="C1394" s="3" t="s">
        <v>96</v>
      </c>
      <c r="D1394" s="5">
        <v>43031.791666666664</v>
      </c>
      <c r="E1394" s="3" t="s">
        <v>1097</v>
      </c>
      <c r="F1394" s="3" t="s">
        <v>1097</v>
      </c>
      <c r="G1394" s="3" t="s">
        <v>996</v>
      </c>
      <c r="H1394">
        <v>8.1999999999999993</v>
      </c>
      <c r="I1394" t="str">
        <f t="shared" si="42"/>
        <v>OK</v>
      </c>
      <c r="J1394" s="3" t="str">
        <f t="shared" si="43"/>
        <v>OK</v>
      </c>
    </row>
    <row r="1395" spans="1:10" x14ac:dyDescent="0.25">
      <c r="A1395" s="3" t="s">
        <v>160</v>
      </c>
      <c r="B1395" s="3" t="s">
        <v>64</v>
      </c>
      <c r="C1395" s="3" t="s">
        <v>96</v>
      </c>
      <c r="D1395" s="5">
        <v>43031.806250000001</v>
      </c>
      <c r="E1395" s="3" t="s">
        <v>1098</v>
      </c>
      <c r="F1395" s="3" t="s">
        <v>1098</v>
      </c>
      <c r="G1395" s="3" t="s">
        <v>998</v>
      </c>
      <c r="H1395">
        <v>8.1999999999999993</v>
      </c>
      <c r="I1395" t="str">
        <f t="shared" si="42"/>
        <v>OK</v>
      </c>
      <c r="J1395" s="3" t="str">
        <f t="shared" si="43"/>
        <v>OK</v>
      </c>
    </row>
    <row r="1396" spans="1:10" x14ac:dyDescent="0.25">
      <c r="A1396" s="3" t="s">
        <v>160</v>
      </c>
      <c r="B1396" s="3" t="s">
        <v>64</v>
      </c>
      <c r="C1396" s="3" t="s">
        <v>96</v>
      </c>
      <c r="D1396" s="5">
        <v>43066.461805555555</v>
      </c>
      <c r="E1396" s="3" t="s">
        <v>1099</v>
      </c>
      <c r="F1396" s="3" t="s">
        <v>1099</v>
      </c>
      <c r="G1396" s="3" t="s">
        <v>996</v>
      </c>
      <c r="H1396">
        <v>7.9</v>
      </c>
      <c r="I1396" t="str">
        <f t="shared" si="42"/>
        <v>OK</v>
      </c>
      <c r="J1396" s="3" t="str">
        <f t="shared" si="43"/>
        <v>OK</v>
      </c>
    </row>
    <row r="1397" spans="1:10" x14ac:dyDescent="0.25">
      <c r="A1397" s="3" t="s">
        <v>160</v>
      </c>
      <c r="B1397" s="3" t="s">
        <v>64</v>
      </c>
      <c r="C1397" s="3" t="s">
        <v>96</v>
      </c>
      <c r="D1397" s="5">
        <v>43066.465277777781</v>
      </c>
      <c r="E1397" s="3" t="s">
        <v>1100</v>
      </c>
      <c r="F1397" s="3" t="s">
        <v>1100</v>
      </c>
      <c r="G1397" s="3" t="s">
        <v>998</v>
      </c>
      <c r="H1397">
        <v>8</v>
      </c>
      <c r="I1397" t="str">
        <f t="shared" si="42"/>
        <v>OK</v>
      </c>
      <c r="J1397" s="3" t="str">
        <f t="shared" si="43"/>
        <v>OK</v>
      </c>
    </row>
    <row r="1398" spans="1:10" x14ac:dyDescent="0.25">
      <c r="A1398" s="3" t="s">
        <v>160</v>
      </c>
      <c r="B1398" s="3" t="s">
        <v>64</v>
      </c>
      <c r="C1398" s="3" t="s">
        <v>96</v>
      </c>
      <c r="D1398" s="5">
        <v>43083.631249999999</v>
      </c>
      <c r="E1398" s="3" t="s">
        <v>1101</v>
      </c>
      <c r="F1398" s="3" t="s">
        <v>1101</v>
      </c>
      <c r="G1398" s="3" t="s">
        <v>996</v>
      </c>
      <c r="H1398">
        <v>6.6</v>
      </c>
      <c r="I1398" t="str">
        <f t="shared" si="42"/>
        <v>OK</v>
      </c>
      <c r="J1398" s="3" t="str">
        <f t="shared" si="43"/>
        <v>OK</v>
      </c>
    </row>
    <row r="1399" spans="1:10" x14ac:dyDescent="0.25">
      <c r="A1399" s="3" t="s">
        <v>160</v>
      </c>
      <c r="B1399" s="3" t="s">
        <v>64</v>
      </c>
      <c r="C1399" s="3" t="s">
        <v>96</v>
      </c>
      <c r="D1399" s="5">
        <v>43083.664583333331</v>
      </c>
      <c r="E1399" s="3" t="s">
        <v>1102</v>
      </c>
      <c r="F1399" s="3" t="s">
        <v>1102</v>
      </c>
      <c r="G1399" s="3" t="s">
        <v>998</v>
      </c>
      <c r="H1399">
        <v>6.6</v>
      </c>
      <c r="I1399" t="str">
        <f t="shared" si="42"/>
        <v>OK</v>
      </c>
      <c r="J1399" s="3" t="str">
        <f t="shared" si="43"/>
        <v>OK</v>
      </c>
    </row>
    <row r="1400" spans="1:10" x14ac:dyDescent="0.25">
      <c r="A1400" s="3" t="s">
        <v>160</v>
      </c>
      <c r="B1400" s="3" t="s">
        <v>64</v>
      </c>
      <c r="C1400" s="3" t="s">
        <v>96</v>
      </c>
      <c r="D1400" s="5">
        <v>43112.395833333336</v>
      </c>
      <c r="E1400" s="3" t="s">
        <v>1103</v>
      </c>
      <c r="F1400" s="3" t="s">
        <v>1103</v>
      </c>
      <c r="G1400" s="3" t="s">
        <v>996</v>
      </c>
      <c r="H1400">
        <v>7.9</v>
      </c>
      <c r="I1400" t="str">
        <f t="shared" si="42"/>
        <v>OK</v>
      </c>
      <c r="J1400" s="3" t="str">
        <f t="shared" si="43"/>
        <v>OK</v>
      </c>
    </row>
    <row r="1401" spans="1:10" x14ac:dyDescent="0.25">
      <c r="A1401" s="3" t="s">
        <v>160</v>
      </c>
      <c r="B1401" s="3" t="s">
        <v>64</v>
      </c>
      <c r="C1401" s="3" t="s">
        <v>96</v>
      </c>
      <c r="D1401" s="5">
        <v>43112.409722222219</v>
      </c>
      <c r="E1401" s="3" t="s">
        <v>1104</v>
      </c>
      <c r="F1401" s="3" t="s">
        <v>1104</v>
      </c>
      <c r="G1401" s="3" t="s">
        <v>998</v>
      </c>
      <c r="H1401">
        <v>8.1</v>
      </c>
      <c r="I1401" t="str">
        <f t="shared" si="42"/>
        <v>OK</v>
      </c>
      <c r="J1401" s="3" t="str">
        <f t="shared" si="43"/>
        <v>OK</v>
      </c>
    </row>
    <row r="1402" spans="1:10" x14ac:dyDescent="0.25">
      <c r="A1402" s="3" t="s">
        <v>160</v>
      </c>
      <c r="B1402" s="3" t="s">
        <v>64</v>
      </c>
      <c r="C1402" s="3" t="s">
        <v>97</v>
      </c>
      <c r="D1402" s="5">
        <v>42977.35833333333</v>
      </c>
      <c r="E1402" s="3" t="s">
        <v>1093</v>
      </c>
      <c r="F1402" s="3" t="s">
        <v>1093</v>
      </c>
      <c r="G1402" s="3" t="s">
        <v>996</v>
      </c>
      <c r="H1402">
        <v>8.08</v>
      </c>
      <c r="I1402" t="str">
        <f t="shared" si="42"/>
        <v>OK</v>
      </c>
      <c r="J1402" s="3" t="str">
        <f t="shared" si="43"/>
        <v>OK</v>
      </c>
    </row>
    <row r="1403" spans="1:10" x14ac:dyDescent="0.25">
      <c r="A1403" s="3" t="s">
        <v>160</v>
      </c>
      <c r="B1403" s="3" t="s">
        <v>64</v>
      </c>
      <c r="C1403" s="3" t="s">
        <v>97</v>
      </c>
      <c r="D1403" s="5">
        <v>42977.361805555556</v>
      </c>
      <c r="E1403" s="3" t="s">
        <v>1094</v>
      </c>
      <c r="F1403" s="3" t="s">
        <v>1094</v>
      </c>
      <c r="G1403" s="3" t="s">
        <v>998</v>
      </c>
      <c r="H1403">
        <v>8.06</v>
      </c>
      <c r="I1403" t="str">
        <f t="shared" si="42"/>
        <v>OK</v>
      </c>
      <c r="J1403" s="3" t="str">
        <f t="shared" si="43"/>
        <v>OK</v>
      </c>
    </row>
    <row r="1404" spans="1:10" x14ac:dyDescent="0.25">
      <c r="A1404" s="3" t="s">
        <v>160</v>
      </c>
      <c r="B1404" s="3" t="s">
        <v>64</v>
      </c>
      <c r="C1404" s="3" t="s">
        <v>97</v>
      </c>
      <c r="D1404" s="5">
        <v>42999.52847222222</v>
      </c>
      <c r="E1404" s="3" t="s">
        <v>1095</v>
      </c>
      <c r="F1404" s="3" t="s">
        <v>1095</v>
      </c>
      <c r="G1404" s="3" t="s">
        <v>996</v>
      </c>
      <c r="H1404">
        <v>8.43</v>
      </c>
      <c r="I1404" t="str">
        <f t="shared" si="42"/>
        <v>OK</v>
      </c>
      <c r="J1404" s="3" t="str">
        <f t="shared" si="43"/>
        <v>OK</v>
      </c>
    </row>
    <row r="1405" spans="1:10" x14ac:dyDescent="0.25">
      <c r="A1405" s="3" t="s">
        <v>160</v>
      </c>
      <c r="B1405" s="3" t="s">
        <v>64</v>
      </c>
      <c r="C1405" s="3" t="s">
        <v>97</v>
      </c>
      <c r="D1405" s="5">
        <v>42999.534722222219</v>
      </c>
      <c r="E1405" s="3" t="s">
        <v>1096</v>
      </c>
      <c r="F1405" s="3" t="s">
        <v>1096</v>
      </c>
      <c r="G1405" s="3" t="s">
        <v>998</v>
      </c>
      <c r="H1405">
        <v>8.43</v>
      </c>
      <c r="I1405" t="str">
        <f t="shared" si="42"/>
        <v>OK</v>
      </c>
      <c r="J1405" s="3" t="str">
        <f t="shared" si="43"/>
        <v>OK</v>
      </c>
    </row>
    <row r="1406" spans="1:10" x14ac:dyDescent="0.25">
      <c r="A1406" s="3" t="s">
        <v>160</v>
      </c>
      <c r="B1406" s="3" t="s">
        <v>64</v>
      </c>
      <c r="C1406" s="3" t="s">
        <v>97</v>
      </c>
      <c r="D1406" s="5">
        <v>43031.791666666664</v>
      </c>
      <c r="E1406" s="3" t="s">
        <v>1097</v>
      </c>
      <c r="F1406" s="3" t="s">
        <v>1097</v>
      </c>
      <c r="G1406" s="3" t="s">
        <v>996</v>
      </c>
      <c r="H1406">
        <v>8.0299999999999994</v>
      </c>
      <c r="I1406" t="str">
        <f t="shared" si="42"/>
        <v>OK</v>
      </c>
      <c r="J1406" s="3" t="str">
        <f t="shared" si="43"/>
        <v>OK</v>
      </c>
    </row>
    <row r="1407" spans="1:10" x14ac:dyDescent="0.25">
      <c r="A1407" s="3" t="s">
        <v>160</v>
      </c>
      <c r="B1407" s="3" t="s">
        <v>64</v>
      </c>
      <c r="C1407" s="3" t="s">
        <v>97</v>
      </c>
      <c r="D1407" s="5">
        <v>43031.806250000001</v>
      </c>
      <c r="E1407" s="3" t="s">
        <v>1098</v>
      </c>
      <c r="F1407" s="3" t="s">
        <v>1098</v>
      </c>
      <c r="G1407" s="3" t="s">
        <v>998</v>
      </c>
      <c r="H1407">
        <v>7.96</v>
      </c>
      <c r="I1407" t="str">
        <f t="shared" si="42"/>
        <v>OK</v>
      </c>
      <c r="J1407" s="3" t="str">
        <f t="shared" si="43"/>
        <v>OK</v>
      </c>
    </row>
    <row r="1408" spans="1:10" x14ac:dyDescent="0.25">
      <c r="A1408" s="3" t="s">
        <v>160</v>
      </c>
      <c r="B1408" s="3" t="s">
        <v>64</v>
      </c>
      <c r="C1408" s="3" t="s">
        <v>97</v>
      </c>
      <c r="D1408" s="5">
        <v>43066.461805555555</v>
      </c>
      <c r="E1408" s="3" t="s">
        <v>1099</v>
      </c>
      <c r="F1408" s="3" t="s">
        <v>1099</v>
      </c>
      <c r="G1408" s="3" t="s">
        <v>996</v>
      </c>
    </row>
    <row r="1409" spans="1:10" x14ac:dyDescent="0.25">
      <c r="A1409" s="3" t="s">
        <v>160</v>
      </c>
      <c r="B1409" s="3" t="s">
        <v>64</v>
      </c>
      <c r="C1409" s="3" t="s">
        <v>97</v>
      </c>
      <c r="D1409" s="5">
        <v>43066.465277777781</v>
      </c>
      <c r="E1409" s="3" t="s">
        <v>1100</v>
      </c>
      <c r="F1409" s="3" t="s">
        <v>1100</v>
      </c>
      <c r="G1409" s="3" t="s">
        <v>998</v>
      </c>
    </row>
    <row r="1410" spans="1:10" x14ac:dyDescent="0.25">
      <c r="A1410" s="3" t="s">
        <v>160</v>
      </c>
      <c r="B1410" s="3" t="s">
        <v>64</v>
      </c>
      <c r="C1410" s="3" t="s">
        <v>97</v>
      </c>
      <c r="D1410" s="5">
        <v>43083.631249999999</v>
      </c>
      <c r="E1410" s="3" t="s">
        <v>1101</v>
      </c>
      <c r="F1410" s="3" t="s">
        <v>1101</v>
      </c>
      <c r="G1410" s="3" t="s">
        <v>996</v>
      </c>
      <c r="H1410">
        <v>7.68</v>
      </c>
      <c r="I1410" t="str">
        <f t="shared" si="42"/>
        <v>OK</v>
      </c>
      <c r="J1410" s="3" t="str">
        <f t="shared" si="43"/>
        <v>OK</v>
      </c>
    </row>
    <row r="1411" spans="1:10" x14ac:dyDescent="0.25">
      <c r="A1411" s="3" t="s">
        <v>160</v>
      </c>
      <c r="B1411" s="3" t="s">
        <v>64</v>
      </c>
      <c r="C1411" s="3" t="s">
        <v>97</v>
      </c>
      <c r="D1411" s="5">
        <v>43083.664583333331</v>
      </c>
      <c r="E1411" s="3" t="s">
        <v>1102</v>
      </c>
      <c r="F1411" s="3" t="s">
        <v>1102</v>
      </c>
      <c r="G1411" s="3" t="s">
        <v>998</v>
      </c>
      <c r="H1411">
        <v>7.76</v>
      </c>
      <c r="I1411" t="str">
        <f t="shared" ref="I1411:I1474" si="44">IF(H1411&gt;10,"INCONSISTENTE","OK")</f>
        <v>OK</v>
      </c>
      <c r="J1411" s="3" t="str">
        <f t="shared" si="43"/>
        <v>OK</v>
      </c>
    </row>
    <row r="1412" spans="1:10" x14ac:dyDescent="0.25">
      <c r="A1412" s="3" t="s">
        <v>160</v>
      </c>
      <c r="B1412" s="3" t="s">
        <v>64</v>
      </c>
      <c r="C1412" s="3" t="s">
        <v>97</v>
      </c>
      <c r="D1412" s="5">
        <v>43112.395833333336</v>
      </c>
      <c r="E1412" s="3" t="s">
        <v>1103</v>
      </c>
      <c r="F1412" s="3" t="s">
        <v>1103</v>
      </c>
      <c r="G1412" s="3" t="s">
        <v>996</v>
      </c>
      <c r="H1412">
        <v>8.3800000000000008</v>
      </c>
      <c r="I1412" t="str">
        <f t="shared" si="44"/>
        <v>OK</v>
      </c>
      <c r="J1412" s="3" t="str">
        <f t="shared" ref="J1412:J1475" si="45">IF(H1412&lt;5,"INCONSISTENTE","OK")</f>
        <v>OK</v>
      </c>
    </row>
    <row r="1413" spans="1:10" x14ac:dyDescent="0.25">
      <c r="A1413" s="3" t="s">
        <v>160</v>
      </c>
      <c r="B1413" s="3" t="s">
        <v>64</v>
      </c>
      <c r="C1413" s="3" t="s">
        <v>97</v>
      </c>
      <c r="D1413" s="5">
        <v>43112.409722222219</v>
      </c>
      <c r="E1413" s="3" t="s">
        <v>1104</v>
      </c>
      <c r="F1413" s="3" t="s">
        <v>1104</v>
      </c>
      <c r="G1413" s="3" t="s">
        <v>998</v>
      </c>
      <c r="H1413">
        <v>8.1199999999999992</v>
      </c>
      <c r="I1413" t="str">
        <f t="shared" si="44"/>
        <v>OK</v>
      </c>
      <c r="J1413" s="3" t="str">
        <f t="shared" si="45"/>
        <v>OK</v>
      </c>
    </row>
    <row r="1414" spans="1:10" x14ac:dyDescent="0.25">
      <c r="A1414" s="3" t="s">
        <v>161</v>
      </c>
      <c r="B1414" s="3" t="s">
        <v>65</v>
      </c>
      <c r="C1414" s="3" t="s">
        <v>96</v>
      </c>
      <c r="D1414" s="5">
        <v>42977.23333333333</v>
      </c>
      <c r="E1414" s="3" t="s">
        <v>1105</v>
      </c>
      <c r="F1414" s="3" t="s">
        <v>1105</v>
      </c>
      <c r="G1414" s="3" t="s">
        <v>996</v>
      </c>
      <c r="H1414">
        <v>7.9</v>
      </c>
      <c r="I1414" t="str">
        <f t="shared" si="44"/>
        <v>OK</v>
      </c>
      <c r="J1414" s="3" t="str">
        <f t="shared" si="45"/>
        <v>OK</v>
      </c>
    </row>
    <row r="1415" spans="1:10" x14ac:dyDescent="0.25">
      <c r="A1415" s="3" t="s">
        <v>161</v>
      </c>
      <c r="B1415" s="3" t="s">
        <v>65</v>
      </c>
      <c r="C1415" s="3" t="s">
        <v>96</v>
      </c>
      <c r="D1415" s="5">
        <v>42977.236805555556</v>
      </c>
      <c r="E1415" s="3" t="s">
        <v>1106</v>
      </c>
      <c r="F1415" s="3" t="s">
        <v>1106</v>
      </c>
      <c r="G1415" s="3" t="s">
        <v>998</v>
      </c>
      <c r="H1415">
        <v>7.8</v>
      </c>
      <c r="I1415" t="str">
        <f t="shared" si="44"/>
        <v>OK</v>
      </c>
      <c r="J1415" s="3" t="str">
        <f t="shared" si="45"/>
        <v>OK</v>
      </c>
    </row>
    <row r="1416" spans="1:10" x14ac:dyDescent="0.25">
      <c r="A1416" s="3" t="s">
        <v>161</v>
      </c>
      <c r="B1416" s="3" t="s">
        <v>65</v>
      </c>
      <c r="C1416" s="3" t="s">
        <v>96</v>
      </c>
      <c r="D1416" s="5">
        <v>42999.505555555559</v>
      </c>
      <c r="E1416" s="3" t="s">
        <v>1107</v>
      </c>
      <c r="F1416" s="3" t="s">
        <v>1107</v>
      </c>
      <c r="G1416" s="3" t="s">
        <v>998</v>
      </c>
      <c r="H1416">
        <v>7.5</v>
      </c>
      <c r="I1416" t="str">
        <f t="shared" si="44"/>
        <v>OK</v>
      </c>
      <c r="J1416" s="3" t="str">
        <f t="shared" si="45"/>
        <v>OK</v>
      </c>
    </row>
    <row r="1417" spans="1:10" x14ac:dyDescent="0.25">
      <c r="A1417" s="3" t="s">
        <v>161</v>
      </c>
      <c r="B1417" s="3" t="s">
        <v>65</v>
      </c>
      <c r="C1417" s="3" t="s">
        <v>96</v>
      </c>
      <c r="D1417" s="5">
        <v>42999.511111111111</v>
      </c>
      <c r="E1417" s="3" t="s">
        <v>1108</v>
      </c>
      <c r="F1417" s="3" t="s">
        <v>1108</v>
      </c>
      <c r="G1417" s="3" t="s">
        <v>996</v>
      </c>
      <c r="H1417">
        <v>7.4</v>
      </c>
      <c r="I1417" t="str">
        <f t="shared" si="44"/>
        <v>OK</v>
      </c>
      <c r="J1417" s="3" t="str">
        <f t="shared" si="45"/>
        <v>OK</v>
      </c>
    </row>
    <row r="1418" spans="1:10" x14ac:dyDescent="0.25">
      <c r="A1418" s="3" t="s">
        <v>161</v>
      </c>
      <c r="B1418" s="3" t="s">
        <v>65</v>
      </c>
      <c r="C1418" s="3" t="s">
        <v>96</v>
      </c>
      <c r="D1418" s="5">
        <v>43032.5625</v>
      </c>
      <c r="E1418" s="3" t="s">
        <v>1109</v>
      </c>
      <c r="F1418" s="3" t="s">
        <v>1109</v>
      </c>
      <c r="G1418" s="3" t="s">
        <v>996</v>
      </c>
      <c r="H1418">
        <v>8.3000000000000007</v>
      </c>
      <c r="I1418" t="str">
        <f t="shared" si="44"/>
        <v>OK</v>
      </c>
      <c r="J1418" s="3" t="str">
        <f t="shared" si="45"/>
        <v>OK</v>
      </c>
    </row>
    <row r="1419" spans="1:10" x14ac:dyDescent="0.25">
      <c r="A1419" s="3" t="s">
        <v>161</v>
      </c>
      <c r="B1419" s="3" t="s">
        <v>65</v>
      </c>
      <c r="C1419" s="3" t="s">
        <v>96</v>
      </c>
      <c r="D1419" s="5">
        <v>43032.565972222219</v>
      </c>
      <c r="E1419" s="3" t="s">
        <v>1110</v>
      </c>
      <c r="F1419" s="3" t="s">
        <v>1110</v>
      </c>
      <c r="G1419" s="3" t="s">
        <v>998</v>
      </c>
      <c r="H1419">
        <v>8.3000000000000007</v>
      </c>
      <c r="I1419" t="str">
        <f t="shared" si="44"/>
        <v>OK</v>
      </c>
      <c r="J1419" s="3" t="str">
        <f t="shared" si="45"/>
        <v>OK</v>
      </c>
    </row>
    <row r="1420" spans="1:10" x14ac:dyDescent="0.25">
      <c r="A1420" s="3" t="s">
        <v>161</v>
      </c>
      <c r="B1420" s="3" t="s">
        <v>65</v>
      </c>
      <c r="C1420" s="3" t="s">
        <v>96</v>
      </c>
      <c r="D1420" s="5">
        <v>43064.333333333336</v>
      </c>
      <c r="E1420" s="3" t="s">
        <v>1111</v>
      </c>
      <c r="F1420" s="3" t="s">
        <v>1111</v>
      </c>
      <c r="G1420" s="3" t="s">
        <v>996</v>
      </c>
      <c r="H1420">
        <v>8.1</v>
      </c>
      <c r="I1420" t="str">
        <f t="shared" si="44"/>
        <v>OK</v>
      </c>
      <c r="J1420" s="3" t="str">
        <f t="shared" si="45"/>
        <v>OK</v>
      </c>
    </row>
    <row r="1421" spans="1:10" x14ac:dyDescent="0.25">
      <c r="A1421" s="3" t="s">
        <v>161</v>
      </c>
      <c r="B1421" s="3" t="s">
        <v>65</v>
      </c>
      <c r="C1421" s="3" t="s">
        <v>96</v>
      </c>
      <c r="D1421" s="5">
        <v>43064.340277777781</v>
      </c>
      <c r="E1421" s="3" t="s">
        <v>1112</v>
      </c>
      <c r="F1421" s="3" t="s">
        <v>1112</v>
      </c>
      <c r="G1421" s="3" t="s">
        <v>998</v>
      </c>
      <c r="H1421">
        <v>8</v>
      </c>
      <c r="I1421" t="str">
        <f t="shared" si="44"/>
        <v>OK</v>
      </c>
      <c r="J1421" s="3" t="str">
        <f t="shared" si="45"/>
        <v>OK</v>
      </c>
    </row>
    <row r="1422" spans="1:10" x14ac:dyDescent="0.25">
      <c r="A1422" s="3" t="s">
        <v>161</v>
      </c>
      <c r="B1422" s="3" t="s">
        <v>65</v>
      </c>
      <c r="C1422" s="3" t="s">
        <v>96</v>
      </c>
      <c r="D1422" s="5">
        <v>43085.322916666664</v>
      </c>
      <c r="E1422" s="3" t="s">
        <v>1113</v>
      </c>
      <c r="F1422" s="3" t="s">
        <v>1113</v>
      </c>
      <c r="G1422" s="3" t="s">
        <v>996</v>
      </c>
      <c r="H1422">
        <v>6.4</v>
      </c>
      <c r="I1422" t="str">
        <f t="shared" si="44"/>
        <v>OK</v>
      </c>
      <c r="J1422" s="3" t="str">
        <f t="shared" si="45"/>
        <v>OK</v>
      </c>
    </row>
    <row r="1423" spans="1:10" x14ac:dyDescent="0.25">
      <c r="A1423" s="3" t="s">
        <v>161</v>
      </c>
      <c r="B1423" s="3" t="s">
        <v>65</v>
      </c>
      <c r="C1423" s="3" t="s">
        <v>96</v>
      </c>
      <c r="D1423" s="5">
        <v>43085.338194444441</v>
      </c>
      <c r="E1423" s="3" t="s">
        <v>1114</v>
      </c>
      <c r="F1423" s="3" t="s">
        <v>1114</v>
      </c>
      <c r="G1423" s="3" t="s">
        <v>998</v>
      </c>
      <c r="H1423">
        <v>6.3</v>
      </c>
      <c r="I1423" t="str">
        <f t="shared" si="44"/>
        <v>OK</v>
      </c>
      <c r="J1423" s="3" t="str">
        <f t="shared" si="45"/>
        <v>OK</v>
      </c>
    </row>
    <row r="1424" spans="1:10" x14ac:dyDescent="0.25">
      <c r="A1424" s="3" t="s">
        <v>161</v>
      </c>
      <c r="B1424" s="3" t="s">
        <v>65</v>
      </c>
      <c r="C1424" s="3" t="s">
        <v>96</v>
      </c>
      <c r="D1424" s="5">
        <v>43110.416666666664</v>
      </c>
      <c r="E1424" s="3" t="s">
        <v>1115</v>
      </c>
      <c r="F1424" s="3" t="s">
        <v>1115</v>
      </c>
      <c r="G1424" s="3" t="s">
        <v>996</v>
      </c>
      <c r="H1424">
        <v>6.9</v>
      </c>
      <c r="I1424" t="str">
        <f t="shared" si="44"/>
        <v>OK</v>
      </c>
      <c r="J1424" s="3" t="str">
        <f t="shared" si="45"/>
        <v>OK</v>
      </c>
    </row>
    <row r="1425" spans="1:10" x14ac:dyDescent="0.25">
      <c r="A1425" s="3" t="s">
        <v>161</v>
      </c>
      <c r="B1425" s="3" t="s">
        <v>65</v>
      </c>
      <c r="C1425" s="3" t="s">
        <v>96</v>
      </c>
      <c r="D1425" s="5">
        <v>43110.431250000001</v>
      </c>
      <c r="E1425" s="3" t="s">
        <v>1116</v>
      </c>
      <c r="F1425" s="3" t="s">
        <v>1116</v>
      </c>
      <c r="G1425" s="3" t="s">
        <v>998</v>
      </c>
      <c r="H1425">
        <v>6.5</v>
      </c>
      <c r="I1425" t="str">
        <f t="shared" si="44"/>
        <v>OK</v>
      </c>
      <c r="J1425" s="3" t="str">
        <f t="shared" si="45"/>
        <v>OK</v>
      </c>
    </row>
    <row r="1426" spans="1:10" x14ac:dyDescent="0.25">
      <c r="A1426" s="3" t="s">
        <v>161</v>
      </c>
      <c r="B1426" s="3" t="s">
        <v>65</v>
      </c>
      <c r="C1426" s="3" t="s">
        <v>97</v>
      </c>
      <c r="D1426" s="5">
        <v>42977.23333333333</v>
      </c>
      <c r="E1426" s="3" t="s">
        <v>1105</v>
      </c>
      <c r="F1426" s="3" t="s">
        <v>1105</v>
      </c>
      <c r="G1426" s="3" t="s">
        <v>996</v>
      </c>
      <c r="H1426">
        <v>7.53</v>
      </c>
      <c r="I1426" t="str">
        <f t="shared" si="44"/>
        <v>OK</v>
      </c>
      <c r="J1426" s="3" t="str">
        <f t="shared" si="45"/>
        <v>OK</v>
      </c>
    </row>
    <row r="1427" spans="1:10" x14ac:dyDescent="0.25">
      <c r="A1427" s="3" t="s">
        <v>161</v>
      </c>
      <c r="B1427" s="3" t="s">
        <v>65</v>
      </c>
      <c r="C1427" s="3" t="s">
        <v>97</v>
      </c>
      <c r="D1427" s="5">
        <v>42977.236805555556</v>
      </c>
      <c r="E1427" s="3" t="s">
        <v>1106</v>
      </c>
      <c r="F1427" s="3" t="s">
        <v>1106</v>
      </c>
      <c r="G1427" s="3" t="s">
        <v>998</v>
      </c>
      <c r="H1427">
        <v>7.48</v>
      </c>
      <c r="I1427" t="str">
        <f t="shared" si="44"/>
        <v>OK</v>
      </c>
      <c r="J1427" s="3" t="str">
        <f t="shared" si="45"/>
        <v>OK</v>
      </c>
    </row>
    <row r="1428" spans="1:10" x14ac:dyDescent="0.25">
      <c r="A1428" s="3" t="s">
        <v>161</v>
      </c>
      <c r="B1428" s="3" t="s">
        <v>65</v>
      </c>
      <c r="C1428" s="3" t="s">
        <v>97</v>
      </c>
      <c r="D1428" s="5">
        <v>42999.505555555559</v>
      </c>
      <c r="E1428" s="3" t="s">
        <v>1107</v>
      </c>
      <c r="F1428" s="3" t="s">
        <v>1107</v>
      </c>
      <c r="G1428" s="3" t="s">
        <v>998</v>
      </c>
      <c r="H1428">
        <v>8.36</v>
      </c>
      <c r="I1428" t="str">
        <f t="shared" si="44"/>
        <v>OK</v>
      </c>
      <c r="J1428" s="3" t="str">
        <f t="shared" si="45"/>
        <v>OK</v>
      </c>
    </row>
    <row r="1429" spans="1:10" x14ac:dyDescent="0.25">
      <c r="A1429" s="3" t="s">
        <v>161</v>
      </c>
      <c r="B1429" s="3" t="s">
        <v>65</v>
      </c>
      <c r="C1429" s="3" t="s">
        <v>97</v>
      </c>
      <c r="D1429" s="5">
        <v>42999.511111111111</v>
      </c>
      <c r="E1429" s="3" t="s">
        <v>1108</v>
      </c>
      <c r="F1429" s="3" t="s">
        <v>1108</v>
      </c>
      <c r="G1429" s="3" t="s">
        <v>996</v>
      </c>
      <c r="H1429">
        <v>8.34</v>
      </c>
      <c r="I1429" t="str">
        <f t="shared" si="44"/>
        <v>OK</v>
      </c>
      <c r="J1429" s="3" t="str">
        <f t="shared" si="45"/>
        <v>OK</v>
      </c>
    </row>
    <row r="1430" spans="1:10" x14ac:dyDescent="0.25">
      <c r="A1430" s="3" t="s">
        <v>161</v>
      </c>
      <c r="B1430" s="3" t="s">
        <v>65</v>
      </c>
      <c r="C1430" s="3" t="s">
        <v>97</v>
      </c>
      <c r="D1430" s="5">
        <v>43032.5625</v>
      </c>
      <c r="E1430" s="3" t="s">
        <v>1109</v>
      </c>
      <c r="F1430" s="3" t="s">
        <v>1109</v>
      </c>
      <c r="G1430" s="3" t="s">
        <v>996</v>
      </c>
      <c r="H1430">
        <v>7.9</v>
      </c>
      <c r="I1430" t="str">
        <f t="shared" si="44"/>
        <v>OK</v>
      </c>
      <c r="J1430" s="3" t="str">
        <f t="shared" si="45"/>
        <v>OK</v>
      </c>
    </row>
    <row r="1431" spans="1:10" x14ac:dyDescent="0.25">
      <c r="A1431" s="3" t="s">
        <v>161</v>
      </c>
      <c r="B1431" s="3" t="s">
        <v>65</v>
      </c>
      <c r="C1431" s="3" t="s">
        <v>97</v>
      </c>
      <c r="D1431" s="5">
        <v>43032.565972222219</v>
      </c>
      <c r="E1431" s="3" t="s">
        <v>1110</v>
      </c>
      <c r="F1431" s="3" t="s">
        <v>1110</v>
      </c>
      <c r="G1431" s="3" t="s">
        <v>998</v>
      </c>
      <c r="H1431">
        <v>7.86</v>
      </c>
      <c r="I1431" t="str">
        <f t="shared" si="44"/>
        <v>OK</v>
      </c>
      <c r="J1431" s="3" t="str">
        <f t="shared" si="45"/>
        <v>OK</v>
      </c>
    </row>
    <row r="1432" spans="1:10" x14ac:dyDescent="0.25">
      <c r="A1432" s="3" t="s">
        <v>161</v>
      </c>
      <c r="B1432" s="3" t="s">
        <v>65</v>
      </c>
      <c r="C1432" s="3" t="s">
        <v>97</v>
      </c>
      <c r="D1432" s="5">
        <v>43064.333333333336</v>
      </c>
      <c r="E1432" s="3" t="s">
        <v>1111</v>
      </c>
      <c r="F1432" s="3" t="s">
        <v>1111</v>
      </c>
      <c r="G1432" s="3" t="s">
        <v>996</v>
      </c>
      <c r="H1432">
        <v>7.1</v>
      </c>
      <c r="I1432" t="str">
        <f t="shared" si="44"/>
        <v>OK</v>
      </c>
      <c r="J1432" s="3" t="str">
        <f t="shared" si="45"/>
        <v>OK</v>
      </c>
    </row>
    <row r="1433" spans="1:10" x14ac:dyDescent="0.25">
      <c r="A1433" s="3" t="s">
        <v>161</v>
      </c>
      <c r="B1433" s="3" t="s">
        <v>65</v>
      </c>
      <c r="C1433" s="3" t="s">
        <v>97</v>
      </c>
      <c r="D1433" s="5">
        <v>43064.340277777781</v>
      </c>
      <c r="E1433" s="3" t="s">
        <v>1112</v>
      </c>
      <c r="F1433" s="3" t="s">
        <v>1112</v>
      </c>
      <c r="G1433" s="3" t="s">
        <v>998</v>
      </c>
      <c r="H1433">
        <v>6.78</v>
      </c>
      <c r="I1433" t="str">
        <f t="shared" si="44"/>
        <v>OK</v>
      </c>
      <c r="J1433" s="3" t="str">
        <f t="shared" si="45"/>
        <v>OK</v>
      </c>
    </row>
    <row r="1434" spans="1:10" x14ac:dyDescent="0.25">
      <c r="A1434" s="3" t="s">
        <v>161</v>
      </c>
      <c r="B1434" s="3" t="s">
        <v>65</v>
      </c>
      <c r="C1434" s="3" t="s">
        <v>97</v>
      </c>
      <c r="D1434" s="5">
        <v>43085.322916666664</v>
      </c>
      <c r="E1434" s="3" t="s">
        <v>1113</v>
      </c>
      <c r="F1434" s="3" t="s">
        <v>1113</v>
      </c>
      <c r="G1434" s="3" t="s">
        <v>996</v>
      </c>
      <c r="H1434">
        <v>7.69</v>
      </c>
      <c r="I1434" t="str">
        <f t="shared" si="44"/>
        <v>OK</v>
      </c>
      <c r="J1434" s="3" t="str">
        <f t="shared" si="45"/>
        <v>OK</v>
      </c>
    </row>
    <row r="1435" spans="1:10" x14ac:dyDescent="0.25">
      <c r="A1435" s="3" t="s">
        <v>161</v>
      </c>
      <c r="B1435" s="3" t="s">
        <v>65</v>
      </c>
      <c r="C1435" s="3" t="s">
        <v>97</v>
      </c>
      <c r="D1435" s="5">
        <v>43085.338194444441</v>
      </c>
      <c r="E1435" s="3" t="s">
        <v>1114</v>
      </c>
      <c r="F1435" s="3" t="s">
        <v>1114</v>
      </c>
      <c r="G1435" s="3" t="s">
        <v>998</v>
      </c>
      <c r="H1435">
        <v>8.01</v>
      </c>
      <c r="I1435" t="str">
        <f t="shared" si="44"/>
        <v>OK</v>
      </c>
      <c r="J1435" s="3" t="str">
        <f t="shared" si="45"/>
        <v>OK</v>
      </c>
    </row>
    <row r="1436" spans="1:10" x14ac:dyDescent="0.25">
      <c r="A1436" s="3" t="s">
        <v>161</v>
      </c>
      <c r="B1436" s="3" t="s">
        <v>65</v>
      </c>
      <c r="C1436" s="3" t="s">
        <v>97</v>
      </c>
      <c r="D1436" s="5">
        <v>43110.416666666664</v>
      </c>
      <c r="E1436" s="3" t="s">
        <v>1115</v>
      </c>
      <c r="F1436" s="3" t="s">
        <v>1115</v>
      </c>
      <c r="G1436" s="3" t="s">
        <v>996</v>
      </c>
      <c r="H1436">
        <v>8.67</v>
      </c>
      <c r="I1436" t="str">
        <f t="shared" si="44"/>
        <v>OK</v>
      </c>
      <c r="J1436" s="3" t="str">
        <f t="shared" si="45"/>
        <v>OK</v>
      </c>
    </row>
    <row r="1437" spans="1:10" x14ac:dyDescent="0.25">
      <c r="A1437" s="3" t="s">
        <v>161</v>
      </c>
      <c r="B1437" s="3" t="s">
        <v>65</v>
      </c>
      <c r="C1437" s="3" t="s">
        <v>97</v>
      </c>
      <c r="D1437" s="5">
        <v>43110.431250000001</v>
      </c>
      <c r="E1437" s="3" t="s">
        <v>1116</v>
      </c>
      <c r="F1437" s="3" t="s">
        <v>1116</v>
      </c>
      <c r="G1437" s="3" t="s">
        <v>998</v>
      </c>
      <c r="H1437">
        <v>8.48</v>
      </c>
      <c r="I1437" t="str">
        <f t="shared" si="44"/>
        <v>OK</v>
      </c>
      <c r="J1437" s="3" t="str">
        <f t="shared" si="45"/>
        <v>OK</v>
      </c>
    </row>
    <row r="1438" spans="1:10" x14ac:dyDescent="0.25">
      <c r="A1438" s="3" t="s">
        <v>162</v>
      </c>
      <c r="B1438" s="3" t="s">
        <v>66</v>
      </c>
      <c r="C1438" s="3" t="s">
        <v>96</v>
      </c>
      <c r="D1438" s="5">
        <v>42968.288194444445</v>
      </c>
      <c r="E1438" s="3" t="s">
        <v>1117</v>
      </c>
      <c r="F1438" s="3" t="s">
        <v>1117</v>
      </c>
      <c r="G1438" s="3" t="s">
        <v>996</v>
      </c>
      <c r="H1438">
        <v>8.1</v>
      </c>
      <c r="I1438" t="str">
        <f t="shared" si="44"/>
        <v>OK</v>
      </c>
      <c r="J1438" s="3" t="str">
        <f t="shared" si="45"/>
        <v>OK</v>
      </c>
    </row>
    <row r="1439" spans="1:10" x14ac:dyDescent="0.25">
      <c r="A1439" s="3" t="s">
        <v>162</v>
      </c>
      <c r="B1439" s="3" t="s">
        <v>66</v>
      </c>
      <c r="C1439" s="3" t="s">
        <v>96</v>
      </c>
      <c r="D1439" s="5">
        <v>42968.294444444444</v>
      </c>
      <c r="E1439" s="3" t="s">
        <v>1118</v>
      </c>
      <c r="F1439" s="3" t="s">
        <v>1118</v>
      </c>
      <c r="G1439" s="3" t="s">
        <v>998</v>
      </c>
      <c r="H1439">
        <v>8.1</v>
      </c>
      <c r="I1439" t="str">
        <f t="shared" si="44"/>
        <v>OK</v>
      </c>
      <c r="J1439" s="3" t="str">
        <f t="shared" si="45"/>
        <v>OK</v>
      </c>
    </row>
    <row r="1440" spans="1:10" x14ac:dyDescent="0.25">
      <c r="A1440" s="3" t="s">
        <v>162</v>
      </c>
      <c r="B1440" s="3" t="s">
        <v>66</v>
      </c>
      <c r="C1440" s="3" t="s">
        <v>96</v>
      </c>
      <c r="D1440" s="5">
        <v>42998.717361111114</v>
      </c>
      <c r="E1440" s="3" t="s">
        <v>1119</v>
      </c>
      <c r="F1440" s="3" t="s">
        <v>1119</v>
      </c>
      <c r="G1440" s="3" t="s">
        <v>996</v>
      </c>
      <c r="H1440">
        <v>7.6</v>
      </c>
      <c r="I1440" t="str">
        <f t="shared" si="44"/>
        <v>OK</v>
      </c>
      <c r="J1440" s="3" t="str">
        <f t="shared" si="45"/>
        <v>OK</v>
      </c>
    </row>
    <row r="1441" spans="1:10" x14ac:dyDescent="0.25">
      <c r="A1441" s="3" t="s">
        <v>162</v>
      </c>
      <c r="B1441" s="3" t="s">
        <v>66</v>
      </c>
      <c r="C1441" s="3" t="s">
        <v>96</v>
      </c>
      <c r="D1441" s="5">
        <v>42998.727777777778</v>
      </c>
      <c r="E1441" s="3" t="s">
        <v>1120</v>
      </c>
      <c r="F1441" s="3" t="s">
        <v>1120</v>
      </c>
      <c r="G1441" s="3" t="s">
        <v>998</v>
      </c>
      <c r="H1441">
        <v>7.9</v>
      </c>
      <c r="I1441" t="str">
        <f t="shared" si="44"/>
        <v>OK</v>
      </c>
      <c r="J1441" s="3" t="str">
        <f t="shared" si="45"/>
        <v>OK</v>
      </c>
    </row>
    <row r="1442" spans="1:10" x14ac:dyDescent="0.25">
      <c r="A1442" s="3" t="s">
        <v>162</v>
      </c>
      <c r="B1442" s="3" t="s">
        <v>66</v>
      </c>
      <c r="C1442" s="3" t="s">
        <v>96</v>
      </c>
      <c r="D1442" s="5">
        <v>43031.761111111111</v>
      </c>
      <c r="E1442" s="3" t="s">
        <v>1121</v>
      </c>
      <c r="F1442" s="3" t="s">
        <v>1121</v>
      </c>
      <c r="G1442" s="3" t="s">
        <v>996</v>
      </c>
      <c r="H1442">
        <v>8.1999999999999993</v>
      </c>
      <c r="I1442" t="str">
        <f t="shared" si="44"/>
        <v>OK</v>
      </c>
      <c r="J1442" s="3" t="str">
        <f t="shared" si="45"/>
        <v>OK</v>
      </c>
    </row>
    <row r="1443" spans="1:10" x14ac:dyDescent="0.25">
      <c r="A1443" s="3" t="s">
        <v>162</v>
      </c>
      <c r="B1443" s="3" t="s">
        <v>66</v>
      </c>
      <c r="C1443" s="3" t="s">
        <v>96</v>
      </c>
      <c r="D1443" s="5">
        <v>43031.773611111108</v>
      </c>
      <c r="E1443" s="3" t="s">
        <v>1122</v>
      </c>
      <c r="F1443" s="3" t="s">
        <v>1122</v>
      </c>
      <c r="G1443" s="3" t="s">
        <v>998</v>
      </c>
      <c r="H1443">
        <v>8.1999999999999993</v>
      </c>
      <c r="I1443" t="str">
        <f t="shared" si="44"/>
        <v>OK</v>
      </c>
      <c r="J1443" s="3" t="str">
        <f t="shared" si="45"/>
        <v>OK</v>
      </c>
    </row>
    <row r="1444" spans="1:10" x14ac:dyDescent="0.25">
      <c r="A1444" s="3" t="s">
        <v>162</v>
      </c>
      <c r="B1444" s="3" t="s">
        <v>66</v>
      </c>
      <c r="C1444" s="3" t="s">
        <v>96</v>
      </c>
      <c r="D1444" s="5">
        <v>43064.625</v>
      </c>
      <c r="E1444" s="3" t="s">
        <v>1123</v>
      </c>
      <c r="F1444" s="3" t="s">
        <v>1123</v>
      </c>
      <c r="G1444" s="3" t="s">
        <v>998</v>
      </c>
      <c r="H1444">
        <v>7.6</v>
      </c>
      <c r="I1444" t="str">
        <f t="shared" si="44"/>
        <v>OK</v>
      </c>
      <c r="J1444" s="3" t="str">
        <f t="shared" si="45"/>
        <v>OK</v>
      </c>
    </row>
    <row r="1445" spans="1:10" x14ac:dyDescent="0.25">
      <c r="A1445" s="3" t="s">
        <v>162</v>
      </c>
      <c r="B1445" s="3" t="s">
        <v>66</v>
      </c>
      <c r="C1445" s="3" t="s">
        <v>96</v>
      </c>
      <c r="D1445" s="5">
        <v>43064.630555555559</v>
      </c>
      <c r="E1445" s="3" t="s">
        <v>1124</v>
      </c>
      <c r="F1445" s="3" t="s">
        <v>1124</v>
      </c>
      <c r="G1445" s="3" t="s">
        <v>996</v>
      </c>
      <c r="H1445">
        <v>7.6</v>
      </c>
      <c r="I1445" t="str">
        <f t="shared" si="44"/>
        <v>OK</v>
      </c>
      <c r="J1445" s="3" t="str">
        <f t="shared" si="45"/>
        <v>OK</v>
      </c>
    </row>
    <row r="1446" spans="1:10" x14ac:dyDescent="0.25">
      <c r="A1446" s="3" t="s">
        <v>162</v>
      </c>
      <c r="B1446" s="3" t="s">
        <v>66</v>
      </c>
      <c r="C1446" s="3" t="s">
        <v>96</v>
      </c>
      <c r="D1446" s="5">
        <v>43085.420138888891</v>
      </c>
      <c r="E1446" s="3" t="s">
        <v>1125</v>
      </c>
      <c r="F1446" s="3" t="s">
        <v>1125</v>
      </c>
      <c r="G1446" s="3" t="s">
        <v>996</v>
      </c>
      <c r="H1446">
        <v>6.8</v>
      </c>
      <c r="I1446" t="str">
        <f t="shared" si="44"/>
        <v>OK</v>
      </c>
      <c r="J1446" s="3" t="str">
        <f t="shared" si="45"/>
        <v>OK</v>
      </c>
    </row>
    <row r="1447" spans="1:10" x14ac:dyDescent="0.25">
      <c r="A1447" s="3" t="s">
        <v>162</v>
      </c>
      <c r="B1447" s="3" t="s">
        <v>66</v>
      </c>
      <c r="C1447" s="3" t="s">
        <v>96</v>
      </c>
      <c r="D1447" s="5">
        <v>43085.432638888888</v>
      </c>
      <c r="E1447" s="3" t="s">
        <v>1126</v>
      </c>
      <c r="F1447" s="3" t="s">
        <v>1126</v>
      </c>
      <c r="G1447" s="3" t="s">
        <v>998</v>
      </c>
      <c r="H1447">
        <v>7.8</v>
      </c>
      <c r="I1447" t="str">
        <f t="shared" si="44"/>
        <v>OK</v>
      </c>
      <c r="J1447" s="3" t="str">
        <f t="shared" si="45"/>
        <v>OK</v>
      </c>
    </row>
    <row r="1448" spans="1:10" x14ac:dyDescent="0.25">
      <c r="A1448" s="3" t="s">
        <v>162</v>
      </c>
      <c r="B1448" s="3" t="s">
        <v>66</v>
      </c>
      <c r="C1448" s="3" t="s">
        <v>96</v>
      </c>
      <c r="D1448" s="5">
        <v>43109.332638888889</v>
      </c>
      <c r="E1448" s="3" t="s">
        <v>1127</v>
      </c>
      <c r="F1448" s="3" t="s">
        <v>1127</v>
      </c>
      <c r="G1448" s="3" t="s">
        <v>996</v>
      </c>
      <c r="H1448">
        <v>6.5</v>
      </c>
      <c r="I1448" t="str">
        <f t="shared" si="44"/>
        <v>OK</v>
      </c>
      <c r="J1448" s="3" t="str">
        <f t="shared" si="45"/>
        <v>OK</v>
      </c>
    </row>
    <row r="1449" spans="1:10" x14ac:dyDescent="0.25">
      <c r="A1449" s="3" t="s">
        <v>162</v>
      </c>
      <c r="B1449" s="3" t="s">
        <v>66</v>
      </c>
      <c r="C1449" s="3" t="s">
        <v>96</v>
      </c>
      <c r="D1449" s="5">
        <v>43109.340277777781</v>
      </c>
      <c r="E1449" s="3" t="s">
        <v>1128</v>
      </c>
      <c r="F1449" s="3" t="s">
        <v>1128</v>
      </c>
      <c r="G1449" s="3" t="s">
        <v>998</v>
      </c>
      <c r="H1449">
        <v>6.6</v>
      </c>
      <c r="I1449" t="str">
        <f t="shared" si="44"/>
        <v>OK</v>
      </c>
      <c r="J1449" s="3" t="str">
        <f t="shared" si="45"/>
        <v>OK</v>
      </c>
    </row>
    <row r="1450" spans="1:10" x14ac:dyDescent="0.25">
      <c r="A1450" s="3" t="s">
        <v>162</v>
      </c>
      <c r="B1450" s="3" t="s">
        <v>66</v>
      </c>
      <c r="C1450" s="3" t="s">
        <v>97</v>
      </c>
      <c r="D1450" s="5">
        <v>42968.288194444445</v>
      </c>
      <c r="E1450" s="3" t="s">
        <v>1117</v>
      </c>
      <c r="F1450" s="3" t="s">
        <v>1117</v>
      </c>
      <c r="G1450" s="3" t="s">
        <v>996</v>
      </c>
      <c r="H1450">
        <v>8.1300000000000008</v>
      </c>
      <c r="I1450" t="str">
        <f t="shared" si="44"/>
        <v>OK</v>
      </c>
      <c r="J1450" s="3" t="str">
        <f t="shared" si="45"/>
        <v>OK</v>
      </c>
    </row>
    <row r="1451" spans="1:10" x14ac:dyDescent="0.25">
      <c r="A1451" s="3" t="s">
        <v>162</v>
      </c>
      <c r="B1451" s="3" t="s">
        <v>66</v>
      </c>
      <c r="C1451" s="3" t="s">
        <v>97</v>
      </c>
      <c r="D1451" s="5">
        <v>42968.294444444444</v>
      </c>
      <c r="E1451" s="3" t="s">
        <v>1118</v>
      </c>
      <c r="F1451" s="3" t="s">
        <v>1118</v>
      </c>
      <c r="G1451" s="3" t="s">
        <v>998</v>
      </c>
      <c r="H1451">
        <v>8.14</v>
      </c>
      <c r="I1451" t="str">
        <f t="shared" si="44"/>
        <v>OK</v>
      </c>
      <c r="J1451" s="3" t="str">
        <f t="shared" si="45"/>
        <v>OK</v>
      </c>
    </row>
    <row r="1452" spans="1:10" x14ac:dyDescent="0.25">
      <c r="A1452" s="3" t="s">
        <v>162</v>
      </c>
      <c r="B1452" s="3" t="s">
        <v>66</v>
      </c>
      <c r="C1452" s="3" t="s">
        <v>97</v>
      </c>
      <c r="D1452" s="5">
        <v>42998.717361111114</v>
      </c>
      <c r="E1452" s="3" t="s">
        <v>1119</v>
      </c>
      <c r="F1452" s="3" t="s">
        <v>1119</v>
      </c>
      <c r="G1452" s="3" t="s">
        <v>996</v>
      </c>
      <c r="H1452">
        <v>8.1</v>
      </c>
      <c r="I1452" t="str">
        <f t="shared" si="44"/>
        <v>OK</v>
      </c>
      <c r="J1452" s="3" t="str">
        <f t="shared" si="45"/>
        <v>OK</v>
      </c>
    </row>
    <row r="1453" spans="1:10" x14ac:dyDescent="0.25">
      <c r="A1453" s="3" t="s">
        <v>162</v>
      </c>
      <c r="B1453" s="3" t="s">
        <v>66</v>
      </c>
      <c r="C1453" s="3" t="s">
        <v>97</v>
      </c>
      <c r="D1453" s="5">
        <v>42998.727777777778</v>
      </c>
      <c r="E1453" s="3" t="s">
        <v>1120</v>
      </c>
      <c r="F1453" s="3" t="s">
        <v>1120</v>
      </c>
      <c r="G1453" s="3" t="s">
        <v>998</v>
      </c>
      <c r="H1453">
        <v>8.1199999999999992</v>
      </c>
      <c r="I1453" t="str">
        <f t="shared" si="44"/>
        <v>OK</v>
      </c>
      <c r="J1453" s="3" t="str">
        <f t="shared" si="45"/>
        <v>OK</v>
      </c>
    </row>
    <row r="1454" spans="1:10" x14ac:dyDescent="0.25">
      <c r="A1454" s="3" t="s">
        <v>162</v>
      </c>
      <c r="B1454" s="3" t="s">
        <v>66</v>
      </c>
      <c r="C1454" s="3" t="s">
        <v>97</v>
      </c>
      <c r="D1454" s="5">
        <v>43031.761111111111</v>
      </c>
      <c r="E1454" s="3" t="s">
        <v>1121</v>
      </c>
      <c r="F1454" s="3" t="s">
        <v>1121</v>
      </c>
      <c r="G1454" s="3" t="s">
        <v>996</v>
      </c>
      <c r="H1454">
        <v>7.8</v>
      </c>
      <c r="I1454" t="str">
        <f t="shared" si="44"/>
        <v>OK</v>
      </c>
      <c r="J1454" s="3" t="str">
        <f t="shared" si="45"/>
        <v>OK</v>
      </c>
    </row>
    <row r="1455" spans="1:10" x14ac:dyDescent="0.25">
      <c r="A1455" s="3" t="s">
        <v>162</v>
      </c>
      <c r="B1455" s="3" t="s">
        <v>66</v>
      </c>
      <c r="C1455" s="3" t="s">
        <v>97</v>
      </c>
      <c r="D1455" s="5">
        <v>43031.773611111108</v>
      </c>
      <c r="E1455" s="3" t="s">
        <v>1122</v>
      </c>
      <c r="F1455" s="3" t="s">
        <v>1122</v>
      </c>
      <c r="G1455" s="3" t="s">
        <v>998</v>
      </c>
      <c r="H1455">
        <v>7.68</v>
      </c>
      <c r="I1455" t="str">
        <f t="shared" si="44"/>
        <v>OK</v>
      </c>
      <c r="J1455" s="3" t="str">
        <f t="shared" si="45"/>
        <v>OK</v>
      </c>
    </row>
    <row r="1456" spans="1:10" x14ac:dyDescent="0.25">
      <c r="A1456" s="3" t="s">
        <v>162</v>
      </c>
      <c r="B1456" s="3" t="s">
        <v>66</v>
      </c>
      <c r="C1456" s="3" t="s">
        <v>97</v>
      </c>
      <c r="D1456" s="5">
        <v>43064.625</v>
      </c>
      <c r="E1456" s="3" t="s">
        <v>1123</v>
      </c>
      <c r="F1456" s="3" t="s">
        <v>1123</v>
      </c>
      <c r="G1456" s="3" t="s">
        <v>998</v>
      </c>
    </row>
    <row r="1457" spans="1:10" x14ac:dyDescent="0.25">
      <c r="A1457" s="3" t="s">
        <v>162</v>
      </c>
      <c r="B1457" s="3" t="s">
        <v>66</v>
      </c>
      <c r="C1457" s="3" t="s">
        <v>97</v>
      </c>
      <c r="D1457" s="5">
        <v>43064.630555555559</v>
      </c>
      <c r="E1457" s="3" t="s">
        <v>1124</v>
      </c>
      <c r="F1457" s="3" t="s">
        <v>1124</v>
      </c>
      <c r="G1457" s="3" t="s">
        <v>996</v>
      </c>
    </row>
    <row r="1458" spans="1:10" x14ac:dyDescent="0.25">
      <c r="A1458" s="3" t="s">
        <v>162</v>
      </c>
      <c r="B1458" s="3" t="s">
        <v>66</v>
      </c>
      <c r="C1458" s="3" t="s">
        <v>97</v>
      </c>
      <c r="D1458" s="5">
        <v>43085.420138888891</v>
      </c>
      <c r="E1458" s="3" t="s">
        <v>1125</v>
      </c>
      <c r="F1458" s="3" t="s">
        <v>1125</v>
      </c>
      <c r="G1458" s="3" t="s">
        <v>996</v>
      </c>
      <c r="H1458">
        <v>7.81</v>
      </c>
      <c r="I1458" t="str">
        <f t="shared" si="44"/>
        <v>OK</v>
      </c>
      <c r="J1458" s="3" t="str">
        <f t="shared" si="45"/>
        <v>OK</v>
      </c>
    </row>
    <row r="1459" spans="1:10" x14ac:dyDescent="0.25">
      <c r="A1459" s="3" t="s">
        <v>162</v>
      </c>
      <c r="B1459" s="3" t="s">
        <v>66</v>
      </c>
      <c r="C1459" s="3" t="s">
        <v>97</v>
      </c>
      <c r="D1459" s="5">
        <v>43085.432638888888</v>
      </c>
      <c r="E1459" s="3" t="s">
        <v>1126</v>
      </c>
      <c r="F1459" s="3" t="s">
        <v>1126</v>
      </c>
      <c r="G1459" s="3" t="s">
        <v>998</v>
      </c>
      <c r="H1459">
        <v>7.76</v>
      </c>
      <c r="I1459" t="str">
        <f t="shared" si="44"/>
        <v>OK</v>
      </c>
      <c r="J1459" s="3" t="str">
        <f t="shared" si="45"/>
        <v>OK</v>
      </c>
    </row>
    <row r="1460" spans="1:10" x14ac:dyDescent="0.25">
      <c r="A1460" s="3" t="s">
        <v>162</v>
      </c>
      <c r="B1460" s="3" t="s">
        <v>66</v>
      </c>
      <c r="C1460" s="3" t="s">
        <v>97</v>
      </c>
      <c r="D1460" s="5">
        <v>43109.332638888889</v>
      </c>
      <c r="E1460" s="3" t="s">
        <v>1127</v>
      </c>
      <c r="F1460" s="3" t="s">
        <v>1127</v>
      </c>
      <c r="G1460" s="3" t="s">
        <v>996</v>
      </c>
    </row>
    <row r="1461" spans="1:10" x14ac:dyDescent="0.25">
      <c r="A1461" s="3" t="s">
        <v>162</v>
      </c>
      <c r="B1461" s="3" t="s">
        <v>66</v>
      </c>
      <c r="C1461" s="3" t="s">
        <v>97</v>
      </c>
      <c r="D1461" s="5">
        <v>43109.340277777781</v>
      </c>
      <c r="E1461" s="3" t="s">
        <v>1128</v>
      </c>
      <c r="F1461" s="3" t="s">
        <v>1128</v>
      </c>
      <c r="G1461" s="3" t="s">
        <v>998</v>
      </c>
      <c r="H1461">
        <v>8.86</v>
      </c>
      <c r="I1461" t="str">
        <f t="shared" si="44"/>
        <v>OK</v>
      </c>
      <c r="J1461" s="3" t="str">
        <f t="shared" si="45"/>
        <v>OK</v>
      </c>
    </row>
    <row r="1462" spans="1:10" x14ac:dyDescent="0.25">
      <c r="A1462" s="3" t="s">
        <v>163</v>
      </c>
      <c r="B1462" s="3" t="s">
        <v>67</v>
      </c>
      <c r="C1462" s="3" t="s">
        <v>96</v>
      </c>
      <c r="D1462" s="5">
        <v>42968.261111111111</v>
      </c>
      <c r="E1462" s="3" t="s">
        <v>1129</v>
      </c>
      <c r="F1462" s="3" t="s">
        <v>1129</v>
      </c>
      <c r="G1462" s="3" t="s">
        <v>996</v>
      </c>
      <c r="H1462">
        <v>8.1999999999999993</v>
      </c>
      <c r="I1462" t="str">
        <f t="shared" si="44"/>
        <v>OK</v>
      </c>
      <c r="J1462" s="3" t="str">
        <f t="shared" si="45"/>
        <v>OK</v>
      </c>
    </row>
    <row r="1463" spans="1:10" x14ac:dyDescent="0.25">
      <c r="A1463" s="3" t="s">
        <v>163</v>
      </c>
      <c r="B1463" s="3" t="s">
        <v>67</v>
      </c>
      <c r="C1463" s="3" t="s">
        <v>96</v>
      </c>
      <c r="D1463" s="5">
        <v>42968.267361111109</v>
      </c>
      <c r="E1463" s="3" t="s">
        <v>1130</v>
      </c>
      <c r="F1463" s="3" t="s">
        <v>1130</v>
      </c>
      <c r="G1463" s="3" t="s">
        <v>998</v>
      </c>
      <c r="H1463">
        <v>8</v>
      </c>
      <c r="I1463" t="str">
        <f t="shared" si="44"/>
        <v>OK</v>
      </c>
      <c r="J1463" s="3" t="str">
        <f t="shared" si="45"/>
        <v>OK</v>
      </c>
    </row>
    <row r="1464" spans="1:10" x14ac:dyDescent="0.25">
      <c r="A1464" s="3" t="s">
        <v>163</v>
      </c>
      <c r="B1464" s="3" t="s">
        <v>67</v>
      </c>
      <c r="C1464" s="3" t="s">
        <v>96</v>
      </c>
      <c r="D1464" s="5">
        <v>42998.680555555555</v>
      </c>
      <c r="E1464" s="3" t="s">
        <v>1131</v>
      </c>
      <c r="F1464" s="3" t="s">
        <v>1131</v>
      </c>
      <c r="G1464" s="3" t="s">
        <v>996</v>
      </c>
      <c r="H1464">
        <v>8.1</v>
      </c>
      <c r="I1464" t="str">
        <f t="shared" si="44"/>
        <v>OK</v>
      </c>
      <c r="J1464" s="3" t="str">
        <f t="shared" si="45"/>
        <v>OK</v>
      </c>
    </row>
    <row r="1465" spans="1:10" x14ac:dyDescent="0.25">
      <c r="A1465" s="3" t="s">
        <v>163</v>
      </c>
      <c r="B1465" s="3" t="s">
        <v>67</v>
      </c>
      <c r="C1465" s="3" t="s">
        <v>96</v>
      </c>
      <c r="D1465" s="5">
        <v>42998.688194444447</v>
      </c>
      <c r="E1465" s="3" t="s">
        <v>1132</v>
      </c>
      <c r="F1465" s="3" t="s">
        <v>1132</v>
      </c>
      <c r="G1465" s="3" t="s">
        <v>998</v>
      </c>
      <c r="H1465">
        <v>8</v>
      </c>
      <c r="I1465" t="str">
        <f t="shared" si="44"/>
        <v>OK</v>
      </c>
      <c r="J1465" s="3" t="str">
        <f t="shared" si="45"/>
        <v>OK</v>
      </c>
    </row>
    <row r="1466" spans="1:10" x14ac:dyDescent="0.25">
      <c r="A1466" s="3" t="s">
        <v>163</v>
      </c>
      <c r="B1466" s="3" t="s">
        <v>67</v>
      </c>
      <c r="C1466" s="3" t="s">
        <v>96</v>
      </c>
      <c r="D1466" s="5">
        <v>43032.600694444445</v>
      </c>
      <c r="E1466" s="3" t="s">
        <v>1133</v>
      </c>
      <c r="F1466" s="3" t="s">
        <v>1133</v>
      </c>
      <c r="G1466" s="3" t="s">
        <v>996</v>
      </c>
      <c r="H1466">
        <v>8.1</v>
      </c>
      <c r="I1466" t="str">
        <f t="shared" si="44"/>
        <v>OK</v>
      </c>
      <c r="J1466" s="3" t="str">
        <f t="shared" si="45"/>
        <v>OK</v>
      </c>
    </row>
    <row r="1467" spans="1:10" x14ac:dyDescent="0.25">
      <c r="A1467" s="3" t="s">
        <v>163</v>
      </c>
      <c r="B1467" s="3" t="s">
        <v>67</v>
      </c>
      <c r="C1467" s="3" t="s">
        <v>96</v>
      </c>
      <c r="D1467" s="5">
        <v>43032.604166666664</v>
      </c>
      <c r="E1467" s="3" t="s">
        <v>1134</v>
      </c>
      <c r="F1467" s="3" t="s">
        <v>1134</v>
      </c>
      <c r="G1467" s="3" t="s">
        <v>998</v>
      </c>
      <c r="H1467">
        <v>8.1999999999999993</v>
      </c>
      <c r="I1467" t="str">
        <f t="shared" si="44"/>
        <v>OK</v>
      </c>
      <c r="J1467" s="3" t="str">
        <f t="shared" si="45"/>
        <v>OK</v>
      </c>
    </row>
    <row r="1468" spans="1:10" x14ac:dyDescent="0.25">
      <c r="A1468" s="3" t="s">
        <v>163</v>
      </c>
      <c r="B1468" s="3" t="s">
        <v>67</v>
      </c>
      <c r="C1468" s="3" t="s">
        <v>96</v>
      </c>
      <c r="D1468" s="5">
        <v>43064.59375</v>
      </c>
      <c r="E1468" s="3" t="s">
        <v>1135</v>
      </c>
      <c r="F1468" s="3" t="s">
        <v>1135</v>
      </c>
      <c r="G1468" s="3" t="s">
        <v>996</v>
      </c>
      <c r="H1468">
        <v>7.4</v>
      </c>
      <c r="I1468" t="str">
        <f t="shared" si="44"/>
        <v>OK</v>
      </c>
      <c r="J1468" s="3" t="str">
        <f t="shared" si="45"/>
        <v>OK</v>
      </c>
    </row>
    <row r="1469" spans="1:10" x14ac:dyDescent="0.25">
      <c r="A1469" s="3" t="s">
        <v>163</v>
      </c>
      <c r="B1469" s="3" t="s">
        <v>67</v>
      </c>
      <c r="C1469" s="3" t="s">
        <v>96</v>
      </c>
      <c r="D1469" s="5">
        <v>43064.597222222219</v>
      </c>
      <c r="E1469" s="3" t="s">
        <v>1136</v>
      </c>
      <c r="F1469" s="3" t="s">
        <v>1136</v>
      </c>
      <c r="G1469" s="3" t="s">
        <v>998</v>
      </c>
      <c r="H1469">
        <v>7.6</v>
      </c>
      <c r="I1469" t="str">
        <f t="shared" si="44"/>
        <v>OK</v>
      </c>
      <c r="J1469" s="3" t="str">
        <f t="shared" si="45"/>
        <v>OK</v>
      </c>
    </row>
    <row r="1470" spans="1:10" x14ac:dyDescent="0.25">
      <c r="A1470" s="3" t="s">
        <v>163</v>
      </c>
      <c r="B1470" s="3" t="s">
        <v>67</v>
      </c>
      <c r="C1470" s="3" t="s">
        <v>96</v>
      </c>
      <c r="D1470" s="5">
        <v>43085.509027777778</v>
      </c>
      <c r="E1470" s="3" t="s">
        <v>1137</v>
      </c>
      <c r="F1470" s="3" t="s">
        <v>1137</v>
      </c>
      <c r="G1470" s="3" t="s">
        <v>996</v>
      </c>
      <c r="H1470">
        <v>6.9</v>
      </c>
      <c r="I1470" t="str">
        <f t="shared" si="44"/>
        <v>OK</v>
      </c>
      <c r="J1470" s="3" t="str">
        <f t="shared" si="45"/>
        <v>OK</v>
      </c>
    </row>
    <row r="1471" spans="1:10" x14ac:dyDescent="0.25">
      <c r="A1471" s="3" t="s">
        <v>163</v>
      </c>
      <c r="B1471" s="3" t="s">
        <v>67</v>
      </c>
      <c r="C1471" s="3" t="s">
        <v>96</v>
      </c>
      <c r="D1471" s="5">
        <v>43085.517361111109</v>
      </c>
      <c r="E1471" s="3" t="s">
        <v>1138</v>
      </c>
      <c r="F1471" s="3" t="s">
        <v>1138</v>
      </c>
      <c r="G1471" s="3" t="s">
        <v>998</v>
      </c>
      <c r="H1471">
        <v>6.3</v>
      </c>
      <c r="I1471" t="str">
        <f t="shared" si="44"/>
        <v>OK</v>
      </c>
      <c r="J1471" s="3" t="str">
        <f t="shared" si="45"/>
        <v>OK</v>
      </c>
    </row>
    <row r="1472" spans="1:10" x14ac:dyDescent="0.25">
      <c r="A1472" s="3" t="s">
        <v>163</v>
      </c>
      <c r="B1472" s="3" t="s">
        <v>67</v>
      </c>
      <c r="C1472" s="3" t="s">
        <v>96</v>
      </c>
      <c r="D1472" s="5">
        <v>43109.375</v>
      </c>
      <c r="E1472" s="3" t="s">
        <v>1139</v>
      </c>
      <c r="F1472" s="3" t="s">
        <v>1139</v>
      </c>
      <c r="G1472" s="3" t="s">
        <v>996</v>
      </c>
      <c r="H1472">
        <v>6.5</v>
      </c>
      <c r="I1472" t="str">
        <f t="shared" si="44"/>
        <v>OK</v>
      </c>
      <c r="J1472" s="3" t="str">
        <f t="shared" si="45"/>
        <v>OK</v>
      </c>
    </row>
    <row r="1473" spans="1:10" x14ac:dyDescent="0.25">
      <c r="A1473" s="3" t="s">
        <v>163</v>
      </c>
      <c r="B1473" s="3" t="s">
        <v>67</v>
      </c>
      <c r="C1473" s="3" t="s">
        <v>96</v>
      </c>
      <c r="D1473" s="5">
        <v>43109.381944444445</v>
      </c>
      <c r="E1473" s="3" t="s">
        <v>1140</v>
      </c>
      <c r="F1473" s="3" t="s">
        <v>1140</v>
      </c>
      <c r="G1473" s="3" t="s">
        <v>998</v>
      </c>
      <c r="H1473">
        <v>7.9</v>
      </c>
      <c r="I1473" t="str">
        <f t="shared" si="44"/>
        <v>OK</v>
      </c>
      <c r="J1473" s="3" t="str">
        <f t="shared" si="45"/>
        <v>OK</v>
      </c>
    </row>
    <row r="1474" spans="1:10" x14ac:dyDescent="0.25">
      <c r="A1474" s="3" t="s">
        <v>163</v>
      </c>
      <c r="B1474" s="3" t="s">
        <v>67</v>
      </c>
      <c r="C1474" s="3" t="s">
        <v>97</v>
      </c>
      <c r="D1474" s="5">
        <v>42968.261111111111</v>
      </c>
      <c r="E1474" s="3" t="s">
        <v>1129</v>
      </c>
      <c r="F1474" s="3" t="s">
        <v>1129</v>
      </c>
      <c r="G1474" s="3" t="s">
        <v>996</v>
      </c>
      <c r="H1474">
        <v>7.98</v>
      </c>
      <c r="I1474" t="str">
        <f t="shared" si="44"/>
        <v>OK</v>
      </c>
      <c r="J1474" s="3" t="str">
        <f t="shared" si="45"/>
        <v>OK</v>
      </c>
    </row>
    <row r="1475" spans="1:10" x14ac:dyDescent="0.25">
      <c r="A1475" s="3" t="s">
        <v>163</v>
      </c>
      <c r="B1475" s="3" t="s">
        <v>67</v>
      </c>
      <c r="C1475" s="3" t="s">
        <v>97</v>
      </c>
      <c r="D1475" s="5">
        <v>42968.267361111109</v>
      </c>
      <c r="E1475" s="3" t="s">
        <v>1130</v>
      </c>
      <c r="F1475" s="3" t="s">
        <v>1130</v>
      </c>
      <c r="G1475" s="3" t="s">
        <v>998</v>
      </c>
      <c r="H1475">
        <v>8.1300000000000008</v>
      </c>
      <c r="I1475" t="str">
        <f t="shared" ref="I1475:I1538" si="46">IF(H1475&gt;10,"INCONSISTENTE","OK")</f>
        <v>OK</v>
      </c>
      <c r="J1475" s="3" t="str">
        <f t="shared" si="45"/>
        <v>OK</v>
      </c>
    </row>
    <row r="1476" spans="1:10" x14ac:dyDescent="0.25">
      <c r="A1476" s="3" t="s">
        <v>163</v>
      </c>
      <c r="B1476" s="3" t="s">
        <v>67</v>
      </c>
      <c r="C1476" s="3" t="s">
        <v>97</v>
      </c>
      <c r="D1476" s="5">
        <v>42998.680555555555</v>
      </c>
      <c r="E1476" s="3" t="s">
        <v>1131</v>
      </c>
      <c r="F1476" s="3" t="s">
        <v>1131</v>
      </c>
      <c r="G1476" s="3" t="s">
        <v>996</v>
      </c>
      <c r="H1476">
        <v>8.0399999999999991</v>
      </c>
      <c r="I1476" t="str">
        <f t="shared" si="46"/>
        <v>OK</v>
      </c>
      <c r="J1476" s="3" t="str">
        <f t="shared" ref="J1476:J1539" si="47">IF(H1476&lt;5,"INCONSISTENTE","OK")</f>
        <v>OK</v>
      </c>
    </row>
    <row r="1477" spans="1:10" x14ac:dyDescent="0.25">
      <c r="A1477" s="3" t="s">
        <v>163</v>
      </c>
      <c r="B1477" s="3" t="s">
        <v>67</v>
      </c>
      <c r="C1477" s="3" t="s">
        <v>97</v>
      </c>
      <c r="D1477" s="5">
        <v>42998.688194444447</v>
      </c>
      <c r="E1477" s="3" t="s">
        <v>1132</v>
      </c>
      <c r="F1477" s="3" t="s">
        <v>1132</v>
      </c>
      <c r="G1477" s="3" t="s">
        <v>998</v>
      </c>
      <c r="H1477">
        <v>8.07</v>
      </c>
      <c r="I1477" t="str">
        <f t="shared" si="46"/>
        <v>OK</v>
      </c>
      <c r="J1477" s="3" t="str">
        <f t="shared" si="47"/>
        <v>OK</v>
      </c>
    </row>
    <row r="1478" spans="1:10" x14ac:dyDescent="0.25">
      <c r="A1478" s="3" t="s">
        <v>163</v>
      </c>
      <c r="B1478" s="3" t="s">
        <v>67</v>
      </c>
      <c r="C1478" s="3" t="s">
        <v>97</v>
      </c>
      <c r="D1478" s="5">
        <v>43032.600694444445</v>
      </c>
      <c r="E1478" s="3" t="s">
        <v>1133</v>
      </c>
      <c r="F1478" s="3" t="s">
        <v>1133</v>
      </c>
      <c r="G1478" s="3" t="s">
        <v>996</v>
      </c>
      <c r="H1478">
        <v>7.72</v>
      </c>
      <c r="I1478" t="str">
        <f t="shared" si="46"/>
        <v>OK</v>
      </c>
      <c r="J1478" s="3" t="str">
        <f t="shared" si="47"/>
        <v>OK</v>
      </c>
    </row>
    <row r="1479" spans="1:10" x14ac:dyDescent="0.25">
      <c r="A1479" s="3" t="s">
        <v>163</v>
      </c>
      <c r="B1479" s="3" t="s">
        <v>67</v>
      </c>
      <c r="C1479" s="3" t="s">
        <v>97</v>
      </c>
      <c r="D1479" s="5">
        <v>43032.604166666664</v>
      </c>
      <c r="E1479" s="3" t="s">
        <v>1134</v>
      </c>
      <c r="F1479" s="3" t="s">
        <v>1134</v>
      </c>
      <c r="G1479" s="3" t="s">
        <v>998</v>
      </c>
      <c r="H1479">
        <v>7.81</v>
      </c>
      <c r="I1479" t="str">
        <f t="shared" si="46"/>
        <v>OK</v>
      </c>
      <c r="J1479" s="3" t="str">
        <f t="shared" si="47"/>
        <v>OK</v>
      </c>
    </row>
    <row r="1480" spans="1:10" x14ac:dyDescent="0.25">
      <c r="A1480" s="3" t="s">
        <v>163</v>
      </c>
      <c r="B1480" s="3" t="s">
        <v>67</v>
      </c>
      <c r="C1480" s="3" t="s">
        <v>97</v>
      </c>
      <c r="D1480" s="5">
        <v>43064.59375</v>
      </c>
      <c r="E1480" s="3" t="s">
        <v>1135</v>
      </c>
      <c r="F1480" s="3" t="s">
        <v>1135</v>
      </c>
      <c r="G1480" s="3" t="s">
        <v>996</v>
      </c>
    </row>
    <row r="1481" spans="1:10" x14ac:dyDescent="0.25">
      <c r="A1481" s="3" t="s">
        <v>163</v>
      </c>
      <c r="B1481" s="3" t="s">
        <v>67</v>
      </c>
      <c r="C1481" s="3" t="s">
        <v>97</v>
      </c>
      <c r="D1481" s="5">
        <v>43064.597222222219</v>
      </c>
      <c r="E1481" s="3" t="s">
        <v>1136</v>
      </c>
      <c r="F1481" s="3" t="s">
        <v>1136</v>
      </c>
      <c r="G1481" s="3" t="s">
        <v>998</v>
      </c>
    </row>
    <row r="1482" spans="1:10" x14ac:dyDescent="0.25">
      <c r="A1482" s="3" t="s">
        <v>163</v>
      </c>
      <c r="B1482" s="3" t="s">
        <v>67</v>
      </c>
      <c r="C1482" s="3" t="s">
        <v>97</v>
      </c>
      <c r="D1482" s="5">
        <v>43085.509027777778</v>
      </c>
      <c r="E1482" s="3" t="s">
        <v>1137</v>
      </c>
      <c r="F1482" s="3" t="s">
        <v>1137</v>
      </c>
      <c r="G1482" s="3" t="s">
        <v>996</v>
      </c>
      <c r="H1482">
        <v>7.12</v>
      </c>
      <c r="I1482" t="str">
        <f t="shared" si="46"/>
        <v>OK</v>
      </c>
      <c r="J1482" s="3" t="str">
        <f t="shared" si="47"/>
        <v>OK</v>
      </c>
    </row>
    <row r="1483" spans="1:10" x14ac:dyDescent="0.25">
      <c r="A1483" s="3" t="s">
        <v>163</v>
      </c>
      <c r="B1483" s="3" t="s">
        <v>67</v>
      </c>
      <c r="C1483" s="3" t="s">
        <v>97</v>
      </c>
      <c r="D1483" s="5">
        <v>43085.517361111109</v>
      </c>
      <c r="E1483" s="3" t="s">
        <v>1138</v>
      </c>
      <c r="F1483" s="3" t="s">
        <v>1138</v>
      </c>
      <c r="G1483" s="3" t="s">
        <v>998</v>
      </c>
      <c r="H1483">
        <v>7.22</v>
      </c>
      <c r="I1483" t="str">
        <f t="shared" si="46"/>
        <v>OK</v>
      </c>
      <c r="J1483" s="3" t="str">
        <f t="shared" si="47"/>
        <v>OK</v>
      </c>
    </row>
    <row r="1484" spans="1:10" x14ac:dyDescent="0.25">
      <c r="A1484" s="3" t="s">
        <v>163</v>
      </c>
      <c r="B1484" s="3" t="s">
        <v>67</v>
      </c>
      <c r="C1484" s="3" t="s">
        <v>97</v>
      </c>
      <c r="D1484" s="5">
        <v>43109.375</v>
      </c>
      <c r="E1484" s="3" t="s">
        <v>1139</v>
      </c>
      <c r="F1484" s="3" t="s">
        <v>1139</v>
      </c>
      <c r="G1484" s="3" t="s">
        <v>996</v>
      </c>
      <c r="H1484">
        <v>8.2200000000000006</v>
      </c>
      <c r="I1484" t="str">
        <f t="shared" si="46"/>
        <v>OK</v>
      </c>
      <c r="J1484" s="3" t="str">
        <f t="shared" si="47"/>
        <v>OK</v>
      </c>
    </row>
    <row r="1485" spans="1:10" x14ac:dyDescent="0.25">
      <c r="A1485" s="3" t="s">
        <v>163</v>
      </c>
      <c r="B1485" s="3" t="s">
        <v>67</v>
      </c>
      <c r="C1485" s="3" t="s">
        <v>97</v>
      </c>
      <c r="D1485" s="5">
        <v>43109.381944444445</v>
      </c>
      <c r="E1485" s="3" t="s">
        <v>1140</v>
      </c>
      <c r="F1485" s="3" t="s">
        <v>1140</v>
      </c>
      <c r="G1485" s="3" t="s">
        <v>998</v>
      </c>
      <c r="H1485">
        <v>7.86</v>
      </c>
      <c r="I1485" t="str">
        <f t="shared" si="46"/>
        <v>OK</v>
      </c>
      <c r="J1485" s="3" t="str">
        <f t="shared" si="47"/>
        <v>OK</v>
      </c>
    </row>
    <row r="1486" spans="1:10" x14ac:dyDescent="0.25">
      <c r="A1486" s="3" t="s">
        <v>164</v>
      </c>
      <c r="B1486" s="3" t="s">
        <v>68</v>
      </c>
      <c r="C1486" s="3" t="s">
        <v>96</v>
      </c>
      <c r="D1486" s="5">
        <v>42968.549305555556</v>
      </c>
      <c r="E1486" s="3" t="s">
        <v>1141</v>
      </c>
      <c r="F1486" s="3" t="s">
        <v>1141</v>
      </c>
      <c r="G1486" s="3" t="s">
        <v>998</v>
      </c>
      <c r="H1486">
        <v>8.1999999999999993</v>
      </c>
      <c r="I1486" t="str">
        <f t="shared" si="46"/>
        <v>OK</v>
      </c>
      <c r="J1486" s="3" t="str">
        <f t="shared" si="47"/>
        <v>OK</v>
      </c>
    </row>
    <row r="1487" spans="1:10" x14ac:dyDescent="0.25">
      <c r="A1487" s="3" t="s">
        <v>164</v>
      </c>
      <c r="B1487" s="3" t="s">
        <v>68</v>
      </c>
      <c r="C1487" s="3" t="s">
        <v>96</v>
      </c>
      <c r="D1487" s="5">
        <v>42968.552083333336</v>
      </c>
      <c r="E1487" s="3" t="s">
        <v>1142</v>
      </c>
      <c r="F1487" s="3" t="s">
        <v>1142</v>
      </c>
      <c r="G1487" s="3" t="s">
        <v>996</v>
      </c>
      <c r="H1487">
        <v>8.1999999999999993</v>
      </c>
      <c r="I1487" t="str">
        <f t="shared" si="46"/>
        <v>OK</v>
      </c>
      <c r="J1487" s="3" t="str">
        <f t="shared" si="47"/>
        <v>OK</v>
      </c>
    </row>
    <row r="1488" spans="1:10" x14ac:dyDescent="0.25">
      <c r="A1488" s="3" t="s">
        <v>164</v>
      </c>
      <c r="B1488" s="3" t="s">
        <v>68</v>
      </c>
      <c r="C1488" s="3" t="s">
        <v>96</v>
      </c>
      <c r="D1488" s="5">
        <v>42999.711805555555</v>
      </c>
      <c r="E1488" s="3" t="s">
        <v>1143</v>
      </c>
      <c r="F1488" s="3" t="s">
        <v>1143</v>
      </c>
      <c r="G1488" s="3" t="s">
        <v>996</v>
      </c>
      <c r="H1488">
        <v>7</v>
      </c>
      <c r="I1488" t="str">
        <f t="shared" si="46"/>
        <v>OK</v>
      </c>
      <c r="J1488" s="3" t="str">
        <f t="shared" si="47"/>
        <v>OK</v>
      </c>
    </row>
    <row r="1489" spans="1:10" x14ac:dyDescent="0.25">
      <c r="A1489" s="3" t="s">
        <v>164</v>
      </c>
      <c r="B1489" s="3" t="s">
        <v>68</v>
      </c>
      <c r="C1489" s="3" t="s">
        <v>96</v>
      </c>
      <c r="D1489" s="5">
        <v>42999.716666666667</v>
      </c>
      <c r="E1489" s="3" t="s">
        <v>1144</v>
      </c>
      <c r="F1489" s="3" t="s">
        <v>1144</v>
      </c>
      <c r="G1489" s="3" t="s">
        <v>998</v>
      </c>
      <c r="H1489">
        <v>7.5</v>
      </c>
      <c r="I1489" t="str">
        <f t="shared" si="46"/>
        <v>OK</v>
      </c>
      <c r="J1489" s="3" t="str">
        <f t="shared" si="47"/>
        <v>OK</v>
      </c>
    </row>
    <row r="1490" spans="1:10" x14ac:dyDescent="0.25">
      <c r="A1490" s="3" t="s">
        <v>164</v>
      </c>
      <c r="B1490" s="3" t="s">
        <v>68</v>
      </c>
      <c r="C1490" s="3" t="s">
        <v>96</v>
      </c>
      <c r="D1490" s="5">
        <v>43034.670138888891</v>
      </c>
      <c r="E1490" s="3" t="s">
        <v>1145</v>
      </c>
      <c r="F1490" s="3" t="s">
        <v>1145</v>
      </c>
      <c r="G1490" s="3" t="s">
        <v>996</v>
      </c>
      <c r="H1490">
        <v>7.6</v>
      </c>
      <c r="I1490" t="str">
        <f t="shared" si="46"/>
        <v>OK</v>
      </c>
      <c r="J1490" s="3" t="str">
        <f t="shared" si="47"/>
        <v>OK</v>
      </c>
    </row>
    <row r="1491" spans="1:10" x14ac:dyDescent="0.25">
      <c r="A1491" s="3" t="s">
        <v>164</v>
      </c>
      <c r="B1491" s="3" t="s">
        <v>68</v>
      </c>
      <c r="C1491" s="3" t="s">
        <v>96</v>
      </c>
      <c r="D1491" s="5">
        <v>43034.672222222223</v>
      </c>
      <c r="E1491" s="3" t="s">
        <v>1146</v>
      </c>
      <c r="F1491" s="3" t="s">
        <v>1146</v>
      </c>
      <c r="G1491" s="3" t="s">
        <v>998</v>
      </c>
      <c r="H1491">
        <v>7</v>
      </c>
      <c r="I1491" t="str">
        <f t="shared" si="46"/>
        <v>OK</v>
      </c>
      <c r="J1491" s="3" t="str">
        <f t="shared" si="47"/>
        <v>OK</v>
      </c>
    </row>
    <row r="1492" spans="1:10" x14ac:dyDescent="0.25">
      <c r="A1492" s="3" t="s">
        <v>164</v>
      </c>
      <c r="B1492" s="3" t="s">
        <v>68</v>
      </c>
      <c r="C1492" s="3" t="s">
        <v>96</v>
      </c>
      <c r="D1492" s="5">
        <v>43065.326388888891</v>
      </c>
      <c r="E1492" s="3" t="s">
        <v>1147</v>
      </c>
      <c r="F1492" s="3" t="s">
        <v>1147</v>
      </c>
      <c r="G1492" s="3" t="s">
        <v>996</v>
      </c>
      <c r="H1492">
        <v>7.3</v>
      </c>
      <c r="I1492" t="str">
        <f t="shared" si="46"/>
        <v>OK</v>
      </c>
      <c r="J1492" s="3" t="str">
        <f t="shared" si="47"/>
        <v>OK</v>
      </c>
    </row>
    <row r="1493" spans="1:10" x14ac:dyDescent="0.25">
      <c r="A1493" s="3" t="s">
        <v>164</v>
      </c>
      <c r="B1493" s="3" t="s">
        <v>68</v>
      </c>
      <c r="C1493" s="3" t="s">
        <v>96</v>
      </c>
      <c r="D1493" s="5">
        <v>43065.333333333336</v>
      </c>
      <c r="E1493" s="3" t="s">
        <v>1148</v>
      </c>
      <c r="F1493" s="3" t="s">
        <v>1148</v>
      </c>
      <c r="G1493" s="3" t="s">
        <v>998</v>
      </c>
      <c r="H1493">
        <v>7.2</v>
      </c>
      <c r="I1493" t="str">
        <f t="shared" si="46"/>
        <v>OK</v>
      </c>
      <c r="J1493" s="3" t="str">
        <f t="shared" si="47"/>
        <v>OK</v>
      </c>
    </row>
    <row r="1494" spans="1:10" x14ac:dyDescent="0.25">
      <c r="A1494" s="3" t="s">
        <v>164</v>
      </c>
      <c r="B1494" s="3" t="s">
        <v>68</v>
      </c>
      <c r="C1494" s="3" t="s">
        <v>96</v>
      </c>
      <c r="D1494" s="5">
        <v>43085.646527777775</v>
      </c>
      <c r="E1494" s="3" t="s">
        <v>1149</v>
      </c>
      <c r="F1494" s="3" t="s">
        <v>1149</v>
      </c>
      <c r="G1494" s="3" t="s">
        <v>996</v>
      </c>
      <c r="H1494">
        <v>7.2</v>
      </c>
      <c r="I1494" t="str">
        <f t="shared" si="46"/>
        <v>OK</v>
      </c>
      <c r="J1494" s="3" t="str">
        <f t="shared" si="47"/>
        <v>OK</v>
      </c>
    </row>
    <row r="1495" spans="1:10" x14ac:dyDescent="0.25">
      <c r="A1495" s="3" t="s">
        <v>164</v>
      </c>
      <c r="B1495" s="3" t="s">
        <v>68</v>
      </c>
      <c r="C1495" s="3" t="s">
        <v>96</v>
      </c>
      <c r="D1495" s="5">
        <v>43085.652777777781</v>
      </c>
      <c r="E1495" s="3" t="s">
        <v>1150</v>
      </c>
      <c r="F1495" s="3" t="s">
        <v>1150</v>
      </c>
      <c r="G1495" s="3" t="s">
        <v>998</v>
      </c>
      <c r="H1495">
        <v>7.1</v>
      </c>
      <c r="I1495" t="str">
        <f t="shared" si="46"/>
        <v>OK</v>
      </c>
      <c r="J1495" s="3" t="str">
        <f t="shared" si="47"/>
        <v>OK</v>
      </c>
    </row>
    <row r="1496" spans="1:10" x14ac:dyDescent="0.25">
      <c r="A1496" s="3" t="s">
        <v>164</v>
      </c>
      <c r="B1496" s="3" t="s">
        <v>68</v>
      </c>
      <c r="C1496" s="3" t="s">
        <v>96</v>
      </c>
      <c r="D1496" s="5">
        <v>43110.680555555555</v>
      </c>
      <c r="E1496" s="3" t="s">
        <v>1151</v>
      </c>
      <c r="F1496" s="3" t="s">
        <v>1151</v>
      </c>
      <c r="G1496" s="3" t="s">
        <v>996</v>
      </c>
      <c r="H1496">
        <v>6.5</v>
      </c>
      <c r="I1496" t="str">
        <f t="shared" si="46"/>
        <v>OK</v>
      </c>
      <c r="J1496" s="3" t="str">
        <f t="shared" si="47"/>
        <v>OK</v>
      </c>
    </row>
    <row r="1497" spans="1:10" x14ac:dyDescent="0.25">
      <c r="A1497" s="3" t="s">
        <v>164</v>
      </c>
      <c r="B1497" s="3" t="s">
        <v>68</v>
      </c>
      <c r="C1497" s="3" t="s">
        <v>96</v>
      </c>
      <c r="D1497" s="5">
        <v>43110.695138888892</v>
      </c>
      <c r="E1497" s="3" t="s">
        <v>1152</v>
      </c>
      <c r="F1497" s="3" t="s">
        <v>1152</v>
      </c>
      <c r="G1497" s="3" t="s">
        <v>998</v>
      </c>
      <c r="H1497">
        <v>6.7</v>
      </c>
      <c r="I1497" t="str">
        <f t="shared" si="46"/>
        <v>OK</v>
      </c>
      <c r="J1497" s="3" t="str">
        <f t="shared" si="47"/>
        <v>OK</v>
      </c>
    </row>
    <row r="1498" spans="1:10" x14ac:dyDescent="0.25">
      <c r="A1498" s="3" t="s">
        <v>164</v>
      </c>
      <c r="B1498" s="3" t="s">
        <v>68</v>
      </c>
      <c r="C1498" s="3" t="s">
        <v>97</v>
      </c>
      <c r="D1498" s="5">
        <v>42968.549305555556</v>
      </c>
      <c r="E1498" s="3" t="s">
        <v>1141</v>
      </c>
      <c r="F1498" s="3" t="s">
        <v>1141</v>
      </c>
      <c r="G1498" s="3" t="s">
        <v>998</v>
      </c>
      <c r="H1498">
        <v>8.1</v>
      </c>
      <c r="I1498" t="str">
        <f t="shared" si="46"/>
        <v>OK</v>
      </c>
      <c r="J1498" s="3" t="str">
        <f t="shared" si="47"/>
        <v>OK</v>
      </c>
    </row>
    <row r="1499" spans="1:10" x14ac:dyDescent="0.25">
      <c r="A1499" s="3" t="s">
        <v>164</v>
      </c>
      <c r="B1499" s="3" t="s">
        <v>68</v>
      </c>
      <c r="C1499" s="3" t="s">
        <v>97</v>
      </c>
      <c r="D1499" s="5">
        <v>42968.552083333336</v>
      </c>
      <c r="E1499" s="3" t="s">
        <v>1142</v>
      </c>
      <c r="F1499" s="3" t="s">
        <v>1142</v>
      </c>
      <c r="G1499" s="3" t="s">
        <v>996</v>
      </c>
      <c r="H1499">
        <v>8.1199999999999992</v>
      </c>
      <c r="I1499" t="str">
        <f t="shared" si="46"/>
        <v>OK</v>
      </c>
      <c r="J1499" s="3" t="str">
        <f t="shared" si="47"/>
        <v>OK</v>
      </c>
    </row>
    <row r="1500" spans="1:10" x14ac:dyDescent="0.25">
      <c r="A1500" s="3" t="s">
        <v>164</v>
      </c>
      <c r="B1500" s="3" t="s">
        <v>68</v>
      </c>
      <c r="C1500" s="3" t="s">
        <v>97</v>
      </c>
      <c r="D1500" s="5">
        <v>42999.711805555555</v>
      </c>
      <c r="E1500" s="3" t="s">
        <v>1143</v>
      </c>
      <c r="F1500" s="3" t="s">
        <v>1143</v>
      </c>
      <c r="G1500" s="3" t="s">
        <v>996</v>
      </c>
      <c r="H1500">
        <v>8.4499999999999993</v>
      </c>
      <c r="I1500" t="str">
        <f t="shared" si="46"/>
        <v>OK</v>
      </c>
      <c r="J1500" s="3" t="str">
        <f t="shared" si="47"/>
        <v>OK</v>
      </c>
    </row>
    <row r="1501" spans="1:10" x14ac:dyDescent="0.25">
      <c r="A1501" s="3" t="s">
        <v>164</v>
      </c>
      <c r="B1501" s="3" t="s">
        <v>68</v>
      </c>
      <c r="C1501" s="3" t="s">
        <v>97</v>
      </c>
      <c r="D1501" s="5">
        <v>42999.716666666667</v>
      </c>
      <c r="E1501" s="3" t="s">
        <v>1144</v>
      </c>
      <c r="F1501" s="3" t="s">
        <v>1144</v>
      </c>
      <c r="G1501" s="3" t="s">
        <v>998</v>
      </c>
      <c r="H1501">
        <v>8.43</v>
      </c>
      <c r="I1501" t="str">
        <f t="shared" si="46"/>
        <v>OK</v>
      </c>
      <c r="J1501" s="3" t="str">
        <f t="shared" si="47"/>
        <v>OK</v>
      </c>
    </row>
    <row r="1502" spans="1:10" x14ac:dyDescent="0.25">
      <c r="A1502" s="3" t="s">
        <v>164</v>
      </c>
      <c r="B1502" s="3" t="s">
        <v>68</v>
      </c>
      <c r="C1502" s="3" t="s">
        <v>97</v>
      </c>
      <c r="D1502" s="5">
        <v>43034.670138888891</v>
      </c>
      <c r="E1502" s="3" t="s">
        <v>1145</v>
      </c>
      <c r="F1502" s="3" t="s">
        <v>1145</v>
      </c>
      <c r="G1502" s="3" t="s">
        <v>996</v>
      </c>
      <c r="H1502">
        <v>6.88</v>
      </c>
      <c r="I1502" t="str">
        <f t="shared" si="46"/>
        <v>OK</v>
      </c>
      <c r="J1502" s="3" t="str">
        <f t="shared" si="47"/>
        <v>OK</v>
      </c>
    </row>
    <row r="1503" spans="1:10" x14ac:dyDescent="0.25">
      <c r="A1503" s="3" t="s">
        <v>164</v>
      </c>
      <c r="B1503" s="3" t="s">
        <v>68</v>
      </c>
      <c r="C1503" s="3" t="s">
        <v>97</v>
      </c>
      <c r="D1503" s="5">
        <v>43034.672222222223</v>
      </c>
      <c r="E1503" s="3" t="s">
        <v>1146</v>
      </c>
      <c r="F1503" s="3" t="s">
        <v>1146</v>
      </c>
      <c r="G1503" s="3" t="s">
        <v>998</v>
      </c>
      <c r="H1503">
        <v>7.1</v>
      </c>
      <c r="I1503" t="str">
        <f t="shared" si="46"/>
        <v>OK</v>
      </c>
      <c r="J1503" s="3" t="str">
        <f t="shared" si="47"/>
        <v>OK</v>
      </c>
    </row>
    <row r="1504" spans="1:10" x14ac:dyDescent="0.25">
      <c r="A1504" s="3" t="s">
        <v>164</v>
      </c>
      <c r="B1504" s="3" t="s">
        <v>68</v>
      </c>
      <c r="C1504" s="3" t="s">
        <v>97</v>
      </c>
      <c r="D1504" s="5">
        <v>43065.326388888891</v>
      </c>
      <c r="E1504" s="3" t="s">
        <v>1147</v>
      </c>
      <c r="F1504" s="3" t="s">
        <v>1147</v>
      </c>
      <c r="G1504" s="3" t="s">
        <v>996</v>
      </c>
      <c r="H1504">
        <v>6.11</v>
      </c>
      <c r="I1504" t="str">
        <f t="shared" si="46"/>
        <v>OK</v>
      </c>
      <c r="J1504" s="3" t="str">
        <f t="shared" si="47"/>
        <v>OK</v>
      </c>
    </row>
    <row r="1505" spans="1:10" x14ac:dyDescent="0.25">
      <c r="A1505" s="3" t="s">
        <v>164</v>
      </c>
      <c r="B1505" s="3" t="s">
        <v>68</v>
      </c>
      <c r="C1505" s="3" t="s">
        <v>97</v>
      </c>
      <c r="D1505" s="5">
        <v>43065.333333333336</v>
      </c>
      <c r="E1505" s="3" t="s">
        <v>1148</v>
      </c>
      <c r="F1505" s="3" t="s">
        <v>1148</v>
      </c>
      <c r="G1505" s="3" t="s">
        <v>998</v>
      </c>
      <c r="H1505">
        <v>6.9</v>
      </c>
      <c r="I1505" t="str">
        <f t="shared" si="46"/>
        <v>OK</v>
      </c>
      <c r="J1505" s="3" t="str">
        <f t="shared" si="47"/>
        <v>OK</v>
      </c>
    </row>
    <row r="1506" spans="1:10" x14ac:dyDescent="0.25">
      <c r="A1506" s="3" t="s">
        <v>164</v>
      </c>
      <c r="B1506" s="3" t="s">
        <v>68</v>
      </c>
      <c r="C1506" s="3" t="s">
        <v>97</v>
      </c>
      <c r="D1506" s="5">
        <v>43085.646527777775</v>
      </c>
      <c r="E1506" s="3" t="s">
        <v>1149</v>
      </c>
      <c r="F1506" s="3" t="s">
        <v>1149</v>
      </c>
      <c r="G1506" s="3" t="s">
        <v>996</v>
      </c>
      <c r="H1506">
        <v>7.65</v>
      </c>
      <c r="I1506" t="str">
        <f t="shared" si="46"/>
        <v>OK</v>
      </c>
      <c r="J1506" s="3" t="str">
        <f t="shared" si="47"/>
        <v>OK</v>
      </c>
    </row>
    <row r="1507" spans="1:10" x14ac:dyDescent="0.25">
      <c r="A1507" s="3" t="s">
        <v>164</v>
      </c>
      <c r="B1507" s="3" t="s">
        <v>68</v>
      </c>
      <c r="C1507" s="3" t="s">
        <v>97</v>
      </c>
      <c r="D1507" s="5">
        <v>43085.652777777781</v>
      </c>
      <c r="E1507" s="3" t="s">
        <v>1150</v>
      </c>
      <c r="F1507" s="3" t="s">
        <v>1150</v>
      </c>
      <c r="G1507" s="3" t="s">
        <v>998</v>
      </c>
      <c r="H1507">
        <v>7.61</v>
      </c>
      <c r="I1507" t="str">
        <f t="shared" si="46"/>
        <v>OK</v>
      </c>
      <c r="J1507" s="3" t="str">
        <f t="shared" si="47"/>
        <v>OK</v>
      </c>
    </row>
    <row r="1508" spans="1:10" x14ac:dyDescent="0.25">
      <c r="A1508" s="3" t="s">
        <v>164</v>
      </c>
      <c r="B1508" s="3" t="s">
        <v>68</v>
      </c>
      <c r="C1508" s="3" t="s">
        <v>97</v>
      </c>
      <c r="D1508" s="5">
        <v>43110.680555555555</v>
      </c>
      <c r="E1508" s="3" t="s">
        <v>1151</v>
      </c>
      <c r="F1508" s="3" t="s">
        <v>1151</v>
      </c>
      <c r="G1508" s="3" t="s">
        <v>996</v>
      </c>
      <c r="H1508">
        <v>8.1</v>
      </c>
      <c r="I1508" t="str">
        <f t="shared" si="46"/>
        <v>OK</v>
      </c>
      <c r="J1508" s="3" t="str">
        <f t="shared" si="47"/>
        <v>OK</v>
      </c>
    </row>
    <row r="1509" spans="1:10" x14ac:dyDescent="0.25">
      <c r="A1509" s="3" t="s">
        <v>164</v>
      </c>
      <c r="B1509" s="3" t="s">
        <v>68</v>
      </c>
      <c r="C1509" s="3" t="s">
        <v>97</v>
      </c>
      <c r="D1509" s="5">
        <v>43110.695138888892</v>
      </c>
      <c r="E1509" s="3" t="s">
        <v>1152</v>
      </c>
      <c r="F1509" s="3" t="s">
        <v>1152</v>
      </c>
      <c r="G1509" s="3" t="s">
        <v>998</v>
      </c>
      <c r="H1509">
        <v>8.23</v>
      </c>
      <c r="I1509" t="str">
        <f t="shared" si="46"/>
        <v>OK</v>
      </c>
      <c r="J1509" s="3" t="str">
        <f t="shared" si="47"/>
        <v>OK</v>
      </c>
    </row>
    <row r="1510" spans="1:10" x14ac:dyDescent="0.25">
      <c r="A1510" s="3" t="s">
        <v>165</v>
      </c>
      <c r="B1510" s="3" t="s">
        <v>69</v>
      </c>
      <c r="C1510" s="3" t="s">
        <v>96</v>
      </c>
      <c r="D1510" s="5">
        <v>42968.585416666669</v>
      </c>
      <c r="E1510" s="3" t="s">
        <v>1153</v>
      </c>
      <c r="F1510" s="3" t="s">
        <v>1153</v>
      </c>
      <c r="G1510" s="3" t="s">
        <v>996</v>
      </c>
      <c r="H1510">
        <v>8.1999999999999993</v>
      </c>
      <c r="I1510" t="str">
        <f t="shared" si="46"/>
        <v>OK</v>
      </c>
      <c r="J1510" s="3" t="str">
        <f t="shared" si="47"/>
        <v>OK</v>
      </c>
    </row>
    <row r="1511" spans="1:10" x14ac:dyDescent="0.25">
      <c r="A1511" s="3" t="s">
        <v>165</v>
      </c>
      <c r="B1511" s="3" t="s">
        <v>69</v>
      </c>
      <c r="C1511" s="3" t="s">
        <v>96</v>
      </c>
      <c r="D1511" s="5">
        <v>42968.59375</v>
      </c>
      <c r="E1511" s="3" t="s">
        <v>1154</v>
      </c>
      <c r="F1511" s="3" t="s">
        <v>1154</v>
      </c>
      <c r="G1511" s="3" t="s">
        <v>998</v>
      </c>
      <c r="H1511">
        <v>8.1999999999999993</v>
      </c>
      <c r="I1511" t="str">
        <f t="shared" si="46"/>
        <v>OK</v>
      </c>
      <c r="J1511" s="3" t="str">
        <f t="shared" si="47"/>
        <v>OK</v>
      </c>
    </row>
    <row r="1512" spans="1:10" x14ac:dyDescent="0.25">
      <c r="A1512" s="3" t="s">
        <v>165</v>
      </c>
      <c r="B1512" s="3" t="s">
        <v>69</v>
      </c>
      <c r="C1512" s="3" t="s">
        <v>96</v>
      </c>
      <c r="D1512" s="5">
        <v>42999.736111111109</v>
      </c>
      <c r="E1512" s="3" t="s">
        <v>1155</v>
      </c>
      <c r="F1512" s="3" t="s">
        <v>1155</v>
      </c>
      <c r="G1512" s="3" t="s">
        <v>996</v>
      </c>
      <c r="H1512">
        <v>7.6</v>
      </c>
      <c r="I1512" t="str">
        <f t="shared" si="46"/>
        <v>OK</v>
      </c>
      <c r="J1512" s="3" t="str">
        <f t="shared" si="47"/>
        <v>OK</v>
      </c>
    </row>
    <row r="1513" spans="1:10" x14ac:dyDescent="0.25">
      <c r="A1513" s="3" t="s">
        <v>165</v>
      </c>
      <c r="B1513" s="3" t="s">
        <v>69</v>
      </c>
      <c r="C1513" s="3" t="s">
        <v>96</v>
      </c>
      <c r="D1513" s="5">
        <v>42999.740972222222</v>
      </c>
      <c r="E1513" s="3" t="s">
        <v>1156</v>
      </c>
      <c r="F1513" s="3" t="s">
        <v>1156</v>
      </c>
      <c r="G1513" s="3" t="s">
        <v>998</v>
      </c>
      <c r="H1513">
        <v>7.4</v>
      </c>
      <c r="I1513" t="str">
        <f t="shared" si="46"/>
        <v>OK</v>
      </c>
      <c r="J1513" s="3" t="str">
        <f t="shared" si="47"/>
        <v>OK</v>
      </c>
    </row>
    <row r="1514" spans="1:10" x14ac:dyDescent="0.25">
      <c r="A1514" s="3" t="s">
        <v>165</v>
      </c>
      <c r="B1514" s="3" t="s">
        <v>69</v>
      </c>
      <c r="C1514" s="3" t="s">
        <v>96</v>
      </c>
      <c r="D1514" s="5">
        <v>43034.684027777781</v>
      </c>
      <c r="E1514" s="3" t="s">
        <v>1157</v>
      </c>
      <c r="F1514" s="3" t="s">
        <v>1157</v>
      </c>
      <c r="G1514" s="3" t="s">
        <v>998</v>
      </c>
      <c r="H1514">
        <v>7</v>
      </c>
      <c r="I1514" t="str">
        <f t="shared" si="46"/>
        <v>OK</v>
      </c>
      <c r="J1514" s="3" t="str">
        <f t="shared" si="47"/>
        <v>OK</v>
      </c>
    </row>
    <row r="1515" spans="1:10" x14ac:dyDescent="0.25">
      <c r="A1515" s="3" t="s">
        <v>165</v>
      </c>
      <c r="B1515" s="3" t="s">
        <v>69</v>
      </c>
      <c r="C1515" s="3" t="s">
        <v>96</v>
      </c>
      <c r="D1515" s="5">
        <v>43034.6875</v>
      </c>
      <c r="E1515" s="3" t="s">
        <v>1158</v>
      </c>
      <c r="F1515" s="3" t="s">
        <v>1158</v>
      </c>
      <c r="G1515" s="3" t="s">
        <v>996</v>
      </c>
      <c r="H1515">
        <v>7</v>
      </c>
      <c r="I1515" t="str">
        <f t="shared" si="46"/>
        <v>OK</v>
      </c>
      <c r="J1515" s="3" t="str">
        <f t="shared" si="47"/>
        <v>OK</v>
      </c>
    </row>
    <row r="1516" spans="1:10" x14ac:dyDescent="0.25">
      <c r="A1516" s="3" t="s">
        <v>165</v>
      </c>
      <c r="B1516" s="3" t="s">
        <v>69</v>
      </c>
      <c r="C1516" s="3" t="s">
        <v>96</v>
      </c>
      <c r="D1516" s="5">
        <v>43065.354166666664</v>
      </c>
      <c r="E1516" s="3" t="s">
        <v>1159</v>
      </c>
      <c r="F1516" s="3" t="s">
        <v>1159</v>
      </c>
      <c r="G1516" s="3" t="s">
        <v>996</v>
      </c>
      <c r="H1516">
        <v>7.7</v>
      </c>
      <c r="I1516" t="str">
        <f t="shared" si="46"/>
        <v>OK</v>
      </c>
      <c r="J1516" s="3" t="str">
        <f t="shared" si="47"/>
        <v>OK</v>
      </c>
    </row>
    <row r="1517" spans="1:10" x14ac:dyDescent="0.25">
      <c r="A1517" s="3" t="s">
        <v>165</v>
      </c>
      <c r="B1517" s="3" t="s">
        <v>69</v>
      </c>
      <c r="C1517" s="3" t="s">
        <v>96</v>
      </c>
      <c r="D1517" s="5">
        <v>43065.357638888891</v>
      </c>
      <c r="E1517" s="3" t="s">
        <v>1160</v>
      </c>
      <c r="F1517" s="3" t="s">
        <v>1160</v>
      </c>
      <c r="G1517" s="3" t="s">
        <v>998</v>
      </c>
      <c r="H1517">
        <v>7.6</v>
      </c>
      <c r="I1517" t="str">
        <f t="shared" si="46"/>
        <v>OK</v>
      </c>
      <c r="J1517" s="3" t="str">
        <f t="shared" si="47"/>
        <v>OK</v>
      </c>
    </row>
    <row r="1518" spans="1:10" x14ac:dyDescent="0.25">
      <c r="A1518" s="3" t="s">
        <v>165</v>
      </c>
      <c r="B1518" s="3" t="s">
        <v>69</v>
      </c>
      <c r="C1518" s="3" t="s">
        <v>96</v>
      </c>
      <c r="D1518" s="5">
        <v>43085.684027777781</v>
      </c>
      <c r="E1518" s="3" t="s">
        <v>1161</v>
      </c>
      <c r="F1518" s="3" t="s">
        <v>1161</v>
      </c>
      <c r="G1518" s="3" t="s">
        <v>996</v>
      </c>
      <c r="H1518">
        <v>7.8</v>
      </c>
      <c r="I1518" t="str">
        <f t="shared" si="46"/>
        <v>OK</v>
      </c>
      <c r="J1518" s="3" t="str">
        <f t="shared" si="47"/>
        <v>OK</v>
      </c>
    </row>
    <row r="1519" spans="1:10" x14ac:dyDescent="0.25">
      <c r="A1519" s="3" t="s">
        <v>165</v>
      </c>
      <c r="B1519" s="3" t="s">
        <v>69</v>
      </c>
      <c r="C1519" s="3" t="s">
        <v>96</v>
      </c>
      <c r="D1519" s="5">
        <v>43085.695138888892</v>
      </c>
      <c r="E1519" s="3" t="s">
        <v>1162</v>
      </c>
      <c r="F1519" s="3" t="s">
        <v>1162</v>
      </c>
      <c r="G1519" s="3" t="s">
        <v>998</v>
      </c>
      <c r="H1519">
        <v>7</v>
      </c>
      <c r="I1519" t="str">
        <f t="shared" si="46"/>
        <v>OK</v>
      </c>
      <c r="J1519" s="3" t="str">
        <f t="shared" si="47"/>
        <v>OK</v>
      </c>
    </row>
    <row r="1520" spans="1:10" x14ac:dyDescent="0.25">
      <c r="A1520" s="3" t="s">
        <v>165</v>
      </c>
      <c r="B1520" s="3" t="s">
        <v>69</v>
      </c>
      <c r="C1520" s="3" t="s">
        <v>96</v>
      </c>
      <c r="D1520" s="5">
        <v>43110.59375</v>
      </c>
      <c r="E1520" s="3" t="s">
        <v>1163</v>
      </c>
      <c r="F1520" s="3" t="s">
        <v>1163</v>
      </c>
      <c r="G1520" s="3" t="s">
        <v>996</v>
      </c>
      <c r="H1520">
        <v>6.5</v>
      </c>
      <c r="I1520" t="str">
        <f t="shared" si="46"/>
        <v>OK</v>
      </c>
      <c r="J1520" s="3" t="str">
        <f t="shared" si="47"/>
        <v>OK</v>
      </c>
    </row>
    <row r="1521" spans="1:10" x14ac:dyDescent="0.25">
      <c r="A1521" s="3" t="s">
        <v>165</v>
      </c>
      <c r="B1521" s="3" t="s">
        <v>69</v>
      </c>
      <c r="C1521" s="3" t="s">
        <v>96</v>
      </c>
      <c r="D1521" s="5">
        <v>43110.60833333333</v>
      </c>
      <c r="E1521" s="3" t="s">
        <v>1164</v>
      </c>
      <c r="F1521" s="3" t="s">
        <v>1164</v>
      </c>
      <c r="G1521" s="3" t="s">
        <v>998</v>
      </c>
      <c r="H1521">
        <v>6.6</v>
      </c>
      <c r="I1521" t="str">
        <f t="shared" si="46"/>
        <v>OK</v>
      </c>
      <c r="J1521" s="3" t="str">
        <f t="shared" si="47"/>
        <v>OK</v>
      </c>
    </row>
    <row r="1522" spans="1:10" x14ac:dyDescent="0.25">
      <c r="A1522" s="3" t="s">
        <v>165</v>
      </c>
      <c r="B1522" s="3" t="s">
        <v>69</v>
      </c>
      <c r="C1522" s="3" t="s">
        <v>97</v>
      </c>
      <c r="D1522" s="5">
        <v>42968.585416666669</v>
      </c>
      <c r="E1522" s="3" t="s">
        <v>1153</v>
      </c>
      <c r="F1522" s="3" t="s">
        <v>1153</v>
      </c>
      <c r="G1522" s="3" t="s">
        <v>996</v>
      </c>
      <c r="H1522">
        <v>8.1199999999999992</v>
      </c>
      <c r="I1522" t="str">
        <f t="shared" si="46"/>
        <v>OK</v>
      </c>
      <c r="J1522" s="3" t="str">
        <f t="shared" si="47"/>
        <v>OK</v>
      </c>
    </row>
    <row r="1523" spans="1:10" x14ac:dyDescent="0.25">
      <c r="A1523" s="3" t="s">
        <v>165</v>
      </c>
      <c r="B1523" s="3" t="s">
        <v>69</v>
      </c>
      <c r="C1523" s="3" t="s">
        <v>97</v>
      </c>
      <c r="D1523" s="5">
        <v>42968.59375</v>
      </c>
      <c r="E1523" s="3" t="s">
        <v>1154</v>
      </c>
      <c r="F1523" s="3" t="s">
        <v>1154</v>
      </c>
      <c r="G1523" s="3" t="s">
        <v>998</v>
      </c>
      <c r="H1523">
        <v>8.09</v>
      </c>
      <c r="I1523" t="str">
        <f t="shared" si="46"/>
        <v>OK</v>
      </c>
      <c r="J1523" s="3" t="str">
        <f t="shared" si="47"/>
        <v>OK</v>
      </c>
    </row>
    <row r="1524" spans="1:10" x14ac:dyDescent="0.25">
      <c r="A1524" s="3" t="s">
        <v>165</v>
      </c>
      <c r="B1524" s="3" t="s">
        <v>69</v>
      </c>
      <c r="C1524" s="3" t="s">
        <v>97</v>
      </c>
      <c r="D1524" s="5">
        <v>42999.736111111109</v>
      </c>
      <c r="E1524" s="3" t="s">
        <v>1155</v>
      </c>
      <c r="F1524" s="3" t="s">
        <v>1155</v>
      </c>
      <c r="G1524" s="3" t="s">
        <v>996</v>
      </c>
      <c r="H1524">
        <v>8.1300000000000008</v>
      </c>
      <c r="I1524" t="str">
        <f t="shared" si="46"/>
        <v>OK</v>
      </c>
      <c r="J1524" s="3" t="str">
        <f t="shared" si="47"/>
        <v>OK</v>
      </c>
    </row>
    <row r="1525" spans="1:10" x14ac:dyDescent="0.25">
      <c r="A1525" s="3" t="s">
        <v>165</v>
      </c>
      <c r="B1525" s="3" t="s">
        <v>69</v>
      </c>
      <c r="C1525" s="3" t="s">
        <v>97</v>
      </c>
      <c r="D1525" s="5">
        <v>42999.740972222222</v>
      </c>
      <c r="E1525" s="3" t="s">
        <v>1156</v>
      </c>
      <c r="F1525" s="3" t="s">
        <v>1156</v>
      </c>
      <c r="G1525" s="3" t="s">
        <v>998</v>
      </c>
      <c r="H1525">
        <v>8.11</v>
      </c>
      <c r="I1525" t="str">
        <f t="shared" si="46"/>
        <v>OK</v>
      </c>
      <c r="J1525" s="3" t="str">
        <f t="shared" si="47"/>
        <v>OK</v>
      </c>
    </row>
    <row r="1526" spans="1:10" x14ac:dyDescent="0.25">
      <c r="A1526" s="3" t="s">
        <v>165</v>
      </c>
      <c r="B1526" s="3" t="s">
        <v>69</v>
      </c>
      <c r="C1526" s="3" t="s">
        <v>97</v>
      </c>
      <c r="D1526" s="5">
        <v>43034.684027777781</v>
      </c>
      <c r="E1526" s="3" t="s">
        <v>1157</v>
      </c>
      <c r="F1526" s="3" t="s">
        <v>1157</v>
      </c>
      <c r="G1526" s="3" t="s">
        <v>998</v>
      </c>
      <c r="H1526">
        <v>6.18</v>
      </c>
      <c r="I1526" t="str">
        <f t="shared" si="46"/>
        <v>OK</v>
      </c>
      <c r="J1526" s="3" t="str">
        <f t="shared" si="47"/>
        <v>OK</v>
      </c>
    </row>
    <row r="1527" spans="1:10" x14ac:dyDescent="0.25">
      <c r="A1527" s="3" t="s">
        <v>165</v>
      </c>
      <c r="B1527" s="3" t="s">
        <v>69</v>
      </c>
      <c r="C1527" s="3" t="s">
        <v>97</v>
      </c>
      <c r="D1527" s="5">
        <v>43034.6875</v>
      </c>
      <c r="E1527" s="3" t="s">
        <v>1158</v>
      </c>
      <c r="F1527" s="3" t="s">
        <v>1158</v>
      </c>
      <c r="G1527" s="3" t="s">
        <v>996</v>
      </c>
      <c r="H1527">
        <v>6.26</v>
      </c>
      <c r="I1527" t="str">
        <f t="shared" si="46"/>
        <v>OK</v>
      </c>
      <c r="J1527" s="3" t="str">
        <f t="shared" si="47"/>
        <v>OK</v>
      </c>
    </row>
    <row r="1528" spans="1:10" x14ac:dyDescent="0.25">
      <c r="A1528" s="3" t="s">
        <v>165</v>
      </c>
      <c r="B1528" s="3" t="s">
        <v>69</v>
      </c>
      <c r="C1528" s="3" t="s">
        <v>97</v>
      </c>
      <c r="D1528" s="5">
        <v>43065.354166666664</v>
      </c>
      <c r="E1528" s="3" t="s">
        <v>1159</v>
      </c>
      <c r="F1528" s="3" t="s">
        <v>1159</v>
      </c>
      <c r="G1528" s="3" t="s">
        <v>996</v>
      </c>
      <c r="H1528">
        <v>6.1</v>
      </c>
      <c r="I1528" t="str">
        <f t="shared" si="46"/>
        <v>OK</v>
      </c>
      <c r="J1528" s="3" t="str">
        <f t="shared" si="47"/>
        <v>OK</v>
      </c>
    </row>
    <row r="1529" spans="1:10" x14ac:dyDescent="0.25">
      <c r="A1529" s="3" t="s">
        <v>165</v>
      </c>
      <c r="B1529" s="3" t="s">
        <v>69</v>
      </c>
      <c r="C1529" s="3" t="s">
        <v>97</v>
      </c>
      <c r="D1529" s="5">
        <v>43065.357638888891</v>
      </c>
      <c r="E1529" s="3" t="s">
        <v>1160</v>
      </c>
      <c r="F1529" s="3" t="s">
        <v>1160</v>
      </c>
      <c r="G1529" s="3" t="s">
        <v>998</v>
      </c>
      <c r="H1529">
        <v>6.9</v>
      </c>
      <c r="I1529" t="str">
        <f t="shared" si="46"/>
        <v>OK</v>
      </c>
      <c r="J1529" s="3" t="str">
        <f t="shared" si="47"/>
        <v>OK</v>
      </c>
    </row>
    <row r="1530" spans="1:10" x14ac:dyDescent="0.25">
      <c r="A1530" s="3" t="s">
        <v>165</v>
      </c>
      <c r="B1530" s="3" t="s">
        <v>69</v>
      </c>
      <c r="C1530" s="3" t="s">
        <v>97</v>
      </c>
      <c r="D1530" s="5">
        <v>43085.684027777781</v>
      </c>
      <c r="E1530" s="3" t="s">
        <v>1161</v>
      </c>
      <c r="F1530" s="3" t="s">
        <v>1161</v>
      </c>
      <c r="G1530" s="3" t="s">
        <v>996</v>
      </c>
      <c r="H1530">
        <v>7.73</v>
      </c>
      <c r="I1530" t="str">
        <f t="shared" si="46"/>
        <v>OK</v>
      </c>
      <c r="J1530" s="3" t="str">
        <f t="shared" si="47"/>
        <v>OK</v>
      </c>
    </row>
    <row r="1531" spans="1:10" x14ac:dyDescent="0.25">
      <c r="A1531" s="3" t="s">
        <v>165</v>
      </c>
      <c r="B1531" s="3" t="s">
        <v>69</v>
      </c>
      <c r="C1531" s="3" t="s">
        <v>97</v>
      </c>
      <c r="D1531" s="5">
        <v>43085.695138888892</v>
      </c>
      <c r="E1531" s="3" t="s">
        <v>1162</v>
      </c>
      <c r="F1531" s="3" t="s">
        <v>1162</v>
      </c>
      <c r="G1531" s="3" t="s">
        <v>998</v>
      </c>
      <c r="H1531">
        <v>7.69</v>
      </c>
      <c r="I1531" t="str">
        <f t="shared" si="46"/>
        <v>OK</v>
      </c>
      <c r="J1531" s="3" t="str">
        <f t="shared" si="47"/>
        <v>OK</v>
      </c>
    </row>
    <row r="1532" spans="1:10" x14ac:dyDescent="0.25">
      <c r="A1532" s="3" t="s">
        <v>165</v>
      </c>
      <c r="B1532" s="3" t="s">
        <v>69</v>
      </c>
      <c r="C1532" s="3" t="s">
        <v>97</v>
      </c>
      <c r="D1532" s="5">
        <v>43110.59375</v>
      </c>
      <c r="E1532" s="3" t="s">
        <v>1163</v>
      </c>
      <c r="F1532" s="3" t="s">
        <v>1163</v>
      </c>
      <c r="G1532" s="3" t="s">
        <v>996</v>
      </c>
      <c r="H1532">
        <v>8.07</v>
      </c>
      <c r="I1532" t="str">
        <f t="shared" si="46"/>
        <v>OK</v>
      </c>
      <c r="J1532" s="3" t="str">
        <f t="shared" si="47"/>
        <v>OK</v>
      </c>
    </row>
    <row r="1533" spans="1:10" x14ac:dyDescent="0.25">
      <c r="A1533" s="3" t="s">
        <v>165</v>
      </c>
      <c r="B1533" s="3" t="s">
        <v>69</v>
      </c>
      <c r="C1533" s="3" t="s">
        <v>97</v>
      </c>
      <c r="D1533" s="5">
        <v>43110.60833333333</v>
      </c>
      <c r="E1533" s="3" t="s">
        <v>1164</v>
      </c>
      <c r="F1533" s="3" t="s">
        <v>1164</v>
      </c>
      <c r="G1533" s="3" t="s">
        <v>998</v>
      </c>
      <c r="H1533">
        <v>8.2100000000000009</v>
      </c>
      <c r="I1533" t="str">
        <f t="shared" si="46"/>
        <v>OK</v>
      </c>
      <c r="J1533" s="3" t="str">
        <f t="shared" si="47"/>
        <v>OK</v>
      </c>
    </row>
    <row r="1534" spans="1:10" x14ac:dyDescent="0.25">
      <c r="A1534" s="3" t="s">
        <v>166</v>
      </c>
      <c r="B1534" s="3" t="s">
        <v>70</v>
      </c>
      <c r="C1534" s="3" t="s">
        <v>96</v>
      </c>
      <c r="D1534" s="5">
        <v>42956.504166666666</v>
      </c>
      <c r="E1534" s="3" t="s">
        <v>1165</v>
      </c>
      <c r="F1534" s="3" t="s">
        <v>1165</v>
      </c>
      <c r="G1534" s="3" t="s">
        <v>996</v>
      </c>
      <c r="H1534">
        <v>7.3</v>
      </c>
      <c r="I1534" t="str">
        <f t="shared" si="46"/>
        <v>OK</v>
      </c>
      <c r="J1534" s="3" t="str">
        <f t="shared" si="47"/>
        <v>OK</v>
      </c>
    </row>
    <row r="1535" spans="1:10" x14ac:dyDescent="0.25">
      <c r="A1535" s="3" t="s">
        <v>166</v>
      </c>
      <c r="B1535" s="3" t="s">
        <v>70</v>
      </c>
      <c r="C1535" s="3" t="s">
        <v>96</v>
      </c>
      <c r="D1535" s="5">
        <v>42956.506944444445</v>
      </c>
      <c r="E1535" s="3" t="s">
        <v>1166</v>
      </c>
      <c r="F1535" s="3" t="s">
        <v>1166</v>
      </c>
      <c r="G1535" s="3" t="s">
        <v>998</v>
      </c>
      <c r="H1535">
        <v>7.3</v>
      </c>
      <c r="I1535" t="str">
        <f t="shared" si="46"/>
        <v>OK</v>
      </c>
      <c r="J1535" s="3" t="str">
        <f t="shared" si="47"/>
        <v>OK</v>
      </c>
    </row>
    <row r="1536" spans="1:10" x14ac:dyDescent="0.25">
      <c r="A1536" s="3" t="s">
        <v>166</v>
      </c>
      <c r="B1536" s="3" t="s">
        <v>70</v>
      </c>
      <c r="C1536" s="3" t="s">
        <v>96</v>
      </c>
      <c r="D1536" s="5">
        <v>43000.590277777781</v>
      </c>
      <c r="E1536" s="3" t="s">
        <v>1167</v>
      </c>
      <c r="F1536" s="3" t="s">
        <v>1167</v>
      </c>
      <c r="G1536" s="3" t="s">
        <v>996</v>
      </c>
      <c r="H1536">
        <v>7.5</v>
      </c>
      <c r="I1536" t="str">
        <f t="shared" si="46"/>
        <v>OK</v>
      </c>
      <c r="J1536" s="3" t="str">
        <f t="shared" si="47"/>
        <v>OK</v>
      </c>
    </row>
    <row r="1537" spans="1:10" x14ac:dyDescent="0.25">
      <c r="A1537" s="3" t="s">
        <v>166</v>
      </c>
      <c r="B1537" s="3" t="s">
        <v>70</v>
      </c>
      <c r="C1537" s="3" t="s">
        <v>96</v>
      </c>
      <c r="D1537" s="5">
        <v>43000.597916666666</v>
      </c>
      <c r="E1537" s="3" t="s">
        <v>1168</v>
      </c>
      <c r="F1537" s="3" t="s">
        <v>1168</v>
      </c>
      <c r="G1537" s="3" t="s">
        <v>998</v>
      </c>
      <c r="H1537">
        <v>7.8</v>
      </c>
      <c r="I1537" t="str">
        <f t="shared" si="46"/>
        <v>OK</v>
      </c>
      <c r="J1537" s="3" t="str">
        <f t="shared" si="47"/>
        <v>OK</v>
      </c>
    </row>
    <row r="1538" spans="1:10" x14ac:dyDescent="0.25">
      <c r="A1538" s="3" t="s">
        <v>166</v>
      </c>
      <c r="B1538" s="3" t="s">
        <v>70</v>
      </c>
      <c r="C1538" s="3" t="s">
        <v>96</v>
      </c>
      <c r="D1538" s="5">
        <v>43026.481249999997</v>
      </c>
      <c r="E1538" s="3" t="s">
        <v>1169</v>
      </c>
      <c r="F1538" s="3" t="s">
        <v>1169</v>
      </c>
      <c r="G1538" s="3" t="s">
        <v>996</v>
      </c>
      <c r="H1538">
        <v>7.9</v>
      </c>
      <c r="I1538" t="str">
        <f t="shared" si="46"/>
        <v>OK</v>
      </c>
      <c r="J1538" s="3" t="str">
        <f t="shared" si="47"/>
        <v>OK</v>
      </c>
    </row>
    <row r="1539" spans="1:10" x14ac:dyDescent="0.25">
      <c r="A1539" s="3" t="s">
        <v>166</v>
      </c>
      <c r="B1539" s="3" t="s">
        <v>70</v>
      </c>
      <c r="C1539" s="3" t="s">
        <v>96</v>
      </c>
      <c r="D1539" s="5">
        <v>43026.481944444444</v>
      </c>
      <c r="E1539" s="3" t="s">
        <v>1170</v>
      </c>
      <c r="F1539" s="3" t="s">
        <v>1170</v>
      </c>
      <c r="G1539" s="3" t="s">
        <v>998</v>
      </c>
      <c r="H1539">
        <v>8</v>
      </c>
      <c r="I1539" t="str">
        <f t="shared" ref="I1539:I1602" si="48">IF(H1539&gt;10,"INCONSISTENTE","OK")</f>
        <v>OK</v>
      </c>
      <c r="J1539" s="3" t="str">
        <f t="shared" si="47"/>
        <v>OK</v>
      </c>
    </row>
    <row r="1540" spans="1:10" x14ac:dyDescent="0.25">
      <c r="A1540" s="3" t="s">
        <v>166</v>
      </c>
      <c r="B1540" s="3" t="s">
        <v>70</v>
      </c>
      <c r="C1540" s="3" t="s">
        <v>96</v>
      </c>
      <c r="D1540" s="5">
        <v>43062.410416666666</v>
      </c>
      <c r="E1540" s="3" t="s">
        <v>1171</v>
      </c>
      <c r="F1540" s="3" t="s">
        <v>1171</v>
      </c>
      <c r="G1540" s="3" t="s">
        <v>996</v>
      </c>
      <c r="H1540">
        <v>7.1</v>
      </c>
      <c r="I1540" t="str">
        <f t="shared" si="48"/>
        <v>OK</v>
      </c>
      <c r="J1540" s="3" t="str">
        <f t="shared" ref="J1540:J1603" si="49">IF(H1540&lt;5,"INCONSISTENTE","OK")</f>
        <v>OK</v>
      </c>
    </row>
    <row r="1541" spans="1:10" x14ac:dyDescent="0.25">
      <c r="A1541" s="3" t="s">
        <v>166</v>
      </c>
      <c r="B1541" s="3" t="s">
        <v>70</v>
      </c>
      <c r="C1541" s="3" t="s">
        <v>96</v>
      </c>
      <c r="D1541" s="5">
        <v>43062.425694444442</v>
      </c>
      <c r="E1541" s="3" t="s">
        <v>1172</v>
      </c>
      <c r="F1541" s="3" t="s">
        <v>1172</v>
      </c>
      <c r="G1541" s="3" t="s">
        <v>998</v>
      </c>
      <c r="H1541">
        <v>7.3</v>
      </c>
      <c r="I1541" t="str">
        <f t="shared" si="48"/>
        <v>OK</v>
      </c>
      <c r="J1541" s="3" t="str">
        <f t="shared" si="49"/>
        <v>OK</v>
      </c>
    </row>
    <row r="1542" spans="1:10" x14ac:dyDescent="0.25">
      <c r="A1542" s="3" t="s">
        <v>166</v>
      </c>
      <c r="B1542" s="3" t="s">
        <v>70</v>
      </c>
      <c r="C1542" s="3" t="s">
        <v>96</v>
      </c>
      <c r="D1542" s="5">
        <v>43077.680555555555</v>
      </c>
      <c r="E1542" s="3" t="s">
        <v>1173</v>
      </c>
      <c r="F1542" s="3" t="s">
        <v>1173</v>
      </c>
      <c r="G1542" s="3" t="s">
        <v>996</v>
      </c>
      <c r="H1542">
        <v>6.6</v>
      </c>
      <c r="I1542" t="str">
        <f t="shared" si="48"/>
        <v>OK</v>
      </c>
      <c r="J1542" s="3" t="str">
        <f t="shared" si="49"/>
        <v>OK</v>
      </c>
    </row>
    <row r="1543" spans="1:10" x14ac:dyDescent="0.25">
      <c r="A1543" s="3" t="s">
        <v>166</v>
      </c>
      <c r="B1543" s="3" t="s">
        <v>70</v>
      </c>
      <c r="C1543" s="3" t="s">
        <v>96</v>
      </c>
      <c r="D1543" s="5">
        <v>43077.691666666666</v>
      </c>
      <c r="E1543" s="3" t="s">
        <v>1174</v>
      </c>
      <c r="F1543" s="3" t="s">
        <v>1174</v>
      </c>
      <c r="G1543" s="3" t="s">
        <v>998</v>
      </c>
      <c r="H1543">
        <v>6.6</v>
      </c>
      <c r="I1543" t="str">
        <f t="shared" si="48"/>
        <v>OK</v>
      </c>
      <c r="J1543" s="3" t="str">
        <f t="shared" si="49"/>
        <v>OK</v>
      </c>
    </row>
    <row r="1544" spans="1:10" x14ac:dyDescent="0.25">
      <c r="A1544" s="3" t="s">
        <v>166</v>
      </c>
      <c r="B1544" s="3" t="s">
        <v>70</v>
      </c>
      <c r="C1544" s="3" t="s">
        <v>96</v>
      </c>
      <c r="D1544" s="5">
        <v>43105.291666666664</v>
      </c>
      <c r="E1544" s="3" t="s">
        <v>1175</v>
      </c>
      <c r="F1544" s="3" t="s">
        <v>1175</v>
      </c>
      <c r="G1544" s="3" t="s">
        <v>996</v>
      </c>
      <c r="H1544">
        <v>7.8</v>
      </c>
      <c r="I1544" t="str">
        <f t="shared" si="48"/>
        <v>OK</v>
      </c>
      <c r="J1544" s="3" t="str">
        <f t="shared" si="49"/>
        <v>OK</v>
      </c>
    </row>
    <row r="1545" spans="1:10" x14ac:dyDescent="0.25">
      <c r="A1545" s="3" t="s">
        <v>166</v>
      </c>
      <c r="B1545" s="3" t="s">
        <v>70</v>
      </c>
      <c r="C1545" s="3" t="s">
        <v>96</v>
      </c>
      <c r="D1545" s="5">
        <v>43105.298611111109</v>
      </c>
      <c r="E1545" s="3" t="s">
        <v>1176</v>
      </c>
      <c r="F1545" s="3" t="s">
        <v>1176</v>
      </c>
      <c r="G1545" s="3" t="s">
        <v>998</v>
      </c>
      <c r="H1545">
        <v>7.8</v>
      </c>
      <c r="I1545" t="str">
        <f t="shared" si="48"/>
        <v>OK</v>
      </c>
      <c r="J1545" s="3" t="str">
        <f t="shared" si="49"/>
        <v>OK</v>
      </c>
    </row>
    <row r="1546" spans="1:10" x14ac:dyDescent="0.25">
      <c r="A1546" s="3" t="s">
        <v>166</v>
      </c>
      <c r="B1546" s="3" t="s">
        <v>70</v>
      </c>
      <c r="C1546" s="3" t="s">
        <v>97</v>
      </c>
      <c r="D1546" s="5">
        <v>42956.504166666666</v>
      </c>
      <c r="E1546" s="3" t="s">
        <v>1165</v>
      </c>
      <c r="F1546" s="3" t="s">
        <v>1165</v>
      </c>
      <c r="G1546" s="3" t="s">
        <v>996</v>
      </c>
      <c r="H1546">
        <v>7.29</v>
      </c>
      <c r="I1546" t="str">
        <f t="shared" si="48"/>
        <v>OK</v>
      </c>
      <c r="J1546" s="3" t="str">
        <f t="shared" si="49"/>
        <v>OK</v>
      </c>
    </row>
    <row r="1547" spans="1:10" x14ac:dyDescent="0.25">
      <c r="A1547" s="3" t="s">
        <v>166</v>
      </c>
      <c r="B1547" s="3" t="s">
        <v>70</v>
      </c>
      <c r="C1547" s="3" t="s">
        <v>97</v>
      </c>
      <c r="D1547" s="5">
        <v>42956.506944444445</v>
      </c>
      <c r="E1547" s="3" t="s">
        <v>1166</v>
      </c>
      <c r="F1547" s="3" t="s">
        <v>1166</v>
      </c>
      <c r="G1547" s="3" t="s">
        <v>998</v>
      </c>
      <c r="H1547">
        <v>7.26</v>
      </c>
      <c r="I1547" t="str">
        <f t="shared" si="48"/>
        <v>OK</v>
      </c>
      <c r="J1547" s="3" t="str">
        <f t="shared" si="49"/>
        <v>OK</v>
      </c>
    </row>
    <row r="1548" spans="1:10" x14ac:dyDescent="0.25">
      <c r="A1548" s="3" t="s">
        <v>166</v>
      </c>
      <c r="B1548" s="3" t="s">
        <v>70</v>
      </c>
      <c r="C1548" s="3" t="s">
        <v>97</v>
      </c>
      <c r="D1548" s="5">
        <v>43000.590277777781</v>
      </c>
      <c r="E1548" s="3" t="s">
        <v>1167</v>
      </c>
      <c r="F1548" s="3" t="s">
        <v>1167</v>
      </c>
      <c r="G1548" s="3" t="s">
        <v>996</v>
      </c>
      <c r="H1548">
        <v>8.36</v>
      </c>
      <c r="I1548" t="str">
        <f t="shared" si="48"/>
        <v>OK</v>
      </c>
      <c r="J1548" s="3" t="str">
        <f t="shared" si="49"/>
        <v>OK</v>
      </c>
    </row>
    <row r="1549" spans="1:10" x14ac:dyDescent="0.25">
      <c r="A1549" s="3" t="s">
        <v>166</v>
      </c>
      <c r="B1549" s="3" t="s">
        <v>70</v>
      </c>
      <c r="C1549" s="3" t="s">
        <v>97</v>
      </c>
      <c r="D1549" s="5">
        <v>43000.597916666666</v>
      </c>
      <c r="E1549" s="3" t="s">
        <v>1168</v>
      </c>
      <c r="F1549" s="3" t="s">
        <v>1168</v>
      </c>
      <c r="G1549" s="3" t="s">
        <v>998</v>
      </c>
      <c r="H1549">
        <v>8.34</v>
      </c>
      <c r="I1549" t="str">
        <f t="shared" si="48"/>
        <v>OK</v>
      </c>
      <c r="J1549" s="3" t="str">
        <f t="shared" si="49"/>
        <v>OK</v>
      </c>
    </row>
    <row r="1550" spans="1:10" x14ac:dyDescent="0.25">
      <c r="A1550" s="3" t="s">
        <v>166</v>
      </c>
      <c r="B1550" s="3" t="s">
        <v>70</v>
      </c>
      <c r="C1550" s="3" t="s">
        <v>97</v>
      </c>
      <c r="D1550" s="5">
        <v>43026.481249999997</v>
      </c>
      <c r="E1550" s="3" t="s">
        <v>1169</v>
      </c>
      <c r="F1550" s="3" t="s">
        <v>1169</v>
      </c>
      <c r="G1550" s="3" t="s">
        <v>996</v>
      </c>
      <c r="H1550">
        <v>7.98</v>
      </c>
      <c r="I1550" t="str">
        <f t="shared" si="48"/>
        <v>OK</v>
      </c>
      <c r="J1550" s="3" t="str">
        <f t="shared" si="49"/>
        <v>OK</v>
      </c>
    </row>
    <row r="1551" spans="1:10" x14ac:dyDescent="0.25">
      <c r="A1551" s="3" t="s">
        <v>166</v>
      </c>
      <c r="B1551" s="3" t="s">
        <v>70</v>
      </c>
      <c r="C1551" s="3" t="s">
        <v>97</v>
      </c>
      <c r="D1551" s="5">
        <v>43026.481944444444</v>
      </c>
      <c r="E1551" s="3" t="s">
        <v>1170</v>
      </c>
      <c r="F1551" s="3" t="s">
        <v>1170</v>
      </c>
      <c r="G1551" s="3" t="s">
        <v>998</v>
      </c>
      <c r="H1551">
        <v>7.88</v>
      </c>
      <c r="I1551" t="str">
        <f t="shared" si="48"/>
        <v>OK</v>
      </c>
      <c r="J1551" s="3" t="str">
        <f t="shared" si="49"/>
        <v>OK</v>
      </c>
    </row>
    <row r="1552" spans="1:10" x14ac:dyDescent="0.25">
      <c r="A1552" s="3" t="s">
        <v>166</v>
      </c>
      <c r="B1552" s="3" t="s">
        <v>70</v>
      </c>
      <c r="C1552" s="3" t="s">
        <v>97</v>
      </c>
      <c r="D1552" s="5">
        <v>43062.410416666666</v>
      </c>
      <c r="E1552" s="3" t="s">
        <v>1171</v>
      </c>
      <c r="F1552" s="3" t="s">
        <v>1171</v>
      </c>
      <c r="G1552" s="3" t="s">
        <v>996</v>
      </c>
      <c r="H1552">
        <v>7.68</v>
      </c>
      <c r="I1552" t="str">
        <f t="shared" si="48"/>
        <v>OK</v>
      </c>
      <c r="J1552" s="3" t="str">
        <f t="shared" si="49"/>
        <v>OK</v>
      </c>
    </row>
    <row r="1553" spans="1:10" x14ac:dyDescent="0.25">
      <c r="A1553" s="3" t="s">
        <v>166</v>
      </c>
      <c r="B1553" s="3" t="s">
        <v>70</v>
      </c>
      <c r="C1553" s="3" t="s">
        <v>97</v>
      </c>
      <c r="D1553" s="5">
        <v>43062.425694444442</v>
      </c>
      <c r="E1553" s="3" t="s">
        <v>1172</v>
      </c>
      <c r="F1553" s="3" t="s">
        <v>1172</v>
      </c>
      <c r="G1553" s="3" t="s">
        <v>998</v>
      </c>
      <c r="H1553">
        <v>7.74</v>
      </c>
      <c r="I1553" t="str">
        <f t="shared" si="48"/>
        <v>OK</v>
      </c>
      <c r="J1553" s="3" t="str">
        <f t="shared" si="49"/>
        <v>OK</v>
      </c>
    </row>
    <row r="1554" spans="1:10" x14ac:dyDescent="0.25">
      <c r="A1554" s="3" t="s">
        <v>166</v>
      </c>
      <c r="B1554" s="3" t="s">
        <v>70</v>
      </c>
      <c r="C1554" s="3" t="s">
        <v>97</v>
      </c>
      <c r="D1554" s="5">
        <v>43077.680555555555</v>
      </c>
      <c r="E1554" s="3" t="s">
        <v>1173</v>
      </c>
      <c r="F1554" s="3" t="s">
        <v>1173</v>
      </c>
      <c r="G1554" s="3" t="s">
        <v>996</v>
      </c>
      <c r="H1554">
        <v>6.53</v>
      </c>
      <c r="I1554" t="str">
        <f t="shared" si="48"/>
        <v>OK</v>
      </c>
      <c r="J1554" s="3" t="str">
        <f t="shared" si="49"/>
        <v>OK</v>
      </c>
    </row>
    <row r="1555" spans="1:10" x14ac:dyDescent="0.25">
      <c r="A1555" s="3" t="s">
        <v>166</v>
      </c>
      <c r="B1555" s="3" t="s">
        <v>70</v>
      </c>
      <c r="C1555" s="3" t="s">
        <v>97</v>
      </c>
      <c r="D1555" s="5">
        <v>43077.691666666666</v>
      </c>
      <c r="E1555" s="3" t="s">
        <v>1174</v>
      </c>
      <c r="F1555" s="3" t="s">
        <v>1174</v>
      </c>
      <c r="G1555" s="3" t="s">
        <v>998</v>
      </c>
      <c r="H1555">
        <v>6.74</v>
      </c>
      <c r="I1555" t="str">
        <f t="shared" si="48"/>
        <v>OK</v>
      </c>
      <c r="J1555" s="3" t="str">
        <f t="shared" si="49"/>
        <v>OK</v>
      </c>
    </row>
    <row r="1556" spans="1:10" x14ac:dyDescent="0.25">
      <c r="A1556" s="3" t="s">
        <v>166</v>
      </c>
      <c r="B1556" s="3" t="s">
        <v>70</v>
      </c>
      <c r="C1556" s="3" t="s">
        <v>97</v>
      </c>
      <c r="D1556" s="5">
        <v>43105.291666666664</v>
      </c>
      <c r="E1556" s="3" t="s">
        <v>1175</v>
      </c>
      <c r="F1556" s="3" t="s">
        <v>1175</v>
      </c>
      <c r="G1556" s="3" t="s">
        <v>996</v>
      </c>
      <c r="H1556">
        <v>5.92</v>
      </c>
      <c r="I1556" t="str">
        <f t="shared" si="48"/>
        <v>OK</v>
      </c>
      <c r="J1556" s="3" t="str">
        <f t="shared" si="49"/>
        <v>OK</v>
      </c>
    </row>
    <row r="1557" spans="1:10" x14ac:dyDescent="0.25">
      <c r="A1557" s="3" t="s">
        <v>166</v>
      </c>
      <c r="B1557" s="3" t="s">
        <v>70</v>
      </c>
      <c r="C1557" s="3" t="s">
        <v>97</v>
      </c>
      <c r="D1557" s="5">
        <v>43105.298611111109</v>
      </c>
      <c r="E1557" s="3" t="s">
        <v>1176</v>
      </c>
      <c r="F1557" s="3" t="s">
        <v>1176</v>
      </c>
      <c r="G1557" s="3" t="s">
        <v>998</v>
      </c>
      <c r="H1557">
        <v>5.88</v>
      </c>
      <c r="I1557" t="str">
        <f t="shared" si="48"/>
        <v>OK</v>
      </c>
      <c r="J1557" s="3" t="str">
        <f t="shared" si="49"/>
        <v>OK</v>
      </c>
    </row>
    <row r="1558" spans="1:10" x14ac:dyDescent="0.25">
      <c r="A1558" s="3" t="s">
        <v>167</v>
      </c>
      <c r="B1558" s="3" t="s">
        <v>71</v>
      </c>
      <c r="C1558" s="3" t="s">
        <v>96</v>
      </c>
      <c r="D1558" s="5">
        <v>42956.512499999997</v>
      </c>
      <c r="E1558" s="3" t="s">
        <v>1177</v>
      </c>
      <c r="F1558" s="3" t="s">
        <v>1177</v>
      </c>
      <c r="G1558" s="3" t="s">
        <v>996</v>
      </c>
      <c r="H1558">
        <v>7.2</v>
      </c>
      <c r="I1558" t="str">
        <f t="shared" si="48"/>
        <v>OK</v>
      </c>
      <c r="J1558" s="3" t="str">
        <f t="shared" si="49"/>
        <v>OK</v>
      </c>
    </row>
    <row r="1559" spans="1:10" x14ac:dyDescent="0.25">
      <c r="A1559" s="3" t="s">
        <v>167</v>
      </c>
      <c r="B1559" s="3" t="s">
        <v>71</v>
      </c>
      <c r="C1559" s="3" t="s">
        <v>96</v>
      </c>
      <c r="D1559" s="5">
        <v>42956.51458333333</v>
      </c>
      <c r="E1559" s="3" t="s">
        <v>1178</v>
      </c>
      <c r="F1559" s="3" t="s">
        <v>1178</v>
      </c>
      <c r="G1559" s="3" t="s">
        <v>998</v>
      </c>
      <c r="H1559">
        <v>7.3</v>
      </c>
      <c r="I1559" t="str">
        <f t="shared" si="48"/>
        <v>OK</v>
      </c>
      <c r="J1559" s="3" t="str">
        <f t="shared" si="49"/>
        <v>OK</v>
      </c>
    </row>
    <row r="1560" spans="1:10" x14ac:dyDescent="0.25">
      <c r="A1560" s="3" t="s">
        <v>167</v>
      </c>
      <c r="B1560" s="3" t="s">
        <v>71</v>
      </c>
      <c r="C1560" s="3" t="s">
        <v>96</v>
      </c>
      <c r="D1560" s="5">
        <v>43001.368750000001</v>
      </c>
      <c r="E1560" s="3" t="s">
        <v>1179</v>
      </c>
      <c r="F1560" s="3" t="s">
        <v>1179</v>
      </c>
      <c r="G1560" s="3" t="s">
        <v>996</v>
      </c>
      <c r="H1560">
        <v>8.1</v>
      </c>
      <c r="I1560" t="str">
        <f t="shared" si="48"/>
        <v>OK</v>
      </c>
      <c r="J1560" s="3" t="str">
        <f t="shared" si="49"/>
        <v>OK</v>
      </c>
    </row>
    <row r="1561" spans="1:10" x14ac:dyDescent="0.25">
      <c r="A1561" s="3" t="s">
        <v>167</v>
      </c>
      <c r="B1561" s="3" t="s">
        <v>71</v>
      </c>
      <c r="C1561" s="3" t="s">
        <v>96</v>
      </c>
      <c r="D1561" s="5">
        <v>43001.373611111114</v>
      </c>
      <c r="E1561" s="3" t="s">
        <v>1180</v>
      </c>
      <c r="F1561" s="3" t="s">
        <v>1180</v>
      </c>
      <c r="G1561" s="3" t="s">
        <v>998</v>
      </c>
      <c r="H1561">
        <v>7.4</v>
      </c>
      <c r="I1561" t="str">
        <f t="shared" si="48"/>
        <v>OK</v>
      </c>
      <c r="J1561" s="3" t="str">
        <f t="shared" si="49"/>
        <v>OK</v>
      </c>
    </row>
    <row r="1562" spans="1:10" x14ac:dyDescent="0.25">
      <c r="A1562" s="3" t="s">
        <v>167</v>
      </c>
      <c r="B1562" s="3" t="s">
        <v>71</v>
      </c>
      <c r="C1562" s="3" t="s">
        <v>96</v>
      </c>
      <c r="D1562" s="5">
        <v>43026.507638888892</v>
      </c>
      <c r="E1562" s="3" t="s">
        <v>1181</v>
      </c>
      <c r="F1562" s="3" t="s">
        <v>1181</v>
      </c>
      <c r="G1562" s="3" t="s">
        <v>996</v>
      </c>
      <c r="H1562">
        <v>7.9</v>
      </c>
      <c r="I1562" t="str">
        <f t="shared" si="48"/>
        <v>OK</v>
      </c>
      <c r="J1562" s="3" t="str">
        <f t="shared" si="49"/>
        <v>OK</v>
      </c>
    </row>
    <row r="1563" spans="1:10" x14ac:dyDescent="0.25">
      <c r="A1563" s="3" t="s">
        <v>167</v>
      </c>
      <c r="B1563" s="3" t="s">
        <v>71</v>
      </c>
      <c r="C1563" s="3" t="s">
        <v>96</v>
      </c>
      <c r="D1563" s="5">
        <v>43026.509027777778</v>
      </c>
      <c r="E1563" s="3" t="s">
        <v>1182</v>
      </c>
      <c r="F1563" s="3" t="s">
        <v>1182</v>
      </c>
      <c r="G1563" s="3" t="s">
        <v>998</v>
      </c>
      <c r="H1563">
        <v>8</v>
      </c>
      <c r="I1563" t="str">
        <f t="shared" si="48"/>
        <v>OK</v>
      </c>
      <c r="J1563" s="3" t="str">
        <f t="shared" si="49"/>
        <v>OK</v>
      </c>
    </row>
    <row r="1564" spans="1:10" x14ac:dyDescent="0.25">
      <c r="A1564" s="3" t="s">
        <v>167</v>
      </c>
      <c r="B1564" s="3" t="s">
        <v>71</v>
      </c>
      <c r="C1564" s="3" t="s">
        <v>96</v>
      </c>
      <c r="D1564" s="5">
        <v>43062.466666666667</v>
      </c>
      <c r="E1564" s="3" t="s">
        <v>1183</v>
      </c>
      <c r="F1564" s="3" t="s">
        <v>1183</v>
      </c>
      <c r="G1564" s="3" t="s">
        <v>996</v>
      </c>
      <c r="H1564">
        <v>7.4</v>
      </c>
      <c r="I1564" t="str">
        <f t="shared" si="48"/>
        <v>OK</v>
      </c>
      <c r="J1564" s="3" t="str">
        <f t="shared" si="49"/>
        <v>OK</v>
      </c>
    </row>
    <row r="1565" spans="1:10" x14ac:dyDescent="0.25">
      <c r="A1565" s="3" t="s">
        <v>167</v>
      </c>
      <c r="B1565" s="3" t="s">
        <v>71</v>
      </c>
      <c r="C1565" s="3" t="s">
        <v>96</v>
      </c>
      <c r="D1565" s="5">
        <v>43062.48333333333</v>
      </c>
      <c r="E1565" s="3" t="s">
        <v>1184</v>
      </c>
      <c r="F1565" s="3" t="s">
        <v>1184</v>
      </c>
      <c r="G1565" s="3" t="s">
        <v>998</v>
      </c>
      <c r="H1565">
        <v>7.6</v>
      </c>
      <c r="I1565" t="str">
        <f t="shared" si="48"/>
        <v>OK</v>
      </c>
      <c r="J1565" s="3" t="str">
        <f t="shared" si="49"/>
        <v>OK</v>
      </c>
    </row>
    <row r="1566" spans="1:10" x14ac:dyDescent="0.25">
      <c r="A1566" s="3" t="s">
        <v>167</v>
      </c>
      <c r="B1566" s="3" t="s">
        <v>71</v>
      </c>
      <c r="C1566" s="3" t="s">
        <v>96</v>
      </c>
      <c r="D1566" s="5">
        <v>43077.704861111109</v>
      </c>
      <c r="E1566" s="3" t="s">
        <v>1185</v>
      </c>
      <c r="F1566" s="3" t="s">
        <v>1185</v>
      </c>
      <c r="G1566" s="3" t="s">
        <v>996</v>
      </c>
      <c r="H1566">
        <v>6.6</v>
      </c>
      <c r="I1566" t="str">
        <f t="shared" si="48"/>
        <v>OK</v>
      </c>
      <c r="J1566" s="3" t="str">
        <f t="shared" si="49"/>
        <v>OK</v>
      </c>
    </row>
    <row r="1567" spans="1:10" x14ac:dyDescent="0.25">
      <c r="A1567" s="3" t="s">
        <v>167</v>
      </c>
      <c r="B1567" s="3" t="s">
        <v>71</v>
      </c>
      <c r="C1567" s="3" t="s">
        <v>96</v>
      </c>
      <c r="D1567" s="5">
        <v>43077.708333333336</v>
      </c>
      <c r="E1567" s="3" t="s">
        <v>1186</v>
      </c>
      <c r="F1567" s="3" t="s">
        <v>1186</v>
      </c>
      <c r="G1567" s="3" t="s">
        <v>998</v>
      </c>
      <c r="H1567">
        <v>6.6</v>
      </c>
      <c r="I1567" t="str">
        <f t="shared" si="48"/>
        <v>OK</v>
      </c>
      <c r="J1567" s="3" t="str">
        <f t="shared" si="49"/>
        <v>OK</v>
      </c>
    </row>
    <row r="1568" spans="1:10" x14ac:dyDescent="0.25">
      <c r="A1568" s="3" t="s">
        <v>167</v>
      </c>
      <c r="B1568" s="3" t="s">
        <v>71</v>
      </c>
      <c r="C1568" s="3" t="s">
        <v>96</v>
      </c>
      <c r="D1568" s="5">
        <v>43105.333333333336</v>
      </c>
      <c r="E1568" s="3" t="s">
        <v>1187</v>
      </c>
      <c r="F1568" s="3" t="s">
        <v>1187</v>
      </c>
      <c r="G1568" s="3" t="s">
        <v>996</v>
      </c>
      <c r="H1568">
        <v>7.8</v>
      </c>
      <c r="I1568" t="str">
        <f t="shared" si="48"/>
        <v>OK</v>
      </c>
      <c r="J1568" s="3" t="str">
        <f t="shared" si="49"/>
        <v>OK</v>
      </c>
    </row>
    <row r="1569" spans="1:10" x14ac:dyDescent="0.25">
      <c r="A1569" s="3" t="s">
        <v>167</v>
      </c>
      <c r="B1569" s="3" t="s">
        <v>71</v>
      </c>
      <c r="C1569" s="3" t="s">
        <v>96</v>
      </c>
      <c r="D1569" s="5">
        <v>43105.333333333336</v>
      </c>
      <c r="E1569" s="3" t="s">
        <v>1188</v>
      </c>
      <c r="F1569" s="3" t="s">
        <v>1188</v>
      </c>
      <c r="G1569" s="3" t="s">
        <v>998</v>
      </c>
      <c r="H1569">
        <v>7.7</v>
      </c>
      <c r="I1569" t="str">
        <f t="shared" si="48"/>
        <v>OK</v>
      </c>
      <c r="J1569" s="3" t="str">
        <f t="shared" si="49"/>
        <v>OK</v>
      </c>
    </row>
    <row r="1570" spans="1:10" x14ac:dyDescent="0.25">
      <c r="A1570" s="3" t="s">
        <v>167</v>
      </c>
      <c r="B1570" s="3" t="s">
        <v>71</v>
      </c>
      <c r="C1570" s="3" t="s">
        <v>97</v>
      </c>
      <c r="D1570" s="5">
        <v>42956.512499999997</v>
      </c>
      <c r="E1570" s="3" t="s">
        <v>1177</v>
      </c>
      <c r="F1570" s="3" t="s">
        <v>1177</v>
      </c>
      <c r="G1570" s="3" t="s">
        <v>996</v>
      </c>
      <c r="H1570">
        <v>7.12</v>
      </c>
      <c r="I1570" t="str">
        <f t="shared" si="48"/>
        <v>OK</v>
      </c>
      <c r="J1570" s="3" t="str">
        <f t="shared" si="49"/>
        <v>OK</v>
      </c>
    </row>
    <row r="1571" spans="1:10" x14ac:dyDescent="0.25">
      <c r="A1571" s="3" t="s">
        <v>167</v>
      </c>
      <c r="B1571" s="3" t="s">
        <v>71</v>
      </c>
      <c r="C1571" s="3" t="s">
        <v>97</v>
      </c>
      <c r="D1571" s="5">
        <v>42956.51458333333</v>
      </c>
      <c r="E1571" s="3" t="s">
        <v>1178</v>
      </c>
      <c r="F1571" s="3" t="s">
        <v>1178</v>
      </c>
      <c r="G1571" s="3" t="s">
        <v>998</v>
      </c>
      <c r="H1571">
        <v>7.1</v>
      </c>
      <c r="I1571" t="str">
        <f t="shared" si="48"/>
        <v>OK</v>
      </c>
      <c r="J1571" s="3" t="str">
        <f t="shared" si="49"/>
        <v>OK</v>
      </c>
    </row>
    <row r="1572" spans="1:10" x14ac:dyDescent="0.25">
      <c r="A1572" s="3" t="s">
        <v>167</v>
      </c>
      <c r="B1572" s="3" t="s">
        <v>71</v>
      </c>
      <c r="C1572" s="3" t="s">
        <v>97</v>
      </c>
      <c r="D1572" s="5">
        <v>43001.368750000001</v>
      </c>
      <c r="E1572" s="3" t="s">
        <v>1179</v>
      </c>
      <c r="F1572" s="3" t="s">
        <v>1179</v>
      </c>
      <c r="G1572" s="3" t="s">
        <v>996</v>
      </c>
      <c r="H1572">
        <v>7.98</v>
      </c>
      <c r="I1572" t="str">
        <f t="shared" si="48"/>
        <v>OK</v>
      </c>
      <c r="J1572" s="3" t="str">
        <f t="shared" si="49"/>
        <v>OK</v>
      </c>
    </row>
    <row r="1573" spans="1:10" x14ac:dyDescent="0.25">
      <c r="A1573" s="3" t="s">
        <v>167</v>
      </c>
      <c r="B1573" s="3" t="s">
        <v>71</v>
      </c>
      <c r="C1573" s="3" t="s">
        <v>97</v>
      </c>
      <c r="D1573" s="5">
        <v>43001.373611111114</v>
      </c>
      <c r="E1573" s="3" t="s">
        <v>1180</v>
      </c>
      <c r="F1573" s="3" t="s">
        <v>1180</v>
      </c>
      <c r="G1573" s="3" t="s">
        <v>998</v>
      </c>
      <c r="H1573">
        <v>7.96</v>
      </c>
      <c r="I1573" t="str">
        <f t="shared" si="48"/>
        <v>OK</v>
      </c>
      <c r="J1573" s="3" t="str">
        <f t="shared" si="49"/>
        <v>OK</v>
      </c>
    </row>
    <row r="1574" spans="1:10" x14ac:dyDescent="0.25">
      <c r="A1574" s="3" t="s">
        <v>167</v>
      </c>
      <c r="B1574" s="3" t="s">
        <v>71</v>
      </c>
      <c r="C1574" s="3" t="s">
        <v>97</v>
      </c>
      <c r="D1574" s="5">
        <v>43026.507638888892</v>
      </c>
      <c r="E1574" s="3" t="s">
        <v>1181</v>
      </c>
      <c r="F1574" s="3" t="s">
        <v>1181</v>
      </c>
      <c r="G1574" s="3" t="s">
        <v>996</v>
      </c>
      <c r="H1574">
        <v>7.82</v>
      </c>
      <c r="I1574" t="str">
        <f t="shared" si="48"/>
        <v>OK</v>
      </c>
      <c r="J1574" s="3" t="str">
        <f t="shared" si="49"/>
        <v>OK</v>
      </c>
    </row>
    <row r="1575" spans="1:10" x14ac:dyDescent="0.25">
      <c r="A1575" s="3" t="s">
        <v>167</v>
      </c>
      <c r="B1575" s="3" t="s">
        <v>71</v>
      </c>
      <c r="C1575" s="3" t="s">
        <v>97</v>
      </c>
      <c r="D1575" s="5">
        <v>43026.509027777778</v>
      </c>
      <c r="E1575" s="3" t="s">
        <v>1182</v>
      </c>
      <c r="F1575" s="3" t="s">
        <v>1182</v>
      </c>
      <c r="G1575" s="3" t="s">
        <v>998</v>
      </c>
      <c r="H1575">
        <v>7.8</v>
      </c>
      <c r="I1575" t="str">
        <f t="shared" si="48"/>
        <v>OK</v>
      </c>
      <c r="J1575" s="3" t="str">
        <f t="shared" si="49"/>
        <v>OK</v>
      </c>
    </row>
    <row r="1576" spans="1:10" x14ac:dyDescent="0.25">
      <c r="A1576" s="3" t="s">
        <v>167</v>
      </c>
      <c r="B1576" s="3" t="s">
        <v>71</v>
      </c>
      <c r="C1576" s="3" t="s">
        <v>97</v>
      </c>
      <c r="D1576" s="5">
        <v>43062.466666666667</v>
      </c>
      <c r="E1576" s="3" t="s">
        <v>1183</v>
      </c>
      <c r="F1576" s="3" t="s">
        <v>1183</v>
      </c>
      <c r="G1576" s="3" t="s">
        <v>996</v>
      </c>
      <c r="H1576">
        <v>7.15</v>
      </c>
      <c r="I1576" t="str">
        <f t="shared" si="48"/>
        <v>OK</v>
      </c>
      <c r="J1576" s="3" t="str">
        <f t="shared" si="49"/>
        <v>OK</v>
      </c>
    </row>
    <row r="1577" spans="1:10" x14ac:dyDescent="0.25">
      <c r="A1577" s="3" t="s">
        <v>167</v>
      </c>
      <c r="B1577" s="3" t="s">
        <v>71</v>
      </c>
      <c r="C1577" s="3" t="s">
        <v>97</v>
      </c>
      <c r="D1577" s="5">
        <v>43062.48333333333</v>
      </c>
      <c r="E1577" s="3" t="s">
        <v>1184</v>
      </c>
      <c r="F1577" s="3" t="s">
        <v>1184</v>
      </c>
      <c r="G1577" s="3" t="s">
        <v>998</v>
      </c>
      <c r="H1577">
        <v>7.11</v>
      </c>
      <c r="I1577" t="str">
        <f t="shared" si="48"/>
        <v>OK</v>
      </c>
      <c r="J1577" s="3" t="str">
        <f t="shared" si="49"/>
        <v>OK</v>
      </c>
    </row>
    <row r="1578" spans="1:10" x14ac:dyDescent="0.25">
      <c r="A1578" s="3" t="s">
        <v>167</v>
      </c>
      <c r="B1578" s="3" t="s">
        <v>71</v>
      </c>
      <c r="C1578" s="3" t="s">
        <v>97</v>
      </c>
      <c r="D1578" s="5">
        <v>43077.704861111109</v>
      </c>
      <c r="E1578" s="3" t="s">
        <v>1185</v>
      </c>
      <c r="F1578" s="3" t="s">
        <v>1185</v>
      </c>
      <c r="G1578" s="3" t="s">
        <v>996</v>
      </c>
      <c r="H1578">
        <v>7.69</v>
      </c>
      <c r="I1578" t="str">
        <f t="shared" si="48"/>
        <v>OK</v>
      </c>
      <c r="J1578" s="3" t="str">
        <f t="shared" si="49"/>
        <v>OK</v>
      </c>
    </row>
    <row r="1579" spans="1:10" x14ac:dyDescent="0.25">
      <c r="A1579" s="3" t="s">
        <v>167</v>
      </c>
      <c r="B1579" s="3" t="s">
        <v>71</v>
      </c>
      <c r="C1579" s="3" t="s">
        <v>97</v>
      </c>
      <c r="D1579" s="5">
        <v>43077.708333333336</v>
      </c>
      <c r="E1579" s="3" t="s">
        <v>1186</v>
      </c>
      <c r="F1579" s="3" t="s">
        <v>1186</v>
      </c>
      <c r="G1579" s="3" t="s">
        <v>998</v>
      </c>
      <c r="H1579">
        <v>7.73</v>
      </c>
      <c r="I1579" t="str">
        <f t="shared" si="48"/>
        <v>OK</v>
      </c>
      <c r="J1579" s="3" t="str">
        <f t="shared" si="49"/>
        <v>OK</v>
      </c>
    </row>
    <row r="1580" spans="1:10" x14ac:dyDescent="0.25">
      <c r="A1580" s="3" t="s">
        <v>167</v>
      </c>
      <c r="B1580" s="3" t="s">
        <v>71</v>
      </c>
      <c r="C1580" s="3" t="s">
        <v>97</v>
      </c>
      <c r="D1580" s="5">
        <v>43105.333333333336</v>
      </c>
      <c r="E1580" s="3" t="s">
        <v>1187</v>
      </c>
      <c r="F1580" s="3" t="s">
        <v>1187</v>
      </c>
      <c r="G1580" s="3" t="s">
        <v>996</v>
      </c>
      <c r="H1580">
        <v>6.78</v>
      </c>
      <c r="I1580" t="str">
        <f t="shared" si="48"/>
        <v>OK</v>
      </c>
      <c r="J1580" s="3" t="str">
        <f t="shared" si="49"/>
        <v>OK</v>
      </c>
    </row>
    <row r="1581" spans="1:10" x14ac:dyDescent="0.25">
      <c r="A1581" s="3" t="s">
        <v>167</v>
      </c>
      <c r="B1581" s="3" t="s">
        <v>71</v>
      </c>
      <c r="C1581" s="3" t="s">
        <v>97</v>
      </c>
      <c r="D1581" s="5">
        <v>43105.333333333336</v>
      </c>
      <c r="E1581" s="3" t="s">
        <v>1188</v>
      </c>
      <c r="F1581" s="3" t="s">
        <v>1188</v>
      </c>
      <c r="G1581" s="3" t="s">
        <v>998</v>
      </c>
      <c r="H1581">
        <v>6.81</v>
      </c>
      <c r="I1581" t="str">
        <f t="shared" si="48"/>
        <v>OK</v>
      </c>
      <c r="J1581" s="3" t="str">
        <f t="shared" si="49"/>
        <v>OK</v>
      </c>
    </row>
    <row r="1582" spans="1:10" x14ac:dyDescent="0.25">
      <c r="A1582" s="3" t="s">
        <v>168</v>
      </c>
      <c r="B1582" s="3" t="s">
        <v>72</v>
      </c>
      <c r="C1582" s="3" t="s">
        <v>96</v>
      </c>
      <c r="D1582" s="5">
        <v>42965.414583333331</v>
      </c>
      <c r="E1582" s="3" t="s">
        <v>1189</v>
      </c>
      <c r="F1582" s="3" t="s">
        <v>1189</v>
      </c>
      <c r="G1582" s="3" t="s">
        <v>996</v>
      </c>
      <c r="H1582">
        <v>7.6</v>
      </c>
      <c r="I1582" t="str">
        <f t="shared" si="48"/>
        <v>OK</v>
      </c>
      <c r="J1582" s="3" t="str">
        <f t="shared" si="49"/>
        <v>OK</v>
      </c>
    </row>
    <row r="1583" spans="1:10" x14ac:dyDescent="0.25">
      <c r="A1583" s="3" t="s">
        <v>168</v>
      </c>
      <c r="B1583" s="3" t="s">
        <v>72</v>
      </c>
      <c r="C1583" s="3" t="s">
        <v>96</v>
      </c>
      <c r="D1583" s="5">
        <v>42965.422222222223</v>
      </c>
      <c r="E1583" s="3" t="s">
        <v>1190</v>
      </c>
      <c r="F1583" s="3" t="s">
        <v>1190</v>
      </c>
      <c r="G1583" s="3" t="s">
        <v>998</v>
      </c>
      <c r="H1583">
        <v>8.1</v>
      </c>
      <c r="I1583" t="str">
        <f t="shared" si="48"/>
        <v>OK</v>
      </c>
      <c r="J1583" s="3" t="str">
        <f t="shared" si="49"/>
        <v>OK</v>
      </c>
    </row>
    <row r="1584" spans="1:10" x14ac:dyDescent="0.25">
      <c r="A1584" s="3" t="s">
        <v>168</v>
      </c>
      <c r="B1584" s="3" t="s">
        <v>72</v>
      </c>
      <c r="C1584" s="3" t="s">
        <v>96</v>
      </c>
      <c r="D1584" s="5">
        <v>43001.444444444445</v>
      </c>
      <c r="E1584" s="3" t="s">
        <v>1191</v>
      </c>
      <c r="F1584" s="3" t="s">
        <v>1191</v>
      </c>
      <c r="G1584" s="3" t="s">
        <v>996</v>
      </c>
      <c r="H1584">
        <v>7.2</v>
      </c>
      <c r="I1584" t="str">
        <f t="shared" si="48"/>
        <v>OK</v>
      </c>
      <c r="J1584" s="3" t="str">
        <f t="shared" si="49"/>
        <v>OK</v>
      </c>
    </row>
    <row r="1585" spans="1:10" x14ac:dyDescent="0.25">
      <c r="A1585" s="3" t="s">
        <v>168</v>
      </c>
      <c r="B1585" s="3" t="s">
        <v>72</v>
      </c>
      <c r="C1585" s="3" t="s">
        <v>96</v>
      </c>
      <c r="D1585" s="5">
        <v>43001.449305555558</v>
      </c>
      <c r="E1585" s="3" t="s">
        <v>1192</v>
      </c>
      <c r="F1585" s="3" t="s">
        <v>1192</v>
      </c>
      <c r="G1585" s="3" t="s">
        <v>998</v>
      </c>
      <c r="H1585">
        <v>7.2</v>
      </c>
      <c r="I1585" t="str">
        <f t="shared" si="48"/>
        <v>OK</v>
      </c>
      <c r="J1585" s="3" t="str">
        <f t="shared" si="49"/>
        <v>OK</v>
      </c>
    </row>
    <row r="1586" spans="1:10" x14ac:dyDescent="0.25">
      <c r="A1586" s="3" t="s">
        <v>168</v>
      </c>
      <c r="B1586" s="3" t="s">
        <v>72</v>
      </c>
      <c r="C1586" s="3" t="s">
        <v>96</v>
      </c>
      <c r="D1586" s="5">
        <v>43034.411111111112</v>
      </c>
      <c r="E1586" s="3" t="s">
        <v>1193</v>
      </c>
      <c r="F1586" s="3" t="s">
        <v>1193</v>
      </c>
      <c r="G1586" s="3" t="s">
        <v>998</v>
      </c>
      <c r="H1586">
        <v>7.1</v>
      </c>
      <c r="I1586" t="str">
        <f t="shared" si="48"/>
        <v>OK</v>
      </c>
      <c r="J1586" s="3" t="str">
        <f t="shared" si="49"/>
        <v>OK</v>
      </c>
    </row>
    <row r="1587" spans="1:10" x14ac:dyDescent="0.25">
      <c r="A1587" s="3" t="s">
        <v>168</v>
      </c>
      <c r="B1587" s="3" t="s">
        <v>72</v>
      </c>
      <c r="C1587" s="3" t="s">
        <v>96</v>
      </c>
      <c r="D1587" s="5">
        <v>43034.5625</v>
      </c>
      <c r="E1587" s="3" t="s">
        <v>1194</v>
      </c>
      <c r="F1587" s="3" t="s">
        <v>1194</v>
      </c>
      <c r="G1587" s="3" t="s">
        <v>996</v>
      </c>
      <c r="H1587">
        <v>7</v>
      </c>
      <c r="I1587" t="str">
        <f t="shared" si="48"/>
        <v>OK</v>
      </c>
      <c r="J1587" s="3" t="str">
        <f t="shared" si="49"/>
        <v>OK</v>
      </c>
    </row>
    <row r="1588" spans="1:10" x14ac:dyDescent="0.25">
      <c r="A1588" s="3" t="s">
        <v>168</v>
      </c>
      <c r="B1588" s="3" t="s">
        <v>72</v>
      </c>
      <c r="C1588" s="3" t="s">
        <v>96</v>
      </c>
      <c r="D1588" s="5">
        <v>43066.34375</v>
      </c>
      <c r="E1588" s="3" t="s">
        <v>1195</v>
      </c>
      <c r="F1588" s="3" t="s">
        <v>1195</v>
      </c>
      <c r="G1588" s="3" t="s">
        <v>996</v>
      </c>
      <c r="H1588">
        <v>8.3000000000000007</v>
      </c>
      <c r="I1588" t="str">
        <f t="shared" si="48"/>
        <v>OK</v>
      </c>
      <c r="J1588" s="3" t="str">
        <f t="shared" si="49"/>
        <v>OK</v>
      </c>
    </row>
    <row r="1589" spans="1:10" x14ac:dyDescent="0.25">
      <c r="A1589" s="3" t="s">
        <v>168</v>
      </c>
      <c r="B1589" s="3" t="s">
        <v>72</v>
      </c>
      <c r="C1589" s="3" t="s">
        <v>96</v>
      </c>
      <c r="D1589" s="5">
        <v>43066.347222222219</v>
      </c>
      <c r="E1589" s="3" t="s">
        <v>1196</v>
      </c>
      <c r="F1589" s="3" t="s">
        <v>1196</v>
      </c>
      <c r="G1589" s="3" t="s">
        <v>998</v>
      </c>
      <c r="H1589">
        <v>7.6</v>
      </c>
      <c r="I1589" t="str">
        <f t="shared" si="48"/>
        <v>OK</v>
      </c>
      <c r="J1589" s="3" t="str">
        <f t="shared" si="49"/>
        <v>OK</v>
      </c>
    </row>
    <row r="1590" spans="1:10" x14ac:dyDescent="0.25">
      <c r="A1590" s="3" t="s">
        <v>168</v>
      </c>
      <c r="B1590" s="3" t="s">
        <v>72</v>
      </c>
      <c r="C1590" s="3" t="s">
        <v>96</v>
      </c>
      <c r="D1590" s="5">
        <v>43077.486805555556</v>
      </c>
      <c r="E1590" s="3" t="s">
        <v>1197</v>
      </c>
      <c r="F1590" s="3" t="s">
        <v>1197</v>
      </c>
      <c r="G1590" s="3" t="s">
        <v>996</v>
      </c>
      <c r="H1590">
        <v>7</v>
      </c>
      <c r="I1590" t="str">
        <f t="shared" si="48"/>
        <v>OK</v>
      </c>
      <c r="J1590" s="3" t="str">
        <f t="shared" si="49"/>
        <v>OK</v>
      </c>
    </row>
    <row r="1591" spans="1:10" x14ac:dyDescent="0.25">
      <c r="A1591" s="3" t="s">
        <v>168</v>
      </c>
      <c r="B1591" s="3" t="s">
        <v>72</v>
      </c>
      <c r="C1591" s="3" t="s">
        <v>96</v>
      </c>
      <c r="D1591" s="5">
        <v>43077.499305555553</v>
      </c>
      <c r="E1591" s="3" t="s">
        <v>1198</v>
      </c>
      <c r="F1591" s="3" t="s">
        <v>1198</v>
      </c>
      <c r="G1591" s="3" t="s">
        <v>998</v>
      </c>
      <c r="H1591">
        <v>7</v>
      </c>
      <c r="I1591" t="str">
        <f t="shared" si="48"/>
        <v>OK</v>
      </c>
      <c r="J1591" s="3" t="str">
        <f t="shared" si="49"/>
        <v>OK</v>
      </c>
    </row>
    <row r="1592" spans="1:10" x14ac:dyDescent="0.25">
      <c r="A1592" s="3" t="s">
        <v>168</v>
      </c>
      <c r="B1592" s="3" t="s">
        <v>72</v>
      </c>
      <c r="C1592" s="3" t="s">
        <v>96</v>
      </c>
      <c r="D1592" s="5">
        <v>43106.486111111109</v>
      </c>
      <c r="E1592" s="3" t="s">
        <v>1199</v>
      </c>
      <c r="F1592" s="3" t="s">
        <v>1199</v>
      </c>
      <c r="G1592" s="3" t="s">
        <v>996</v>
      </c>
      <c r="H1592">
        <v>6.8</v>
      </c>
      <c r="I1592" t="str">
        <f t="shared" si="48"/>
        <v>OK</v>
      </c>
      <c r="J1592" s="3" t="str">
        <f t="shared" si="49"/>
        <v>OK</v>
      </c>
    </row>
    <row r="1593" spans="1:10" x14ac:dyDescent="0.25">
      <c r="A1593" s="3" t="s">
        <v>168</v>
      </c>
      <c r="B1593" s="3" t="s">
        <v>72</v>
      </c>
      <c r="C1593" s="3" t="s">
        <v>96</v>
      </c>
      <c r="D1593" s="5">
        <v>43106.493055555555</v>
      </c>
      <c r="E1593" s="3" t="s">
        <v>1200</v>
      </c>
      <c r="F1593" s="3" t="s">
        <v>1200</v>
      </c>
      <c r="G1593" s="3" t="s">
        <v>998</v>
      </c>
      <c r="H1593">
        <v>6.7</v>
      </c>
      <c r="I1593" t="str">
        <f t="shared" si="48"/>
        <v>OK</v>
      </c>
      <c r="J1593" s="3" t="str">
        <f t="shared" si="49"/>
        <v>OK</v>
      </c>
    </row>
    <row r="1594" spans="1:10" x14ac:dyDescent="0.25">
      <c r="A1594" s="3" t="s">
        <v>168</v>
      </c>
      <c r="B1594" s="3" t="s">
        <v>72</v>
      </c>
      <c r="C1594" s="3" t="s">
        <v>97</v>
      </c>
      <c r="D1594" s="5">
        <v>42965.414583333331</v>
      </c>
      <c r="E1594" s="3" t="s">
        <v>1189</v>
      </c>
      <c r="F1594" s="3" t="s">
        <v>1189</v>
      </c>
      <c r="G1594" s="3" t="s">
        <v>996</v>
      </c>
      <c r="H1594">
        <v>7.6</v>
      </c>
      <c r="I1594" t="str">
        <f t="shared" si="48"/>
        <v>OK</v>
      </c>
      <c r="J1594" s="3" t="str">
        <f t="shared" si="49"/>
        <v>OK</v>
      </c>
    </row>
    <row r="1595" spans="1:10" x14ac:dyDescent="0.25">
      <c r="A1595" s="3" t="s">
        <v>168</v>
      </c>
      <c r="B1595" s="3" t="s">
        <v>72</v>
      </c>
      <c r="C1595" s="3" t="s">
        <v>97</v>
      </c>
      <c r="D1595" s="5">
        <v>42965.422222222223</v>
      </c>
      <c r="E1595" s="3" t="s">
        <v>1190</v>
      </c>
      <c r="F1595" s="3" t="s">
        <v>1190</v>
      </c>
      <c r="G1595" s="3" t="s">
        <v>998</v>
      </c>
      <c r="H1595">
        <v>8.07</v>
      </c>
      <c r="I1595" t="str">
        <f t="shared" si="48"/>
        <v>OK</v>
      </c>
      <c r="J1595" s="3" t="str">
        <f t="shared" si="49"/>
        <v>OK</v>
      </c>
    </row>
    <row r="1596" spans="1:10" x14ac:dyDescent="0.25">
      <c r="A1596" s="3" t="s">
        <v>168</v>
      </c>
      <c r="B1596" s="3" t="s">
        <v>72</v>
      </c>
      <c r="C1596" s="3" t="s">
        <v>97</v>
      </c>
      <c r="D1596" s="5">
        <v>43001.444444444445</v>
      </c>
      <c r="E1596" s="3" t="s">
        <v>1191</v>
      </c>
      <c r="F1596" s="3" t="s">
        <v>1191</v>
      </c>
      <c r="G1596" s="3" t="s">
        <v>996</v>
      </c>
      <c r="H1596">
        <v>7.75</v>
      </c>
      <c r="I1596" t="str">
        <f t="shared" si="48"/>
        <v>OK</v>
      </c>
      <c r="J1596" s="3" t="str">
        <f t="shared" si="49"/>
        <v>OK</v>
      </c>
    </row>
    <row r="1597" spans="1:10" x14ac:dyDescent="0.25">
      <c r="A1597" s="3" t="s">
        <v>168</v>
      </c>
      <c r="B1597" s="3" t="s">
        <v>72</v>
      </c>
      <c r="C1597" s="3" t="s">
        <v>97</v>
      </c>
      <c r="D1597" s="5">
        <v>43001.449305555558</v>
      </c>
      <c r="E1597" s="3" t="s">
        <v>1192</v>
      </c>
      <c r="F1597" s="3" t="s">
        <v>1192</v>
      </c>
      <c r="G1597" s="3" t="s">
        <v>998</v>
      </c>
      <c r="H1597">
        <v>7.74</v>
      </c>
      <c r="I1597" t="str">
        <f t="shared" si="48"/>
        <v>OK</v>
      </c>
      <c r="J1597" s="3" t="str">
        <f t="shared" si="49"/>
        <v>OK</v>
      </c>
    </row>
    <row r="1598" spans="1:10" x14ac:dyDescent="0.25">
      <c r="A1598" s="3" t="s">
        <v>168</v>
      </c>
      <c r="B1598" s="3" t="s">
        <v>72</v>
      </c>
      <c r="C1598" s="3" t="s">
        <v>97</v>
      </c>
      <c r="D1598" s="5">
        <v>43034.411111111112</v>
      </c>
      <c r="E1598" s="3" t="s">
        <v>1193</v>
      </c>
      <c r="F1598" s="3" t="s">
        <v>1193</v>
      </c>
      <c r="G1598" s="3" t="s">
        <v>998</v>
      </c>
      <c r="H1598">
        <v>5.15</v>
      </c>
      <c r="I1598" t="str">
        <f t="shared" si="48"/>
        <v>OK</v>
      </c>
      <c r="J1598" s="3" t="str">
        <f t="shared" si="49"/>
        <v>OK</v>
      </c>
    </row>
    <row r="1599" spans="1:10" x14ac:dyDescent="0.25">
      <c r="A1599" s="3" t="s">
        <v>168</v>
      </c>
      <c r="B1599" s="3" t="s">
        <v>72</v>
      </c>
      <c r="C1599" s="3" t="s">
        <v>97</v>
      </c>
      <c r="D1599" s="5">
        <v>43034.5625</v>
      </c>
      <c r="E1599" s="3" t="s">
        <v>1194</v>
      </c>
      <c r="F1599" s="3" t="s">
        <v>1194</v>
      </c>
      <c r="G1599" s="3" t="s">
        <v>996</v>
      </c>
      <c r="H1599">
        <v>5.19</v>
      </c>
      <c r="I1599" t="str">
        <f t="shared" si="48"/>
        <v>OK</v>
      </c>
      <c r="J1599" s="3" t="str">
        <f t="shared" si="49"/>
        <v>OK</v>
      </c>
    </row>
    <row r="1600" spans="1:10" x14ac:dyDescent="0.25">
      <c r="A1600" s="3" t="s">
        <v>168</v>
      </c>
      <c r="B1600" s="3" t="s">
        <v>72</v>
      </c>
      <c r="C1600" s="3" t="s">
        <v>97</v>
      </c>
      <c r="D1600" s="5">
        <v>43066.34375</v>
      </c>
      <c r="E1600" s="3" t="s">
        <v>1195</v>
      </c>
      <c r="F1600" s="3" t="s">
        <v>1195</v>
      </c>
      <c r="G1600" s="3" t="s">
        <v>996</v>
      </c>
      <c r="H1600">
        <v>6.02</v>
      </c>
      <c r="I1600" t="str">
        <f t="shared" si="48"/>
        <v>OK</v>
      </c>
      <c r="J1600" s="3" t="str">
        <f t="shared" si="49"/>
        <v>OK</v>
      </c>
    </row>
    <row r="1601" spans="1:10" x14ac:dyDescent="0.25">
      <c r="A1601" s="3" t="s">
        <v>168</v>
      </c>
      <c r="B1601" s="3" t="s">
        <v>72</v>
      </c>
      <c r="C1601" s="3" t="s">
        <v>97</v>
      </c>
      <c r="D1601" s="5">
        <v>43066.347222222219</v>
      </c>
      <c r="E1601" s="3" t="s">
        <v>1196</v>
      </c>
      <c r="F1601" s="3" t="s">
        <v>1196</v>
      </c>
      <c r="G1601" s="3" t="s">
        <v>998</v>
      </c>
      <c r="H1601">
        <v>6</v>
      </c>
      <c r="I1601" t="str">
        <f t="shared" si="48"/>
        <v>OK</v>
      </c>
      <c r="J1601" s="3" t="str">
        <f t="shared" si="49"/>
        <v>OK</v>
      </c>
    </row>
    <row r="1602" spans="1:10" x14ac:dyDescent="0.25">
      <c r="A1602" s="3" t="s">
        <v>168</v>
      </c>
      <c r="B1602" s="3" t="s">
        <v>72</v>
      </c>
      <c r="C1602" s="3" t="s">
        <v>97</v>
      </c>
      <c r="D1602" s="5">
        <v>43077.486805555556</v>
      </c>
      <c r="E1602" s="3" t="s">
        <v>1197</v>
      </c>
      <c r="F1602" s="3" t="s">
        <v>1197</v>
      </c>
      <c r="G1602" s="3" t="s">
        <v>996</v>
      </c>
      <c r="H1602">
        <v>6.97</v>
      </c>
      <c r="I1602" t="str">
        <f t="shared" si="48"/>
        <v>OK</v>
      </c>
      <c r="J1602" s="3" t="str">
        <f t="shared" si="49"/>
        <v>OK</v>
      </c>
    </row>
    <row r="1603" spans="1:10" x14ac:dyDescent="0.25">
      <c r="A1603" s="3" t="s">
        <v>168</v>
      </c>
      <c r="B1603" s="3" t="s">
        <v>72</v>
      </c>
      <c r="C1603" s="3" t="s">
        <v>97</v>
      </c>
      <c r="D1603" s="5">
        <v>43077.499305555553</v>
      </c>
      <c r="E1603" s="3" t="s">
        <v>1198</v>
      </c>
      <c r="F1603" s="3" t="s">
        <v>1198</v>
      </c>
      <c r="G1603" s="3" t="s">
        <v>998</v>
      </c>
      <c r="H1603">
        <v>7.06</v>
      </c>
      <c r="I1603" t="str">
        <f t="shared" ref="I1603:I1666" si="50">IF(H1603&gt;10,"INCONSISTENTE","OK")</f>
        <v>OK</v>
      </c>
      <c r="J1603" s="3" t="str">
        <f t="shared" si="49"/>
        <v>OK</v>
      </c>
    </row>
    <row r="1604" spans="1:10" x14ac:dyDescent="0.25">
      <c r="A1604" s="3" t="s">
        <v>168</v>
      </c>
      <c r="B1604" s="3" t="s">
        <v>72</v>
      </c>
      <c r="C1604" s="3" t="s">
        <v>97</v>
      </c>
      <c r="D1604" s="5">
        <v>43106.486111111109</v>
      </c>
      <c r="E1604" s="3" t="s">
        <v>1199</v>
      </c>
      <c r="F1604" s="3" t="s">
        <v>1199</v>
      </c>
      <c r="G1604" s="3" t="s">
        <v>996</v>
      </c>
      <c r="H1604">
        <v>8.7200000000000006</v>
      </c>
      <c r="I1604" t="str">
        <f t="shared" si="50"/>
        <v>OK</v>
      </c>
      <c r="J1604" s="3" t="str">
        <f t="shared" ref="J1604:J1667" si="51">IF(H1604&lt;5,"INCONSISTENTE","OK")</f>
        <v>OK</v>
      </c>
    </row>
    <row r="1605" spans="1:10" x14ac:dyDescent="0.25">
      <c r="A1605" s="3" t="s">
        <v>168</v>
      </c>
      <c r="B1605" s="3" t="s">
        <v>72</v>
      </c>
      <c r="C1605" s="3" t="s">
        <v>97</v>
      </c>
      <c r="D1605" s="5">
        <v>43106.493055555555</v>
      </c>
      <c r="E1605" s="3" t="s">
        <v>1200</v>
      </c>
      <c r="F1605" s="3" t="s">
        <v>1200</v>
      </c>
      <c r="G1605" s="3" t="s">
        <v>998</v>
      </c>
      <c r="H1605">
        <v>8.68</v>
      </c>
      <c r="I1605" t="str">
        <f t="shared" si="50"/>
        <v>OK</v>
      </c>
      <c r="J1605" s="3" t="str">
        <f t="shared" si="51"/>
        <v>OK</v>
      </c>
    </row>
    <row r="1606" spans="1:10" x14ac:dyDescent="0.25">
      <c r="A1606" s="3" t="s">
        <v>169</v>
      </c>
      <c r="B1606" s="3" t="s">
        <v>73</v>
      </c>
      <c r="C1606" s="3" t="s">
        <v>96</v>
      </c>
      <c r="D1606" s="5">
        <v>42965.684027777781</v>
      </c>
      <c r="E1606" s="3" t="s">
        <v>1201</v>
      </c>
      <c r="F1606" s="3" t="s">
        <v>1201</v>
      </c>
      <c r="G1606" s="3" t="s">
        <v>996</v>
      </c>
      <c r="H1606">
        <v>6.3</v>
      </c>
      <c r="I1606" t="str">
        <f t="shared" si="50"/>
        <v>OK</v>
      </c>
      <c r="J1606" s="3" t="str">
        <f t="shared" si="51"/>
        <v>OK</v>
      </c>
    </row>
    <row r="1607" spans="1:10" x14ac:dyDescent="0.25">
      <c r="A1607" s="3" t="s">
        <v>169</v>
      </c>
      <c r="B1607" s="3" t="s">
        <v>73</v>
      </c>
      <c r="C1607" s="3" t="s">
        <v>96</v>
      </c>
      <c r="D1607" s="5">
        <v>42965.688888888886</v>
      </c>
      <c r="E1607" s="3" t="s">
        <v>1202</v>
      </c>
      <c r="F1607" s="3" t="s">
        <v>1202</v>
      </c>
      <c r="G1607" s="3" t="s">
        <v>998</v>
      </c>
      <c r="H1607">
        <v>5.0999999999999996</v>
      </c>
      <c r="I1607" t="str">
        <f t="shared" si="50"/>
        <v>OK</v>
      </c>
      <c r="J1607" s="3" t="str">
        <f t="shared" si="51"/>
        <v>OK</v>
      </c>
    </row>
    <row r="1608" spans="1:10" x14ac:dyDescent="0.25">
      <c r="A1608" s="3" t="s">
        <v>169</v>
      </c>
      <c r="B1608" s="3" t="s">
        <v>73</v>
      </c>
      <c r="C1608" s="3" t="s">
        <v>96</v>
      </c>
      <c r="D1608" s="5">
        <v>43000.256249999999</v>
      </c>
      <c r="E1608" s="3" t="s">
        <v>1203</v>
      </c>
      <c r="F1608" s="3" t="s">
        <v>1203</v>
      </c>
      <c r="G1608" s="3" t="s">
        <v>996</v>
      </c>
      <c r="H1608">
        <v>7.8</v>
      </c>
      <c r="I1608" t="str">
        <f t="shared" si="50"/>
        <v>OK</v>
      </c>
      <c r="J1608" s="3" t="str">
        <f t="shared" si="51"/>
        <v>OK</v>
      </c>
    </row>
    <row r="1609" spans="1:10" x14ac:dyDescent="0.25">
      <c r="A1609" s="3" t="s">
        <v>169</v>
      </c>
      <c r="B1609" s="3" t="s">
        <v>73</v>
      </c>
      <c r="C1609" s="3" t="s">
        <v>96</v>
      </c>
      <c r="D1609" s="5">
        <v>43000.259722222225</v>
      </c>
      <c r="E1609" s="3" t="s">
        <v>1204</v>
      </c>
      <c r="F1609" s="3" t="s">
        <v>1204</v>
      </c>
      <c r="G1609" s="3" t="s">
        <v>998</v>
      </c>
      <c r="H1609">
        <v>7.5</v>
      </c>
      <c r="I1609" t="str">
        <f t="shared" si="50"/>
        <v>OK</v>
      </c>
      <c r="J1609" s="3" t="str">
        <f t="shared" si="51"/>
        <v>OK</v>
      </c>
    </row>
    <row r="1610" spans="1:10" x14ac:dyDescent="0.25">
      <c r="A1610" s="3" t="s">
        <v>169</v>
      </c>
      <c r="B1610" s="3" t="s">
        <v>73</v>
      </c>
      <c r="C1610" s="3" t="s">
        <v>96</v>
      </c>
      <c r="D1610" s="5">
        <v>43033.546527777777</v>
      </c>
      <c r="E1610" s="3" t="s">
        <v>1205</v>
      </c>
      <c r="F1610" s="3" t="s">
        <v>1205</v>
      </c>
      <c r="G1610" s="3" t="s">
        <v>996</v>
      </c>
      <c r="H1610">
        <v>7.5</v>
      </c>
      <c r="I1610" t="str">
        <f t="shared" si="50"/>
        <v>OK</v>
      </c>
      <c r="J1610" s="3" t="str">
        <f t="shared" si="51"/>
        <v>OK</v>
      </c>
    </row>
    <row r="1611" spans="1:10" x14ac:dyDescent="0.25">
      <c r="A1611" s="3" t="s">
        <v>169</v>
      </c>
      <c r="B1611" s="3" t="s">
        <v>73</v>
      </c>
      <c r="C1611" s="3" t="s">
        <v>96</v>
      </c>
      <c r="D1611" s="5">
        <v>43033.576388888891</v>
      </c>
      <c r="E1611" s="3" t="s">
        <v>1206</v>
      </c>
      <c r="F1611" s="3" t="s">
        <v>1206</v>
      </c>
      <c r="G1611" s="3" t="s">
        <v>998</v>
      </c>
      <c r="H1611">
        <v>7.6</v>
      </c>
      <c r="I1611" t="str">
        <f t="shared" si="50"/>
        <v>OK</v>
      </c>
      <c r="J1611" s="3" t="str">
        <f t="shared" si="51"/>
        <v>OK</v>
      </c>
    </row>
    <row r="1612" spans="1:10" x14ac:dyDescent="0.25">
      <c r="A1612" s="3" t="s">
        <v>169</v>
      </c>
      <c r="B1612" s="3" t="s">
        <v>73</v>
      </c>
      <c r="C1612" s="3" t="s">
        <v>96</v>
      </c>
      <c r="D1612" s="5">
        <v>43065.6875</v>
      </c>
      <c r="E1612" s="3" t="s">
        <v>1207</v>
      </c>
      <c r="F1612" s="3" t="s">
        <v>1207</v>
      </c>
      <c r="G1612" s="3" t="s">
        <v>996</v>
      </c>
      <c r="H1612">
        <v>7.4</v>
      </c>
      <c r="I1612" t="str">
        <f t="shared" si="50"/>
        <v>OK</v>
      </c>
      <c r="J1612" s="3" t="str">
        <f t="shared" si="51"/>
        <v>OK</v>
      </c>
    </row>
    <row r="1613" spans="1:10" x14ac:dyDescent="0.25">
      <c r="A1613" s="3" t="s">
        <v>169</v>
      </c>
      <c r="B1613" s="3" t="s">
        <v>73</v>
      </c>
      <c r="C1613" s="3" t="s">
        <v>96</v>
      </c>
      <c r="D1613" s="5">
        <v>43065.690972222219</v>
      </c>
      <c r="E1613" s="3" t="s">
        <v>1208</v>
      </c>
      <c r="F1613" s="3" t="s">
        <v>1208</v>
      </c>
      <c r="G1613" s="3" t="s">
        <v>998</v>
      </c>
      <c r="H1613">
        <v>7.4</v>
      </c>
      <c r="I1613" t="str">
        <f t="shared" si="50"/>
        <v>OK</v>
      </c>
      <c r="J1613" s="3" t="str">
        <f t="shared" si="51"/>
        <v>OK</v>
      </c>
    </row>
    <row r="1614" spans="1:10" x14ac:dyDescent="0.25">
      <c r="A1614" s="3" t="s">
        <v>169</v>
      </c>
      <c r="B1614" s="3" t="s">
        <v>73</v>
      </c>
      <c r="C1614" s="3" t="s">
        <v>96</v>
      </c>
      <c r="D1614" s="5">
        <v>43082.555555555555</v>
      </c>
      <c r="E1614" s="3" t="s">
        <v>1209</v>
      </c>
      <c r="F1614" s="3" t="s">
        <v>1209</v>
      </c>
      <c r="G1614" s="3" t="s">
        <v>996</v>
      </c>
      <c r="H1614">
        <v>5.3</v>
      </c>
      <c r="I1614" t="str">
        <f t="shared" si="50"/>
        <v>OK</v>
      </c>
      <c r="J1614" s="3" t="str">
        <f t="shared" si="51"/>
        <v>OK</v>
      </c>
    </row>
    <row r="1615" spans="1:10" x14ac:dyDescent="0.25">
      <c r="A1615" s="3" t="s">
        <v>169</v>
      </c>
      <c r="B1615" s="3" t="s">
        <v>73</v>
      </c>
      <c r="C1615" s="3" t="s">
        <v>96</v>
      </c>
      <c r="D1615" s="5">
        <v>43082.559027777781</v>
      </c>
      <c r="E1615" s="3" t="s">
        <v>1210</v>
      </c>
      <c r="F1615" s="3" t="s">
        <v>1210</v>
      </c>
      <c r="G1615" s="3" t="s">
        <v>998</v>
      </c>
      <c r="H1615">
        <v>5.3</v>
      </c>
      <c r="I1615" t="str">
        <f t="shared" si="50"/>
        <v>OK</v>
      </c>
      <c r="J1615" s="3" t="str">
        <f t="shared" si="51"/>
        <v>OK</v>
      </c>
    </row>
    <row r="1616" spans="1:10" x14ac:dyDescent="0.25">
      <c r="A1616" s="3" t="s">
        <v>169</v>
      </c>
      <c r="B1616" s="3" t="s">
        <v>73</v>
      </c>
      <c r="C1616" s="3" t="s">
        <v>96</v>
      </c>
      <c r="D1616" s="5">
        <v>43106.62777777778</v>
      </c>
      <c r="E1616" s="3" t="s">
        <v>1211</v>
      </c>
      <c r="F1616" s="3" t="s">
        <v>1211</v>
      </c>
      <c r="G1616" s="3" t="s">
        <v>996</v>
      </c>
      <c r="H1616">
        <v>8.3000000000000007</v>
      </c>
      <c r="I1616" t="str">
        <f t="shared" si="50"/>
        <v>OK</v>
      </c>
      <c r="J1616" s="3" t="str">
        <f t="shared" si="51"/>
        <v>OK</v>
      </c>
    </row>
    <row r="1617" spans="1:10" x14ac:dyDescent="0.25">
      <c r="A1617" s="3" t="s">
        <v>169</v>
      </c>
      <c r="B1617" s="3" t="s">
        <v>73</v>
      </c>
      <c r="C1617" s="3" t="s">
        <v>96</v>
      </c>
      <c r="D1617" s="5">
        <v>43106.642361111109</v>
      </c>
      <c r="E1617" s="3" t="s">
        <v>1212</v>
      </c>
      <c r="F1617" s="3" t="s">
        <v>1212</v>
      </c>
      <c r="G1617" s="3" t="s">
        <v>998</v>
      </c>
      <c r="H1617">
        <v>8</v>
      </c>
      <c r="I1617" t="str">
        <f t="shared" si="50"/>
        <v>OK</v>
      </c>
      <c r="J1617" s="3" t="str">
        <f t="shared" si="51"/>
        <v>OK</v>
      </c>
    </row>
    <row r="1618" spans="1:10" x14ac:dyDescent="0.25">
      <c r="A1618" s="3" t="s">
        <v>169</v>
      </c>
      <c r="B1618" s="3" t="s">
        <v>73</v>
      </c>
      <c r="C1618" s="3" t="s">
        <v>97</v>
      </c>
      <c r="D1618" s="5">
        <v>42965.684027777781</v>
      </c>
      <c r="E1618" s="3" t="s">
        <v>1201</v>
      </c>
      <c r="F1618" s="3" t="s">
        <v>1201</v>
      </c>
      <c r="G1618" s="3" t="s">
        <v>996</v>
      </c>
      <c r="H1618">
        <v>6.87</v>
      </c>
      <c r="I1618" t="str">
        <f t="shared" si="50"/>
        <v>OK</v>
      </c>
      <c r="J1618" s="3" t="str">
        <f t="shared" si="51"/>
        <v>OK</v>
      </c>
    </row>
    <row r="1619" spans="1:10" x14ac:dyDescent="0.25">
      <c r="A1619" s="3" t="s">
        <v>169</v>
      </c>
      <c r="B1619" s="3" t="s">
        <v>73</v>
      </c>
      <c r="C1619" s="3" t="s">
        <v>97</v>
      </c>
      <c r="D1619" s="5">
        <v>42965.688888888886</v>
      </c>
      <c r="E1619" s="3" t="s">
        <v>1202</v>
      </c>
      <c r="F1619" s="3" t="s">
        <v>1202</v>
      </c>
      <c r="G1619" s="3" t="s">
        <v>998</v>
      </c>
      <c r="H1619">
        <v>6.89</v>
      </c>
      <c r="I1619" t="str">
        <f t="shared" si="50"/>
        <v>OK</v>
      </c>
      <c r="J1619" s="3" t="str">
        <f t="shared" si="51"/>
        <v>OK</v>
      </c>
    </row>
    <row r="1620" spans="1:10" x14ac:dyDescent="0.25">
      <c r="A1620" s="3" t="s">
        <v>169</v>
      </c>
      <c r="B1620" s="3" t="s">
        <v>73</v>
      </c>
      <c r="C1620" s="3" t="s">
        <v>97</v>
      </c>
      <c r="D1620" s="5">
        <v>43000.256249999999</v>
      </c>
      <c r="E1620" s="3" t="s">
        <v>1203</v>
      </c>
      <c r="F1620" s="3" t="s">
        <v>1203</v>
      </c>
      <c r="G1620" s="3" t="s">
        <v>996</v>
      </c>
      <c r="H1620">
        <v>8.4499999999999993</v>
      </c>
      <c r="I1620" t="str">
        <f t="shared" si="50"/>
        <v>OK</v>
      </c>
      <c r="J1620" s="3" t="str">
        <f t="shared" si="51"/>
        <v>OK</v>
      </c>
    </row>
    <row r="1621" spans="1:10" x14ac:dyDescent="0.25">
      <c r="A1621" s="3" t="s">
        <v>169</v>
      </c>
      <c r="B1621" s="3" t="s">
        <v>73</v>
      </c>
      <c r="C1621" s="3" t="s">
        <v>97</v>
      </c>
      <c r="D1621" s="5">
        <v>43000.259722222225</v>
      </c>
      <c r="E1621" s="3" t="s">
        <v>1204</v>
      </c>
      <c r="F1621" s="3" t="s">
        <v>1204</v>
      </c>
      <c r="G1621" s="3" t="s">
        <v>998</v>
      </c>
      <c r="H1621">
        <v>8.43</v>
      </c>
      <c r="I1621" t="str">
        <f t="shared" si="50"/>
        <v>OK</v>
      </c>
      <c r="J1621" s="3" t="str">
        <f t="shared" si="51"/>
        <v>OK</v>
      </c>
    </row>
    <row r="1622" spans="1:10" x14ac:dyDescent="0.25">
      <c r="A1622" s="3" t="s">
        <v>169</v>
      </c>
      <c r="B1622" s="3" t="s">
        <v>73</v>
      </c>
      <c r="C1622" s="3" t="s">
        <v>97</v>
      </c>
      <c r="D1622" s="5">
        <v>43033.546527777777</v>
      </c>
      <c r="E1622" s="3" t="s">
        <v>1205</v>
      </c>
      <c r="F1622" s="3" t="s">
        <v>1205</v>
      </c>
      <c r="G1622" s="3" t="s">
        <v>996</v>
      </c>
      <c r="H1622">
        <v>7.67</v>
      </c>
      <c r="I1622" t="str">
        <f t="shared" si="50"/>
        <v>OK</v>
      </c>
      <c r="J1622" s="3" t="str">
        <f t="shared" si="51"/>
        <v>OK</v>
      </c>
    </row>
    <row r="1623" spans="1:10" x14ac:dyDescent="0.25">
      <c r="A1623" s="3" t="s">
        <v>169</v>
      </c>
      <c r="B1623" s="3" t="s">
        <v>73</v>
      </c>
      <c r="C1623" s="3" t="s">
        <v>97</v>
      </c>
      <c r="D1623" s="5">
        <v>43033.576388888891</v>
      </c>
      <c r="E1623" s="3" t="s">
        <v>1206</v>
      </c>
      <c r="F1623" s="3" t="s">
        <v>1206</v>
      </c>
      <c r="G1623" s="3" t="s">
        <v>998</v>
      </c>
      <c r="H1623">
        <v>8.1199999999999992</v>
      </c>
      <c r="I1623" t="str">
        <f t="shared" si="50"/>
        <v>OK</v>
      </c>
      <c r="J1623" s="3" t="str">
        <f t="shared" si="51"/>
        <v>OK</v>
      </c>
    </row>
    <row r="1624" spans="1:10" x14ac:dyDescent="0.25">
      <c r="A1624" s="3" t="s">
        <v>169</v>
      </c>
      <c r="B1624" s="3" t="s">
        <v>73</v>
      </c>
      <c r="C1624" s="3" t="s">
        <v>97</v>
      </c>
      <c r="D1624" s="5">
        <v>43065.6875</v>
      </c>
      <c r="E1624" s="3" t="s">
        <v>1207</v>
      </c>
      <c r="F1624" s="3" t="s">
        <v>1207</v>
      </c>
      <c r="G1624" s="3" t="s">
        <v>996</v>
      </c>
      <c r="H1624">
        <v>6.9</v>
      </c>
      <c r="I1624" t="str">
        <f t="shared" si="50"/>
        <v>OK</v>
      </c>
      <c r="J1624" s="3" t="str">
        <f t="shared" si="51"/>
        <v>OK</v>
      </c>
    </row>
    <row r="1625" spans="1:10" x14ac:dyDescent="0.25">
      <c r="A1625" s="3" t="s">
        <v>169</v>
      </c>
      <c r="B1625" s="3" t="s">
        <v>73</v>
      </c>
      <c r="C1625" s="3" t="s">
        <v>97</v>
      </c>
      <c r="D1625" s="5">
        <v>43065.690972222219</v>
      </c>
      <c r="E1625" s="3" t="s">
        <v>1208</v>
      </c>
      <c r="F1625" s="3" t="s">
        <v>1208</v>
      </c>
      <c r="G1625" s="3" t="s">
        <v>998</v>
      </c>
      <c r="H1625">
        <v>6.5</v>
      </c>
      <c r="I1625" t="str">
        <f t="shared" si="50"/>
        <v>OK</v>
      </c>
      <c r="J1625" s="3" t="str">
        <f t="shared" si="51"/>
        <v>OK</v>
      </c>
    </row>
    <row r="1626" spans="1:10" x14ac:dyDescent="0.25">
      <c r="A1626" s="3" t="s">
        <v>169</v>
      </c>
      <c r="B1626" s="3" t="s">
        <v>73</v>
      </c>
      <c r="C1626" s="3" t="s">
        <v>97</v>
      </c>
      <c r="D1626" s="5">
        <v>43082.555555555555</v>
      </c>
      <c r="E1626" s="3" t="s">
        <v>1209</v>
      </c>
      <c r="F1626" s="3" t="s">
        <v>1209</v>
      </c>
      <c r="G1626" s="3" t="s">
        <v>996</v>
      </c>
      <c r="H1626">
        <v>7.55</v>
      </c>
      <c r="I1626" t="str">
        <f t="shared" si="50"/>
        <v>OK</v>
      </c>
      <c r="J1626" s="3" t="str">
        <f t="shared" si="51"/>
        <v>OK</v>
      </c>
    </row>
    <row r="1627" spans="1:10" x14ac:dyDescent="0.25">
      <c r="A1627" s="3" t="s">
        <v>169</v>
      </c>
      <c r="B1627" s="3" t="s">
        <v>73</v>
      </c>
      <c r="C1627" s="3" t="s">
        <v>97</v>
      </c>
      <c r="D1627" s="5">
        <v>43082.559027777781</v>
      </c>
      <c r="E1627" s="3" t="s">
        <v>1210</v>
      </c>
      <c r="F1627" s="3" t="s">
        <v>1210</v>
      </c>
      <c r="G1627" s="3" t="s">
        <v>998</v>
      </c>
      <c r="H1627">
        <v>7.52</v>
      </c>
      <c r="I1627" t="str">
        <f t="shared" si="50"/>
        <v>OK</v>
      </c>
      <c r="J1627" s="3" t="str">
        <f t="shared" si="51"/>
        <v>OK</v>
      </c>
    </row>
    <row r="1628" spans="1:10" x14ac:dyDescent="0.25">
      <c r="A1628" s="3" t="s">
        <v>169</v>
      </c>
      <c r="B1628" s="3" t="s">
        <v>73</v>
      </c>
      <c r="C1628" s="3" t="s">
        <v>97</v>
      </c>
      <c r="D1628" s="5">
        <v>43106.62777777778</v>
      </c>
      <c r="E1628" s="3" t="s">
        <v>1211</v>
      </c>
      <c r="F1628" s="3" t="s">
        <v>1211</v>
      </c>
      <c r="G1628" s="3" t="s">
        <v>996</v>
      </c>
      <c r="H1628">
        <v>8.92</v>
      </c>
      <c r="I1628" t="str">
        <f t="shared" si="50"/>
        <v>OK</v>
      </c>
      <c r="J1628" s="3" t="str">
        <f t="shared" si="51"/>
        <v>OK</v>
      </c>
    </row>
    <row r="1629" spans="1:10" x14ac:dyDescent="0.25">
      <c r="A1629" s="3" t="s">
        <v>169</v>
      </c>
      <c r="B1629" s="3" t="s">
        <v>73</v>
      </c>
      <c r="C1629" s="3" t="s">
        <v>97</v>
      </c>
      <c r="D1629" s="5">
        <v>43106.642361111109</v>
      </c>
      <c r="E1629" s="3" t="s">
        <v>1212</v>
      </c>
      <c r="F1629" s="3" t="s">
        <v>1212</v>
      </c>
      <c r="G1629" s="3" t="s">
        <v>998</v>
      </c>
      <c r="H1629">
        <v>8.81</v>
      </c>
      <c r="I1629" t="str">
        <f t="shared" si="50"/>
        <v>OK</v>
      </c>
      <c r="J1629" s="3" t="str">
        <f t="shared" si="51"/>
        <v>OK</v>
      </c>
    </row>
    <row r="1630" spans="1:10" x14ac:dyDescent="0.25">
      <c r="A1630" s="3" t="s">
        <v>170</v>
      </c>
      <c r="B1630" s="3" t="s">
        <v>74</v>
      </c>
      <c r="C1630" s="3" t="s">
        <v>96</v>
      </c>
      <c r="D1630" s="5">
        <v>42965.651388888888</v>
      </c>
      <c r="E1630" s="3" t="s">
        <v>1213</v>
      </c>
      <c r="F1630" s="3" t="s">
        <v>1213</v>
      </c>
      <c r="G1630" s="3" t="s">
        <v>996</v>
      </c>
      <c r="H1630">
        <v>7.3</v>
      </c>
      <c r="I1630" t="str">
        <f t="shared" si="50"/>
        <v>OK</v>
      </c>
      <c r="J1630" s="3" t="str">
        <f t="shared" si="51"/>
        <v>OK</v>
      </c>
    </row>
    <row r="1631" spans="1:10" x14ac:dyDescent="0.25">
      <c r="A1631" s="3" t="s">
        <v>170</v>
      </c>
      <c r="B1631" s="3" t="s">
        <v>74</v>
      </c>
      <c r="C1631" s="3" t="s">
        <v>96</v>
      </c>
      <c r="D1631" s="5">
        <v>42965.656944444447</v>
      </c>
      <c r="E1631" s="3" t="s">
        <v>1214</v>
      </c>
      <c r="F1631" s="3" t="s">
        <v>1214</v>
      </c>
      <c r="G1631" s="3" t="s">
        <v>998</v>
      </c>
      <c r="H1631">
        <v>6.9</v>
      </c>
      <c r="I1631" t="str">
        <f t="shared" si="50"/>
        <v>OK</v>
      </c>
      <c r="J1631" s="3" t="str">
        <f t="shared" si="51"/>
        <v>OK</v>
      </c>
    </row>
    <row r="1632" spans="1:10" x14ac:dyDescent="0.25">
      <c r="A1632" s="3" t="s">
        <v>170</v>
      </c>
      <c r="B1632" s="3" t="s">
        <v>74</v>
      </c>
      <c r="C1632" s="3" t="s">
        <v>96</v>
      </c>
      <c r="D1632" s="5">
        <v>43000.290277777778</v>
      </c>
      <c r="E1632" s="3" t="s">
        <v>1215</v>
      </c>
      <c r="F1632" s="3" t="s">
        <v>1215</v>
      </c>
      <c r="G1632" s="3" t="s">
        <v>996</v>
      </c>
      <c r="H1632">
        <v>7.4</v>
      </c>
      <c r="I1632" t="str">
        <f t="shared" si="50"/>
        <v>OK</v>
      </c>
      <c r="J1632" s="3" t="str">
        <f t="shared" si="51"/>
        <v>OK</v>
      </c>
    </row>
    <row r="1633" spans="1:10" x14ac:dyDescent="0.25">
      <c r="A1633" s="3" t="s">
        <v>170</v>
      </c>
      <c r="B1633" s="3" t="s">
        <v>74</v>
      </c>
      <c r="C1633" s="3" t="s">
        <v>96</v>
      </c>
      <c r="D1633" s="5">
        <v>43000.294444444444</v>
      </c>
      <c r="E1633" s="3" t="s">
        <v>1216</v>
      </c>
      <c r="F1633" s="3" t="s">
        <v>1216</v>
      </c>
      <c r="G1633" s="3" t="s">
        <v>998</v>
      </c>
      <c r="H1633">
        <v>7.1</v>
      </c>
      <c r="I1633" t="str">
        <f t="shared" si="50"/>
        <v>OK</v>
      </c>
      <c r="J1633" s="3" t="str">
        <f t="shared" si="51"/>
        <v>OK</v>
      </c>
    </row>
    <row r="1634" spans="1:10" x14ac:dyDescent="0.25">
      <c r="A1634" s="3" t="s">
        <v>170</v>
      </c>
      <c r="B1634" s="3" t="s">
        <v>74</v>
      </c>
      <c r="C1634" s="3" t="s">
        <v>96</v>
      </c>
      <c r="D1634" s="5">
        <v>43033.572916666664</v>
      </c>
      <c r="E1634" s="3" t="s">
        <v>1217</v>
      </c>
      <c r="F1634" s="3" t="s">
        <v>1217</v>
      </c>
      <c r="G1634" s="3" t="s">
        <v>996</v>
      </c>
      <c r="H1634">
        <v>7.7</v>
      </c>
      <c r="I1634" t="str">
        <f t="shared" si="50"/>
        <v>OK</v>
      </c>
      <c r="J1634" s="3" t="str">
        <f t="shared" si="51"/>
        <v>OK</v>
      </c>
    </row>
    <row r="1635" spans="1:10" x14ac:dyDescent="0.25">
      <c r="A1635" s="3" t="s">
        <v>170</v>
      </c>
      <c r="B1635" s="3" t="s">
        <v>74</v>
      </c>
      <c r="C1635" s="3" t="s">
        <v>96</v>
      </c>
      <c r="D1635" s="5">
        <v>43033.579861111109</v>
      </c>
      <c r="E1635" s="3" t="s">
        <v>1218</v>
      </c>
      <c r="F1635" s="3" t="s">
        <v>1218</v>
      </c>
      <c r="G1635" s="3" t="s">
        <v>998</v>
      </c>
      <c r="H1635">
        <v>7.7</v>
      </c>
      <c r="I1635" t="str">
        <f t="shared" si="50"/>
        <v>OK</v>
      </c>
      <c r="J1635" s="3" t="str">
        <f t="shared" si="51"/>
        <v>OK</v>
      </c>
    </row>
    <row r="1636" spans="1:10" x14ac:dyDescent="0.25">
      <c r="A1636" s="3" t="s">
        <v>170</v>
      </c>
      <c r="B1636" s="3" t="s">
        <v>74</v>
      </c>
      <c r="C1636" s="3" t="s">
        <v>96</v>
      </c>
      <c r="D1636" s="5">
        <v>43065.71875</v>
      </c>
      <c r="E1636" s="3" t="s">
        <v>1219</v>
      </c>
      <c r="F1636" s="3" t="s">
        <v>1219</v>
      </c>
      <c r="G1636" s="3" t="s">
        <v>996</v>
      </c>
      <c r="H1636">
        <v>7.5</v>
      </c>
      <c r="I1636" t="str">
        <f t="shared" si="50"/>
        <v>OK</v>
      </c>
      <c r="J1636" s="3" t="str">
        <f t="shared" si="51"/>
        <v>OK</v>
      </c>
    </row>
    <row r="1637" spans="1:10" x14ac:dyDescent="0.25">
      <c r="A1637" s="3" t="s">
        <v>170</v>
      </c>
      <c r="B1637" s="3" t="s">
        <v>74</v>
      </c>
      <c r="C1637" s="3" t="s">
        <v>96</v>
      </c>
      <c r="D1637" s="5">
        <v>43065.722222222219</v>
      </c>
      <c r="E1637" s="3" t="s">
        <v>1220</v>
      </c>
      <c r="F1637" s="3" t="s">
        <v>1220</v>
      </c>
      <c r="G1637" s="3" t="s">
        <v>998</v>
      </c>
      <c r="H1637">
        <v>7.5</v>
      </c>
      <c r="I1637" t="str">
        <f t="shared" si="50"/>
        <v>OK</v>
      </c>
      <c r="J1637" s="3" t="str">
        <f t="shared" si="51"/>
        <v>OK</v>
      </c>
    </row>
    <row r="1638" spans="1:10" x14ac:dyDescent="0.25">
      <c r="A1638" s="3" t="s">
        <v>170</v>
      </c>
      <c r="B1638" s="3" t="s">
        <v>74</v>
      </c>
      <c r="C1638" s="3" t="s">
        <v>96</v>
      </c>
      <c r="D1638" s="5">
        <v>43082.604166666664</v>
      </c>
      <c r="E1638" s="3" t="s">
        <v>1221</v>
      </c>
      <c r="F1638" s="3" t="s">
        <v>1221</v>
      </c>
      <c r="G1638" s="3" t="s">
        <v>996</v>
      </c>
      <c r="H1638">
        <v>5.2</v>
      </c>
      <c r="I1638" t="str">
        <f t="shared" si="50"/>
        <v>OK</v>
      </c>
      <c r="J1638" s="3" t="str">
        <f t="shared" si="51"/>
        <v>OK</v>
      </c>
    </row>
    <row r="1639" spans="1:10" x14ac:dyDescent="0.25">
      <c r="A1639" s="3" t="s">
        <v>170</v>
      </c>
      <c r="B1639" s="3" t="s">
        <v>74</v>
      </c>
      <c r="C1639" s="3" t="s">
        <v>96</v>
      </c>
      <c r="D1639" s="5">
        <v>43082.607638888891</v>
      </c>
      <c r="E1639" s="3" t="s">
        <v>1222</v>
      </c>
      <c r="F1639" s="3" t="s">
        <v>1222</v>
      </c>
      <c r="G1639" s="3" t="s">
        <v>998</v>
      </c>
      <c r="H1639">
        <v>5.3</v>
      </c>
      <c r="I1639" t="str">
        <f t="shared" si="50"/>
        <v>OK</v>
      </c>
      <c r="J1639" s="3" t="str">
        <f t="shared" si="51"/>
        <v>OK</v>
      </c>
    </row>
    <row r="1640" spans="1:10" x14ac:dyDescent="0.25">
      <c r="A1640" s="3" t="s">
        <v>170</v>
      </c>
      <c r="B1640" s="3" t="s">
        <v>74</v>
      </c>
      <c r="C1640" s="3" t="s">
        <v>96</v>
      </c>
      <c r="D1640" s="5">
        <v>43106.678472222222</v>
      </c>
      <c r="E1640" s="3" t="s">
        <v>1223</v>
      </c>
      <c r="F1640" s="3" t="s">
        <v>1223</v>
      </c>
      <c r="G1640" s="3" t="s">
        <v>996</v>
      </c>
      <c r="H1640">
        <v>7</v>
      </c>
      <c r="I1640" t="str">
        <f t="shared" si="50"/>
        <v>OK</v>
      </c>
      <c r="J1640" s="3" t="str">
        <f t="shared" si="51"/>
        <v>OK</v>
      </c>
    </row>
    <row r="1641" spans="1:10" x14ac:dyDescent="0.25">
      <c r="A1641" s="3" t="s">
        <v>170</v>
      </c>
      <c r="B1641" s="3" t="s">
        <v>74</v>
      </c>
      <c r="C1641" s="3" t="s">
        <v>96</v>
      </c>
      <c r="D1641" s="5">
        <v>43106.691666666666</v>
      </c>
      <c r="E1641" s="3" t="s">
        <v>1224</v>
      </c>
      <c r="F1641" s="3" t="s">
        <v>1224</v>
      </c>
      <c r="G1641" s="3" t="s">
        <v>998</v>
      </c>
      <c r="H1641">
        <v>8.1999999999999993</v>
      </c>
      <c r="I1641" t="str">
        <f t="shared" si="50"/>
        <v>OK</v>
      </c>
      <c r="J1641" s="3" t="str">
        <f t="shared" si="51"/>
        <v>OK</v>
      </c>
    </row>
    <row r="1642" spans="1:10" x14ac:dyDescent="0.25">
      <c r="A1642" s="3" t="s">
        <v>170</v>
      </c>
      <c r="B1642" s="3" t="s">
        <v>74</v>
      </c>
      <c r="C1642" s="3" t="s">
        <v>97</v>
      </c>
      <c r="D1642" s="5">
        <v>42965.651388888888</v>
      </c>
      <c r="E1642" s="3" t="s">
        <v>1213</v>
      </c>
      <c r="F1642" s="3" t="s">
        <v>1213</v>
      </c>
      <c r="G1642" s="3" t="s">
        <v>996</v>
      </c>
      <c r="H1642">
        <v>5.03</v>
      </c>
      <c r="I1642" t="str">
        <f t="shared" si="50"/>
        <v>OK</v>
      </c>
      <c r="J1642" s="3" t="str">
        <f t="shared" si="51"/>
        <v>OK</v>
      </c>
    </row>
    <row r="1643" spans="1:10" x14ac:dyDescent="0.25">
      <c r="A1643" s="3" t="s">
        <v>170</v>
      </c>
      <c r="B1643" s="3" t="s">
        <v>74</v>
      </c>
      <c r="C1643" s="3" t="s">
        <v>97</v>
      </c>
      <c r="D1643" s="5">
        <v>42965.656944444447</v>
      </c>
      <c r="E1643" s="3" t="s">
        <v>1214</v>
      </c>
      <c r="F1643" s="3" t="s">
        <v>1214</v>
      </c>
      <c r="G1643" s="3" t="s">
        <v>998</v>
      </c>
      <c r="H1643">
        <v>5.67</v>
      </c>
      <c r="I1643" t="str">
        <f t="shared" si="50"/>
        <v>OK</v>
      </c>
      <c r="J1643" s="3" t="str">
        <f t="shared" si="51"/>
        <v>OK</v>
      </c>
    </row>
    <row r="1644" spans="1:10" x14ac:dyDescent="0.25">
      <c r="A1644" s="3" t="s">
        <v>170</v>
      </c>
      <c r="B1644" s="3" t="s">
        <v>74</v>
      </c>
      <c r="C1644" s="3" t="s">
        <v>97</v>
      </c>
      <c r="D1644" s="5">
        <v>43000.290277777778</v>
      </c>
      <c r="E1644" s="3" t="s">
        <v>1215</v>
      </c>
      <c r="F1644" s="3" t="s">
        <v>1215</v>
      </c>
      <c r="G1644" s="3" t="s">
        <v>996</v>
      </c>
      <c r="H1644">
        <v>8.48</v>
      </c>
      <c r="I1644" t="str">
        <f t="shared" si="50"/>
        <v>OK</v>
      </c>
      <c r="J1644" s="3" t="str">
        <f t="shared" si="51"/>
        <v>OK</v>
      </c>
    </row>
    <row r="1645" spans="1:10" x14ac:dyDescent="0.25">
      <c r="A1645" s="3" t="s">
        <v>170</v>
      </c>
      <c r="B1645" s="3" t="s">
        <v>74</v>
      </c>
      <c r="C1645" s="3" t="s">
        <v>97</v>
      </c>
      <c r="D1645" s="5">
        <v>43000.294444444444</v>
      </c>
      <c r="E1645" s="3" t="s">
        <v>1216</v>
      </c>
      <c r="F1645" s="3" t="s">
        <v>1216</v>
      </c>
      <c r="G1645" s="3" t="s">
        <v>998</v>
      </c>
      <c r="H1645">
        <v>8.4600000000000009</v>
      </c>
      <c r="I1645" t="str">
        <f t="shared" si="50"/>
        <v>OK</v>
      </c>
      <c r="J1645" s="3" t="str">
        <f t="shared" si="51"/>
        <v>OK</v>
      </c>
    </row>
    <row r="1646" spans="1:10" x14ac:dyDescent="0.25">
      <c r="A1646" s="3" t="s">
        <v>170</v>
      </c>
      <c r="B1646" s="3" t="s">
        <v>74</v>
      </c>
      <c r="C1646" s="3" t="s">
        <v>97</v>
      </c>
      <c r="D1646" s="5">
        <v>43033.572916666664</v>
      </c>
      <c r="E1646" s="3" t="s">
        <v>1217</v>
      </c>
      <c r="F1646" s="3" t="s">
        <v>1217</v>
      </c>
      <c r="G1646" s="3" t="s">
        <v>996</v>
      </c>
      <c r="H1646">
        <v>7.62</v>
      </c>
      <c r="I1646" t="str">
        <f t="shared" si="50"/>
        <v>OK</v>
      </c>
      <c r="J1646" s="3" t="str">
        <f t="shared" si="51"/>
        <v>OK</v>
      </c>
    </row>
    <row r="1647" spans="1:10" x14ac:dyDescent="0.25">
      <c r="A1647" s="3" t="s">
        <v>170</v>
      </c>
      <c r="B1647" s="3" t="s">
        <v>74</v>
      </c>
      <c r="C1647" s="3" t="s">
        <v>97</v>
      </c>
      <c r="D1647" s="5">
        <v>43033.579861111109</v>
      </c>
      <c r="E1647" s="3" t="s">
        <v>1218</v>
      </c>
      <c r="F1647" s="3" t="s">
        <v>1218</v>
      </c>
      <c r="G1647" s="3" t="s">
        <v>998</v>
      </c>
      <c r="H1647">
        <v>7.68</v>
      </c>
      <c r="I1647" t="str">
        <f t="shared" si="50"/>
        <v>OK</v>
      </c>
      <c r="J1647" s="3" t="str">
        <f t="shared" si="51"/>
        <v>OK</v>
      </c>
    </row>
    <row r="1648" spans="1:10" x14ac:dyDescent="0.25">
      <c r="A1648" s="3" t="s">
        <v>170</v>
      </c>
      <c r="B1648" s="3" t="s">
        <v>74</v>
      </c>
      <c r="C1648" s="3" t="s">
        <v>97</v>
      </c>
      <c r="D1648" s="5">
        <v>43065.71875</v>
      </c>
      <c r="E1648" s="3" t="s">
        <v>1219</v>
      </c>
      <c r="F1648" s="3" t="s">
        <v>1219</v>
      </c>
      <c r="G1648" s="3" t="s">
        <v>996</v>
      </c>
    </row>
    <row r="1649" spans="1:10" x14ac:dyDescent="0.25">
      <c r="A1649" s="3" t="s">
        <v>170</v>
      </c>
      <c r="B1649" s="3" t="s">
        <v>74</v>
      </c>
      <c r="C1649" s="3" t="s">
        <v>97</v>
      </c>
      <c r="D1649" s="5">
        <v>43065.722222222219</v>
      </c>
      <c r="E1649" s="3" t="s">
        <v>1220</v>
      </c>
      <c r="F1649" s="3" t="s">
        <v>1220</v>
      </c>
      <c r="G1649" s="3" t="s">
        <v>998</v>
      </c>
    </row>
    <row r="1650" spans="1:10" x14ac:dyDescent="0.25">
      <c r="A1650" s="3" t="s">
        <v>170</v>
      </c>
      <c r="B1650" s="3" t="s">
        <v>74</v>
      </c>
      <c r="C1650" s="3" t="s">
        <v>97</v>
      </c>
      <c r="D1650" s="5">
        <v>43082.604166666664</v>
      </c>
      <c r="E1650" s="3" t="s">
        <v>1221</v>
      </c>
      <c r="F1650" s="3" t="s">
        <v>1221</v>
      </c>
      <c r="G1650" s="3" t="s">
        <v>996</v>
      </c>
      <c r="H1650">
        <v>7.5</v>
      </c>
      <c r="I1650" t="str">
        <f t="shared" si="50"/>
        <v>OK</v>
      </c>
      <c r="J1650" s="3" t="str">
        <f t="shared" si="51"/>
        <v>OK</v>
      </c>
    </row>
    <row r="1651" spans="1:10" x14ac:dyDescent="0.25">
      <c r="A1651" s="3" t="s">
        <v>170</v>
      </c>
      <c r="B1651" s="3" t="s">
        <v>74</v>
      </c>
      <c r="C1651" s="3" t="s">
        <v>97</v>
      </c>
      <c r="D1651" s="5">
        <v>43082.607638888891</v>
      </c>
      <c r="E1651" s="3" t="s">
        <v>1222</v>
      </c>
      <c r="F1651" s="3" t="s">
        <v>1222</v>
      </c>
      <c r="G1651" s="3" t="s">
        <v>998</v>
      </c>
      <c r="H1651">
        <v>6.92</v>
      </c>
      <c r="I1651" t="str">
        <f t="shared" si="50"/>
        <v>OK</v>
      </c>
      <c r="J1651" s="3" t="str">
        <f t="shared" si="51"/>
        <v>OK</v>
      </c>
    </row>
    <row r="1652" spans="1:10" x14ac:dyDescent="0.25">
      <c r="A1652" s="3" t="s">
        <v>170</v>
      </c>
      <c r="B1652" s="3" t="s">
        <v>74</v>
      </c>
      <c r="C1652" s="3" t="s">
        <v>97</v>
      </c>
      <c r="D1652" s="5">
        <v>43106.678472222222</v>
      </c>
      <c r="E1652" s="3" t="s">
        <v>1223</v>
      </c>
      <c r="F1652" s="3" t="s">
        <v>1223</v>
      </c>
      <c r="G1652" s="3" t="s">
        <v>996</v>
      </c>
      <c r="H1652">
        <v>8.9</v>
      </c>
      <c r="I1652" t="str">
        <f t="shared" si="50"/>
        <v>OK</v>
      </c>
      <c r="J1652" s="3" t="str">
        <f t="shared" si="51"/>
        <v>OK</v>
      </c>
    </row>
    <row r="1653" spans="1:10" x14ac:dyDescent="0.25">
      <c r="A1653" s="3" t="s">
        <v>170</v>
      </c>
      <c r="B1653" s="3" t="s">
        <v>74</v>
      </c>
      <c r="C1653" s="3" t="s">
        <v>97</v>
      </c>
      <c r="D1653" s="5">
        <v>43106.691666666666</v>
      </c>
      <c r="E1653" s="3" t="s">
        <v>1224</v>
      </c>
      <c r="F1653" s="3" t="s">
        <v>1224</v>
      </c>
      <c r="G1653" s="3" t="s">
        <v>998</v>
      </c>
      <c r="H1653">
        <v>8.94</v>
      </c>
      <c r="I1653" t="str">
        <f t="shared" si="50"/>
        <v>OK</v>
      </c>
      <c r="J1653" s="3" t="str">
        <f t="shared" si="51"/>
        <v>OK</v>
      </c>
    </row>
    <row r="1654" spans="1:10" x14ac:dyDescent="0.25">
      <c r="A1654" s="3" t="s">
        <v>171</v>
      </c>
      <c r="B1654" s="3" t="s">
        <v>75</v>
      </c>
      <c r="C1654" s="3" t="s">
        <v>96</v>
      </c>
      <c r="D1654" s="5">
        <v>42968.655555555553</v>
      </c>
      <c r="E1654" s="3" t="s">
        <v>1225</v>
      </c>
      <c r="F1654" s="3" t="s">
        <v>1225</v>
      </c>
      <c r="G1654" s="3" t="s">
        <v>996</v>
      </c>
      <c r="H1654">
        <v>8.1</v>
      </c>
      <c r="I1654" t="str">
        <f t="shared" si="50"/>
        <v>OK</v>
      </c>
      <c r="J1654" s="3" t="str">
        <f t="shared" si="51"/>
        <v>OK</v>
      </c>
    </row>
    <row r="1655" spans="1:10" x14ac:dyDescent="0.25">
      <c r="A1655" s="3" t="s">
        <v>171</v>
      </c>
      <c r="B1655" s="3" t="s">
        <v>75</v>
      </c>
      <c r="C1655" s="3" t="s">
        <v>96</v>
      </c>
      <c r="D1655" s="5">
        <v>42968.661805555559</v>
      </c>
      <c r="E1655" s="3" t="s">
        <v>1226</v>
      </c>
      <c r="F1655" s="3" t="s">
        <v>1226</v>
      </c>
      <c r="G1655" s="3" t="s">
        <v>998</v>
      </c>
      <c r="H1655">
        <v>8.1</v>
      </c>
      <c r="I1655" t="str">
        <f t="shared" si="50"/>
        <v>OK</v>
      </c>
      <c r="J1655" s="3" t="str">
        <f t="shared" si="51"/>
        <v>OK</v>
      </c>
    </row>
    <row r="1656" spans="1:10" x14ac:dyDescent="0.25">
      <c r="A1656" s="3" t="s">
        <v>171</v>
      </c>
      <c r="B1656" s="3" t="s">
        <v>75</v>
      </c>
      <c r="C1656" s="3" t="s">
        <v>96</v>
      </c>
      <c r="D1656" s="5">
        <v>42993.459722222222</v>
      </c>
      <c r="E1656" s="3" t="s">
        <v>1227</v>
      </c>
      <c r="F1656" s="3" t="s">
        <v>1227</v>
      </c>
      <c r="G1656" s="3" t="s">
        <v>996</v>
      </c>
      <c r="H1656">
        <v>7.5</v>
      </c>
      <c r="I1656" t="str">
        <f t="shared" si="50"/>
        <v>OK</v>
      </c>
      <c r="J1656" s="3" t="str">
        <f t="shared" si="51"/>
        <v>OK</v>
      </c>
    </row>
    <row r="1657" spans="1:10" x14ac:dyDescent="0.25">
      <c r="A1657" s="3" t="s">
        <v>171</v>
      </c>
      <c r="B1657" s="3" t="s">
        <v>75</v>
      </c>
      <c r="C1657" s="3" t="s">
        <v>96</v>
      </c>
      <c r="D1657" s="5">
        <v>42993.465277777781</v>
      </c>
      <c r="E1657" s="3" t="s">
        <v>1228</v>
      </c>
      <c r="F1657" s="3" t="s">
        <v>1228</v>
      </c>
      <c r="G1657" s="3" t="s">
        <v>998</v>
      </c>
      <c r="H1657">
        <v>6.3</v>
      </c>
      <c r="I1657" t="str">
        <f t="shared" si="50"/>
        <v>OK</v>
      </c>
      <c r="J1657" s="3" t="str">
        <f t="shared" si="51"/>
        <v>OK</v>
      </c>
    </row>
    <row r="1658" spans="1:10" x14ac:dyDescent="0.25">
      <c r="A1658" s="3" t="s">
        <v>171</v>
      </c>
      <c r="B1658" s="3" t="s">
        <v>75</v>
      </c>
      <c r="C1658" s="3" t="s">
        <v>96</v>
      </c>
      <c r="D1658" s="5">
        <v>43030.751388888886</v>
      </c>
      <c r="E1658" s="3" t="s">
        <v>1229</v>
      </c>
      <c r="F1658" s="3" t="s">
        <v>1229</v>
      </c>
      <c r="G1658" s="3" t="s">
        <v>996</v>
      </c>
      <c r="H1658">
        <v>8.3000000000000007</v>
      </c>
      <c r="I1658" t="str">
        <f t="shared" si="50"/>
        <v>OK</v>
      </c>
      <c r="J1658" s="3" t="str">
        <f t="shared" si="51"/>
        <v>OK</v>
      </c>
    </row>
    <row r="1659" spans="1:10" x14ac:dyDescent="0.25">
      <c r="A1659" s="3" t="s">
        <v>171</v>
      </c>
      <c r="B1659" s="3" t="s">
        <v>75</v>
      </c>
      <c r="C1659" s="3" t="s">
        <v>96</v>
      </c>
      <c r="D1659" s="5">
        <v>43030.756944444445</v>
      </c>
      <c r="E1659" s="3" t="s">
        <v>1230</v>
      </c>
      <c r="F1659" s="3" t="s">
        <v>1230</v>
      </c>
      <c r="G1659" s="3" t="s">
        <v>998</v>
      </c>
      <c r="H1659">
        <v>8.1999999999999993</v>
      </c>
      <c r="I1659" t="str">
        <f t="shared" si="50"/>
        <v>OK</v>
      </c>
      <c r="J1659" s="3" t="str">
        <f t="shared" si="51"/>
        <v>OK</v>
      </c>
    </row>
    <row r="1660" spans="1:10" x14ac:dyDescent="0.25">
      <c r="A1660" s="3" t="s">
        <v>171</v>
      </c>
      <c r="B1660" s="3" t="s">
        <v>75</v>
      </c>
      <c r="C1660" s="3" t="s">
        <v>96</v>
      </c>
      <c r="D1660" s="5">
        <v>43061.666666666664</v>
      </c>
      <c r="E1660" s="3" t="s">
        <v>1231</v>
      </c>
      <c r="F1660" s="3" t="s">
        <v>1231</v>
      </c>
      <c r="G1660" s="3" t="s">
        <v>996</v>
      </c>
      <c r="H1660">
        <v>7.8</v>
      </c>
      <c r="I1660" t="str">
        <f t="shared" si="50"/>
        <v>OK</v>
      </c>
      <c r="J1660" s="3" t="str">
        <f t="shared" si="51"/>
        <v>OK</v>
      </c>
    </row>
    <row r="1661" spans="1:10" x14ac:dyDescent="0.25">
      <c r="A1661" s="3" t="s">
        <v>171</v>
      </c>
      <c r="B1661" s="3" t="s">
        <v>75</v>
      </c>
      <c r="C1661" s="3" t="s">
        <v>96</v>
      </c>
      <c r="D1661" s="5">
        <v>43061.680555555555</v>
      </c>
      <c r="E1661" s="3" t="s">
        <v>1232</v>
      </c>
      <c r="F1661" s="3" t="s">
        <v>1232</v>
      </c>
      <c r="G1661" s="3" t="s">
        <v>998</v>
      </c>
      <c r="H1661">
        <v>8.1</v>
      </c>
      <c r="I1661" t="str">
        <f t="shared" si="50"/>
        <v>OK</v>
      </c>
      <c r="J1661" s="3" t="str">
        <f t="shared" si="51"/>
        <v>OK</v>
      </c>
    </row>
    <row r="1662" spans="1:10" x14ac:dyDescent="0.25">
      <c r="A1662" s="3" t="s">
        <v>171</v>
      </c>
      <c r="B1662" s="3" t="s">
        <v>75</v>
      </c>
      <c r="C1662" s="3" t="s">
        <v>96</v>
      </c>
      <c r="D1662" s="5">
        <v>43083.388888888891</v>
      </c>
      <c r="E1662" s="3" t="s">
        <v>1233</v>
      </c>
      <c r="F1662" s="3" t="s">
        <v>1233</v>
      </c>
      <c r="G1662" s="3" t="s">
        <v>996</v>
      </c>
      <c r="H1662">
        <v>7.9</v>
      </c>
      <c r="I1662" t="str">
        <f t="shared" si="50"/>
        <v>OK</v>
      </c>
      <c r="J1662" s="3" t="str">
        <f t="shared" si="51"/>
        <v>OK</v>
      </c>
    </row>
    <row r="1663" spans="1:10" x14ac:dyDescent="0.25">
      <c r="A1663" s="3" t="s">
        <v>171</v>
      </c>
      <c r="B1663" s="3" t="s">
        <v>75</v>
      </c>
      <c r="C1663" s="3" t="s">
        <v>96</v>
      </c>
      <c r="D1663" s="5">
        <v>43083.392361111109</v>
      </c>
      <c r="E1663" s="3" t="s">
        <v>1234</v>
      </c>
      <c r="F1663" s="3" t="s">
        <v>1234</v>
      </c>
      <c r="G1663" s="3" t="s">
        <v>998</v>
      </c>
      <c r="H1663">
        <v>7</v>
      </c>
      <c r="I1663" t="str">
        <f t="shared" si="50"/>
        <v>OK</v>
      </c>
      <c r="J1663" s="3" t="str">
        <f t="shared" si="51"/>
        <v>OK</v>
      </c>
    </row>
    <row r="1664" spans="1:10" x14ac:dyDescent="0.25">
      <c r="A1664" s="3" t="s">
        <v>171</v>
      </c>
      <c r="B1664" s="3" t="s">
        <v>75</v>
      </c>
      <c r="C1664" s="3" t="s">
        <v>96</v>
      </c>
      <c r="D1664" s="5">
        <v>43108.555555555555</v>
      </c>
      <c r="E1664" s="3" t="s">
        <v>1235</v>
      </c>
      <c r="F1664" s="3" t="s">
        <v>1235</v>
      </c>
      <c r="G1664" s="3" t="s">
        <v>996</v>
      </c>
      <c r="H1664">
        <v>8</v>
      </c>
      <c r="I1664" t="str">
        <f t="shared" si="50"/>
        <v>OK</v>
      </c>
      <c r="J1664" s="3" t="str">
        <f t="shared" si="51"/>
        <v>OK</v>
      </c>
    </row>
    <row r="1665" spans="1:10" x14ac:dyDescent="0.25">
      <c r="A1665" s="3" t="s">
        <v>171</v>
      </c>
      <c r="B1665" s="3" t="s">
        <v>75</v>
      </c>
      <c r="C1665" s="3" t="s">
        <v>96</v>
      </c>
      <c r="D1665" s="5">
        <v>43108.563194444447</v>
      </c>
      <c r="E1665" s="3" t="s">
        <v>1236</v>
      </c>
      <c r="F1665" s="3" t="s">
        <v>1236</v>
      </c>
      <c r="G1665" s="3" t="s">
        <v>998</v>
      </c>
      <c r="H1665">
        <v>7.8</v>
      </c>
      <c r="I1665" t="str">
        <f t="shared" si="50"/>
        <v>OK</v>
      </c>
      <c r="J1665" s="3" t="str">
        <f t="shared" si="51"/>
        <v>OK</v>
      </c>
    </row>
    <row r="1666" spans="1:10" x14ac:dyDescent="0.25">
      <c r="A1666" s="3" t="s">
        <v>171</v>
      </c>
      <c r="B1666" s="3" t="s">
        <v>75</v>
      </c>
      <c r="C1666" s="3" t="s">
        <v>97</v>
      </c>
      <c r="D1666" s="5">
        <v>42968.655555555553</v>
      </c>
      <c r="E1666" s="3" t="s">
        <v>1225</v>
      </c>
      <c r="F1666" s="3" t="s">
        <v>1225</v>
      </c>
      <c r="G1666" s="3" t="s">
        <v>996</v>
      </c>
      <c r="H1666">
        <v>8.17</v>
      </c>
      <c r="I1666" t="str">
        <f t="shared" si="50"/>
        <v>OK</v>
      </c>
      <c r="J1666" s="3" t="str">
        <f t="shared" si="51"/>
        <v>OK</v>
      </c>
    </row>
    <row r="1667" spans="1:10" x14ac:dyDescent="0.25">
      <c r="A1667" s="3" t="s">
        <v>171</v>
      </c>
      <c r="B1667" s="3" t="s">
        <v>75</v>
      </c>
      <c r="C1667" s="3" t="s">
        <v>97</v>
      </c>
      <c r="D1667" s="5">
        <v>42968.661805555559</v>
      </c>
      <c r="E1667" s="3" t="s">
        <v>1226</v>
      </c>
      <c r="F1667" s="3" t="s">
        <v>1226</v>
      </c>
      <c r="G1667" s="3" t="s">
        <v>998</v>
      </c>
      <c r="H1667">
        <v>8.16</v>
      </c>
      <c r="I1667" t="str">
        <f t="shared" ref="I1667:I1730" si="52">IF(H1667&gt;10,"INCONSISTENTE","OK")</f>
        <v>OK</v>
      </c>
      <c r="J1667" s="3" t="str">
        <f t="shared" si="51"/>
        <v>OK</v>
      </c>
    </row>
    <row r="1668" spans="1:10" x14ac:dyDescent="0.25">
      <c r="A1668" s="3" t="s">
        <v>171</v>
      </c>
      <c r="B1668" s="3" t="s">
        <v>75</v>
      </c>
      <c r="C1668" s="3" t="s">
        <v>97</v>
      </c>
      <c r="D1668" s="5">
        <v>42993.459722222222</v>
      </c>
      <c r="E1668" s="3" t="s">
        <v>1227</v>
      </c>
      <c r="F1668" s="3" t="s">
        <v>1227</v>
      </c>
      <c r="G1668" s="3" t="s">
        <v>996</v>
      </c>
      <c r="H1668">
        <v>8.5299999999999994</v>
      </c>
      <c r="I1668" t="str">
        <f t="shared" si="52"/>
        <v>OK</v>
      </c>
      <c r="J1668" s="3" t="str">
        <f t="shared" ref="J1668:J1731" si="53">IF(H1668&lt;5,"INCONSISTENTE","OK")</f>
        <v>OK</v>
      </c>
    </row>
    <row r="1669" spans="1:10" x14ac:dyDescent="0.25">
      <c r="A1669" s="3" t="s">
        <v>171</v>
      </c>
      <c r="B1669" s="3" t="s">
        <v>75</v>
      </c>
      <c r="C1669" s="3" t="s">
        <v>97</v>
      </c>
      <c r="D1669" s="5">
        <v>42993.465277777781</v>
      </c>
      <c r="E1669" s="3" t="s">
        <v>1228</v>
      </c>
      <c r="F1669" s="3" t="s">
        <v>1228</v>
      </c>
      <c r="G1669" s="3" t="s">
        <v>998</v>
      </c>
      <c r="H1669">
        <v>8.52</v>
      </c>
      <c r="I1669" t="str">
        <f t="shared" si="52"/>
        <v>OK</v>
      </c>
      <c r="J1669" s="3" t="str">
        <f t="shared" si="53"/>
        <v>OK</v>
      </c>
    </row>
    <row r="1670" spans="1:10" x14ac:dyDescent="0.25">
      <c r="A1670" s="3" t="s">
        <v>171</v>
      </c>
      <c r="B1670" s="3" t="s">
        <v>75</v>
      </c>
      <c r="C1670" s="3" t="s">
        <v>97</v>
      </c>
      <c r="D1670" s="5">
        <v>43030.751388888886</v>
      </c>
      <c r="E1670" s="3" t="s">
        <v>1229</v>
      </c>
      <c r="F1670" s="3" t="s">
        <v>1229</v>
      </c>
      <c r="G1670" s="3" t="s">
        <v>996</v>
      </c>
      <c r="H1670">
        <v>8.14</v>
      </c>
      <c r="I1670" t="str">
        <f t="shared" si="52"/>
        <v>OK</v>
      </c>
      <c r="J1670" s="3" t="str">
        <f t="shared" si="53"/>
        <v>OK</v>
      </c>
    </row>
    <row r="1671" spans="1:10" x14ac:dyDescent="0.25">
      <c r="A1671" s="3" t="s">
        <v>171</v>
      </c>
      <c r="B1671" s="3" t="s">
        <v>75</v>
      </c>
      <c r="C1671" s="3" t="s">
        <v>97</v>
      </c>
      <c r="D1671" s="5">
        <v>43030.756944444445</v>
      </c>
      <c r="E1671" s="3" t="s">
        <v>1230</v>
      </c>
      <c r="F1671" s="3" t="s">
        <v>1230</v>
      </c>
      <c r="G1671" s="3" t="s">
        <v>998</v>
      </c>
      <c r="H1671">
        <v>8.1199999999999992</v>
      </c>
      <c r="I1671" t="str">
        <f t="shared" si="52"/>
        <v>OK</v>
      </c>
      <c r="J1671" s="3" t="str">
        <f t="shared" si="53"/>
        <v>OK</v>
      </c>
    </row>
    <row r="1672" spans="1:10" x14ac:dyDescent="0.25">
      <c r="A1672" s="3" t="s">
        <v>171</v>
      </c>
      <c r="B1672" s="3" t="s">
        <v>75</v>
      </c>
      <c r="C1672" s="3" t="s">
        <v>97</v>
      </c>
      <c r="D1672" s="5">
        <v>43061.666666666664</v>
      </c>
      <c r="E1672" s="3" t="s">
        <v>1231</v>
      </c>
      <c r="F1672" s="3" t="s">
        <v>1231</v>
      </c>
      <c r="G1672" s="3" t="s">
        <v>996</v>
      </c>
      <c r="H1672">
        <v>6.57</v>
      </c>
      <c r="I1672" t="str">
        <f t="shared" si="52"/>
        <v>OK</v>
      </c>
      <c r="J1672" s="3" t="str">
        <f t="shared" si="53"/>
        <v>OK</v>
      </c>
    </row>
    <row r="1673" spans="1:10" x14ac:dyDescent="0.25">
      <c r="A1673" s="3" t="s">
        <v>171</v>
      </c>
      <c r="B1673" s="3" t="s">
        <v>75</v>
      </c>
      <c r="C1673" s="3" t="s">
        <v>97</v>
      </c>
      <c r="D1673" s="5">
        <v>43061.680555555555</v>
      </c>
      <c r="E1673" s="3" t="s">
        <v>1232</v>
      </c>
      <c r="F1673" s="3" t="s">
        <v>1232</v>
      </c>
      <c r="G1673" s="3" t="s">
        <v>998</v>
      </c>
      <c r="H1673">
        <v>6.49</v>
      </c>
      <c r="I1673" t="str">
        <f t="shared" si="52"/>
        <v>OK</v>
      </c>
      <c r="J1673" s="3" t="str">
        <f t="shared" si="53"/>
        <v>OK</v>
      </c>
    </row>
    <row r="1674" spans="1:10" x14ac:dyDescent="0.25">
      <c r="A1674" s="3" t="s">
        <v>171</v>
      </c>
      <c r="B1674" s="3" t="s">
        <v>75</v>
      </c>
      <c r="C1674" s="3" t="s">
        <v>97</v>
      </c>
      <c r="D1674" s="5">
        <v>43083.388888888891</v>
      </c>
      <c r="E1674" s="3" t="s">
        <v>1233</v>
      </c>
      <c r="F1674" s="3" t="s">
        <v>1233</v>
      </c>
      <c r="G1674" s="3" t="s">
        <v>996</v>
      </c>
      <c r="H1674">
        <v>6.52</v>
      </c>
      <c r="I1674" t="str">
        <f t="shared" si="52"/>
        <v>OK</v>
      </c>
      <c r="J1674" s="3" t="str">
        <f t="shared" si="53"/>
        <v>OK</v>
      </c>
    </row>
    <row r="1675" spans="1:10" x14ac:dyDescent="0.25">
      <c r="A1675" s="3" t="s">
        <v>171</v>
      </c>
      <c r="B1675" s="3" t="s">
        <v>75</v>
      </c>
      <c r="C1675" s="3" t="s">
        <v>97</v>
      </c>
      <c r="D1675" s="5">
        <v>43083.392361111109</v>
      </c>
      <c r="E1675" s="3" t="s">
        <v>1234</v>
      </c>
      <c r="F1675" s="3" t="s">
        <v>1234</v>
      </c>
      <c r="G1675" s="3" t="s">
        <v>998</v>
      </c>
      <c r="H1675">
        <v>6.49</v>
      </c>
      <c r="I1675" t="str">
        <f t="shared" si="52"/>
        <v>OK</v>
      </c>
      <c r="J1675" s="3" t="str">
        <f t="shared" si="53"/>
        <v>OK</v>
      </c>
    </row>
    <row r="1676" spans="1:10" x14ac:dyDescent="0.25">
      <c r="A1676" s="3" t="s">
        <v>171</v>
      </c>
      <c r="B1676" s="3" t="s">
        <v>75</v>
      </c>
      <c r="C1676" s="3" t="s">
        <v>97</v>
      </c>
      <c r="D1676" s="5">
        <v>43108.555555555555</v>
      </c>
      <c r="E1676" s="3" t="s">
        <v>1235</v>
      </c>
      <c r="F1676" s="3" t="s">
        <v>1235</v>
      </c>
      <c r="G1676" s="3" t="s">
        <v>996</v>
      </c>
      <c r="H1676">
        <v>8.44</v>
      </c>
      <c r="I1676" t="str">
        <f t="shared" si="52"/>
        <v>OK</v>
      </c>
      <c r="J1676" s="3" t="str">
        <f t="shared" si="53"/>
        <v>OK</v>
      </c>
    </row>
    <row r="1677" spans="1:10" x14ac:dyDescent="0.25">
      <c r="A1677" s="3" t="s">
        <v>171</v>
      </c>
      <c r="B1677" s="3" t="s">
        <v>75</v>
      </c>
      <c r="C1677" s="3" t="s">
        <v>97</v>
      </c>
      <c r="D1677" s="5">
        <v>43108.563194444447</v>
      </c>
      <c r="E1677" s="3" t="s">
        <v>1236</v>
      </c>
      <c r="F1677" s="3" t="s">
        <v>1236</v>
      </c>
      <c r="G1677" s="3" t="s">
        <v>998</v>
      </c>
      <c r="H1677">
        <v>8.1199999999999992</v>
      </c>
      <c r="I1677" t="str">
        <f t="shared" si="52"/>
        <v>OK</v>
      </c>
      <c r="J1677" s="3" t="str">
        <f t="shared" si="53"/>
        <v>OK</v>
      </c>
    </row>
    <row r="1678" spans="1:10" x14ac:dyDescent="0.25">
      <c r="A1678" s="3" t="s">
        <v>172</v>
      </c>
      <c r="B1678" s="3" t="s">
        <v>76</v>
      </c>
      <c r="C1678" s="3" t="s">
        <v>96</v>
      </c>
      <c r="D1678" s="5">
        <v>42964.384027777778</v>
      </c>
      <c r="E1678" s="3" t="s">
        <v>1237</v>
      </c>
      <c r="F1678" s="3" t="s">
        <v>1237</v>
      </c>
      <c r="G1678" s="3" t="s">
        <v>996</v>
      </c>
      <c r="H1678">
        <v>8.1999999999999993</v>
      </c>
      <c r="I1678" t="str">
        <f t="shared" si="52"/>
        <v>OK</v>
      </c>
      <c r="J1678" s="3" t="str">
        <f t="shared" si="53"/>
        <v>OK</v>
      </c>
    </row>
    <row r="1679" spans="1:10" x14ac:dyDescent="0.25">
      <c r="A1679" s="3" t="s">
        <v>172</v>
      </c>
      <c r="B1679" s="3" t="s">
        <v>76</v>
      </c>
      <c r="C1679" s="3" t="s">
        <v>96</v>
      </c>
      <c r="D1679" s="5">
        <v>42964.39166666667</v>
      </c>
      <c r="E1679" s="3" t="s">
        <v>1238</v>
      </c>
      <c r="F1679" s="3" t="s">
        <v>1238</v>
      </c>
      <c r="G1679" s="3" t="s">
        <v>998</v>
      </c>
      <c r="H1679">
        <v>8.1999999999999993</v>
      </c>
      <c r="I1679" t="str">
        <f t="shared" si="52"/>
        <v>OK</v>
      </c>
      <c r="J1679" s="3" t="str">
        <f t="shared" si="53"/>
        <v>OK</v>
      </c>
    </row>
    <row r="1680" spans="1:10" x14ac:dyDescent="0.25">
      <c r="A1680" s="3" t="s">
        <v>172</v>
      </c>
      <c r="B1680" s="3" t="s">
        <v>76</v>
      </c>
      <c r="C1680" s="3" t="s">
        <v>96</v>
      </c>
      <c r="D1680" s="5">
        <v>42993.577777777777</v>
      </c>
      <c r="E1680" s="3" t="s">
        <v>1239</v>
      </c>
      <c r="F1680" s="3" t="s">
        <v>1239</v>
      </c>
      <c r="G1680" s="3" t="s">
        <v>998</v>
      </c>
      <c r="H1680">
        <v>7.1</v>
      </c>
      <c r="I1680" t="str">
        <f t="shared" si="52"/>
        <v>OK</v>
      </c>
      <c r="J1680" s="3" t="str">
        <f t="shared" si="53"/>
        <v>OK</v>
      </c>
    </row>
    <row r="1681" spans="1:10" x14ac:dyDescent="0.25">
      <c r="A1681" s="3" t="s">
        <v>172</v>
      </c>
      <c r="B1681" s="3" t="s">
        <v>76</v>
      </c>
      <c r="C1681" s="3" t="s">
        <v>96</v>
      </c>
      <c r="D1681" s="5">
        <v>42993.582638888889</v>
      </c>
      <c r="E1681" s="3" t="s">
        <v>1240</v>
      </c>
      <c r="F1681" s="3" t="s">
        <v>1240</v>
      </c>
      <c r="G1681" s="3" t="s">
        <v>996</v>
      </c>
      <c r="H1681">
        <v>8</v>
      </c>
      <c r="I1681" t="str">
        <f t="shared" si="52"/>
        <v>OK</v>
      </c>
      <c r="J1681" s="3" t="str">
        <f t="shared" si="53"/>
        <v>OK</v>
      </c>
    </row>
    <row r="1682" spans="1:10" x14ac:dyDescent="0.25">
      <c r="A1682" s="3" t="s">
        <v>172</v>
      </c>
      <c r="B1682" s="3" t="s">
        <v>76</v>
      </c>
      <c r="C1682" s="3" t="s">
        <v>96</v>
      </c>
      <c r="D1682" s="5">
        <v>43027.525694444441</v>
      </c>
      <c r="E1682" s="3" t="s">
        <v>1241</v>
      </c>
      <c r="F1682" s="3" t="s">
        <v>1241</v>
      </c>
      <c r="G1682" s="3" t="s">
        <v>996</v>
      </c>
      <c r="H1682">
        <v>8.3000000000000007</v>
      </c>
      <c r="I1682" t="str">
        <f t="shared" si="52"/>
        <v>OK</v>
      </c>
      <c r="J1682" s="3" t="str">
        <f t="shared" si="53"/>
        <v>OK</v>
      </c>
    </row>
    <row r="1683" spans="1:10" x14ac:dyDescent="0.25">
      <c r="A1683" s="3" t="s">
        <v>172</v>
      </c>
      <c r="B1683" s="3" t="s">
        <v>76</v>
      </c>
      <c r="C1683" s="3" t="s">
        <v>96</v>
      </c>
      <c r="D1683" s="5">
        <v>43027.529166666667</v>
      </c>
      <c r="E1683" s="3" t="s">
        <v>1242</v>
      </c>
      <c r="F1683" s="3" t="s">
        <v>1242</v>
      </c>
      <c r="G1683" s="3" t="s">
        <v>998</v>
      </c>
      <c r="H1683">
        <v>8.3000000000000007</v>
      </c>
      <c r="I1683" t="str">
        <f t="shared" si="52"/>
        <v>OK</v>
      </c>
      <c r="J1683" s="3" t="str">
        <f t="shared" si="53"/>
        <v>OK</v>
      </c>
    </row>
    <row r="1684" spans="1:10" x14ac:dyDescent="0.25">
      <c r="A1684" s="3" t="s">
        <v>172</v>
      </c>
      <c r="B1684" s="3" t="s">
        <v>76</v>
      </c>
      <c r="C1684" s="3" t="s">
        <v>96</v>
      </c>
      <c r="D1684" s="5">
        <v>43061.5625</v>
      </c>
      <c r="E1684" s="3" t="s">
        <v>1243</v>
      </c>
      <c r="F1684" s="3" t="s">
        <v>1243</v>
      </c>
      <c r="G1684" s="3" t="s">
        <v>996</v>
      </c>
      <c r="H1684">
        <v>8</v>
      </c>
      <c r="I1684" t="str">
        <f t="shared" si="52"/>
        <v>OK</v>
      </c>
      <c r="J1684" s="3" t="str">
        <f t="shared" si="53"/>
        <v>OK</v>
      </c>
    </row>
    <row r="1685" spans="1:10" x14ac:dyDescent="0.25">
      <c r="A1685" s="3" t="s">
        <v>172</v>
      </c>
      <c r="B1685" s="3" t="s">
        <v>76</v>
      </c>
      <c r="C1685" s="3" t="s">
        <v>96</v>
      </c>
      <c r="D1685" s="5">
        <v>43061.565972222219</v>
      </c>
      <c r="E1685" s="3" t="s">
        <v>1244</v>
      </c>
      <c r="F1685" s="3" t="s">
        <v>1244</v>
      </c>
      <c r="G1685" s="3" t="s">
        <v>998</v>
      </c>
      <c r="H1685">
        <v>8</v>
      </c>
      <c r="I1685" t="str">
        <f t="shared" si="52"/>
        <v>OK</v>
      </c>
      <c r="J1685" s="3" t="str">
        <f t="shared" si="53"/>
        <v>OK</v>
      </c>
    </row>
    <row r="1686" spans="1:10" x14ac:dyDescent="0.25">
      <c r="A1686" s="3" t="s">
        <v>172</v>
      </c>
      <c r="B1686" s="3" t="s">
        <v>76</v>
      </c>
      <c r="C1686" s="3" t="s">
        <v>96</v>
      </c>
      <c r="D1686" s="5">
        <v>43083.25</v>
      </c>
      <c r="E1686" s="3" t="s">
        <v>1245</v>
      </c>
      <c r="F1686" s="3" t="s">
        <v>1245</v>
      </c>
      <c r="G1686" s="3" t="s">
        <v>996</v>
      </c>
      <c r="H1686">
        <v>8</v>
      </c>
      <c r="I1686" t="str">
        <f t="shared" si="52"/>
        <v>OK</v>
      </c>
      <c r="J1686" s="3" t="str">
        <f t="shared" si="53"/>
        <v>OK</v>
      </c>
    </row>
    <row r="1687" spans="1:10" x14ac:dyDescent="0.25">
      <c r="A1687" s="3" t="s">
        <v>172</v>
      </c>
      <c r="B1687" s="3" t="s">
        <v>76</v>
      </c>
      <c r="C1687" s="3" t="s">
        <v>96</v>
      </c>
      <c r="D1687" s="5">
        <v>43083.256944444445</v>
      </c>
      <c r="E1687" s="3" t="s">
        <v>1246</v>
      </c>
      <c r="F1687" s="3" t="s">
        <v>1246</v>
      </c>
      <c r="G1687" s="3" t="s">
        <v>998</v>
      </c>
      <c r="H1687">
        <v>8.1</v>
      </c>
      <c r="I1687" t="str">
        <f t="shared" si="52"/>
        <v>OK</v>
      </c>
      <c r="J1687" s="3" t="str">
        <f t="shared" si="53"/>
        <v>OK</v>
      </c>
    </row>
    <row r="1688" spans="1:10" x14ac:dyDescent="0.25">
      <c r="A1688" s="3" t="s">
        <v>172</v>
      </c>
      <c r="B1688" s="3" t="s">
        <v>76</v>
      </c>
      <c r="C1688" s="3" t="s">
        <v>96</v>
      </c>
      <c r="D1688" s="5">
        <v>43108.302083333336</v>
      </c>
      <c r="E1688" s="3" t="s">
        <v>1247</v>
      </c>
      <c r="F1688" s="3" t="s">
        <v>1247</v>
      </c>
      <c r="G1688" s="3" t="s">
        <v>996</v>
      </c>
      <c r="H1688">
        <v>7.9</v>
      </c>
      <c r="I1688" t="str">
        <f t="shared" si="52"/>
        <v>OK</v>
      </c>
      <c r="J1688" s="3" t="str">
        <f t="shared" si="53"/>
        <v>OK</v>
      </c>
    </row>
    <row r="1689" spans="1:10" x14ac:dyDescent="0.25">
      <c r="A1689" s="3" t="s">
        <v>172</v>
      </c>
      <c r="B1689" s="3" t="s">
        <v>76</v>
      </c>
      <c r="C1689" s="3" t="s">
        <v>96</v>
      </c>
      <c r="D1689" s="5">
        <v>43108.3125</v>
      </c>
      <c r="E1689" s="3" t="s">
        <v>1248</v>
      </c>
      <c r="F1689" s="3" t="s">
        <v>1248</v>
      </c>
      <c r="G1689" s="3" t="s">
        <v>998</v>
      </c>
      <c r="H1689">
        <v>8.1</v>
      </c>
      <c r="I1689" t="str">
        <f t="shared" si="52"/>
        <v>OK</v>
      </c>
      <c r="J1689" s="3" t="str">
        <f t="shared" si="53"/>
        <v>OK</v>
      </c>
    </row>
    <row r="1690" spans="1:10" x14ac:dyDescent="0.25">
      <c r="A1690" s="3" t="s">
        <v>172</v>
      </c>
      <c r="B1690" s="3" t="s">
        <v>76</v>
      </c>
      <c r="C1690" s="3" t="s">
        <v>97</v>
      </c>
      <c r="D1690" s="5">
        <v>42964.384027777778</v>
      </c>
      <c r="E1690" s="3" t="s">
        <v>1237</v>
      </c>
      <c r="F1690" s="3" t="s">
        <v>1237</v>
      </c>
      <c r="G1690" s="3" t="s">
        <v>996</v>
      </c>
      <c r="H1690">
        <v>8.14</v>
      </c>
      <c r="I1690" t="str">
        <f t="shared" si="52"/>
        <v>OK</v>
      </c>
      <c r="J1690" s="3" t="str">
        <f t="shared" si="53"/>
        <v>OK</v>
      </c>
    </row>
    <row r="1691" spans="1:10" x14ac:dyDescent="0.25">
      <c r="A1691" s="3" t="s">
        <v>172</v>
      </c>
      <c r="B1691" s="3" t="s">
        <v>76</v>
      </c>
      <c r="C1691" s="3" t="s">
        <v>97</v>
      </c>
      <c r="D1691" s="5">
        <v>42964.39166666667</v>
      </c>
      <c r="E1691" s="3" t="s">
        <v>1238</v>
      </c>
      <c r="F1691" s="3" t="s">
        <v>1238</v>
      </c>
      <c r="G1691" s="3" t="s">
        <v>998</v>
      </c>
      <c r="H1691">
        <v>8.15</v>
      </c>
      <c r="I1691" t="str">
        <f t="shared" si="52"/>
        <v>OK</v>
      </c>
      <c r="J1691" s="3" t="str">
        <f t="shared" si="53"/>
        <v>OK</v>
      </c>
    </row>
    <row r="1692" spans="1:10" x14ac:dyDescent="0.25">
      <c r="A1692" s="3" t="s">
        <v>172</v>
      </c>
      <c r="B1692" s="3" t="s">
        <v>76</v>
      </c>
      <c r="C1692" s="3" t="s">
        <v>97</v>
      </c>
      <c r="D1692" s="5">
        <v>42993.577777777777</v>
      </c>
      <c r="E1692" s="3" t="s">
        <v>1239</v>
      </c>
      <c r="F1692" s="3" t="s">
        <v>1239</v>
      </c>
      <c r="G1692" s="3" t="s">
        <v>998</v>
      </c>
      <c r="H1692">
        <v>8.74</v>
      </c>
      <c r="I1692" t="str">
        <f t="shared" si="52"/>
        <v>OK</v>
      </c>
      <c r="J1692" s="3" t="str">
        <f t="shared" si="53"/>
        <v>OK</v>
      </c>
    </row>
    <row r="1693" spans="1:10" x14ac:dyDescent="0.25">
      <c r="A1693" s="3" t="s">
        <v>172</v>
      </c>
      <c r="B1693" s="3" t="s">
        <v>76</v>
      </c>
      <c r="C1693" s="3" t="s">
        <v>97</v>
      </c>
      <c r="D1693" s="5">
        <v>42993.582638888889</v>
      </c>
      <c r="E1693" s="3" t="s">
        <v>1240</v>
      </c>
      <c r="F1693" s="3" t="s">
        <v>1240</v>
      </c>
      <c r="G1693" s="3" t="s">
        <v>996</v>
      </c>
      <c r="H1693">
        <v>8</v>
      </c>
      <c r="I1693" t="str">
        <f t="shared" si="52"/>
        <v>OK</v>
      </c>
      <c r="J1693" s="3" t="str">
        <f t="shared" si="53"/>
        <v>OK</v>
      </c>
    </row>
    <row r="1694" spans="1:10" x14ac:dyDescent="0.25">
      <c r="A1694" s="3" t="s">
        <v>172</v>
      </c>
      <c r="B1694" s="3" t="s">
        <v>76</v>
      </c>
      <c r="C1694" s="3" t="s">
        <v>97</v>
      </c>
      <c r="D1694" s="5">
        <v>43027.525694444441</v>
      </c>
      <c r="E1694" s="3" t="s">
        <v>1241</v>
      </c>
      <c r="F1694" s="3" t="s">
        <v>1241</v>
      </c>
      <c r="G1694" s="3" t="s">
        <v>996</v>
      </c>
      <c r="H1694">
        <v>8.1</v>
      </c>
      <c r="I1694" t="str">
        <f t="shared" si="52"/>
        <v>OK</v>
      </c>
      <c r="J1694" s="3" t="str">
        <f t="shared" si="53"/>
        <v>OK</v>
      </c>
    </row>
    <row r="1695" spans="1:10" x14ac:dyDescent="0.25">
      <c r="A1695" s="3" t="s">
        <v>172</v>
      </c>
      <c r="B1695" s="3" t="s">
        <v>76</v>
      </c>
      <c r="C1695" s="3" t="s">
        <v>97</v>
      </c>
      <c r="D1695" s="5">
        <v>43027.529166666667</v>
      </c>
      <c r="E1695" s="3" t="s">
        <v>1242</v>
      </c>
      <c r="F1695" s="3" t="s">
        <v>1242</v>
      </c>
      <c r="G1695" s="3" t="s">
        <v>998</v>
      </c>
      <c r="H1695">
        <v>8.1300000000000008</v>
      </c>
      <c r="I1695" t="str">
        <f t="shared" si="52"/>
        <v>OK</v>
      </c>
      <c r="J1695" s="3" t="str">
        <f t="shared" si="53"/>
        <v>OK</v>
      </c>
    </row>
    <row r="1696" spans="1:10" x14ac:dyDescent="0.25">
      <c r="A1696" s="3" t="s">
        <v>172</v>
      </c>
      <c r="B1696" s="3" t="s">
        <v>76</v>
      </c>
      <c r="C1696" s="3" t="s">
        <v>97</v>
      </c>
      <c r="D1696" s="5">
        <v>43061.5625</v>
      </c>
      <c r="E1696" s="3" t="s">
        <v>1243</v>
      </c>
      <c r="F1696" s="3" t="s">
        <v>1243</v>
      </c>
      <c r="G1696" s="3" t="s">
        <v>996</v>
      </c>
      <c r="H1696">
        <v>5.82</v>
      </c>
      <c r="I1696" t="str">
        <f t="shared" si="52"/>
        <v>OK</v>
      </c>
      <c r="J1696" s="3" t="str">
        <f t="shared" si="53"/>
        <v>OK</v>
      </c>
    </row>
    <row r="1697" spans="1:10" x14ac:dyDescent="0.25">
      <c r="A1697" s="3" t="s">
        <v>172</v>
      </c>
      <c r="B1697" s="3" t="s">
        <v>76</v>
      </c>
      <c r="C1697" s="3" t="s">
        <v>97</v>
      </c>
      <c r="D1697" s="5">
        <v>43061.565972222219</v>
      </c>
      <c r="E1697" s="3" t="s">
        <v>1244</v>
      </c>
      <c r="F1697" s="3" t="s">
        <v>1244</v>
      </c>
      <c r="G1697" s="3" t="s">
        <v>998</v>
      </c>
      <c r="H1697">
        <v>5.78</v>
      </c>
      <c r="I1697" t="str">
        <f t="shared" si="52"/>
        <v>OK</v>
      </c>
      <c r="J1697" s="3" t="str">
        <f t="shared" si="53"/>
        <v>OK</v>
      </c>
    </row>
    <row r="1698" spans="1:10" x14ac:dyDescent="0.25">
      <c r="A1698" s="3" t="s">
        <v>172</v>
      </c>
      <c r="B1698" s="3" t="s">
        <v>76</v>
      </c>
      <c r="C1698" s="3" t="s">
        <v>97</v>
      </c>
      <c r="D1698" s="5">
        <v>43083.25</v>
      </c>
      <c r="E1698" s="3" t="s">
        <v>1245</v>
      </c>
      <c r="F1698" s="3" t="s">
        <v>1245</v>
      </c>
      <c r="G1698" s="3" t="s">
        <v>996</v>
      </c>
    </row>
    <row r="1699" spans="1:10" x14ac:dyDescent="0.25">
      <c r="A1699" s="3" t="s">
        <v>172</v>
      </c>
      <c r="B1699" s="3" t="s">
        <v>76</v>
      </c>
      <c r="C1699" s="3" t="s">
        <v>97</v>
      </c>
      <c r="D1699" s="5">
        <v>43083.256944444445</v>
      </c>
      <c r="E1699" s="3" t="s">
        <v>1246</v>
      </c>
      <c r="F1699" s="3" t="s">
        <v>1246</v>
      </c>
      <c r="G1699" s="3" t="s">
        <v>998</v>
      </c>
    </row>
    <row r="1700" spans="1:10" x14ac:dyDescent="0.25">
      <c r="A1700" s="3" t="s">
        <v>172</v>
      </c>
      <c r="B1700" s="3" t="s">
        <v>76</v>
      </c>
      <c r="C1700" s="3" t="s">
        <v>97</v>
      </c>
      <c r="D1700" s="5">
        <v>43108.302083333336</v>
      </c>
      <c r="E1700" s="3" t="s">
        <v>1247</v>
      </c>
      <c r="F1700" s="3" t="s">
        <v>1247</v>
      </c>
      <c r="G1700" s="3" t="s">
        <v>996</v>
      </c>
      <c r="H1700">
        <v>8.44</v>
      </c>
      <c r="I1700" t="str">
        <f t="shared" si="52"/>
        <v>OK</v>
      </c>
      <c r="J1700" s="3" t="str">
        <f t="shared" si="53"/>
        <v>OK</v>
      </c>
    </row>
    <row r="1701" spans="1:10" x14ac:dyDescent="0.25">
      <c r="A1701" s="3" t="s">
        <v>172</v>
      </c>
      <c r="B1701" s="3" t="s">
        <v>76</v>
      </c>
      <c r="C1701" s="3" t="s">
        <v>97</v>
      </c>
      <c r="D1701" s="5">
        <v>43108.3125</v>
      </c>
      <c r="E1701" s="3" t="s">
        <v>1248</v>
      </c>
      <c r="F1701" s="3" t="s">
        <v>1248</v>
      </c>
      <c r="G1701" s="3" t="s">
        <v>998</v>
      </c>
      <c r="H1701">
        <v>8.23</v>
      </c>
      <c r="I1701" t="str">
        <f t="shared" si="52"/>
        <v>OK</v>
      </c>
      <c r="J1701" s="3" t="str">
        <f t="shared" si="53"/>
        <v>OK</v>
      </c>
    </row>
    <row r="1702" spans="1:10" x14ac:dyDescent="0.25">
      <c r="A1702" s="3" t="s">
        <v>173</v>
      </c>
      <c r="B1702" s="3" t="s">
        <v>77</v>
      </c>
      <c r="C1702" s="3" t="s">
        <v>96</v>
      </c>
      <c r="D1702" s="5">
        <v>42964.470138888886</v>
      </c>
      <c r="E1702" s="3" t="s">
        <v>1249</v>
      </c>
      <c r="F1702" s="3" t="s">
        <v>1249</v>
      </c>
      <c r="G1702" s="3" t="s">
        <v>996</v>
      </c>
      <c r="H1702">
        <v>8.1999999999999993</v>
      </c>
      <c r="I1702" t="str">
        <f t="shared" si="52"/>
        <v>OK</v>
      </c>
      <c r="J1702" s="3" t="str">
        <f t="shared" si="53"/>
        <v>OK</v>
      </c>
    </row>
    <row r="1703" spans="1:10" x14ac:dyDescent="0.25">
      <c r="A1703" s="3" t="s">
        <v>173</v>
      </c>
      <c r="B1703" s="3" t="s">
        <v>77</v>
      </c>
      <c r="C1703" s="3" t="s">
        <v>96</v>
      </c>
      <c r="D1703" s="5">
        <v>42964.473611111112</v>
      </c>
      <c r="E1703" s="3" t="s">
        <v>1250</v>
      </c>
      <c r="F1703" s="3" t="s">
        <v>1250</v>
      </c>
      <c r="G1703" s="3" t="s">
        <v>998</v>
      </c>
      <c r="H1703">
        <v>8.1999999999999993</v>
      </c>
      <c r="I1703" t="str">
        <f t="shared" si="52"/>
        <v>OK</v>
      </c>
      <c r="J1703" s="3" t="str">
        <f t="shared" si="53"/>
        <v>OK</v>
      </c>
    </row>
    <row r="1704" spans="1:10" x14ac:dyDescent="0.25">
      <c r="A1704" s="3" t="s">
        <v>173</v>
      </c>
      <c r="B1704" s="3" t="s">
        <v>77</v>
      </c>
      <c r="C1704" s="3" t="s">
        <v>96</v>
      </c>
      <c r="D1704" s="5">
        <v>42993.674305555556</v>
      </c>
      <c r="E1704" s="3" t="s">
        <v>1251</v>
      </c>
      <c r="F1704" s="3" t="s">
        <v>1251</v>
      </c>
      <c r="G1704" s="3" t="s">
        <v>996</v>
      </c>
      <c r="H1704">
        <v>6.4</v>
      </c>
      <c r="I1704" t="str">
        <f t="shared" si="52"/>
        <v>OK</v>
      </c>
      <c r="J1704" s="3" t="str">
        <f t="shared" si="53"/>
        <v>OK</v>
      </c>
    </row>
    <row r="1705" spans="1:10" x14ac:dyDescent="0.25">
      <c r="A1705" s="3" t="s">
        <v>173</v>
      </c>
      <c r="B1705" s="3" t="s">
        <v>77</v>
      </c>
      <c r="C1705" s="3" t="s">
        <v>96</v>
      </c>
      <c r="D1705" s="5">
        <v>42993.679166666669</v>
      </c>
      <c r="E1705" s="3" t="s">
        <v>1252</v>
      </c>
      <c r="F1705" s="3" t="s">
        <v>1252</v>
      </c>
      <c r="G1705" s="3" t="s">
        <v>998</v>
      </c>
      <c r="H1705">
        <v>7.8</v>
      </c>
      <c r="I1705" t="str">
        <f t="shared" si="52"/>
        <v>OK</v>
      </c>
      <c r="J1705" s="3" t="str">
        <f t="shared" si="53"/>
        <v>OK</v>
      </c>
    </row>
    <row r="1706" spans="1:10" x14ac:dyDescent="0.25">
      <c r="A1706" s="3" t="s">
        <v>173</v>
      </c>
      <c r="B1706" s="3" t="s">
        <v>77</v>
      </c>
      <c r="C1706" s="3" t="s">
        <v>96</v>
      </c>
      <c r="D1706" s="5">
        <v>43027.611111111109</v>
      </c>
      <c r="E1706" s="3" t="s">
        <v>1253</v>
      </c>
      <c r="F1706" s="3" t="s">
        <v>1253</v>
      </c>
      <c r="G1706" s="3" t="s">
        <v>996</v>
      </c>
      <c r="H1706">
        <v>8.1</v>
      </c>
      <c r="I1706" t="str">
        <f t="shared" si="52"/>
        <v>OK</v>
      </c>
      <c r="J1706" s="3" t="str">
        <f t="shared" si="53"/>
        <v>OK</v>
      </c>
    </row>
    <row r="1707" spans="1:10" x14ac:dyDescent="0.25">
      <c r="A1707" s="3" t="s">
        <v>173</v>
      </c>
      <c r="B1707" s="3" t="s">
        <v>77</v>
      </c>
      <c r="C1707" s="3" t="s">
        <v>96</v>
      </c>
      <c r="D1707" s="5">
        <v>43027.615972222222</v>
      </c>
      <c r="E1707" s="3" t="s">
        <v>1254</v>
      </c>
      <c r="F1707" s="3" t="s">
        <v>1254</v>
      </c>
      <c r="G1707" s="3" t="s">
        <v>998</v>
      </c>
      <c r="H1707">
        <v>8.1</v>
      </c>
      <c r="I1707" t="str">
        <f t="shared" si="52"/>
        <v>OK</v>
      </c>
      <c r="J1707" s="3" t="str">
        <f t="shared" si="53"/>
        <v>OK</v>
      </c>
    </row>
    <row r="1708" spans="1:10" x14ac:dyDescent="0.25">
      <c r="A1708" s="3" t="s">
        <v>173</v>
      </c>
      <c r="B1708" s="3" t="s">
        <v>77</v>
      </c>
      <c r="C1708" s="3" t="s">
        <v>96</v>
      </c>
      <c r="D1708" s="5">
        <v>43055.517361111109</v>
      </c>
      <c r="E1708" s="3" t="s">
        <v>1255</v>
      </c>
      <c r="F1708" s="3" t="s">
        <v>1255</v>
      </c>
      <c r="G1708" s="3" t="s">
        <v>996</v>
      </c>
      <c r="H1708">
        <v>8.1</v>
      </c>
      <c r="I1708" t="str">
        <f t="shared" si="52"/>
        <v>OK</v>
      </c>
      <c r="J1708" s="3" t="str">
        <f t="shared" si="53"/>
        <v>OK</v>
      </c>
    </row>
    <row r="1709" spans="1:10" x14ac:dyDescent="0.25">
      <c r="A1709" s="3" t="s">
        <v>173</v>
      </c>
      <c r="B1709" s="3" t="s">
        <v>77</v>
      </c>
      <c r="C1709" s="3" t="s">
        <v>96</v>
      </c>
      <c r="D1709" s="5">
        <v>43055.522222222222</v>
      </c>
      <c r="E1709" s="3" t="s">
        <v>1256</v>
      </c>
      <c r="F1709" s="3" t="s">
        <v>1256</v>
      </c>
      <c r="G1709" s="3" t="s">
        <v>998</v>
      </c>
      <c r="H1709">
        <v>8.1999999999999993</v>
      </c>
      <c r="I1709" t="str">
        <f t="shared" si="52"/>
        <v>OK</v>
      </c>
      <c r="J1709" s="3" t="str">
        <f t="shared" si="53"/>
        <v>OK</v>
      </c>
    </row>
    <row r="1710" spans="1:10" x14ac:dyDescent="0.25">
      <c r="A1710" s="3" t="s">
        <v>173</v>
      </c>
      <c r="B1710" s="3" t="s">
        <v>77</v>
      </c>
      <c r="C1710" s="3" t="s">
        <v>96</v>
      </c>
      <c r="D1710" s="5">
        <v>43076.534722222219</v>
      </c>
      <c r="E1710" s="3" t="s">
        <v>1257</v>
      </c>
      <c r="F1710" s="3" t="s">
        <v>1257</v>
      </c>
      <c r="G1710" s="3" t="s">
        <v>996</v>
      </c>
      <c r="H1710">
        <v>8.1999999999999993</v>
      </c>
      <c r="I1710" t="str">
        <f t="shared" si="52"/>
        <v>OK</v>
      </c>
      <c r="J1710" s="3" t="str">
        <f t="shared" si="53"/>
        <v>OK</v>
      </c>
    </row>
    <row r="1711" spans="1:10" x14ac:dyDescent="0.25">
      <c r="A1711" s="3" t="s">
        <v>173</v>
      </c>
      <c r="B1711" s="3" t="s">
        <v>77</v>
      </c>
      <c r="C1711" s="3" t="s">
        <v>96</v>
      </c>
      <c r="D1711" s="5">
        <v>43076.541666666664</v>
      </c>
      <c r="E1711" s="3" t="s">
        <v>1258</v>
      </c>
      <c r="F1711" s="3" t="s">
        <v>1258</v>
      </c>
      <c r="G1711" s="3" t="s">
        <v>998</v>
      </c>
      <c r="H1711">
        <v>8.1</v>
      </c>
      <c r="I1711" t="str">
        <f t="shared" si="52"/>
        <v>OK</v>
      </c>
      <c r="J1711" s="3" t="str">
        <f t="shared" si="53"/>
        <v>OK</v>
      </c>
    </row>
    <row r="1712" spans="1:10" x14ac:dyDescent="0.25">
      <c r="A1712" s="3" t="s">
        <v>173</v>
      </c>
      <c r="B1712" s="3" t="s">
        <v>77</v>
      </c>
      <c r="C1712" s="3" t="s">
        <v>96</v>
      </c>
      <c r="D1712" s="5">
        <v>43105.422222222223</v>
      </c>
      <c r="E1712" s="3" t="s">
        <v>1259</v>
      </c>
      <c r="F1712" s="3" t="s">
        <v>1259</v>
      </c>
      <c r="G1712" s="3" t="s">
        <v>996</v>
      </c>
      <c r="H1712">
        <v>7.8</v>
      </c>
      <c r="I1712" t="str">
        <f t="shared" si="52"/>
        <v>OK</v>
      </c>
      <c r="J1712" s="3" t="str">
        <f t="shared" si="53"/>
        <v>OK</v>
      </c>
    </row>
    <row r="1713" spans="1:10" x14ac:dyDescent="0.25">
      <c r="A1713" s="3" t="s">
        <v>173</v>
      </c>
      <c r="B1713" s="3" t="s">
        <v>77</v>
      </c>
      <c r="C1713" s="3" t="s">
        <v>96</v>
      </c>
      <c r="D1713" s="5">
        <v>43105.429166666669</v>
      </c>
      <c r="E1713" s="3" t="s">
        <v>1260</v>
      </c>
      <c r="F1713" s="3" t="s">
        <v>1260</v>
      </c>
      <c r="G1713" s="3" t="s">
        <v>998</v>
      </c>
      <c r="H1713">
        <v>7.9</v>
      </c>
      <c r="I1713" t="str">
        <f t="shared" si="52"/>
        <v>OK</v>
      </c>
      <c r="J1713" s="3" t="str">
        <f t="shared" si="53"/>
        <v>OK</v>
      </c>
    </row>
    <row r="1714" spans="1:10" x14ac:dyDescent="0.25">
      <c r="A1714" s="3" t="s">
        <v>173</v>
      </c>
      <c r="B1714" s="3" t="s">
        <v>77</v>
      </c>
      <c r="C1714" s="3" t="s">
        <v>97</v>
      </c>
      <c r="D1714" s="5">
        <v>42964.470138888886</v>
      </c>
      <c r="E1714" s="3" t="s">
        <v>1249</v>
      </c>
      <c r="F1714" s="3" t="s">
        <v>1249</v>
      </c>
      <c r="G1714" s="3" t="s">
        <v>996</v>
      </c>
      <c r="H1714">
        <v>8.1300000000000008</v>
      </c>
      <c r="I1714" t="str">
        <f t="shared" si="52"/>
        <v>OK</v>
      </c>
      <c r="J1714" s="3" t="str">
        <f t="shared" si="53"/>
        <v>OK</v>
      </c>
    </row>
    <row r="1715" spans="1:10" x14ac:dyDescent="0.25">
      <c r="A1715" s="3" t="s">
        <v>173</v>
      </c>
      <c r="B1715" s="3" t="s">
        <v>77</v>
      </c>
      <c r="C1715" s="3" t="s">
        <v>97</v>
      </c>
      <c r="D1715" s="5">
        <v>42964.473611111112</v>
      </c>
      <c r="E1715" s="3" t="s">
        <v>1250</v>
      </c>
      <c r="F1715" s="3" t="s">
        <v>1250</v>
      </c>
      <c r="G1715" s="3" t="s">
        <v>998</v>
      </c>
      <c r="H1715">
        <v>8.1300000000000008</v>
      </c>
      <c r="I1715" t="str">
        <f t="shared" si="52"/>
        <v>OK</v>
      </c>
      <c r="J1715" s="3" t="str">
        <f t="shared" si="53"/>
        <v>OK</v>
      </c>
    </row>
    <row r="1716" spans="1:10" x14ac:dyDescent="0.25">
      <c r="A1716" s="3" t="s">
        <v>173</v>
      </c>
      <c r="B1716" s="3" t="s">
        <v>77</v>
      </c>
      <c r="C1716" s="3" t="s">
        <v>97</v>
      </c>
      <c r="D1716" s="5">
        <v>42993.674305555556</v>
      </c>
      <c r="E1716" s="3" t="s">
        <v>1251</v>
      </c>
      <c r="F1716" s="3" t="s">
        <v>1251</v>
      </c>
      <c r="G1716" s="3" t="s">
        <v>996</v>
      </c>
      <c r="H1716">
        <v>8.56</v>
      </c>
      <c r="I1716" t="str">
        <f t="shared" si="52"/>
        <v>OK</v>
      </c>
      <c r="J1716" s="3" t="str">
        <f t="shared" si="53"/>
        <v>OK</v>
      </c>
    </row>
    <row r="1717" spans="1:10" x14ac:dyDescent="0.25">
      <c r="A1717" s="3" t="s">
        <v>173</v>
      </c>
      <c r="B1717" s="3" t="s">
        <v>77</v>
      </c>
      <c r="C1717" s="3" t="s">
        <v>97</v>
      </c>
      <c r="D1717" s="5">
        <v>42993.679166666669</v>
      </c>
      <c r="E1717" s="3" t="s">
        <v>1252</v>
      </c>
      <c r="F1717" s="3" t="s">
        <v>1252</v>
      </c>
      <c r="G1717" s="3" t="s">
        <v>998</v>
      </c>
      <c r="H1717">
        <v>8.5500000000000007</v>
      </c>
      <c r="I1717" t="str">
        <f t="shared" si="52"/>
        <v>OK</v>
      </c>
      <c r="J1717" s="3" t="str">
        <f t="shared" si="53"/>
        <v>OK</v>
      </c>
    </row>
    <row r="1718" spans="1:10" x14ac:dyDescent="0.25">
      <c r="A1718" s="3" t="s">
        <v>173</v>
      </c>
      <c r="B1718" s="3" t="s">
        <v>77</v>
      </c>
      <c r="C1718" s="3" t="s">
        <v>97</v>
      </c>
      <c r="D1718" s="5">
        <v>43027.611111111109</v>
      </c>
      <c r="E1718" s="3" t="s">
        <v>1253</v>
      </c>
      <c r="F1718" s="3" t="s">
        <v>1253</v>
      </c>
      <c r="G1718" s="3" t="s">
        <v>996</v>
      </c>
      <c r="H1718">
        <v>8.16</v>
      </c>
      <c r="I1718" t="str">
        <f t="shared" si="52"/>
        <v>OK</v>
      </c>
      <c r="J1718" s="3" t="str">
        <f t="shared" si="53"/>
        <v>OK</v>
      </c>
    </row>
    <row r="1719" spans="1:10" x14ac:dyDescent="0.25">
      <c r="A1719" s="3" t="s">
        <v>173</v>
      </c>
      <c r="B1719" s="3" t="s">
        <v>77</v>
      </c>
      <c r="C1719" s="3" t="s">
        <v>97</v>
      </c>
      <c r="D1719" s="5">
        <v>43027.615972222222</v>
      </c>
      <c r="E1719" s="3" t="s">
        <v>1254</v>
      </c>
      <c r="F1719" s="3" t="s">
        <v>1254</v>
      </c>
      <c r="G1719" s="3" t="s">
        <v>998</v>
      </c>
      <c r="H1719">
        <v>8.16</v>
      </c>
      <c r="I1719" t="str">
        <f t="shared" si="52"/>
        <v>OK</v>
      </c>
      <c r="J1719" s="3" t="str">
        <f t="shared" si="53"/>
        <v>OK</v>
      </c>
    </row>
    <row r="1720" spans="1:10" x14ac:dyDescent="0.25">
      <c r="A1720" s="3" t="s">
        <v>173</v>
      </c>
      <c r="B1720" s="3" t="s">
        <v>77</v>
      </c>
      <c r="C1720" s="3" t="s">
        <v>97</v>
      </c>
      <c r="D1720" s="5">
        <v>43055.517361111109</v>
      </c>
      <c r="E1720" s="3" t="s">
        <v>1255</v>
      </c>
      <c r="F1720" s="3" t="s">
        <v>1255</v>
      </c>
      <c r="G1720" s="3" t="s">
        <v>996</v>
      </c>
      <c r="H1720">
        <v>6.75</v>
      </c>
      <c r="I1720" t="str">
        <f t="shared" si="52"/>
        <v>OK</v>
      </c>
      <c r="J1720" s="3" t="str">
        <f t="shared" si="53"/>
        <v>OK</v>
      </c>
    </row>
    <row r="1721" spans="1:10" x14ac:dyDescent="0.25">
      <c r="A1721" s="3" t="s">
        <v>173</v>
      </c>
      <c r="B1721" s="3" t="s">
        <v>77</v>
      </c>
      <c r="C1721" s="3" t="s">
        <v>97</v>
      </c>
      <c r="D1721" s="5">
        <v>43055.522222222222</v>
      </c>
      <c r="E1721" s="3" t="s">
        <v>1256</v>
      </c>
      <c r="F1721" s="3" t="s">
        <v>1256</v>
      </c>
      <c r="G1721" s="3" t="s">
        <v>998</v>
      </c>
      <c r="H1721">
        <v>6.74</v>
      </c>
      <c r="I1721" t="str">
        <f t="shared" si="52"/>
        <v>OK</v>
      </c>
      <c r="J1721" s="3" t="str">
        <f t="shared" si="53"/>
        <v>OK</v>
      </c>
    </row>
    <row r="1722" spans="1:10" x14ac:dyDescent="0.25">
      <c r="A1722" s="3" t="s">
        <v>173</v>
      </c>
      <c r="B1722" s="3" t="s">
        <v>77</v>
      </c>
      <c r="C1722" s="3" t="s">
        <v>97</v>
      </c>
      <c r="D1722" s="5">
        <v>43076.534722222219</v>
      </c>
      <c r="E1722" s="3" t="s">
        <v>1257</v>
      </c>
      <c r="F1722" s="3" t="s">
        <v>1257</v>
      </c>
      <c r="G1722" s="3" t="s">
        <v>996</v>
      </c>
      <c r="H1722">
        <v>8.02</v>
      </c>
      <c r="I1722" t="str">
        <f t="shared" si="52"/>
        <v>OK</v>
      </c>
      <c r="J1722" s="3" t="str">
        <f t="shared" si="53"/>
        <v>OK</v>
      </c>
    </row>
    <row r="1723" spans="1:10" x14ac:dyDescent="0.25">
      <c r="A1723" s="3" t="s">
        <v>173</v>
      </c>
      <c r="B1723" s="3" t="s">
        <v>77</v>
      </c>
      <c r="C1723" s="3" t="s">
        <v>97</v>
      </c>
      <c r="D1723" s="5">
        <v>43076.541666666664</v>
      </c>
      <c r="E1723" s="3" t="s">
        <v>1258</v>
      </c>
      <c r="F1723" s="3" t="s">
        <v>1258</v>
      </c>
      <c r="G1723" s="3" t="s">
        <v>998</v>
      </c>
      <c r="H1723">
        <v>8.1300000000000008</v>
      </c>
      <c r="I1723" t="str">
        <f t="shared" si="52"/>
        <v>OK</v>
      </c>
      <c r="J1723" s="3" t="str">
        <f t="shared" si="53"/>
        <v>OK</v>
      </c>
    </row>
    <row r="1724" spans="1:10" x14ac:dyDescent="0.25">
      <c r="A1724" s="3" t="s">
        <v>173</v>
      </c>
      <c r="B1724" s="3" t="s">
        <v>77</v>
      </c>
      <c r="C1724" s="3" t="s">
        <v>97</v>
      </c>
      <c r="D1724" s="5">
        <v>43105.422222222223</v>
      </c>
      <c r="E1724" s="3" t="s">
        <v>1259</v>
      </c>
      <c r="F1724" s="3" t="s">
        <v>1259</v>
      </c>
      <c r="G1724" s="3" t="s">
        <v>996</v>
      </c>
      <c r="H1724">
        <v>8.82</v>
      </c>
      <c r="I1724" t="str">
        <f t="shared" si="52"/>
        <v>OK</v>
      </c>
      <c r="J1724" s="3" t="str">
        <f t="shared" si="53"/>
        <v>OK</v>
      </c>
    </row>
    <row r="1725" spans="1:10" x14ac:dyDescent="0.25">
      <c r="A1725" s="3" t="s">
        <v>173</v>
      </c>
      <c r="B1725" s="3" t="s">
        <v>77</v>
      </c>
      <c r="C1725" s="3" t="s">
        <v>97</v>
      </c>
      <c r="D1725" s="5">
        <v>43105.429166666669</v>
      </c>
      <c r="E1725" s="3" t="s">
        <v>1260</v>
      </c>
      <c r="F1725" s="3" t="s">
        <v>1260</v>
      </c>
      <c r="G1725" s="3" t="s">
        <v>998</v>
      </c>
      <c r="H1725">
        <v>8.94</v>
      </c>
      <c r="I1725" t="str">
        <f t="shared" si="52"/>
        <v>OK</v>
      </c>
      <c r="J1725" s="3" t="str">
        <f t="shared" si="53"/>
        <v>OK</v>
      </c>
    </row>
    <row r="1726" spans="1:10" x14ac:dyDescent="0.25">
      <c r="A1726" s="3" t="s">
        <v>174</v>
      </c>
      <c r="B1726" s="3" t="s">
        <v>78</v>
      </c>
      <c r="C1726" s="3" t="s">
        <v>96</v>
      </c>
      <c r="D1726" s="5">
        <v>42964.430555555555</v>
      </c>
      <c r="E1726" s="3" t="s">
        <v>1261</v>
      </c>
      <c r="F1726" s="3" t="s">
        <v>1261</v>
      </c>
      <c r="G1726" s="3" t="s">
        <v>996</v>
      </c>
      <c r="H1726">
        <v>8.1</v>
      </c>
      <c r="I1726" t="str">
        <f t="shared" si="52"/>
        <v>OK</v>
      </c>
      <c r="J1726" s="3" t="str">
        <f t="shared" si="53"/>
        <v>OK</v>
      </c>
    </row>
    <row r="1727" spans="1:10" x14ac:dyDescent="0.25">
      <c r="A1727" s="3" t="s">
        <v>174</v>
      </c>
      <c r="B1727" s="3" t="s">
        <v>78</v>
      </c>
      <c r="C1727" s="3" t="s">
        <v>96</v>
      </c>
      <c r="D1727" s="5">
        <v>42964.435416666667</v>
      </c>
      <c r="E1727" s="3" t="s">
        <v>1262</v>
      </c>
      <c r="F1727" s="3" t="s">
        <v>1262</v>
      </c>
      <c r="G1727" s="3" t="s">
        <v>998</v>
      </c>
      <c r="H1727">
        <v>8.1999999999999993</v>
      </c>
      <c r="I1727" t="str">
        <f t="shared" si="52"/>
        <v>OK</v>
      </c>
      <c r="J1727" s="3" t="str">
        <f t="shared" si="53"/>
        <v>OK</v>
      </c>
    </row>
    <row r="1728" spans="1:10" x14ac:dyDescent="0.25">
      <c r="A1728" s="3" t="s">
        <v>174</v>
      </c>
      <c r="B1728" s="3" t="s">
        <v>78</v>
      </c>
      <c r="C1728" s="3" t="s">
        <v>96</v>
      </c>
      <c r="D1728" s="5">
        <v>42993.62222222222</v>
      </c>
      <c r="E1728" s="3" t="s">
        <v>1263</v>
      </c>
      <c r="F1728" s="3" t="s">
        <v>1263</v>
      </c>
      <c r="G1728" s="3" t="s">
        <v>996</v>
      </c>
      <c r="H1728">
        <v>5.8</v>
      </c>
      <c r="I1728" t="str">
        <f t="shared" si="52"/>
        <v>OK</v>
      </c>
      <c r="J1728" s="3" t="str">
        <f t="shared" si="53"/>
        <v>OK</v>
      </c>
    </row>
    <row r="1729" spans="1:10" x14ac:dyDescent="0.25">
      <c r="A1729" s="3" t="s">
        <v>174</v>
      </c>
      <c r="B1729" s="3" t="s">
        <v>78</v>
      </c>
      <c r="C1729" s="3" t="s">
        <v>96</v>
      </c>
      <c r="D1729" s="5">
        <v>42993.626388888886</v>
      </c>
      <c r="E1729" s="3" t="s">
        <v>1264</v>
      </c>
      <c r="F1729" s="3" t="s">
        <v>1264</v>
      </c>
      <c r="G1729" s="3" t="s">
        <v>998</v>
      </c>
      <c r="H1729">
        <v>7.9</v>
      </c>
      <c r="I1729" t="str">
        <f t="shared" si="52"/>
        <v>OK</v>
      </c>
      <c r="J1729" s="3" t="str">
        <f t="shared" si="53"/>
        <v>OK</v>
      </c>
    </row>
    <row r="1730" spans="1:10" x14ac:dyDescent="0.25">
      <c r="A1730" s="3" t="s">
        <v>174</v>
      </c>
      <c r="B1730" s="3" t="s">
        <v>78</v>
      </c>
      <c r="C1730" s="3" t="s">
        <v>96</v>
      </c>
      <c r="D1730" s="5">
        <v>43027.555555555555</v>
      </c>
      <c r="E1730" s="3" t="s">
        <v>1265</v>
      </c>
      <c r="F1730" s="3" t="s">
        <v>1265</v>
      </c>
      <c r="G1730" s="3" t="s">
        <v>996</v>
      </c>
      <c r="H1730">
        <v>8.3000000000000007</v>
      </c>
      <c r="I1730" t="str">
        <f t="shared" si="52"/>
        <v>OK</v>
      </c>
      <c r="J1730" s="3" t="str">
        <f t="shared" si="53"/>
        <v>OK</v>
      </c>
    </row>
    <row r="1731" spans="1:10" x14ac:dyDescent="0.25">
      <c r="A1731" s="3" t="s">
        <v>174</v>
      </c>
      <c r="B1731" s="3" t="s">
        <v>78</v>
      </c>
      <c r="C1731" s="3" t="s">
        <v>96</v>
      </c>
      <c r="D1731" s="5">
        <v>43027.559027777781</v>
      </c>
      <c r="E1731" s="3" t="s">
        <v>1266</v>
      </c>
      <c r="F1731" s="3" t="s">
        <v>1266</v>
      </c>
      <c r="G1731" s="3" t="s">
        <v>998</v>
      </c>
      <c r="H1731">
        <v>8.1999999999999993</v>
      </c>
      <c r="I1731" t="str">
        <f t="shared" ref="I1731:I1794" si="54">IF(H1731&gt;10,"INCONSISTENTE","OK")</f>
        <v>OK</v>
      </c>
      <c r="J1731" s="3" t="str">
        <f t="shared" si="53"/>
        <v>OK</v>
      </c>
    </row>
    <row r="1732" spans="1:10" x14ac:dyDescent="0.25">
      <c r="A1732" s="3" t="s">
        <v>174</v>
      </c>
      <c r="B1732" s="3" t="s">
        <v>78</v>
      </c>
      <c r="C1732" s="3" t="s">
        <v>96</v>
      </c>
      <c r="D1732" s="5">
        <v>43055.476388888892</v>
      </c>
      <c r="E1732" s="3" t="s">
        <v>1267</v>
      </c>
      <c r="F1732" s="3" t="s">
        <v>1267</v>
      </c>
      <c r="G1732" s="3" t="s">
        <v>996</v>
      </c>
      <c r="H1732">
        <v>8.1999999999999993</v>
      </c>
      <c r="I1732" t="str">
        <f t="shared" si="54"/>
        <v>OK</v>
      </c>
      <c r="J1732" s="3" t="str">
        <f t="shared" ref="J1732:J1795" si="55">IF(H1732&lt;5,"INCONSISTENTE","OK")</f>
        <v>OK</v>
      </c>
    </row>
    <row r="1733" spans="1:10" x14ac:dyDescent="0.25">
      <c r="A1733" s="3" t="s">
        <v>174</v>
      </c>
      <c r="B1733" s="3" t="s">
        <v>78</v>
      </c>
      <c r="C1733" s="3" t="s">
        <v>96</v>
      </c>
      <c r="D1733" s="5">
        <v>43055.479861111111</v>
      </c>
      <c r="E1733" s="3" t="s">
        <v>1268</v>
      </c>
      <c r="F1733" s="3" t="s">
        <v>1268</v>
      </c>
      <c r="G1733" s="3" t="s">
        <v>998</v>
      </c>
      <c r="H1733">
        <v>8.1</v>
      </c>
      <c r="I1733" t="str">
        <f t="shared" si="54"/>
        <v>OK</v>
      </c>
      <c r="J1733" s="3" t="str">
        <f t="shared" si="55"/>
        <v>OK</v>
      </c>
    </row>
    <row r="1734" spans="1:10" x14ac:dyDescent="0.25">
      <c r="A1734" s="3" t="s">
        <v>174</v>
      </c>
      <c r="B1734" s="3" t="s">
        <v>78</v>
      </c>
      <c r="C1734" s="3" t="s">
        <v>96</v>
      </c>
      <c r="D1734" s="5">
        <v>43076.490277777775</v>
      </c>
      <c r="E1734" s="3" t="s">
        <v>1269</v>
      </c>
      <c r="F1734" s="3" t="s">
        <v>1269</v>
      </c>
      <c r="G1734" s="3" t="s">
        <v>996</v>
      </c>
      <c r="H1734">
        <v>8.1</v>
      </c>
      <c r="I1734" t="str">
        <f t="shared" si="54"/>
        <v>OK</v>
      </c>
      <c r="J1734" s="3" t="str">
        <f t="shared" si="55"/>
        <v>OK</v>
      </c>
    </row>
    <row r="1735" spans="1:10" x14ac:dyDescent="0.25">
      <c r="A1735" s="3" t="s">
        <v>174</v>
      </c>
      <c r="B1735" s="3" t="s">
        <v>78</v>
      </c>
      <c r="C1735" s="3" t="s">
        <v>96</v>
      </c>
      <c r="D1735" s="5">
        <v>43076.498611111114</v>
      </c>
      <c r="E1735" s="3" t="s">
        <v>1270</v>
      </c>
      <c r="F1735" s="3" t="s">
        <v>1270</v>
      </c>
      <c r="G1735" s="3" t="s">
        <v>998</v>
      </c>
      <c r="H1735">
        <v>8.1</v>
      </c>
      <c r="I1735" t="str">
        <f t="shared" si="54"/>
        <v>OK</v>
      </c>
      <c r="J1735" s="3" t="str">
        <f t="shared" si="55"/>
        <v>OK</v>
      </c>
    </row>
    <row r="1736" spans="1:10" x14ac:dyDescent="0.25">
      <c r="A1736" s="3" t="s">
        <v>174</v>
      </c>
      <c r="B1736" s="3" t="s">
        <v>78</v>
      </c>
      <c r="C1736" s="3" t="s">
        <v>96</v>
      </c>
      <c r="D1736" s="5">
        <v>43105.40625</v>
      </c>
      <c r="E1736" s="3" t="s">
        <v>1271</v>
      </c>
      <c r="F1736" s="3" t="s">
        <v>1271</v>
      </c>
      <c r="G1736" s="3" t="s">
        <v>996</v>
      </c>
      <c r="H1736">
        <v>8</v>
      </c>
      <c r="I1736" t="str">
        <f t="shared" si="54"/>
        <v>OK</v>
      </c>
      <c r="J1736" s="3" t="str">
        <f t="shared" si="55"/>
        <v>OK</v>
      </c>
    </row>
    <row r="1737" spans="1:10" x14ac:dyDescent="0.25">
      <c r="A1737" s="3" t="s">
        <v>174</v>
      </c>
      <c r="B1737" s="3" t="s">
        <v>78</v>
      </c>
      <c r="C1737" s="3" t="s">
        <v>96</v>
      </c>
      <c r="D1737" s="5">
        <v>43105.413888888892</v>
      </c>
      <c r="E1737" s="3" t="s">
        <v>1272</v>
      </c>
      <c r="F1737" s="3" t="s">
        <v>1272</v>
      </c>
      <c r="G1737" s="3" t="s">
        <v>998</v>
      </c>
      <c r="H1737">
        <v>8.1</v>
      </c>
      <c r="I1737" t="str">
        <f t="shared" si="54"/>
        <v>OK</v>
      </c>
      <c r="J1737" s="3" t="str">
        <f t="shared" si="55"/>
        <v>OK</v>
      </c>
    </row>
    <row r="1738" spans="1:10" x14ac:dyDescent="0.25">
      <c r="A1738" s="3" t="s">
        <v>174</v>
      </c>
      <c r="B1738" s="3" t="s">
        <v>78</v>
      </c>
      <c r="C1738" s="3" t="s">
        <v>97</v>
      </c>
      <c r="D1738" s="5">
        <v>42964.430555555555</v>
      </c>
      <c r="E1738" s="3" t="s">
        <v>1261</v>
      </c>
      <c r="F1738" s="3" t="s">
        <v>1261</v>
      </c>
      <c r="G1738" s="3" t="s">
        <v>996</v>
      </c>
      <c r="H1738">
        <v>8.1199999999999992</v>
      </c>
      <c r="I1738" t="str">
        <f t="shared" si="54"/>
        <v>OK</v>
      </c>
      <c r="J1738" s="3" t="str">
        <f t="shared" si="55"/>
        <v>OK</v>
      </c>
    </row>
    <row r="1739" spans="1:10" x14ac:dyDescent="0.25">
      <c r="A1739" s="3" t="s">
        <v>174</v>
      </c>
      <c r="B1739" s="3" t="s">
        <v>78</v>
      </c>
      <c r="C1739" s="3" t="s">
        <v>97</v>
      </c>
      <c r="D1739" s="5">
        <v>42964.435416666667</v>
      </c>
      <c r="E1739" s="3" t="s">
        <v>1262</v>
      </c>
      <c r="F1739" s="3" t="s">
        <v>1262</v>
      </c>
      <c r="G1739" s="3" t="s">
        <v>998</v>
      </c>
      <c r="H1739">
        <v>8.1300000000000008</v>
      </c>
      <c r="I1739" t="str">
        <f t="shared" si="54"/>
        <v>OK</v>
      </c>
      <c r="J1739" s="3" t="str">
        <f t="shared" si="55"/>
        <v>OK</v>
      </c>
    </row>
    <row r="1740" spans="1:10" x14ac:dyDescent="0.25">
      <c r="A1740" s="3" t="s">
        <v>174</v>
      </c>
      <c r="B1740" s="3" t="s">
        <v>78</v>
      </c>
      <c r="C1740" s="3" t="s">
        <v>97</v>
      </c>
      <c r="D1740" s="5">
        <v>42993.62222222222</v>
      </c>
      <c r="E1740" s="3" t="s">
        <v>1263</v>
      </c>
      <c r="F1740" s="3" t="s">
        <v>1263</v>
      </c>
      <c r="G1740" s="3" t="s">
        <v>996</v>
      </c>
      <c r="H1740">
        <v>8.64</v>
      </c>
      <c r="I1740" t="str">
        <f t="shared" si="54"/>
        <v>OK</v>
      </c>
      <c r="J1740" s="3" t="str">
        <f t="shared" si="55"/>
        <v>OK</v>
      </c>
    </row>
    <row r="1741" spans="1:10" x14ac:dyDescent="0.25">
      <c r="A1741" s="3" t="s">
        <v>174</v>
      </c>
      <c r="B1741" s="3" t="s">
        <v>78</v>
      </c>
      <c r="C1741" s="3" t="s">
        <v>97</v>
      </c>
      <c r="D1741" s="5">
        <v>42993.626388888886</v>
      </c>
      <c r="E1741" s="3" t="s">
        <v>1264</v>
      </c>
      <c r="F1741" s="3" t="s">
        <v>1264</v>
      </c>
      <c r="G1741" s="3" t="s">
        <v>998</v>
      </c>
      <c r="H1741">
        <v>8.59</v>
      </c>
      <c r="I1741" t="str">
        <f t="shared" si="54"/>
        <v>OK</v>
      </c>
      <c r="J1741" s="3" t="str">
        <f t="shared" si="55"/>
        <v>OK</v>
      </c>
    </row>
    <row r="1742" spans="1:10" x14ac:dyDescent="0.25">
      <c r="A1742" s="3" t="s">
        <v>174</v>
      </c>
      <c r="B1742" s="3" t="s">
        <v>78</v>
      </c>
      <c r="C1742" s="3" t="s">
        <v>97</v>
      </c>
      <c r="D1742" s="5">
        <v>43027.555555555555</v>
      </c>
      <c r="E1742" s="3" t="s">
        <v>1265</v>
      </c>
      <c r="F1742" s="3" t="s">
        <v>1265</v>
      </c>
      <c r="G1742" s="3" t="s">
        <v>996</v>
      </c>
      <c r="H1742">
        <v>8.1199999999999992</v>
      </c>
      <c r="I1742" t="str">
        <f t="shared" si="54"/>
        <v>OK</v>
      </c>
      <c r="J1742" s="3" t="str">
        <f t="shared" si="55"/>
        <v>OK</v>
      </c>
    </row>
    <row r="1743" spans="1:10" x14ac:dyDescent="0.25">
      <c r="A1743" s="3" t="s">
        <v>174</v>
      </c>
      <c r="B1743" s="3" t="s">
        <v>78</v>
      </c>
      <c r="C1743" s="3" t="s">
        <v>97</v>
      </c>
      <c r="D1743" s="5">
        <v>43027.559027777781</v>
      </c>
      <c r="E1743" s="3" t="s">
        <v>1266</v>
      </c>
      <c r="F1743" s="3" t="s">
        <v>1266</v>
      </c>
      <c r="G1743" s="3" t="s">
        <v>998</v>
      </c>
      <c r="H1743">
        <v>8.1300000000000008</v>
      </c>
      <c r="I1743" t="str">
        <f t="shared" si="54"/>
        <v>OK</v>
      </c>
      <c r="J1743" s="3" t="str">
        <f t="shared" si="55"/>
        <v>OK</v>
      </c>
    </row>
    <row r="1744" spans="1:10" x14ac:dyDescent="0.25">
      <c r="A1744" s="3" t="s">
        <v>174</v>
      </c>
      <c r="B1744" s="3" t="s">
        <v>78</v>
      </c>
      <c r="C1744" s="3" t="s">
        <v>97</v>
      </c>
      <c r="D1744" s="5">
        <v>43055.476388888892</v>
      </c>
      <c r="E1744" s="3" t="s">
        <v>1267</v>
      </c>
      <c r="F1744" s="3" t="s">
        <v>1267</v>
      </c>
      <c r="G1744" s="3" t="s">
        <v>996</v>
      </c>
      <c r="H1744">
        <v>6.76</v>
      </c>
      <c r="I1744" t="str">
        <f t="shared" si="54"/>
        <v>OK</v>
      </c>
      <c r="J1744" s="3" t="str">
        <f t="shared" si="55"/>
        <v>OK</v>
      </c>
    </row>
    <row r="1745" spans="1:10" x14ac:dyDescent="0.25">
      <c r="A1745" s="3" t="s">
        <v>174</v>
      </c>
      <c r="B1745" s="3" t="s">
        <v>78</v>
      </c>
      <c r="C1745" s="3" t="s">
        <v>97</v>
      </c>
      <c r="D1745" s="5">
        <v>43055.479861111111</v>
      </c>
      <c r="E1745" s="3" t="s">
        <v>1268</v>
      </c>
      <c r="F1745" s="3" t="s">
        <v>1268</v>
      </c>
      <c r="G1745" s="3" t="s">
        <v>998</v>
      </c>
      <c r="H1745">
        <v>6.72</v>
      </c>
      <c r="I1745" t="str">
        <f t="shared" si="54"/>
        <v>OK</v>
      </c>
      <c r="J1745" s="3" t="str">
        <f t="shared" si="55"/>
        <v>OK</v>
      </c>
    </row>
    <row r="1746" spans="1:10" x14ac:dyDescent="0.25">
      <c r="A1746" s="3" t="s">
        <v>174</v>
      </c>
      <c r="B1746" s="3" t="s">
        <v>78</v>
      </c>
      <c r="C1746" s="3" t="s">
        <v>97</v>
      </c>
      <c r="D1746" s="5">
        <v>43076.490277777775</v>
      </c>
      <c r="E1746" s="3" t="s">
        <v>1269</v>
      </c>
      <c r="F1746" s="3" t="s">
        <v>1269</v>
      </c>
      <c r="G1746" s="3" t="s">
        <v>996</v>
      </c>
      <c r="H1746">
        <v>8</v>
      </c>
      <c r="I1746" t="str">
        <f t="shared" si="54"/>
        <v>OK</v>
      </c>
      <c r="J1746" s="3" t="str">
        <f t="shared" si="55"/>
        <v>OK</v>
      </c>
    </row>
    <row r="1747" spans="1:10" x14ac:dyDescent="0.25">
      <c r="A1747" s="3" t="s">
        <v>174</v>
      </c>
      <c r="B1747" s="3" t="s">
        <v>78</v>
      </c>
      <c r="C1747" s="3" t="s">
        <v>97</v>
      </c>
      <c r="D1747" s="5">
        <v>43076.498611111114</v>
      </c>
      <c r="E1747" s="3" t="s">
        <v>1270</v>
      </c>
      <c r="F1747" s="3" t="s">
        <v>1270</v>
      </c>
      <c r="G1747" s="3" t="s">
        <v>998</v>
      </c>
      <c r="H1747">
        <v>8.1</v>
      </c>
      <c r="I1747" t="str">
        <f t="shared" si="54"/>
        <v>OK</v>
      </c>
      <c r="J1747" s="3" t="str">
        <f t="shared" si="55"/>
        <v>OK</v>
      </c>
    </row>
    <row r="1748" spans="1:10" x14ac:dyDescent="0.25">
      <c r="A1748" s="3" t="s">
        <v>174</v>
      </c>
      <c r="B1748" s="3" t="s">
        <v>78</v>
      </c>
      <c r="C1748" s="3" t="s">
        <v>97</v>
      </c>
      <c r="D1748" s="5">
        <v>43105.40625</v>
      </c>
      <c r="E1748" s="3" t="s">
        <v>1271</v>
      </c>
      <c r="F1748" s="3" t="s">
        <v>1271</v>
      </c>
      <c r="G1748" s="3" t="s">
        <v>996</v>
      </c>
      <c r="H1748">
        <v>7.98</v>
      </c>
      <c r="I1748" t="str">
        <f t="shared" si="54"/>
        <v>OK</v>
      </c>
      <c r="J1748" s="3" t="str">
        <f t="shared" si="55"/>
        <v>OK</v>
      </c>
    </row>
    <row r="1749" spans="1:10" x14ac:dyDescent="0.25">
      <c r="A1749" s="3" t="s">
        <v>174</v>
      </c>
      <c r="B1749" s="3" t="s">
        <v>78</v>
      </c>
      <c r="C1749" s="3" t="s">
        <v>97</v>
      </c>
      <c r="D1749" s="5">
        <v>43105.413888888892</v>
      </c>
      <c r="E1749" s="3" t="s">
        <v>1272</v>
      </c>
      <c r="F1749" s="3" t="s">
        <v>1272</v>
      </c>
      <c r="G1749" s="3" t="s">
        <v>998</v>
      </c>
      <c r="H1749">
        <v>8.36</v>
      </c>
      <c r="I1749" t="str">
        <f t="shared" si="54"/>
        <v>OK</v>
      </c>
      <c r="J1749" s="3" t="str">
        <f t="shared" si="55"/>
        <v>OK</v>
      </c>
    </row>
    <row r="1750" spans="1:10" x14ac:dyDescent="0.25">
      <c r="A1750" s="3" t="s">
        <v>175</v>
      </c>
      <c r="B1750" s="3" t="s">
        <v>79</v>
      </c>
      <c r="C1750" s="3" t="s">
        <v>96</v>
      </c>
      <c r="D1750" s="5">
        <v>42964.304861111108</v>
      </c>
      <c r="E1750" s="3" t="s">
        <v>1273</v>
      </c>
      <c r="F1750" s="3" t="s">
        <v>1273</v>
      </c>
      <c r="G1750" s="3" t="s">
        <v>996</v>
      </c>
      <c r="H1750">
        <v>8.1999999999999993</v>
      </c>
      <c r="I1750" t="str">
        <f t="shared" si="54"/>
        <v>OK</v>
      </c>
      <c r="J1750" s="3" t="str">
        <f t="shared" si="55"/>
        <v>OK</v>
      </c>
    </row>
    <row r="1751" spans="1:10" x14ac:dyDescent="0.25">
      <c r="A1751" s="3" t="s">
        <v>175</v>
      </c>
      <c r="B1751" s="3" t="s">
        <v>79</v>
      </c>
      <c r="C1751" s="3" t="s">
        <v>96</v>
      </c>
      <c r="D1751" s="5">
        <v>42964.311111111114</v>
      </c>
      <c r="E1751" s="3" t="s">
        <v>1274</v>
      </c>
      <c r="F1751" s="3" t="s">
        <v>1274</v>
      </c>
      <c r="G1751" s="3" t="s">
        <v>998</v>
      </c>
      <c r="H1751">
        <v>8.1999999999999993</v>
      </c>
      <c r="I1751" t="str">
        <f t="shared" si="54"/>
        <v>OK</v>
      </c>
      <c r="J1751" s="3" t="str">
        <f t="shared" si="55"/>
        <v>OK</v>
      </c>
    </row>
    <row r="1752" spans="1:10" x14ac:dyDescent="0.25">
      <c r="A1752" s="3" t="s">
        <v>175</v>
      </c>
      <c r="B1752" s="3" t="s">
        <v>79</v>
      </c>
      <c r="C1752" s="3" t="s">
        <v>96</v>
      </c>
      <c r="D1752" s="5">
        <v>42993.510416666664</v>
      </c>
      <c r="E1752" s="3" t="s">
        <v>1275</v>
      </c>
      <c r="F1752" s="3" t="s">
        <v>1275</v>
      </c>
      <c r="G1752" s="3" t="s">
        <v>996</v>
      </c>
      <c r="H1752">
        <v>6.5</v>
      </c>
      <c r="I1752" t="str">
        <f t="shared" si="54"/>
        <v>OK</v>
      </c>
      <c r="J1752" s="3" t="str">
        <f t="shared" si="55"/>
        <v>OK</v>
      </c>
    </row>
    <row r="1753" spans="1:10" x14ac:dyDescent="0.25">
      <c r="A1753" s="3" t="s">
        <v>175</v>
      </c>
      <c r="B1753" s="3" t="s">
        <v>79</v>
      </c>
      <c r="C1753" s="3" t="s">
        <v>96</v>
      </c>
      <c r="D1753" s="5">
        <v>42993.51458333333</v>
      </c>
      <c r="E1753" s="3" t="s">
        <v>1276</v>
      </c>
      <c r="F1753" s="3" t="s">
        <v>1276</v>
      </c>
      <c r="G1753" s="3" t="s">
        <v>998</v>
      </c>
      <c r="H1753">
        <v>6.9</v>
      </c>
      <c r="I1753" t="str">
        <f t="shared" si="54"/>
        <v>OK</v>
      </c>
      <c r="J1753" s="3" t="str">
        <f t="shared" si="55"/>
        <v>OK</v>
      </c>
    </row>
    <row r="1754" spans="1:10" x14ac:dyDescent="0.25">
      <c r="A1754" s="3" t="s">
        <v>175</v>
      </c>
      <c r="B1754" s="3" t="s">
        <v>79</v>
      </c>
      <c r="C1754" s="3" t="s">
        <v>96</v>
      </c>
      <c r="D1754" s="5">
        <v>43030.590277777781</v>
      </c>
      <c r="E1754" s="3" t="s">
        <v>1277</v>
      </c>
      <c r="F1754" s="3" t="s">
        <v>1277</v>
      </c>
      <c r="G1754" s="3" t="s">
        <v>996</v>
      </c>
      <c r="H1754">
        <v>8.1999999999999993</v>
      </c>
      <c r="I1754" t="str">
        <f t="shared" si="54"/>
        <v>OK</v>
      </c>
      <c r="J1754" s="3" t="str">
        <f t="shared" si="55"/>
        <v>OK</v>
      </c>
    </row>
    <row r="1755" spans="1:10" x14ac:dyDescent="0.25">
      <c r="A1755" s="3" t="s">
        <v>175</v>
      </c>
      <c r="B1755" s="3" t="s">
        <v>79</v>
      </c>
      <c r="C1755" s="3" t="s">
        <v>96</v>
      </c>
      <c r="D1755" s="5">
        <v>43030.597222222219</v>
      </c>
      <c r="E1755" s="3" t="s">
        <v>1278</v>
      </c>
      <c r="F1755" s="3" t="s">
        <v>1278</v>
      </c>
      <c r="G1755" s="3" t="s">
        <v>998</v>
      </c>
      <c r="H1755">
        <v>8.3000000000000007</v>
      </c>
      <c r="I1755" t="str">
        <f t="shared" si="54"/>
        <v>OK</v>
      </c>
      <c r="J1755" s="3" t="str">
        <f t="shared" si="55"/>
        <v>OK</v>
      </c>
    </row>
    <row r="1756" spans="1:10" x14ac:dyDescent="0.25">
      <c r="A1756" s="3" t="s">
        <v>175</v>
      </c>
      <c r="B1756" s="3" t="s">
        <v>79</v>
      </c>
      <c r="C1756" s="3" t="s">
        <v>96</v>
      </c>
      <c r="D1756" s="5">
        <v>43061.529166666667</v>
      </c>
      <c r="E1756" s="3" t="s">
        <v>1279</v>
      </c>
      <c r="F1756" s="3" t="s">
        <v>1279</v>
      </c>
      <c r="G1756" s="3" t="s">
        <v>996</v>
      </c>
      <c r="H1756">
        <v>8</v>
      </c>
      <c r="I1756" t="str">
        <f t="shared" si="54"/>
        <v>OK</v>
      </c>
      <c r="J1756" s="3" t="str">
        <f t="shared" si="55"/>
        <v>OK</v>
      </c>
    </row>
    <row r="1757" spans="1:10" x14ac:dyDescent="0.25">
      <c r="A1757" s="3" t="s">
        <v>175</v>
      </c>
      <c r="B1757" s="3" t="s">
        <v>79</v>
      </c>
      <c r="C1757" s="3" t="s">
        <v>96</v>
      </c>
      <c r="D1757" s="5">
        <v>43061.532638888886</v>
      </c>
      <c r="E1757" s="3" t="s">
        <v>1280</v>
      </c>
      <c r="F1757" s="3" t="s">
        <v>1280</v>
      </c>
      <c r="G1757" s="3" t="s">
        <v>998</v>
      </c>
      <c r="H1757">
        <v>8.1999999999999993</v>
      </c>
      <c r="I1757" t="str">
        <f t="shared" si="54"/>
        <v>OK</v>
      </c>
      <c r="J1757" s="3" t="str">
        <f t="shared" si="55"/>
        <v>OK</v>
      </c>
    </row>
    <row r="1758" spans="1:10" x14ac:dyDescent="0.25">
      <c r="A1758" s="3" t="s">
        <v>175</v>
      </c>
      <c r="B1758" s="3" t="s">
        <v>79</v>
      </c>
      <c r="C1758" s="3" t="s">
        <v>96</v>
      </c>
      <c r="D1758" s="5">
        <v>43083.333333333336</v>
      </c>
      <c r="E1758" s="3" t="s">
        <v>1281</v>
      </c>
      <c r="F1758" s="3" t="s">
        <v>1281</v>
      </c>
      <c r="G1758" s="3" t="s">
        <v>996</v>
      </c>
      <c r="H1758">
        <v>8.1999999999999993</v>
      </c>
      <c r="I1758" t="str">
        <f t="shared" si="54"/>
        <v>OK</v>
      </c>
      <c r="J1758" s="3" t="str">
        <f t="shared" si="55"/>
        <v>OK</v>
      </c>
    </row>
    <row r="1759" spans="1:10" x14ac:dyDescent="0.25">
      <c r="A1759" s="3" t="s">
        <v>175</v>
      </c>
      <c r="B1759" s="3" t="s">
        <v>79</v>
      </c>
      <c r="C1759" s="3" t="s">
        <v>96</v>
      </c>
      <c r="D1759" s="5">
        <v>43083.336805555555</v>
      </c>
      <c r="E1759" s="3" t="s">
        <v>1282</v>
      </c>
      <c r="F1759" s="3" t="s">
        <v>1282</v>
      </c>
      <c r="G1759" s="3" t="s">
        <v>998</v>
      </c>
      <c r="H1759">
        <v>8.1999999999999993</v>
      </c>
      <c r="I1759" t="str">
        <f t="shared" si="54"/>
        <v>OK</v>
      </c>
      <c r="J1759" s="3" t="str">
        <f t="shared" si="55"/>
        <v>OK</v>
      </c>
    </row>
    <row r="1760" spans="1:10" x14ac:dyDescent="0.25">
      <c r="A1760" s="3" t="s">
        <v>175</v>
      </c>
      <c r="B1760" s="3" t="s">
        <v>79</v>
      </c>
      <c r="C1760" s="3" t="s">
        <v>96</v>
      </c>
      <c r="D1760" s="5">
        <v>43108.443749999999</v>
      </c>
      <c r="E1760" s="3" t="s">
        <v>1283</v>
      </c>
      <c r="F1760" s="3" t="s">
        <v>1283</v>
      </c>
      <c r="G1760" s="3" t="s">
        <v>996</v>
      </c>
      <c r="H1760">
        <v>8</v>
      </c>
      <c r="I1760" t="str">
        <f t="shared" si="54"/>
        <v>OK</v>
      </c>
      <c r="J1760" s="3" t="str">
        <f t="shared" si="55"/>
        <v>OK</v>
      </c>
    </row>
    <row r="1761" spans="1:10" x14ac:dyDescent="0.25">
      <c r="A1761" s="3" t="s">
        <v>175</v>
      </c>
      <c r="B1761" s="3" t="s">
        <v>79</v>
      </c>
      <c r="C1761" s="3" t="s">
        <v>96</v>
      </c>
      <c r="D1761" s="5">
        <v>43108.458333333336</v>
      </c>
      <c r="E1761" s="3" t="s">
        <v>1284</v>
      </c>
      <c r="F1761" s="3" t="s">
        <v>1284</v>
      </c>
      <c r="G1761" s="3" t="s">
        <v>998</v>
      </c>
      <c r="H1761">
        <v>8.1</v>
      </c>
      <c r="I1761" t="str">
        <f t="shared" si="54"/>
        <v>OK</v>
      </c>
      <c r="J1761" s="3" t="str">
        <f t="shared" si="55"/>
        <v>OK</v>
      </c>
    </row>
    <row r="1762" spans="1:10" x14ac:dyDescent="0.25">
      <c r="A1762" s="3" t="s">
        <v>175</v>
      </c>
      <c r="B1762" s="3" t="s">
        <v>79</v>
      </c>
      <c r="C1762" s="3" t="s">
        <v>97</v>
      </c>
      <c r="D1762" s="5">
        <v>42964.304861111108</v>
      </c>
      <c r="E1762" s="3" t="s">
        <v>1273</v>
      </c>
      <c r="F1762" s="3" t="s">
        <v>1273</v>
      </c>
      <c r="G1762" s="3" t="s">
        <v>996</v>
      </c>
      <c r="H1762">
        <v>8.1300000000000008</v>
      </c>
      <c r="I1762" t="str">
        <f t="shared" si="54"/>
        <v>OK</v>
      </c>
      <c r="J1762" s="3" t="str">
        <f t="shared" si="55"/>
        <v>OK</v>
      </c>
    </row>
    <row r="1763" spans="1:10" x14ac:dyDescent="0.25">
      <c r="A1763" s="3" t="s">
        <v>175</v>
      </c>
      <c r="B1763" s="3" t="s">
        <v>79</v>
      </c>
      <c r="C1763" s="3" t="s">
        <v>97</v>
      </c>
      <c r="D1763" s="5">
        <v>42964.311111111114</v>
      </c>
      <c r="E1763" s="3" t="s">
        <v>1274</v>
      </c>
      <c r="F1763" s="3" t="s">
        <v>1274</v>
      </c>
      <c r="G1763" s="3" t="s">
        <v>998</v>
      </c>
      <c r="H1763">
        <v>8.14</v>
      </c>
      <c r="I1763" t="str">
        <f t="shared" si="54"/>
        <v>OK</v>
      </c>
      <c r="J1763" s="3" t="str">
        <f t="shared" si="55"/>
        <v>OK</v>
      </c>
    </row>
    <row r="1764" spans="1:10" x14ac:dyDescent="0.25">
      <c r="A1764" s="3" t="s">
        <v>175</v>
      </c>
      <c r="B1764" s="3" t="s">
        <v>79</v>
      </c>
      <c r="C1764" s="3" t="s">
        <v>97</v>
      </c>
      <c r="D1764" s="5">
        <v>42993.510416666664</v>
      </c>
      <c r="E1764" s="3" t="s">
        <v>1275</v>
      </c>
      <c r="F1764" s="3" t="s">
        <v>1275</v>
      </c>
      <c r="G1764" s="3" t="s">
        <v>996</v>
      </c>
      <c r="H1764">
        <v>8.5500000000000007</v>
      </c>
      <c r="I1764" t="str">
        <f t="shared" si="54"/>
        <v>OK</v>
      </c>
      <c r="J1764" s="3" t="str">
        <f t="shared" si="55"/>
        <v>OK</v>
      </c>
    </row>
    <row r="1765" spans="1:10" x14ac:dyDescent="0.25">
      <c r="A1765" s="3" t="s">
        <v>175</v>
      </c>
      <c r="B1765" s="3" t="s">
        <v>79</v>
      </c>
      <c r="C1765" s="3" t="s">
        <v>97</v>
      </c>
      <c r="D1765" s="5">
        <v>42993.51458333333</v>
      </c>
      <c r="E1765" s="3" t="s">
        <v>1276</v>
      </c>
      <c r="F1765" s="3" t="s">
        <v>1276</v>
      </c>
      <c r="G1765" s="3" t="s">
        <v>998</v>
      </c>
      <c r="H1765">
        <v>8.5299999999999994</v>
      </c>
      <c r="I1765" t="str">
        <f t="shared" si="54"/>
        <v>OK</v>
      </c>
      <c r="J1765" s="3" t="str">
        <f t="shared" si="55"/>
        <v>OK</v>
      </c>
    </row>
    <row r="1766" spans="1:10" x14ac:dyDescent="0.25">
      <c r="A1766" s="3" t="s">
        <v>175</v>
      </c>
      <c r="B1766" s="3" t="s">
        <v>79</v>
      </c>
      <c r="C1766" s="3" t="s">
        <v>97</v>
      </c>
      <c r="D1766" s="5">
        <v>43030.590277777781</v>
      </c>
      <c r="E1766" s="3" t="s">
        <v>1277</v>
      </c>
      <c r="F1766" s="3" t="s">
        <v>1277</v>
      </c>
      <c r="G1766" s="3" t="s">
        <v>996</v>
      </c>
      <c r="H1766">
        <v>8.11</v>
      </c>
      <c r="I1766" t="str">
        <f t="shared" si="54"/>
        <v>OK</v>
      </c>
      <c r="J1766" s="3" t="str">
        <f t="shared" si="55"/>
        <v>OK</v>
      </c>
    </row>
    <row r="1767" spans="1:10" x14ac:dyDescent="0.25">
      <c r="A1767" s="3" t="s">
        <v>175</v>
      </c>
      <c r="B1767" s="3" t="s">
        <v>79</v>
      </c>
      <c r="C1767" s="3" t="s">
        <v>97</v>
      </c>
      <c r="D1767" s="5">
        <v>43030.597222222219</v>
      </c>
      <c r="E1767" s="3" t="s">
        <v>1278</v>
      </c>
      <c r="F1767" s="3" t="s">
        <v>1278</v>
      </c>
      <c r="G1767" s="3" t="s">
        <v>998</v>
      </c>
      <c r="H1767">
        <v>8.15</v>
      </c>
      <c r="I1767" t="str">
        <f t="shared" si="54"/>
        <v>OK</v>
      </c>
      <c r="J1767" s="3" t="str">
        <f t="shared" si="55"/>
        <v>OK</v>
      </c>
    </row>
    <row r="1768" spans="1:10" x14ac:dyDescent="0.25">
      <c r="A1768" s="3" t="s">
        <v>175</v>
      </c>
      <c r="B1768" s="3" t="s">
        <v>79</v>
      </c>
      <c r="C1768" s="3" t="s">
        <v>97</v>
      </c>
      <c r="D1768" s="5">
        <v>43061.529166666667</v>
      </c>
      <c r="E1768" s="3" t="s">
        <v>1279</v>
      </c>
      <c r="F1768" s="3" t="s">
        <v>1279</v>
      </c>
      <c r="G1768" s="3" t="s">
        <v>996</v>
      </c>
      <c r="H1768">
        <v>5.92</v>
      </c>
      <c r="I1768" t="str">
        <f t="shared" si="54"/>
        <v>OK</v>
      </c>
      <c r="J1768" s="3" t="str">
        <f t="shared" si="55"/>
        <v>OK</v>
      </c>
    </row>
    <row r="1769" spans="1:10" x14ac:dyDescent="0.25">
      <c r="A1769" s="3" t="s">
        <v>175</v>
      </c>
      <c r="B1769" s="3" t="s">
        <v>79</v>
      </c>
      <c r="C1769" s="3" t="s">
        <v>97</v>
      </c>
      <c r="D1769" s="5">
        <v>43061.532638888886</v>
      </c>
      <c r="E1769" s="3" t="s">
        <v>1280</v>
      </c>
      <c r="F1769" s="3" t="s">
        <v>1280</v>
      </c>
      <c r="G1769" s="3" t="s">
        <v>998</v>
      </c>
      <c r="H1769">
        <v>5.86</v>
      </c>
      <c r="I1769" t="str">
        <f t="shared" si="54"/>
        <v>OK</v>
      </c>
      <c r="J1769" s="3" t="str">
        <f t="shared" si="55"/>
        <v>OK</v>
      </c>
    </row>
    <row r="1770" spans="1:10" x14ac:dyDescent="0.25">
      <c r="A1770" s="3" t="s">
        <v>175</v>
      </c>
      <c r="B1770" s="3" t="s">
        <v>79</v>
      </c>
      <c r="C1770" s="3" t="s">
        <v>97</v>
      </c>
      <c r="D1770" s="5">
        <v>43083.333333333336</v>
      </c>
      <c r="E1770" s="3" t="s">
        <v>1281</v>
      </c>
      <c r="F1770" s="3" t="s">
        <v>1281</v>
      </c>
      <c r="G1770" s="3" t="s">
        <v>996</v>
      </c>
      <c r="H1770">
        <v>5.96</v>
      </c>
      <c r="I1770" t="str">
        <f t="shared" si="54"/>
        <v>OK</v>
      </c>
      <c r="J1770" s="3" t="str">
        <f t="shared" si="55"/>
        <v>OK</v>
      </c>
    </row>
    <row r="1771" spans="1:10" x14ac:dyDescent="0.25">
      <c r="A1771" s="3" t="s">
        <v>175</v>
      </c>
      <c r="B1771" s="3" t="s">
        <v>79</v>
      </c>
      <c r="C1771" s="3" t="s">
        <v>97</v>
      </c>
      <c r="D1771" s="5">
        <v>43083.336805555555</v>
      </c>
      <c r="E1771" s="3" t="s">
        <v>1282</v>
      </c>
      <c r="F1771" s="3" t="s">
        <v>1282</v>
      </c>
      <c r="G1771" s="3" t="s">
        <v>998</v>
      </c>
      <c r="H1771">
        <v>5.84</v>
      </c>
      <c r="I1771" t="str">
        <f t="shared" si="54"/>
        <v>OK</v>
      </c>
      <c r="J1771" s="3" t="str">
        <f t="shared" si="55"/>
        <v>OK</v>
      </c>
    </row>
    <row r="1772" spans="1:10" x14ac:dyDescent="0.25">
      <c r="A1772" s="3" t="s">
        <v>175</v>
      </c>
      <c r="B1772" s="3" t="s">
        <v>79</v>
      </c>
      <c r="C1772" s="3" t="s">
        <v>97</v>
      </c>
      <c r="D1772" s="5">
        <v>43108.443749999999</v>
      </c>
      <c r="E1772" s="3" t="s">
        <v>1283</v>
      </c>
      <c r="F1772" s="3" t="s">
        <v>1283</v>
      </c>
      <c r="G1772" s="3" t="s">
        <v>996</v>
      </c>
      <c r="H1772">
        <v>9.2200000000000006</v>
      </c>
      <c r="I1772" t="str">
        <f t="shared" si="54"/>
        <v>OK</v>
      </c>
      <c r="J1772" s="3" t="str">
        <f t="shared" si="55"/>
        <v>OK</v>
      </c>
    </row>
    <row r="1773" spans="1:10" x14ac:dyDescent="0.25">
      <c r="A1773" s="3" t="s">
        <v>175</v>
      </c>
      <c r="B1773" s="3" t="s">
        <v>79</v>
      </c>
      <c r="C1773" s="3" t="s">
        <v>97</v>
      </c>
      <c r="D1773" s="5">
        <v>43108.458333333336</v>
      </c>
      <c r="E1773" s="3" t="s">
        <v>1284</v>
      </c>
      <c r="F1773" s="3" t="s">
        <v>1284</v>
      </c>
      <c r="G1773" s="3" t="s">
        <v>998</v>
      </c>
      <c r="H1773">
        <v>9.41</v>
      </c>
      <c r="I1773" t="str">
        <f t="shared" si="54"/>
        <v>OK</v>
      </c>
      <c r="J1773" s="3" t="str">
        <f t="shared" si="55"/>
        <v>OK</v>
      </c>
    </row>
    <row r="1774" spans="1:10" x14ac:dyDescent="0.25">
      <c r="A1774" s="3" t="s">
        <v>176</v>
      </c>
      <c r="B1774" s="3" t="s">
        <v>80</v>
      </c>
      <c r="C1774" s="3" t="s">
        <v>96</v>
      </c>
      <c r="D1774" s="5">
        <v>42977.671527777777</v>
      </c>
      <c r="E1774" s="3" t="s">
        <v>1285</v>
      </c>
      <c r="F1774" s="3" t="s">
        <v>1285</v>
      </c>
      <c r="G1774" s="3" t="s">
        <v>996</v>
      </c>
      <c r="H1774">
        <v>7.8</v>
      </c>
      <c r="I1774" t="str">
        <f t="shared" si="54"/>
        <v>OK</v>
      </c>
      <c r="J1774" s="3" t="str">
        <f t="shared" si="55"/>
        <v>OK</v>
      </c>
    </row>
    <row r="1775" spans="1:10" x14ac:dyDescent="0.25">
      <c r="A1775" s="3" t="s">
        <v>176</v>
      </c>
      <c r="B1775" s="3" t="s">
        <v>80</v>
      </c>
      <c r="C1775" s="3" t="s">
        <v>96</v>
      </c>
      <c r="D1775" s="5">
        <v>42977.679166666669</v>
      </c>
      <c r="E1775" s="3" t="s">
        <v>1286</v>
      </c>
      <c r="F1775" s="3" t="s">
        <v>1286</v>
      </c>
      <c r="G1775" s="3" t="s">
        <v>998</v>
      </c>
      <c r="H1775">
        <v>7.8</v>
      </c>
      <c r="I1775" t="str">
        <f t="shared" si="54"/>
        <v>OK</v>
      </c>
      <c r="J1775" s="3" t="str">
        <f t="shared" si="55"/>
        <v>OK</v>
      </c>
    </row>
    <row r="1776" spans="1:10" x14ac:dyDescent="0.25">
      <c r="A1776" s="3" t="s">
        <v>176</v>
      </c>
      <c r="B1776" s="3" t="s">
        <v>80</v>
      </c>
      <c r="C1776" s="3" t="s">
        <v>96</v>
      </c>
      <c r="D1776" s="5">
        <v>42999.254861111112</v>
      </c>
      <c r="E1776" s="3" t="s">
        <v>1287</v>
      </c>
      <c r="F1776" s="3" t="s">
        <v>1287</v>
      </c>
      <c r="G1776" s="3" t="s">
        <v>996</v>
      </c>
      <c r="H1776">
        <v>7.5</v>
      </c>
      <c r="I1776" t="str">
        <f t="shared" si="54"/>
        <v>OK</v>
      </c>
      <c r="J1776" s="3" t="str">
        <f t="shared" si="55"/>
        <v>OK</v>
      </c>
    </row>
    <row r="1777" spans="1:10" x14ac:dyDescent="0.25">
      <c r="A1777" s="3" t="s">
        <v>176</v>
      </c>
      <c r="B1777" s="3" t="s">
        <v>80</v>
      </c>
      <c r="C1777" s="3" t="s">
        <v>96</v>
      </c>
      <c r="D1777" s="5">
        <v>42999.259722222225</v>
      </c>
      <c r="E1777" s="3" t="s">
        <v>1288</v>
      </c>
      <c r="F1777" s="3" t="s">
        <v>1288</v>
      </c>
      <c r="G1777" s="3" t="s">
        <v>998</v>
      </c>
      <c r="H1777">
        <v>7.3</v>
      </c>
      <c r="I1777" t="str">
        <f t="shared" si="54"/>
        <v>OK</v>
      </c>
      <c r="J1777" s="3" t="str">
        <f t="shared" si="55"/>
        <v>OK</v>
      </c>
    </row>
    <row r="1778" spans="1:10" x14ac:dyDescent="0.25">
      <c r="A1778" s="3" t="s">
        <v>176</v>
      </c>
      <c r="B1778" s="3" t="s">
        <v>80</v>
      </c>
      <c r="C1778" s="3" t="s">
        <v>96</v>
      </c>
      <c r="D1778" s="5">
        <v>43032.222222222219</v>
      </c>
      <c r="E1778" s="3" t="s">
        <v>1289</v>
      </c>
      <c r="F1778" s="3" t="s">
        <v>1289</v>
      </c>
      <c r="G1778" s="3" t="s">
        <v>996</v>
      </c>
      <c r="H1778">
        <v>8.5</v>
      </c>
      <c r="I1778" t="str">
        <f t="shared" si="54"/>
        <v>OK</v>
      </c>
      <c r="J1778" s="3" t="str">
        <f t="shared" si="55"/>
        <v>OK</v>
      </c>
    </row>
    <row r="1779" spans="1:10" x14ac:dyDescent="0.25">
      <c r="A1779" s="3" t="s">
        <v>176</v>
      </c>
      <c r="B1779" s="3" t="s">
        <v>80</v>
      </c>
      <c r="C1779" s="3" t="s">
        <v>96</v>
      </c>
      <c r="D1779" s="5">
        <v>43032.225694444445</v>
      </c>
      <c r="E1779" s="3" t="s">
        <v>1290</v>
      </c>
      <c r="F1779" s="3" t="s">
        <v>1290</v>
      </c>
      <c r="G1779" s="3" t="s">
        <v>998</v>
      </c>
      <c r="H1779">
        <v>8.4</v>
      </c>
      <c r="I1779" t="str">
        <f t="shared" si="54"/>
        <v>OK</v>
      </c>
      <c r="J1779" s="3" t="str">
        <f t="shared" si="55"/>
        <v>OK</v>
      </c>
    </row>
    <row r="1780" spans="1:10" x14ac:dyDescent="0.25">
      <c r="A1780" s="3" t="s">
        <v>176</v>
      </c>
      <c r="B1780" s="3" t="s">
        <v>80</v>
      </c>
      <c r="C1780" s="3" t="s">
        <v>96</v>
      </c>
      <c r="D1780" s="5">
        <v>43063.708333333336</v>
      </c>
      <c r="E1780" s="3" t="s">
        <v>1291</v>
      </c>
      <c r="F1780" s="3" t="s">
        <v>1291</v>
      </c>
      <c r="G1780" s="3" t="s">
        <v>996</v>
      </c>
      <c r="H1780">
        <v>8</v>
      </c>
      <c r="I1780" t="str">
        <f t="shared" si="54"/>
        <v>OK</v>
      </c>
      <c r="J1780" s="3" t="str">
        <f t="shared" si="55"/>
        <v>OK</v>
      </c>
    </row>
    <row r="1781" spans="1:10" x14ac:dyDescent="0.25">
      <c r="A1781" s="3" t="s">
        <v>176</v>
      </c>
      <c r="B1781" s="3" t="s">
        <v>80</v>
      </c>
      <c r="C1781" s="3" t="s">
        <v>96</v>
      </c>
      <c r="D1781" s="5">
        <v>43063.715277777781</v>
      </c>
      <c r="E1781" s="3" t="s">
        <v>1292</v>
      </c>
      <c r="F1781" s="3" t="s">
        <v>1292</v>
      </c>
      <c r="G1781" s="3" t="s">
        <v>998</v>
      </c>
      <c r="H1781">
        <v>8.1</v>
      </c>
      <c r="I1781" t="str">
        <f t="shared" si="54"/>
        <v>OK</v>
      </c>
      <c r="J1781" s="3" t="str">
        <f t="shared" si="55"/>
        <v>OK</v>
      </c>
    </row>
    <row r="1782" spans="1:10" x14ac:dyDescent="0.25">
      <c r="A1782" s="3" t="s">
        <v>176</v>
      </c>
      <c r="B1782" s="3" t="s">
        <v>80</v>
      </c>
      <c r="C1782" s="3" t="s">
        <v>96</v>
      </c>
      <c r="D1782" s="5">
        <v>43084.541666666664</v>
      </c>
      <c r="E1782" s="3" t="s">
        <v>1293</v>
      </c>
      <c r="F1782" s="3" t="s">
        <v>1293</v>
      </c>
      <c r="G1782" s="3" t="s">
        <v>996</v>
      </c>
      <c r="H1782">
        <v>8.1</v>
      </c>
      <c r="I1782" t="str">
        <f t="shared" si="54"/>
        <v>OK</v>
      </c>
      <c r="J1782" s="3" t="str">
        <f t="shared" si="55"/>
        <v>OK</v>
      </c>
    </row>
    <row r="1783" spans="1:10" x14ac:dyDescent="0.25">
      <c r="A1783" s="3" t="s">
        <v>176</v>
      </c>
      <c r="B1783" s="3" t="s">
        <v>80</v>
      </c>
      <c r="C1783" s="3" t="s">
        <v>96</v>
      </c>
      <c r="D1783" s="5">
        <v>43084.556250000001</v>
      </c>
      <c r="E1783" s="3" t="s">
        <v>1294</v>
      </c>
      <c r="F1783" s="3" t="s">
        <v>1294</v>
      </c>
      <c r="G1783" s="3" t="s">
        <v>998</v>
      </c>
      <c r="H1783">
        <v>8.1999999999999993</v>
      </c>
      <c r="I1783" t="str">
        <f t="shared" si="54"/>
        <v>OK</v>
      </c>
      <c r="J1783" s="3" t="str">
        <f t="shared" si="55"/>
        <v>OK</v>
      </c>
    </row>
    <row r="1784" spans="1:10" x14ac:dyDescent="0.25">
      <c r="A1784" s="3" t="s">
        <v>176</v>
      </c>
      <c r="B1784" s="3" t="s">
        <v>80</v>
      </c>
      <c r="C1784" s="3" t="s">
        <v>96</v>
      </c>
      <c r="D1784" s="5">
        <v>43109.673611111109</v>
      </c>
      <c r="E1784" s="3" t="s">
        <v>1295</v>
      </c>
      <c r="F1784" s="3" t="s">
        <v>1295</v>
      </c>
      <c r="G1784" s="3" t="s">
        <v>998</v>
      </c>
      <c r="H1784">
        <v>6.7</v>
      </c>
      <c r="I1784" t="str">
        <f t="shared" si="54"/>
        <v>OK</v>
      </c>
      <c r="J1784" s="3" t="str">
        <f t="shared" si="55"/>
        <v>OK</v>
      </c>
    </row>
    <row r="1785" spans="1:10" x14ac:dyDescent="0.25">
      <c r="A1785" s="3" t="s">
        <v>176</v>
      </c>
      <c r="B1785" s="3" t="s">
        <v>80</v>
      </c>
      <c r="C1785" s="3" t="s">
        <v>96</v>
      </c>
      <c r="D1785" s="5">
        <v>43109.6875</v>
      </c>
      <c r="E1785" s="3" t="s">
        <v>1296</v>
      </c>
      <c r="F1785" s="3" t="s">
        <v>1296</v>
      </c>
      <c r="G1785" s="3" t="s">
        <v>996</v>
      </c>
      <c r="H1785">
        <v>6.7</v>
      </c>
      <c r="I1785" t="str">
        <f t="shared" si="54"/>
        <v>OK</v>
      </c>
      <c r="J1785" s="3" t="str">
        <f t="shared" si="55"/>
        <v>OK</v>
      </c>
    </row>
    <row r="1786" spans="1:10" s="2" customFormat="1" x14ac:dyDescent="0.25">
      <c r="A1786" s="2" t="s">
        <v>176</v>
      </c>
      <c r="B1786" s="2" t="s">
        <v>80</v>
      </c>
      <c r="C1786" s="2" t="s">
        <v>97</v>
      </c>
      <c r="D1786" s="4">
        <v>42977.671527777777</v>
      </c>
      <c r="E1786" s="2" t="s">
        <v>1285</v>
      </c>
      <c r="F1786" s="2" t="s">
        <v>1285</v>
      </c>
      <c r="G1786" s="2" t="s">
        <v>996</v>
      </c>
      <c r="H1786" s="2">
        <v>11.35</v>
      </c>
      <c r="I1786" s="2" t="str">
        <f t="shared" si="54"/>
        <v>INCONSISTENTE</v>
      </c>
      <c r="J1786" s="2" t="str">
        <f t="shared" si="55"/>
        <v>OK</v>
      </c>
    </row>
    <row r="1787" spans="1:10" s="2" customFormat="1" x14ac:dyDescent="0.25">
      <c r="A1787" s="2" t="s">
        <v>176</v>
      </c>
      <c r="B1787" s="2" t="s">
        <v>80</v>
      </c>
      <c r="C1787" s="2" t="s">
        <v>97</v>
      </c>
      <c r="D1787" s="4">
        <v>42977.679166666669</v>
      </c>
      <c r="E1787" s="2" t="s">
        <v>1286</v>
      </c>
      <c r="F1787" s="2" t="s">
        <v>1286</v>
      </c>
      <c r="G1787" s="2" t="s">
        <v>998</v>
      </c>
      <c r="H1787" s="2">
        <v>11.22</v>
      </c>
      <c r="I1787" s="2" t="str">
        <f t="shared" si="54"/>
        <v>INCONSISTENTE</v>
      </c>
      <c r="J1787" s="2" t="str">
        <f t="shared" si="55"/>
        <v>OK</v>
      </c>
    </row>
    <row r="1788" spans="1:10" x14ac:dyDescent="0.25">
      <c r="A1788" s="3" t="s">
        <v>176</v>
      </c>
      <c r="B1788" s="3" t="s">
        <v>80</v>
      </c>
      <c r="C1788" s="3" t="s">
        <v>97</v>
      </c>
      <c r="D1788" s="5">
        <v>42999.254861111112</v>
      </c>
      <c r="E1788" s="3" t="s">
        <v>1287</v>
      </c>
      <c r="F1788" s="3" t="s">
        <v>1287</v>
      </c>
      <c r="G1788" s="3" t="s">
        <v>996</v>
      </c>
      <c r="H1788">
        <v>8.5299999999999994</v>
      </c>
      <c r="I1788" t="str">
        <f t="shared" si="54"/>
        <v>OK</v>
      </c>
      <c r="J1788" s="3" t="str">
        <f t="shared" si="55"/>
        <v>OK</v>
      </c>
    </row>
    <row r="1789" spans="1:10" x14ac:dyDescent="0.25">
      <c r="A1789" s="3" t="s">
        <v>176</v>
      </c>
      <c r="B1789" s="3" t="s">
        <v>80</v>
      </c>
      <c r="C1789" s="3" t="s">
        <v>97</v>
      </c>
      <c r="D1789" s="5">
        <v>42999.259722222225</v>
      </c>
      <c r="E1789" s="3" t="s">
        <v>1288</v>
      </c>
      <c r="F1789" s="3" t="s">
        <v>1288</v>
      </c>
      <c r="G1789" s="3" t="s">
        <v>998</v>
      </c>
      <c r="H1789">
        <v>8.5500000000000007</v>
      </c>
      <c r="I1789" t="str">
        <f t="shared" si="54"/>
        <v>OK</v>
      </c>
      <c r="J1789" s="3" t="str">
        <f t="shared" si="55"/>
        <v>OK</v>
      </c>
    </row>
    <row r="1790" spans="1:10" x14ac:dyDescent="0.25">
      <c r="A1790" s="3" t="s">
        <v>176</v>
      </c>
      <c r="B1790" s="3" t="s">
        <v>80</v>
      </c>
      <c r="C1790" s="3" t="s">
        <v>97</v>
      </c>
      <c r="D1790" s="5">
        <v>43032.222222222219</v>
      </c>
      <c r="E1790" s="3" t="s">
        <v>1289</v>
      </c>
      <c r="F1790" s="3" t="s">
        <v>1289</v>
      </c>
      <c r="G1790" s="3" t="s">
        <v>996</v>
      </c>
      <c r="H1790">
        <v>7.93</v>
      </c>
      <c r="I1790" t="str">
        <f t="shared" si="54"/>
        <v>OK</v>
      </c>
      <c r="J1790" s="3" t="str">
        <f t="shared" si="55"/>
        <v>OK</v>
      </c>
    </row>
    <row r="1791" spans="1:10" x14ac:dyDescent="0.25">
      <c r="A1791" s="3" t="s">
        <v>176</v>
      </c>
      <c r="B1791" s="3" t="s">
        <v>80</v>
      </c>
      <c r="C1791" s="3" t="s">
        <v>97</v>
      </c>
      <c r="D1791" s="5">
        <v>43032.225694444445</v>
      </c>
      <c r="E1791" s="3" t="s">
        <v>1290</v>
      </c>
      <c r="F1791" s="3" t="s">
        <v>1290</v>
      </c>
      <c r="G1791" s="3" t="s">
        <v>998</v>
      </c>
      <c r="H1791">
        <v>7.9</v>
      </c>
      <c r="I1791" t="str">
        <f t="shared" si="54"/>
        <v>OK</v>
      </c>
      <c r="J1791" s="3" t="str">
        <f t="shared" si="55"/>
        <v>OK</v>
      </c>
    </row>
    <row r="1792" spans="1:10" x14ac:dyDescent="0.25">
      <c r="A1792" s="3" t="s">
        <v>176</v>
      </c>
      <c r="B1792" s="3" t="s">
        <v>80</v>
      </c>
      <c r="C1792" s="3" t="s">
        <v>97</v>
      </c>
      <c r="D1792" s="5">
        <v>43063.708333333336</v>
      </c>
      <c r="E1792" s="3" t="s">
        <v>1291</v>
      </c>
      <c r="F1792" s="3" t="s">
        <v>1291</v>
      </c>
      <c r="G1792" s="3" t="s">
        <v>996</v>
      </c>
    </row>
    <row r="1793" spans="1:10" x14ac:dyDescent="0.25">
      <c r="A1793" s="3" t="s">
        <v>176</v>
      </c>
      <c r="B1793" s="3" t="s">
        <v>80</v>
      </c>
      <c r="C1793" s="3" t="s">
        <v>97</v>
      </c>
      <c r="D1793" s="5">
        <v>43063.715277777781</v>
      </c>
      <c r="E1793" s="3" t="s">
        <v>1292</v>
      </c>
      <c r="F1793" s="3" t="s">
        <v>1292</v>
      </c>
      <c r="G1793" s="3" t="s">
        <v>998</v>
      </c>
    </row>
    <row r="1794" spans="1:10" x14ac:dyDescent="0.25">
      <c r="A1794" s="3" t="s">
        <v>176</v>
      </c>
      <c r="B1794" s="3" t="s">
        <v>80</v>
      </c>
      <c r="C1794" s="3" t="s">
        <v>97</v>
      </c>
      <c r="D1794" s="5">
        <v>43084.541666666664</v>
      </c>
      <c r="E1794" s="3" t="s">
        <v>1293</v>
      </c>
      <c r="F1794" s="3" t="s">
        <v>1293</v>
      </c>
      <c r="G1794" s="3" t="s">
        <v>996</v>
      </c>
      <c r="H1794">
        <v>8.07</v>
      </c>
      <c r="I1794" t="str">
        <f t="shared" si="54"/>
        <v>OK</v>
      </c>
      <c r="J1794" s="3" t="str">
        <f t="shared" si="55"/>
        <v>OK</v>
      </c>
    </row>
    <row r="1795" spans="1:10" x14ac:dyDescent="0.25">
      <c r="A1795" s="3" t="s">
        <v>176</v>
      </c>
      <c r="B1795" s="3" t="s">
        <v>80</v>
      </c>
      <c r="C1795" s="3" t="s">
        <v>97</v>
      </c>
      <c r="D1795" s="5">
        <v>43084.556250000001</v>
      </c>
      <c r="E1795" s="3" t="s">
        <v>1294</v>
      </c>
      <c r="F1795" s="3" t="s">
        <v>1294</v>
      </c>
      <c r="G1795" s="3" t="s">
        <v>998</v>
      </c>
      <c r="H1795">
        <v>8.1199999999999992</v>
      </c>
      <c r="I1795" t="str">
        <f t="shared" ref="I1795:I1858" si="56">IF(H1795&gt;10,"INCONSISTENTE","OK")</f>
        <v>OK</v>
      </c>
      <c r="J1795" s="3" t="str">
        <f t="shared" si="55"/>
        <v>OK</v>
      </c>
    </row>
    <row r="1796" spans="1:10" x14ac:dyDescent="0.25">
      <c r="A1796" s="3" t="s">
        <v>176</v>
      </c>
      <c r="B1796" s="3" t="s">
        <v>80</v>
      </c>
      <c r="C1796" s="3" t="s">
        <v>97</v>
      </c>
      <c r="D1796" s="5">
        <v>43109.673611111109</v>
      </c>
      <c r="E1796" s="3" t="s">
        <v>1295</v>
      </c>
      <c r="F1796" s="3" t="s">
        <v>1295</v>
      </c>
      <c r="G1796" s="3" t="s">
        <v>998</v>
      </c>
      <c r="H1796">
        <v>8.7799999999999994</v>
      </c>
      <c r="I1796" t="str">
        <f t="shared" si="56"/>
        <v>OK</v>
      </c>
      <c r="J1796" s="3" t="str">
        <f t="shared" ref="J1796:J1859" si="57">IF(H1796&lt;5,"INCONSISTENTE","OK")</f>
        <v>OK</v>
      </c>
    </row>
    <row r="1797" spans="1:10" x14ac:dyDescent="0.25">
      <c r="A1797" s="3" t="s">
        <v>176</v>
      </c>
      <c r="B1797" s="3" t="s">
        <v>80</v>
      </c>
      <c r="C1797" s="3" t="s">
        <v>97</v>
      </c>
      <c r="D1797" s="5">
        <v>43109.6875</v>
      </c>
      <c r="E1797" s="3" t="s">
        <v>1296</v>
      </c>
      <c r="F1797" s="3" t="s">
        <v>1296</v>
      </c>
      <c r="G1797" s="3" t="s">
        <v>996</v>
      </c>
      <c r="H1797">
        <v>8.6199999999999992</v>
      </c>
      <c r="I1797" t="str">
        <f t="shared" si="56"/>
        <v>OK</v>
      </c>
      <c r="J1797" s="3" t="str">
        <f t="shared" si="57"/>
        <v>OK</v>
      </c>
    </row>
    <row r="1798" spans="1:10" x14ac:dyDescent="0.25">
      <c r="A1798" s="3" t="s">
        <v>177</v>
      </c>
      <c r="B1798" s="3" t="s">
        <v>81</v>
      </c>
      <c r="C1798" s="3" t="s">
        <v>96</v>
      </c>
      <c r="D1798" s="5">
        <v>42977.754861111112</v>
      </c>
      <c r="E1798" s="3" t="s">
        <v>1297</v>
      </c>
      <c r="F1798" s="3" t="s">
        <v>1297</v>
      </c>
      <c r="G1798" s="3" t="s">
        <v>996</v>
      </c>
      <c r="H1798">
        <v>8</v>
      </c>
      <c r="I1798" t="str">
        <f t="shared" si="56"/>
        <v>OK</v>
      </c>
      <c r="J1798" s="3" t="str">
        <f t="shared" si="57"/>
        <v>OK</v>
      </c>
    </row>
    <row r="1799" spans="1:10" x14ac:dyDescent="0.25">
      <c r="A1799" s="3" t="s">
        <v>177</v>
      </c>
      <c r="B1799" s="3" t="s">
        <v>81</v>
      </c>
      <c r="C1799" s="3" t="s">
        <v>96</v>
      </c>
      <c r="D1799" s="5">
        <v>42977.759722222225</v>
      </c>
      <c r="E1799" s="3" t="s">
        <v>1298</v>
      </c>
      <c r="F1799" s="3" t="s">
        <v>1298</v>
      </c>
      <c r="G1799" s="3" t="s">
        <v>998</v>
      </c>
      <c r="H1799">
        <v>8.1</v>
      </c>
      <c r="I1799" t="str">
        <f t="shared" si="56"/>
        <v>OK</v>
      </c>
      <c r="J1799" s="3" t="str">
        <f t="shared" si="57"/>
        <v>OK</v>
      </c>
    </row>
    <row r="1800" spans="1:10" x14ac:dyDescent="0.25">
      <c r="A1800" s="3" t="s">
        <v>177</v>
      </c>
      <c r="B1800" s="3" t="s">
        <v>81</v>
      </c>
      <c r="C1800" s="3" t="s">
        <v>96</v>
      </c>
      <c r="D1800" s="5">
        <v>42999.561111111114</v>
      </c>
      <c r="E1800" s="3" t="s">
        <v>1299</v>
      </c>
      <c r="F1800" s="3" t="s">
        <v>1299</v>
      </c>
      <c r="G1800" s="3" t="s">
        <v>996</v>
      </c>
      <c r="H1800">
        <v>7.8</v>
      </c>
      <c r="I1800" t="str">
        <f t="shared" si="56"/>
        <v>OK</v>
      </c>
      <c r="J1800" s="3" t="str">
        <f t="shared" si="57"/>
        <v>OK</v>
      </c>
    </row>
    <row r="1801" spans="1:10" x14ac:dyDescent="0.25">
      <c r="A1801" s="3" t="s">
        <v>177</v>
      </c>
      <c r="B1801" s="3" t="s">
        <v>81</v>
      </c>
      <c r="C1801" s="3" t="s">
        <v>96</v>
      </c>
      <c r="D1801" s="5">
        <v>42999.563888888886</v>
      </c>
      <c r="E1801" s="3" t="s">
        <v>1300</v>
      </c>
      <c r="F1801" s="3" t="s">
        <v>1300</v>
      </c>
      <c r="G1801" s="3" t="s">
        <v>998</v>
      </c>
      <c r="H1801">
        <v>7</v>
      </c>
      <c r="I1801" t="str">
        <f t="shared" si="56"/>
        <v>OK</v>
      </c>
      <c r="J1801" s="3" t="str">
        <f t="shared" si="57"/>
        <v>OK</v>
      </c>
    </row>
    <row r="1802" spans="1:10" x14ac:dyDescent="0.25">
      <c r="A1802" s="3" t="s">
        <v>177</v>
      </c>
      <c r="B1802" s="3" t="s">
        <v>81</v>
      </c>
      <c r="C1802" s="3" t="s">
        <v>96</v>
      </c>
      <c r="D1802" s="5">
        <v>43034.404166666667</v>
      </c>
      <c r="E1802" s="3" t="s">
        <v>1301</v>
      </c>
      <c r="F1802" s="3" t="s">
        <v>1301</v>
      </c>
      <c r="G1802" s="3" t="s">
        <v>996</v>
      </c>
      <c r="H1802">
        <v>7.9</v>
      </c>
      <c r="I1802" t="str">
        <f t="shared" si="56"/>
        <v>OK</v>
      </c>
      <c r="J1802" s="3" t="str">
        <f t="shared" si="57"/>
        <v>OK</v>
      </c>
    </row>
    <row r="1803" spans="1:10" x14ac:dyDescent="0.25">
      <c r="A1803" s="3" t="s">
        <v>177</v>
      </c>
      <c r="B1803" s="3" t="s">
        <v>81</v>
      </c>
      <c r="C1803" s="3" t="s">
        <v>96</v>
      </c>
      <c r="D1803" s="5">
        <v>43034.40902777778</v>
      </c>
      <c r="E1803" s="3" t="s">
        <v>1302</v>
      </c>
      <c r="F1803" s="3" t="s">
        <v>1302</v>
      </c>
      <c r="G1803" s="3" t="s">
        <v>998</v>
      </c>
      <c r="H1803">
        <v>7</v>
      </c>
      <c r="I1803" t="str">
        <f t="shared" si="56"/>
        <v>OK</v>
      </c>
      <c r="J1803" s="3" t="str">
        <f t="shared" si="57"/>
        <v>OK</v>
      </c>
    </row>
    <row r="1804" spans="1:10" x14ac:dyDescent="0.25">
      <c r="A1804" s="3" t="s">
        <v>177</v>
      </c>
      <c r="B1804" s="3" t="s">
        <v>81</v>
      </c>
      <c r="C1804" s="3" t="s">
        <v>96</v>
      </c>
      <c r="D1804" s="5">
        <v>43066.375</v>
      </c>
      <c r="E1804" s="3" t="s">
        <v>1303</v>
      </c>
      <c r="F1804" s="3" t="s">
        <v>1303</v>
      </c>
      <c r="G1804" s="3" t="s">
        <v>996</v>
      </c>
      <c r="H1804">
        <v>7.9</v>
      </c>
      <c r="I1804" t="str">
        <f t="shared" si="56"/>
        <v>OK</v>
      </c>
      <c r="J1804" s="3" t="str">
        <f t="shared" si="57"/>
        <v>OK</v>
      </c>
    </row>
    <row r="1805" spans="1:10" x14ac:dyDescent="0.25">
      <c r="A1805" s="3" t="s">
        <v>177</v>
      </c>
      <c r="B1805" s="3" t="s">
        <v>81</v>
      </c>
      <c r="C1805" s="3" t="s">
        <v>96</v>
      </c>
      <c r="D1805" s="5">
        <v>43066.378472222219</v>
      </c>
      <c r="E1805" s="3" t="s">
        <v>1304</v>
      </c>
      <c r="F1805" s="3" t="s">
        <v>1304</v>
      </c>
      <c r="G1805" s="3" t="s">
        <v>998</v>
      </c>
      <c r="H1805">
        <v>8</v>
      </c>
      <c r="I1805" t="str">
        <f t="shared" si="56"/>
        <v>OK</v>
      </c>
      <c r="J1805" s="3" t="str">
        <f t="shared" si="57"/>
        <v>OK</v>
      </c>
    </row>
    <row r="1806" spans="1:10" x14ac:dyDescent="0.25">
      <c r="A1806" s="3" t="s">
        <v>177</v>
      </c>
      <c r="B1806" s="3" t="s">
        <v>81</v>
      </c>
      <c r="C1806" s="3" t="s">
        <v>96</v>
      </c>
      <c r="D1806" s="5">
        <v>43083.400694444441</v>
      </c>
      <c r="E1806" s="3" t="s">
        <v>1305</v>
      </c>
      <c r="F1806" s="3" t="s">
        <v>1305</v>
      </c>
      <c r="G1806" s="3" t="s">
        <v>996</v>
      </c>
      <c r="H1806">
        <v>6.7</v>
      </c>
      <c r="I1806" t="str">
        <f t="shared" si="56"/>
        <v>OK</v>
      </c>
      <c r="J1806" s="3" t="str">
        <f t="shared" si="57"/>
        <v>OK</v>
      </c>
    </row>
    <row r="1807" spans="1:10" x14ac:dyDescent="0.25">
      <c r="A1807" s="3" t="s">
        <v>177</v>
      </c>
      <c r="B1807" s="3" t="s">
        <v>81</v>
      </c>
      <c r="C1807" s="3" t="s">
        <v>96</v>
      </c>
      <c r="D1807" s="5">
        <v>43083.412499999999</v>
      </c>
      <c r="E1807" s="3" t="s">
        <v>1306</v>
      </c>
      <c r="F1807" s="3" t="s">
        <v>1306</v>
      </c>
      <c r="G1807" s="3" t="s">
        <v>998</v>
      </c>
      <c r="H1807">
        <v>6.7</v>
      </c>
      <c r="I1807" t="str">
        <f t="shared" si="56"/>
        <v>OK</v>
      </c>
      <c r="J1807" s="3" t="str">
        <f t="shared" si="57"/>
        <v>OK</v>
      </c>
    </row>
    <row r="1808" spans="1:10" x14ac:dyDescent="0.25">
      <c r="A1808" s="3" t="s">
        <v>177</v>
      </c>
      <c r="B1808" s="3" t="s">
        <v>81</v>
      </c>
      <c r="C1808" s="3" t="s">
        <v>96</v>
      </c>
      <c r="D1808" s="5">
        <v>43110.493055555555</v>
      </c>
      <c r="E1808" s="3" t="s">
        <v>1307</v>
      </c>
      <c r="F1808" s="3" t="s">
        <v>1307</v>
      </c>
      <c r="G1808" s="3" t="s">
        <v>996</v>
      </c>
      <c r="H1808">
        <v>6.6</v>
      </c>
      <c r="I1808" t="str">
        <f t="shared" si="56"/>
        <v>OK</v>
      </c>
      <c r="J1808" s="3" t="str">
        <f t="shared" si="57"/>
        <v>OK</v>
      </c>
    </row>
    <row r="1809" spans="1:10" x14ac:dyDescent="0.25">
      <c r="A1809" s="3" t="s">
        <v>177</v>
      </c>
      <c r="B1809" s="3" t="s">
        <v>81</v>
      </c>
      <c r="C1809" s="3" t="s">
        <v>96</v>
      </c>
      <c r="D1809" s="5">
        <v>43110.50277777778</v>
      </c>
      <c r="E1809" s="3" t="s">
        <v>1308</v>
      </c>
      <c r="F1809" s="3" t="s">
        <v>1308</v>
      </c>
      <c r="G1809" s="3" t="s">
        <v>998</v>
      </c>
      <c r="H1809">
        <v>6.5</v>
      </c>
      <c r="I1809" t="str">
        <f t="shared" si="56"/>
        <v>OK</v>
      </c>
      <c r="J1809" s="3" t="str">
        <f t="shared" si="57"/>
        <v>OK</v>
      </c>
    </row>
    <row r="1810" spans="1:10" x14ac:dyDescent="0.25">
      <c r="A1810" s="3" t="s">
        <v>177</v>
      </c>
      <c r="B1810" s="3" t="s">
        <v>81</v>
      </c>
      <c r="C1810" s="3" t="s">
        <v>97</v>
      </c>
      <c r="D1810" s="5">
        <v>42977.754861111112</v>
      </c>
      <c r="E1810" s="3" t="s">
        <v>1297</v>
      </c>
      <c r="F1810" s="3" t="s">
        <v>1297</v>
      </c>
      <c r="G1810" s="3" t="s">
        <v>996</v>
      </c>
      <c r="H1810">
        <v>7.84</v>
      </c>
      <c r="I1810" t="str">
        <f t="shared" si="56"/>
        <v>OK</v>
      </c>
      <c r="J1810" s="3" t="str">
        <f t="shared" si="57"/>
        <v>OK</v>
      </c>
    </row>
    <row r="1811" spans="1:10" x14ac:dyDescent="0.25">
      <c r="A1811" s="3" t="s">
        <v>177</v>
      </c>
      <c r="B1811" s="3" t="s">
        <v>81</v>
      </c>
      <c r="C1811" s="3" t="s">
        <v>97</v>
      </c>
      <c r="D1811" s="5">
        <v>42977.759722222225</v>
      </c>
      <c r="E1811" s="3" t="s">
        <v>1298</v>
      </c>
      <c r="F1811" s="3" t="s">
        <v>1298</v>
      </c>
      <c r="G1811" s="3" t="s">
        <v>998</v>
      </c>
      <c r="H1811">
        <v>7.82</v>
      </c>
      <c r="I1811" t="str">
        <f t="shared" si="56"/>
        <v>OK</v>
      </c>
      <c r="J1811" s="3" t="str">
        <f t="shared" si="57"/>
        <v>OK</v>
      </c>
    </row>
    <row r="1812" spans="1:10" x14ac:dyDescent="0.25">
      <c r="A1812" s="3" t="s">
        <v>177</v>
      </c>
      <c r="B1812" s="3" t="s">
        <v>81</v>
      </c>
      <c r="C1812" s="3" t="s">
        <v>97</v>
      </c>
      <c r="D1812" s="5">
        <v>42999.561111111114</v>
      </c>
      <c r="E1812" s="3" t="s">
        <v>1299</v>
      </c>
      <c r="F1812" s="3" t="s">
        <v>1299</v>
      </c>
      <c r="G1812" s="3" t="s">
        <v>996</v>
      </c>
      <c r="H1812">
        <v>8.4600000000000009</v>
      </c>
      <c r="I1812" t="str">
        <f t="shared" si="56"/>
        <v>OK</v>
      </c>
      <c r="J1812" s="3" t="str">
        <f t="shared" si="57"/>
        <v>OK</v>
      </c>
    </row>
    <row r="1813" spans="1:10" x14ac:dyDescent="0.25">
      <c r="A1813" s="3" t="s">
        <v>177</v>
      </c>
      <c r="B1813" s="3" t="s">
        <v>81</v>
      </c>
      <c r="C1813" s="3" t="s">
        <v>97</v>
      </c>
      <c r="D1813" s="5">
        <v>42999.563888888886</v>
      </c>
      <c r="E1813" s="3" t="s">
        <v>1300</v>
      </c>
      <c r="F1813" s="3" t="s">
        <v>1300</v>
      </c>
      <c r="G1813" s="3" t="s">
        <v>998</v>
      </c>
      <c r="H1813">
        <v>8.44</v>
      </c>
      <c r="I1813" t="str">
        <f t="shared" si="56"/>
        <v>OK</v>
      </c>
      <c r="J1813" s="3" t="str">
        <f t="shared" si="57"/>
        <v>OK</v>
      </c>
    </row>
    <row r="1814" spans="1:10" x14ac:dyDescent="0.25">
      <c r="A1814" s="3" t="s">
        <v>177</v>
      </c>
      <c r="B1814" s="3" t="s">
        <v>81</v>
      </c>
      <c r="C1814" s="3" t="s">
        <v>97</v>
      </c>
      <c r="D1814" s="5">
        <v>43034.404166666667</v>
      </c>
      <c r="E1814" s="3" t="s">
        <v>1301</v>
      </c>
      <c r="F1814" s="3" t="s">
        <v>1301</v>
      </c>
      <c r="G1814" s="3" t="s">
        <v>996</v>
      </c>
      <c r="H1814">
        <v>6.7</v>
      </c>
      <c r="I1814" t="str">
        <f t="shared" si="56"/>
        <v>OK</v>
      </c>
      <c r="J1814" s="3" t="str">
        <f t="shared" si="57"/>
        <v>OK</v>
      </c>
    </row>
    <row r="1815" spans="1:10" x14ac:dyDescent="0.25">
      <c r="A1815" s="3" t="s">
        <v>177</v>
      </c>
      <c r="B1815" s="3" t="s">
        <v>81</v>
      </c>
      <c r="C1815" s="3" t="s">
        <v>97</v>
      </c>
      <c r="D1815" s="5">
        <v>43034.40902777778</v>
      </c>
      <c r="E1815" s="3" t="s">
        <v>1302</v>
      </c>
      <c r="F1815" s="3" t="s">
        <v>1302</v>
      </c>
      <c r="G1815" s="3" t="s">
        <v>998</v>
      </c>
      <c r="H1815">
        <v>7.2</v>
      </c>
      <c r="I1815" t="str">
        <f t="shared" si="56"/>
        <v>OK</v>
      </c>
      <c r="J1815" s="3" t="str">
        <f t="shared" si="57"/>
        <v>OK</v>
      </c>
    </row>
    <row r="1816" spans="1:10" x14ac:dyDescent="0.25">
      <c r="A1816" s="3" t="s">
        <v>177</v>
      </c>
      <c r="B1816" s="3" t="s">
        <v>81</v>
      </c>
      <c r="C1816" s="3" t="s">
        <v>97</v>
      </c>
      <c r="D1816" s="5">
        <v>43066.375</v>
      </c>
      <c r="E1816" s="3" t="s">
        <v>1303</v>
      </c>
      <c r="F1816" s="3" t="s">
        <v>1303</v>
      </c>
      <c r="G1816" s="3" t="s">
        <v>996</v>
      </c>
      <c r="H1816">
        <v>5.9</v>
      </c>
      <c r="I1816" t="str">
        <f t="shared" si="56"/>
        <v>OK</v>
      </c>
      <c r="J1816" s="3" t="str">
        <f t="shared" si="57"/>
        <v>OK</v>
      </c>
    </row>
    <row r="1817" spans="1:10" x14ac:dyDescent="0.25">
      <c r="A1817" s="3" t="s">
        <v>177</v>
      </c>
      <c r="B1817" s="3" t="s">
        <v>81</v>
      </c>
      <c r="C1817" s="3" t="s">
        <v>97</v>
      </c>
      <c r="D1817" s="5">
        <v>43066.378472222219</v>
      </c>
      <c r="E1817" s="3" t="s">
        <v>1304</v>
      </c>
      <c r="F1817" s="3" t="s">
        <v>1304</v>
      </c>
      <c r="G1817" s="3" t="s">
        <v>998</v>
      </c>
      <c r="H1817">
        <v>5.7</v>
      </c>
      <c r="I1817" t="str">
        <f t="shared" si="56"/>
        <v>OK</v>
      </c>
      <c r="J1817" s="3" t="str">
        <f t="shared" si="57"/>
        <v>OK</v>
      </c>
    </row>
    <row r="1818" spans="1:10" x14ac:dyDescent="0.25">
      <c r="A1818" s="3" t="s">
        <v>177</v>
      </c>
      <c r="B1818" s="3" t="s">
        <v>81</v>
      </c>
      <c r="C1818" s="3" t="s">
        <v>97</v>
      </c>
      <c r="D1818" s="5">
        <v>43083.400694444441</v>
      </c>
      <c r="E1818" s="3" t="s">
        <v>1305</v>
      </c>
      <c r="F1818" s="3" t="s">
        <v>1305</v>
      </c>
      <c r="G1818" s="3" t="s">
        <v>996</v>
      </c>
      <c r="H1818">
        <v>7.84</v>
      </c>
      <c r="I1818" t="str">
        <f t="shared" si="56"/>
        <v>OK</v>
      </c>
      <c r="J1818" s="3" t="str">
        <f t="shared" si="57"/>
        <v>OK</v>
      </c>
    </row>
    <row r="1819" spans="1:10" x14ac:dyDescent="0.25">
      <c r="A1819" s="3" t="s">
        <v>177</v>
      </c>
      <c r="B1819" s="3" t="s">
        <v>81</v>
      </c>
      <c r="C1819" s="3" t="s">
        <v>97</v>
      </c>
      <c r="D1819" s="5">
        <v>43083.412499999999</v>
      </c>
      <c r="E1819" s="3" t="s">
        <v>1306</v>
      </c>
      <c r="F1819" s="3" t="s">
        <v>1306</v>
      </c>
      <c r="G1819" s="3" t="s">
        <v>998</v>
      </c>
      <c r="H1819">
        <v>7.72</v>
      </c>
      <c r="I1819" t="str">
        <f t="shared" si="56"/>
        <v>OK</v>
      </c>
      <c r="J1819" s="3" t="str">
        <f t="shared" si="57"/>
        <v>OK</v>
      </c>
    </row>
    <row r="1820" spans="1:10" x14ac:dyDescent="0.25">
      <c r="A1820" s="3" t="s">
        <v>177</v>
      </c>
      <c r="B1820" s="3" t="s">
        <v>81</v>
      </c>
      <c r="C1820" s="3" t="s">
        <v>97</v>
      </c>
      <c r="D1820" s="5">
        <v>43110.493055555555</v>
      </c>
      <c r="E1820" s="3" t="s">
        <v>1307</v>
      </c>
      <c r="F1820" s="3" t="s">
        <v>1307</v>
      </c>
      <c r="G1820" s="3" t="s">
        <v>996</v>
      </c>
      <c r="H1820">
        <v>8.1199999999999992</v>
      </c>
      <c r="I1820" t="str">
        <f t="shared" si="56"/>
        <v>OK</v>
      </c>
      <c r="J1820" s="3" t="str">
        <f t="shared" si="57"/>
        <v>OK</v>
      </c>
    </row>
    <row r="1821" spans="1:10" x14ac:dyDescent="0.25">
      <c r="A1821" s="3" t="s">
        <v>177</v>
      </c>
      <c r="B1821" s="3" t="s">
        <v>81</v>
      </c>
      <c r="C1821" s="3" t="s">
        <v>97</v>
      </c>
      <c r="D1821" s="5">
        <v>43110.50277777778</v>
      </c>
      <c r="E1821" s="3" t="s">
        <v>1308</v>
      </c>
      <c r="F1821" s="3" t="s">
        <v>1308</v>
      </c>
      <c r="G1821" s="3" t="s">
        <v>998</v>
      </c>
      <c r="H1821">
        <v>8.4600000000000009</v>
      </c>
      <c r="I1821" t="str">
        <f t="shared" si="56"/>
        <v>OK</v>
      </c>
      <c r="J1821" s="3" t="str">
        <f t="shared" si="57"/>
        <v>OK</v>
      </c>
    </row>
    <row r="1822" spans="1:10" x14ac:dyDescent="0.25">
      <c r="A1822" s="3" t="s">
        <v>178</v>
      </c>
      <c r="B1822" s="3" t="s">
        <v>82</v>
      </c>
      <c r="C1822" s="3" t="s">
        <v>96</v>
      </c>
      <c r="D1822" s="5">
        <v>42977.337500000001</v>
      </c>
      <c r="E1822" s="3" t="s">
        <v>1309</v>
      </c>
      <c r="F1822" s="3" t="s">
        <v>1309</v>
      </c>
      <c r="G1822" s="3" t="s">
        <v>996</v>
      </c>
      <c r="H1822">
        <v>7.6</v>
      </c>
      <c r="I1822" t="str">
        <f t="shared" si="56"/>
        <v>OK</v>
      </c>
      <c r="J1822" s="3" t="str">
        <f t="shared" si="57"/>
        <v>OK</v>
      </c>
    </row>
    <row r="1823" spans="1:10" x14ac:dyDescent="0.25">
      <c r="A1823" s="3" t="s">
        <v>178</v>
      </c>
      <c r="B1823" s="3" t="s">
        <v>82</v>
      </c>
      <c r="C1823" s="3" t="s">
        <v>96</v>
      </c>
      <c r="D1823" s="5">
        <v>42977.341666666667</v>
      </c>
      <c r="E1823" s="3" t="s">
        <v>1310</v>
      </c>
      <c r="F1823" s="3" t="s">
        <v>1310</v>
      </c>
      <c r="G1823" s="3" t="s">
        <v>998</v>
      </c>
      <c r="H1823">
        <v>7.9</v>
      </c>
      <c r="I1823" t="str">
        <f t="shared" si="56"/>
        <v>OK</v>
      </c>
      <c r="J1823" s="3" t="str">
        <f t="shared" si="57"/>
        <v>OK</v>
      </c>
    </row>
    <row r="1824" spans="1:10" x14ac:dyDescent="0.25">
      <c r="A1824" s="3" t="s">
        <v>178</v>
      </c>
      <c r="B1824" s="3" t="s">
        <v>82</v>
      </c>
      <c r="C1824" s="3" t="s">
        <v>96</v>
      </c>
      <c r="D1824" s="5">
        <v>42999.302083333336</v>
      </c>
      <c r="E1824" s="3" t="s">
        <v>1311</v>
      </c>
      <c r="F1824" s="3" t="s">
        <v>1311</v>
      </c>
      <c r="G1824" s="3" t="s">
        <v>996</v>
      </c>
      <c r="H1824">
        <v>7.6</v>
      </c>
      <c r="I1824" t="str">
        <f t="shared" si="56"/>
        <v>OK</v>
      </c>
      <c r="J1824" s="3" t="str">
        <f t="shared" si="57"/>
        <v>OK</v>
      </c>
    </row>
    <row r="1825" spans="1:10" x14ac:dyDescent="0.25">
      <c r="A1825" s="3" t="s">
        <v>178</v>
      </c>
      <c r="B1825" s="3" t="s">
        <v>82</v>
      </c>
      <c r="C1825" s="3" t="s">
        <v>96</v>
      </c>
      <c r="D1825" s="5">
        <v>42999.306250000001</v>
      </c>
      <c r="E1825" s="3" t="s">
        <v>1312</v>
      </c>
      <c r="F1825" s="3" t="s">
        <v>1312</v>
      </c>
      <c r="G1825" s="3" t="s">
        <v>998</v>
      </c>
      <c r="H1825">
        <v>6.9</v>
      </c>
      <c r="I1825" t="str">
        <f t="shared" si="56"/>
        <v>OK</v>
      </c>
      <c r="J1825" s="3" t="str">
        <f t="shared" si="57"/>
        <v>OK</v>
      </c>
    </row>
    <row r="1826" spans="1:10" x14ac:dyDescent="0.25">
      <c r="A1826" s="3" t="s">
        <v>178</v>
      </c>
      <c r="B1826" s="3" t="s">
        <v>82</v>
      </c>
      <c r="C1826" s="3" t="s">
        <v>96</v>
      </c>
      <c r="D1826" s="5">
        <v>43032.381944444445</v>
      </c>
      <c r="E1826" s="3" t="s">
        <v>1313</v>
      </c>
      <c r="F1826" s="3" t="s">
        <v>1313</v>
      </c>
      <c r="G1826" s="3" t="s">
        <v>996</v>
      </c>
      <c r="H1826">
        <v>8.4</v>
      </c>
      <c r="I1826" t="str">
        <f t="shared" si="56"/>
        <v>OK</v>
      </c>
      <c r="J1826" s="3" t="str">
        <f t="shared" si="57"/>
        <v>OK</v>
      </c>
    </row>
    <row r="1827" spans="1:10" x14ac:dyDescent="0.25">
      <c r="A1827" s="3" t="s">
        <v>178</v>
      </c>
      <c r="B1827" s="3" t="s">
        <v>82</v>
      </c>
      <c r="C1827" s="3" t="s">
        <v>96</v>
      </c>
      <c r="D1827" s="5">
        <v>43032.385416666664</v>
      </c>
      <c r="E1827" s="3" t="s">
        <v>1314</v>
      </c>
      <c r="F1827" s="3" t="s">
        <v>1314</v>
      </c>
      <c r="G1827" s="3" t="s">
        <v>998</v>
      </c>
      <c r="H1827">
        <v>8.4</v>
      </c>
      <c r="I1827" t="str">
        <f t="shared" si="56"/>
        <v>OK</v>
      </c>
      <c r="J1827" s="3" t="str">
        <f t="shared" si="57"/>
        <v>OK</v>
      </c>
    </row>
    <row r="1828" spans="1:10" x14ac:dyDescent="0.25">
      <c r="A1828" s="3" t="s">
        <v>178</v>
      </c>
      <c r="B1828" s="3" t="s">
        <v>82</v>
      </c>
      <c r="C1828" s="3" t="s">
        <v>96</v>
      </c>
      <c r="D1828" s="5">
        <v>43063.770833333336</v>
      </c>
      <c r="E1828" s="3" t="s">
        <v>1315</v>
      </c>
      <c r="F1828" s="3" t="s">
        <v>1315</v>
      </c>
      <c r="G1828" s="3" t="s">
        <v>996</v>
      </c>
      <c r="H1828">
        <v>8.1999999999999993</v>
      </c>
      <c r="I1828" t="str">
        <f t="shared" si="56"/>
        <v>OK</v>
      </c>
      <c r="J1828" s="3" t="str">
        <f t="shared" si="57"/>
        <v>OK</v>
      </c>
    </row>
    <row r="1829" spans="1:10" x14ac:dyDescent="0.25">
      <c r="A1829" s="3" t="s">
        <v>178</v>
      </c>
      <c r="B1829" s="3" t="s">
        <v>82</v>
      </c>
      <c r="C1829" s="3" t="s">
        <v>96</v>
      </c>
      <c r="D1829" s="5">
        <v>43063.775694444441</v>
      </c>
      <c r="E1829" s="3" t="s">
        <v>1316</v>
      </c>
      <c r="F1829" s="3" t="s">
        <v>1316</v>
      </c>
      <c r="G1829" s="3" t="s">
        <v>998</v>
      </c>
      <c r="H1829">
        <v>8.1</v>
      </c>
      <c r="I1829" t="str">
        <f t="shared" si="56"/>
        <v>OK</v>
      </c>
      <c r="J1829" s="3" t="str">
        <f t="shared" si="57"/>
        <v>OK</v>
      </c>
    </row>
    <row r="1830" spans="1:10" x14ac:dyDescent="0.25">
      <c r="A1830" s="3" t="s">
        <v>178</v>
      </c>
      <c r="B1830" s="3" t="s">
        <v>82</v>
      </c>
      <c r="C1830" s="3" t="s">
        <v>96</v>
      </c>
      <c r="D1830" s="5">
        <v>43084.618750000001</v>
      </c>
      <c r="E1830" s="3" t="s">
        <v>1317</v>
      </c>
      <c r="F1830" s="3" t="s">
        <v>1317</v>
      </c>
      <c r="G1830" s="3" t="s">
        <v>996</v>
      </c>
      <c r="H1830">
        <v>8.1999999999999993</v>
      </c>
      <c r="I1830" t="str">
        <f t="shared" si="56"/>
        <v>OK</v>
      </c>
      <c r="J1830" s="3" t="str">
        <f t="shared" si="57"/>
        <v>OK</v>
      </c>
    </row>
    <row r="1831" spans="1:10" x14ac:dyDescent="0.25">
      <c r="A1831" s="3" t="s">
        <v>178</v>
      </c>
      <c r="B1831" s="3" t="s">
        <v>82</v>
      </c>
      <c r="C1831" s="3" t="s">
        <v>96</v>
      </c>
      <c r="D1831" s="5">
        <v>43084.632638888892</v>
      </c>
      <c r="E1831" s="3" t="s">
        <v>1318</v>
      </c>
      <c r="F1831" s="3" t="s">
        <v>1318</v>
      </c>
      <c r="G1831" s="3" t="s">
        <v>998</v>
      </c>
      <c r="H1831">
        <v>8.1999999999999993</v>
      </c>
      <c r="I1831" t="str">
        <f t="shared" si="56"/>
        <v>OK</v>
      </c>
      <c r="J1831" s="3" t="str">
        <f t="shared" si="57"/>
        <v>OK</v>
      </c>
    </row>
    <row r="1832" spans="1:10" x14ac:dyDescent="0.25">
      <c r="A1832" s="3" t="s">
        <v>178</v>
      </c>
      <c r="B1832" s="3" t="s">
        <v>82</v>
      </c>
      <c r="C1832" s="3" t="s">
        <v>96</v>
      </c>
      <c r="D1832" s="5">
        <v>43109.734027777777</v>
      </c>
      <c r="E1832" s="3" t="s">
        <v>1319</v>
      </c>
      <c r="F1832" s="3" t="s">
        <v>1319</v>
      </c>
      <c r="G1832" s="3" t="s">
        <v>996</v>
      </c>
      <c r="H1832">
        <v>6.7</v>
      </c>
      <c r="I1832" t="str">
        <f t="shared" si="56"/>
        <v>OK</v>
      </c>
      <c r="J1832" s="3" t="str">
        <f t="shared" si="57"/>
        <v>OK</v>
      </c>
    </row>
    <row r="1833" spans="1:10" x14ac:dyDescent="0.25">
      <c r="A1833" s="3" t="s">
        <v>178</v>
      </c>
      <c r="B1833" s="3" t="s">
        <v>82</v>
      </c>
      <c r="C1833" s="3" t="s">
        <v>96</v>
      </c>
      <c r="D1833" s="5">
        <v>43109.736111111109</v>
      </c>
      <c r="E1833" s="3" t="s">
        <v>1320</v>
      </c>
      <c r="F1833" s="3" t="s">
        <v>1320</v>
      </c>
      <c r="G1833" s="3" t="s">
        <v>998</v>
      </c>
      <c r="H1833">
        <v>8.3000000000000007</v>
      </c>
      <c r="I1833" t="str">
        <f t="shared" si="56"/>
        <v>OK</v>
      </c>
      <c r="J1833" s="3" t="str">
        <f t="shared" si="57"/>
        <v>OK</v>
      </c>
    </row>
    <row r="1834" spans="1:10" x14ac:dyDescent="0.25">
      <c r="A1834" s="3" t="s">
        <v>178</v>
      </c>
      <c r="B1834" s="3" t="s">
        <v>82</v>
      </c>
      <c r="C1834" s="3" t="s">
        <v>97</v>
      </c>
      <c r="D1834" s="5">
        <v>42977.341666666667</v>
      </c>
      <c r="E1834" s="3" t="s">
        <v>1310</v>
      </c>
      <c r="F1834" s="3" t="s">
        <v>1310</v>
      </c>
      <c r="G1834" s="3" t="s">
        <v>998</v>
      </c>
      <c r="H1834">
        <v>7.12</v>
      </c>
      <c r="I1834" t="str">
        <f t="shared" si="56"/>
        <v>OK</v>
      </c>
      <c r="J1834" s="3" t="str">
        <f t="shared" si="57"/>
        <v>OK</v>
      </c>
    </row>
    <row r="1835" spans="1:10" x14ac:dyDescent="0.25">
      <c r="A1835" s="3" t="s">
        <v>178</v>
      </c>
      <c r="B1835" s="3" t="s">
        <v>82</v>
      </c>
      <c r="C1835" s="3" t="s">
        <v>97</v>
      </c>
      <c r="D1835" s="5">
        <v>42999.302083333336</v>
      </c>
      <c r="E1835" s="3" t="s">
        <v>1311</v>
      </c>
      <c r="F1835" s="3" t="s">
        <v>1311</v>
      </c>
      <c r="G1835" s="3" t="s">
        <v>996</v>
      </c>
      <c r="H1835">
        <v>8.5500000000000007</v>
      </c>
      <c r="I1835" t="str">
        <f t="shared" si="56"/>
        <v>OK</v>
      </c>
      <c r="J1835" s="3" t="str">
        <f t="shared" si="57"/>
        <v>OK</v>
      </c>
    </row>
    <row r="1836" spans="1:10" x14ac:dyDescent="0.25">
      <c r="A1836" s="3" t="s">
        <v>178</v>
      </c>
      <c r="B1836" s="3" t="s">
        <v>82</v>
      </c>
      <c r="C1836" s="3" t="s">
        <v>97</v>
      </c>
      <c r="D1836" s="5">
        <v>42999.306250000001</v>
      </c>
      <c r="E1836" s="3" t="s">
        <v>1312</v>
      </c>
      <c r="F1836" s="3" t="s">
        <v>1312</v>
      </c>
      <c r="G1836" s="3" t="s">
        <v>998</v>
      </c>
      <c r="H1836">
        <v>8.51</v>
      </c>
      <c r="I1836" t="str">
        <f t="shared" si="56"/>
        <v>OK</v>
      </c>
      <c r="J1836" s="3" t="str">
        <f t="shared" si="57"/>
        <v>OK</v>
      </c>
    </row>
    <row r="1837" spans="1:10" x14ac:dyDescent="0.25">
      <c r="A1837" s="3" t="s">
        <v>178</v>
      </c>
      <c r="B1837" s="3" t="s">
        <v>82</v>
      </c>
      <c r="C1837" s="3" t="s">
        <v>97</v>
      </c>
      <c r="D1837" s="5">
        <v>43032.381944444445</v>
      </c>
      <c r="E1837" s="3" t="s">
        <v>1313</v>
      </c>
      <c r="F1837" s="3" t="s">
        <v>1313</v>
      </c>
      <c r="G1837" s="3" t="s">
        <v>996</v>
      </c>
      <c r="H1837">
        <v>8.1</v>
      </c>
      <c r="I1837" t="str">
        <f t="shared" si="56"/>
        <v>OK</v>
      </c>
      <c r="J1837" s="3" t="str">
        <f t="shared" si="57"/>
        <v>OK</v>
      </c>
    </row>
    <row r="1838" spans="1:10" x14ac:dyDescent="0.25">
      <c r="A1838" s="3" t="s">
        <v>178</v>
      </c>
      <c r="B1838" s="3" t="s">
        <v>82</v>
      </c>
      <c r="C1838" s="3" t="s">
        <v>97</v>
      </c>
      <c r="D1838" s="5">
        <v>43032.385416666664</v>
      </c>
      <c r="E1838" s="3" t="s">
        <v>1314</v>
      </c>
      <c r="F1838" s="3" t="s">
        <v>1314</v>
      </c>
      <c r="G1838" s="3" t="s">
        <v>998</v>
      </c>
      <c r="H1838">
        <v>7.96</v>
      </c>
      <c r="I1838" t="str">
        <f t="shared" si="56"/>
        <v>OK</v>
      </c>
      <c r="J1838" s="3" t="str">
        <f t="shared" si="57"/>
        <v>OK</v>
      </c>
    </row>
    <row r="1839" spans="1:10" x14ac:dyDescent="0.25">
      <c r="A1839" s="3" t="s">
        <v>178</v>
      </c>
      <c r="B1839" s="3" t="s">
        <v>82</v>
      </c>
      <c r="C1839" s="3" t="s">
        <v>97</v>
      </c>
      <c r="D1839" s="5">
        <v>43063.770833333336</v>
      </c>
      <c r="E1839" s="3" t="s">
        <v>1315</v>
      </c>
      <c r="F1839" s="3" t="s">
        <v>1315</v>
      </c>
      <c r="G1839" s="3" t="s">
        <v>996</v>
      </c>
      <c r="H1839">
        <v>6.58</v>
      </c>
      <c r="I1839" t="str">
        <f t="shared" si="56"/>
        <v>OK</v>
      </c>
      <c r="J1839" s="3" t="str">
        <f t="shared" si="57"/>
        <v>OK</v>
      </c>
    </row>
    <row r="1840" spans="1:10" x14ac:dyDescent="0.25">
      <c r="A1840" s="3" t="s">
        <v>178</v>
      </c>
      <c r="B1840" s="3" t="s">
        <v>82</v>
      </c>
      <c r="C1840" s="3" t="s">
        <v>97</v>
      </c>
      <c r="D1840" s="5">
        <v>43063.775694444441</v>
      </c>
      <c r="E1840" s="3" t="s">
        <v>1316</v>
      </c>
      <c r="F1840" s="3" t="s">
        <v>1316</v>
      </c>
      <c r="G1840" s="3" t="s">
        <v>998</v>
      </c>
      <c r="H1840">
        <v>6.12</v>
      </c>
      <c r="I1840" t="str">
        <f t="shared" si="56"/>
        <v>OK</v>
      </c>
      <c r="J1840" s="3" t="str">
        <f t="shared" si="57"/>
        <v>OK</v>
      </c>
    </row>
    <row r="1841" spans="1:10" x14ac:dyDescent="0.25">
      <c r="A1841" s="3" t="s">
        <v>178</v>
      </c>
      <c r="B1841" s="3" t="s">
        <v>82</v>
      </c>
      <c r="C1841" s="3" t="s">
        <v>97</v>
      </c>
      <c r="D1841" s="5">
        <v>43084.618750000001</v>
      </c>
      <c r="E1841" s="3" t="s">
        <v>1317</v>
      </c>
      <c r="F1841" s="3" t="s">
        <v>1317</v>
      </c>
      <c r="G1841" s="3" t="s">
        <v>996</v>
      </c>
      <c r="H1841">
        <v>8.14</v>
      </c>
      <c r="I1841" t="str">
        <f t="shared" si="56"/>
        <v>OK</v>
      </c>
      <c r="J1841" s="3" t="str">
        <f t="shared" si="57"/>
        <v>OK</v>
      </c>
    </row>
    <row r="1842" spans="1:10" x14ac:dyDescent="0.25">
      <c r="A1842" s="3" t="s">
        <v>178</v>
      </c>
      <c r="B1842" s="3" t="s">
        <v>82</v>
      </c>
      <c r="C1842" s="3" t="s">
        <v>97</v>
      </c>
      <c r="D1842" s="5">
        <v>43084.632638888892</v>
      </c>
      <c r="E1842" s="3" t="s">
        <v>1318</v>
      </c>
      <c r="F1842" s="3" t="s">
        <v>1318</v>
      </c>
      <c r="G1842" s="3" t="s">
        <v>998</v>
      </c>
      <c r="H1842">
        <v>7.98</v>
      </c>
      <c r="I1842" t="str">
        <f t="shared" si="56"/>
        <v>OK</v>
      </c>
      <c r="J1842" s="3" t="str">
        <f t="shared" si="57"/>
        <v>OK</v>
      </c>
    </row>
    <row r="1843" spans="1:10" x14ac:dyDescent="0.25">
      <c r="A1843" s="3" t="s">
        <v>178</v>
      </c>
      <c r="B1843" s="3" t="s">
        <v>82</v>
      </c>
      <c r="C1843" s="3" t="s">
        <v>97</v>
      </c>
      <c r="D1843" s="5">
        <v>43109.734027777777</v>
      </c>
      <c r="E1843" s="3" t="s">
        <v>1319</v>
      </c>
      <c r="F1843" s="3" t="s">
        <v>1319</v>
      </c>
      <c r="G1843" s="3" t="s">
        <v>996</v>
      </c>
    </row>
    <row r="1844" spans="1:10" x14ac:dyDescent="0.25">
      <c r="A1844" s="3" t="s">
        <v>178</v>
      </c>
      <c r="B1844" s="3" t="s">
        <v>82</v>
      </c>
      <c r="C1844" s="3" t="s">
        <v>97</v>
      </c>
      <c r="D1844" s="5">
        <v>43109.736111111109</v>
      </c>
      <c r="E1844" s="3" t="s">
        <v>1320</v>
      </c>
      <c r="F1844" s="3" t="s">
        <v>1320</v>
      </c>
      <c r="G1844" s="3" t="s">
        <v>998</v>
      </c>
    </row>
    <row r="1845" spans="1:10" x14ac:dyDescent="0.25">
      <c r="A1845" s="3" t="s">
        <v>179</v>
      </c>
      <c r="B1845" s="3" t="s">
        <v>83</v>
      </c>
      <c r="C1845" s="3" t="s">
        <v>96</v>
      </c>
      <c r="D1845" s="5">
        <v>42977.340277777781</v>
      </c>
      <c r="E1845" s="3" t="s">
        <v>1321</v>
      </c>
      <c r="F1845" s="3" t="s">
        <v>1321</v>
      </c>
      <c r="G1845" s="3" t="s">
        <v>996</v>
      </c>
      <c r="H1845">
        <v>8</v>
      </c>
      <c r="I1845" t="str">
        <f t="shared" si="56"/>
        <v>OK</v>
      </c>
      <c r="J1845" s="3" t="str">
        <f t="shared" si="57"/>
        <v>OK</v>
      </c>
    </row>
    <row r="1846" spans="1:10" x14ac:dyDescent="0.25">
      <c r="A1846" s="3" t="s">
        <v>179</v>
      </c>
      <c r="B1846" s="3" t="s">
        <v>83</v>
      </c>
      <c r="C1846" s="3" t="s">
        <v>96</v>
      </c>
      <c r="D1846" s="5">
        <v>42977.345833333333</v>
      </c>
      <c r="E1846" s="3" t="s">
        <v>1322</v>
      </c>
      <c r="F1846" s="3" t="s">
        <v>1322</v>
      </c>
      <c r="G1846" s="3" t="s">
        <v>998</v>
      </c>
      <c r="H1846">
        <v>8.1</v>
      </c>
      <c r="I1846" t="str">
        <f t="shared" si="56"/>
        <v>OK</v>
      </c>
      <c r="J1846" s="3" t="str">
        <f t="shared" si="57"/>
        <v>OK</v>
      </c>
    </row>
    <row r="1847" spans="1:10" x14ac:dyDescent="0.25">
      <c r="A1847" s="3" t="s">
        <v>179</v>
      </c>
      <c r="B1847" s="3" t="s">
        <v>83</v>
      </c>
      <c r="C1847" s="3" t="s">
        <v>96</v>
      </c>
      <c r="D1847" s="5">
        <v>42999.637499999997</v>
      </c>
      <c r="E1847" s="3" t="s">
        <v>1323</v>
      </c>
      <c r="F1847" s="3" t="s">
        <v>1323</v>
      </c>
      <c r="G1847" s="3" t="s">
        <v>996</v>
      </c>
    </row>
    <row r="1848" spans="1:10" x14ac:dyDescent="0.25">
      <c r="A1848" s="3" t="s">
        <v>179</v>
      </c>
      <c r="B1848" s="3" t="s">
        <v>83</v>
      </c>
      <c r="C1848" s="3" t="s">
        <v>96</v>
      </c>
      <c r="D1848" s="5">
        <v>42999.637499999997</v>
      </c>
      <c r="E1848" s="3" t="s">
        <v>1324</v>
      </c>
      <c r="F1848" s="3" t="s">
        <v>1324</v>
      </c>
      <c r="G1848" s="3" t="s">
        <v>998</v>
      </c>
      <c r="H1848">
        <v>7.6</v>
      </c>
      <c r="I1848" t="str">
        <f t="shared" si="56"/>
        <v>OK</v>
      </c>
      <c r="J1848" s="3" t="str">
        <f t="shared" si="57"/>
        <v>OK</v>
      </c>
    </row>
    <row r="1849" spans="1:10" x14ac:dyDescent="0.25">
      <c r="A1849" s="3" t="s">
        <v>179</v>
      </c>
      <c r="B1849" s="3" t="s">
        <v>83</v>
      </c>
      <c r="C1849" s="3" t="s">
        <v>96</v>
      </c>
      <c r="D1849" s="5">
        <v>42999.659722222219</v>
      </c>
      <c r="E1849" s="3" t="s">
        <v>1323</v>
      </c>
      <c r="F1849" s="3" t="s">
        <v>1323</v>
      </c>
      <c r="G1849" s="3" t="s">
        <v>996</v>
      </c>
      <c r="H1849">
        <v>7.6</v>
      </c>
      <c r="I1849" t="str">
        <f t="shared" si="56"/>
        <v>OK</v>
      </c>
      <c r="J1849" s="3" t="str">
        <f t="shared" si="57"/>
        <v>OK</v>
      </c>
    </row>
    <row r="1850" spans="1:10" x14ac:dyDescent="0.25">
      <c r="A1850" s="3" t="s">
        <v>179</v>
      </c>
      <c r="B1850" s="3" t="s">
        <v>83</v>
      </c>
      <c r="C1850" s="3" t="s">
        <v>96</v>
      </c>
      <c r="D1850" s="5">
        <v>43032.600694444445</v>
      </c>
      <c r="E1850" s="3" t="s">
        <v>1325</v>
      </c>
      <c r="F1850" s="3" t="s">
        <v>1325</v>
      </c>
      <c r="G1850" s="3" t="s">
        <v>996</v>
      </c>
      <c r="H1850">
        <v>8.1</v>
      </c>
      <c r="I1850" t="str">
        <f t="shared" si="56"/>
        <v>OK</v>
      </c>
      <c r="J1850" s="3" t="str">
        <f t="shared" si="57"/>
        <v>OK</v>
      </c>
    </row>
    <row r="1851" spans="1:10" x14ac:dyDescent="0.25">
      <c r="A1851" s="3" t="s">
        <v>179</v>
      </c>
      <c r="B1851" s="3" t="s">
        <v>83</v>
      </c>
      <c r="C1851" s="3" t="s">
        <v>96</v>
      </c>
      <c r="D1851" s="5">
        <v>43032.604166666664</v>
      </c>
      <c r="E1851" s="3" t="s">
        <v>1326</v>
      </c>
      <c r="F1851" s="3" t="s">
        <v>1326</v>
      </c>
      <c r="G1851" s="3" t="s">
        <v>998</v>
      </c>
      <c r="H1851">
        <v>8.1999999999999993</v>
      </c>
      <c r="I1851" t="str">
        <f t="shared" si="56"/>
        <v>OK</v>
      </c>
      <c r="J1851" s="3" t="str">
        <f t="shared" si="57"/>
        <v>OK</v>
      </c>
    </row>
    <row r="1852" spans="1:10" x14ac:dyDescent="0.25">
      <c r="A1852" s="3" t="s">
        <v>179</v>
      </c>
      <c r="B1852" s="3" t="s">
        <v>83</v>
      </c>
      <c r="C1852" s="3" t="s">
        <v>96</v>
      </c>
      <c r="D1852" s="5">
        <v>43066.416666666664</v>
      </c>
      <c r="E1852" s="3" t="s">
        <v>1327</v>
      </c>
      <c r="F1852" s="3" t="s">
        <v>1327</v>
      </c>
      <c r="G1852" s="3" t="s">
        <v>996</v>
      </c>
      <c r="H1852">
        <v>7.7</v>
      </c>
      <c r="I1852" t="str">
        <f t="shared" si="56"/>
        <v>OK</v>
      </c>
      <c r="J1852" s="3" t="str">
        <f t="shared" si="57"/>
        <v>OK</v>
      </c>
    </row>
    <row r="1853" spans="1:10" x14ac:dyDescent="0.25">
      <c r="A1853" s="3" t="s">
        <v>179</v>
      </c>
      <c r="B1853" s="3" t="s">
        <v>83</v>
      </c>
      <c r="C1853" s="3" t="s">
        <v>96</v>
      </c>
      <c r="D1853" s="5">
        <v>43066.420138888891</v>
      </c>
      <c r="E1853" s="3" t="s">
        <v>1328</v>
      </c>
      <c r="F1853" s="3" t="s">
        <v>1328</v>
      </c>
      <c r="G1853" s="3" t="s">
        <v>998</v>
      </c>
      <c r="H1853">
        <v>8.1</v>
      </c>
      <c r="I1853" t="str">
        <f t="shared" si="56"/>
        <v>OK</v>
      </c>
      <c r="J1853" s="3" t="str">
        <f t="shared" si="57"/>
        <v>OK</v>
      </c>
    </row>
    <row r="1854" spans="1:10" x14ac:dyDescent="0.25">
      <c r="A1854" s="3" t="s">
        <v>179</v>
      </c>
      <c r="B1854" s="3" t="s">
        <v>83</v>
      </c>
      <c r="C1854" s="3" t="s">
        <v>96</v>
      </c>
      <c r="D1854" s="5">
        <v>43083.563888888886</v>
      </c>
      <c r="E1854" s="3" t="s">
        <v>1329</v>
      </c>
      <c r="F1854" s="3" t="s">
        <v>1329</v>
      </c>
      <c r="G1854" s="3" t="s">
        <v>996</v>
      </c>
      <c r="H1854">
        <v>6.7</v>
      </c>
      <c r="I1854" t="str">
        <f t="shared" si="56"/>
        <v>OK</v>
      </c>
      <c r="J1854" s="3" t="str">
        <f t="shared" si="57"/>
        <v>OK</v>
      </c>
    </row>
    <row r="1855" spans="1:10" x14ac:dyDescent="0.25">
      <c r="A1855" s="3" t="s">
        <v>179</v>
      </c>
      <c r="B1855" s="3" t="s">
        <v>83</v>
      </c>
      <c r="C1855" s="3" t="s">
        <v>96</v>
      </c>
      <c r="D1855" s="5">
        <v>43083.590277777781</v>
      </c>
      <c r="E1855" s="3" t="s">
        <v>1330</v>
      </c>
      <c r="F1855" s="3" t="s">
        <v>1330</v>
      </c>
      <c r="G1855" s="3" t="s">
        <v>998</v>
      </c>
      <c r="H1855">
        <v>6.8</v>
      </c>
      <c r="I1855" t="str">
        <f t="shared" si="56"/>
        <v>OK</v>
      </c>
      <c r="J1855" s="3" t="str">
        <f t="shared" si="57"/>
        <v>OK</v>
      </c>
    </row>
    <row r="1856" spans="1:10" x14ac:dyDescent="0.25">
      <c r="A1856" s="3" t="s">
        <v>179</v>
      </c>
      <c r="B1856" s="3" t="s">
        <v>83</v>
      </c>
      <c r="C1856" s="3" t="s">
        <v>96</v>
      </c>
      <c r="D1856" s="5">
        <v>43112.343055555553</v>
      </c>
      <c r="E1856" s="3" t="s">
        <v>1331</v>
      </c>
      <c r="F1856" s="3" t="s">
        <v>1331</v>
      </c>
      <c r="G1856" s="3" t="s">
        <v>996</v>
      </c>
      <c r="H1856">
        <v>8</v>
      </c>
      <c r="I1856" t="str">
        <f t="shared" si="56"/>
        <v>OK</v>
      </c>
      <c r="J1856" s="3" t="str">
        <f t="shared" si="57"/>
        <v>OK</v>
      </c>
    </row>
    <row r="1857" spans="1:10" x14ac:dyDescent="0.25">
      <c r="A1857" s="3" t="s">
        <v>179</v>
      </c>
      <c r="B1857" s="3" t="s">
        <v>83</v>
      </c>
      <c r="C1857" s="3" t="s">
        <v>96</v>
      </c>
      <c r="D1857" s="5">
        <v>43112.354861111111</v>
      </c>
      <c r="E1857" s="3" t="s">
        <v>1332</v>
      </c>
      <c r="F1857" s="3" t="s">
        <v>1332</v>
      </c>
      <c r="G1857" s="3" t="s">
        <v>998</v>
      </c>
      <c r="H1857">
        <v>8</v>
      </c>
      <c r="I1857" t="str">
        <f t="shared" si="56"/>
        <v>OK</v>
      </c>
      <c r="J1857" s="3" t="str">
        <f t="shared" si="57"/>
        <v>OK</v>
      </c>
    </row>
    <row r="1858" spans="1:10" x14ac:dyDescent="0.25">
      <c r="A1858" s="3" t="s">
        <v>179</v>
      </c>
      <c r="B1858" s="3" t="s">
        <v>83</v>
      </c>
      <c r="C1858" s="3" t="s">
        <v>97</v>
      </c>
      <c r="D1858" s="5">
        <v>42977.340277777781</v>
      </c>
      <c r="E1858" s="3" t="s">
        <v>1321</v>
      </c>
      <c r="F1858" s="3" t="s">
        <v>1321</v>
      </c>
      <c r="G1858" s="3" t="s">
        <v>996</v>
      </c>
      <c r="H1858">
        <v>8.1</v>
      </c>
      <c r="I1858" t="str">
        <f t="shared" si="56"/>
        <v>OK</v>
      </c>
      <c r="J1858" s="3" t="str">
        <f t="shared" si="57"/>
        <v>OK</v>
      </c>
    </row>
    <row r="1859" spans="1:10" x14ac:dyDescent="0.25">
      <c r="A1859" s="3" t="s">
        <v>179</v>
      </c>
      <c r="B1859" s="3" t="s">
        <v>83</v>
      </c>
      <c r="C1859" s="3" t="s">
        <v>97</v>
      </c>
      <c r="D1859" s="5">
        <v>42977.345833333333</v>
      </c>
      <c r="E1859" s="3" t="s">
        <v>1322</v>
      </c>
      <c r="F1859" s="3" t="s">
        <v>1322</v>
      </c>
      <c r="G1859" s="3" t="s">
        <v>998</v>
      </c>
      <c r="H1859">
        <v>8.6999999999999993</v>
      </c>
      <c r="I1859" t="str">
        <f t="shared" ref="I1859:I1922" si="58">IF(H1859&gt;10,"INCONSISTENTE","OK")</f>
        <v>OK</v>
      </c>
      <c r="J1859" s="3" t="str">
        <f t="shared" si="57"/>
        <v>OK</v>
      </c>
    </row>
    <row r="1860" spans="1:10" x14ac:dyDescent="0.25">
      <c r="A1860" s="3" t="s">
        <v>179</v>
      </c>
      <c r="B1860" s="3" t="s">
        <v>83</v>
      </c>
      <c r="C1860" s="3" t="s">
        <v>97</v>
      </c>
      <c r="D1860" s="5">
        <v>42999.637499999997</v>
      </c>
      <c r="E1860" s="3" t="s">
        <v>1324</v>
      </c>
      <c r="F1860" s="3" t="s">
        <v>1324</v>
      </c>
      <c r="G1860" s="3" t="s">
        <v>998</v>
      </c>
      <c r="H1860">
        <v>8.23</v>
      </c>
      <c r="I1860" t="str">
        <f t="shared" si="58"/>
        <v>OK</v>
      </c>
      <c r="J1860" s="3" t="str">
        <f t="shared" ref="J1860:J1923" si="59">IF(H1860&lt;5,"INCONSISTENTE","OK")</f>
        <v>OK</v>
      </c>
    </row>
    <row r="1861" spans="1:10" x14ac:dyDescent="0.25">
      <c r="A1861" s="3" t="s">
        <v>179</v>
      </c>
      <c r="B1861" s="3" t="s">
        <v>83</v>
      </c>
      <c r="C1861" s="3" t="s">
        <v>97</v>
      </c>
      <c r="D1861" s="5">
        <v>42999.659722222219</v>
      </c>
      <c r="E1861" s="3" t="s">
        <v>1323</v>
      </c>
      <c r="F1861" s="3" t="s">
        <v>1323</v>
      </c>
      <c r="G1861" s="3" t="s">
        <v>996</v>
      </c>
      <c r="H1861">
        <v>8.24</v>
      </c>
      <c r="I1861" t="str">
        <f t="shared" si="58"/>
        <v>OK</v>
      </c>
      <c r="J1861" s="3" t="str">
        <f t="shared" si="59"/>
        <v>OK</v>
      </c>
    </row>
    <row r="1862" spans="1:10" x14ac:dyDescent="0.25">
      <c r="A1862" s="3" t="s">
        <v>179</v>
      </c>
      <c r="B1862" s="3" t="s">
        <v>83</v>
      </c>
      <c r="C1862" s="3" t="s">
        <v>97</v>
      </c>
      <c r="D1862" s="5">
        <v>43032.600694444445</v>
      </c>
      <c r="E1862" s="3" t="s">
        <v>1325</v>
      </c>
      <c r="F1862" s="3" t="s">
        <v>1325</v>
      </c>
      <c r="G1862" s="3" t="s">
        <v>996</v>
      </c>
      <c r="H1862">
        <v>7.72</v>
      </c>
      <c r="I1862" t="str">
        <f t="shared" si="58"/>
        <v>OK</v>
      </c>
      <c r="J1862" s="3" t="str">
        <f t="shared" si="59"/>
        <v>OK</v>
      </c>
    </row>
    <row r="1863" spans="1:10" x14ac:dyDescent="0.25">
      <c r="A1863" s="3" t="s">
        <v>179</v>
      </c>
      <c r="B1863" s="3" t="s">
        <v>83</v>
      </c>
      <c r="C1863" s="3" t="s">
        <v>97</v>
      </c>
      <c r="D1863" s="5">
        <v>43032.604166666664</v>
      </c>
      <c r="E1863" s="3" t="s">
        <v>1326</v>
      </c>
      <c r="F1863" s="3" t="s">
        <v>1326</v>
      </c>
      <c r="G1863" s="3" t="s">
        <v>998</v>
      </c>
      <c r="H1863">
        <v>7.68</v>
      </c>
      <c r="I1863" t="str">
        <f t="shared" si="58"/>
        <v>OK</v>
      </c>
      <c r="J1863" s="3" t="str">
        <f t="shared" si="59"/>
        <v>OK</v>
      </c>
    </row>
    <row r="1864" spans="1:10" x14ac:dyDescent="0.25">
      <c r="A1864" s="3" t="s">
        <v>179</v>
      </c>
      <c r="B1864" s="3" t="s">
        <v>83</v>
      </c>
      <c r="C1864" s="3" t="s">
        <v>97</v>
      </c>
      <c r="D1864" s="5">
        <v>43066.416666666664</v>
      </c>
      <c r="E1864" s="3" t="s">
        <v>1327</v>
      </c>
      <c r="F1864" s="3" t="s">
        <v>1327</v>
      </c>
      <c r="G1864" s="3" t="s">
        <v>996</v>
      </c>
    </row>
    <row r="1865" spans="1:10" x14ac:dyDescent="0.25">
      <c r="A1865" s="3" t="s">
        <v>179</v>
      </c>
      <c r="B1865" s="3" t="s">
        <v>83</v>
      </c>
      <c r="C1865" s="3" t="s">
        <v>97</v>
      </c>
      <c r="D1865" s="5">
        <v>43066.420138888891</v>
      </c>
      <c r="E1865" s="3" t="s">
        <v>1328</v>
      </c>
      <c r="F1865" s="3" t="s">
        <v>1328</v>
      </c>
      <c r="G1865" s="3" t="s">
        <v>998</v>
      </c>
      <c r="H1865">
        <v>6.02</v>
      </c>
      <c r="I1865" t="str">
        <f t="shared" si="58"/>
        <v>OK</v>
      </c>
      <c r="J1865" s="3" t="str">
        <f t="shared" si="59"/>
        <v>OK</v>
      </c>
    </row>
    <row r="1866" spans="1:10" x14ac:dyDescent="0.25">
      <c r="A1866" s="3" t="s">
        <v>179</v>
      </c>
      <c r="B1866" s="3" t="s">
        <v>83</v>
      </c>
      <c r="C1866" s="3" t="s">
        <v>97</v>
      </c>
      <c r="D1866" s="5">
        <v>43083.563888888886</v>
      </c>
      <c r="E1866" s="3" t="s">
        <v>1329</v>
      </c>
      <c r="F1866" s="3" t="s">
        <v>1329</v>
      </c>
      <c r="G1866" s="3" t="s">
        <v>996</v>
      </c>
      <c r="H1866">
        <v>7.98</v>
      </c>
      <c r="I1866" t="str">
        <f t="shared" si="58"/>
        <v>OK</v>
      </c>
      <c r="J1866" s="3" t="str">
        <f t="shared" si="59"/>
        <v>OK</v>
      </c>
    </row>
    <row r="1867" spans="1:10" x14ac:dyDescent="0.25">
      <c r="A1867" s="3" t="s">
        <v>179</v>
      </c>
      <c r="B1867" s="3" t="s">
        <v>83</v>
      </c>
      <c r="C1867" s="3" t="s">
        <v>97</v>
      </c>
      <c r="D1867" s="5">
        <v>43083.590277777781</v>
      </c>
      <c r="E1867" s="3" t="s">
        <v>1330</v>
      </c>
      <c r="F1867" s="3" t="s">
        <v>1330</v>
      </c>
      <c r="G1867" s="3" t="s">
        <v>998</v>
      </c>
      <c r="H1867">
        <v>8.01</v>
      </c>
      <c r="I1867" t="str">
        <f t="shared" si="58"/>
        <v>OK</v>
      </c>
      <c r="J1867" s="3" t="str">
        <f t="shared" si="59"/>
        <v>OK</v>
      </c>
    </row>
    <row r="1868" spans="1:10" x14ac:dyDescent="0.25">
      <c r="A1868" s="3" t="s">
        <v>179</v>
      </c>
      <c r="B1868" s="3" t="s">
        <v>83</v>
      </c>
      <c r="C1868" s="3" t="s">
        <v>97</v>
      </c>
      <c r="D1868" s="5">
        <v>43112.343055555553</v>
      </c>
      <c r="E1868" s="3" t="s">
        <v>1331</v>
      </c>
      <c r="F1868" s="3" t="s">
        <v>1331</v>
      </c>
      <c r="G1868" s="3" t="s">
        <v>996</v>
      </c>
      <c r="H1868">
        <v>8.56</v>
      </c>
      <c r="I1868" t="str">
        <f t="shared" si="58"/>
        <v>OK</v>
      </c>
      <c r="J1868" s="3" t="str">
        <f t="shared" si="59"/>
        <v>OK</v>
      </c>
    </row>
    <row r="1869" spans="1:10" x14ac:dyDescent="0.25">
      <c r="A1869" s="3" t="s">
        <v>179</v>
      </c>
      <c r="B1869" s="3" t="s">
        <v>83</v>
      </c>
      <c r="C1869" s="3" t="s">
        <v>97</v>
      </c>
      <c r="D1869" s="5">
        <v>43112.354861111111</v>
      </c>
      <c r="E1869" s="3" t="s">
        <v>1332</v>
      </c>
      <c r="F1869" s="3" t="s">
        <v>1332</v>
      </c>
      <c r="G1869" s="3" t="s">
        <v>998</v>
      </c>
      <c r="H1869">
        <v>8.52</v>
      </c>
      <c r="I1869" t="str">
        <f t="shared" si="58"/>
        <v>OK</v>
      </c>
      <c r="J1869" s="3" t="str">
        <f t="shared" si="59"/>
        <v>OK</v>
      </c>
    </row>
    <row r="1870" spans="1:10" x14ac:dyDescent="0.25">
      <c r="A1870" s="3" t="s">
        <v>180</v>
      </c>
      <c r="B1870" s="3" t="s">
        <v>84</v>
      </c>
      <c r="C1870" s="3" t="s">
        <v>96</v>
      </c>
      <c r="D1870" s="5">
        <v>42977.281944444447</v>
      </c>
      <c r="E1870" s="3" t="s">
        <v>1333</v>
      </c>
      <c r="F1870" s="3" t="s">
        <v>1333</v>
      </c>
      <c r="G1870" s="3" t="s">
        <v>996</v>
      </c>
      <c r="H1870">
        <v>8</v>
      </c>
      <c r="I1870" t="str">
        <f t="shared" si="58"/>
        <v>OK</v>
      </c>
      <c r="J1870" s="3" t="str">
        <f t="shared" si="59"/>
        <v>OK</v>
      </c>
    </row>
    <row r="1871" spans="1:10" x14ac:dyDescent="0.25">
      <c r="A1871" s="3" t="s">
        <v>180</v>
      </c>
      <c r="B1871" s="3" t="s">
        <v>84</v>
      </c>
      <c r="C1871" s="3" t="s">
        <v>96</v>
      </c>
      <c r="D1871" s="5">
        <v>42977.286111111112</v>
      </c>
      <c r="E1871" s="3" t="s">
        <v>1334</v>
      </c>
      <c r="F1871" s="3" t="s">
        <v>1334</v>
      </c>
      <c r="G1871" s="3" t="s">
        <v>998</v>
      </c>
      <c r="H1871">
        <v>8</v>
      </c>
      <c r="I1871" t="str">
        <f t="shared" si="58"/>
        <v>OK</v>
      </c>
      <c r="J1871" s="3" t="str">
        <f t="shared" si="59"/>
        <v>OK</v>
      </c>
    </row>
    <row r="1872" spans="1:10" x14ac:dyDescent="0.25">
      <c r="A1872" s="3" t="s">
        <v>180</v>
      </c>
      <c r="B1872" s="3" t="s">
        <v>84</v>
      </c>
      <c r="C1872" s="3" t="s">
        <v>96</v>
      </c>
      <c r="D1872" s="5">
        <v>42999.347222222219</v>
      </c>
      <c r="E1872" s="3" t="s">
        <v>1335</v>
      </c>
      <c r="F1872" s="3" t="s">
        <v>1335</v>
      </c>
      <c r="G1872" s="3" t="s">
        <v>996</v>
      </c>
      <c r="H1872">
        <v>7.3</v>
      </c>
      <c r="I1872" t="str">
        <f t="shared" si="58"/>
        <v>OK</v>
      </c>
      <c r="J1872" s="3" t="str">
        <f t="shared" si="59"/>
        <v>OK</v>
      </c>
    </row>
    <row r="1873" spans="1:10" x14ac:dyDescent="0.25">
      <c r="A1873" s="3" t="s">
        <v>180</v>
      </c>
      <c r="B1873" s="3" t="s">
        <v>84</v>
      </c>
      <c r="C1873" s="3" t="s">
        <v>96</v>
      </c>
      <c r="D1873" s="5">
        <v>42999.351388888892</v>
      </c>
      <c r="E1873" s="3" t="s">
        <v>1336</v>
      </c>
      <c r="F1873" s="3" t="s">
        <v>1336</v>
      </c>
      <c r="G1873" s="3" t="s">
        <v>998</v>
      </c>
      <c r="H1873">
        <v>7.1</v>
      </c>
      <c r="I1873" t="str">
        <f t="shared" si="58"/>
        <v>OK</v>
      </c>
      <c r="J1873" s="3" t="str">
        <f t="shared" si="59"/>
        <v>OK</v>
      </c>
    </row>
    <row r="1874" spans="1:10" x14ac:dyDescent="0.25">
      <c r="A1874" s="3" t="s">
        <v>180</v>
      </c>
      <c r="B1874" s="3" t="s">
        <v>84</v>
      </c>
      <c r="C1874" s="3" t="s">
        <v>96</v>
      </c>
      <c r="D1874" s="5">
        <v>43032.513888888891</v>
      </c>
      <c r="E1874" s="3" t="s">
        <v>1337</v>
      </c>
      <c r="F1874" s="3" t="s">
        <v>1337</v>
      </c>
      <c r="G1874" s="3" t="s">
        <v>996</v>
      </c>
      <c r="H1874">
        <v>8.4</v>
      </c>
      <c r="I1874" t="str">
        <f t="shared" si="58"/>
        <v>OK</v>
      </c>
      <c r="J1874" s="3" t="str">
        <f t="shared" si="59"/>
        <v>OK</v>
      </c>
    </row>
    <row r="1875" spans="1:10" x14ac:dyDescent="0.25">
      <c r="A1875" s="3" t="s">
        <v>180</v>
      </c>
      <c r="B1875" s="3" t="s">
        <v>84</v>
      </c>
      <c r="C1875" s="3" t="s">
        <v>96</v>
      </c>
      <c r="D1875" s="5">
        <v>43032.517361111109</v>
      </c>
      <c r="E1875" s="3" t="s">
        <v>1338</v>
      </c>
      <c r="F1875" s="3" t="s">
        <v>1338</v>
      </c>
      <c r="G1875" s="3" t="s">
        <v>998</v>
      </c>
      <c r="H1875">
        <v>8.4</v>
      </c>
      <c r="I1875" t="str">
        <f t="shared" si="58"/>
        <v>OK</v>
      </c>
      <c r="J1875" s="3" t="str">
        <f t="shared" si="59"/>
        <v>OK</v>
      </c>
    </row>
    <row r="1876" spans="1:10" x14ac:dyDescent="0.25">
      <c r="A1876" s="3" t="s">
        <v>180</v>
      </c>
      <c r="B1876" s="3" t="s">
        <v>84</v>
      </c>
      <c r="C1876" s="3" t="s">
        <v>96</v>
      </c>
      <c r="D1876" s="5">
        <v>43064.291666666664</v>
      </c>
      <c r="E1876" s="3" t="s">
        <v>1339</v>
      </c>
      <c r="F1876" s="3" t="s">
        <v>1339</v>
      </c>
      <c r="G1876" s="3" t="s">
        <v>996</v>
      </c>
      <c r="H1876">
        <v>7.8</v>
      </c>
      <c r="I1876" t="str">
        <f t="shared" si="58"/>
        <v>OK</v>
      </c>
      <c r="J1876" s="3" t="str">
        <f t="shared" si="59"/>
        <v>OK</v>
      </c>
    </row>
    <row r="1877" spans="1:10" x14ac:dyDescent="0.25">
      <c r="A1877" s="3" t="s">
        <v>180</v>
      </c>
      <c r="B1877" s="3" t="s">
        <v>84</v>
      </c>
      <c r="C1877" s="3" t="s">
        <v>96</v>
      </c>
      <c r="D1877" s="5">
        <v>43064.302083333336</v>
      </c>
      <c r="E1877" s="3" t="s">
        <v>1340</v>
      </c>
      <c r="F1877" s="3" t="s">
        <v>1340</v>
      </c>
      <c r="G1877" s="3" t="s">
        <v>998</v>
      </c>
      <c r="H1877">
        <v>7.8</v>
      </c>
      <c r="I1877" t="str">
        <f t="shared" si="58"/>
        <v>OK</v>
      </c>
      <c r="J1877" s="3" t="str">
        <f t="shared" si="59"/>
        <v>OK</v>
      </c>
    </row>
    <row r="1878" spans="1:10" x14ac:dyDescent="0.25">
      <c r="A1878" s="3" t="s">
        <v>180</v>
      </c>
      <c r="B1878" s="3" t="s">
        <v>84</v>
      </c>
      <c r="C1878" s="3" t="s">
        <v>96</v>
      </c>
      <c r="D1878" s="5">
        <v>43084.719444444447</v>
      </c>
      <c r="E1878" s="3" t="s">
        <v>1341</v>
      </c>
      <c r="F1878" s="3" t="s">
        <v>1341</v>
      </c>
      <c r="G1878" s="3" t="s">
        <v>996</v>
      </c>
      <c r="H1878">
        <v>7</v>
      </c>
      <c r="I1878" t="str">
        <f t="shared" si="58"/>
        <v>OK</v>
      </c>
      <c r="J1878" s="3" t="str">
        <f t="shared" si="59"/>
        <v>OK</v>
      </c>
    </row>
    <row r="1879" spans="1:10" x14ac:dyDescent="0.25">
      <c r="A1879" s="3" t="s">
        <v>180</v>
      </c>
      <c r="B1879" s="3" t="s">
        <v>84</v>
      </c>
      <c r="C1879" s="3" t="s">
        <v>96</v>
      </c>
      <c r="D1879" s="5">
        <v>43084.73333333333</v>
      </c>
      <c r="E1879" s="3" t="s">
        <v>1342</v>
      </c>
      <c r="F1879" s="3" t="s">
        <v>1342</v>
      </c>
      <c r="G1879" s="3" t="s">
        <v>998</v>
      </c>
      <c r="H1879">
        <v>6.8</v>
      </c>
      <c r="I1879" t="str">
        <f t="shared" si="58"/>
        <v>OK</v>
      </c>
      <c r="J1879" s="3" t="str">
        <f t="shared" si="59"/>
        <v>OK</v>
      </c>
    </row>
    <row r="1880" spans="1:10" x14ac:dyDescent="0.25">
      <c r="A1880" s="3" t="s">
        <v>180</v>
      </c>
      <c r="B1880" s="3" t="s">
        <v>84</v>
      </c>
      <c r="C1880" s="3" t="s">
        <v>96</v>
      </c>
      <c r="D1880" s="5">
        <v>43110.34375</v>
      </c>
      <c r="E1880" s="3" t="s">
        <v>1343</v>
      </c>
      <c r="F1880" s="3" t="s">
        <v>1343</v>
      </c>
      <c r="G1880" s="3" t="s">
        <v>996</v>
      </c>
      <c r="H1880">
        <v>7</v>
      </c>
      <c r="I1880" t="str">
        <f t="shared" si="58"/>
        <v>OK</v>
      </c>
      <c r="J1880" s="3" t="str">
        <f t="shared" si="59"/>
        <v>OK</v>
      </c>
    </row>
    <row r="1881" spans="1:10" x14ac:dyDescent="0.25">
      <c r="A1881" s="3" t="s">
        <v>180</v>
      </c>
      <c r="B1881" s="3" t="s">
        <v>84</v>
      </c>
      <c r="C1881" s="3" t="s">
        <v>96</v>
      </c>
      <c r="D1881" s="5">
        <v>43110.354861111111</v>
      </c>
      <c r="E1881" s="3" t="s">
        <v>1344</v>
      </c>
      <c r="F1881" s="3" t="s">
        <v>1344</v>
      </c>
      <c r="G1881" s="3" t="s">
        <v>998</v>
      </c>
      <c r="H1881">
        <v>6.6</v>
      </c>
      <c r="I1881" t="str">
        <f t="shared" si="58"/>
        <v>OK</v>
      </c>
      <c r="J1881" s="3" t="str">
        <f t="shared" si="59"/>
        <v>OK</v>
      </c>
    </row>
    <row r="1882" spans="1:10" x14ac:dyDescent="0.25">
      <c r="A1882" s="3" t="s">
        <v>180</v>
      </c>
      <c r="B1882" s="3" t="s">
        <v>84</v>
      </c>
      <c r="C1882" s="3" t="s">
        <v>97</v>
      </c>
      <c r="D1882" s="5">
        <v>42977.281944444447</v>
      </c>
      <c r="E1882" s="3" t="s">
        <v>1333</v>
      </c>
      <c r="F1882" s="3" t="s">
        <v>1333</v>
      </c>
      <c r="G1882" s="3" t="s">
        <v>996</v>
      </c>
      <c r="H1882">
        <v>7.55</v>
      </c>
      <c r="I1882" t="str">
        <f t="shared" si="58"/>
        <v>OK</v>
      </c>
      <c r="J1882" s="3" t="str">
        <f t="shared" si="59"/>
        <v>OK</v>
      </c>
    </row>
    <row r="1883" spans="1:10" x14ac:dyDescent="0.25">
      <c r="A1883" s="3" t="s">
        <v>180</v>
      </c>
      <c r="B1883" s="3" t="s">
        <v>84</v>
      </c>
      <c r="C1883" s="3" t="s">
        <v>97</v>
      </c>
      <c r="D1883" s="5">
        <v>42999.347222222219</v>
      </c>
      <c r="E1883" s="3" t="s">
        <v>1335</v>
      </c>
      <c r="F1883" s="3" t="s">
        <v>1335</v>
      </c>
      <c r="G1883" s="3" t="s">
        <v>996</v>
      </c>
      <c r="H1883">
        <v>8.5399999999999991</v>
      </c>
      <c r="I1883" t="str">
        <f t="shared" si="58"/>
        <v>OK</v>
      </c>
      <c r="J1883" s="3" t="str">
        <f t="shared" si="59"/>
        <v>OK</v>
      </c>
    </row>
    <row r="1884" spans="1:10" x14ac:dyDescent="0.25">
      <c r="A1884" s="3" t="s">
        <v>180</v>
      </c>
      <c r="B1884" s="3" t="s">
        <v>84</v>
      </c>
      <c r="C1884" s="3" t="s">
        <v>97</v>
      </c>
      <c r="D1884" s="5">
        <v>42999.351388888892</v>
      </c>
      <c r="E1884" s="3" t="s">
        <v>1336</v>
      </c>
      <c r="F1884" s="3" t="s">
        <v>1336</v>
      </c>
      <c r="G1884" s="3" t="s">
        <v>998</v>
      </c>
      <c r="H1884">
        <v>8.5500000000000007</v>
      </c>
      <c r="I1884" t="str">
        <f t="shared" si="58"/>
        <v>OK</v>
      </c>
      <c r="J1884" s="3" t="str">
        <f t="shared" si="59"/>
        <v>OK</v>
      </c>
    </row>
    <row r="1885" spans="1:10" x14ac:dyDescent="0.25">
      <c r="A1885" s="3" t="s">
        <v>180</v>
      </c>
      <c r="B1885" s="3" t="s">
        <v>84</v>
      </c>
      <c r="C1885" s="3" t="s">
        <v>97</v>
      </c>
      <c r="D1885" s="5">
        <v>43032.513888888891</v>
      </c>
      <c r="E1885" s="3" t="s">
        <v>1337</v>
      </c>
      <c r="F1885" s="3" t="s">
        <v>1337</v>
      </c>
      <c r="G1885" s="3" t="s">
        <v>996</v>
      </c>
      <c r="H1885">
        <v>7.98</v>
      </c>
      <c r="I1885" t="str">
        <f t="shared" si="58"/>
        <v>OK</v>
      </c>
      <c r="J1885" s="3" t="str">
        <f t="shared" si="59"/>
        <v>OK</v>
      </c>
    </row>
    <row r="1886" spans="1:10" x14ac:dyDescent="0.25">
      <c r="A1886" s="3" t="s">
        <v>180</v>
      </c>
      <c r="B1886" s="3" t="s">
        <v>84</v>
      </c>
      <c r="C1886" s="3" t="s">
        <v>97</v>
      </c>
      <c r="D1886" s="5">
        <v>43032.517361111109</v>
      </c>
      <c r="E1886" s="3" t="s">
        <v>1338</v>
      </c>
      <c r="F1886" s="3" t="s">
        <v>1338</v>
      </c>
      <c r="G1886" s="3" t="s">
        <v>998</v>
      </c>
      <c r="H1886">
        <v>7.96</v>
      </c>
      <c r="I1886" t="str">
        <f t="shared" si="58"/>
        <v>OK</v>
      </c>
      <c r="J1886" s="3" t="str">
        <f t="shared" si="59"/>
        <v>OK</v>
      </c>
    </row>
    <row r="1887" spans="1:10" x14ac:dyDescent="0.25">
      <c r="A1887" s="3" t="s">
        <v>180</v>
      </c>
      <c r="B1887" s="3" t="s">
        <v>84</v>
      </c>
      <c r="C1887" s="3" t="s">
        <v>97</v>
      </c>
      <c r="D1887" s="5">
        <v>43064.291666666664</v>
      </c>
      <c r="E1887" s="3" t="s">
        <v>1339</v>
      </c>
      <c r="F1887" s="3" t="s">
        <v>1339</v>
      </c>
      <c r="G1887" s="3" t="s">
        <v>996</v>
      </c>
    </row>
    <row r="1888" spans="1:10" x14ac:dyDescent="0.25">
      <c r="A1888" s="3" t="s">
        <v>180</v>
      </c>
      <c r="B1888" s="3" t="s">
        <v>84</v>
      </c>
      <c r="C1888" s="3" t="s">
        <v>97</v>
      </c>
      <c r="D1888" s="5">
        <v>43064.302083333336</v>
      </c>
      <c r="E1888" s="3" t="s">
        <v>1340</v>
      </c>
      <c r="F1888" s="3" t="s">
        <v>1340</v>
      </c>
      <c r="G1888" s="3" t="s">
        <v>998</v>
      </c>
    </row>
    <row r="1889" spans="1:10" x14ac:dyDescent="0.25">
      <c r="A1889" s="3" t="s">
        <v>180</v>
      </c>
      <c r="B1889" s="3" t="s">
        <v>84</v>
      </c>
      <c r="C1889" s="3" t="s">
        <v>97</v>
      </c>
      <c r="D1889" s="5">
        <v>43084.719444444447</v>
      </c>
      <c r="E1889" s="3" t="s">
        <v>1341</v>
      </c>
      <c r="F1889" s="3" t="s">
        <v>1341</v>
      </c>
      <c r="G1889" s="3" t="s">
        <v>996</v>
      </c>
      <c r="H1889">
        <v>8.06</v>
      </c>
      <c r="I1889" t="str">
        <f t="shared" si="58"/>
        <v>OK</v>
      </c>
      <c r="J1889" s="3" t="str">
        <f t="shared" si="59"/>
        <v>OK</v>
      </c>
    </row>
    <row r="1890" spans="1:10" x14ac:dyDescent="0.25">
      <c r="A1890" s="3" t="s">
        <v>180</v>
      </c>
      <c r="B1890" s="3" t="s">
        <v>84</v>
      </c>
      <c r="C1890" s="3" t="s">
        <v>97</v>
      </c>
      <c r="D1890" s="5">
        <v>43084.73333333333</v>
      </c>
      <c r="E1890" s="3" t="s">
        <v>1342</v>
      </c>
      <c r="F1890" s="3" t="s">
        <v>1342</v>
      </c>
      <c r="G1890" s="3" t="s">
        <v>998</v>
      </c>
      <c r="H1890">
        <v>8.1300000000000008</v>
      </c>
      <c r="I1890" t="str">
        <f t="shared" si="58"/>
        <v>OK</v>
      </c>
      <c r="J1890" s="3" t="str">
        <f t="shared" si="59"/>
        <v>OK</v>
      </c>
    </row>
    <row r="1891" spans="1:10" x14ac:dyDescent="0.25">
      <c r="A1891" s="3" t="s">
        <v>180</v>
      </c>
      <c r="B1891" s="3" t="s">
        <v>84</v>
      </c>
      <c r="C1891" s="3" t="s">
        <v>97</v>
      </c>
      <c r="D1891" s="5">
        <v>43110.34375</v>
      </c>
      <c r="E1891" s="3" t="s">
        <v>1343</v>
      </c>
      <c r="F1891" s="3" t="s">
        <v>1343</v>
      </c>
      <c r="G1891" s="3" t="s">
        <v>996</v>
      </c>
      <c r="H1891">
        <v>8.01</v>
      </c>
      <c r="I1891" t="str">
        <f t="shared" si="58"/>
        <v>OK</v>
      </c>
      <c r="J1891" s="3" t="str">
        <f t="shared" si="59"/>
        <v>OK</v>
      </c>
    </row>
    <row r="1892" spans="1:10" x14ac:dyDescent="0.25">
      <c r="A1892" s="3" t="s">
        <v>180</v>
      </c>
      <c r="B1892" s="3" t="s">
        <v>84</v>
      </c>
      <c r="C1892" s="3" t="s">
        <v>97</v>
      </c>
      <c r="D1892" s="5">
        <v>43110.354861111111</v>
      </c>
      <c r="E1892" s="3" t="s">
        <v>1344</v>
      </c>
      <c r="F1892" s="3" t="s">
        <v>1344</v>
      </c>
      <c r="G1892" s="3" t="s">
        <v>998</v>
      </c>
      <c r="H1892">
        <v>8.2200000000000006</v>
      </c>
      <c r="I1892" t="str">
        <f t="shared" si="58"/>
        <v>OK</v>
      </c>
      <c r="J1892" s="3" t="str">
        <f t="shared" si="59"/>
        <v>OK</v>
      </c>
    </row>
    <row r="1893" spans="1:10" x14ac:dyDescent="0.25">
      <c r="A1893" s="3" t="s">
        <v>181</v>
      </c>
      <c r="B1893" s="3" t="s">
        <v>85</v>
      </c>
      <c r="C1893" s="3" t="s">
        <v>96</v>
      </c>
      <c r="D1893" s="5">
        <v>42977.381944444445</v>
      </c>
      <c r="E1893" s="3" t="s">
        <v>1345</v>
      </c>
      <c r="F1893" s="3" t="s">
        <v>1345</v>
      </c>
      <c r="G1893" s="3" t="s">
        <v>996</v>
      </c>
      <c r="H1893">
        <v>8</v>
      </c>
      <c r="I1893" t="str">
        <f t="shared" si="58"/>
        <v>OK</v>
      </c>
      <c r="J1893" s="3" t="str">
        <f t="shared" si="59"/>
        <v>OK</v>
      </c>
    </row>
    <row r="1894" spans="1:10" x14ac:dyDescent="0.25">
      <c r="A1894" s="3" t="s">
        <v>181</v>
      </c>
      <c r="B1894" s="3" t="s">
        <v>85</v>
      </c>
      <c r="C1894" s="3" t="s">
        <v>96</v>
      </c>
      <c r="D1894" s="5">
        <v>42977.386111111111</v>
      </c>
      <c r="E1894" s="3" t="s">
        <v>1346</v>
      </c>
      <c r="F1894" s="3" t="s">
        <v>1346</v>
      </c>
      <c r="G1894" s="3" t="s">
        <v>998</v>
      </c>
      <c r="H1894">
        <v>8</v>
      </c>
      <c r="I1894" t="str">
        <f t="shared" si="58"/>
        <v>OK</v>
      </c>
      <c r="J1894" s="3" t="str">
        <f t="shared" si="59"/>
        <v>OK</v>
      </c>
    </row>
    <row r="1895" spans="1:10" x14ac:dyDescent="0.25">
      <c r="A1895" s="3" t="s">
        <v>181</v>
      </c>
      <c r="B1895" s="3" t="s">
        <v>85</v>
      </c>
      <c r="C1895" s="3" t="s">
        <v>96</v>
      </c>
      <c r="D1895" s="5">
        <v>43000.367361111108</v>
      </c>
      <c r="E1895" s="3" t="s">
        <v>1347</v>
      </c>
      <c r="F1895" s="3" t="s">
        <v>1347</v>
      </c>
      <c r="G1895" s="3" t="s">
        <v>996</v>
      </c>
      <c r="H1895">
        <v>7.1</v>
      </c>
      <c r="I1895" t="str">
        <f t="shared" si="58"/>
        <v>OK</v>
      </c>
      <c r="J1895" s="3" t="str">
        <f t="shared" si="59"/>
        <v>OK</v>
      </c>
    </row>
    <row r="1896" spans="1:10" x14ac:dyDescent="0.25">
      <c r="A1896" s="3" t="s">
        <v>181</v>
      </c>
      <c r="B1896" s="3" t="s">
        <v>85</v>
      </c>
      <c r="C1896" s="3" t="s">
        <v>96</v>
      </c>
      <c r="D1896" s="5">
        <v>43000.371527777781</v>
      </c>
      <c r="E1896" s="3" t="s">
        <v>1348</v>
      </c>
      <c r="F1896" s="3" t="s">
        <v>1348</v>
      </c>
      <c r="G1896" s="3" t="s">
        <v>998</v>
      </c>
      <c r="H1896">
        <v>7.4</v>
      </c>
      <c r="I1896" t="str">
        <f t="shared" si="58"/>
        <v>OK</v>
      </c>
      <c r="J1896" s="3" t="str">
        <f t="shared" si="59"/>
        <v>OK</v>
      </c>
    </row>
    <row r="1897" spans="1:10" x14ac:dyDescent="0.25">
      <c r="A1897" s="3" t="s">
        <v>181</v>
      </c>
      <c r="B1897" s="3" t="s">
        <v>85</v>
      </c>
      <c r="C1897" s="3" t="s">
        <v>96</v>
      </c>
      <c r="D1897" s="5">
        <v>43034.597916666666</v>
      </c>
      <c r="E1897" s="3" t="s">
        <v>1349</v>
      </c>
      <c r="F1897" s="3" t="s">
        <v>1349</v>
      </c>
      <c r="G1897" s="3" t="s">
        <v>996</v>
      </c>
      <c r="H1897">
        <v>7</v>
      </c>
      <c r="I1897" t="str">
        <f t="shared" si="58"/>
        <v>OK</v>
      </c>
      <c r="J1897" s="3" t="str">
        <f t="shared" si="59"/>
        <v>OK</v>
      </c>
    </row>
    <row r="1898" spans="1:10" x14ac:dyDescent="0.25">
      <c r="A1898" s="3" t="s">
        <v>181</v>
      </c>
      <c r="B1898" s="3" t="s">
        <v>85</v>
      </c>
      <c r="C1898" s="3" t="s">
        <v>96</v>
      </c>
      <c r="D1898" s="5">
        <v>43034.604166666664</v>
      </c>
      <c r="E1898" s="3" t="s">
        <v>1350</v>
      </c>
      <c r="F1898" s="3" t="s">
        <v>1350</v>
      </c>
      <c r="G1898" s="3" t="s">
        <v>998</v>
      </c>
      <c r="H1898">
        <v>7</v>
      </c>
      <c r="I1898" t="str">
        <f t="shared" si="58"/>
        <v>OK</v>
      </c>
      <c r="J1898" s="3" t="str">
        <f t="shared" si="59"/>
        <v>OK</v>
      </c>
    </row>
    <row r="1899" spans="1:10" x14ac:dyDescent="0.25">
      <c r="A1899" s="3" t="s">
        <v>181</v>
      </c>
      <c r="B1899" s="3" t="s">
        <v>85</v>
      </c>
      <c r="C1899" s="3" t="s">
        <v>96</v>
      </c>
      <c r="D1899" s="5">
        <v>43065.583333333336</v>
      </c>
      <c r="E1899" s="3" t="s">
        <v>1351</v>
      </c>
      <c r="G1899" s="3" t="s">
        <v>996</v>
      </c>
      <c r="H1899">
        <v>7.4</v>
      </c>
      <c r="I1899" t="str">
        <f t="shared" si="58"/>
        <v>OK</v>
      </c>
      <c r="J1899" s="3" t="str">
        <f t="shared" si="59"/>
        <v>OK</v>
      </c>
    </row>
    <row r="1900" spans="1:10" x14ac:dyDescent="0.25">
      <c r="A1900" s="3" t="s">
        <v>181</v>
      </c>
      <c r="B1900" s="3" t="s">
        <v>85</v>
      </c>
      <c r="C1900" s="3" t="s">
        <v>96</v>
      </c>
      <c r="D1900" s="5">
        <v>43065.583333333336</v>
      </c>
      <c r="E1900" s="3" t="s">
        <v>1351</v>
      </c>
      <c r="F1900" s="3" t="s">
        <v>1351</v>
      </c>
      <c r="G1900" s="3" t="s">
        <v>996</v>
      </c>
      <c r="H1900">
        <v>7.4</v>
      </c>
      <c r="I1900" t="str">
        <f t="shared" si="58"/>
        <v>OK</v>
      </c>
      <c r="J1900" s="3" t="str">
        <f t="shared" si="59"/>
        <v>OK</v>
      </c>
    </row>
    <row r="1901" spans="1:10" x14ac:dyDescent="0.25">
      <c r="A1901" s="3" t="s">
        <v>181</v>
      </c>
      <c r="B1901" s="3" t="s">
        <v>85</v>
      </c>
      <c r="C1901" s="3" t="s">
        <v>96</v>
      </c>
      <c r="D1901" s="5">
        <v>43065.586805555555</v>
      </c>
      <c r="E1901" s="3" t="s">
        <v>1352</v>
      </c>
      <c r="F1901" s="3" t="s">
        <v>1352</v>
      </c>
      <c r="G1901" s="3" t="s">
        <v>998</v>
      </c>
      <c r="H1901">
        <v>7.8</v>
      </c>
      <c r="I1901" t="str">
        <f t="shared" si="58"/>
        <v>OK</v>
      </c>
      <c r="J1901" s="3" t="str">
        <f t="shared" si="59"/>
        <v>OK</v>
      </c>
    </row>
    <row r="1902" spans="1:10" x14ac:dyDescent="0.25">
      <c r="A1902" s="3" t="s">
        <v>181</v>
      </c>
      <c r="B1902" s="3" t="s">
        <v>85</v>
      </c>
      <c r="C1902" s="3" t="s">
        <v>96</v>
      </c>
      <c r="D1902" s="5">
        <v>43082.416666666664</v>
      </c>
      <c r="E1902" s="3" t="s">
        <v>1353</v>
      </c>
      <c r="F1902" s="3" t="s">
        <v>1353</v>
      </c>
      <c r="G1902" s="3" t="s">
        <v>996</v>
      </c>
      <c r="H1902">
        <v>5.3</v>
      </c>
      <c r="I1902" t="str">
        <f t="shared" si="58"/>
        <v>OK</v>
      </c>
      <c r="J1902" s="3" t="str">
        <f t="shared" si="59"/>
        <v>OK</v>
      </c>
    </row>
    <row r="1903" spans="1:10" x14ac:dyDescent="0.25">
      <c r="A1903" s="3" t="s">
        <v>181</v>
      </c>
      <c r="B1903" s="3" t="s">
        <v>85</v>
      </c>
      <c r="C1903" s="3" t="s">
        <v>96</v>
      </c>
      <c r="D1903" s="5">
        <v>43082.431250000001</v>
      </c>
      <c r="E1903" s="3" t="s">
        <v>1354</v>
      </c>
      <c r="F1903" s="3" t="s">
        <v>1354</v>
      </c>
      <c r="G1903" s="3" t="s">
        <v>998</v>
      </c>
      <c r="H1903">
        <v>5.3</v>
      </c>
      <c r="I1903" t="str">
        <f t="shared" si="58"/>
        <v>OK</v>
      </c>
      <c r="J1903" s="3" t="str">
        <f t="shared" si="59"/>
        <v>OK</v>
      </c>
    </row>
    <row r="1904" spans="1:10" x14ac:dyDescent="0.25">
      <c r="A1904" s="3" t="s">
        <v>181</v>
      </c>
      <c r="B1904" s="3" t="s">
        <v>85</v>
      </c>
      <c r="C1904" s="3" t="s">
        <v>96</v>
      </c>
      <c r="D1904" s="5">
        <v>43108.416666666664</v>
      </c>
      <c r="E1904" s="3" t="s">
        <v>1355</v>
      </c>
      <c r="F1904" s="3" t="s">
        <v>1355</v>
      </c>
      <c r="G1904" s="3" t="s">
        <v>996</v>
      </c>
      <c r="H1904">
        <v>6.9</v>
      </c>
      <c r="I1904" t="str">
        <f t="shared" si="58"/>
        <v>OK</v>
      </c>
      <c r="J1904" s="3" t="str">
        <f t="shared" si="59"/>
        <v>OK</v>
      </c>
    </row>
    <row r="1905" spans="1:10" x14ac:dyDescent="0.25">
      <c r="A1905" s="3" t="s">
        <v>181</v>
      </c>
      <c r="B1905" s="3" t="s">
        <v>85</v>
      </c>
      <c r="C1905" s="3" t="s">
        <v>96</v>
      </c>
      <c r="D1905" s="5">
        <v>43108.423611111109</v>
      </c>
      <c r="E1905" s="3" t="s">
        <v>1356</v>
      </c>
      <c r="F1905" s="3" t="s">
        <v>1356</v>
      </c>
      <c r="G1905" s="3" t="s">
        <v>998</v>
      </c>
      <c r="H1905">
        <v>7</v>
      </c>
      <c r="I1905" t="str">
        <f t="shared" si="58"/>
        <v>OK</v>
      </c>
      <c r="J1905" s="3" t="str">
        <f t="shared" si="59"/>
        <v>OK</v>
      </c>
    </row>
    <row r="1906" spans="1:10" x14ac:dyDescent="0.25">
      <c r="A1906" s="3" t="s">
        <v>181</v>
      </c>
      <c r="B1906" s="3" t="s">
        <v>85</v>
      </c>
      <c r="C1906" s="3" t="s">
        <v>97</v>
      </c>
      <c r="D1906" s="5">
        <v>42977.381944444445</v>
      </c>
      <c r="E1906" s="3" t="s">
        <v>1345</v>
      </c>
      <c r="F1906" s="3" t="s">
        <v>1345</v>
      </c>
      <c r="G1906" s="3" t="s">
        <v>996</v>
      </c>
      <c r="H1906">
        <v>7.89</v>
      </c>
      <c r="I1906" t="str">
        <f t="shared" si="58"/>
        <v>OK</v>
      </c>
      <c r="J1906" s="3" t="str">
        <f t="shared" si="59"/>
        <v>OK</v>
      </c>
    </row>
    <row r="1907" spans="1:10" x14ac:dyDescent="0.25">
      <c r="A1907" s="3" t="s">
        <v>181</v>
      </c>
      <c r="B1907" s="3" t="s">
        <v>85</v>
      </c>
      <c r="C1907" s="3" t="s">
        <v>97</v>
      </c>
      <c r="D1907" s="5">
        <v>42977.386111111111</v>
      </c>
      <c r="E1907" s="3" t="s">
        <v>1346</v>
      </c>
      <c r="F1907" s="3" t="s">
        <v>1346</v>
      </c>
      <c r="G1907" s="3" t="s">
        <v>998</v>
      </c>
      <c r="H1907">
        <v>7.8</v>
      </c>
      <c r="I1907" t="str">
        <f t="shared" si="58"/>
        <v>OK</v>
      </c>
      <c r="J1907" s="3" t="str">
        <f t="shared" si="59"/>
        <v>OK</v>
      </c>
    </row>
    <row r="1908" spans="1:10" x14ac:dyDescent="0.25">
      <c r="A1908" s="3" t="s">
        <v>181</v>
      </c>
      <c r="B1908" s="3" t="s">
        <v>85</v>
      </c>
      <c r="C1908" s="3" t="s">
        <v>97</v>
      </c>
      <c r="D1908" s="5">
        <v>43000.367361111108</v>
      </c>
      <c r="E1908" s="3" t="s">
        <v>1347</v>
      </c>
      <c r="F1908" s="3" t="s">
        <v>1347</v>
      </c>
      <c r="G1908" s="3" t="s">
        <v>996</v>
      </c>
      <c r="H1908">
        <v>8.41</v>
      </c>
      <c r="I1908" t="str">
        <f t="shared" si="58"/>
        <v>OK</v>
      </c>
      <c r="J1908" s="3" t="str">
        <f t="shared" si="59"/>
        <v>OK</v>
      </c>
    </row>
    <row r="1909" spans="1:10" x14ac:dyDescent="0.25">
      <c r="A1909" s="3" t="s">
        <v>181</v>
      </c>
      <c r="B1909" s="3" t="s">
        <v>85</v>
      </c>
      <c r="C1909" s="3" t="s">
        <v>97</v>
      </c>
      <c r="D1909" s="5">
        <v>43000.371527777781</v>
      </c>
      <c r="E1909" s="3" t="s">
        <v>1348</v>
      </c>
      <c r="F1909" s="3" t="s">
        <v>1348</v>
      </c>
      <c r="G1909" s="3" t="s">
        <v>998</v>
      </c>
      <c r="H1909">
        <v>8.39</v>
      </c>
      <c r="I1909" t="str">
        <f t="shared" si="58"/>
        <v>OK</v>
      </c>
      <c r="J1909" s="3" t="str">
        <f t="shared" si="59"/>
        <v>OK</v>
      </c>
    </row>
    <row r="1910" spans="1:10" x14ac:dyDescent="0.25">
      <c r="A1910" s="3" t="s">
        <v>181</v>
      </c>
      <c r="B1910" s="3" t="s">
        <v>85</v>
      </c>
      <c r="C1910" s="3" t="s">
        <v>97</v>
      </c>
      <c r="D1910" s="5">
        <v>43034.597916666666</v>
      </c>
      <c r="E1910" s="3" t="s">
        <v>1349</v>
      </c>
      <c r="F1910" s="3" t="s">
        <v>1349</v>
      </c>
      <c r="G1910" s="3" t="s">
        <v>996</v>
      </c>
      <c r="H1910">
        <v>7.24</v>
      </c>
      <c r="I1910" t="str">
        <f t="shared" si="58"/>
        <v>OK</v>
      </c>
      <c r="J1910" s="3" t="str">
        <f t="shared" si="59"/>
        <v>OK</v>
      </c>
    </row>
    <row r="1911" spans="1:10" x14ac:dyDescent="0.25">
      <c r="A1911" s="3" t="s">
        <v>181</v>
      </c>
      <c r="B1911" s="3" t="s">
        <v>85</v>
      </c>
      <c r="C1911" s="3" t="s">
        <v>97</v>
      </c>
      <c r="D1911" s="5">
        <v>43034.604166666664</v>
      </c>
      <c r="E1911" s="3" t="s">
        <v>1350</v>
      </c>
      <c r="F1911" s="3" t="s">
        <v>1350</v>
      </c>
      <c r="G1911" s="3" t="s">
        <v>998</v>
      </c>
    </row>
    <row r="1912" spans="1:10" x14ac:dyDescent="0.25">
      <c r="A1912" s="3" t="s">
        <v>181</v>
      </c>
      <c r="B1912" s="3" t="s">
        <v>85</v>
      </c>
      <c r="C1912" s="3" t="s">
        <v>97</v>
      </c>
      <c r="D1912" s="5">
        <v>43065.583333333336</v>
      </c>
      <c r="E1912" s="3" t="s">
        <v>1351</v>
      </c>
      <c r="G1912" s="3" t="s">
        <v>996</v>
      </c>
    </row>
    <row r="1913" spans="1:10" x14ac:dyDescent="0.25">
      <c r="A1913" s="3" t="s">
        <v>181</v>
      </c>
      <c r="B1913" s="3" t="s">
        <v>85</v>
      </c>
      <c r="C1913" s="3" t="s">
        <v>97</v>
      </c>
      <c r="D1913" s="5">
        <v>43065.583333333336</v>
      </c>
      <c r="E1913" s="3" t="s">
        <v>1351</v>
      </c>
      <c r="F1913" s="3" t="s">
        <v>1351</v>
      </c>
      <c r="G1913" s="3" t="s">
        <v>996</v>
      </c>
    </row>
    <row r="1914" spans="1:10" x14ac:dyDescent="0.25">
      <c r="A1914" s="3" t="s">
        <v>181</v>
      </c>
      <c r="B1914" s="3" t="s">
        <v>85</v>
      </c>
      <c r="C1914" s="3" t="s">
        <v>97</v>
      </c>
      <c r="D1914" s="5">
        <v>43065.586805555555</v>
      </c>
      <c r="E1914" s="3" t="s">
        <v>1352</v>
      </c>
      <c r="F1914" s="3" t="s">
        <v>1352</v>
      </c>
      <c r="G1914" s="3" t="s">
        <v>998</v>
      </c>
      <c r="H1914">
        <v>6.03</v>
      </c>
      <c r="I1914" t="str">
        <f t="shared" si="58"/>
        <v>OK</v>
      </c>
      <c r="J1914" s="3" t="str">
        <f t="shared" si="59"/>
        <v>OK</v>
      </c>
    </row>
    <row r="1915" spans="1:10" x14ac:dyDescent="0.25">
      <c r="A1915" s="3" t="s">
        <v>181</v>
      </c>
      <c r="B1915" s="3" t="s">
        <v>85</v>
      </c>
      <c r="C1915" s="3" t="s">
        <v>97</v>
      </c>
      <c r="D1915" s="5">
        <v>43082.416666666664</v>
      </c>
      <c r="E1915" s="3" t="s">
        <v>1353</v>
      </c>
      <c r="F1915" s="3" t="s">
        <v>1353</v>
      </c>
      <c r="G1915" s="3" t="s">
        <v>996</v>
      </c>
      <c r="H1915">
        <v>7.6</v>
      </c>
      <c r="I1915" t="str">
        <f t="shared" si="58"/>
        <v>OK</v>
      </c>
      <c r="J1915" s="3" t="str">
        <f t="shared" si="59"/>
        <v>OK</v>
      </c>
    </row>
    <row r="1916" spans="1:10" x14ac:dyDescent="0.25">
      <c r="A1916" s="3" t="s">
        <v>181</v>
      </c>
      <c r="B1916" s="3" t="s">
        <v>85</v>
      </c>
      <c r="C1916" s="3" t="s">
        <v>97</v>
      </c>
      <c r="D1916" s="5">
        <v>43082.431250000001</v>
      </c>
      <c r="E1916" s="3" t="s">
        <v>1354</v>
      </c>
      <c r="F1916" s="3" t="s">
        <v>1354</v>
      </c>
      <c r="G1916" s="3" t="s">
        <v>998</v>
      </c>
      <c r="H1916">
        <v>7.71</v>
      </c>
      <c r="I1916" t="str">
        <f t="shared" si="58"/>
        <v>OK</v>
      </c>
      <c r="J1916" s="3" t="str">
        <f t="shared" si="59"/>
        <v>OK</v>
      </c>
    </row>
    <row r="1917" spans="1:10" x14ac:dyDescent="0.25">
      <c r="A1917" s="3" t="s">
        <v>181</v>
      </c>
      <c r="B1917" s="3" t="s">
        <v>85</v>
      </c>
      <c r="C1917" s="3" t="s">
        <v>97</v>
      </c>
      <c r="D1917" s="5">
        <v>43108.416666666664</v>
      </c>
      <c r="E1917" s="3" t="s">
        <v>1355</v>
      </c>
      <c r="F1917" s="3" t="s">
        <v>1355</v>
      </c>
      <c r="G1917" s="3" t="s">
        <v>996</v>
      </c>
      <c r="H1917">
        <v>6.12</v>
      </c>
      <c r="I1917" t="str">
        <f t="shared" si="58"/>
        <v>OK</v>
      </c>
      <c r="J1917" s="3" t="str">
        <f t="shared" si="59"/>
        <v>OK</v>
      </c>
    </row>
    <row r="1918" spans="1:10" x14ac:dyDescent="0.25">
      <c r="A1918" s="3" t="s">
        <v>181</v>
      </c>
      <c r="B1918" s="3" t="s">
        <v>85</v>
      </c>
      <c r="C1918" s="3" t="s">
        <v>97</v>
      </c>
      <c r="D1918" s="5">
        <v>43108.423611111109</v>
      </c>
      <c r="E1918" s="3" t="s">
        <v>1356</v>
      </c>
      <c r="F1918" s="3" t="s">
        <v>1356</v>
      </c>
      <c r="G1918" s="3" t="s">
        <v>998</v>
      </c>
      <c r="H1918">
        <v>6.9</v>
      </c>
      <c r="I1918" t="str">
        <f t="shared" si="58"/>
        <v>OK</v>
      </c>
      <c r="J1918" s="3" t="str">
        <f t="shared" si="59"/>
        <v>OK</v>
      </c>
    </row>
    <row r="1919" spans="1:10" x14ac:dyDescent="0.25">
      <c r="A1919" s="3" t="s">
        <v>182</v>
      </c>
      <c r="B1919" s="3" t="s">
        <v>86</v>
      </c>
      <c r="C1919" s="3" t="s">
        <v>96</v>
      </c>
      <c r="D1919" s="5">
        <v>42977.400694444441</v>
      </c>
      <c r="E1919" s="3" t="s">
        <v>1357</v>
      </c>
      <c r="F1919" s="3" t="s">
        <v>1357</v>
      </c>
      <c r="G1919" s="3" t="s">
        <v>996</v>
      </c>
      <c r="H1919">
        <v>8</v>
      </c>
      <c r="I1919" t="str">
        <f t="shared" si="58"/>
        <v>OK</v>
      </c>
      <c r="J1919" s="3" t="str">
        <f t="shared" si="59"/>
        <v>OK</v>
      </c>
    </row>
    <row r="1920" spans="1:10" x14ac:dyDescent="0.25">
      <c r="A1920" s="3" t="s">
        <v>182</v>
      </c>
      <c r="B1920" s="3" t="s">
        <v>86</v>
      </c>
      <c r="C1920" s="3" t="s">
        <v>96</v>
      </c>
      <c r="D1920" s="5">
        <v>42977.404166666667</v>
      </c>
      <c r="E1920" s="3" t="s">
        <v>1358</v>
      </c>
      <c r="F1920" s="3" t="s">
        <v>1358</v>
      </c>
      <c r="G1920" s="3" t="s">
        <v>998</v>
      </c>
      <c r="H1920">
        <v>8</v>
      </c>
      <c r="I1920" t="str">
        <f t="shared" si="58"/>
        <v>OK</v>
      </c>
      <c r="J1920" s="3" t="str">
        <f t="shared" si="59"/>
        <v>OK</v>
      </c>
    </row>
    <row r="1921" spans="1:10" x14ac:dyDescent="0.25">
      <c r="A1921" s="3" t="s">
        <v>182</v>
      </c>
      <c r="B1921" s="3" t="s">
        <v>86</v>
      </c>
      <c r="C1921" s="3" t="s">
        <v>96</v>
      </c>
      <c r="D1921" s="5">
        <v>43000.34375</v>
      </c>
      <c r="E1921" s="3" t="s">
        <v>1359</v>
      </c>
      <c r="F1921" s="3" t="s">
        <v>1359</v>
      </c>
      <c r="G1921" s="3" t="s">
        <v>996</v>
      </c>
      <c r="H1921">
        <v>7.9</v>
      </c>
      <c r="I1921" t="str">
        <f t="shared" si="58"/>
        <v>OK</v>
      </c>
      <c r="J1921" s="3" t="str">
        <f t="shared" si="59"/>
        <v>OK</v>
      </c>
    </row>
    <row r="1922" spans="1:10" x14ac:dyDescent="0.25">
      <c r="A1922" s="3" t="s">
        <v>182</v>
      </c>
      <c r="B1922" s="3" t="s">
        <v>86</v>
      </c>
      <c r="C1922" s="3" t="s">
        <v>96</v>
      </c>
      <c r="D1922" s="5">
        <v>43000.347222222219</v>
      </c>
      <c r="E1922" s="3" t="s">
        <v>1360</v>
      </c>
      <c r="F1922" s="3" t="s">
        <v>1360</v>
      </c>
      <c r="G1922" s="3" t="s">
        <v>998</v>
      </c>
      <c r="H1922">
        <v>7.2</v>
      </c>
      <c r="I1922" t="str">
        <f t="shared" si="58"/>
        <v>OK</v>
      </c>
      <c r="J1922" s="3" t="str">
        <f t="shared" si="59"/>
        <v>OK</v>
      </c>
    </row>
    <row r="1923" spans="1:10" x14ac:dyDescent="0.25">
      <c r="A1923" s="3" t="s">
        <v>182</v>
      </c>
      <c r="B1923" s="3" t="s">
        <v>86</v>
      </c>
      <c r="C1923" s="3" t="s">
        <v>96</v>
      </c>
      <c r="D1923" s="5">
        <v>43034.40625</v>
      </c>
      <c r="E1923" s="3" t="s">
        <v>1361</v>
      </c>
      <c r="F1923" s="3" t="s">
        <v>1361</v>
      </c>
      <c r="G1923" s="3" t="s">
        <v>996</v>
      </c>
      <c r="H1923">
        <v>7</v>
      </c>
      <c r="I1923" t="str">
        <f t="shared" ref="I1923:I1986" si="60">IF(H1923&gt;10,"INCONSISTENTE","OK")</f>
        <v>OK</v>
      </c>
      <c r="J1923" s="3" t="str">
        <f t="shared" si="59"/>
        <v>OK</v>
      </c>
    </row>
    <row r="1924" spans="1:10" x14ac:dyDescent="0.25">
      <c r="A1924" s="3" t="s">
        <v>182</v>
      </c>
      <c r="B1924" s="3" t="s">
        <v>86</v>
      </c>
      <c r="C1924" s="3" t="s">
        <v>96</v>
      </c>
      <c r="D1924" s="5">
        <v>43034.567361111112</v>
      </c>
      <c r="E1924" s="3" t="s">
        <v>1362</v>
      </c>
      <c r="F1924" s="3" t="s">
        <v>1362</v>
      </c>
      <c r="G1924" s="3" t="s">
        <v>998</v>
      </c>
      <c r="H1924">
        <v>6.9</v>
      </c>
      <c r="I1924" t="str">
        <f t="shared" si="60"/>
        <v>OK</v>
      </c>
      <c r="J1924" s="3" t="str">
        <f t="shared" ref="J1924:J1987" si="61">IF(H1924&lt;5,"INCONSISTENTE","OK")</f>
        <v>OK</v>
      </c>
    </row>
    <row r="1925" spans="1:10" x14ac:dyDescent="0.25">
      <c r="A1925" s="3" t="s">
        <v>182</v>
      </c>
      <c r="B1925" s="3" t="s">
        <v>86</v>
      </c>
      <c r="C1925" s="3" t="s">
        <v>96</v>
      </c>
      <c r="D1925" s="5">
        <v>43065.611111111109</v>
      </c>
      <c r="E1925" s="3" t="s">
        <v>1363</v>
      </c>
      <c r="F1925" s="3" t="s">
        <v>1363</v>
      </c>
      <c r="G1925" s="3" t="s">
        <v>996</v>
      </c>
      <c r="H1925">
        <v>7.4</v>
      </c>
      <c r="I1925" t="str">
        <f t="shared" si="60"/>
        <v>OK</v>
      </c>
      <c r="J1925" s="3" t="str">
        <f t="shared" si="61"/>
        <v>OK</v>
      </c>
    </row>
    <row r="1926" spans="1:10" x14ac:dyDescent="0.25">
      <c r="A1926" s="3" t="s">
        <v>182</v>
      </c>
      <c r="B1926" s="3" t="s">
        <v>86</v>
      </c>
      <c r="C1926" s="3" t="s">
        <v>96</v>
      </c>
      <c r="D1926" s="5">
        <v>43065.614583333336</v>
      </c>
      <c r="E1926" s="3" t="s">
        <v>1364</v>
      </c>
      <c r="F1926" s="3" t="s">
        <v>1364</v>
      </c>
      <c r="G1926" s="3" t="s">
        <v>998</v>
      </c>
      <c r="H1926">
        <v>7.5</v>
      </c>
      <c r="I1926" t="str">
        <f t="shared" si="60"/>
        <v>OK</v>
      </c>
      <c r="J1926" s="3" t="str">
        <f t="shared" si="61"/>
        <v>OK</v>
      </c>
    </row>
    <row r="1927" spans="1:10" x14ac:dyDescent="0.25">
      <c r="A1927" s="3" t="s">
        <v>182</v>
      </c>
      <c r="B1927" s="3" t="s">
        <v>86</v>
      </c>
      <c r="C1927" s="3" t="s">
        <v>96</v>
      </c>
      <c r="D1927" s="5">
        <v>43082.361805555556</v>
      </c>
      <c r="E1927" s="3" t="s">
        <v>1365</v>
      </c>
      <c r="F1927" s="3" t="s">
        <v>1365</v>
      </c>
      <c r="G1927" s="3" t="s">
        <v>996</v>
      </c>
      <c r="H1927">
        <v>5.3</v>
      </c>
      <c r="I1927" t="str">
        <f t="shared" si="60"/>
        <v>OK</v>
      </c>
      <c r="J1927" s="3" t="str">
        <f t="shared" si="61"/>
        <v>OK</v>
      </c>
    </row>
    <row r="1928" spans="1:10" x14ac:dyDescent="0.25">
      <c r="A1928" s="3" t="s">
        <v>182</v>
      </c>
      <c r="B1928" s="3" t="s">
        <v>86</v>
      </c>
      <c r="C1928" s="3" t="s">
        <v>96</v>
      </c>
      <c r="D1928" s="5">
        <v>43082.37777777778</v>
      </c>
      <c r="E1928" s="3" t="s">
        <v>1366</v>
      </c>
      <c r="F1928" s="3" t="s">
        <v>1366</v>
      </c>
      <c r="G1928" s="3" t="s">
        <v>998</v>
      </c>
      <c r="H1928">
        <v>5.3</v>
      </c>
      <c r="I1928" t="str">
        <f t="shared" si="60"/>
        <v>OK</v>
      </c>
      <c r="J1928" s="3" t="str">
        <f t="shared" si="61"/>
        <v>OK</v>
      </c>
    </row>
    <row r="1929" spans="1:10" x14ac:dyDescent="0.25">
      <c r="A1929" s="3" t="s">
        <v>182</v>
      </c>
      <c r="B1929" s="3" t="s">
        <v>86</v>
      </c>
      <c r="C1929" s="3" t="s">
        <v>96</v>
      </c>
      <c r="D1929" s="5">
        <v>43108.5625</v>
      </c>
      <c r="E1929" s="3" t="s">
        <v>1367</v>
      </c>
      <c r="F1929" s="3" t="s">
        <v>1367</v>
      </c>
      <c r="G1929" s="3" t="s">
        <v>998</v>
      </c>
      <c r="H1929">
        <v>7</v>
      </c>
      <c r="I1929" t="str">
        <f t="shared" si="60"/>
        <v>OK</v>
      </c>
      <c r="J1929" s="3" t="str">
        <f t="shared" si="61"/>
        <v>OK</v>
      </c>
    </row>
    <row r="1930" spans="1:10" x14ac:dyDescent="0.25">
      <c r="A1930" s="3" t="s">
        <v>182</v>
      </c>
      <c r="B1930" s="3" t="s">
        <v>86</v>
      </c>
      <c r="C1930" s="3" t="s">
        <v>96</v>
      </c>
      <c r="D1930" s="5">
        <v>43108.569444444445</v>
      </c>
      <c r="E1930" s="3" t="s">
        <v>1368</v>
      </c>
      <c r="F1930" s="3" t="s">
        <v>1368</v>
      </c>
      <c r="G1930" s="3" t="s">
        <v>996</v>
      </c>
      <c r="H1930">
        <v>6.9</v>
      </c>
      <c r="I1930" t="str">
        <f t="shared" si="60"/>
        <v>OK</v>
      </c>
      <c r="J1930" s="3" t="str">
        <f t="shared" si="61"/>
        <v>OK</v>
      </c>
    </row>
    <row r="1931" spans="1:10" x14ac:dyDescent="0.25">
      <c r="A1931" s="3" t="s">
        <v>182</v>
      </c>
      <c r="B1931" s="3" t="s">
        <v>86</v>
      </c>
      <c r="C1931" s="3" t="s">
        <v>97</v>
      </c>
      <c r="D1931" s="5">
        <v>42977.400694444441</v>
      </c>
      <c r="E1931" s="3" t="s">
        <v>1357</v>
      </c>
      <c r="F1931" s="3" t="s">
        <v>1357</v>
      </c>
      <c r="G1931" s="3" t="s">
        <v>996</v>
      </c>
      <c r="H1931">
        <v>7.85</v>
      </c>
      <c r="I1931" t="str">
        <f t="shared" si="60"/>
        <v>OK</v>
      </c>
      <c r="J1931" s="3" t="str">
        <f t="shared" si="61"/>
        <v>OK</v>
      </c>
    </row>
    <row r="1932" spans="1:10" x14ac:dyDescent="0.25">
      <c r="A1932" s="3" t="s">
        <v>182</v>
      </c>
      <c r="B1932" s="3" t="s">
        <v>86</v>
      </c>
      <c r="C1932" s="3" t="s">
        <v>97</v>
      </c>
      <c r="D1932" s="5">
        <v>42977.404166666667</v>
      </c>
      <c r="E1932" s="3" t="s">
        <v>1358</v>
      </c>
      <c r="F1932" s="3" t="s">
        <v>1358</v>
      </c>
      <c r="G1932" s="3" t="s">
        <v>998</v>
      </c>
      <c r="H1932">
        <v>7.79</v>
      </c>
      <c r="I1932" t="str">
        <f t="shared" si="60"/>
        <v>OK</v>
      </c>
      <c r="J1932" s="3" t="str">
        <f t="shared" si="61"/>
        <v>OK</v>
      </c>
    </row>
    <row r="1933" spans="1:10" x14ac:dyDescent="0.25">
      <c r="A1933" s="3" t="s">
        <v>182</v>
      </c>
      <c r="B1933" s="3" t="s">
        <v>86</v>
      </c>
      <c r="C1933" s="3" t="s">
        <v>97</v>
      </c>
      <c r="D1933" s="5">
        <v>43000.34375</v>
      </c>
      <c r="E1933" s="3" t="s">
        <v>1359</v>
      </c>
      <c r="F1933" s="3" t="s">
        <v>1359</v>
      </c>
      <c r="G1933" s="3" t="s">
        <v>996</v>
      </c>
      <c r="H1933">
        <v>8.36</v>
      </c>
      <c r="I1933" t="str">
        <f t="shared" si="60"/>
        <v>OK</v>
      </c>
      <c r="J1933" s="3" t="str">
        <f t="shared" si="61"/>
        <v>OK</v>
      </c>
    </row>
    <row r="1934" spans="1:10" x14ac:dyDescent="0.25">
      <c r="A1934" s="3" t="s">
        <v>182</v>
      </c>
      <c r="B1934" s="3" t="s">
        <v>86</v>
      </c>
      <c r="C1934" s="3" t="s">
        <v>97</v>
      </c>
      <c r="D1934" s="5">
        <v>43000.347222222219</v>
      </c>
      <c r="E1934" s="3" t="s">
        <v>1360</v>
      </c>
      <c r="F1934" s="3" t="s">
        <v>1360</v>
      </c>
      <c r="G1934" s="3" t="s">
        <v>998</v>
      </c>
      <c r="H1934">
        <v>8.34</v>
      </c>
      <c r="I1934" t="str">
        <f t="shared" si="60"/>
        <v>OK</v>
      </c>
      <c r="J1934" s="3" t="str">
        <f t="shared" si="61"/>
        <v>OK</v>
      </c>
    </row>
    <row r="1935" spans="1:10" x14ac:dyDescent="0.25">
      <c r="A1935" s="3" t="s">
        <v>182</v>
      </c>
      <c r="B1935" s="3" t="s">
        <v>86</v>
      </c>
      <c r="C1935" s="3" t="s">
        <v>97</v>
      </c>
      <c r="D1935" s="5">
        <v>43034.40625</v>
      </c>
      <c r="E1935" s="3" t="s">
        <v>1361</v>
      </c>
      <c r="F1935" s="3" t="s">
        <v>1361</v>
      </c>
      <c r="G1935" s="3" t="s">
        <v>996</v>
      </c>
    </row>
    <row r="1936" spans="1:10" x14ac:dyDescent="0.25">
      <c r="A1936" s="3" t="s">
        <v>182</v>
      </c>
      <c r="B1936" s="3" t="s">
        <v>86</v>
      </c>
      <c r="C1936" s="3" t="s">
        <v>97</v>
      </c>
      <c r="D1936" s="5">
        <v>43034.567361111112</v>
      </c>
      <c r="E1936" s="3" t="s">
        <v>1362</v>
      </c>
      <c r="F1936" s="3" t="s">
        <v>1362</v>
      </c>
      <c r="G1936" s="3" t="s">
        <v>998</v>
      </c>
    </row>
    <row r="1937" spans="1:10" x14ac:dyDescent="0.25">
      <c r="A1937" s="3" t="s">
        <v>182</v>
      </c>
      <c r="B1937" s="3" t="s">
        <v>86</v>
      </c>
      <c r="C1937" s="3" t="s">
        <v>97</v>
      </c>
      <c r="D1937" s="5">
        <v>43065.611111111109</v>
      </c>
      <c r="E1937" s="3" t="s">
        <v>1363</v>
      </c>
      <c r="F1937" s="3" t="s">
        <v>1363</v>
      </c>
      <c r="G1937" s="3" t="s">
        <v>996</v>
      </c>
      <c r="H1937">
        <v>5.92</v>
      </c>
      <c r="I1937" t="str">
        <f t="shared" si="60"/>
        <v>OK</v>
      </c>
      <c r="J1937" s="3" t="str">
        <f t="shared" si="61"/>
        <v>OK</v>
      </c>
    </row>
    <row r="1938" spans="1:10" x14ac:dyDescent="0.25">
      <c r="A1938" s="3" t="s">
        <v>182</v>
      </c>
      <c r="B1938" s="3" t="s">
        <v>86</v>
      </c>
      <c r="C1938" s="3" t="s">
        <v>97</v>
      </c>
      <c r="D1938" s="5">
        <v>43065.614583333336</v>
      </c>
      <c r="E1938" s="3" t="s">
        <v>1364</v>
      </c>
      <c r="F1938" s="3" t="s">
        <v>1364</v>
      </c>
      <c r="G1938" s="3" t="s">
        <v>998</v>
      </c>
      <c r="H1938">
        <v>5.78</v>
      </c>
      <c r="I1938" t="str">
        <f t="shared" si="60"/>
        <v>OK</v>
      </c>
      <c r="J1938" s="3" t="str">
        <f t="shared" si="61"/>
        <v>OK</v>
      </c>
    </row>
    <row r="1939" spans="1:10" x14ac:dyDescent="0.25">
      <c r="A1939" s="3" t="s">
        <v>182</v>
      </c>
      <c r="B1939" s="3" t="s">
        <v>86</v>
      </c>
      <c r="C1939" s="3" t="s">
        <v>97</v>
      </c>
      <c r="D1939" s="5">
        <v>43082.361805555556</v>
      </c>
      <c r="E1939" s="3" t="s">
        <v>1365</v>
      </c>
      <c r="F1939" s="3" t="s">
        <v>1365</v>
      </c>
      <c r="G1939" s="3" t="s">
        <v>996</v>
      </c>
      <c r="H1939">
        <v>7.64</v>
      </c>
      <c r="I1939" t="str">
        <f t="shared" si="60"/>
        <v>OK</v>
      </c>
      <c r="J1939" s="3" t="str">
        <f t="shared" si="61"/>
        <v>OK</v>
      </c>
    </row>
    <row r="1940" spans="1:10" x14ac:dyDescent="0.25">
      <c r="A1940" s="3" t="s">
        <v>182</v>
      </c>
      <c r="B1940" s="3" t="s">
        <v>86</v>
      </c>
      <c r="C1940" s="3" t="s">
        <v>97</v>
      </c>
      <c r="D1940" s="5">
        <v>43082.37777777778</v>
      </c>
      <c r="E1940" s="3" t="s">
        <v>1366</v>
      </c>
      <c r="F1940" s="3" t="s">
        <v>1366</v>
      </c>
      <c r="G1940" s="3" t="s">
        <v>998</v>
      </c>
      <c r="H1940">
        <v>7.91</v>
      </c>
      <c r="I1940" t="str">
        <f t="shared" si="60"/>
        <v>OK</v>
      </c>
      <c r="J1940" s="3" t="str">
        <f t="shared" si="61"/>
        <v>OK</v>
      </c>
    </row>
    <row r="1941" spans="1:10" x14ac:dyDescent="0.25">
      <c r="A1941" s="3" t="s">
        <v>182</v>
      </c>
      <c r="B1941" s="3" t="s">
        <v>86</v>
      </c>
      <c r="C1941" s="3" t="s">
        <v>97</v>
      </c>
      <c r="D1941" s="5">
        <v>43108.5625</v>
      </c>
      <c r="E1941" s="3" t="s">
        <v>1367</v>
      </c>
      <c r="F1941" s="3" t="s">
        <v>1367</v>
      </c>
      <c r="G1941" s="3" t="s">
        <v>998</v>
      </c>
      <c r="H1941">
        <v>6.21</v>
      </c>
      <c r="I1941" t="str">
        <f t="shared" si="60"/>
        <v>OK</v>
      </c>
      <c r="J1941" s="3" t="str">
        <f t="shared" si="61"/>
        <v>OK</v>
      </c>
    </row>
    <row r="1942" spans="1:10" x14ac:dyDescent="0.25">
      <c r="A1942" s="3" t="s">
        <v>182</v>
      </c>
      <c r="B1942" s="3" t="s">
        <v>86</v>
      </c>
      <c r="C1942" s="3" t="s">
        <v>97</v>
      </c>
      <c r="D1942" s="5">
        <v>43108.569444444445</v>
      </c>
      <c r="E1942" s="3" t="s">
        <v>1368</v>
      </c>
      <c r="F1942" s="3" t="s">
        <v>1368</v>
      </c>
      <c r="G1942" s="3" t="s">
        <v>996</v>
      </c>
      <c r="H1942">
        <v>6.12</v>
      </c>
      <c r="I1942" t="str">
        <f t="shared" si="60"/>
        <v>OK</v>
      </c>
      <c r="J1942" s="3" t="str">
        <f t="shared" si="61"/>
        <v>OK</v>
      </c>
    </row>
    <row r="1943" spans="1:10" x14ac:dyDescent="0.25">
      <c r="A1943" s="3" t="s">
        <v>183</v>
      </c>
      <c r="B1943" s="3" t="s">
        <v>87</v>
      </c>
      <c r="C1943" s="3" t="s">
        <v>96</v>
      </c>
      <c r="D1943" s="5">
        <v>42968.411111111112</v>
      </c>
      <c r="E1943" s="3" t="s">
        <v>1369</v>
      </c>
      <c r="F1943" s="3" t="s">
        <v>1369</v>
      </c>
      <c r="G1943" s="3" t="s">
        <v>996</v>
      </c>
      <c r="H1943">
        <v>8.1999999999999993</v>
      </c>
      <c r="I1943" t="str">
        <f t="shared" si="60"/>
        <v>OK</v>
      </c>
      <c r="J1943" s="3" t="str">
        <f t="shared" si="61"/>
        <v>OK</v>
      </c>
    </row>
    <row r="1944" spans="1:10" x14ac:dyDescent="0.25">
      <c r="A1944" s="3" t="s">
        <v>183</v>
      </c>
      <c r="B1944" s="3" t="s">
        <v>87</v>
      </c>
      <c r="C1944" s="3" t="s">
        <v>96</v>
      </c>
      <c r="D1944" s="5">
        <v>42968.418055555558</v>
      </c>
      <c r="E1944" s="3" t="s">
        <v>1370</v>
      </c>
      <c r="F1944" s="3" t="s">
        <v>1370</v>
      </c>
      <c r="G1944" s="3" t="s">
        <v>998</v>
      </c>
      <c r="H1944">
        <v>8.1</v>
      </c>
      <c r="I1944" t="str">
        <f t="shared" si="60"/>
        <v>OK</v>
      </c>
      <c r="J1944" s="3" t="str">
        <f t="shared" si="61"/>
        <v>OK</v>
      </c>
    </row>
    <row r="1945" spans="1:10" x14ac:dyDescent="0.25">
      <c r="A1945" s="3" t="s">
        <v>183</v>
      </c>
      <c r="B1945" s="3" t="s">
        <v>87</v>
      </c>
      <c r="C1945" s="3" t="s">
        <v>96</v>
      </c>
      <c r="D1945" s="5">
        <v>42998.381944444445</v>
      </c>
      <c r="E1945" s="3" t="s">
        <v>1371</v>
      </c>
      <c r="F1945" s="3" t="s">
        <v>1371</v>
      </c>
      <c r="G1945" s="3" t="s">
        <v>996</v>
      </c>
      <c r="H1945">
        <v>7.9</v>
      </c>
      <c r="I1945" t="str">
        <f t="shared" si="60"/>
        <v>OK</v>
      </c>
      <c r="J1945" s="3" t="str">
        <f t="shared" si="61"/>
        <v>OK</v>
      </c>
    </row>
    <row r="1946" spans="1:10" x14ac:dyDescent="0.25">
      <c r="A1946" s="3" t="s">
        <v>183</v>
      </c>
      <c r="B1946" s="3" t="s">
        <v>87</v>
      </c>
      <c r="C1946" s="3" t="s">
        <v>96</v>
      </c>
      <c r="D1946" s="5">
        <v>42998.386111111111</v>
      </c>
      <c r="E1946" s="3" t="s">
        <v>1372</v>
      </c>
      <c r="F1946" s="3" t="s">
        <v>1372</v>
      </c>
      <c r="G1946" s="3" t="s">
        <v>998</v>
      </c>
      <c r="H1946">
        <v>6.8</v>
      </c>
      <c r="I1946" t="str">
        <f t="shared" si="60"/>
        <v>OK</v>
      </c>
      <c r="J1946" s="3" t="str">
        <f t="shared" si="61"/>
        <v>OK</v>
      </c>
    </row>
    <row r="1947" spans="1:10" x14ac:dyDescent="0.25">
      <c r="A1947" s="3" t="s">
        <v>183</v>
      </c>
      <c r="B1947" s="3" t="s">
        <v>87</v>
      </c>
      <c r="C1947" s="3" t="s">
        <v>96</v>
      </c>
      <c r="D1947" s="5">
        <v>43031.427083333336</v>
      </c>
      <c r="E1947" s="3" t="s">
        <v>1373</v>
      </c>
      <c r="F1947" s="3" t="s">
        <v>1373</v>
      </c>
      <c r="G1947" s="3" t="s">
        <v>996</v>
      </c>
      <c r="H1947">
        <v>8.1999999999999993</v>
      </c>
      <c r="I1947" t="str">
        <f t="shared" si="60"/>
        <v>OK</v>
      </c>
      <c r="J1947" s="3" t="str">
        <f t="shared" si="61"/>
        <v>OK</v>
      </c>
    </row>
    <row r="1948" spans="1:10" x14ac:dyDescent="0.25">
      <c r="A1948" s="3" t="s">
        <v>183</v>
      </c>
      <c r="B1948" s="3" t="s">
        <v>87</v>
      </c>
      <c r="C1948" s="3" t="s">
        <v>96</v>
      </c>
      <c r="D1948" s="5">
        <v>43031.430555555555</v>
      </c>
      <c r="E1948" s="3" t="s">
        <v>1374</v>
      </c>
      <c r="F1948" s="3" t="s">
        <v>1374</v>
      </c>
      <c r="G1948" s="3" t="s">
        <v>998</v>
      </c>
      <c r="H1948">
        <v>8.4</v>
      </c>
      <c r="I1948" t="str">
        <f t="shared" si="60"/>
        <v>OK</v>
      </c>
      <c r="J1948" s="3" t="str">
        <f t="shared" si="61"/>
        <v>OK</v>
      </c>
    </row>
    <row r="1949" spans="1:10" x14ac:dyDescent="0.25">
      <c r="A1949" s="3" t="s">
        <v>183</v>
      </c>
      <c r="B1949" s="3" t="s">
        <v>87</v>
      </c>
      <c r="C1949" s="3" t="s">
        <v>96</v>
      </c>
      <c r="D1949" s="5">
        <v>43063.25</v>
      </c>
      <c r="E1949" s="3" t="s">
        <v>1375</v>
      </c>
      <c r="F1949" s="3" t="s">
        <v>1375</v>
      </c>
      <c r="G1949" s="3" t="s">
        <v>998</v>
      </c>
      <c r="H1949">
        <v>7.8</v>
      </c>
      <c r="I1949" t="str">
        <f t="shared" si="60"/>
        <v>OK</v>
      </c>
      <c r="J1949" s="3" t="str">
        <f t="shared" si="61"/>
        <v>OK</v>
      </c>
    </row>
    <row r="1950" spans="1:10" x14ac:dyDescent="0.25">
      <c r="A1950" s="3" t="s">
        <v>183</v>
      </c>
      <c r="B1950" s="3" t="s">
        <v>87</v>
      </c>
      <c r="C1950" s="3" t="s">
        <v>96</v>
      </c>
      <c r="D1950" s="5">
        <v>43063.256944444445</v>
      </c>
      <c r="E1950" s="3" t="s">
        <v>1376</v>
      </c>
      <c r="F1950" s="3" t="s">
        <v>1376</v>
      </c>
      <c r="G1950" s="3" t="s">
        <v>996</v>
      </c>
      <c r="H1950">
        <v>7.7</v>
      </c>
      <c r="I1950" t="str">
        <f t="shared" si="60"/>
        <v>OK</v>
      </c>
      <c r="J1950" s="3" t="str">
        <f t="shared" si="61"/>
        <v>OK</v>
      </c>
    </row>
    <row r="1951" spans="1:10" x14ac:dyDescent="0.25">
      <c r="A1951" s="3" t="s">
        <v>183</v>
      </c>
      <c r="B1951" s="3" t="s">
        <v>87</v>
      </c>
      <c r="C1951" s="3" t="s">
        <v>96</v>
      </c>
      <c r="D1951" s="5">
        <v>43083.604166666664</v>
      </c>
      <c r="E1951" s="3" t="s">
        <v>1377</v>
      </c>
      <c r="F1951" s="3" t="s">
        <v>1377</v>
      </c>
      <c r="G1951" s="3" t="s">
        <v>996</v>
      </c>
      <c r="H1951">
        <v>7.7</v>
      </c>
      <c r="I1951" t="str">
        <f t="shared" si="60"/>
        <v>OK</v>
      </c>
      <c r="J1951" s="3" t="str">
        <f t="shared" si="61"/>
        <v>OK</v>
      </c>
    </row>
    <row r="1952" spans="1:10" x14ac:dyDescent="0.25">
      <c r="A1952" s="3" t="s">
        <v>183</v>
      </c>
      <c r="B1952" s="3" t="s">
        <v>87</v>
      </c>
      <c r="C1952" s="3" t="s">
        <v>96</v>
      </c>
      <c r="D1952" s="5">
        <v>43083.607638888891</v>
      </c>
      <c r="E1952" s="3" t="s">
        <v>1378</v>
      </c>
      <c r="F1952" s="3" t="s">
        <v>1378</v>
      </c>
      <c r="G1952" s="3" t="s">
        <v>998</v>
      </c>
      <c r="H1952">
        <v>6.9</v>
      </c>
      <c r="I1952" t="str">
        <f t="shared" si="60"/>
        <v>OK</v>
      </c>
      <c r="J1952" s="3" t="str">
        <f t="shared" si="61"/>
        <v>OK</v>
      </c>
    </row>
    <row r="1953" spans="1:10" x14ac:dyDescent="0.25">
      <c r="A1953" s="3" t="s">
        <v>183</v>
      </c>
      <c r="B1953" s="3" t="s">
        <v>87</v>
      </c>
      <c r="C1953" s="3" t="s">
        <v>96</v>
      </c>
      <c r="D1953" s="5">
        <v>43108.78402777778</v>
      </c>
      <c r="E1953" s="3" t="s">
        <v>1379</v>
      </c>
      <c r="F1953" s="3" t="s">
        <v>1379</v>
      </c>
      <c r="G1953" s="3" t="s">
        <v>996</v>
      </c>
      <c r="H1953">
        <v>8</v>
      </c>
      <c r="I1953" t="str">
        <f t="shared" si="60"/>
        <v>OK</v>
      </c>
      <c r="J1953" s="3" t="str">
        <f t="shared" si="61"/>
        <v>OK</v>
      </c>
    </row>
    <row r="1954" spans="1:10" x14ac:dyDescent="0.25">
      <c r="A1954" s="3" t="s">
        <v>183</v>
      </c>
      <c r="B1954" s="3" t="s">
        <v>87</v>
      </c>
      <c r="C1954" s="3" t="s">
        <v>96</v>
      </c>
      <c r="D1954" s="5">
        <v>43108.791666666664</v>
      </c>
      <c r="E1954" s="3" t="s">
        <v>1380</v>
      </c>
      <c r="F1954" s="3" t="s">
        <v>1380</v>
      </c>
      <c r="G1954" s="3" t="s">
        <v>998</v>
      </c>
      <c r="H1954">
        <v>8</v>
      </c>
      <c r="I1954" t="str">
        <f t="shared" si="60"/>
        <v>OK</v>
      </c>
      <c r="J1954" s="3" t="str">
        <f t="shared" si="61"/>
        <v>OK</v>
      </c>
    </row>
    <row r="1955" spans="1:10" x14ac:dyDescent="0.25">
      <c r="A1955" s="3" t="s">
        <v>183</v>
      </c>
      <c r="B1955" s="3" t="s">
        <v>87</v>
      </c>
      <c r="C1955" s="3" t="s">
        <v>97</v>
      </c>
      <c r="D1955" s="5">
        <v>42968.411111111112</v>
      </c>
      <c r="E1955" s="3" t="s">
        <v>1369</v>
      </c>
      <c r="F1955" s="3" t="s">
        <v>1369</v>
      </c>
      <c r="G1955" s="3" t="s">
        <v>996</v>
      </c>
      <c r="H1955">
        <v>8.15</v>
      </c>
      <c r="I1955" t="str">
        <f>IF(H1955&gt;10,"INCONSISTENTE","OK")</f>
        <v>OK</v>
      </c>
      <c r="J1955" s="3" t="str">
        <f>IF(H1955&lt;5,"INCONSISTENTE","OK")</f>
        <v>OK</v>
      </c>
    </row>
    <row r="1956" spans="1:10" x14ac:dyDescent="0.25">
      <c r="A1956" s="3" t="s">
        <v>183</v>
      </c>
      <c r="B1956" s="3" t="s">
        <v>87</v>
      </c>
      <c r="C1956" s="3" t="s">
        <v>97</v>
      </c>
      <c r="D1956" s="5">
        <v>42968.418055555558</v>
      </c>
      <c r="E1956" s="3" t="s">
        <v>1370</v>
      </c>
      <c r="F1956" s="3" t="s">
        <v>1370</v>
      </c>
      <c r="G1956" s="3" t="s">
        <v>998</v>
      </c>
      <c r="H1956">
        <v>8.16</v>
      </c>
      <c r="I1956" t="str">
        <f t="shared" si="60"/>
        <v>OK</v>
      </c>
      <c r="J1956" s="3" t="str">
        <f t="shared" si="61"/>
        <v>OK</v>
      </c>
    </row>
    <row r="1957" spans="1:10" x14ac:dyDescent="0.25">
      <c r="A1957" s="3" t="s">
        <v>183</v>
      </c>
      <c r="B1957" s="3" t="s">
        <v>87</v>
      </c>
      <c r="C1957" s="3" t="s">
        <v>97</v>
      </c>
      <c r="D1957" s="5">
        <v>42998.381944444445</v>
      </c>
      <c r="E1957" s="3" t="s">
        <v>1371</v>
      </c>
      <c r="F1957" s="3" t="s">
        <v>1371</v>
      </c>
      <c r="G1957" s="3" t="s">
        <v>996</v>
      </c>
      <c r="H1957">
        <v>8.52</v>
      </c>
      <c r="I1957" t="str">
        <f t="shared" si="60"/>
        <v>OK</v>
      </c>
      <c r="J1957" s="3" t="str">
        <f t="shared" si="61"/>
        <v>OK</v>
      </c>
    </row>
    <row r="1958" spans="1:10" x14ac:dyDescent="0.25">
      <c r="A1958" s="3" t="s">
        <v>183</v>
      </c>
      <c r="B1958" s="3" t="s">
        <v>87</v>
      </c>
      <c r="C1958" s="3" t="s">
        <v>97</v>
      </c>
      <c r="D1958" s="5">
        <v>42998.386111111111</v>
      </c>
      <c r="E1958" s="3" t="s">
        <v>1372</v>
      </c>
      <c r="F1958" s="3" t="s">
        <v>1372</v>
      </c>
      <c r="G1958" s="3" t="s">
        <v>998</v>
      </c>
      <c r="H1958">
        <v>8.52</v>
      </c>
      <c r="I1958" t="str">
        <f t="shared" si="60"/>
        <v>OK</v>
      </c>
      <c r="J1958" s="3" t="str">
        <f t="shared" si="61"/>
        <v>OK</v>
      </c>
    </row>
    <row r="1959" spans="1:10" x14ac:dyDescent="0.25">
      <c r="A1959" s="3" t="s">
        <v>183</v>
      </c>
      <c r="B1959" s="3" t="s">
        <v>87</v>
      </c>
      <c r="C1959" s="3" t="s">
        <v>97</v>
      </c>
      <c r="D1959" s="5">
        <v>43031.427083333336</v>
      </c>
      <c r="E1959" s="3" t="s">
        <v>1373</v>
      </c>
      <c r="F1959" s="3" t="s">
        <v>1373</v>
      </c>
      <c r="G1959" s="3" t="s">
        <v>996</v>
      </c>
      <c r="H1959">
        <v>8.1199999999999992</v>
      </c>
      <c r="I1959" t="str">
        <f t="shared" si="60"/>
        <v>OK</v>
      </c>
      <c r="J1959" s="3" t="str">
        <f t="shared" si="61"/>
        <v>OK</v>
      </c>
    </row>
    <row r="1960" spans="1:10" x14ac:dyDescent="0.25">
      <c r="A1960" s="3" t="s">
        <v>183</v>
      </c>
      <c r="B1960" s="3" t="s">
        <v>87</v>
      </c>
      <c r="C1960" s="3" t="s">
        <v>97</v>
      </c>
      <c r="D1960" s="5">
        <v>43031.430555555555</v>
      </c>
      <c r="E1960" s="3" t="s">
        <v>1374</v>
      </c>
      <c r="F1960" s="3" t="s">
        <v>1374</v>
      </c>
      <c r="G1960" s="3" t="s">
        <v>998</v>
      </c>
      <c r="H1960">
        <v>8.15</v>
      </c>
      <c r="I1960" t="str">
        <f t="shared" si="60"/>
        <v>OK</v>
      </c>
      <c r="J1960" s="3" t="str">
        <f t="shared" si="61"/>
        <v>OK</v>
      </c>
    </row>
    <row r="1961" spans="1:10" x14ac:dyDescent="0.25">
      <c r="A1961" s="3" t="s">
        <v>183</v>
      </c>
      <c r="B1961" s="3" t="s">
        <v>87</v>
      </c>
      <c r="C1961" s="3" t="s">
        <v>97</v>
      </c>
      <c r="D1961" s="5">
        <v>43063.25</v>
      </c>
      <c r="E1961" s="3" t="s">
        <v>1375</v>
      </c>
      <c r="F1961" s="3" t="s">
        <v>1375</v>
      </c>
      <c r="G1961" s="3" t="s">
        <v>998</v>
      </c>
      <c r="I1961" t="str">
        <f t="shared" si="60"/>
        <v>OK</v>
      </c>
    </row>
    <row r="1962" spans="1:10" s="2" customFormat="1" x14ac:dyDescent="0.25">
      <c r="A1962" s="2" t="s">
        <v>183</v>
      </c>
      <c r="B1962" s="2" t="s">
        <v>87</v>
      </c>
      <c r="C1962" s="2" t="s">
        <v>97</v>
      </c>
      <c r="D1962" s="4">
        <v>43063.256944444445</v>
      </c>
      <c r="E1962" s="2" t="s">
        <v>1376</v>
      </c>
      <c r="F1962" s="2" t="s">
        <v>1376</v>
      </c>
      <c r="G1962" s="2" t="s">
        <v>996</v>
      </c>
      <c r="H1962" s="2">
        <v>4.8</v>
      </c>
      <c r="I1962" s="2" t="str">
        <f>IF(H1962&gt;10,"INCONSISTENTE","OK")</f>
        <v>OK</v>
      </c>
      <c r="J1962" s="2" t="str">
        <f t="shared" si="61"/>
        <v>INCONSISTENTE</v>
      </c>
    </row>
    <row r="1963" spans="1:10" x14ac:dyDescent="0.25">
      <c r="A1963" s="3" t="s">
        <v>183</v>
      </c>
      <c r="B1963" s="3" t="s">
        <v>87</v>
      </c>
      <c r="C1963" s="3" t="s">
        <v>97</v>
      </c>
      <c r="D1963" s="5">
        <v>43083.604166666664</v>
      </c>
      <c r="E1963" s="3" t="s">
        <v>1377</v>
      </c>
      <c r="F1963" s="3" t="s">
        <v>1377</v>
      </c>
      <c r="G1963" s="3" t="s">
        <v>996</v>
      </c>
      <c r="I1963" t="str">
        <f t="shared" si="60"/>
        <v>OK</v>
      </c>
    </row>
    <row r="1964" spans="1:10" x14ac:dyDescent="0.25">
      <c r="A1964" s="3" t="s">
        <v>183</v>
      </c>
      <c r="B1964" s="3" t="s">
        <v>87</v>
      </c>
      <c r="C1964" s="3" t="s">
        <v>97</v>
      </c>
      <c r="D1964" s="5">
        <v>43083.607638888891</v>
      </c>
      <c r="E1964" s="3" t="s">
        <v>1378</v>
      </c>
      <c r="F1964" s="3" t="s">
        <v>1378</v>
      </c>
      <c r="G1964" s="3" t="s">
        <v>998</v>
      </c>
      <c r="I1964" t="str">
        <f t="shared" si="60"/>
        <v>OK</v>
      </c>
    </row>
    <row r="1965" spans="1:10" x14ac:dyDescent="0.25">
      <c r="A1965" s="3" t="s">
        <v>183</v>
      </c>
      <c r="B1965" s="3" t="s">
        <v>87</v>
      </c>
      <c r="C1965" s="3" t="s">
        <v>97</v>
      </c>
      <c r="D1965" s="5">
        <v>43108.78402777778</v>
      </c>
      <c r="E1965" s="3" t="s">
        <v>1379</v>
      </c>
      <c r="F1965" s="3" t="s">
        <v>1379</v>
      </c>
      <c r="G1965" s="3" t="s">
        <v>996</v>
      </c>
      <c r="H1965">
        <v>7.99</v>
      </c>
      <c r="I1965" t="str">
        <f t="shared" si="60"/>
        <v>OK</v>
      </c>
      <c r="J1965" s="3" t="str">
        <f t="shared" si="61"/>
        <v>OK</v>
      </c>
    </row>
    <row r="1966" spans="1:10" x14ac:dyDescent="0.25">
      <c r="A1966" s="3" t="s">
        <v>183</v>
      </c>
      <c r="B1966" s="3" t="s">
        <v>87</v>
      </c>
      <c r="C1966" s="3" t="s">
        <v>97</v>
      </c>
      <c r="D1966" s="5">
        <v>43108.791666666664</v>
      </c>
      <c r="E1966" s="3" t="s">
        <v>1380</v>
      </c>
      <c r="F1966" s="3" t="s">
        <v>1380</v>
      </c>
      <c r="G1966" s="3" t="s">
        <v>998</v>
      </c>
      <c r="H1966">
        <v>7.89</v>
      </c>
      <c r="I1966" t="str">
        <f t="shared" si="60"/>
        <v>OK</v>
      </c>
      <c r="J1966" s="3" t="str">
        <f t="shared" si="61"/>
        <v>OK</v>
      </c>
    </row>
    <row r="1967" spans="1:10" x14ac:dyDescent="0.25">
      <c r="A1967" s="3" t="s">
        <v>184</v>
      </c>
      <c r="B1967" s="3" t="s">
        <v>88</v>
      </c>
      <c r="C1967" s="3" t="s">
        <v>96</v>
      </c>
      <c r="D1967" s="5">
        <v>42968.520138888889</v>
      </c>
      <c r="E1967" s="3" t="s">
        <v>1381</v>
      </c>
      <c r="F1967" s="3" t="s">
        <v>1381</v>
      </c>
      <c r="G1967" s="3" t="s">
        <v>996</v>
      </c>
      <c r="H1967">
        <v>8.1999999999999993</v>
      </c>
      <c r="I1967" t="str">
        <f t="shared" si="60"/>
        <v>OK</v>
      </c>
      <c r="J1967" s="3" t="str">
        <f t="shared" si="61"/>
        <v>OK</v>
      </c>
    </row>
    <row r="1968" spans="1:10" x14ac:dyDescent="0.25">
      <c r="A1968" s="3" t="s">
        <v>184</v>
      </c>
      <c r="B1968" s="3" t="s">
        <v>88</v>
      </c>
      <c r="C1968" s="3" t="s">
        <v>96</v>
      </c>
      <c r="D1968" s="5">
        <v>42968.524305555555</v>
      </c>
      <c r="E1968" s="3" t="s">
        <v>1382</v>
      </c>
      <c r="F1968" s="3" t="s">
        <v>1382</v>
      </c>
      <c r="G1968" s="3" t="s">
        <v>998</v>
      </c>
      <c r="H1968">
        <v>8.1999999999999993</v>
      </c>
      <c r="I1968" t="str">
        <f t="shared" si="60"/>
        <v>OK</v>
      </c>
      <c r="J1968" s="3" t="str">
        <f t="shared" si="61"/>
        <v>OK</v>
      </c>
    </row>
    <row r="1969" spans="1:10" x14ac:dyDescent="0.25">
      <c r="A1969" s="3" t="s">
        <v>184</v>
      </c>
      <c r="B1969" s="3" t="s">
        <v>88</v>
      </c>
      <c r="C1969" s="3" t="s">
        <v>96</v>
      </c>
      <c r="D1969" s="5">
        <v>42998.519444444442</v>
      </c>
      <c r="E1969" s="3" t="s">
        <v>1383</v>
      </c>
      <c r="F1969" s="3" t="s">
        <v>1383</v>
      </c>
      <c r="G1969" s="3" t="s">
        <v>996</v>
      </c>
      <c r="H1969">
        <v>8.1999999999999993</v>
      </c>
      <c r="I1969" t="str">
        <f t="shared" si="60"/>
        <v>OK</v>
      </c>
      <c r="J1969" s="3" t="str">
        <f t="shared" si="61"/>
        <v>OK</v>
      </c>
    </row>
    <row r="1970" spans="1:10" x14ac:dyDescent="0.25">
      <c r="A1970" s="3" t="s">
        <v>184</v>
      </c>
      <c r="B1970" s="3" t="s">
        <v>88</v>
      </c>
      <c r="C1970" s="3" t="s">
        <v>96</v>
      </c>
      <c r="D1970" s="5">
        <v>42998.524305555555</v>
      </c>
      <c r="E1970" s="3" t="s">
        <v>1384</v>
      </c>
      <c r="F1970" s="3" t="s">
        <v>1384</v>
      </c>
      <c r="G1970" s="3" t="s">
        <v>998</v>
      </c>
      <c r="H1970">
        <v>6.6</v>
      </c>
      <c r="I1970" t="str">
        <f t="shared" si="60"/>
        <v>OK</v>
      </c>
      <c r="J1970" s="3" t="str">
        <f t="shared" si="61"/>
        <v>OK</v>
      </c>
    </row>
    <row r="1971" spans="1:10" x14ac:dyDescent="0.25">
      <c r="A1971" s="3" t="s">
        <v>184</v>
      </c>
      <c r="B1971" s="3" t="s">
        <v>88</v>
      </c>
      <c r="C1971" s="3" t="s">
        <v>96</v>
      </c>
      <c r="D1971" s="5">
        <v>43031.565972222219</v>
      </c>
      <c r="E1971" s="3" t="s">
        <v>1385</v>
      </c>
      <c r="F1971" s="3" t="s">
        <v>1385</v>
      </c>
      <c r="G1971" s="3" t="s">
        <v>996</v>
      </c>
      <c r="H1971">
        <v>8.4</v>
      </c>
      <c r="I1971" t="str">
        <f t="shared" si="60"/>
        <v>OK</v>
      </c>
      <c r="J1971" s="3" t="str">
        <f t="shared" si="61"/>
        <v>OK</v>
      </c>
    </row>
    <row r="1972" spans="1:10" x14ac:dyDescent="0.25">
      <c r="A1972" s="3" t="s">
        <v>184</v>
      </c>
      <c r="B1972" s="3" t="s">
        <v>88</v>
      </c>
      <c r="C1972" s="3" t="s">
        <v>96</v>
      </c>
      <c r="D1972" s="5">
        <v>43031.569444444445</v>
      </c>
      <c r="E1972" s="3" t="s">
        <v>1386</v>
      </c>
      <c r="G1972" s="3" t="s">
        <v>998</v>
      </c>
      <c r="H1972">
        <v>8.4</v>
      </c>
      <c r="I1972" t="str">
        <f t="shared" si="60"/>
        <v>OK</v>
      </c>
      <c r="J1972" s="3" t="str">
        <f t="shared" si="61"/>
        <v>OK</v>
      </c>
    </row>
    <row r="1973" spans="1:10" x14ac:dyDescent="0.25">
      <c r="A1973" s="3" t="s">
        <v>184</v>
      </c>
      <c r="B1973" s="3" t="s">
        <v>88</v>
      </c>
      <c r="C1973" s="3" t="s">
        <v>96</v>
      </c>
      <c r="D1973" s="5">
        <v>43031.569444444445</v>
      </c>
      <c r="E1973" s="3" t="s">
        <v>1386</v>
      </c>
      <c r="F1973" s="3" t="s">
        <v>1386</v>
      </c>
      <c r="G1973" s="3" t="s">
        <v>998</v>
      </c>
      <c r="H1973">
        <v>8.4</v>
      </c>
      <c r="I1973" t="str">
        <f t="shared" si="60"/>
        <v>OK</v>
      </c>
      <c r="J1973" s="3" t="str">
        <f t="shared" si="61"/>
        <v>OK</v>
      </c>
    </row>
    <row r="1974" spans="1:10" x14ac:dyDescent="0.25">
      <c r="A1974" s="3" t="s">
        <v>184</v>
      </c>
      <c r="B1974" s="3" t="s">
        <v>88</v>
      </c>
      <c r="C1974" s="3" t="s">
        <v>96</v>
      </c>
      <c r="D1974" s="5">
        <v>43063.4375</v>
      </c>
      <c r="E1974" s="3" t="s">
        <v>1387</v>
      </c>
      <c r="F1974" s="3" t="s">
        <v>1387</v>
      </c>
      <c r="G1974" s="3" t="s">
        <v>996</v>
      </c>
      <c r="H1974">
        <v>8.1999999999999993</v>
      </c>
      <c r="I1974" t="str">
        <f t="shared" si="60"/>
        <v>OK</v>
      </c>
      <c r="J1974" s="3" t="str">
        <f t="shared" si="61"/>
        <v>OK</v>
      </c>
    </row>
    <row r="1975" spans="1:10" x14ac:dyDescent="0.25">
      <c r="A1975" s="3" t="s">
        <v>184</v>
      </c>
      <c r="B1975" s="3" t="s">
        <v>88</v>
      </c>
      <c r="C1975" s="3" t="s">
        <v>96</v>
      </c>
      <c r="D1975" s="5">
        <v>43063.444444444445</v>
      </c>
      <c r="E1975" s="3" t="s">
        <v>1388</v>
      </c>
      <c r="F1975" s="3" t="s">
        <v>1388</v>
      </c>
      <c r="G1975" s="3" t="s">
        <v>998</v>
      </c>
      <c r="H1975">
        <v>8.1</v>
      </c>
      <c r="I1975" t="str">
        <f t="shared" si="60"/>
        <v>OK</v>
      </c>
      <c r="J1975" s="3" t="str">
        <f t="shared" si="61"/>
        <v>OK</v>
      </c>
    </row>
    <row r="1976" spans="1:10" x14ac:dyDescent="0.25">
      <c r="A1976" s="3" t="s">
        <v>184</v>
      </c>
      <c r="B1976" s="3" t="s">
        <v>88</v>
      </c>
      <c r="C1976" s="3" t="s">
        <v>96</v>
      </c>
      <c r="D1976" s="5">
        <v>43084.472222222219</v>
      </c>
      <c r="E1976" s="3" t="s">
        <v>1389</v>
      </c>
      <c r="F1976" s="3" t="s">
        <v>1389</v>
      </c>
      <c r="G1976" s="3" t="s">
        <v>996</v>
      </c>
      <c r="H1976">
        <v>7</v>
      </c>
      <c r="I1976" t="str">
        <f t="shared" si="60"/>
        <v>OK</v>
      </c>
      <c r="J1976" s="3" t="str">
        <f t="shared" si="61"/>
        <v>OK</v>
      </c>
    </row>
    <row r="1977" spans="1:10" x14ac:dyDescent="0.25">
      <c r="A1977" s="3" t="s">
        <v>184</v>
      </c>
      <c r="B1977" s="3" t="s">
        <v>88</v>
      </c>
      <c r="C1977" s="3" t="s">
        <v>96</v>
      </c>
      <c r="D1977" s="5">
        <v>43084.48541666667</v>
      </c>
      <c r="E1977" s="3" t="s">
        <v>1390</v>
      </c>
      <c r="F1977" s="3" t="s">
        <v>1390</v>
      </c>
      <c r="G1977" s="3" t="s">
        <v>998</v>
      </c>
      <c r="H1977">
        <v>8.1999999999999993</v>
      </c>
      <c r="I1977" t="str">
        <f t="shared" si="60"/>
        <v>OK</v>
      </c>
      <c r="J1977" s="3" t="str">
        <f t="shared" si="61"/>
        <v>OK</v>
      </c>
    </row>
    <row r="1978" spans="1:10" x14ac:dyDescent="0.25">
      <c r="A1978" s="3" t="s">
        <v>184</v>
      </c>
      <c r="B1978" s="3" t="s">
        <v>88</v>
      </c>
      <c r="C1978" s="3" t="s">
        <v>96</v>
      </c>
      <c r="D1978" s="5">
        <v>43109.606249999997</v>
      </c>
      <c r="E1978" s="3" t="s">
        <v>1391</v>
      </c>
      <c r="F1978" s="3" t="s">
        <v>1391</v>
      </c>
      <c r="G1978" s="3" t="s">
        <v>996</v>
      </c>
      <c r="H1978">
        <v>6.5</v>
      </c>
      <c r="I1978" t="str">
        <f t="shared" si="60"/>
        <v>OK</v>
      </c>
      <c r="J1978" s="3" t="str">
        <f t="shared" si="61"/>
        <v>OK</v>
      </c>
    </row>
    <row r="1979" spans="1:10" x14ac:dyDescent="0.25">
      <c r="A1979" s="3" t="s">
        <v>184</v>
      </c>
      <c r="B1979" s="3" t="s">
        <v>88</v>
      </c>
      <c r="C1979" s="3" t="s">
        <v>96</v>
      </c>
      <c r="D1979" s="5">
        <v>43109.611111111109</v>
      </c>
      <c r="E1979" s="3" t="s">
        <v>1392</v>
      </c>
      <c r="F1979" s="3" t="s">
        <v>1392</v>
      </c>
      <c r="G1979" s="3" t="s">
        <v>998</v>
      </c>
      <c r="H1979">
        <v>6.9</v>
      </c>
      <c r="I1979" t="str">
        <f t="shared" si="60"/>
        <v>OK</v>
      </c>
      <c r="J1979" s="3" t="str">
        <f t="shared" si="61"/>
        <v>OK</v>
      </c>
    </row>
    <row r="1980" spans="1:10" x14ac:dyDescent="0.25">
      <c r="A1980" s="3" t="s">
        <v>184</v>
      </c>
      <c r="B1980" s="3" t="s">
        <v>88</v>
      </c>
      <c r="C1980" s="3" t="s">
        <v>97</v>
      </c>
      <c r="D1980" s="5">
        <v>42968.520138888889</v>
      </c>
      <c r="E1980" s="3" t="s">
        <v>1381</v>
      </c>
      <c r="F1980" s="3" t="s">
        <v>1381</v>
      </c>
      <c r="G1980" s="3" t="s">
        <v>996</v>
      </c>
      <c r="H1980">
        <v>8.1300000000000008</v>
      </c>
      <c r="I1980" t="str">
        <f t="shared" si="60"/>
        <v>OK</v>
      </c>
      <c r="J1980" s="3" t="str">
        <f t="shared" si="61"/>
        <v>OK</v>
      </c>
    </row>
    <row r="1981" spans="1:10" x14ac:dyDescent="0.25">
      <c r="A1981" s="3" t="s">
        <v>184</v>
      </c>
      <c r="B1981" s="3" t="s">
        <v>88</v>
      </c>
      <c r="C1981" s="3" t="s">
        <v>97</v>
      </c>
      <c r="D1981" s="5">
        <v>42968.524305555555</v>
      </c>
      <c r="E1981" s="3" t="s">
        <v>1382</v>
      </c>
      <c r="F1981" s="3" t="s">
        <v>1382</v>
      </c>
      <c r="G1981" s="3" t="s">
        <v>998</v>
      </c>
      <c r="H1981">
        <v>8.1199999999999992</v>
      </c>
      <c r="I1981" t="str">
        <f t="shared" si="60"/>
        <v>OK</v>
      </c>
      <c r="J1981" s="3" t="str">
        <f t="shared" si="61"/>
        <v>OK</v>
      </c>
    </row>
    <row r="1982" spans="1:10" x14ac:dyDescent="0.25">
      <c r="A1982" s="3" t="s">
        <v>184</v>
      </c>
      <c r="B1982" s="3" t="s">
        <v>88</v>
      </c>
      <c r="C1982" s="3" t="s">
        <v>97</v>
      </c>
      <c r="D1982" s="5">
        <v>42998.519444444442</v>
      </c>
      <c r="E1982" s="3" t="s">
        <v>1383</v>
      </c>
      <c r="F1982" s="3" t="s">
        <v>1383</v>
      </c>
      <c r="G1982" s="3" t="s">
        <v>996</v>
      </c>
      <c r="H1982">
        <v>8.51</v>
      </c>
      <c r="I1982" t="str">
        <f t="shared" si="60"/>
        <v>OK</v>
      </c>
      <c r="J1982" s="3" t="str">
        <f t="shared" si="61"/>
        <v>OK</v>
      </c>
    </row>
    <row r="1983" spans="1:10" x14ac:dyDescent="0.25">
      <c r="A1983" s="3" t="s">
        <v>184</v>
      </c>
      <c r="B1983" s="3" t="s">
        <v>88</v>
      </c>
      <c r="C1983" s="3" t="s">
        <v>97</v>
      </c>
      <c r="D1983" s="5">
        <v>42998.524305555555</v>
      </c>
      <c r="E1983" s="3" t="s">
        <v>1384</v>
      </c>
      <c r="F1983" s="3" t="s">
        <v>1384</v>
      </c>
      <c r="G1983" s="3" t="s">
        <v>998</v>
      </c>
      <c r="H1983">
        <v>8.52</v>
      </c>
      <c r="I1983" t="str">
        <f t="shared" si="60"/>
        <v>OK</v>
      </c>
      <c r="J1983" s="3" t="str">
        <f t="shared" si="61"/>
        <v>OK</v>
      </c>
    </row>
    <row r="1984" spans="1:10" x14ac:dyDescent="0.25">
      <c r="A1984" s="3" t="s">
        <v>184</v>
      </c>
      <c r="B1984" s="3" t="s">
        <v>88</v>
      </c>
      <c r="C1984" s="3" t="s">
        <v>97</v>
      </c>
      <c r="D1984" s="5">
        <v>43031.565972222219</v>
      </c>
      <c r="E1984" s="3" t="s">
        <v>1385</v>
      </c>
      <c r="F1984" s="3" t="s">
        <v>1385</v>
      </c>
      <c r="G1984" s="3" t="s">
        <v>996</v>
      </c>
      <c r="H1984">
        <v>8.14</v>
      </c>
      <c r="I1984" t="str">
        <f t="shared" si="60"/>
        <v>OK</v>
      </c>
      <c r="J1984" s="3" t="str">
        <f t="shared" si="61"/>
        <v>OK</v>
      </c>
    </row>
    <row r="1985" spans="1:10" x14ac:dyDescent="0.25">
      <c r="A1985" s="3" t="s">
        <v>184</v>
      </c>
      <c r="B1985" s="3" t="s">
        <v>88</v>
      </c>
      <c r="C1985" s="3" t="s">
        <v>97</v>
      </c>
      <c r="D1985" s="5">
        <v>43031.569444444445</v>
      </c>
      <c r="E1985" s="3" t="s">
        <v>1386</v>
      </c>
      <c r="G1985" s="3" t="s">
        <v>998</v>
      </c>
      <c r="H1985">
        <v>8.17</v>
      </c>
      <c r="I1985" t="str">
        <f t="shared" si="60"/>
        <v>OK</v>
      </c>
      <c r="J1985" s="3" t="str">
        <f t="shared" si="61"/>
        <v>OK</v>
      </c>
    </row>
    <row r="1986" spans="1:10" x14ac:dyDescent="0.25">
      <c r="A1986" s="3" t="s">
        <v>184</v>
      </c>
      <c r="B1986" s="3" t="s">
        <v>88</v>
      </c>
      <c r="C1986" s="3" t="s">
        <v>97</v>
      </c>
      <c r="D1986" s="5">
        <v>43031.569444444445</v>
      </c>
      <c r="E1986" s="3" t="s">
        <v>1386</v>
      </c>
      <c r="F1986" s="3" t="s">
        <v>1386</v>
      </c>
      <c r="G1986" s="3" t="s">
        <v>998</v>
      </c>
      <c r="H1986">
        <v>8.17</v>
      </c>
      <c r="I1986" t="str">
        <f t="shared" si="60"/>
        <v>OK</v>
      </c>
      <c r="J1986" s="3" t="str">
        <f t="shared" si="61"/>
        <v>OK</v>
      </c>
    </row>
    <row r="1987" spans="1:10" x14ac:dyDescent="0.25">
      <c r="A1987" s="3" t="s">
        <v>184</v>
      </c>
      <c r="B1987" s="3" t="s">
        <v>88</v>
      </c>
      <c r="C1987" s="3" t="s">
        <v>97</v>
      </c>
      <c r="D1987" s="5">
        <v>43063.4375</v>
      </c>
      <c r="E1987" s="3" t="s">
        <v>1387</v>
      </c>
      <c r="F1987" s="3" t="s">
        <v>1387</v>
      </c>
      <c r="G1987" s="3" t="s">
        <v>996</v>
      </c>
      <c r="H1987">
        <v>6.12</v>
      </c>
      <c r="I1987" t="str">
        <f t="shared" ref="I1987:I2050" si="62">IF(H1987&gt;10,"INCONSISTENTE","OK")</f>
        <v>OK</v>
      </c>
      <c r="J1987" s="3" t="str">
        <f t="shared" si="61"/>
        <v>OK</v>
      </c>
    </row>
    <row r="1988" spans="1:10" x14ac:dyDescent="0.25">
      <c r="A1988" s="3" t="s">
        <v>184</v>
      </c>
      <c r="B1988" s="3" t="s">
        <v>88</v>
      </c>
      <c r="C1988" s="3" t="s">
        <v>97</v>
      </c>
      <c r="D1988" s="5">
        <v>43063.444444444445</v>
      </c>
      <c r="E1988" s="3" t="s">
        <v>1388</v>
      </c>
      <c r="F1988" s="3" t="s">
        <v>1388</v>
      </c>
      <c r="G1988" s="3" t="s">
        <v>998</v>
      </c>
      <c r="H1988">
        <v>6.8</v>
      </c>
      <c r="I1988" t="str">
        <f t="shared" si="62"/>
        <v>OK</v>
      </c>
      <c r="J1988" s="3" t="str">
        <f t="shared" ref="J1988:J2051" si="63">IF(H1988&lt;5,"INCONSISTENTE","OK")</f>
        <v>OK</v>
      </c>
    </row>
    <row r="1989" spans="1:10" x14ac:dyDescent="0.25">
      <c r="A1989" s="3" t="s">
        <v>184</v>
      </c>
      <c r="B1989" s="3" t="s">
        <v>88</v>
      </c>
      <c r="C1989" s="3" t="s">
        <v>97</v>
      </c>
      <c r="D1989" s="5">
        <v>43084.472222222219</v>
      </c>
      <c r="E1989" s="3" t="s">
        <v>1389</v>
      </c>
      <c r="F1989" s="3" t="s">
        <v>1389</v>
      </c>
      <c r="G1989" s="3" t="s">
        <v>996</v>
      </c>
      <c r="H1989">
        <v>7.88</v>
      </c>
      <c r="I1989" t="str">
        <f t="shared" si="62"/>
        <v>OK</v>
      </c>
      <c r="J1989" s="3" t="str">
        <f t="shared" si="63"/>
        <v>OK</v>
      </c>
    </row>
    <row r="1990" spans="1:10" x14ac:dyDescent="0.25">
      <c r="A1990" s="3" t="s">
        <v>184</v>
      </c>
      <c r="B1990" s="3" t="s">
        <v>88</v>
      </c>
      <c r="C1990" s="3" t="s">
        <v>97</v>
      </c>
      <c r="D1990" s="5">
        <v>43084.48541666667</v>
      </c>
      <c r="E1990" s="3" t="s">
        <v>1390</v>
      </c>
      <c r="F1990" s="3" t="s">
        <v>1390</v>
      </c>
      <c r="G1990" s="3" t="s">
        <v>998</v>
      </c>
      <c r="H1990">
        <v>8.07</v>
      </c>
      <c r="I1990" t="str">
        <f t="shared" si="62"/>
        <v>OK</v>
      </c>
      <c r="J1990" s="3" t="str">
        <f t="shared" si="63"/>
        <v>OK</v>
      </c>
    </row>
    <row r="1991" spans="1:10" x14ac:dyDescent="0.25">
      <c r="A1991" s="3" t="s">
        <v>184</v>
      </c>
      <c r="B1991" s="3" t="s">
        <v>88</v>
      </c>
      <c r="C1991" s="3" t="s">
        <v>97</v>
      </c>
      <c r="D1991" s="5">
        <v>43109.606249999997</v>
      </c>
      <c r="E1991" s="3" t="s">
        <v>1391</v>
      </c>
      <c r="F1991" s="3" t="s">
        <v>1391</v>
      </c>
      <c r="G1991" s="3" t="s">
        <v>996</v>
      </c>
      <c r="H1991">
        <v>8.18</v>
      </c>
      <c r="I1991" t="str">
        <f t="shared" si="62"/>
        <v>OK</v>
      </c>
      <c r="J1991" s="3" t="str">
        <f t="shared" si="63"/>
        <v>OK</v>
      </c>
    </row>
    <row r="1992" spans="1:10" x14ac:dyDescent="0.25">
      <c r="A1992" s="3" t="s">
        <v>184</v>
      </c>
      <c r="B1992" s="3" t="s">
        <v>88</v>
      </c>
      <c r="C1992" s="3" t="s">
        <v>97</v>
      </c>
      <c r="D1992" s="5">
        <v>43109.611111111109</v>
      </c>
      <c r="E1992" s="3" t="s">
        <v>1392</v>
      </c>
      <c r="F1992" s="3" t="s">
        <v>1392</v>
      </c>
      <c r="G1992" s="3" t="s">
        <v>998</v>
      </c>
      <c r="H1992">
        <v>7.92</v>
      </c>
      <c r="I1992" t="str">
        <f t="shared" si="62"/>
        <v>OK</v>
      </c>
      <c r="J1992" s="3" t="str">
        <f t="shared" si="63"/>
        <v>OK</v>
      </c>
    </row>
    <row r="1993" spans="1:10" x14ac:dyDescent="0.25">
      <c r="A1993" s="3" t="s">
        <v>185</v>
      </c>
      <c r="B1993" s="3" t="s">
        <v>89</v>
      </c>
      <c r="C1993" s="3" t="s">
        <v>96</v>
      </c>
      <c r="D1993" s="5">
        <v>42968.570138888892</v>
      </c>
      <c r="E1993" s="3" t="s">
        <v>1393</v>
      </c>
      <c r="F1993" s="3" t="s">
        <v>1393</v>
      </c>
      <c r="G1993" s="3" t="s">
        <v>996</v>
      </c>
      <c r="H1993">
        <v>8.1</v>
      </c>
      <c r="I1993" t="str">
        <f t="shared" si="62"/>
        <v>OK</v>
      </c>
      <c r="J1993" s="3" t="str">
        <f t="shared" si="63"/>
        <v>OK</v>
      </c>
    </row>
    <row r="1994" spans="1:10" x14ac:dyDescent="0.25">
      <c r="A1994" s="3" t="s">
        <v>185</v>
      </c>
      <c r="B1994" s="3" t="s">
        <v>89</v>
      </c>
      <c r="C1994" s="3" t="s">
        <v>96</v>
      </c>
      <c r="D1994" s="5">
        <v>42968.579861111109</v>
      </c>
      <c r="E1994" s="3" t="s">
        <v>1394</v>
      </c>
      <c r="F1994" s="3" t="s">
        <v>1394</v>
      </c>
      <c r="G1994" s="3" t="s">
        <v>998</v>
      </c>
      <c r="H1994">
        <v>8.1999999999999993</v>
      </c>
      <c r="I1994" t="str">
        <f t="shared" si="62"/>
        <v>OK</v>
      </c>
      <c r="J1994" s="3" t="str">
        <f t="shared" si="63"/>
        <v>OK</v>
      </c>
    </row>
    <row r="1995" spans="1:10" x14ac:dyDescent="0.25">
      <c r="A1995" s="3" t="s">
        <v>185</v>
      </c>
      <c r="B1995" s="3" t="s">
        <v>89</v>
      </c>
      <c r="C1995" s="3" t="s">
        <v>96</v>
      </c>
      <c r="D1995" s="5">
        <v>42998.333333333336</v>
      </c>
      <c r="E1995" s="3" t="s">
        <v>1395</v>
      </c>
      <c r="F1995" s="3" t="s">
        <v>1395</v>
      </c>
      <c r="G1995" s="3" t="s">
        <v>996</v>
      </c>
      <c r="H1995">
        <v>8.1</v>
      </c>
      <c r="I1995" t="str">
        <f t="shared" si="62"/>
        <v>OK</v>
      </c>
      <c r="J1995" s="3" t="str">
        <f t="shared" si="63"/>
        <v>OK</v>
      </c>
    </row>
    <row r="1996" spans="1:10" x14ac:dyDescent="0.25">
      <c r="A1996" s="3" t="s">
        <v>185</v>
      </c>
      <c r="B1996" s="3" t="s">
        <v>89</v>
      </c>
      <c r="C1996" s="3" t="s">
        <v>96</v>
      </c>
      <c r="D1996" s="5">
        <v>42998.341666666667</v>
      </c>
      <c r="E1996" s="3" t="s">
        <v>1396</v>
      </c>
      <c r="F1996" s="3" t="s">
        <v>1396</v>
      </c>
      <c r="G1996" s="3" t="s">
        <v>998</v>
      </c>
      <c r="H1996">
        <v>8.3000000000000007</v>
      </c>
      <c r="I1996" t="str">
        <f t="shared" si="62"/>
        <v>OK</v>
      </c>
      <c r="J1996" s="3" t="str">
        <f t="shared" si="63"/>
        <v>OK</v>
      </c>
    </row>
    <row r="1997" spans="1:10" x14ac:dyDescent="0.25">
      <c r="A1997" s="3" t="s">
        <v>185</v>
      </c>
      <c r="B1997" s="3" t="s">
        <v>89</v>
      </c>
      <c r="C1997" s="3" t="s">
        <v>96</v>
      </c>
      <c r="D1997" s="5">
        <v>43031.302083333336</v>
      </c>
      <c r="E1997" s="3" t="s">
        <v>1397</v>
      </c>
      <c r="F1997" s="3" t="s">
        <v>1397</v>
      </c>
      <c r="G1997" s="3" t="s">
        <v>996</v>
      </c>
      <c r="H1997">
        <v>8.3000000000000007</v>
      </c>
      <c r="I1997" t="str">
        <f t="shared" si="62"/>
        <v>OK</v>
      </c>
      <c r="J1997" s="3" t="str">
        <f t="shared" si="63"/>
        <v>OK</v>
      </c>
    </row>
    <row r="1998" spans="1:10" x14ac:dyDescent="0.25">
      <c r="A1998" s="3" t="s">
        <v>185</v>
      </c>
      <c r="B1998" s="3" t="s">
        <v>89</v>
      </c>
      <c r="C1998" s="3" t="s">
        <v>96</v>
      </c>
      <c r="D1998" s="5">
        <v>43031.327777777777</v>
      </c>
      <c r="E1998" s="3" t="s">
        <v>1398</v>
      </c>
      <c r="F1998" s="3" t="s">
        <v>1398</v>
      </c>
      <c r="G1998" s="3" t="s">
        <v>998</v>
      </c>
      <c r="H1998">
        <v>8.1</v>
      </c>
      <c r="I1998" t="str">
        <f t="shared" si="62"/>
        <v>OK</v>
      </c>
      <c r="J1998" s="3" t="str">
        <f t="shared" si="63"/>
        <v>OK</v>
      </c>
    </row>
    <row r="1999" spans="1:10" x14ac:dyDescent="0.25">
      <c r="A1999" s="3" t="s">
        <v>185</v>
      </c>
      <c r="B1999" s="3" t="s">
        <v>89</v>
      </c>
      <c r="C1999" s="3" t="s">
        <v>96</v>
      </c>
      <c r="D1999" s="5">
        <v>43062.708333333336</v>
      </c>
      <c r="E1999" s="3" t="s">
        <v>1399</v>
      </c>
      <c r="F1999" s="3" t="s">
        <v>1399</v>
      </c>
      <c r="G1999" s="3" t="s">
        <v>998</v>
      </c>
      <c r="H1999">
        <v>7.5</v>
      </c>
      <c r="I1999" t="str">
        <f t="shared" si="62"/>
        <v>OK</v>
      </c>
      <c r="J1999" s="3" t="str">
        <f t="shared" si="63"/>
        <v>OK</v>
      </c>
    </row>
    <row r="2000" spans="1:10" x14ac:dyDescent="0.25">
      <c r="A2000" s="3" t="s">
        <v>185</v>
      </c>
      <c r="B2000" s="3" t="s">
        <v>89</v>
      </c>
      <c r="C2000" s="3" t="s">
        <v>96</v>
      </c>
      <c r="D2000" s="5">
        <v>43062.715277777781</v>
      </c>
      <c r="E2000" s="3" t="s">
        <v>1400</v>
      </c>
      <c r="F2000" s="3" t="s">
        <v>1400</v>
      </c>
      <c r="G2000" s="3" t="s">
        <v>996</v>
      </c>
      <c r="H2000">
        <v>8</v>
      </c>
      <c r="I2000" t="str">
        <f t="shared" si="62"/>
        <v>OK</v>
      </c>
      <c r="J2000" s="3" t="str">
        <f t="shared" si="63"/>
        <v>OK</v>
      </c>
    </row>
    <row r="2001" spans="1:10" x14ac:dyDescent="0.25">
      <c r="A2001" s="3" t="s">
        <v>185</v>
      </c>
      <c r="B2001" s="3" t="s">
        <v>89</v>
      </c>
      <c r="C2001" s="3" t="s">
        <v>96</v>
      </c>
      <c r="D2001" s="5">
        <v>43083.40625</v>
      </c>
      <c r="E2001" s="3" t="s">
        <v>1401</v>
      </c>
      <c r="F2001" s="3" t="s">
        <v>1401</v>
      </c>
      <c r="G2001" s="3" t="s">
        <v>996</v>
      </c>
      <c r="H2001">
        <v>7.1</v>
      </c>
      <c r="I2001" t="str">
        <f t="shared" si="62"/>
        <v>OK</v>
      </c>
      <c r="J2001" s="3" t="str">
        <f t="shared" si="63"/>
        <v>OK</v>
      </c>
    </row>
    <row r="2002" spans="1:10" x14ac:dyDescent="0.25">
      <c r="A2002" s="3" t="s">
        <v>185</v>
      </c>
      <c r="B2002" s="3" t="s">
        <v>89</v>
      </c>
      <c r="C2002" s="3" t="s">
        <v>96</v>
      </c>
      <c r="D2002" s="5">
        <v>43083.40625</v>
      </c>
      <c r="E2002" s="3" t="s">
        <v>1402</v>
      </c>
      <c r="F2002" s="3" t="s">
        <v>1402</v>
      </c>
      <c r="G2002" s="3" t="s">
        <v>998</v>
      </c>
      <c r="H2002">
        <v>7</v>
      </c>
      <c r="I2002" t="str">
        <f t="shared" si="62"/>
        <v>OK</v>
      </c>
      <c r="J2002" s="3" t="str">
        <f t="shared" si="63"/>
        <v>OK</v>
      </c>
    </row>
    <row r="2003" spans="1:10" x14ac:dyDescent="0.25">
      <c r="A2003" s="3" t="s">
        <v>185</v>
      </c>
      <c r="B2003" s="3" t="s">
        <v>89</v>
      </c>
      <c r="C2003" s="3" t="s">
        <v>96</v>
      </c>
      <c r="D2003" s="5">
        <v>43108.657638888886</v>
      </c>
      <c r="E2003" s="3" t="s">
        <v>1403</v>
      </c>
      <c r="F2003" s="3" t="s">
        <v>1403</v>
      </c>
      <c r="G2003" s="3" t="s">
        <v>996</v>
      </c>
      <c r="H2003">
        <v>7.9</v>
      </c>
      <c r="I2003" t="str">
        <f t="shared" si="62"/>
        <v>OK</v>
      </c>
      <c r="J2003" s="3" t="str">
        <f t="shared" si="63"/>
        <v>OK</v>
      </c>
    </row>
    <row r="2004" spans="1:10" x14ac:dyDescent="0.25">
      <c r="A2004" s="3" t="s">
        <v>185</v>
      </c>
      <c r="B2004" s="3" t="s">
        <v>89</v>
      </c>
      <c r="C2004" s="3" t="s">
        <v>96</v>
      </c>
      <c r="D2004" s="5">
        <v>43108.666666666664</v>
      </c>
      <c r="E2004" s="3" t="s">
        <v>1404</v>
      </c>
      <c r="F2004" s="3" t="s">
        <v>1404</v>
      </c>
      <c r="G2004" s="3" t="s">
        <v>998</v>
      </c>
      <c r="H2004">
        <v>7.9</v>
      </c>
      <c r="I2004" t="str">
        <f t="shared" si="62"/>
        <v>OK</v>
      </c>
      <c r="J2004" s="3" t="str">
        <f t="shared" si="63"/>
        <v>OK</v>
      </c>
    </row>
    <row r="2005" spans="1:10" x14ac:dyDescent="0.25">
      <c r="A2005" s="3" t="s">
        <v>185</v>
      </c>
      <c r="B2005" s="3" t="s">
        <v>89</v>
      </c>
      <c r="C2005" s="3" t="s">
        <v>97</v>
      </c>
      <c r="D2005" s="5">
        <v>42968.570138888892</v>
      </c>
      <c r="E2005" s="3" t="s">
        <v>1393</v>
      </c>
      <c r="F2005" s="3" t="s">
        <v>1393</v>
      </c>
      <c r="G2005" s="3" t="s">
        <v>996</v>
      </c>
      <c r="H2005">
        <v>8.16</v>
      </c>
      <c r="I2005" t="str">
        <f t="shared" si="62"/>
        <v>OK</v>
      </c>
      <c r="J2005" s="3" t="str">
        <f t="shared" si="63"/>
        <v>OK</v>
      </c>
    </row>
    <row r="2006" spans="1:10" x14ac:dyDescent="0.25">
      <c r="A2006" s="3" t="s">
        <v>185</v>
      </c>
      <c r="B2006" s="3" t="s">
        <v>89</v>
      </c>
      <c r="C2006" s="3" t="s">
        <v>97</v>
      </c>
      <c r="D2006" s="5">
        <v>42968.579861111109</v>
      </c>
      <c r="E2006" s="3" t="s">
        <v>1394</v>
      </c>
      <c r="F2006" s="3" t="s">
        <v>1394</v>
      </c>
      <c r="G2006" s="3" t="s">
        <v>998</v>
      </c>
      <c r="H2006">
        <v>8.16</v>
      </c>
      <c r="I2006" t="str">
        <f t="shared" si="62"/>
        <v>OK</v>
      </c>
      <c r="J2006" s="3" t="str">
        <f t="shared" si="63"/>
        <v>OK</v>
      </c>
    </row>
    <row r="2007" spans="1:10" x14ac:dyDescent="0.25">
      <c r="A2007" s="3" t="s">
        <v>185</v>
      </c>
      <c r="B2007" s="3" t="s">
        <v>89</v>
      </c>
      <c r="C2007" s="3" t="s">
        <v>97</v>
      </c>
      <c r="D2007" s="5">
        <v>42998.333333333336</v>
      </c>
      <c r="E2007" s="3" t="s">
        <v>1395</v>
      </c>
      <c r="F2007" s="3" t="s">
        <v>1395</v>
      </c>
      <c r="G2007" s="3" t="s">
        <v>996</v>
      </c>
      <c r="H2007">
        <v>8.4700000000000006</v>
      </c>
      <c r="I2007" t="str">
        <f t="shared" si="62"/>
        <v>OK</v>
      </c>
      <c r="J2007" s="3" t="str">
        <f t="shared" si="63"/>
        <v>OK</v>
      </c>
    </row>
    <row r="2008" spans="1:10" x14ac:dyDescent="0.25">
      <c r="A2008" s="3" t="s">
        <v>185</v>
      </c>
      <c r="B2008" s="3" t="s">
        <v>89</v>
      </c>
      <c r="C2008" s="3" t="s">
        <v>97</v>
      </c>
      <c r="D2008" s="5">
        <v>42998.341666666667</v>
      </c>
      <c r="E2008" s="3" t="s">
        <v>1396</v>
      </c>
      <c r="F2008" s="3" t="s">
        <v>1396</v>
      </c>
      <c r="G2008" s="3" t="s">
        <v>998</v>
      </c>
      <c r="H2008">
        <v>8.51</v>
      </c>
      <c r="I2008" t="str">
        <f t="shared" si="62"/>
        <v>OK</v>
      </c>
      <c r="J2008" s="3" t="str">
        <f t="shared" si="63"/>
        <v>OK</v>
      </c>
    </row>
    <row r="2009" spans="1:10" x14ac:dyDescent="0.25">
      <c r="A2009" s="3" t="s">
        <v>185</v>
      </c>
      <c r="B2009" s="3" t="s">
        <v>89</v>
      </c>
      <c r="C2009" s="3" t="s">
        <v>97</v>
      </c>
      <c r="D2009" s="5">
        <v>43031.302083333336</v>
      </c>
      <c r="E2009" s="3" t="s">
        <v>1397</v>
      </c>
      <c r="F2009" s="3" t="s">
        <v>1397</v>
      </c>
      <c r="G2009" s="3" t="s">
        <v>996</v>
      </c>
      <c r="H2009">
        <v>8.15</v>
      </c>
      <c r="I2009" t="str">
        <f t="shared" si="62"/>
        <v>OK</v>
      </c>
      <c r="J2009" s="3" t="str">
        <f t="shared" si="63"/>
        <v>OK</v>
      </c>
    </row>
    <row r="2010" spans="1:10" x14ac:dyDescent="0.25">
      <c r="A2010" s="3" t="s">
        <v>185</v>
      </c>
      <c r="B2010" s="3" t="s">
        <v>89</v>
      </c>
      <c r="C2010" s="3" t="s">
        <v>97</v>
      </c>
      <c r="D2010" s="5">
        <v>43031.327777777777</v>
      </c>
      <c r="E2010" s="3" t="s">
        <v>1398</v>
      </c>
      <c r="F2010" s="3" t="s">
        <v>1398</v>
      </c>
      <c r="G2010" s="3" t="s">
        <v>998</v>
      </c>
      <c r="H2010">
        <v>8.17</v>
      </c>
      <c r="I2010" t="str">
        <f t="shared" si="62"/>
        <v>OK</v>
      </c>
      <c r="J2010" s="3" t="str">
        <f t="shared" si="63"/>
        <v>OK</v>
      </c>
    </row>
    <row r="2011" spans="1:10" x14ac:dyDescent="0.25">
      <c r="A2011" s="3" t="s">
        <v>185</v>
      </c>
      <c r="B2011" s="3" t="s">
        <v>89</v>
      </c>
      <c r="C2011" s="3" t="s">
        <v>97</v>
      </c>
      <c r="D2011" s="5">
        <v>43062.708333333336</v>
      </c>
      <c r="E2011" s="3" t="s">
        <v>1399</v>
      </c>
      <c r="F2011" s="3" t="s">
        <v>1399</v>
      </c>
      <c r="G2011" s="3" t="s">
        <v>998</v>
      </c>
      <c r="H2011">
        <v>6.72</v>
      </c>
      <c r="I2011" t="str">
        <f t="shared" si="62"/>
        <v>OK</v>
      </c>
      <c r="J2011" s="3" t="str">
        <f t="shared" si="63"/>
        <v>OK</v>
      </c>
    </row>
    <row r="2012" spans="1:10" x14ac:dyDescent="0.25">
      <c r="A2012" s="3" t="s">
        <v>185</v>
      </c>
      <c r="B2012" s="3" t="s">
        <v>89</v>
      </c>
      <c r="C2012" s="3" t="s">
        <v>97</v>
      </c>
      <c r="D2012" s="5">
        <v>43062.715277777781</v>
      </c>
      <c r="E2012" s="3" t="s">
        <v>1400</v>
      </c>
      <c r="F2012" s="3" t="s">
        <v>1400</v>
      </c>
      <c r="G2012" s="3" t="s">
        <v>996</v>
      </c>
      <c r="H2012">
        <v>6.45</v>
      </c>
      <c r="I2012" t="str">
        <f t="shared" si="62"/>
        <v>OK</v>
      </c>
      <c r="J2012" s="3" t="str">
        <f t="shared" si="63"/>
        <v>OK</v>
      </c>
    </row>
    <row r="2013" spans="1:10" x14ac:dyDescent="0.25">
      <c r="A2013" s="3" t="s">
        <v>185</v>
      </c>
      <c r="B2013" s="3" t="s">
        <v>89</v>
      </c>
      <c r="C2013" s="3" t="s">
        <v>97</v>
      </c>
      <c r="D2013" s="5">
        <v>43083.40625</v>
      </c>
      <c r="E2013" s="3" t="s">
        <v>1401</v>
      </c>
      <c r="F2013" s="3" t="s">
        <v>1401</v>
      </c>
      <c r="G2013" s="3" t="s">
        <v>996</v>
      </c>
      <c r="H2013">
        <v>6.52</v>
      </c>
      <c r="I2013" t="str">
        <f t="shared" si="62"/>
        <v>OK</v>
      </c>
      <c r="J2013" s="3" t="str">
        <f t="shared" si="63"/>
        <v>OK</v>
      </c>
    </row>
    <row r="2014" spans="1:10" x14ac:dyDescent="0.25">
      <c r="A2014" s="3" t="s">
        <v>185</v>
      </c>
      <c r="B2014" s="3" t="s">
        <v>89</v>
      </c>
      <c r="C2014" s="3" t="s">
        <v>97</v>
      </c>
      <c r="D2014" s="5">
        <v>43083.40625</v>
      </c>
      <c r="E2014" s="3" t="s">
        <v>1402</v>
      </c>
      <c r="F2014" s="3" t="s">
        <v>1402</v>
      </c>
      <c r="G2014" s="3" t="s">
        <v>998</v>
      </c>
      <c r="H2014">
        <v>6.5</v>
      </c>
      <c r="I2014" t="str">
        <f t="shared" si="62"/>
        <v>OK</v>
      </c>
      <c r="J2014" s="3" t="str">
        <f t="shared" si="63"/>
        <v>OK</v>
      </c>
    </row>
    <row r="2015" spans="1:10" x14ac:dyDescent="0.25">
      <c r="A2015" s="3" t="s">
        <v>185</v>
      </c>
      <c r="B2015" s="3" t="s">
        <v>89</v>
      </c>
      <c r="C2015" s="3" t="s">
        <v>97</v>
      </c>
      <c r="D2015" s="5">
        <v>43108.657638888886</v>
      </c>
      <c r="E2015" s="3" t="s">
        <v>1403</v>
      </c>
      <c r="F2015" s="3" t="s">
        <v>1403</v>
      </c>
      <c r="G2015" s="3" t="s">
        <v>996</v>
      </c>
      <c r="H2015">
        <v>8.0399999999999991</v>
      </c>
      <c r="I2015" t="str">
        <f t="shared" si="62"/>
        <v>OK</v>
      </c>
      <c r="J2015" s="3" t="str">
        <f t="shared" si="63"/>
        <v>OK</v>
      </c>
    </row>
    <row r="2016" spans="1:10" x14ac:dyDescent="0.25">
      <c r="A2016" s="3" t="s">
        <v>185</v>
      </c>
      <c r="B2016" s="3" t="s">
        <v>89</v>
      </c>
      <c r="C2016" s="3" t="s">
        <v>97</v>
      </c>
      <c r="D2016" s="5">
        <v>43108.666666666664</v>
      </c>
      <c r="E2016" s="3" t="s">
        <v>1404</v>
      </c>
      <c r="F2016" s="3" t="s">
        <v>1404</v>
      </c>
      <c r="G2016" s="3" t="s">
        <v>998</v>
      </c>
      <c r="H2016">
        <v>8</v>
      </c>
      <c r="I2016" t="str">
        <f t="shared" si="62"/>
        <v>OK</v>
      </c>
      <c r="J2016" s="3" t="str">
        <f t="shared" si="63"/>
        <v>OK</v>
      </c>
    </row>
    <row r="2017" spans="1:10" x14ac:dyDescent="0.25">
      <c r="A2017" s="3" t="s">
        <v>186</v>
      </c>
      <c r="B2017" s="3" t="s">
        <v>90</v>
      </c>
      <c r="C2017" s="3" t="s">
        <v>96</v>
      </c>
      <c r="D2017" s="5">
        <v>42956.408333333333</v>
      </c>
      <c r="E2017" s="3" t="s">
        <v>1405</v>
      </c>
      <c r="F2017" s="3" t="s">
        <v>1405</v>
      </c>
      <c r="G2017" s="3" t="s">
        <v>996</v>
      </c>
      <c r="H2017">
        <v>8.1999999999999993</v>
      </c>
      <c r="I2017" t="str">
        <f t="shared" si="62"/>
        <v>OK</v>
      </c>
      <c r="J2017" s="3" t="str">
        <f t="shared" si="63"/>
        <v>OK</v>
      </c>
    </row>
    <row r="2018" spans="1:10" x14ac:dyDescent="0.25">
      <c r="A2018" s="3" t="s">
        <v>186</v>
      </c>
      <c r="B2018" s="3" t="s">
        <v>90</v>
      </c>
      <c r="C2018" s="3" t="s">
        <v>96</v>
      </c>
      <c r="D2018" s="5">
        <v>42956.415972222225</v>
      </c>
      <c r="E2018" s="3" t="s">
        <v>1406</v>
      </c>
      <c r="F2018" s="3" t="s">
        <v>1406</v>
      </c>
      <c r="G2018" s="3" t="s">
        <v>998</v>
      </c>
      <c r="H2018">
        <v>8.1</v>
      </c>
      <c r="I2018" t="str">
        <f t="shared" si="62"/>
        <v>OK</v>
      </c>
      <c r="J2018" s="3" t="str">
        <f t="shared" si="63"/>
        <v>OK</v>
      </c>
    </row>
    <row r="2019" spans="1:10" x14ac:dyDescent="0.25">
      <c r="A2019" s="3" t="s">
        <v>186</v>
      </c>
      <c r="B2019" s="3" t="s">
        <v>90</v>
      </c>
      <c r="C2019" s="3" t="s">
        <v>96</v>
      </c>
      <c r="D2019" s="5">
        <v>42991.399305555555</v>
      </c>
      <c r="E2019" s="3" t="s">
        <v>1407</v>
      </c>
      <c r="F2019" s="3" t="s">
        <v>1407</v>
      </c>
      <c r="G2019" s="3" t="s">
        <v>996</v>
      </c>
      <c r="H2019">
        <v>7.4</v>
      </c>
      <c r="I2019" t="str">
        <f t="shared" si="62"/>
        <v>OK</v>
      </c>
      <c r="J2019" s="3" t="str">
        <f t="shared" si="63"/>
        <v>OK</v>
      </c>
    </row>
    <row r="2020" spans="1:10" x14ac:dyDescent="0.25">
      <c r="A2020" s="3" t="s">
        <v>186</v>
      </c>
      <c r="B2020" s="3" t="s">
        <v>90</v>
      </c>
      <c r="C2020" s="3" t="s">
        <v>96</v>
      </c>
      <c r="D2020" s="5">
        <v>42991.404861111114</v>
      </c>
      <c r="E2020" s="3" t="s">
        <v>1408</v>
      </c>
      <c r="F2020" s="3" t="s">
        <v>1408</v>
      </c>
      <c r="G2020" s="3" t="s">
        <v>998</v>
      </c>
      <c r="H2020">
        <v>7.1</v>
      </c>
      <c r="I2020" t="str">
        <f t="shared" si="62"/>
        <v>OK</v>
      </c>
      <c r="J2020" s="3" t="str">
        <f t="shared" si="63"/>
        <v>OK</v>
      </c>
    </row>
    <row r="2021" spans="1:10" x14ac:dyDescent="0.25">
      <c r="A2021" s="3" t="s">
        <v>186</v>
      </c>
      <c r="B2021" s="3" t="s">
        <v>90</v>
      </c>
      <c r="C2021" s="3" t="s">
        <v>96</v>
      </c>
      <c r="D2021" s="5">
        <v>43026.393750000003</v>
      </c>
      <c r="E2021" s="3" t="s">
        <v>1409</v>
      </c>
      <c r="F2021" s="3" t="s">
        <v>1409</v>
      </c>
      <c r="G2021" s="3" t="s">
        <v>996</v>
      </c>
      <c r="H2021">
        <v>8.5</v>
      </c>
      <c r="I2021" t="str">
        <f t="shared" si="62"/>
        <v>OK</v>
      </c>
      <c r="J2021" s="3" t="str">
        <f t="shared" si="63"/>
        <v>OK</v>
      </c>
    </row>
    <row r="2022" spans="1:10" x14ac:dyDescent="0.25">
      <c r="A2022" s="3" t="s">
        <v>186</v>
      </c>
      <c r="B2022" s="3" t="s">
        <v>90</v>
      </c>
      <c r="C2022" s="3" t="s">
        <v>96</v>
      </c>
      <c r="D2022" s="5">
        <v>43026.397222222222</v>
      </c>
      <c r="E2022" s="3" t="s">
        <v>1410</v>
      </c>
      <c r="F2022" s="3" t="s">
        <v>1410</v>
      </c>
      <c r="G2022" s="3" t="s">
        <v>998</v>
      </c>
      <c r="H2022">
        <v>8</v>
      </c>
      <c r="I2022" t="str">
        <f t="shared" si="62"/>
        <v>OK</v>
      </c>
      <c r="J2022" s="3" t="str">
        <f t="shared" si="63"/>
        <v>OK</v>
      </c>
    </row>
    <row r="2023" spans="1:10" x14ac:dyDescent="0.25">
      <c r="A2023" s="3" t="s">
        <v>186</v>
      </c>
      <c r="B2023" s="3" t="s">
        <v>90</v>
      </c>
      <c r="C2023" s="3" t="s">
        <v>96</v>
      </c>
      <c r="D2023" s="5">
        <v>43054.520833333336</v>
      </c>
      <c r="E2023" s="3" t="s">
        <v>1411</v>
      </c>
      <c r="F2023" s="3" t="s">
        <v>1411</v>
      </c>
      <c r="G2023" s="3" t="s">
        <v>996</v>
      </c>
      <c r="H2023">
        <v>8.1999999999999993</v>
      </c>
      <c r="I2023" t="str">
        <f t="shared" si="62"/>
        <v>OK</v>
      </c>
      <c r="J2023" s="3" t="str">
        <f t="shared" si="63"/>
        <v>OK</v>
      </c>
    </row>
    <row r="2024" spans="1:10" x14ac:dyDescent="0.25">
      <c r="A2024" s="3" t="s">
        <v>186</v>
      </c>
      <c r="B2024" s="3" t="s">
        <v>90</v>
      </c>
      <c r="C2024" s="3" t="s">
        <v>96</v>
      </c>
      <c r="D2024" s="5">
        <v>43054.53125</v>
      </c>
      <c r="E2024" s="3" t="s">
        <v>1412</v>
      </c>
      <c r="F2024" s="3" t="s">
        <v>1412</v>
      </c>
      <c r="G2024" s="3" t="s">
        <v>998</v>
      </c>
      <c r="H2024">
        <v>8.1999999999999993</v>
      </c>
      <c r="I2024" t="str">
        <f t="shared" si="62"/>
        <v>OK</v>
      </c>
      <c r="J2024" s="3" t="str">
        <f t="shared" si="63"/>
        <v>OK</v>
      </c>
    </row>
    <row r="2025" spans="1:10" x14ac:dyDescent="0.25">
      <c r="A2025" s="3" t="s">
        <v>186</v>
      </c>
      <c r="B2025" s="3" t="s">
        <v>90</v>
      </c>
      <c r="C2025" s="3" t="s">
        <v>96</v>
      </c>
      <c r="D2025" s="5">
        <v>43075.481249999997</v>
      </c>
      <c r="E2025" s="3" t="s">
        <v>1413</v>
      </c>
      <c r="F2025" s="3" t="s">
        <v>1413</v>
      </c>
      <c r="G2025" s="3" t="s">
        <v>996</v>
      </c>
      <c r="H2025">
        <v>8</v>
      </c>
      <c r="I2025" t="str">
        <f t="shared" si="62"/>
        <v>OK</v>
      </c>
      <c r="J2025" s="3" t="str">
        <f t="shared" si="63"/>
        <v>OK</v>
      </c>
    </row>
    <row r="2026" spans="1:10" x14ac:dyDescent="0.25">
      <c r="A2026" s="3" t="s">
        <v>186</v>
      </c>
      <c r="B2026" s="3" t="s">
        <v>90</v>
      </c>
      <c r="C2026" s="3" t="s">
        <v>96</v>
      </c>
      <c r="D2026" s="5">
        <v>43075.486805555556</v>
      </c>
      <c r="E2026" s="3" t="s">
        <v>1414</v>
      </c>
      <c r="F2026" s="3" t="s">
        <v>1414</v>
      </c>
      <c r="G2026" s="3" t="s">
        <v>998</v>
      </c>
      <c r="H2026">
        <v>8</v>
      </c>
      <c r="I2026" t="str">
        <f t="shared" si="62"/>
        <v>OK</v>
      </c>
      <c r="J2026" s="3" t="str">
        <f t="shared" si="63"/>
        <v>OK</v>
      </c>
    </row>
    <row r="2027" spans="1:10" x14ac:dyDescent="0.25">
      <c r="A2027" s="3" t="s">
        <v>186</v>
      </c>
      <c r="B2027" s="3" t="s">
        <v>90</v>
      </c>
      <c r="C2027" s="3" t="s">
        <v>96</v>
      </c>
      <c r="D2027" s="5">
        <v>43104.298611111109</v>
      </c>
      <c r="E2027" s="3" t="s">
        <v>1415</v>
      </c>
      <c r="F2027" s="3" t="s">
        <v>1415</v>
      </c>
      <c r="G2027" s="3" t="s">
        <v>996</v>
      </c>
      <c r="H2027">
        <v>8</v>
      </c>
      <c r="I2027" t="str">
        <f t="shared" si="62"/>
        <v>OK</v>
      </c>
      <c r="J2027" s="3" t="str">
        <f t="shared" si="63"/>
        <v>OK</v>
      </c>
    </row>
    <row r="2028" spans="1:10" x14ac:dyDescent="0.25">
      <c r="A2028" s="3" t="s">
        <v>186</v>
      </c>
      <c r="B2028" s="3" t="s">
        <v>90</v>
      </c>
      <c r="C2028" s="3" t="s">
        <v>96</v>
      </c>
      <c r="D2028" s="5">
        <v>43104.305555555555</v>
      </c>
      <c r="E2028" s="3" t="s">
        <v>1416</v>
      </c>
      <c r="F2028" s="3" t="s">
        <v>1416</v>
      </c>
      <c r="G2028" s="3" t="s">
        <v>998</v>
      </c>
      <c r="H2028">
        <v>7.8</v>
      </c>
      <c r="I2028" t="str">
        <f t="shared" si="62"/>
        <v>OK</v>
      </c>
      <c r="J2028" s="3" t="str">
        <f t="shared" si="63"/>
        <v>OK</v>
      </c>
    </row>
    <row r="2029" spans="1:10" x14ac:dyDescent="0.25">
      <c r="A2029" s="3" t="s">
        <v>186</v>
      </c>
      <c r="B2029" s="3" t="s">
        <v>90</v>
      </c>
      <c r="C2029" s="3" t="s">
        <v>97</v>
      </c>
      <c r="D2029" s="5">
        <v>42956.408333333333</v>
      </c>
      <c r="E2029" s="3" t="s">
        <v>1405</v>
      </c>
      <c r="F2029" s="3" t="s">
        <v>1405</v>
      </c>
      <c r="G2029" s="3" t="s">
        <v>996</v>
      </c>
      <c r="H2029">
        <v>8.1999999999999993</v>
      </c>
      <c r="I2029" t="str">
        <f t="shared" si="62"/>
        <v>OK</v>
      </c>
      <c r="J2029" s="3" t="str">
        <f t="shared" si="63"/>
        <v>OK</v>
      </c>
    </row>
    <row r="2030" spans="1:10" x14ac:dyDescent="0.25">
      <c r="A2030" s="3" t="s">
        <v>186</v>
      </c>
      <c r="B2030" s="3" t="s">
        <v>90</v>
      </c>
      <c r="C2030" s="3" t="s">
        <v>97</v>
      </c>
      <c r="D2030" s="5">
        <v>42956.415972222225</v>
      </c>
      <c r="E2030" s="3" t="s">
        <v>1406</v>
      </c>
      <c r="F2030" s="3" t="s">
        <v>1406</v>
      </c>
      <c r="G2030" s="3" t="s">
        <v>998</v>
      </c>
      <c r="H2030">
        <v>8.1999999999999993</v>
      </c>
      <c r="I2030" t="str">
        <f t="shared" si="62"/>
        <v>OK</v>
      </c>
      <c r="J2030" s="3" t="str">
        <f t="shared" si="63"/>
        <v>OK</v>
      </c>
    </row>
    <row r="2031" spans="1:10" x14ac:dyDescent="0.25">
      <c r="A2031" s="3" t="s">
        <v>186</v>
      </c>
      <c r="B2031" s="3" t="s">
        <v>90</v>
      </c>
      <c r="C2031" s="3" t="s">
        <v>97</v>
      </c>
      <c r="D2031" s="5">
        <v>42991.399305555555</v>
      </c>
      <c r="E2031" s="3" t="s">
        <v>1407</v>
      </c>
      <c r="F2031" s="3" t="s">
        <v>1407</v>
      </c>
      <c r="G2031" s="3" t="s">
        <v>996</v>
      </c>
      <c r="H2031">
        <v>8.5299999999999994</v>
      </c>
      <c r="I2031" t="str">
        <f t="shared" si="62"/>
        <v>OK</v>
      </c>
      <c r="J2031" s="3" t="str">
        <f t="shared" si="63"/>
        <v>OK</v>
      </c>
    </row>
    <row r="2032" spans="1:10" x14ac:dyDescent="0.25">
      <c r="A2032" s="3" t="s">
        <v>186</v>
      </c>
      <c r="B2032" s="3" t="s">
        <v>90</v>
      </c>
      <c r="C2032" s="3" t="s">
        <v>97</v>
      </c>
      <c r="D2032" s="5">
        <v>42991.404861111114</v>
      </c>
      <c r="E2032" s="3" t="s">
        <v>1408</v>
      </c>
      <c r="F2032" s="3" t="s">
        <v>1408</v>
      </c>
      <c r="G2032" s="3" t="s">
        <v>998</v>
      </c>
      <c r="H2032">
        <v>8.57</v>
      </c>
      <c r="I2032" t="str">
        <f t="shared" si="62"/>
        <v>OK</v>
      </c>
      <c r="J2032" s="3" t="str">
        <f t="shared" si="63"/>
        <v>OK</v>
      </c>
    </row>
    <row r="2033" spans="1:10" x14ac:dyDescent="0.25">
      <c r="A2033" s="3" t="s">
        <v>186</v>
      </c>
      <c r="B2033" s="3" t="s">
        <v>90</v>
      </c>
      <c r="C2033" s="3" t="s">
        <v>97</v>
      </c>
      <c r="D2033" s="5">
        <v>43026.393750000003</v>
      </c>
      <c r="E2033" s="3" t="s">
        <v>1409</v>
      </c>
      <c r="F2033" s="3" t="s">
        <v>1409</v>
      </c>
      <c r="G2033" s="3" t="s">
        <v>996</v>
      </c>
      <c r="H2033">
        <v>8.0399999999999991</v>
      </c>
      <c r="I2033" t="str">
        <f t="shared" si="62"/>
        <v>OK</v>
      </c>
      <c r="J2033" s="3" t="str">
        <f t="shared" si="63"/>
        <v>OK</v>
      </c>
    </row>
    <row r="2034" spans="1:10" x14ac:dyDescent="0.25">
      <c r="A2034" s="3" t="s">
        <v>186</v>
      </c>
      <c r="B2034" s="3" t="s">
        <v>90</v>
      </c>
      <c r="C2034" s="3" t="s">
        <v>97</v>
      </c>
      <c r="D2034" s="5">
        <v>43026.397222222222</v>
      </c>
      <c r="E2034" s="3" t="s">
        <v>1410</v>
      </c>
      <c r="F2034" s="3" t="s">
        <v>1410</v>
      </c>
      <c r="G2034" s="3" t="s">
        <v>998</v>
      </c>
      <c r="H2034">
        <v>7.98</v>
      </c>
      <c r="I2034" t="str">
        <f t="shared" si="62"/>
        <v>OK</v>
      </c>
      <c r="J2034" s="3" t="str">
        <f t="shared" si="63"/>
        <v>OK</v>
      </c>
    </row>
    <row r="2035" spans="1:10" x14ac:dyDescent="0.25">
      <c r="A2035" s="3" t="s">
        <v>186</v>
      </c>
      <c r="B2035" s="3" t="s">
        <v>90</v>
      </c>
      <c r="C2035" s="3" t="s">
        <v>97</v>
      </c>
      <c r="D2035" s="5">
        <v>43054.520833333336</v>
      </c>
      <c r="E2035" s="3" t="s">
        <v>1411</v>
      </c>
      <c r="F2035" s="3" t="s">
        <v>1411</v>
      </c>
      <c r="G2035" s="3" t="s">
        <v>996</v>
      </c>
      <c r="H2035">
        <v>7.88</v>
      </c>
      <c r="I2035" t="str">
        <f t="shared" si="62"/>
        <v>OK</v>
      </c>
      <c r="J2035" s="3" t="str">
        <f t="shared" si="63"/>
        <v>OK</v>
      </c>
    </row>
    <row r="2036" spans="1:10" x14ac:dyDescent="0.25">
      <c r="A2036" s="3" t="s">
        <v>186</v>
      </c>
      <c r="B2036" s="3" t="s">
        <v>90</v>
      </c>
      <c r="C2036" s="3" t="s">
        <v>97</v>
      </c>
      <c r="D2036" s="5">
        <v>43054.53125</v>
      </c>
      <c r="E2036" s="3" t="s">
        <v>1412</v>
      </c>
      <c r="F2036" s="3" t="s">
        <v>1412</v>
      </c>
      <c r="G2036" s="3" t="s">
        <v>998</v>
      </c>
      <c r="H2036">
        <v>7.98</v>
      </c>
      <c r="I2036" t="str">
        <f t="shared" si="62"/>
        <v>OK</v>
      </c>
      <c r="J2036" s="3" t="str">
        <f t="shared" si="63"/>
        <v>OK</v>
      </c>
    </row>
    <row r="2037" spans="1:10" x14ac:dyDescent="0.25">
      <c r="A2037" s="3" t="s">
        <v>186</v>
      </c>
      <c r="B2037" s="3" t="s">
        <v>90</v>
      </c>
      <c r="C2037" s="3" t="s">
        <v>97</v>
      </c>
      <c r="D2037" s="5">
        <v>43075.481249999997</v>
      </c>
      <c r="E2037" s="3" t="s">
        <v>1413</v>
      </c>
      <c r="F2037" s="3" t="s">
        <v>1413</v>
      </c>
      <c r="G2037" s="3" t="s">
        <v>996</v>
      </c>
      <c r="H2037">
        <v>8.09</v>
      </c>
      <c r="I2037" t="str">
        <f t="shared" si="62"/>
        <v>OK</v>
      </c>
      <c r="J2037" s="3" t="str">
        <f t="shared" si="63"/>
        <v>OK</v>
      </c>
    </row>
    <row r="2038" spans="1:10" x14ac:dyDescent="0.25">
      <c r="A2038" s="3" t="s">
        <v>186</v>
      </c>
      <c r="B2038" s="3" t="s">
        <v>90</v>
      </c>
      <c r="C2038" s="3" t="s">
        <v>97</v>
      </c>
      <c r="D2038" s="5">
        <v>43075.486805555556</v>
      </c>
      <c r="E2038" s="3" t="s">
        <v>1414</v>
      </c>
      <c r="F2038" s="3" t="s">
        <v>1414</v>
      </c>
      <c r="G2038" s="3" t="s">
        <v>998</v>
      </c>
      <c r="H2038">
        <v>8.1</v>
      </c>
      <c r="I2038" t="str">
        <f t="shared" si="62"/>
        <v>OK</v>
      </c>
      <c r="J2038" s="3" t="str">
        <f t="shared" si="63"/>
        <v>OK</v>
      </c>
    </row>
    <row r="2039" spans="1:10" x14ac:dyDescent="0.25">
      <c r="A2039" s="3" t="s">
        <v>186</v>
      </c>
      <c r="B2039" s="3" t="s">
        <v>90</v>
      </c>
      <c r="C2039" s="3" t="s">
        <v>97</v>
      </c>
      <c r="D2039" s="5">
        <v>43104.298611111109</v>
      </c>
      <c r="E2039" s="3" t="s">
        <v>1415</v>
      </c>
      <c r="F2039" s="3" t="s">
        <v>1415</v>
      </c>
      <c r="G2039" s="3" t="s">
        <v>996</v>
      </c>
      <c r="H2039">
        <v>7.85</v>
      </c>
      <c r="I2039" t="str">
        <f t="shared" si="62"/>
        <v>OK</v>
      </c>
      <c r="J2039" s="3" t="str">
        <f t="shared" si="63"/>
        <v>OK</v>
      </c>
    </row>
    <row r="2040" spans="1:10" x14ac:dyDescent="0.25">
      <c r="A2040" s="3" t="s">
        <v>186</v>
      </c>
      <c r="B2040" s="3" t="s">
        <v>90</v>
      </c>
      <c r="C2040" s="3" t="s">
        <v>97</v>
      </c>
      <c r="D2040" s="5">
        <v>43104.305555555555</v>
      </c>
      <c r="E2040" s="3" t="s">
        <v>1416</v>
      </c>
      <c r="F2040" s="3" t="s">
        <v>1416</v>
      </c>
      <c r="G2040" s="3" t="s">
        <v>998</v>
      </c>
      <c r="H2040">
        <v>7.79</v>
      </c>
      <c r="I2040" t="str">
        <f t="shared" si="62"/>
        <v>OK</v>
      </c>
      <c r="J2040" s="3" t="str">
        <f t="shared" si="63"/>
        <v>OK</v>
      </c>
    </row>
    <row r="2041" spans="1:10" x14ac:dyDescent="0.25">
      <c r="A2041" s="3" t="s">
        <v>187</v>
      </c>
      <c r="B2041" s="3" t="s">
        <v>91</v>
      </c>
      <c r="C2041" s="3" t="s">
        <v>96</v>
      </c>
      <c r="D2041" s="5">
        <v>42956.341666666667</v>
      </c>
      <c r="E2041" s="3" t="s">
        <v>1417</v>
      </c>
      <c r="F2041" s="3" t="s">
        <v>1417</v>
      </c>
      <c r="G2041" s="3" t="s">
        <v>996</v>
      </c>
      <c r="H2041">
        <v>8.1</v>
      </c>
      <c r="I2041" t="str">
        <f t="shared" si="62"/>
        <v>OK</v>
      </c>
      <c r="J2041" s="3" t="str">
        <f t="shared" si="63"/>
        <v>OK</v>
      </c>
    </row>
    <row r="2042" spans="1:10" x14ac:dyDescent="0.25">
      <c r="A2042" s="3" t="s">
        <v>187</v>
      </c>
      <c r="B2042" s="3" t="s">
        <v>91</v>
      </c>
      <c r="C2042" s="3" t="s">
        <v>96</v>
      </c>
      <c r="D2042" s="5">
        <v>42956.347222222219</v>
      </c>
      <c r="E2042" s="3" t="s">
        <v>1418</v>
      </c>
      <c r="F2042" s="3" t="s">
        <v>1418</v>
      </c>
      <c r="G2042" s="3" t="s">
        <v>998</v>
      </c>
      <c r="H2042">
        <v>8.1</v>
      </c>
      <c r="I2042" t="str">
        <f t="shared" si="62"/>
        <v>OK</v>
      </c>
      <c r="J2042" s="3" t="str">
        <f t="shared" si="63"/>
        <v>OK</v>
      </c>
    </row>
    <row r="2043" spans="1:10" x14ac:dyDescent="0.25">
      <c r="A2043" s="3" t="s">
        <v>187</v>
      </c>
      <c r="B2043" s="3" t="s">
        <v>91</v>
      </c>
      <c r="C2043" s="3" t="s">
        <v>96</v>
      </c>
      <c r="D2043" s="5">
        <v>42991.361111111109</v>
      </c>
      <c r="E2043" s="3" t="s">
        <v>1419</v>
      </c>
      <c r="F2043" s="3" t="s">
        <v>1419</v>
      </c>
      <c r="G2043" s="3" t="s">
        <v>996</v>
      </c>
      <c r="H2043">
        <v>6.8</v>
      </c>
      <c r="I2043" t="str">
        <f t="shared" si="62"/>
        <v>OK</v>
      </c>
      <c r="J2043" s="3" t="str">
        <f t="shared" si="63"/>
        <v>OK</v>
      </c>
    </row>
    <row r="2044" spans="1:10" x14ac:dyDescent="0.25">
      <c r="A2044" s="3" t="s">
        <v>187</v>
      </c>
      <c r="B2044" s="3" t="s">
        <v>91</v>
      </c>
      <c r="C2044" s="3" t="s">
        <v>96</v>
      </c>
      <c r="D2044" s="5">
        <v>42991.363888888889</v>
      </c>
      <c r="E2044" s="3" t="s">
        <v>1420</v>
      </c>
      <c r="F2044" s="3" t="s">
        <v>1420</v>
      </c>
      <c r="G2044" s="3" t="s">
        <v>998</v>
      </c>
      <c r="H2044">
        <v>7.5</v>
      </c>
      <c r="I2044" t="str">
        <f t="shared" si="62"/>
        <v>OK</v>
      </c>
      <c r="J2044" s="3" t="str">
        <f t="shared" si="63"/>
        <v>OK</v>
      </c>
    </row>
    <row r="2045" spans="1:10" x14ac:dyDescent="0.25">
      <c r="A2045" s="3" t="s">
        <v>187</v>
      </c>
      <c r="B2045" s="3" t="s">
        <v>91</v>
      </c>
      <c r="C2045" s="3" t="s">
        <v>96</v>
      </c>
      <c r="D2045" s="5">
        <v>43026.352777777778</v>
      </c>
      <c r="E2045" s="3" t="s">
        <v>1421</v>
      </c>
      <c r="F2045" s="3" t="s">
        <v>1421</v>
      </c>
      <c r="G2045" s="3" t="s">
        <v>996</v>
      </c>
      <c r="H2045">
        <v>8</v>
      </c>
      <c r="I2045" t="str">
        <f t="shared" si="62"/>
        <v>OK</v>
      </c>
      <c r="J2045" s="3" t="str">
        <f t="shared" si="63"/>
        <v>OK</v>
      </c>
    </row>
    <row r="2046" spans="1:10" x14ac:dyDescent="0.25">
      <c r="A2046" s="3" t="s">
        <v>187</v>
      </c>
      <c r="B2046" s="3" t="s">
        <v>91</v>
      </c>
      <c r="C2046" s="3" t="s">
        <v>96</v>
      </c>
      <c r="D2046" s="5">
        <v>43026.357638888891</v>
      </c>
      <c r="E2046" s="3" t="s">
        <v>1422</v>
      </c>
      <c r="F2046" s="3" t="s">
        <v>1422</v>
      </c>
      <c r="G2046" s="3" t="s">
        <v>998</v>
      </c>
      <c r="H2046">
        <v>8.4</v>
      </c>
      <c r="I2046" t="str">
        <f t="shared" si="62"/>
        <v>OK</v>
      </c>
      <c r="J2046" s="3" t="str">
        <f t="shared" si="63"/>
        <v>OK</v>
      </c>
    </row>
    <row r="2047" spans="1:10" x14ac:dyDescent="0.25">
      <c r="A2047" s="3" t="s">
        <v>187</v>
      </c>
      <c r="B2047" s="3" t="s">
        <v>91</v>
      </c>
      <c r="C2047" s="3" t="s">
        <v>96</v>
      </c>
      <c r="D2047" s="5">
        <v>43054.472222222219</v>
      </c>
      <c r="E2047" s="3" t="s">
        <v>1423</v>
      </c>
      <c r="F2047" s="3" t="s">
        <v>1423</v>
      </c>
      <c r="G2047" s="3" t="s">
        <v>996</v>
      </c>
      <c r="H2047">
        <v>8.1999999999999993</v>
      </c>
      <c r="I2047" t="str">
        <f t="shared" si="62"/>
        <v>OK</v>
      </c>
      <c r="J2047" s="3" t="str">
        <f t="shared" si="63"/>
        <v>OK</v>
      </c>
    </row>
    <row r="2048" spans="1:10" x14ac:dyDescent="0.25">
      <c r="A2048" s="3" t="s">
        <v>187</v>
      </c>
      <c r="B2048" s="3" t="s">
        <v>91</v>
      </c>
      <c r="C2048" s="3" t="s">
        <v>96</v>
      </c>
      <c r="D2048" s="5">
        <v>43054.479166666664</v>
      </c>
      <c r="E2048" s="3" t="s">
        <v>1424</v>
      </c>
      <c r="F2048" s="3" t="s">
        <v>1424</v>
      </c>
      <c r="G2048" s="3" t="s">
        <v>998</v>
      </c>
      <c r="H2048">
        <v>8.1</v>
      </c>
      <c r="I2048" t="str">
        <f t="shared" si="62"/>
        <v>OK</v>
      </c>
      <c r="J2048" s="3" t="str">
        <f t="shared" si="63"/>
        <v>OK</v>
      </c>
    </row>
    <row r="2049" spans="1:10" x14ac:dyDescent="0.25">
      <c r="A2049" s="3" t="s">
        <v>187</v>
      </c>
      <c r="B2049" s="3" t="s">
        <v>91</v>
      </c>
      <c r="C2049" s="3" t="s">
        <v>96</v>
      </c>
      <c r="D2049" s="5">
        <v>43075.441666666666</v>
      </c>
      <c r="E2049" s="3" t="s">
        <v>1425</v>
      </c>
      <c r="F2049" s="3" t="s">
        <v>1425</v>
      </c>
      <c r="G2049" s="3" t="s">
        <v>996</v>
      </c>
      <c r="H2049">
        <v>8</v>
      </c>
      <c r="I2049" t="str">
        <f t="shared" si="62"/>
        <v>OK</v>
      </c>
      <c r="J2049" s="3" t="str">
        <f t="shared" si="63"/>
        <v>OK</v>
      </c>
    </row>
    <row r="2050" spans="1:10" x14ac:dyDescent="0.25">
      <c r="A2050" s="3" t="s">
        <v>187</v>
      </c>
      <c r="B2050" s="3" t="s">
        <v>91</v>
      </c>
      <c r="C2050" s="3" t="s">
        <v>96</v>
      </c>
      <c r="D2050" s="5">
        <v>43075.448611111111</v>
      </c>
      <c r="E2050" s="3" t="s">
        <v>1426</v>
      </c>
      <c r="F2050" s="3" t="s">
        <v>1426</v>
      </c>
      <c r="G2050" s="3" t="s">
        <v>998</v>
      </c>
      <c r="H2050">
        <v>8</v>
      </c>
      <c r="I2050" t="str">
        <f t="shared" si="62"/>
        <v>OK</v>
      </c>
      <c r="J2050" s="3" t="str">
        <f t="shared" si="63"/>
        <v>OK</v>
      </c>
    </row>
    <row r="2051" spans="1:10" x14ac:dyDescent="0.25">
      <c r="A2051" s="3" t="s">
        <v>187</v>
      </c>
      <c r="B2051" s="3" t="s">
        <v>91</v>
      </c>
      <c r="C2051" s="3" t="s">
        <v>96</v>
      </c>
      <c r="D2051" s="5">
        <v>43104.25</v>
      </c>
      <c r="E2051" s="3" t="s">
        <v>1427</v>
      </c>
      <c r="F2051" s="3" t="s">
        <v>1427</v>
      </c>
      <c r="G2051" s="3" t="s">
        <v>996</v>
      </c>
      <c r="H2051">
        <v>7.9</v>
      </c>
      <c r="I2051" t="str">
        <f t="shared" ref="I2051:I2064" si="64">IF(H2051&gt;10,"INCONSISTENTE","OK")</f>
        <v>OK</v>
      </c>
      <c r="J2051" s="3" t="str">
        <f t="shared" si="63"/>
        <v>OK</v>
      </c>
    </row>
    <row r="2052" spans="1:10" x14ac:dyDescent="0.25">
      <c r="A2052" s="3" t="s">
        <v>187</v>
      </c>
      <c r="B2052" s="3" t="s">
        <v>91</v>
      </c>
      <c r="C2052" s="3" t="s">
        <v>96</v>
      </c>
      <c r="D2052" s="5">
        <v>43104.256944444445</v>
      </c>
      <c r="E2052" s="3" t="s">
        <v>1428</v>
      </c>
      <c r="F2052" s="3" t="s">
        <v>1428</v>
      </c>
      <c r="G2052" s="3" t="s">
        <v>998</v>
      </c>
      <c r="H2052">
        <v>7.1</v>
      </c>
      <c r="I2052" t="str">
        <f t="shared" si="64"/>
        <v>OK</v>
      </c>
      <c r="J2052" s="3" t="str">
        <f t="shared" ref="J2052:J2064" si="65">IF(H2052&lt;5,"INCONSISTENTE","OK")</f>
        <v>OK</v>
      </c>
    </row>
    <row r="2053" spans="1:10" x14ac:dyDescent="0.25">
      <c r="A2053" s="3" t="s">
        <v>187</v>
      </c>
      <c r="B2053" s="3" t="s">
        <v>91</v>
      </c>
      <c r="C2053" s="3" t="s">
        <v>97</v>
      </c>
      <c r="D2053" s="5">
        <v>42956.341666666667</v>
      </c>
      <c r="E2053" s="3" t="s">
        <v>1417</v>
      </c>
      <c r="F2053" s="3" t="s">
        <v>1417</v>
      </c>
      <c r="G2053" s="3" t="s">
        <v>996</v>
      </c>
      <c r="H2053">
        <v>8.17</v>
      </c>
      <c r="I2053" t="str">
        <f t="shared" si="64"/>
        <v>OK</v>
      </c>
      <c r="J2053" s="3" t="str">
        <f t="shared" si="65"/>
        <v>OK</v>
      </c>
    </row>
    <row r="2054" spans="1:10" x14ac:dyDescent="0.25">
      <c r="A2054" s="3" t="s">
        <v>187</v>
      </c>
      <c r="B2054" s="3" t="s">
        <v>91</v>
      </c>
      <c r="C2054" s="3" t="s">
        <v>97</v>
      </c>
      <c r="D2054" s="5">
        <v>42956.347222222219</v>
      </c>
      <c r="E2054" s="3" t="s">
        <v>1418</v>
      </c>
      <c r="F2054" s="3" t="s">
        <v>1418</v>
      </c>
      <c r="G2054" s="3" t="s">
        <v>998</v>
      </c>
      <c r="H2054">
        <v>8.1</v>
      </c>
      <c r="I2054" t="str">
        <f t="shared" si="64"/>
        <v>OK</v>
      </c>
      <c r="J2054" s="3" t="str">
        <f t="shared" si="65"/>
        <v>OK</v>
      </c>
    </row>
    <row r="2055" spans="1:10" x14ac:dyDescent="0.25">
      <c r="A2055" s="3" t="s">
        <v>187</v>
      </c>
      <c r="B2055" s="3" t="s">
        <v>91</v>
      </c>
      <c r="C2055" s="3" t="s">
        <v>97</v>
      </c>
      <c r="D2055" s="5">
        <v>42991.361111111109</v>
      </c>
      <c r="E2055" s="3" t="s">
        <v>1419</v>
      </c>
      <c r="F2055" s="3" t="s">
        <v>1419</v>
      </c>
      <c r="G2055" s="3" t="s">
        <v>996</v>
      </c>
      <c r="H2055">
        <v>8.1</v>
      </c>
      <c r="I2055" t="str">
        <f t="shared" si="64"/>
        <v>OK</v>
      </c>
      <c r="J2055" s="3" t="str">
        <f t="shared" si="65"/>
        <v>OK</v>
      </c>
    </row>
    <row r="2056" spans="1:10" x14ac:dyDescent="0.25">
      <c r="A2056" s="3" t="s">
        <v>187</v>
      </c>
      <c r="B2056" s="3" t="s">
        <v>91</v>
      </c>
      <c r="C2056" s="3" t="s">
        <v>97</v>
      </c>
      <c r="D2056" s="5">
        <v>42991.363888888889</v>
      </c>
      <c r="E2056" s="3" t="s">
        <v>1420</v>
      </c>
      <c r="F2056" s="3" t="s">
        <v>1420</v>
      </c>
      <c r="G2056" s="3" t="s">
        <v>998</v>
      </c>
      <c r="H2056">
        <v>8.11</v>
      </c>
      <c r="I2056" t="str">
        <f t="shared" si="64"/>
        <v>OK</v>
      </c>
      <c r="J2056" s="3" t="str">
        <f t="shared" si="65"/>
        <v>OK</v>
      </c>
    </row>
    <row r="2057" spans="1:10" x14ac:dyDescent="0.25">
      <c r="A2057" s="3" t="s">
        <v>187</v>
      </c>
      <c r="B2057" s="3" t="s">
        <v>91</v>
      </c>
      <c r="C2057" s="3" t="s">
        <v>97</v>
      </c>
      <c r="D2057" s="5">
        <v>43026.352777777778</v>
      </c>
      <c r="E2057" s="3" t="s">
        <v>1421</v>
      </c>
      <c r="F2057" s="3" t="s">
        <v>1421</v>
      </c>
      <c r="G2057" s="3" t="s">
        <v>996</v>
      </c>
      <c r="H2057">
        <v>8.11</v>
      </c>
      <c r="I2057" t="str">
        <f t="shared" si="64"/>
        <v>OK</v>
      </c>
      <c r="J2057" s="3" t="str">
        <f t="shared" si="65"/>
        <v>OK</v>
      </c>
    </row>
    <row r="2058" spans="1:10" x14ac:dyDescent="0.25">
      <c r="A2058" s="3" t="s">
        <v>187</v>
      </c>
      <c r="B2058" s="3" t="s">
        <v>91</v>
      </c>
      <c r="C2058" s="3" t="s">
        <v>97</v>
      </c>
      <c r="D2058" s="5">
        <v>43026.357638888891</v>
      </c>
      <c r="E2058" s="3" t="s">
        <v>1422</v>
      </c>
      <c r="F2058" s="3" t="s">
        <v>1422</v>
      </c>
      <c r="G2058" s="3" t="s">
        <v>998</v>
      </c>
      <c r="H2058">
        <v>8.16</v>
      </c>
      <c r="I2058" t="str">
        <f t="shared" si="64"/>
        <v>OK</v>
      </c>
      <c r="J2058" s="3" t="str">
        <f t="shared" si="65"/>
        <v>OK</v>
      </c>
    </row>
    <row r="2059" spans="1:10" x14ac:dyDescent="0.25">
      <c r="A2059" s="3" t="s">
        <v>187</v>
      </c>
      <c r="B2059" s="3" t="s">
        <v>91</v>
      </c>
      <c r="C2059" s="3" t="s">
        <v>97</v>
      </c>
      <c r="D2059" s="5">
        <v>43054.472222222219</v>
      </c>
      <c r="E2059" s="3" t="s">
        <v>1423</v>
      </c>
      <c r="F2059" s="3" t="s">
        <v>1423</v>
      </c>
      <c r="G2059" s="3" t="s">
        <v>996</v>
      </c>
      <c r="H2059">
        <v>7.67</v>
      </c>
      <c r="I2059" t="str">
        <f t="shared" si="64"/>
        <v>OK</v>
      </c>
      <c r="J2059" s="3" t="str">
        <f t="shared" si="65"/>
        <v>OK</v>
      </c>
    </row>
    <row r="2060" spans="1:10" x14ac:dyDescent="0.25">
      <c r="A2060" s="3" t="s">
        <v>187</v>
      </c>
      <c r="B2060" s="3" t="s">
        <v>91</v>
      </c>
      <c r="C2060" s="3" t="s">
        <v>97</v>
      </c>
      <c r="D2060" s="5">
        <v>43054.479166666664</v>
      </c>
      <c r="E2060" s="3" t="s">
        <v>1424</v>
      </c>
      <c r="F2060" s="3" t="s">
        <v>1424</v>
      </c>
      <c r="G2060" s="3" t="s">
        <v>998</v>
      </c>
      <c r="H2060">
        <v>7.98</v>
      </c>
      <c r="I2060" t="str">
        <f t="shared" si="64"/>
        <v>OK</v>
      </c>
      <c r="J2060" s="3" t="str">
        <f t="shared" si="65"/>
        <v>OK</v>
      </c>
    </row>
    <row r="2061" spans="1:10" x14ac:dyDescent="0.25">
      <c r="A2061" s="3" t="s">
        <v>187</v>
      </c>
      <c r="B2061" s="3" t="s">
        <v>91</v>
      </c>
      <c r="C2061" s="3" t="s">
        <v>97</v>
      </c>
      <c r="D2061" s="5">
        <v>43075.441666666666</v>
      </c>
      <c r="E2061" s="3" t="s">
        <v>1425</v>
      </c>
      <c r="F2061" s="3" t="s">
        <v>1425</v>
      </c>
      <c r="G2061" s="3" t="s">
        <v>996</v>
      </c>
      <c r="H2061">
        <v>8.01</v>
      </c>
      <c r="I2061" t="str">
        <f t="shared" si="64"/>
        <v>OK</v>
      </c>
      <c r="J2061" s="3" t="str">
        <f t="shared" si="65"/>
        <v>OK</v>
      </c>
    </row>
    <row r="2062" spans="1:10" x14ac:dyDescent="0.25">
      <c r="A2062" s="3" t="s">
        <v>187</v>
      </c>
      <c r="B2062" s="3" t="s">
        <v>91</v>
      </c>
      <c r="C2062" s="3" t="s">
        <v>97</v>
      </c>
      <c r="D2062" s="5">
        <v>43075.448611111111</v>
      </c>
      <c r="E2062" s="3" t="s">
        <v>1426</v>
      </c>
      <c r="F2062" s="3" t="s">
        <v>1426</v>
      </c>
      <c r="G2062" s="3" t="s">
        <v>998</v>
      </c>
      <c r="H2062">
        <v>8.06</v>
      </c>
      <c r="I2062" t="str">
        <f t="shared" si="64"/>
        <v>OK</v>
      </c>
      <c r="J2062" s="3" t="str">
        <f t="shared" si="65"/>
        <v>OK</v>
      </c>
    </row>
    <row r="2063" spans="1:10" x14ac:dyDescent="0.25">
      <c r="A2063" s="3" t="s">
        <v>187</v>
      </c>
      <c r="B2063" s="3" t="s">
        <v>91</v>
      </c>
      <c r="C2063" s="3" t="s">
        <v>97</v>
      </c>
      <c r="D2063" s="5">
        <v>43104.25</v>
      </c>
      <c r="E2063" s="3" t="s">
        <v>1427</v>
      </c>
      <c r="F2063" s="3" t="s">
        <v>1427</v>
      </c>
      <c r="G2063" s="3" t="s">
        <v>996</v>
      </c>
      <c r="H2063">
        <v>8.18</v>
      </c>
      <c r="I2063" t="str">
        <f t="shared" si="64"/>
        <v>OK</v>
      </c>
      <c r="J2063" s="3" t="str">
        <f t="shared" si="65"/>
        <v>OK</v>
      </c>
    </row>
    <row r="2064" spans="1:10" x14ac:dyDescent="0.25">
      <c r="A2064" s="3" t="s">
        <v>187</v>
      </c>
      <c r="B2064" s="3" t="s">
        <v>91</v>
      </c>
      <c r="C2064" s="3" t="s">
        <v>97</v>
      </c>
      <c r="D2064" s="5">
        <v>43104.256944444445</v>
      </c>
      <c r="E2064" s="3" t="s">
        <v>1428</v>
      </c>
      <c r="F2064" s="3" t="s">
        <v>1428</v>
      </c>
      <c r="G2064" s="3" t="s">
        <v>998</v>
      </c>
      <c r="H2064">
        <v>8.9</v>
      </c>
      <c r="I2064" t="str">
        <f t="shared" si="64"/>
        <v>OK</v>
      </c>
      <c r="J2064" s="3" t="str">
        <f t="shared" si="65"/>
        <v>OK</v>
      </c>
    </row>
    <row r="2065" spans="7:9" x14ac:dyDescent="0.25">
      <c r="H2065">
        <f>COUNT(H2:H2064)</f>
        <v>1638</v>
      </c>
      <c r="I2065">
        <f>COUNTIF(I2:J2064, "INCONSISTENTE")</f>
        <v>10</v>
      </c>
    </row>
    <row r="2070" spans="7:9" x14ac:dyDescent="0.25">
      <c r="H2070" t="s">
        <v>1438</v>
      </c>
    </row>
    <row r="2071" spans="7:9" x14ac:dyDescent="0.25">
      <c r="G2071" s="3" t="s">
        <v>1554</v>
      </c>
      <c r="H2071">
        <v>1638</v>
      </c>
    </row>
    <row r="2072" spans="7:9" x14ac:dyDescent="0.25">
      <c r="G2072" s="3" t="s">
        <v>1434</v>
      </c>
      <c r="H2072">
        <v>10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30"/>
  <sheetViews>
    <sheetView topLeftCell="C2520" zoomScaleNormal="100" workbookViewId="0">
      <selection activeCell="D2526" sqref="D2526"/>
    </sheetView>
  </sheetViews>
  <sheetFormatPr defaultRowHeight="15" x14ac:dyDescent="0.25"/>
  <cols>
    <col min="1" max="1" width="23.42578125" style="3" customWidth="1"/>
    <col min="2" max="2" width="11" style="3" customWidth="1"/>
    <col min="3" max="3" width="11.42578125" style="3" bestFit="1" customWidth="1"/>
    <col min="4" max="4" width="15.85546875" style="3" bestFit="1" customWidth="1"/>
    <col min="5" max="5" width="20.42578125" style="3" bestFit="1" customWidth="1"/>
    <col min="6" max="6" width="13.5703125" style="3" bestFit="1" customWidth="1"/>
    <col min="7" max="7" width="15.42578125" style="3" bestFit="1" customWidth="1"/>
    <col min="8" max="8" width="8.5703125" style="3" bestFit="1" customWidth="1"/>
    <col min="9" max="9" width="14.42578125" style="3" bestFit="1" customWidth="1"/>
    <col min="10" max="10" width="21.85546875" style="15" bestFit="1" customWidth="1"/>
    <col min="11" max="11" width="20" style="3" bestFit="1" customWidth="1"/>
    <col min="12" max="12" width="25.85546875" style="3" bestFit="1" customWidth="1"/>
    <col min="13" max="13" width="27" style="3" bestFit="1" customWidth="1"/>
    <col min="14" max="14" width="15.140625" style="17" bestFit="1" customWidth="1"/>
    <col min="15" max="16384" width="9.140625" style="3"/>
  </cols>
  <sheetData>
    <row r="1" spans="1:14" x14ac:dyDescent="0.25">
      <c r="A1" s="3" t="s">
        <v>92</v>
      </c>
      <c r="B1" s="3" t="s">
        <v>0</v>
      </c>
      <c r="C1" s="3" t="s">
        <v>93</v>
      </c>
      <c r="D1" s="3" t="s">
        <v>94</v>
      </c>
      <c r="E1" s="3" t="s">
        <v>188</v>
      </c>
      <c r="F1" s="3" t="s">
        <v>189</v>
      </c>
      <c r="G1" s="3" t="s">
        <v>190</v>
      </c>
      <c r="H1" s="3" t="s">
        <v>1438</v>
      </c>
      <c r="I1" s="3" t="s">
        <v>1547</v>
      </c>
    </row>
    <row r="2" spans="1:14" x14ac:dyDescent="0.25">
      <c r="A2" s="3" t="s">
        <v>95</v>
      </c>
      <c r="B2" s="3" t="s">
        <v>1</v>
      </c>
      <c r="C2" s="3" t="s">
        <v>96</v>
      </c>
      <c r="D2" s="5">
        <v>42956.6</v>
      </c>
      <c r="E2" s="3" t="s">
        <v>191</v>
      </c>
      <c r="F2" s="3" t="s">
        <v>191</v>
      </c>
      <c r="G2" s="3" t="s">
        <v>192</v>
      </c>
      <c r="H2" s="3">
        <v>7.8</v>
      </c>
    </row>
    <row r="3" spans="1:14" x14ac:dyDescent="0.25">
      <c r="A3" s="3" t="s">
        <v>95</v>
      </c>
      <c r="B3" s="3" t="s">
        <v>1</v>
      </c>
      <c r="C3" s="3" t="s">
        <v>97</v>
      </c>
      <c r="D3" s="5">
        <v>42956.6</v>
      </c>
      <c r="E3" s="3" t="s">
        <v>191</v>
      </c>
      <c r="F3" s="3" t="s">
        <v>191</v>
      </c>
      <c r="G3" s="3" t="s">
        <v>192</v>
      </c>
      <c r="H3" s="3">
        <v>8.0399999999999991</v>
      </c>
    </row>
    <row r="4" spans="1:14" x14ac:dyDescent="0.25">
      <c r="D4" s="5"/>
      <c r="H4" s="3">
        <f>H2-H3</f>
        <v>-0.23999999999999932</v>
      </c>
      <c r="I4" s="3" t="b">
        <f>AND(ABS(H4)&lt;1)</f>
        <v>1</v>
      </c>
    </row>
    <row r="6" spans="1:14" x14ac:dyDescent="0.25">
      <c r="A6" s="3" t="s">
        <v>95</v>
      </c>
      <c r="B6" s="3" t="s">
        <v>1</v>
      </c>
      <c r="C6" s="3" t="s">
        <v>96</v>
      </c>
      <c r="D6" s="5">
        <v>42990.402777777781</v>
      </c>
      <c r="E6" s="3" t="s">
        <v>194</v>
      </c>
      <c r="F6" s="3" t="s">
        <v>194</v>
      </c>
      <c r="G6" s="3" t="s">
        <v>192</v>
      </c>
      <c r="H6" s="3">
        <v>7.8</v>
      </c>
    </row>
    <row r="7" spans="1:14" x14ac:dyDescent="0.25">
      <c r="A7" s="3" t="s">
        <v>95</v>
      </c>
      <c r="B7" s="3" t="s">
        <v>1</v>
      </c>
      <c r="C7" s="3" t="s">
        <v>97</v>
      </c>
      <c r="D7" s="5">
        <v>42990.402777777781</v>
      </c>
      <c r="E7" s="3" t="s">
        <v>194</v>
      </c>
      <c r="F7" s="3" t="s">
        <v>194</v>
      </c>
      <c r="G7" s="3" t="s">
        <v>192</v>
      </c>
      <c r="H7" s="3">
        <v>7.81</v>
      </c>
    </row>
    <row r="8" spans="1:14" x14ac:dyDescent="0.25">
      <c r="D8" s="5"/>
      <c r="H8" s="3">
        <f>H6-H7</f>
        <v>-9.9999999999997868E-3</v>
      </c>
      <c r="I8" s="3" t="b">
        <f>AND(ABS(H8)&lt;1)</f>
        <v>1</v>
      </c>
    </row>
    <row r="10" spans="1:14" x14ac:dyDescent="0.25">
      <c r="A10" s="3" t="s">
        <v>95</v>
      </c>
      <c r="B10" s="3" t="s">
        <v>1</v>
      </c>
      <c r="C10" s="3" t="s">
        <v>96</v>
      </c>
      <c r="D10" s="5">
        <v>43014.486111111109</v>
      </c>
      <c r="E10" s="3" t="s">
        <v>196</v>
      </c>
      <c r="F10" s="3" t="s">
        <v>196</v>
      </c>
      <c r="G10" s="3" t="s">
        <v>192</v>
      </c>
      <c r="H10" s="3">
        <v>6.6</v>
      </c>
    </row>
    <row r="11" spans="1:14" x14ac:dyDescent="0.25">
      <c r="A11" s="3" t="s">
        <v>95</v>
      </c>
      <c r="B11" s="3" t="s">
        <v>1</v>
      </c>
      <c r="C11" s="3" t="s">
        <v>97</v>
      </c>
      <c r="D11" s="5">
        <v>43014.486111111109</v>
      </c>
      <c r="E11" s="3" t="s">
        <v>196</v>
      </c>
      <c r="F11" s="3" t="s">
        <v>196</v>
      </c>
      <c r="G11" s="3" t="s">
        <v>192</v>
      </c>
      <c r="H11" s="3">
        <v>7.88</v>
      </c>
    </row>
    <row r="12" spans="1:14" s="2" customFormat="1" x14ac:dyDescent="0.25">
      <c r="D12" s="4"/>
      <c r="H12" s="2">
        <f>H10-H11</f>
        <v>-1.2800000000000002</v>
      </c>
      <c r="I12" s="2" t="b">
        <f>AND(ABS(H12)&lt;1)</f>
        <v>0</v>
      </c>
      <c r="J12" s="16"/>
      <c r="N12" s="18"/>
    </row>
    <row r="14" spans="1:14" x14ac:dyDescent="0.25">
      <c r="A14" s="3" t="s">
        <v>95</v>
      </c>
      <c r="B14" s="3" t="s">
        <v>1</v>
      </c>
      <c r="C14" s="3" t="s">
        <v>96</v>
      </c>
      <c r="D14" s="5">
        <v>43049.388888888891</v>
      </c>
      <c r="E14" s="3" t="s">
        <v>198</v>
      </c>
      <c r="F14" s="3" t="s">
        <v>198</v>
      </c>
      <c r="G14" s="3" t="s">
        <v>192</v>
      </c>
      <c r="H14" s="3">
        <v>7.9</v>
      </c>
    </row>
    <row r="15" spans="1:14" x14ac:dyDescent="0.25">
      <c r="A15" s="3" t="s">
        <v>95</v>
      </c>
      <c r="B15" s="3" t="s">
        <v>1</v>
      </c>
      <c r="C15" s="3" t="s">
        <v>97</v>
      </c>
      <c r="D15" s="5">
        <v>43049.388888888891</v>
      </c>
      <c r="E15" s="3" t="s">
        <v>198</v>
      </c>
      <c r="F15" s="3" t="s">
        <v>198</v>
      </c>
      <c r="G15" s="3" t="s">
        <v>192</v>
      </c>
      <c r="H15" s="3">
        <v>7.3</v>
      </c>
    </row>
    <row r="16" spans="1:14" x14ac:dyDescent="0.25">
      <c r="D16" s="5"/>
      <c r="H16" s="3">
        <f>H14-H15</f>
        <v>0.60000000000000053</v>
      </c>
      <c r="I16" s="3" t="b">
        <f>AND(ABS(H16)&lt;1)</f>
        <v>1</v>
      </c>
    </row>
    <row r="18" spans="1:9" x14ac:dyDescent="0.25">
      <c r="A18" s="3" t="s">
        <v>95</v>
      </c>
      <c r="B18" s="3" t="s">
        <v>1</v>
      </c>
      <c r="C18" s="3" t="s">
        <v>96</v>
      </c>
      <c r="D18" s="5">
        <v>43080.399305555555</v>
      </c>
      <c r="E18" s="3" t="s">
        <v>200</v>
      </c>
      <c r="F18" s="3" t="s">
        <v>200</v>
      </c>
      <c r="G18" s="3" t="s">
        <v>192</v>
      </c>
      <c r="H18" s="3">
        <v>7.5</v>
      </c>
    </row>
    <row r="19" spans="1:9" x14ac:dyDescent="0.25">
      <c r="A19" s="3" t="s">
        <v>95</v>
      </c>
      <c r="B19" s="3" t="s">
        <v>1</v>
      </c>
      <c r="C19" s="3" t="s">
        <v>97</v>
      </c>
      <c r="D19" s="5">
        <v>43080.399305555555</v>
      </c>
      <c r="E19" s="3" t="s">
        <v>200</v>
      </c>
      <c r="F19" s="3" t="s">
        <v>200</v>
      </c>
      <c r="G19" s="3" t="s">
        <v>192</v>
      </c>
      <c r="H19" s="3">
        <v>7.37</v>
      </c>
    </row>
    <row r="20" spans="1:9" x14ac:dyDescent="0.25">
      <c r="D20" s="5"/>
      <c r="H20" s="3">
        <f>H18-H19</f>
        <v>0.12999999999999989</v>
      </c>
      <c r="I20" s="3" t="b">
        <f>AND(ABS(H20)&lt;1)</f>
        <v>1</v>
      </c>
    </row>
    <row r="22" spans="1:9" x14ac:dyDescent="0.25">
      <c r="A22" s="3" t="s">
        <v>95</v>
      </c>
      <c r="B22" s="3" t="s">
        <v>1</v>
      </c>
      <c r="C22" s="3" t="s">
        <v>96</v>
      </c>
      <c r="D22" s="5">
        <v>43110.59375</v>
      </c>
      <c r="E22" s="3" t="s">
        <v>202</v>
      </c>
      <c r="F22" s="3" t="s">
        <v>202</v>
      </c>
      <c r="G22" s="3" t="s">
        <v>192</v>
      </c>
      <c r="H22" s="3">
        <v>7.4</v>
      </c>
    </row>
    <row r="23" spans="1:9" x14ac:dyDescent="0.25">
      <c r="A23" s="3" t="s">
        <v>95</v>
      </c>
      <c r="B23" s="3" t="s">
        <v>1</v>
      </c>
      <c r="C23" s="3" t="s">
        <v>97</v>
      </c>
      <c r="D23" s="5">
        <v>43110.59375</v>
      </c>
      <c r="E23" s="3" t="s">
        <v>202</v>
      </c>
      <c r="F23" s="3" t="s">
        <v>202</v>
      </c>
      <c r="G23" s="3" t="s">
        <v>192</v>
      </c>
      <c r="H23" s="3">
        <v>7.58</v>
      </c>
    </row>
    <row r="24" spans="1:9" x14ac:dyDescent="0.25">
      <c r="D24" s="5"/>
      <c r="H24" s="3">
        <f>H22-H23</f>
        <v>-0.17999999999999972</v>
      </c>
      <c r="I24" s="3" t="b">
        <f>AND(ABS(H24)&lt;1)</f>
        <v>1</v>
      </c>
    </row>
    <row r="26" spans="1:9" x14ac:dyDescent="0.25">
      <c r="A26" s="3" t="s">
        <v>98</v>
      </c>
      <c r="B26" s="3" t="s">
        <v>2</v>
      </c>
      <c r="C26" s="3" t="s">
        <v>96</v>
      </c>
      <c r="D26" s="5">
        <v>42957.409722222219</v>
      </c>
      <c r="E26" s="3" t="s">
        <v>204</v>
      </c>
      <c r="F26" s="3" t="s">
        <v>204</v>
      </c>
      <c r="G26" s="3" t="s">
        <v>192</v>
      </c>
      <c r="H26" s="3">
        <v>7.8</v>
      </c>
    </row>
    <row r="27" spans="1:9" x14ac:dyDescent="0.25">
      <c r="A27" s="3" t="s">
        <v>98</v>
      </c>
      <c r="B27" s="3" t="s">
        <v>2</v>
      </c>
      <c r="C27" s="3" t="s">
        <v>97</v>
      </c>
      <c r="D27" s="5">
        <v>42957.409722222219</v>
      </c>
      <c r="E27" s="3" t="s">
        <v>204</v>
      </c>
      <c r="F27" s="3" t="s">
        <v>204</v>
      </c>
      <c r="G27" s="3" t="s">
        <v>192</v>
      </c>
      <c r="H27" s="3">
        <v>7.7</v>
      </c>
    </row>
    <row r="28" spans="1:9" x14ac:dyDescent="0.25">
      <c r="D28" s="5"/>
      <c r="H28" s="3">
        <f>H26-H27</f>
        <v>9.9999999999999645E-2</v>
      </c>
      <c r="I28" s="3" t="b">
        <f>AND(ABS(H28)&lt;1)</f>
        <v>1</v>
      </c>
    </row>
    <row r="30" spans="1:9" x14ac:dyDescent="0.25">
      <c r="A30" s="3" t="s">
        <v>98</v>
      </c>
      <c r="B30" s="3" t="s">
        <v>2</v>
      </c>
      <c r="C30" s="3" t="s">
        <v>96</v>
      </c>
      <c r="D30" s="5">
        <v>42990.590277777781</v>
      </c>
      <c r="E30" s="3" t="s">
        <v>206</v>
      </c>
      <c r="F30" s="3" t="s">
        <v>206</v>
      </c>
      <c r="G30" s="3" t="s">
        <v>192</v>
      </c>
      <c r="H30" s="3">
        <v>8.9</v>
      </c>
    </row>
    <row r="31" spans="1:9" x14ac:dyDescent="0.25">
      <c r="A31" s="3" t="s">
        <v>98</v>
      </c>
      <c r="B31" s="3" t="s">
        <v>2</v>
      </c>
      <c r="C31" s="3" t="s">
        <v>97</v>
      </c>
      <c r="D31" s="5">
        <v>42990.590277777781</v>
      </c>
      <c r="E31" s="3" t="s">
        <v>206</v>
      </c>
      <c r="F31" s="3" t="s">
        <v>206</v>
      </c>
      <c r="G31" s="3" t="s">
        <v>192</v>
      </c>
      <c r="H31" s="3">
        <v>8.4</v>
      </c>
    </row>
    <row r="32" spans="1:9" x14ac:dyDescent="0.25">
      <c r="D32" s="5"/>
      <c r="H32" s="3">
        <f>H30-H31</f>
        <v>0.5</v>
      </c>
      <c r="I32" s="3" t="b">
        <f>AND(ABS(H32)&lt;1)</f>
        <v>1</v>
      </c>
    </row>
    <row r="34" spans="1:14" x14ac:dyDescent="0.25">
      <c r="A34" s="3" t="s">
        <v>98</v>
      </c>
      <c r="B34" s="3" t="s">
        <v>2</v>
      </c>
      <c r="C34" s="3" t="s">
        <v>96</v>
      </c>
      <c r="D34" s="5">
        <v>43014.517361111109</v>
      </c>
      <c r="E34" s="3" t="s">
        <v>208</v>
      </c>
      <c r="F34" s="3" t="s">
        <v>208</v>
      </c>
      <c r="G34" s="3" t="s">
        <v>192</v>
      </c>
      <c r="H34" s="3">
        <v>5.8</v>
      </c>
    </row>
    <row r="35" spans="1:14" x14ac:dyDescent="0.25">
      <c r="A35" s="3" t="s">
        <v>98</v>
      </c>
      <c r="B35" s="3" t="s">
        <v>2</v>
      </c>
      <c r="C35" s="3" t="s">
        <v>97</v>
      </c>
      <c r="D35" s="5">
        <v>43014.517361111109</v>
      </c>
      <c r="E35" s="3" t="s">
        <v>208</v>
      </c>
      <c r="F35" s="3" t="s">
        <v>208</v>
      </c>
      <c r="G35" s="3" t="s">
        <v>192</v>
      </c>
      <c r="H35" s="3">
        <v>7.78</v>
      </c>
    </row>
    <row r="36" spans="1:14" s="2" customFormat="1" x14ac:dyDescent="0.25">
      <c r="D36" s="4"/>
      <c r="H36" s="2">
        <f>H34-H35</f>
        <v>-1.9800000000000004</v>
      </c>
      <c r="I36" s="2" t="b">
        <f>AND(ABS(H36)&lt;1)</f>
        <v>0</v>
      </c>
      <c r="J36" s="16"/>
      <c r="N36" s="18"/>
    </row>
    <row r="38" spans="1:14" x14ac:dyDescent="0.25">
      <c r="A38" s="3" t="s">
        <v>98</v>
      </c>
      <c r="B38" s="3" t="s">
        <v>2</v>
      </c>
      <c r="C38" s="3" t="s">
        <v>96</v>
      </c>
      <c r="D38" s="5">
        <v>43048.576388888891</v>
      </c>
      <c r="E38" s="3" t="s">
        <v>210</v>
      </c>
      <c r="F38" s="3" t="s">
        <v>210</v>
      </c>
      <c r="G38" s="3" t="s">
        <v>192</v>
      </c>
      <c r="H38" s="3">
        <v>7.1</v>
      </c>
    </row>
    <row r="39" spans="1:14" x14ac:dyDescent="0.25">
      <c r="A39" s="3" t="s">
        <v>98</v>
      </c>
      <c r="B39" s="3" t="s">
        <v>2</v>
      </c>
      <c r="C39" s="3" t="s">
        <v>97</v>
      </c>
      <c r="D39" s="5">
        <v>43048.576388888891</v>
      </c>
      <c r="E39" s="3" t="s">
        <v>210</v>
      </c>
      <c r="F39" s="3" t="s">
        <v>210</v>
      </c>
      <c r="G39" s="3" t="s">
        <v>192</v>
      </c>
      <c r="H39" s="3">
        <v>8.94</v>
      </c>
    </row>
    <row r="40" spans="1:14" s="2" customFormat="1" x14ac:dyDescent="0.25">
      <c r="D40" s="4"/>
      <c r="H40" s="2">
        <f>H38-H39</f>
        <v>-1.8399999999999999</v>
      </c>
      <c r="I40" s="2" t="b">
        <f>AND(ABS(H40)&lt;1)</f>
        <v>0</v>
      </c>
      <c r="J40" s="16"/>
      <c r="N40" s="18"/>
    </row>
    <row r="42" spans="1:14" x14ac:dyDescent="0.25">
      <c r="A42" s="3" t="s">
        <v>98</v>
      </c>
      <c r="B42" s="3" t="s">
        <v>2</v>
      </c>
      <c r="C42" s="3" t="s">
        <v>96</v>
      </c>
      <c r="D42" s="5">
        <v>43076.527777777781</v>
      </c>
      <c r="E42" s="3" t="s">
        <v>212</v>
      </c>
      <c r="F42" s="3" t="s">
        <v>212</v>
      </c>
      <c r="G42" s="3" t="s">
        <v>192</v>
      </c>
      <c r="H42" s="3">
        <v>7.2</v>
      </c>
    </row>
    <row r="43" spans="1:14" x14ac:dyDescent="0.25">
      <c r="A43" s="3" t="s">
        <v>98</v>
      </c>
      <c r="B43" s="3" t="s">
        <v>2</v>
      </c>
      <c r="C43" s="3" t="s">
        <v>97</v>
      </c>
      <c r="D43" s="5">
        <v>43076.527777777781</v>
      </c>
      <c r="E43" s="3" t="s">
        <v>212</v>
      </c>
      <c r="F43" s="3" t="s">
        <v>212</v>
      </c>
      <c r="G43" s="3" t="s">
        <v>192</v>
      </c>
      <c r="H43" s="3">
        <v>7.01</v>
      </c>
    </row>
    <row r="44" spans="1:14" x14ac:dyDescent="0.25">
      <c r="D44" s="5"/>
      <c r="H44" s="3">
        <f>H42-H43</f>
        <v>0.19000000000000039</v>
      </c>
      <c r="I44" s="3" t="b">
        <f>AND(ABS(H44)&lt;1)</f>
        <v>1</v>
      </c>
    </row>
    <row r="46" spans="1:14" x14ac:dyDescent="0.25">
      <c r="A46" s="3" t="s">
        <v>98</v>
      </c>
      <c r="B46" s="3" t="s">
        <v>2</v>
      </c>
      <c r="C46" s="3" t="s">
        <v>96</v>
      </c>
      <c r="D46" s="5">
        <v>43109.430555555555</v>
      </c>
      <c r="E46" s="3" t="s">
        <v>214</v>
      </c>
      <c r="F46" s="3" t="s">
        <v>214</v>
      </c>
      <c r="G46" s="3" t="s">
        <v>192</v>
      </c>
      <c r="H46" s="3">
        <v>7.1</v>
      </c>
    </row>
    <row r="47" spans="1:14" x14ac:dyDescent="0.25">
      <c r="A47" s="3" t="s">
        <v>98</v>
      </c>
      <c r="B47" s="3" t="s">
        <v>2</v>
      </c>
      <c r="C47" s="3" t="s">
        <v>97</v>
      </c>
      <c r="D47" s="5">
        <v>43109.430555555555</v>
      </c>
      <c r="E47" s="3" t="s">
        <v>214</v>
      </c>
      <c r="F47" s="3" t="s">
        <v>214</v>
      </c>
      <c r="G47" s="3" t="s">
        <v>192</v>
      </c>
      <c r="H47" s="3">
        <v>7.07</v>
      </c>
    </row>
    <row r="48" spans="1:14" x14ac:dyDescent="0.25">
      <c r="D48" s="5"/>
      <c r="H48" s="3">
        <f>H46-H47</f>
        <v>2.9999999999999361E-2</v>
      </c>
      <c r="I48" s="3" t="b">
        <f>AND(ABS(H48)&lt;1)</f>
        <v>1</v>
      </c>
    </row>
    <row r="49" spans="1:14" x14ac:dyDescent="0.25">
      <c r="D49" s="5"/>
    </row>
    <row r="50" spans="1:14" x14ac:dyDescent="0.25">
      <c r="A50" s="3" t="s">
        <v>99</v>
      </c>
      <c r="B50" s="3" t="s">
        <v>3</v>
      </c>
      <c r="C50" s="3" t="s">
        <v>96</v>
      </c>
      <c r="D50" s="5">
        <v>42958.381944444445</v>
      </c>
      <c r="E50" s="3" t="s">
        <v>216</v>
      </c>
      <c r="F50" s="3" t="s">
        <v>216</v>
      </c>
      <c r="G50" s="3" t="s">
        <v>192</v>
      </c>
      <c r="H50" s="3">
        <v>7.8</v>
      </c>
    </row>
    <row r="51" spans="1:14" x14ac:dyDescent="0.25">
      <c r="A51" s="3" t="s">
        <v>99</v>
      </c>
      <c r="B51" s="3" t="s">
        <v>3</v>
      </c>
      <c r="C51" s="3" t="s">
        <v>97</v>
      </c>
      <c r="D51" s="5">
        <v>42958.381944444445</v>
      </c>
      <c r="E51" s="3" t="s">
        <v>216</v>
      </c>
      <c r="F51" s="3" t="s">
        <v>216</v>
      </c>
      <c r="G51" s="3" t="s">
        <v>192</v>
      </c>
      <c r="H51" s="3">
        <v>7.4</v>
      </c>
    </row>
    <row r="52" spans="1:14" x14ac:dyDescent="0.25">
      <c r="D52" s="5"/>
      <c r="H52" s="3">
        <f>H50-H51</f>
        <v>0.39999999999999947</v>
      </c>
      <c r="I52" s="3" t="b">
        <f>AND(ABS(H52)&lt;1)</f>
        <v>1</v>
      </c>
    </row>
    <row r="53" spans="1:14" x14ac:dyDescent="0.25">
      <c r="D53" s="5"/>
    </row>
    <row r="54" spans="1:14" x14ac:dyDescent="0.25">
      <c r="A54" s="3" t="s">
        <v>99</v>
      </c>
      <c r="B54" s="3" t="s">
        <v>3</v>
      </c>
      <c r="C54" s="3" t="s">
        <v>96</v>
      </c>
      <c r="D54" s="5">
        <v>42991.444444444445</v>
      </c>
      <c r="E54" s="3" t="s">
        <v>218</v>
      </c>
      <c r="F54" s="3" t="s">
        <v>218</v>
      </c>
      <c r="G54" s="3" t="s">
        <v>192</v>
      </c>
      <c r="H54" s="3">
        <v>8.1999999999999993</v>
      </c>
    </row>
    <row r="55" spans="1:14" x14ac:dyDescent="0.25">
      <c r="A55" s="3" t="s">
        <v>99</v>
      </c>
      <c r="B55" s="3" t="s">
        <v>3</v>
      </c>
      <c r="C55" s="3" t="s">
        <v>97</v>
      </c>
      <c r="D55" s="5">
        <v>42991.444444444445</v>
      </c>
      <c r="E55" s="3" t="s">
        <v>218</v>
      </c>
      <c r="F55" s="3" t="s">
        <v>218</v>
      </c>
      <c r="G55" s="3" t="s">
        <v>192</v>
      </c>
      <c r="H55" s="3">
        <v>7.4</v>
      </c>
    </row>
    <row r="56" spans="1:14" x14ac:dyDescent="0.25">
      <c r="D56" s="5"/>
      <c r="H56" s="3">
        <f>H54-H55</f>
        <v>0.79999999999999893</v>
      </c>
      <c r="I56" s="3" t="b">
        <f>AND(ABS(H56)&lt;1)</f>
        <v>1</v>
      </c>
    </row>
    <row r="57" spans="1:14" x14ac:dyDescent="0.25">
      <c r="D57" s="5"/>
    </row>
    <row r="58" spans="1:14" x14ac:dyDescent="0.25">
      <c r="A58" s="3" t="s">
        <v>99</v>
      </c>
      <c r="B58" s="3" t="s">
        <v>3</v>
      </c>
      <c r="C58" s="3" t="s">
        <v>96</v>
      </c>
      <c r="D58" s="5">
        <v>43018.527777777781</v>
      </c>
      <c r="E58" s="3" t="s">
        <v>220</v>
      </c>
      <c r="F58" s="3" t="s">
        <v>220</v>
      </c>
      <c r="G58" s="3" t="s">
        <v>192</v>
      </c>
    </row>
    <row r="59" spans="1:14" x14ac:dyDescent="0.25">
      <c r="A59" s="3" t="s">
        <v>99</v>
      </c>
      <c r="B59" s="3" t="s">
        <v>3</v>
      </c>
      <c r="C59" s="3" t="s">
        <v>97</v>
      </c>
      <c r="D59" s="5">
        <v>43018.527777777781</v>
      </c>
      <c r="E59" s="3" t="s">
        <v>221</v>
      </c>
      <c r="F59" s="3" t="s">
        <v>221</v>
      </c>
      <c r="G59" s="3" t="s">
        <v>192</v>
      </c>
      <c r="H59" s="3">
        <v>7.3</v>
      </c>
    </row>
    <row r="60" spans="1:14" s="2" customFormat="1" x14ac:dyDescent="0.25">
      <c r="D60" s="4"/>
      <c r="H60" s="2">
        <f>H58-H59</f>
        <v>-7.3</v>
      </c>
      <c r="I60" s="2" t="b">
        <f>AND(ABS(H60)&lt;1)</f>
        <v>0</v>
      </c>
      <c r="J60" s="16"/>
      <c r="N60" s="18"/>
    </row>
    <row r="61" spans="1:14" x14ac:dyDescent="0.25">
      <c r="D61" s="5"/>
    </row>
    <row r="62" spans="1:14" x14ac:dyDescent="0.25">
      <c r="A62" s="3" t="s">
        <v>99</v>
      </c>
      <c r="B62" s="3" t="s">
        <v>3</v>
      </c>
      <c r="C62" s="3" t="s">
        <v>96</v>
      </c>
      <c r="D62" s="5">
        <v>43049.59375</v>
      </c>
      <c r="E62" s="3" t="s">
        <v>222</v>
      </c>
      <c r="F62" s="3" t="s">
        <v>222</v>
      </c>
      <c r="G62" s="3" t="s">
        <v>192</v>
      </c>
      <c r="H62" s="3">
        <v>6.7</v>
      </c>
    </row>
    <row r="63" spans="1:14" x14ac:dyDescent="0.25">
      <c r="A63" s="3" t="s">
        <v>99</v>
      </c>
      <c r="B63" s="3" t="s">
        <v>3</v>
      </c>
      <c r="C63" s="3" t="s">
        <v>97</v>
      </c>
      <c r="D63" s="5">
        <v>43049.59375</v>
      </c>
      <c r="E63" s="3" t="s">
        <v>222</v>
      </c>
      <c r="F63" s="3" t="s">
        <v>222</v>
      </c>
      <c r="G63" s="3" t="s">
        <v>192</v>
      </c>
      <c r="H63" s="3">
        <v>7.2</v>
      </c>
    </row>
    <row r="64" spans="1:14" x14ac:dyDescent="0.25">
      <c r="D64" s="5"/>
      <c r="H64" s="3">
        <f>H62-H63</f>
        <v>-0.5</v>
      </c>
      <c r="I64" s="3" t="b">
        <f>AND(ABS(H64)&lt;1)</f>
        <v>1</v>
      </c>
    </row>
    <row r="65" spans="1:9" x14ac:dyDescent="0.25">
      <c r="D65" s="5"/>
    </row>
    <row r="66" spans="1:9" x14ac:dyDescent="0.25">
      <c r="A66" s="3" t="s">
        <v>99</v>
      </c>
      <c r="B66" s="3" t="s">
        <v>3</v>
      </c>
      <c r="C66" s="3" t="s">
        <v>96</v>
      </c>
      <c r="D66" s="5">
        <v>43077.388888888891</v>
      </c>
      <c r="E66" s="3" t="s">
        <v>224</v>
      </c>
      <c r="F66" s="3" t="s">
        <v>224</v>
      </c>
      <c r="G66" s="3" t="s">
        <v>192</v>
      </c>
      <c r="H66" s="3">
        <v>7</v>
      </c>
    </row>
    <row r="67" spans="1:9" x14ac:dyDescent="0.25">
      <c r="A67" s="3" t="s">
        <v>99</v>
      </c>
      <c r="B67" s="3" t="s">
        <v>3</v>
      </c>
      <c r="C67" s="3" t="s">
        <v>97</v>
      </c>
      <c r="D67" s="5">
        <v>43077.388888888891</v>
      </c>
      <c r="E67" s="3" t="s">
        <v>224</v>
      </c>
      <c r="F67" s="3" t="s">
        <v>224</v>
      </c>
      <c r="G67" s="3" t="s">
        <v>192</v>
      </c>
      <c r="H67" s="3">
        <v>6.86</v>
      </c>
    </row>
    <row r="68" spans="1:9" x14ac:dyDescent="0.25">
      <c r="D68" s="5"/>
      <c r="H68" s="3">
        <f>H66-H67</f>
        <v>0.13999999999999968</v>
      </c>
      <c r="I68" s="3" t="b">
        <f>AND(ABS(H68)&lt;1)</f>
        <v>1</v>
      </c>
    </row>
    <row r="69" spans="1:9" x14ac:dyDescent="0.25">
      <c r="D69" s="5"/>
    </row>
    <row r="70" spans="1:9" x14ac:dyDescent="0.25">
      <c r="A70" s="3" t="s">
        <v>99</v>
      </c>
      <c r="B70" s="3" t="s">
        <v>3</v>
      </c>
      <c r="C70" s="3" t="s">
        <v>96</v>
      </c>
      <c r="D70" s="5">
        <v>43110.5</v>
      </c>
      <c r="E70" s="3" t="s">
        <v>226</v>
      </c>
      <c r="F70" s="3" t="s">
        <v>226</v>
      </c>
      <c r="G70" s="3" t="s">
        <v>192</v>
      </c>
      <c r="H70" s="3">
        <v>6.9</v>
      </c>
    </row>
    <row r="71" spans="1:9" x14ac:dyDescent="0.25">
      <c r="A71" s="3" t="s">
        <v>99</v>
      </c>
      <c r="B71" s="3" t="s">
        <v>3</v>
      </c>
      <c r="C71" s="3" t="s">
        <v>97</v>
      </c>
      <c r="D71" s="5">
        <v>43110.5</v>
      </c>
      <c r="E71" s="3" t="s">
        <v>226</v>
      </c>
      <c r="F71" s="3" t="s">
        <v>226</v>
      </c>
      <c r="G71" s="3" t="s">
        <v>192</v>
      </c>
      <c r="H71" s="3">
        <v>7.11</v>
      </c>
    </row>
    <row r="72" spans="1:9" x14ac:dyDescent="0.25">
      <c r="D72" s="5"/>
      <c r="H72" s="3">
        <f>H70-H71</f>
        <v>-0.20999999999999996</v>
      </c>
      <c r="I72" s="3" t="b">
        <f>AND(ABS(H72)&lt;1)</f>
        <v>1</v>
      </c>
    </row>
    <row r="73" spans="1:9" x14ac:dyDescent="0.25">
      <c r="D73" s="5"/>
    </row>
    <row r="74" spans="1:9" x14ac:dyDescent="0.25">
      <c r="A74" s="3" t="s">
        <v>100</v>
      </c>
      <c r="B74" s="3" t="s">
        <v>4</v>
      </c>
      <c r="C74" s="3" t="s">
        <v>96</v>
      </c>
      <c r="D74" s="5">
        <v>42957.680555555555</v>
      </c>
      <c r="E74" s="3" t="s">
        <v>228</v>
      </c>
      <c r="F74" s="3" t="s">
        <v>228</v>
      </c>
      <c r="G74" s="3" t="s">
        <v>192</v>
      </c>
      <c r="H74" s="3">
        <v>8.5</v>
      </c>
    </row>
    <row r="75" spans="1:9" x14ac:dyDescent="0.25">
      <c r="A75" s="3" t="s">
        <v>100</v>
      </c>
      <c r="B75" s="3" t="s">
        <v>4</v>
      </c>
      <c r="C75" s="3" t="s">
        <v>97</v>
      </c>
      <c r="D75" s="5">
        <v>42957.680555555555</v>
      </c>
      <c r="E75" s="3" t="s">
        <v>228</v>
      </c>
      <c r="F75" s="3" t="s">
        <v>228</v>
      </c>
      <c r="G75" s="3" t="s">
        <v>192</v>
      </c>
      <c r="H75" s="3">
        <v>8.68</v>
      </c>
    </row>
    <row r="76" spans="1:9" x14ac:dyDescent="0.25">
      <c r="D76" s="5"/>
      <c r="H76" s="3">
        <f>H74-H75</f>
        <v>-0.17999999999999972</v>
      </c>
      <c r="I76" s="3" t="b">
        <f>AND(ABS(H76)&lt;1)</f>
        <v>1</v>
      </c>
    </row>
    <row r="77" spans="1:9" x14ac:dyDescent="0.25">
      <c r="D77" s="5"/>
    </row>
    <row r="78" spans="1:9" x14ac:dyDescent="0.25">
      <c r="A78" s="3" t="s">
        <v>100</v>
      </c>
      <c r="B78" s="3" t="s">
        <v>4</v>
      </c>
      <c r="C78" s="3" t="s">
        <v>96</v>
      </c>
      <c r="D78" s="5">
        <v>42990.465277777781</v>
      </c>
      <c r="E78" s="3" t="s">
        <v>230</v>
      </c>
      <c r="F78" s="3" t="s">
        <v>230</v>
      </c>
      <c r="G78" s="3" t="s">
        <v>192</v>
      </c>
      <c r="H78" s="3">
        <v>7.8</v>
      </c>
    </row>
    <row r="79" spans="1:9" x14ac:dyDescent="0.25">
      <c r="A79" s="3" t="s">
        <v>100</v>
      </c>
      <c r="B79" s="3" t="s">
        <v>4</v>
      </c>
      <c r="C79" s="3" t="s">
        <v>97</v>
      </c>
      <c r="D79" s="5">
        <v>42990.465277777781</v>
      </c>
      <c r="E79" s="3" t="s">
        <v>230</v>
      </c>
      <c r="F79" s="3" t="s">
        <v>230</v>
      </c>
      <c r="G79" s="3" t="s">
        <v>192</v>
      </c>
      <c r="H79" s="3">
        <v>8.1</v>
      </c>
    </row>
    <row r="80" spans="1:9" x14ac:dyDescent="0.25">
      <c r="D80" s="5"/>
      <c r="H80" s="3">
        <f>H78-H79</f>
        <v>-0.29999999999999982</v>
      </c>
      <c r="I80" s="3" t="b">
        <f>AND(ABS(H80)&lt;1)</f>
        <v>1</v>
      </c>
    </row>
    <row r="81" spans="1:9" x14ac:dyDescent="0.25">
      <c r="D81" s="5"/>
    </row>
    <row r="82" spans="1:9" x14ac:dyDescent="0.25">
      <c r="A82" s="3" t="s">
        <v>100</v>
      </c>
      <c r="B82" s="3" t="s">
        <v>4</v>
      </c>
      <c r="C82" s="3" t="s">
        <v>96</v>
      </c>
      <c r="D82" s="5">
        <v>43014.400000000001</v>
      </c>
      <c r="E82" s="3" t="s">
        <v>232</v>
      </c>
      <c r="F82" s="3" t="s">
        <v>232</v>
      </c>
      <c r="G82" s="3" t="s">
        <v>192</v>
      </c>
    </row>
    <row r="83" spans="1:9" x14ac:dyDescent="0.25">
      <c r="A83" s="3" t="s">
        <v>100</v>
      </c>
      <c r="B83" s="3" t="s">
        <v>4</v>
      </c>
      <c r="C83" s="3" t="s">
        <v>97</v>
      </c>
      <c r="D83" s="5">
        <v>43014.400000000001</v>
      </c>
      <c r="E83" s="3" t="s">
        <v>233</v>
      </c>
      <c r="F83" s="3" t="s">
        <v>233</v>
      </c>
      <c r="G83" s="3" t="s">
        <v>192</v>
      </c>
      <c r="H83" s="3">
        <v>7.6</v>
      </c>
    </row>
    <row r="84" spans="1:9" x14ac:dyDescent="0.25">
      <c r="D84" s="5"/>
      <c r="I84" s="3" t="b">
        <f>AND(ABS(H84)&lt;1)</f>
        <v>1</v>
      </c>
    </row>
    <row r="85" spans="1:9" x14ac:dyDescent="0.25">
      <c r="D85" s="5"/>
    </row>
    <row r="86" spans="1:9" x14ac:dyDescent="0.25">
      <c r="A86" s="3" t="s">
        <v>100</v>
      </c>
      <c r="B86" s="3" t="s">
        <v>4</v>
      </c>
      <c r="C86" s="3" t="s">
        <v>96</v>
      </c>
      <c r="D86" s="5">
        <v>43048.409722222219</v>
      </c>
      <c r="E86" s="3" t="s">
        <v>234</v>
      </c>
      <c r="F86" s="3" t="s">
        <v>234</v>
      </c>
      <c r="G86" s="3" t="s">
        <v>192</v>
      </c>
      <c r="H86" s="3">
        <v>7</v>
      </c>
    </row>
    <row r="87" spans="1:9" x14ac:dyDescent="0.25">
      <c r="A87" s="3" t="s">
        <v>100</v>
      </c>
      <c r="B87" s="3" t="s">
        <v>4</v>
      </c>
      <c r="C87" s="3" t="s">
        <v>97</v>
      </c>
      <c r="D87" s="5">
        <v>43048.409722222219</v>
      </c>
      <c r="E87" s="3" t="s">
        <v>234</v>
      </c>
      <c r="F87" s="3" t="s">
        <v>234</v>
      </c>
      <c r="G87" s="3" t="s">
        <v>192</v>
      </c>
      <c r="H87" s="3">
        <v>7.66</v>
      </c>
    </row>
    <row r="88" spans="1:9" x14ac:dyDescent="0.25">
      <c r="D88" s="5"/>
      <c r="H88" s="3">
        <f>H86-H87</f>
        <v>-0.66000000000000014</v>
      </c>
      <c r="I88" s="3" t="b">
        <f>AND(ABS(H88)&lt;1)</f>
        <v>1</v>
      </c>
    </row>
    <row r="89" spans="1:9" x14ac:dyDescent="0.25">
      <c r="D89" s="5"/>
    </row>
    <row r="90" spans="1:9" x14ac:dyDescent="0.25">
      <c r="A90" s="3" t="s">
        <v>100</v>
      </c>
      <c r="B90" s="3" t="s">
        <v>4</v>
      </c>
      <c r="C90" s="3" t="s">
        <v>96</v>
      </c>
      <c r="D90" s="5">
        <v>43076.388888888891</v>
      </c>
      <c r="E90" s="3" t="s">
        <v>236</v>
      </c>
      <c r="F90" s="3" t="s">
        <v>236</v>
      </c>
      <c r="G90" s="3" t="s">
        <v>192</v>
      </c>
      <c r="H90" s="3">
        <v>7.3</v>
      </c>
    </row>
    <row r="91" spans="1:9" x14ac:dyDescent="0.25">
      <c r="A91" s="3" t="s">
        <v>100</v>
      </c>
      <c r="B91" s="3" t="s">
        <v>4</v>
      </c>
      <c r="C91" s="3" t="s">
        <v>97</v>
      </c>
      <c r="D91" s="5">
        <v>43076.388888888891</v>
      </c>
      <c r="E91" s="3" t="s">
        <v>236</v>
      </c>
      <c r="F91" s="3" t="s">
        <v>236</v>
      </c>
      <c r="G91" s="3" t="s">
        <v>192</v>
      </c>
      <c r="H91" s="3">
        <v>6.89</v>
      </c>
    </row>
    <row r="92" spans="1:9" x14ac:dyDescent="0.25">
      <c r="D92" s="5"/>
      <c r="H92" s="3">
        <f>H90-H91</f>
        <v>0.41000000000000014</v>
      </c>
      <c r="I92" s="3" t="b">
        <f>AND(ABS(H92)&lt;1)</f>
        <v>1</v>
      </c>
    </row>
    <row r="93" spans="1:9" x14ac:dyDescent="0.25">
      <c r="D93" s="5"/>
    </row>
    <row r="94" spans="1:9" x14ac:dyDescent="0.25">
      <c r="A94" s="3" t="s">
        <v>100</v>
      </c>
      <c r="B94" s="3" t="s">
        <v>4</v>
      </c>
      <c r="C94" s="3" t="s">
        <v>96</v>
      </c>
      <c r="D94" s="5">
        <v>43110.430555555555</v>
      </c>
      <c r="E94" s="3" t="s">
        <v>238</v>
      </c>
      <c r="F94" s="3" t="s">
        <v>238</v>
      </c>
      <c r="G94" s="3" t="s">
        <v>192</v>
      </c>
      <c r="H94" s="3">
        <v>7.3</v>
      </c>
    </row>
    <row r="95" spans="1:9" x14ac:dyDescent="0.25">
      <c r="A95" s="3" t="s">
        <v>100</v>
      </c>
      <c r="B95" s="3" t="s">
        <v>4</v>
      </c>
      <c r="C95" s="3" t="s">
        <v>97</v>
      </c>
      <c r="D95" s="5">
        <v>43110.430555555555</v>
      </c>
      <c r="E95" s="3" t="s">
        <v>238</v>
      </c>
      <c r="F95" s="3" t="s">
        <v>238</v>
      </c>
      <c r="G95" s="3" t="s">
        <v>192</v>
      </c>
      <c r="H95" s="3">
        <v>7.4</v>
      </c>
    </row>
    <row r="96" spans="1:9" x14ac:dyDescent="0.25">
      <c r="D96" s="5"/>
      <c r="H96" s="3">
        <f>H94-H95</f>
        <v>-0.10000000000000053</v>
      </c>
      <c r="I96" s="3" t="b">
        <f>AND(ABS(H96)&lt;1)</f>
        <v>1</v>
      </c>
    </row>
    <row r="97" spans="1:9" x14ac:dyDescent="0.25">
      <c r="D97" s="5"/>
    </row>
    <row r="98" spans="1:9" x14ac:dyDescent="0.25">
      <c r="A98" s="3" t="s">
        <v>101</v>
      </c>
      <c r="B98" s="3" t="s">
        <v>5</v>
      </c>
      <c r="C98" s="3" t="s">
        <v>96</v>
      </c>
      <c r="D98" s="5">
        <v>42957.708333333336</v>
      </c>
      <c r="E98" s="3" t="s">
        <v>240</v>
      </c>
      <c r="F98" s="3" t="s">
        <v>240</v>
      </c>
      <c r="G98" s="3" t="s">
        <v>192</v>
      </c>
      <c r="H98" s="3">
        <v>7.9</v>
      </c>
    </row>
    <row r="99" spans="1:9" x14ac:dyDescent="0.25">
      <c r="A99" s="3" t="s">
        <v>101</v>
      </c>
      <c r="B99" s="3" t="s">
        <v>5</v>
      </c>
      <c r="C99" s="3" t="s">
        <v>97</v>
      </c>
      <c r="D99" s="5">
        <v>42957.708333333336</v>
      </c>
      <c r="E99" s="3" t="s">
        <v>240</v>
      </c>
      <c r="F99" s="3" t="s">
        <v>240</v>
      </c>
      <c r="G99" s="3" t="s">
        <v>192</v>
      </c>
      <c r="H99" s="3">
        <v>8.08</v>
      </c>
    </row>
    <row r="100" spans="1:9" x14ac:dyDescent="0.25">
      <c r="D100" s="5"/>
      <c r="H100" s="3">
        <f>H98-H99</f>
        <v>-0.17999999999999972</v>
      </c>
      <c r="I100" s="3" t="b">
        <f>AND(ABS(H100)&lt;1)</f>
        <v>1</v>
      </c>
    </row>
    <row r="101" spans="1:9" x14ac:dyDescent="0.25">
      <c r="A101" s="3" t="s">
        <v>101</v>
      </c>
      <c r="B101" s="3" t="s">
        <v>5</v>
      </c>
      <c r="C101" s="3" t="s">
        <v>96</v>
      </c>
      <c r="D101" s="5">
        <v>42990.583333333336</v>
      </c>
      <c r="E101" s="3" t="s">
        <v>242</v>
      </c>
      <c r="F101" s="3" t="s">
        <v>242</v>
      </c>
      <c r="G101" s="3" t="s">
        <v>192</v>
      </c>
      <c r="H101" s="3">
        <v>7.7</v>
      </c>
    </row>
    <row r="102" spans="1:9" x14ac:dyDescent="0.25">
      <c r="A102" s="3" t="s">
        <v>101</v>
      </c>
      <c r="B102" s="3" t="s">
        <v>5</v>
      </c>
      <c r="C102" s="3" t="s">
        <v>97</v>
      </c>
      <c r="D102" s="5">
        <v>42990.583333333336</v>
      </c>
      <c r="E102" s="3" t="s">
        <v>242</v>
      </c>
      <c r="F102" s="3" t="s">
        <v>242</v>
      </c>
      <c r="G102" s="3" t="s">
        <v>192</v>
      </c>
      <c r="H102" s="3">
        <v>8.14</v>
      </c>
    </row>
    <row r="103" spans="1:9" x14ac:dyDescent="0.25">
      <c r="D103" s="5"/>
      <c r="H103" s="3">
        <f>H101-H102</f>
        <v>-0.44000000000000039</v>
      </c>
      <c r="I103" s="3" t="b">
        <f>AND(ABS(H103)&lt;1)</f>
        <v>1</v>
      </c>
    </row>
    <row r="104" spans="1:9" x14ac:dyDescent="0.25">
      <c r="A104" s="3" t="s">
        <v>101</v>
      </c>
      <c r="B104" s="3" t="s">
        <v>5</v>
      </c>
      <c r="C104" s="3" t="s">
        <v>96</v>
      </c>
      <c r="D104" s="5">
        <v>43017.395833333336</v>
      </c>
      <c r="E104" s="3" t="s">
        <v>245</v>
      </c>
      <c r="F104" s="3" t="s">
        <v>245</v>
      </c>
      <c r="G104" s="3" t="s">
        <v>192</v>
      </c>
      <c r="H104" s="3">
        <v>7.6</v>
      </c>
    </row>
    <row r="105" spans="1:9" x14ac:dyDescent="0.25">
      <c r="A105" s="3" t="s">
        <v>101</v>
      </c>
      <c r="B105" s="3" t="s">
        <v>5</v>
      </c>
      <c r="C105" s="3" t="s">
        <v>97</v>
      </c>
      <c r="D105" s="5">
        <v>43017.395833333336</v>
      </c>
      <c r="E105" s="3" t="s">
        <v>245</v>
      </c>
      <c r="F105" s="3" t="s">
        <v>245</v>
      </c>
      <c r="G105" s="3" t="s">
        <v>192</v>
      </c>
      <c r="H105" s="3">
        <v>7.89</v>
      </c>
    </row>
    <row r="106" spans="1:9" x14ac:dyDescent="0.25">
      <c r="H106" s="3">
        <f>H104-H105</f>
        <v>-0.29000000000000004</v>
      </c>
      <c r="I106" s="3" t="b">
        <f>AND(ABS(H106)&lt;1)</f>
        <v>1</v>
      </c>
    </row>
    <row r="107" spans="1:9" x14ac:dyDescent="0.25">
      <c r="A107" s="3" t="s">
        <v>101</v>
      </c>
      <c r="B107" s="3" t="s">
        <v>5</v>
      </c>
      <c r="C107" s="3" t="s">
        <v>96</v>
      </c>
      <c r="D107" s="5">
        <v>43049.465277777781</v>
      </c>
      <c r="E107" s="3" t="s">
        <v>246</v>
      </c>
      <c r="F107" s="3" t="s">
        <v>246</v>
      </c>
      <c r="G107" s="3" t="s">
        <v>192</v>
      </c>
      <c r="H107" s="3">
        <v>7.9</v>
      </c>
    </row>
    <row r="108" spans="1:9" x14ac:dyDescent="0.25">
      <c r="A108" s="3" t="s">
        <v>101</v>
      </c>
      <c r="B108" s="3" t="s">
        <v>5</v>
      </c>
      <c r="C108" s="3" t="s">
        <v>97</v>
      </c>
      <c r="D108" s="5">
        <v>43049.465277777781</v>
      </c>
      <c r="E108" s="3" t="s">
        <v>246</v>
      </c>
      <c r="F108" s="3" t="s">
        <v>246</v>
      </c>
      <c r="G108" s="3" t="s">
        <v>192</v>
      </c>
      <c r="H108" s="3">
        <v>7.04</v>
      </c>
      <c r="I108" s="3">
        <v>32.4</v>
      </c>
    </row>
    <row r="109" spans="1:9" x14ac:dyDescent="0.25">
      <c r="D109" s="5"/>
      <c r="H109" s="3">
        <f>H107-H108</f>
        <v>0.86000000000000032</v>
      </c>
      <c r="I109" s="3" t="b">
        <f>AND(ABS(H109)&lt;1)</f>
        <v>1</v>
      </c>
    </row>
    <row r="110" spans="1:9" x14ac:dyDescent="0.25">
      <c r="A110" s="3" t="s">
        <v>101</v>
      </c>
      <c r="B110" s="3" t="s">
        <v>5</v>
      </c>
      <c r="C110" s="3" t="s">
        <v>96</v>
      </c>
      <c r="D110" s="5">
        <v>43080.566666666666</v>
      </c>
      <c r="E110" s="3" t="s">
        <v>248</v>
      </c>
      <c r="F110" s="3" t="s">
        <v>248</v>
      </c>
      <c r="G110" s="3" t="s">
        <v>192</v>
      </c>
      <c r="H110" s="3">
        <v>7.6</v>
      </c>
    </row>
    <row r="111" spans="1:9" x14ac:dyDescent="0.25">
      <c r="A111" s="3" t="s">
        <v>101</v>
      </c>
      <c r="B111" s="3" t="s">
        <v>5</v>
      </c>
      <c r="C111" s="3" t="s">
        <v>97</v>
      </c>
      <c r="D111" s="5">
        <v>43080.566666666666</v>
      </c>
      <c r="E111" s="3" t="s">
        <v>248</v>
      </c>
      <c r="F111" s="3" t="s">
        <v>248</v>
      </c>
      <c r="G111" s="3" t="s">
        <v>192</v>
      </c>
      <c r="H111" s="3">
        <v>7.53</v>
      </c>
      <c r="I111" s="3">
        <v>117</v>
      </c>
    </row>
    <row r="112" spans="1:9" x14ac:dyDescent="0.25">
      <c r="D112" s="5"/>
      <c r="H112" s="3">
        <f>H110-H111</f>
        <v>6.9999999999999396E-2</v>
      </c>
      <c r="I112" s="3" t="b">
        <f>AND(ABS(H112)&lt;1)</f>
        <v>1</v>
      </c>
    </row>
    <row r="113" spans="1:14" x14ac:dyDescent="0.25">
      <c r="A113" s="3" t="s">
        <v>101</v>
      </c>
      <c r="B113" s="3" t="s">
        <v>5</v>
      </c>
      <c r="C113" s="3" t="s">
        <v>96</v>
      </c>
      <c r="D113" s="5">
        <v>43110.427083333336</v>
      </c>
      <c r="E113" s="3" t="s">
        <v>250</v>
      </c>
      <c r="F113" s="3" t="s">
        <v>250</v>
      </c>
      <c r="G113" s="3" t="s">
        <v>192</v>
      </c>
      <c r="H113" s="3">
        <v>7.4</v>
      </c>
    </row>
    <row r="114" spans="1:14" x14ac:dyDescent="0.25">
      <c r="A114" s="3" t="s">
        <v>101</v>
      </c>
      <c r="B114" s="3" t="s">
        <v>5</v>
      </c>
      <c r="C114" s="3" t="s">
        <v>97</v>
      </c>
      <c r="D114" s="5">
        <v>43110.427083333336</v>
      </c>
      <c r="E114" s="3" t="s">
        <v>250</v>
      </c>
      <c r="F114" s="3" t="s">
        <v>250</v>
      </c>
      <c r="G114" s="3" t="s">
        <v>192</v>
      </c>
      <c r="H114" s="3">
        <v>7.39</v>
      </c>
    </row>
    <row r="115" spans="1:14" x14ac:dyDescent="0.25">
      <c r="D115" s="5"/>
      <c r="H115" s="3">
        <f>H113-H114</f>
        <v>1.0000000000000675E-2</v>
      </c>
      <c r="I115" s="3" t="b">
        <f>AND(ABS(H115)&lt;1)</f>
        <v>1</v>
      </c>
    </row>
    <row r="116" spans="1:14" x14ac:dyDescent="0.25">
      <c r="A116" s="3" t="s">
        <v>102</v>
      </c>
      <c r="B116" s="3" t="s">
        <v>5</v>
      </c>
      <c r="C116" s="3" t="s">
        <v>96</v>
      </c>
      <c r="D116" s="5">
        <v>42958.361111111109</v>
      </c>
      <c r="E116" s="3" t="s">
        <v>252</v>
      </c>
      <c r="F116" s="3" t="s">
        <v>252</v>
      </c>
      <c r="G116" s="3" t="s">
        <v>192</v>
      </c>
      <c r="H116" s="3">
        <v>7.6</v>
      </c>
    </row>
    <row r="117" spans="1:14" x14ac:dyDescent="0.25">
      <c r="A117" s="3" t="s">
        <v>102</v>
      </c>
      <c r="B117" s="3" t="s">
        <v>6</v>
      </c>
      <c r="C117" s="3" t="s">
        <v>97</v>
      </c>
      <c r="D117" s="5">
        <v>42958.361111111109</v>
      </c>
      <c r="E117" s="3" t="s">
        <v>252</v>
      </c>
      <c r="F117" s="3" t="s">
        <v>252</v>
      </c>
      <c r="G117" s="3" t="s">
        <v>192</v>
      </c>
      <c r="H117" s="3">
        <v>7.84</v>
      </c>
    </row>
    <row r="118" spans="1:14" x14ac:dyDescent="0.25">
      <c r="D118" s="5"/>
      <c r="H118" s="3">
        <f>H116-H117</f>
        <v>-0.24000000000000021</v>
      </c>
      <c r="I118" s="3" t="b">
        <f>AND(ABS(H118)&lt;1)</f>
        <v>1</v>
      </c>
    </row>
    <row r="119" spans="1:14" x14ac:dyDescent="0.25">
      <c r="A119" s="3" t="s">
        <v>102</v>
      </c>
      <c r="B119" s="3" t="s">
        <v>6</v>
      </c>
      <c r="C119" s="3" t="s">
        <v>96</v>
      </c>
      <c r="D119" s="5">
        <v>42991.415277777778</v>
      </c>
      <c r="E119" s="3" t="s">
        <v>254</v>
      </c>
      <c r="F119" s="3" t="s">
        <v>254</v>
      </c>
      <c r="G119" s="3" t="s">
        <v>192</v>
      </c>
      <c r="H119" s="3">
        <v>8</v>
      </c>
    </row>
    <row r="120" spans="1:14" x14ac:dyDescent="0.25">
      <c r="A120" s="3" t="s">
        <v>102</v>
      </c>
      <c r="B120" s="3" t="s">
        <v>6</v>
      </c>
      <c r="C120" s="3" t="s">
        <v>97</v>
      </c>
      <c r="D120" s="5">
        <v>42991.415277777778</v>
      </c>
      <c r="E120" s="3" t="s">
        <v>254</v>
      </c>
      <c r="F120" s="3" t="s">
        <v>254</v>
      </c>
      <c r="G120" s="3" t="s">
        <v>192</v>
      </c>
      <c r="H120" s="3">
        <v>7.85</v>
      </c>
    </row>
    <row r="121" spans="1:14" x14ac:dyDescent="0.25">
      <c r="D121" s="5"/>
      <c r="H121" s="3">
        <f>H119-H120</f>
        <v>0.15000000000000036</v>
      </c>
      <c r="I121" s="3" t="b">
        <f>AND(ABS(H121)&lt;1)</f>
        <v>1</v>
      </c>
    </row>
    <row r="122" spans="1:14" x14ac:dyDescent="0.25">
      <c r="A122" s="3" t="s">
        <v>102</v>
      </c>
      <c r="B122" s="3" t="s">
        <v>6</v>
      </c>
      <c r="C122" s="3" t="s">
        <v>97</v>
      </c>
      <c r="D122" s="5">
        <v>43017.486111111109</v>
      </c>
      <c r="E122" s="3" t="s">
        <v>257</v>
      </c>
      <c r="F122" s="3" t="s">
        <v>257</v>
      </c>
      <c r="G122" s="3" t="s">
        <v>192</v>
      </c>
      <c r="H122" s="3">
        <v>8.0299999999999994</v>
      </c>
      <c r="I122" s="3">
        <v>10.9</v>
      </c>
    </row>
    <row r="123" spans="1:14" x14ac:dyDescent="0.25">
      <c r="A123" s="3" t="s">
        <v>102</v>
      </c>
      <c r="B123" s="3" t="s">
        <v>6</v>
      </c>
      <c r="C123" s="3" t="s">
        <v>96</v>
      </c>
      <c r="D123" s="5">
        <v>43017.486111111109</v>
      </c>
      <c r="E123" s="3" t="s">
        <v>257</v>
      </c>
      <c r="F123" s="3" t="s">
        <v>257</v>
      </c>
      <c r="G123" s="3" t="s">
        <v>192</v>
      </c>
      <c r="H123" s="3">
        <v>6</v>
      </c>
    </row>
    <row r="124" spans="1:14" s="2" customFormat="1" x14ac:dyDescent="0.25">
      <c r="H124" s="2">
        <f>H122-H123</f>
        <v>2.0299999999999994</v>
      </c>
      <c r="I124" s="2" t="b">
        <f>AND(ABS(H124)&lt;1)</f>
        <v>0</v>
      </c>
      <c r="J124" s="16"/>
      <c r="N124" s="18"/>
    </row>
    <row r="125" spans="1:14" x14ac:dyDescent="0.25">
      <c r="A125" s="3" t="s">
        <v>102</v>
      </c>
      <c r="B125" s="3" t="s">
        <v>6</v>
      </c>
      <c r="C125" s="3" t="s">
        <v>96</v>
      </c>
      <c r="D125" s="5">
        <v>43052.4375</v>
      </c>
      <c r="E125" s="3" t="s">
        <v>258</v>
      </c>
      <c r="F125" s="3" t="s">
        <v>258</v>
      </c>
      <c r="G125" s="3" t="s">
        <v>192</v>
      </c>
      <c r="H125" s="3">
        <v>7.8</v>
      </c>
    </row>
    <row r="126" spans="1:14" x14ac:dyDescent="0.25">
      <c r="A126" s="3" t="s">
        <v>102</v>
      </c>
      <c r="B126" s="3" t="s">
        <v>6</v>
      </c>
      <c r="C126" s="3" t="s">
        <v>97</v>
      </c>
      <c r="D126" s="5">
        <v>43052.4375</v>
      </c>
      <c r="E126" s="3" t="s">
        <v>258</v>
      </c>
      <c r="F126" s="3" t="s">
        <v>258</v>
      </c>
      <c r="G126" s="3" t="s">
        <v>192</v>
      </c>
      <c r="H126" s="3">
        <v>7.39</v>
      </c>
    </row>
    <row r="127" spans="1:14" x14ac:dyDescent="0.25">
      <c r="D127" s="5"/>
      <c r="H127" s="3">
        <f>H125-H126</f>
        <v>0.41000000000000014</v>
      </c>
      <c r="I127" s="3" t="b">
        <f>AND(ABS(H127)&lt;1)</f>
        <v>1</v>
      </c>
    </row>
    <row r="128" spans="1:14" x14ac:dyDescent="0.25">
      <c r="A128" s="3" t="s">
        <v>102</v>
      </c>
      <c r="B128" s="3" t="s">
        <v>6</v>
      </c>
      <c r="C128" s="3" t="s">
        <v>96</v>
      </c>
      <c r="D128" s="5">
        <v>43081.534722222219</v>
      </c>
      <c r="E128" s="3" t="s">
        <v>260</v>
      </c>
      <c r="F128" s="3" t="s">
        <v>260</v>
      </c>
      <c r="G128" s="3" t="s">
        <v>192</v>
      </c>
      <c r="H128" s="3">
        <v>7.8</v>
      </c>
    </row>
    <row r="129" spans="1:9" x14ac:dyDescent="0.25">
      <c r="A129" s="3" t="s">
        <v>102</v>
      </c>
      <c r="B129" s="3" t="s">
        <v>6</v>
      </c>
      <c r="C129" s="3" t="s">
        <v>97</v>
      </c>
      <c r="D129" s="5">
        <v>43081.534722222219</v>
      </c>
      <c r="E129" s="3" t="s">
        <v>260</v>
      </c>
      <c r="F129" s="3" t="s">
        <v>260</v>
      </c>
      <c r="G129" s="3" t="s">
        <v>192</v>
      </c>
      <c r="H129" s="3">
        <v>7.47</v>
      </c>
    </row>
    <row r="130" spans="1:9" x14ac:dyDescent="0.25">
      <c r="D130" s="5"/>
      <c r="H130" s="3">
        <f>H128-H129</f>
        <v>0.33000000000000007</v>
      </c>
      <c r="I130" s="3" t="b">
        <f>AND(ABS(H130)&lt;1)</f>
        <v>1</v>
      </c>
    </row>
    <row r="131" spans="1:9" x14ac:dyDescent="0.25">
      <c r="A131" s="3" t="s">
        <v>102</v>
      </c>
      <c r="B131" s="3" t="s">
        <v>6</v>
      </c>
      <c r="C131" s="3" t="s">
        <v>96</v>
      </c>
      <c r="D131" s="5">
        <v>43111.493055555555</v>
      </c>
      <c r="E131" s="3" t="s">
        <v>262</v>
      </c>
      <c r="F131" s="3" t="s">
        <v>262</v>
      </c>
      <c r="G131" s="3" t="s">
        <v>192</v>
      </c>
      <c r="H131" s="3">
        <v>7.5</v>
      </c>
    </row>
    <row r="132" spans="1:9" x14ac:dyDescent="0.25">
      <c r="A132" s="3" t="s">
        <v>102</v>
      </c>
      <c r="B132" s="3" t="s">
        <v>6</v>
      </c>
      <c r="C132" s="3" t="s">
        <v>97</v>
      </c>
      <c r="D132" s="5">
        <v>43111.493055555555</v>
      </c>
      <c r="E132" s="3" t="s">
        <v>262</v>
      </c>
      <c r="F132" s="3" t="s">
        <v>262</v>
      </c>
      <c r="G132" s="3" t="s">
        <v>192</v>
      </c>
      <c r="H132" s="3">
        <v>7.56</v>
      </c>
    </row>
    <row r="133" spans="1:9" x14ac:dyDescent="0.25">
      <c r="D133" s="5"/>
      <c r="H133" s="3">
        <f>H131-H132</f>
        <v>-5.9999999999999609E-2</v>
      </c>
      <c r="I133" s="3" t="b">
        <f>AND(ABS(H133)&lt;1)</f>
        <v>1</v>
      </c>
    </row>
    <row r="134" spans="1:9" x14ac:dyDescent="0.25">
      <c r="A134" s="3" t="s">
        <v>103</v>
      </c>
      <c r="B134" s="3" t="s">
        <v>7</v>
      </c>
      <c r="C134" s="3" t="s">
        <v>96</v>
      </c>
      <c r="D134" s="5">
        <v>42958.668055555558</v>
      </c>
      <c r="E134" s="3" t="s">
        <v>264</v>
      </c>
      <c r="F134" s="3" t="s">
        <v>264</v>
      </c>
      <c r="G134" s="3" t="s">
        <v>192</v>
      </c>
      <c r="H134" s="3">
        <v>7.7</v>
      </c>
    </row>
    <row r="135" spans="1:9" x14ac:dyDescent="0.25">
      <c r="A135" s="3" t="s">
        <v>103</v>
      </c>
      <c r="B135" s="3" t="s">
        <v>7</v>
      </c>
      <c r="C135" s="3" t="s">
        <v>97</v>
      </c>
      <c r="D135" s="5">
        <v>42958.668055555558</v>
      </c>
      <c r="E135" s="3" t="s">
        <v>264</v>
      </c>
      <c r="F135" s="3" t="s">
        <v>264</v>
      </c>
      <c r="G135" s="3" t="s">
        <v>192</v>
      </c>
      <c r="H135" s="3">
        <v>7.85</v>
      </c>
    </row>
    <row r="136" spans="1:9" x14ac:dyDescent="0.25">
      <c r="D136" s="5"/>
      <c r="H136" s="3">
        <f>H134-H135</f>
        <v>-0.14999999999999947</v>
      </c>
      <c r="I136" s="3" t="b">
        <f>AND(ABS(H136)&lt;1)</f>
        <v>1</v>
      </c>
    </row>
    <row r="137" spans="1:9" x14ac:dyDescent="0.25">
      <c r="A137" s="3" t="s">
        <v>103</v>
      </c>
      <c r="B137" s="3" t="s">
        <v>7</v>
      </c>
      <c r="C137" s="3" t="s">
        <v>96</v>
      </c>
      <c r="D137" s="5">
        <v>42993.4375</v>
      </c>
      <c r="E137" s="3" t="s">
        <v>266</v>
      </c>
      <c r="F137" s="3" t="s">
        <v>266</v>
      </c>
      <c r="G137" s="3" t="s">
        <v>192</v>
      </c>
      <c r="H137" s="3">
        <v>7.7</v>
      </c>
    </row>
    <row r="138" spans="1:9" x14ac:dyDescent="0.25">
      <c r="A138" s="3" t="s">
        <v>103</v>
      </c>
      <c r="B138" s="3" t="s">
        <v>7</v>
      </c>
      <c r="C138" s="3" t="s">
        <v>97</v>
      </c>
      <c r="D138" s="5">
        <v>42993.4375</v>
      </c>
      <c r="E138" s="3" t="s">
        <v>266</v>
      </c>
      <c r="F138" s="3" t="s">
        <v>266</v>
      </c>
      <c r="G138" s="3" t="s">
        <v>192</v>
      </c>
      <c r="H138" s="3">
        <v>7.89</v>
      </c>
    </row>
    <row r="139" spans="1:9" x14ac:dyDescent="0.25">
      <c r="D139" s="5"/>
      <c r="H139" s="3">
        <f>H137-H138</f>
        <v>-0.1899999999999995</v>
      </c>
      <c r="I139" s="3" t="b">
        <f>AND(ABS(H139)&lt;1)</f>
        <v>1</v>
      </c>
    </row>
    <row r="140" spans="1:9" x14ac:dyDescent="0.25">
      <c r="A140" s="3" t="s">
        <v>103</v>
      </c>
      <c r="B140" s="3" t="s">
        <v>7</v>
      </c>
      <c r="C140" s="3" t="s">
        <v>96</v>
      </c>
      <c r="D140" s="5">
        <v>43018.413194444445</v>
      </c>
      <c r="E140" s="3" t="s">
        <v>269</v>
      </c>
      <c r="F140" s="3" t="s">
        <v>269</v>
      </c>
      <c r="G140" s="3" t="s">
        <v>192</v>
      </c>
      <c r="H140" s="3">
        <v>7.5</v>
      </c>
    </row>
    <row r="141" spans="1:9" x14ac:dyDescent="0.25">
      <c r="A141" s="3" t="s">
        <v>103</v>
      </c>
      <c r="B141" s="3" t="s">
        <v>7</v>
      </c>
      <c r="C141" s="3" t="s">
        <v>97</v>
      </c>
      <c r="D141" s="5">
        <v>43018.413194444445</v>
      </c>
      <c r="E141" s="3" t="s">
        <v>269</v>
      </c>
      <c r="F141" s="3" t="s">
        <v>269</v>
      </c>
      <c r="G141" s="3" t="s">
        <v>192</v>
      </c>
      <c r="H141" s="3">
        <v>7.88</v>
      </c>
    </row>
    <row r="142" spans="1:9" x14ac:dyDescent="0.25">
      <c r="H142" s="3">
        <f>H140-H141</f>
        <v>-0.37999999999999989</v>
      </c>
      <c r="I142" s="3" t="b">
        <f>AND(ABS(H142)&lt;1)</f>
        <v>1</v>
      </c>
    </row>
    <row r="143" spans="1:9" x14ac:dyDescent="0.25">
      <c r="A143" s="3" t="s">
        <v>103</v>
      </c>
      <c r="B143" s="3" t="s">
        <v>7</v>
      </c>
      <c r="C143" s="3" t="s">
        <v>96</v>
      </c>
      <c r="D143" s="5">
        <v>43052.541666666664</v>
      </c>
      <c r="E143" s="3" t="s">
        <v>270</v>
      </c>
      <c r="F143" s="3" t="s">
        <v>270</v>
      </c>
      <c r="G143" s="3" t="s">
        <v>192</v>
      </c>
      <c r="H143" s="3">
        <v>7.9</v>
      </c>
    </row>
    <row r="144" spans="1:9" x14ac:dyDescent="0.25">
      <c r="A144" s="3" t="s">
        <v>103</v>
      </c>
      <c r="B144" s="3" t="s">
        <v>7</v>
      </c>
      <c r="C144" s="3" t="s">
        <v>97</v>
      </c>
      <c r="D144" s="5">
        <v>43052.541666666664</v>
      </c>
      <c r="E144" s="3" t="s">
        <v>270</v>
      </c>
      <c r="F144" s="3" t="s">
        <v>270</v>
      </c>
      <c r="G144" s="3" t="s">
        <v>192</v>
      </c>
      <c r="H144" s="3">
        <v>7.48</v>
      </c>
    </row>
    <row r="145" spans="1:14" x14ac:dyDescent="0.25">
      <c r="D145" s="5"/>
      <c r="H145" s="3">
        <f>H143-H144</f>
        <v>0.41999999999999993</v>
      </c>
      <c r="I145" s="3" t="b">
        <f>AND(ABS(H145)&lt;1)</f>
        <v>1</v>
      </c>
    </row>
    <row r="146" spans="1:14" x14ac:dyDescent="0.25">
      <c r="A146" s="3" t="s">
        <v>103</v>
      </c>
      <c r="B146" s="3" t="s">
        <v>7</v>
      </c>
      <c r="C146" s="3" t="s">
        <v>96</v>
      </c>
      <c r="D146" s="5">
        <v>43081.429166666669</v>
      </c>
      <c r="E146" s="3" t="s">
        <v>272</v>
      </c>
      <c r="F146" s="3" t="s">
        <v>272</v>
      </c>
      <c r="G146" s="3" t="s">
        <v>192</v>
      </c>
      <c r="H146" s="3">
        <v>7.5</v>
      </c>
    </row>
    <row r="147" spans="1:14" x14ac:dyDescent="0.25">
      <c r="A147" s="3" t="s">
        <v>103</v>
      </c>
      <c r="B147" s="3" t="s">
        <v>7</v>
      </c>
      <c r="C147" s="3" t="s">
        <v>97</v>
      </c>
      <c r="D147" s="5">
        <v>43081.429166666669</v>
      </c>
      <c r="E147" s="3" t="s">
        <v>272</v>
      </c>
      <c r="F147" s="3" t="s">
        <v>272</v>
      </c>
      <c r="G147" s="3" t="s">
        <v>192</v>
      </c>
      <c r="H147" s="3">
        <v>7.44</v>
      </c>
    </row>
    <row r="148" spans="1:14" x14ac:dyDescent="0.25">
      <c r="D148" s="5"/>
      <c r="H148" s="3">
        <f>H146-H147</f>
        <v>5.9999999999999609E-2</v>
      </c>
      <c r="I148" s="3" t="b">
        <f>AND(ABS(H148)&lt;1)</f>
        <v>1</v>
      </c>
    </row>
    <row r="149" spans="1:14" x14ac:dyDescent="0.25">
      <c r="A149" s="3" t="s">
        <v>103</v>
      </c>
      <c r="B149" s="3" t="s">
        <v>7</v>
      </c>
      <c r="C149" s="3" t="s">
        <v>96</v>
      </c>
      <c r="D149" s="5">
        <v>43111.414583333331</v>
      </c>
      <c r="E149" s="3" t="s">
        <v>274</v>
      </c>
      <c r="F149" s="3" t="s">
        <v>274</v>
      </c>
      <c r="G149" s="3" t="s">
        <v>192</v>
      </c>
      <c r="H149" s="3">
        <v>7.5</v>
      </c>
    </row>
    <row r="150" spans="1:14" x14ac:dyDescent="0.25">
      <c r="A150" s="3" t="s">
        <v>103</v>
      </c>
      <c r="B150" s="3" t="s">
        <v>7</v>
      </c>
      <c r="C150" s="3" t="s">
        <v>97</v>
      </c>
      <c r="D150" s="5">
        <v>43111.414583333331</v>
      </c>
      <c r="E150" s="3" t="s">
        <v>274</v>
      </c>
      <c r="F150" s="3" t="s">
        <v>274</v>
      </c>
      <c r="G150" s="3" t="s">
        <v>192</v>
      </c>
      <c r="H150" s="3">
        <v>7.56</v>
      </c>
    </row>
    <row r="151" spans="1:14" x14ac:dyDescent="0.25">
      <c r="D151" s="5"/>
      <c r="H151" s="3">
        <f>H149-H150</f>
        <v>-5.9999999999999609E-2</v>
      </c>
      <c r="I151" s="3" t="b">
        <f>AND(ABS(H151)&lt;1)</f>
        <v>1</v>
      </c>
    </row>
    <row r="152" spans="1:14" x14ac:dyDescent="0.25">
      <c r="A152" s="3" t="s">
        <v>104</v>
      </c>
      <c r="B152" s="3" t="s">
        <v>8</v>
      </c>
      <c r="C152" s="3" t="s">
        <v>96</v>
      </c>
      <c r="D152" s="5">
        <v>42961.694444444445</v>
      </c>
      <c r="E152" s="3" t="s">
        <v>276</v>
      </c>
      <c r="F152" s="3" t="s">
        <v>276</v>
      </c>
      <c r="G152" s="3" t="s">
        <v>192</v>
      </c>
      <c r="H152" s="3">
        <v>7.8</v>
      </c>
    </row>
    <row r="153" spans="1:14" x14ac:dyDescent="0.25">
      <c r="A153" s="3" t="s">
        <v>104</v>
      </c>
      <c r="B153" s="3" t="s">
        <v>8</v>
      </c>
      <c r="C153" s="3" t="s">
        <v>97</v>
      </c>
      <c r="D153" s="5">
        <v>42961.694444444445</v>
      </c>
      <c r="E153" s="3" t="s">
        <v>276</v>
      </c>
      <c r="F153" s="3" t="s">
        <v>276</v>
      </c>
      <c r="G153" s="3" t="s">
        <v>192</v>
      </c>
      <c r="H153" s="3">
        <v>7.94</v>
      </c>
    </row>
    <row r="154" spans="1:14" x14ac:dyDescent="0.25">
      <c r="D154" s="5"/>
      <c r="H154" s="3">
        <f>H152-H153</f>
        <v>-0.14000000000000057</v>
      </c>
      <c r="I154" s="3" t="b">
        <f>AND(ABS(H154)&lt;1)</f>
        <v>1</v>
      </c>
    </row>
    <row r="155" spans="1:14" x14ac:dyDescent="0.25">
      <c r="A155" s="3" t="s">
        <v>104</v>
      </c>
      <c r="B155" s="3" t="s">
        <v>8</v>
      </c>
      <c r="C155" s="3" t="s">
        <v>96</v>
      </c>
      <c r="D155" s="5">
        <v>42996.392361111109</v>
      </c>
      <c r="E155" s="3" t="s">
        <v>278</v>
      </c>
      <c r="F155" s="3" t="s">
        <v>278</v>
      </c>
      <c r="G155" s="3" t="s">
        <v>192</v>
      </c>
      <c r="H155" s="3">
        <v>7.2</v>
      </c>
    </row>
    <row r="156" spans="1:14" x14ac:dyDescent="0.25">
      <c r="A156" s="3" t="s">
        <v>104</v>
      </c>
      <c r="B156" s="3" t="s">
        <v>8</v>
      </c>
      <c r="C156" s="3" t="s">
        <v>97</v>
      </c>
      <c r="D156" s="5">
        <v>42996.392361111109</v>
      </c>
      <c r="E156" s="3" t="s">
        <v>278</v>
      </c>
      <c r="F156" s="3" t="s">
        <v>278</v>
      </c>
      <c r="G156" s="3" t="s">
        <v>192</v>
      </c>
      <c r="H156" s="3">
        <v>7.99</v>
      </c>
    </row>
    <row r="157" spans="1:14" x14ac:dyDescent="0.25">
      <c r="D157" s="5"/>
      <c r="H157" s="3">
        <f>H155-H156</f>
        <v>-0.79</v>
      </c>
      <c r="I157" s="3" t="b">
        <f>AND(ABS(H157)&lt;1)</f>
        <v>1</v>
      </c>
    </row>
    <row r="158" spans="1:14" x14ac:dyDescent="0.25">
      <c r="A158" s="3" t="s">
        <v>104</v>
      </c>
      <c r="B158" s="3" t="s">
        <v>8</v>
      </c>
      <c r="C158" s="3" t="s">
        <v>96</v>
      </c>
      <c r="D158" s="5">
        <v>43018.482638888891</v>
      </c>
      <c r="E158" s="3" t="s">
        <v>280</v>
      </c>
      <c r="F158" s="3" t="s">
        <v>280</v>
      </c>
      <c r="G158" s="3" t="s">
        <v>192</v>
      </c>
      <c r="H158" s="3">
        <v>6</v>
      </c>
    </row>
    <row r="159" spans="1:14" x14ac:dyDescent="0.25">
      <c r="A159" s="3" t="s">
        <v>104</v>
      </c>
      <c r="B159" s="3" t="s">
        <v>8</v>
      </c>
      <c r="C159" s="3" t="s">
        <v>97</v>
      </c>
      <c r="D159" s="5">
        <v>43018.482638888891</v>
      </c>
      <c r="E159" s="3" t="s">
        <v>280</v>
      </c>
      <c r="F159" s="3" t="s">
        <v>280</v>
      </c>
      <c r="G159" s="3" t="s">
        <v>192</v>
      </c>
      <c r="H159" s="3">
        <v>8</v>
      </c>
    </row>
    <row r="160" spans="1:14" s="2" customFormat="1" x14ac:dyDescent="0.25">
      <c r="D160" s="4"/>
      <c r="H160" s="2">
        <f>H158-H159</f>
        <v>-2</v>
      </c>
      <c r="I160" s="2" t="b">
        <f>AND(ABS(H160)&lt;1)</f>
        <v>0</v>
      </c>
      <c r="J160" s="16"/>
      <c r="N160" s="18"/>
    </row>
    <row r="161" spans="1:9" x14ac:dyDescent="0.25">
      <c r="A161" s="3" t="s">
        <v>104</v>
      </c>
      <c r="B161" s="3" t="s">
        <v>8</v>
      </c>
      <c r="C161" s="3" t="s">
        <v>96</v>
      </c>
      <c r="D161" s="5">
        <v>43053.409722222219</v>
      </c>
      <c r="E161" s="3" t="s">
        <v>282</v>
      </c>
      <c r="F161" s="3" t="s">
        <v>282</v>
      </c>
      <c r="G161" s="3" t="s">
        <v>192</v>
      </c>
      <c r="H161" s="3">
        <v>7.9</v>
      </c>
    </row>
    <row r="162" spans="1:9" x14ac:dyDescent="0.25">
      <c r="A162" s="3" t="s">
        <v>104</v>
      </c>
      <c r="B162" s="3" t="s">
        <v>8</v>
      </c>
      <c r="C162" s="3" t="s">
        <v>97</v>
      </c>
      <c r="D162" s="5">
        <v>43053.409722222219</v>
      </c>
      <c r="E162" s="3" t="s">
        <v>282</v>
      </c>
      <c r="F162" s="3" t="s">
        <v>282</v>
      </c>
      <c r="G162" s="3" t="s">
        <v>192</v>
      </c>
      <c r="H162" s="3">
        <v>7.52</v>
      </c>
    </row>
    <row r="163" spans="1:9" x14ac:dyDescent="0.25">
      <c r="D163" s="5"/>
      <c r="H163" s="3">
        <f>H161-H162</f>
        <v>0.38000000000000078</v>
      </c>
      <c r="I163" s="3" t="b">
        <f>AND(ABS(H163)&lt;1)</f>
        <v>1</v>
      </c>
    </row>
    <row r="164" spans="1:9" x14ac:dyDescent="0.25">
      <c r="A164" s="3" t="s">
        <v>104</v>
      </c>
      <c r="B164" s="3" t="s">
        <v>8</v>
      </c>
      <c r="C164" s="3" t="s">
        <v>96</v>
      </c>
      <c r="D164" s="5">
        <v>43082.652777777781</v>
      </c>
      <c r="E164" s="3" t="s">
        <v>284</v>
      </c>
      <c r="F164" s="3" t="s">
        <v>284</v>
      </c>
      <c r="G164" s="3" t="s">
        <v>192</v>
      </c>
      <c r="H164" s="3">
        <v>8.1999999999999993</v>
      </c>
    </row>
    <row r="165" spans="1:9" x14ac:dyDescent="0.25">
      <c r="A165" s="3" t="s">
        <v>104</v>
      </c>
      <c r="B165" s="3" t="s">
        <v>8</v>
      </c>
      <c r="C165" s="3" t="s">
        <v>97</v>
      </c>
      <c r="D165" s="5">
        <v>43082.652777777781</v>
      </c>
      <c r="E165" s="3" t="s">
        <v>284</v>
      </c>
      <c r="F165" s="3" t="s">
        <v>284</v>
      </c>
      <c r="G165" s="3" t="s">
        <v>192</v>
      </c>
      <c r="H165" s="3">
        <v>7.48</v>
      </c>
    </row>
    <row r="166" spans="1:9" x14ac:dyDescent="0.25">
      <c r="D166" s="5"/>
      <c r="H166" s="3">
        <f>H164-H165</f>
        <v>0.71999999999999886</v>
      </c>
      <c r="I166" s="3" t="b">
        <f>AND(ABS(H166)&lt;1)</f>
        <v>1</v>
      </c>
    </row>
    <row r="167" spans="1:9" x14ac:dyDescent="0.25">
      <c r="A167" s="3" t="s">
        <v>104</v>
      </c>
      <c r="B167" s="3" t="s">
        <v>8</v>
      </c>
      <c r="C167" s="3" t="s">
        <v>96</v>
      </c>
      <c r="D167" s="5">
        <v>43115.4375</v>
      </c>
      <c r="E167" s="3" t="s">
        <v>286</v>
      </c>
      <c r="F167" s="3" t="s">
        <v>286</v>
      </c>
      <c r="G167" s="3" t="s">
        <v>192</v>
      </c>
      <c r="H167" s="3">
        <v>7.1</v>
      </c>
    </row>
    <row r="168" spans="1:9" x14ac:dyDescent="0.25">
      <c r="A168" s="3" t="s">
        <v>104</v>
      </c>
      <c r="B168" s="3" t="s">
        <v>8</v>
      </c>
      <c r="C168" s="3" t="s">
        <v>97</v>
      </c>
      <c r="D168" s="5">
        <v>43115.4375</v>
      </c>
      <c r="E168" s="3" t="s">
        <v>286</v>
      </c>
      <c r="F168" s="3" t="s">
        <v>286</v>
      </c>
      <c r="G168" s="3" t="s">
        <v>192</v>
      </c>
      <c r="H168" s="3">
        <v>7.49</v>
      </c>
    </row>
    <row r="169" spans="1:9" x14ac:dyDescent="0.25">
      <c r="D169" s="5"/>
      <c r="H169" s="3">
        <f>H167-H168</f>
        <v>-0.39000000000000057</v>
      </c>
      <c r="I169" s="3" t="b">
        <f>AND(ABS(H169)&lt;1)</f>
        <v>1</v>
      </c>
    </row>
    <row r="170" spans="1:9" x14ac:dyDescent="0.25">
      <c r="A170" s="3" t="s">
        <v>105</v>
      </c>
      <c r="B170" s="3" t="s">
        <v>9</v>
      </c>
      <c r="C170" s="3" t="s">
        <v>96</v>
      </c>
      <c r="D170" s="5">
        <v>42961.458333333336</v>
      </c>
      <c r="E170" s="3" t="s">
        <v>288</v>
      </c>
      <c r="F170" s="3" t="s">
        <v>288</v>
      </c>
      <c r="G170" s="3" t="s">
        <v>192</v>
      </c>
      <c r="H170" s="3">
        <v>8</v>
      </c>
    </row>
    <row r="171" spans="1:9" x14ac:dyDescent="0.25">
      <c r="A171" s="3" t="s">
        <v>105</v>
      </c>
      <c r="B171" s="3" t="s">
        <v>9</v>
      </c>
      <c r="C171" s="3" t="s">
        <v>97</v>
      </c>
      <c r="D171" s="5">
        <v>42961.458333333336</v>
      </c>
      <c r="E171" s="3" t="s">
        <v>288</v>
      </c>
      <c r="F171" s="3" t="s">
        <v>288</v>
      </c>
      <c r="G171" s="3" t="s">
        <v>192</v>
      </c>
      <c r="H171" s="3">
        <v>7.94</v>
      </c>
    </row>
    <row r="172" spans="1:9" x14ac:dyDescent="0.25">
      <c r="D172" s="5"/>
      <c r="H172" s="3">
        <f>H170-H171</f>
        <v>5.9999999999999609E-2</v>
      </c>
      <c r="I172" s="3" t="b">
        <f>AND(ABS(H172)&lt;1)</f>
        <v>1</v>
      </c>
    </row>
    <row r="173" spans="1:9" x14ac:dyDescent="0.25">
      <c r="A173" s="3" t="s">
        <v>105</v>
      </c>
      <c r="B173" s="3" t="s">
        <v>9</v>
      </c>
      <c r="C173" s="3" t="s">
        <v>96</v>
      </c>
      <c r="D173" s="5">
        <v>42996.524305555555</v>
      </c>
      <c r="E173" s="3" t="s">
        <v>290</v>
      </c>
      <c r="F173" s="3" t="s">
        <v>290</v>
      </c>
      <c r="G173" s="3" t="s">
        <v>192</v>
      </c>
      <c r="H173" s="3">
        <v>7.4</v>
      </c>
    </row>
    <row r="174" spans="1:9" x14ac:dyDescent="0.25">
      <c r="A174" s="3" t="s">
        <v>105</v>
      </c>
      <c r="B174" s="3" t="s">
        <v>9</v>
      </c>
      <c r="C174" s="3" t="s">
        <v>97</v>
      </c>
      <c r="D174" s="5">
        <v>42996.524305555555</v>
      </c>
      <c r="E174" s="3" t="s">
        <v>290</v>
      </c>
      <c r="F174" s="3" t="s">
        <v>290</v>
      </c>
      <c r="G174" s="3" t="s">
        <v>192</v>
      </c>
      <c r="H174" s="3">
        <v>8.16</v>
      </c>
    </row>
    <row r="175" spans="1:9" x14ac:dyDescent="0.25">
      <c r="D175" s="5"/>
      <c r="H175" s="3">
        <f>H173-H174</f>
        <v>-0.75999999999999979</v>
      </c>
      <c r="I175" s="3" t="b">
        <f>AND(ABS(H175)&lt;1)</f>
        <v>1</v>
      </c>
    </row>
    <row r="176" spans="1:9" x14ac:dyDescent="0.25">
      <c r="A176" s="3" t="s">
        <v>105</v>
      </c>
      <c r="B176" s="3" t="s">
        <v>9</v>
      </c>
      <c r="C176" s="3" t="s">
        <v>96</v>
      </c>
      <c r="D176" s="5">
        <v>43019.506944444445</v>
      </c>
      <c r="E176" s="3" t="s">
        <v>292</v>
      </c>
      <c r="F176" s="3" t="s">
        <v>292</v>
      </c>
      <c r="G176" s="3" t="s">
        <v>192</v>
      </c>
      <c r="H176" s="3">
        <v>7.7</v>
      </c>
    </row>
    <row r="177" spans="1:9" x14ac:dyDescent="0.25">
      <c r="A177" s="3" t="s">
        <v>105</v>
      </c>
      <c r="B177" s="3" t="s">
        <v>9</v>
      </c>
      <c r="C177" s="3" t="s">
        <v>97</v>
      </c>
      <c r="D177" s="5">
        <v>43019.506944444445</v>
      </c>
      <c r="E177" s="3" t="s">
        <v>292</v>
      </c>
      <c r="F177" s="3" t="s">
        <v>292</v>
      </c>
      <c r="G177" s="3" t="s">
        <v>192</v>
      </c>
      <c r="H177" s="3">
        <v>8.1</v>
      </c>
    </row>
    <row r="178" spans="1:9" x14ac:dyDescent="0.25">
      <c r="D178" s="5"/>
      <c r="H178" s="3">
        <f>H176-H177</f>
        <v>-0.39999999999999947</v>
      </c>
      <c r="I178" s="3" t="b">
        <f>AND(ABS(H178)&lt;1)</f>
        <v>1</v>
      </c>
    </row>
    <row r="179" spans="1:9" x14ac:dyDescent="0.25">
      <c r="A179" s="3" t="s">
        <v>105</v>
      </c>
      <c r="B179" s="3" t="s">
        <v>9</v>
      </c>
      <c r="C179" s="3" t="s">
        <v>96</v>
      </c>
      <c r="D179" s="5">
        <v>43053.512499999997</v>
      </c>
      <c r="E179" s="3" t="s">
        <v>294</v>
      </c>
      <c r="F179" s="3" t="s">
        <v>294</v>
      </c>
      <c r="G179" s="3" t="s">
        <v>192</v>
      </c>
      <c r="H179" s="3">
        <v>7.9</v>
      </c>
    </row>
    <row r="180" spans="1:9" x14ac:dyDescent="0.25">
      <c r="A180" s="3" t="s">
        <v>105</v>
      </c>
      <c r="B180" s="3" t="s">
        <v>9</v>
      </c>
      <c r="C180" s="3" t="s">
        <v>97</v>
      </c>
      <c r="D180" s="5">
        <v>43053.512499999997</v>
      </c>
      <c r="E180" s="3" t="s">
        <v>294</v>
      </c>
      <c r="F180" s="3" t="s">
        <v>294</v>
      </c>
      <c r="G180" s="3" t="s">
        <v>192</v>
      </c>
      <c r="H180" s="3">
        <v>7.56</v>
      </c>
    </row>
    <row r="181" spans="1:9" x14ac:dyDescent="0.25">
      <c r="D181" s="5"/>
      <c r="H181" s="3">
        <f>H179-H180</f>
        <v>0.34000000000000075</v>
      </c>
      <c r="I181" s="3" t="b">
        <f>AND(ABS(H181)&lt;1)</f>
        <v>1</v>
      </c>
    </row>
    <row r="182" spans="1:9" x14ac:dyDescent="0.25">
      <c r="A182" s="3" t="s">
        <v>105</v>
      </c>
      <c r="B182" s="3" t="s">
        <v>9</v>
      </c>
      <c r="C182" s="3" t="s">
        <v>96</v>
      </c>
      <c r="D182" s="5">
        <v>43082.4375</v>
      </c>
      <c r="E182" s="3" t="s">
        <v>296</v>
      </c>
      <c r="F182" s="3" t="s">
        <v>296</v>
      </c>
      <c r="G182" s="3" t="s">
        <v>192</v>
      </c>
      <c r="H182" s="3">
        <v>8.1</v>
      </c>
    </row>
    <row r="183" spans="1:9" x14ac:dyDescent="0.25">
      <c r="A183" s="3" t="s">
        <v>105</v>
      </c>
      <c r="B183" s="3" t="s">
        <v>9</v>
      </c>
      <c r="C183" s="3" t="s">
        <v>97</v>
      </c>
      <c r="D183" s="5">
        <v>43082.4375</v>
      </c>
      <c r="E183" s="3" t="s">
        <v>296</v>
      </c>
      <c r="F183" s="3" t="s">
        <v>296</v>
      </c>
      <c r="G183" s="3" t="s">
        <v>192</v>
      </c>
      <c r="H183" s="3">
        <v>7.51</v>
      </c>
    </row>
    <row r="184" spans="1:9" x14ac:dyDescent="0.25">
      <c r="D184" s="5"/>
      <c r="H184" s="3">
        <f>H182-H183</f>
        <v>0.58999999999999986</v>
      </c>
      <c r="I184" s="3" t="b">
        <f>AND(ABS(H184)&lt;1)</f>
        <v>1</v>
      </c>
    </row>
    <row r="185" spans="1:9" x14ac:dyDescent="0.25">
      <c r="A185" s="3" t="s">
        <v>105</v>
      </c>
      <c r="B185" s="3" t="s">
        <v>9</v>
      </c>
      <c r="C185" s="3" t="s">
        <v>96</v>
      </c>
      <c r="D185" s="5">
        <v>43115.631944444445</v>
      </c>
      <c r="E185" s="3" t="s">
        <v>298</v>
      </c>
      <c r="F185" s="3" t="s">
        <v>298</v>
      </c>
      <c r="G185" s="3" t="s">
        <v>192</v>
      </c>
      <c r="H185" s="3">
        <v>7.4</v>
      </c>
    </row>
    <row r="186" spans="1:9" x14ac:dyDescent="0.25">
      <c r="A186" s="3" t="s">
        <v>105</v>
      </c>
      <c r="B186" s="3" t="s">
        <v>9</v>
      </c>
      <c r="C186" s="3" t="s">
        <v>97</v>
      </c>
      <c r="D186" s="5">
        <v>43115.631944444445</v>
      </c>
      <c r="E186" s="3" t="s">
        <v>298</v>
      </c>
      <c r="F186" s="3" t="s">
        <v>298</v>
      </c>
      <c r="G186" s="3" t="s">
        <v>192</v>
      </c>
      <c r="H186" s="3">
        <v>7.6</v>
      </c>
    </row>
    <row r="187" spans="1:9" x14ac:dyDescent="0.25">
      <c r="D187" s="5"/>
      <c r="H187" s="3">
        <f>H185-H186</f>
        <v>-0.19999999999999929</v>
      </c>
      <c r="I187" s="3" t="b">
        <f>AND(ABS(H187)&lt;1)</f>
        <v>1</v>
      </c>
    </row>
    <row r="188" spans="1:9" x14ac:dyDescent="0.25">
      <c r="A188" s="3" t="s">
        <v>106</v>
      </c>
      <c r="B188" s="3" t="s">
        <v>10</v>
      </c>
      <c r="C188" s="3" t="s">
        <v>96</v>
      </c>
      <c r="D188" s="5">
        <v>42956.713888888888</v>
      </c>
      <c r="E188" s="3" t="s">
        <v>300</v>
      </c>
      <c r="F188" s="3" t="s">
        <v>300</v>
      </c>
      <c r="G188" s="3" t="s">
        <v>192</v>
      </c>
      <c r="H188" s="3">
        <v>7.9</v>
      </c>
    </row>
    <row r="189" spans="1:9" x14ac:dyDescent="0.25">
      <c r="A189" s="3" t="s">
        <v>106</v>
      </c>
      <c r="B189" s="3" t="s">
        <v>10</v>
      </c>
      <c r="C189" s="3" t="s">
        <v>97</v>
      </c>
      <c r="D189" s="5">
        <v>42956.713888888888</v>
      </c>
      <c r="E189" s="3" t="s">
        <v>300</v>
      </c>
      <c r="F189" s="3" t="s">
        <v>300</v>
      </c>
      <c r="G189" s="3" t="s">
        <v>192</v>
      </c>
      <c r="H189" s="3">
        <v>8.06</v>
      </c>
    </row>
    <row r="190" spans="1:9" x14ac:dyDescent="0.25">
      <c r="D190" s="5"/>
      <c r="H190" s="3">
        <f>H188-H189</f>
        <v>-0.16000000000000014</v>
      </c>
      <c r="I190" s="3" t="b">
        <f>AND(ABS(H190)&lt;1)</f>
        <v>1</v>
      </c>
    </row>
    <row r="191" spans="1:9" x14ac:dyDescent="0.25">
      <c r="A191" s="3" t="s">
        <v>106</v>
      </c>
      <c r="B191" s="3" t="s">
        <v>10</v>
      </c>
      <c r="C191" s="3" t="s">
        <v>96</v>
      </c>
      <c r="D191" s="5">
        <v>42989.566666666666</v>
      </c>
      <c r="E191" s="3" t="s">
        <v>303</v>
      </c>
      <c r="F191" s="3" t="s">
        <v>303</v>
      </c>
      <c r="G191" s="3" t="s">
        <v>192</v>
      </c>
      <c r="H191" s="3">
        <v>6.4</v>
      </c>
    </row>
    <row r="192" spans="1:9" x14ac:dyDescent="0.25">
      <c r="A192" s="3" t="s">
        <v>106</v>
      </c>
      <c r="B192" s="3" t="s">
        <v>10</v>
      </c>
      <c r="C192" s="3" t="s">
        <v>97</v>
      </c>
      <c r="D192" s="5">
        <v>42989.566666666666</v>
      </c>
      <c r="E192" s="3" t="s">
        <v>303</v>
      </c>
      <c r="F192" s="3" t="s">
        <v>303</v>
      </c>
      <c r="G192" s="3" t="s">
        <v>192</v>
      </c>
      <c r="H192" s="3">
        <v>8.27</v>
      </c>
    </row>
    <row r="193" spans="1:14" s="2" customFormat="1" x14ac:dyDescent="0.25">
      <c r="H193" s="2">
        <f>H191-H192</f>
        <v>-1.8699999999999992</v>
      </c>
      <c r="I193" s="2" t="b">
        <f>AND(ABS(H193)&lt;1)</f>
        <v>0</v>
      </c>
      <c r="J193" s="16"/>
      <c r="N193" s="18"/>
    </row>
    <row r="194" spans="1:14" x14ac:dyDescent="0.25">
      <c r="A194" s="3" t="s">
        <v>106</v>
      </c>
      <c r="B194" s="3" t="s">
        <v>10</v>
      </c>
      <c r="C194" s="3" t="s">
        <v>96</v>
      </c>
      <c r="D194" s="5">
        <v>43014.392361111109</v>
      </c>
      <c r="E194" s="3" t="s">
        <v>304</v>
      </c>
      <c r="F194" s="3" t="s">
        <v>304</v>
      </c>
      <c r="G194" s="3" t="s">
        <v>192</v>
      </c>
      <c r="H194" s="3">
        <v>5.6</v>
      </c>
    </row>
    <row r="195" spans="1:14" x14ac:dyDescent="0.25">
      <c r="A195" s="3" t="s">
        <v>106</v>
      </c>
      <c r="B195" s="3" t="s">
        <v>10</v>
      </c>
      <c r="C195" s="3" t="s">
        <v>97</v>
      </c>
      <c r="D195" s="5">
        <v>43014.392361111109</v>
      </c>
      <c r="E195" s="3" t="s">
        <v>304</v>
      </c>
      <c r="F195" s="3" t="s">
        <v>304</v>
      </c>
      <c r="G195" s="3" t="s">
        <v>192</v>
      </c>
      <c r="H195" s="3">
        <v>7.98</v>
      </c>
    </row>
    <row r="196" spans="1:14" s="2" customFormat="1" x14ac:dyDescent="0.25">
      <c r="D196" s="4"/>
      <c r="H196" s="2">
        <f>H194-H195</f>
        <v>-2.3800000000000008</v>
      </c>
      <c r="I196" s="2" t="b">
        <f>AND(ABS(H196)&lt;1)</f>
        <v>0</v>
      </c>
      <c r="J196" s="16"/>
      <c r="N196" s="18"/>
    </row>
    <row r="197" spans="1:14" x14ac:dyDescent="0.25">
      <c r="A197" s="3" t="s">
        <v>106</v>
      </c>
      <c r="B197" s="3" t="s">
        <v>10</v>
      </c>
      <c r="C197" s="3" t="s">
        <v>96</v>
      </c>
      <c r="D197" s="5">
        <v>43048.434027777781</v>
      </c>
      <c r="E197" s="3" t="s">
        <v>306</v>
      </c>
      <c r="F197" s="3" t="s">
        <v>306</v>
      </c>
      <c r="G197" s="3" t="s">
        <v>192</v>
      </c>
      <c r="H197" s="3">
        <v>7.8</v>
      </c>
    </row>
    <row r="198" spans="1:14" x14ac:dyDescent="0.25">
      <c r="A198" s="3" t="s">
        <v>106</v>
      </c>
      <c r="B198" s="3" t="s">
        <v>10</v>
      </c>
      <c r="C198" s="3" t="s">
        <v>97</v>
      </c>
      <c r="D198" s="5">
        <v>43048.434027777781</v>
      </c>
      <c r="E198" s="3" t="s">
        <v>306</v>
      </c>
      <c r="F198" s="3" t="s">
        <v>306</v>
      </c>
      <c r="G198" s="3" t="s">
        <v>192</v>
      </c>
      <c r="H198" s="3">
        <v>7.5</v>
      </c>
    </row>
    <row r="199" spans="1:14" s="2" customFormat="1" x14ac:dyDescent="0.25">
      <c r="D199" s="4"/>
      <c r="H199" s="2">
        <f>H197-H198</f>
        <v>0.29999999999999982</v>
      </c>
      <c r="I199" s="2" t="b">
        <f>AND(ABS(H199)&lt;1)</f>
        <v>1</v>
      </c>
      <c r="J199" s="16"/>
      <c r="N199" s="18"/>
    </row>
    <row r="200" spans="1:14" x14ac:dyDescent="0.25">
      <c r="A200" s="3" t="s">
        <v>106</v>
      </c>
      <c r="B200" s="3" t="s">
        <v>10</v>
      </c>
      <c r="C200" s="3" t="s">
        <v>96</v>
      </c>
      <c r="D200" s="5">
        <v>43077.479166666664</v>
      </c>
      <c r="E200" s="3" t="s">
        <v>308</v>
      </c>
      <c r="F200" s="3" t="s">
        <v>308</v>
      </c>
      <c r="G200" s="3" t="s">
        <v>192</v>
      </c>
      <c r="H200" s="3">
        <v>7.5</v>
      </c>
    </row>
    <row r="201" spans="1:14" x14ac:dyDescent="0.25">
      <c r="A201" s="3" t="s">
        <v>106</v>
      </c>
      <c r="B201" s="3" t="s">
        <v>10</v>
      </c>
      <c r="C201" s="3" t="s">
        <v>97</v>
      </c>
      <c r="D201" s="5">
        <v>43077.479166666664</v>
      </c>
      <c r="E201" s="3" t="s">
        <v>308</v>
      </c>
      <c r="F201" s="3" t="s">
        <v>308</v>
      </c>
      <c r="G201" s="3" t="s">
        <v>192</v>
      </c>
      <c r="H201" s="3">
        <v>7.65</v>
      </c>
    </row>
    <row r="202" spans="1:14" x14ac:dyDescent="0.25">
      <c r="D202" s="5"/>
      <c r="H202" s="3">
        <f>H200-H201</f>
        <v>-0.15000000000000036</v>
      </c>
      <c r="I202" s="3" t="b">
        <f>AND(ABS(H202)&lt;1)</f>
        <v>1</v>
      </c>
    </row>
    <row r="203" spans="1:14" x14ac:dyDescent="0.25">
      <c r="A203" s="3" t="s">
        <v>106</v>
      </c>
      <c r="B203" s="3" t="s">
        <v>10</v>
      </c>
      <c r="C203" s="3" t="s">
        <v>96</v>
      </c>
      <c r="D203" s="5">
        <v>43109.537499999999</v>
      </c>
      <c r="E203" s="3" t="s">
        <v>310</v>
      </c>
      <c r="F203" s="3" t="s">
        <v>310</v>
      </c>
      <c r="G203" s="3" t="s">
        <v>192</v>
      </c>
      <c r="H203" s="3">
        <v>7.4</v>
      </c>
    </row>
    <row r="204" spans="1:14" x14ac:dyDescent="0.25">
      <c r="A204" s="3" t="s">
        <v>106</v>
      </c>
      <c r="B204" s="3" t="s">
        <v>10</v>
      </c>
      <c r="C204" s="3" t="s">
        <v>97</v>
      </c>
      <c r="D204" s="5">
        <v>43109.537499999999</v>
      </c>
      <c r="E204" s="3" t="s">
        <v>310</v>
      </c>
      <c r="F204" s="3" t="s">
        <v>310</v>
      </c>
      <c r="G204" s="3" t="s">
        <v>192</v>
      </c>
      <c r="H204" s="3">
        <v>7.63</v>
      </c>
    </row>
    <row r="205" spans="1:14" x14ac:dyDescent="0.25">
      <c r="D205" s="5"/>
      <c r="H205" s="3">
        <f>H203-H204</f>
        <v>-0.22999999999999954</v>
      </c>
      <c r="I205" s="3" t="b">
        <f>AND(ABS(H205)&lt;1)</f>
        <v>1</v>
      </c>
    </row>
    <row r="206" spans="1:14" x14ac:dyDescent="0.25">
      <c r="A206" s="3" t="s">
        <v>107</v>
      </c>
      <c r="B206" s="3" t="s">
        <v>11</v>
      </c>
      <c r="C206" s="3" t="s">
        <v>96</v>
      </c>
      <c r="D206" s="5">
        <v>42965.458333333336</v>
      </c>
      <c r="E206" s="3" t="s">
        <v>312</v>
      </c>
      <c r="F206" s="3" t="s">
        <v>312</v>
      </c>
      <c r="G206" s="3" t="s">
        <v>192</v>
      </c>
      <c r="H206" s="3">
        <v>7.5</v>
      </c>
    </row>
    <row r="207" spans="1:14" x14ac:dyDescent="0.25">
      <c r="A207" s="3" t="s">
        <v>107</v>
      </c>
      <c r="B207" s="3" t="s">
        <v>11</v>
      </c>
      <c r="C207" s="3" t="s">
        <v>97</v>
      </c>
      <c r="D207" s="5">
        <v>42965.458333333336</v>
      </c>
      <c r="E207" s="3" t="s">
        <v>324</v>
      </c>
      <c r="F207" s="3" t="s">
        <v>312</v>
      </c>
      <c r="G207" s="3" t="s">
        <v>192</v>
      </c>
    </row>
    <row r="208" spans="1:14" x14ac:dyDescent="0.25">
      <c r="A208" s="3" t="s">
        <v>107</v>
      </c>
      <c r="B208" s="3" t="s">
        <v>11</v>
      </c>
      <c r="C208" s="3" t="s">
        <v>97</v>
      </c>
      <c r="D208" s="5">
        <v>42965.458333333336</v>
      </c>
      <c r="E208" s="3" t="s">
        <v>312</v>
      </c>
      <c r="F208" s="3" t="s">
        <v>312</v>
      </c>
      <c r="G208" s="3" t="s">
        <v>192</v>
      </c>
      <c r="H208" s="3">
        <v>7.56</v>
      </c>
    </row>
    <row r="209" spans="1:9" x14ac:dyDescent="0.25">
      <c r="A209" s="3" t="s">
        <v>107</v>
      </c>
      <c r="B209" s="3" t="s">
        <v>11</v>
      </c>
      <c r="C209" s="3" t="s">
        <v>96</v>
      </c>
      <c r="D209" s="5">
        <v>42965.458333333336</v>
      </c>
      <c r="E209" s="3" t="s">
        <v>313</v>
      </c>
      <c r="F209" s="3" t="s">
        <v>313</v>
      </c>
      <c r="G209" s="3" t="s">
        <v>192</v>
      </c>
    </row>
    <row r="210" spans="1:9" x14ac:dyDescent="0.25">
      <c r="D210" s="5"/>
      <c r="H210" s="3">
        <f>H206-H208</f>
        <v>-5.9999999999999609E-2</v>
      </c>
      <c r="I210" s="3" t="b">
        <f>AND(ABS(H210)&lt;1)</f>
        <v>1</v>
      </c>
    </row>
    <row r="211" spans="1:9" x14ac:dyDescent="0.25">
      <c r="A211" s="3" t="s">
        <v>107</v>
      </c>
      <c r="B211" s="3" t="s">
        <v>11</v>
      </c>
      <c r="C211" s="3" t="s">
        <v>96</v>
      </c>
      <c r="D211" s="5">
        <v>43003.548611111109</v>
      </c>
      <c r="E211" s="3" t="s">
        <v>314</v>
      </c>
      <c r="F211" s="3" t="s">
        <v>314</v>
      </c>
      <c r="G211" s="3" t="s">
        <v>192</v>
      </c>
      <c r="H211" s="3">
        <v>7.8</v>
      </c>
    </row>
    <row r="212" spans="1:9" x14ac:dyDescent="0.25">
      <c r="A212" s="3" t="s">
        <v>107</v>
      </c>
      <c r="B212" s="3" t="s">
        <v>11</v>
      </c>
      <c r="C212" s="3" t="s">
        <v>97</v>
      </c>
      <c r="D212" s="5">
        <v>43003.548611111109</v>
      </c>
      <c r="E212" s="3" t="s">
        <v>314</v>
      </c>
      <c r="F212" s="3" t="s">
        <v>314</v>
      </c>
      <c r="G212" s="3" t="s">
        <v>192</v>
      </c>
      <c r="H212" s="3">
        <v>7.72</v>
      </c>
    </row>
    <row r="213" spans="1:9" x14ac:dyDescent="0.25">
      <c r="D213" s="5"/>
      <c r="H213" s="3">
        <f>H211-H212</f>
        <v>8.0000000000000071E-2</v>
      </c>
      <c r="I213" s="3" t="b">
        <f>AND(ABS(H213)&lt;1)</f>
        <v>1</v>
      </c>
    </row>
    <row r="214" spans="1:9" x14ac:dyDescent="0.25">
      <c r="A214" s="3" t="s">
        <v>107</v>
      </c>
      <c r="B214" s="3" t="s">
        <v>11</v>
      </c>
      <c r="C214" s="3" t="s">
        <v>96</v>
      </c>
      <c r="D214" s="5">
        <v>43027.706944444442</v>
      </c>
      <c r="E214" s="3" t="s">
        <v>316</v>
      </c>
      <c r="F214" s="3" t="s">
        <v>316</v>
      </c>
      <c r="G214" s="3" t="s">
        <v>192</v>
      </c>
      <c r="H214" s="3">
        <v>7.7</v>
      </c>
    </row>
    <row r="215" spans="1:9" x14ac:dyDescent="0.25">
      <c r="A215" s="3" t="s">
        <v>107</v>
      </c>
      <c r="B215" s="3" t="s">
        <v>11</v>
      </c>
      <c r="C215" s="3" t="s">
        <v>97</v>
      </c>
      <c r="D215" s="5">
        <v>43027.706944444442</v>
      </c>
      <c r="E215" s="3" t="s">
        <v>316</v>
      </c>
      <c r="F215" s="3" t="s">
        <v>316</v>
      </c>
      <c r="G215" s="3" t="s">
        <v>192</v>
      </c>
      <c r="H215" s="3">
        <v>7.65</v>
      </c>
    </row>
    <row r="216" spans="1:9" x14ac:dyDescent="0.25">
      <c r="D216" s="5"/>
      <c r="H216" s="3">
        <f>H214-H215</f>
        <v>4.9999999999999822E-2</v>
      </c>
      <c r="I216" s="3" t="b">
        <f>AND(ABS(H216)&lt;1)</f>
        <v>1</v>
      </c>
    </row>
    <row r="217" spans="1:9" x14ac:dyDescent="0.25">
      <c r="A217" s="3" t="s">
        <v>107</v>
      </c>
      <c r="B217" s="3" t="s">
        <v>11</v>
      </c>
      <c r="C217" s="3" t="s">
        <v>96</v>
      </c>
      <c r="D217" s="5">
        <v>43066.409722222219</v>
      </c>
      <c r="E217" s="3" t="s">
        <v>318</v>
      </c>
      <c r="F217" s="3" t="s">
        <v>318</v>
      </c>
      <c r="G217" s="3" t="s">
        <v>192</v>
      </c>
      <c r="H217" s="3">
        <v>7.6</v>
      </c>
    </row>
    <row r="218" spans="1:9" x14ac:dyDescent="0.25">
      <c r="A218" s="3" t="s">
        <v>107</v>
      </c>
      <c r="B218" s="3" t="s">
        <v>11</v>
      </c>
      <c r="C218" s="3" t="s">
        <v>97</v>
      </c>
      <c r="D218" s="5">
        <v>43066.409722222219</v>
      </c>
      <c r="E218" s="3" t="s">
        <v>318</v>
      </c>
      <c r="F218" s="3" t="s">
        <v>318</v>
      </c>
      <c r="G218" s="3" t="s">
        <v>192</v>
      </c>
      <c r="H218" s="3">
        <v>6.99</v>
      </c>
    </row>
    <row r="219" spans="1:9" x14ac:dyDescent="0.25">
      <c r="D219" s="5"/>
      <c r="H219" s="3">
        <f>H217-H218</f>
        <v>0.60999999999999943</v>
      </c>
      <c r="I219" s="3" t="b">
        <f>AND(ABS(H219)&lt;1)</f>
        <v>1</v>
      </c>
    </row>
    <row r="220" spans="1:9" x14ac:dyDescent="0.25">
      <c r="A220" s="3" t="s">
        <v>107</v>
      </c>
      <c r="B220" s="3" t="s">
        <v>11</v>
      </c>
      <c r="C220" s="3" t="s">
        <v>96</v>
      </c>
      <c r="D220" s="5">
        <v>43090.395833333336</v>
      </c>
      <c r="E220" s="3" t="s">
        <v>321</v>
      </c>
      <c r="F220" s="3" t="s">
        <v>321</v>
      </c>
      <c r="G220" s="3" t="s">
        <v>192</v>
      </c>
      <c r="H220" s="3">
        <v>7.3</v>
      </c>
    </row>
    <row r="221" spans="1:9" x14ac:dyDescent="0.25">
      <c r="A221" s="3" t="s">
        <v>107</v>
      </c>
      <c r="B221" s="3" t="s">
        <v>11</v>
      </c>
      <c r="C221" s="3" t="s">
        <v>97</v>
      </c>
      <c r="D221" s="5">
        <v>43090.395833333336</v>
      </c>
      <c r="E221" s="3" t="s">
        <v>321</v>
      </c>
      <c r="F221" s="3" t="s">
        <v>321</v>
      </c>
      <c r="G221" s="3" t="s">
        <v>192</v>
      </c>
      <c r="H221" s="3">
        <v>6.61</v>
      </c>
    </row>
    <row r="222" spans="1:9" x14ac:dyDescent="0.25">
      <c r="H222" s="3">
        <f>H220-H221</f>
        <v>0.6899999999999995</v>
      </c>
      <c r="I222" s="3" t="b">
        <f>AND(ABS(H222)&lt;1)</f>
        <v>1</v>
      </c>
    </row>
    <row r="223" spans="1:9" x14ac:dyDescent="0.25">
      <c r="A223" s="3" t="s">
        <v>107</v>
      </c>
      <c r="B223" s="3" t="s">
        <v>11</v>
      </c>
      <c r="C223" s="3" t="s">
        <v>96</v>
      </c>
      <c r="D223" s="5">
        <v>43122.588888888888</v>
      </c>
      <c r="E223" s="3" t="s">
        <v>322</v>
      </c>
      <c r="F223" s="3" t="s">
        <v>322</v>
      </c>
      <c r="G223" s="3" t="s">
        <v>192</v>
      </c>
      <c r="H223" s="3">
        <v>7.8</v>
      </c>
    </row>
    <row r="224" spans="1:9" x14ac:dyDescent="0.25">
      <c r="A224" s="3" t="s">
        <v>107</v>
      </c>
      <c r="B224" s="3" t="s">
        <v>11</v>
      </c>
      <c r="C224" s="3" t="s">
        <v>97</v>
      </c>
      <c r="D224" s="5">
        <v>43122.588888888888</v>
      </c>
      <c r="E224" s="3" t="s">
        <v>322</v>
      </c>
      <c r="F224" s="3" t="s">
        <v>322</v>
      </c>
      <c r="G224" s="3" t="s">
        <v>192</v>
      </c>
      <c r="H224" s="3">
        <v>7.36</v>
      </c>
    </row>
    <row r="225" spans="1:9" x14ac:dyDescent="0.25">
      <c r="D225" s="5"/>
      <c r="H225" s="3">
        <f>H223-H224</f>
        <v>0.4399999999999995</v>
      </c>
      <c r="I225" s="3" t="b">
        <f>AND(ABS(H225)&lt;1)</f>
        <v>1</v>
      </c>
    </row>
    <row r="226" spans="1:9" x14ac:dyDescent="0.25">
      <c r="A226" s="3" t="s">
        <v>108</v>
      </c>
      <c r="B226" s="3" t="s">
        <v>12</v>
      </c>
      <c r="C226" s="3" t="s">
        <v>96</v>
      </c>
      <c r="D226" s="5">
        <v>42964.477777777778</v>
      </c>
      <c r="E226" s="3" t="s">
        <v>325</v>
      </c>
      <c r="F226" s="3" t="s">
        <v>325</v>
      </c>
      <c r="G226" s="3" t="s">
        <v>192</v>
      </c>
      <c r="H226" s="3">
        <v>7.7</v>
      </c>
    </row>
    <row r="227" spans="1:9" x14ac:dyDescent="0.25">
      <c r="A227" s="3" t="s">
        <v>108</v>
      </c>
      <c r="B227" s="3" t="s">
        <v>12</v>
      </c>
      <c r="C227" s="3" t="s">
        <v>97</v>
      </c>
      <c r="D227" s="5">
        <v>42964.477777777778</v>
      </c>
      <c r="E227" s="3" t="s">
        <v>325</v>
      </c>
      <c r="F227" s="3" t="s">
        <v>325</v>
      </c>
      <c r="G227" s="3" t="s">
        <v>192</v>
      </c>
      <c r="H227" s="3">
        <v>7.82</v>
      </c>
    </row>
    <row r="228" spans="1:9" x14ac:dyDescent="0.25">
      <c r="D228" s="5"/>
      <c r="H228" s="3">
        <f>H226-H227</f>
        <v>-0.12000000000000011</v>
      </c>
      <c r="I228" s="3" t="b">
        <f>AND(ABS(H228)&lt;1)</f>
        <v>1</v>
      </c>
    </row>
    <row r="229" spans="1:9" x14ac:dyDescent="0.25">
      <c r="A229" s="3" t="s">
        <v>108</v>
      </c>
      <c r="B229" s="3" t="s">
        <v>12</v>
      </c>
      <c r="C229" s="3" t="s">
        <v>96</v>
      </c>
      <c r="D229" s="5">
        <v>42999.604166666664</v>
      </c>
      <c r="E229" s="3" t="s">
        <v>327</v>
      </c>
      <c r="F229" s="3" t="s">
        <v>327</v>
      </c>
      <c r="G229" s="3" t="s">
        <v>192</v>
      </c>
      <c r="H229" s="3">
        <v>8.1</v>
      </c>
    </row>
    <row r="230" spans="1:9" x14ac:dyDescent="0.25">
      <c r="A230" s="3" t="s">
        <v>108</v>
      </c>
      <c r="B230" s="3" t="s">
        <v>12</v>
      </c>
      <c r="C230" s="3" t="s">
        <v>97</v>
      </c>
      <c r="D230" s="5">
        <v>42999.604166666664</v>
      </c>
      <c r="E230" s="3" t="s">
        <v>327</v>
      </c>
      <c r="F230" s="3" t="s">
        <v>327</v>
      </c>
      <c r="G230" s="3" t="s">
        <v>192</v>
      </c>
      <c r="H230" s="3">
        <v>7.6</v>
      </c>
    </row>
    <row r="231" spans="1:9" x14ac:dyDescent="0.25">
      <c r="D231" s="5"/>
      <c r="H231" s="3">
        <f>H229-H230</f>
        <v>0.5</v>
      </c>
      <c r="I231" s="3" t="b">
        <f>AND(ABS(H231)&lt;1)</f>
        <v>1</v>
      </c>
    </row>
    <row r="232" spans="1:9" x14ac:dyDescent="0.25">
      <c r="A232" s="3" t="s">
        <v>108</v>
      </c>
      <c r="B232" s="3" t="s">
        <v>12</v>
      </c>
      <c r="C232" s="3" t="s">
        <v>96</v>
      </c>
      <c r="D232" s="5">
        <v>43026.579861111109</v>
      </c>
      <c r="E232" s="3" t="s">
        <v>329</v>
      </c>
      <c r="F232" s="3" t="s">
        <v>329</v>
      </c>
      <c r="G232" s="3" t="s">
        <v>192</v>
      </c>
      <c r="H232" s="3">
        <v>7.5</v>
      </c>
    </row>
    <row r="233" spans="1:9" x14ac:dyDescent="0.25">
      <c r="A233" s="3" t="s">
        <v>108</v>
      </c>
      <c r="B233" s="3" t="s">
        <v>12</v>
      </c>
      <c r="C233" s="3" t="s">
        <v>97</v>
      </c>
      <c r="D233" s="5">
        <v>43026.579861111109</v>
      </c>
      <c r="E233" s="3" t="s">
        <v>329</v>
      </c>
      <c r="F233" s="3" t="s">
        <v>329</v>
      </c>
      <c r="G233" s="3" t="s">
        <v>192</v>
      </c>
      <c r="H233" s="3">
        <v>8.1999999999999993</v>
      </c>
    </row>
    <row r="234" spans="1:9" x14ac:dyDescent="0.25">
      <c r="D234" s="5"/>
      <c r="H234" s="3">
        <f>H232-H233</f>
        <v>-0.69999999999999929</v>
      </c>
      <c r="I234" s="3" t="b">
        <f>AND(ABS(H234)&lt;1)</f>
        <v>1</v>
      </c>
    </row>
    <row r="235" spans="1:9" x14ac:dyDescent="0.25">
      <c r="A235" s="3" t="s">
        <v>108</v>
      </c>
      <c r="B235" s="3" t="s">
        <v>12</v>
      </c>
      <c r="C235" s="3" t="s">
        <v>96</v>
      </c>
      <c r="D235" s="5">
        <v>43061.569444444445</v>
      </c>
      <c r="E235" s="3" t="s">
        <v>331</v>
      </c>
      <c r="F235" s="3" t="s">
        <v>331</v>
      </c>
      <c r="G235" s="3" t="s">
        <v>192</v>
      </c>
      <c r="H235" s="3">
        <v>7.3</v>
      </c>
    </row>
    <row r="236" spans="1:9" x14ac:dyDescent="0.25">
      <c r="A236" s="3" t="s">
        <v>108</v>
      </c>
      <c r="B236" s="3" t="s">
        <v>12</v>
      </c>
      <c r="C236" s="3" t="s">
        <v>97</v>
      </c>
      <c r="D236" s="5">
        <v>43061.569444444445</v>
      </c>
      <c r="E236" s="3" t="s">
        <v>331</v>
      </c>
      <c r="F236" s="3" t="s">
        <v>331</v>
      </c>
      <c r="G236" s="3" t="s">
        <v>192</v>
      </c>
      <c r="H236" s="3">
        <v>7.48</v>
      </c>
    </row>
    <row r="237" spans="1:9" x14ac:dyDescent="0.25">
      <c r="D237" s="5"/>
      <c r="H237" s="3">
        <f>H235-H236</f>
        <v>-0.1800000000000006</v>
      </c>
      <c r="I237" s="3" t="b">
        <f>AND(ABS(H237)&lt;1)</f>
        <v>1</v>
      </c>
    </row>
    <row r="238" spans="1:9" x14ac:dyDescent="0.25">
      <c r="A238" s="3" t="s">
        <v>108</v>
      </c>
      <c r="B238" s="3" t="s">
        <v>12</v>
      </c>
      <c r="C238" s="3" t="s">
        <v>96</v>
      </c>
      <c r="D238" s="5">
        <v>43089.395833333336</v>
      </c>
      <c r="E238" s="3" t="s">
        <v>333</v>
      </c>
      <c r="F238" s="3" t="s">
        <v>333</v>
      </c>
      <c r="G238" s="3" t="s">
        <v>192</v>
      </c>
      <c r="H238" s="3">
        <v>7.7</v>
      </c>
    </row>
    <row r="239" spans="1:9" x14ac:dyDescent="0.25">
      <c r="A239" s="3" t="s">
        <v>108</v>
      </c>
      <c r="B239" s="3" t="s">
        <v>12</v>
      </c>
      <c r="C239" s="3" t="s">
        <v>97</v>
      </c>
      <c r="D239" s="5">
        <v>43089.395833333336</v>
      </c>
      <c r="E239" s="3" t="s">
        <v>333</v>
      </c>
      <c r="F239" s="3" t="s">
        <v>333</v>
      </c>
      <c r="G239" s="3" t="s">
        <v>192</v>
      </c>
      <c r="H239" s="3">
        <v>7.55</v>
      </c>
    </row>
    <row r="240" spans="1:9" x14ac:dyDescent="0.25">
      <c r="D240" s="5"/>
      <c r="H240" s="3">
        <f>H238-H239</f>
        <v>0.15000000000000036</v>
      </c>
      <c r="I240" s="3" t="b">
        <f>AND(ABS(H240)&lt;1)</f>
        <v>1</v>
      </c>
    </row>
    <row r="241" spans="1:9" x14ac:dyDescent="0.25">
      <c r="A241" s="3" t="s">
        <v>108</v>
      </c>
      <c r="B241" s="3" t="s">
        <v>12</v>
      </c>
      <c r="C241" s="3" t="s">
        <v>96</v>
      </c>
      <c r="D241" s="5">
        <v>43118.574999999997</v>
      </c>
      <c r="E241" s="3" t="s">
        <v>335</v>
      </c>
      <c r="F241" s="3" t="s">
        <v>335</v>
      </c>
      <c r="G241" s="3" t="s">
        <v>192</v>
      </c>
      <c r="H241" s="3">
        <v>8</v>
      </c>
    </row>
    <row r="242" spans="1:9" x14ac:dyDescent="0.25">
      <c r="A242" s="3" t="s">
        <v>108</v>
      </c>
      <c r="B242" s="3" t="s">
        <v>12</v>
      </c>
      <c r="C242" s="3" t="s">
        <v>97</v>
      </c>
      <c r="D242" s="5">
        <v>43118.574999999997</v>
      </c>
      <c r="E242" s="3" t="s">
        <v>335</v>
      </c>
      <c r="F242" s="3" t="s">
        <v>335</v>
      </c>
      <c r="G242" s="3" t="s">
        <v>192</v>
      </c>
      <c r="H242" s="3">
        <v>7.6</v>
      </c>
    </row>
    <row r="243" spans="1:9" x14ac:dyDescent="0.25">
      <c r="D243" s="5"/>
      <c r="H243" s="3">
        <f>H241-H242</f>
        <v>0.40000000000000036</v>
      </c>
      <c r="I243" s="3" t="b">
        <f>AND(ABS(H243)&lt;1)</f>
        <v>1</v>
      </c>
    </row>
    <row r="244" spans="1:9" x14ac:dyDescent="0.25">
      <c r="A244" s="3" t="s">
        <v>109</v>
      </c>
      <c r="B244" s="3" t="s">
        <v>13</v>
      </c>
      <c r="C244" s="3" t="s">
        <v>96</v>
      </c>
      <c r="D244" s="5">
        <v>42958.59375</v>
      </c>
      <c r="E244" s="3" t="s">
        <v>337</v>
      </c>
      <c r="F244" s="3" t="s">
        <v>337</v>
      </c>
      <c r="G244" s="3" t="s">
        <v>192</v>
      </c>
      <c r="H244" s="3">
        <v>7.5</v>
      </c>
    </row>
    <row r="245" spans="1:9" x14ac:dyDescent="0.25">
      <c r="A245" s="3" t="s">
        <v>109</v>
      </c>
      <c r="B245" s="3" t="s">
        <v>13</v>
      </c>
      <c r="C245" s="3" t="s">
        <v>97</v>
      </c>
      <c r="D245" s="5">
        <v>42958.59375</v>
      </c>
      <c r="E245" s="3" t="s">
        <v>337</v>
      </c>
      <c r="F245" s="3" t="s">
        <v>337</v>
      </c>
      <c r="G245" s="3" t="s">
        <v>192</v>
      </c>
      <c r="H245" s="3">
        <v>7.5</v>
      </c>
    </row>
    <row r="246" spans="1:9" x14ac:dyDescent="0.25">
      <c r="D246" s="5"/>
      <c r="H246" s="3">
        <f>H244-H245</f>
        <v>0</v>
      </c>
      <c r="I246" s="3" t="b">
        <f>AND(ABS(H246)&lt;1)</f>
        <v>1</v>
      </c>
    </row>
    <row r="247" spans="1:9" x14ac:dyDescent="0.25">
      <c r="A247" s="3" t="s">
        <v>109</v>
      </c>
      <c r="B247" s="3" t="s">
        <v>13</v>
      </c>
      <c r="C247" s="3" t="s">
        <v>96</v>
      </c>
      <c r="D247" s="5">
        <v>42993.571527777778</v>
      </c>
      <c r="E247" s="3" t="s">
        <v>339</v>
      </c>
      <c r="F247" s="3" t="s">
        <v>339</v>
      </c>
      <c r="G247" s="3" t="s">
        <v>192</v>
      </c>
      <c r="H247" s="3">
        <v>7.2</v>
      </c>
    </row>
    <row r="248" spans="1:9" x14ac:dyDescent="0.25">
      <c r="A248" s="3" t="s">
        <v>109</v>
      </c>
      <c r="B248" s="3" t="s">
        <v>13</v>
      </c>
      <c r="C248" s="3" t="s">
        <v>97</v>
      </c>
      <c r="D248" s="5">
        <v>42993.571527777778</v>
      </c>
      <c r="E248" s="3" t="s">
        <v>339</v>
      </c>
      <c r="F248" s="3" t="s">
        <v>339</v>
      </c>
      <c r="G248" s="3" t="s">
        <v>192</v>
      </c>
      <c r="H248" s="3">
        <v>7.4</v>
      </c>
    </row>
    <row r="249" spans="1:9" x14ac:dyDescent="0.25">
      <c r="D249" s="5"/>
      <c r="H249" s="3">
        <f>H247-H248</f>
        <v>-0.20000000000000018</v>
      </c>
      <c r="I249" s="3" t="b">
        <f>AND(ABS(H249)&lt;1)</f>
        <v>1</v>
      </c>
    </row>
    <row r="250" spans="1:9" x14ac:dyDescent="0.25">
      <c r="A250" s="3" t="s">
        <v>109</v>
      </c>
      <c r="B250" s="3" t="s">
        <v>13</v>
      </c>
      <c r="C250" s="3" t="s">
        <v>96</v>
      </c>
      <c r="D250" s="5">
        <v>43018.673611111109</v>
      </c>
      <c r="E250" s="3" t="s">
        <v>341</v>
      </c>
      <c r="F250" s="3" t="s">
        <v>341</v>
      </c>
      <c r="G250" s="3" t="s">
        <v>192</v>
      </c>
      <c r="H250" s="3">
        <v>7.8</v>
      </c>
    </row>
    <row r="251" spans="1:9" x14ac:dyDescent="0.25">
      <c r="A251" s="3" t="s">
        <v>109</v>
      </c>
      <c r="B251" s="3" t="s">
        <v>13</v>
      </c>
      <c r="C251" s="3" t="s">
        <v>97</v>
      </c>
      <c r="D251" s="5">
        <v>43018.673611111109</v>
      </c>
      <c r="E251" s="3" t="s">
        <v>341</v>
      </c>
      <c r="F251" s="3" t="s">
        <v>341</v>
      </c>
      <c r="G251" s="3" t="s">
        <v>192</v>
      </c>
      <c r="H251" s="3">
        <v>7.5</v>
      </c>
    </row>
    <row r="252" spans="1:9" x14ac:dyDescent="0.25">
      <c r="D252" s="5"/>
      <c r="H252" s="3">
        <f>H250-H251</f>
        <v>0.29999999999999982</v>
      </c>
      <c r="I252" s="3" t="b">
        <f>AND(ABS(H252)&lt;1)</f>
        <v>1</v>
      </c>
    </row>
    <row r="253" spans="1:9" x14ac:dyDescent="0.25">
      <c r="A253" s="3" t="s">
        <v>109</v>
      </c>
      <c r="B253" s="3" t="s">
        <v>13</v>
      </c>
      <c r="C253" s="3" t="s">
        <v>96</v>
      </c>
      <c r="D253" s="5">
        <v>43049.416666666664</v>
      </c>
      <c r="E253" s="3" t="s">
        <v>343</v>
      </c>
      <c r="F253" s="3" t="s">
        <v>343</v>
      </c>
      <c r="G253" s="3" t="s">
        <v>192</v>
      </c>
      <c r="H253" s="3">
        <v>6.5</v>
      </c>
    </row>
    <row r="254" spans="1:9" x14ac:dyDescent="0.25">
      <c r="A254" s="3" t="s">
        <v>109</v>
      </c>
      <c r="B254" s="3" t="s">
        <v>13</v>
      </c>
      <c r="C254" s="3" t="s">
        <v>97</v>
      </c>
      <c r="D254" s="5">
        <v>43049.416666666664</v>
      </c>
      <c r="E254" s="3" t="s">
        <v>343</v>
      </c>
      <c r="F254" s="3" t="s">
        <v>343</v>
      </c>
      <c r="G254" s="3" t="s">
        <v>192</v>
      </c>
      <c r="H254" s="3">
        <v>7.3</v>
      </c>
    </row>
    <row r="255" spans="1:9" x14ac:dyDescent="0.25">
      <c r="D255" s="5"/>
      <c r="H255" s="3">
        <f>H253-H254</f>
        <v>-0.79999999999999982</v>
      </c>
      <c r="I255" s="3" t="b">
        <f>AND(ABS(H255)&lt;1)</f>
        <v>1</v>
      </c>
    </row>
    <row r="256" spans="1:9" x14ac:dyDescent="0.25">
      <c r="A256" s="3" t="s">
        <v>109</v>
      </c>
      <c r="B256" s="3" t="s">
        <v>13</v>
      </c>
      <c r="C256" s="3" t="s">
        <v>96</v>
      </c>
      <c r="D256" s="5">
        <v>43081.458333333336</v>
      </c>
      <c r="E256" s="3" t="s">
        <v>345</v>
      </c>
      <c r="F256" s="3" t="s">
        <v>345</v>
      </c>
      <c r="G256" s="3" t="s">
        <v>192</v>
      </c>
      <c r="H256" s="3">
        <v>7.1</v>
      </c>
    </row>
    <row r="257" spans="1:14" x14ac:dyDescent="0.25">
      <c r="A257" s="3" t="s">
        <v>109</v>
      </c>
      <c r="B257" s="3" t="s">
        <v>13</v>
      </c>
      <c r="C257" s="3" t="s">
        <v>97</v>
      </c>
      <c r="D257" s="5">
        <v>43081.458333333336</v>
      </c>
      <c r="E257" s="3" t="s">
        <v>345</v>
      </c>
      <c r="F257" s="3" t="s">
        <v>345</v>
      </c>
      <c r="G257" s="3" t="s">
        <v>192</v>
      </c>
      <c r="H257" s="3">
        <v>6.88</v>
      </c>
    </row>
    <row r="258" spans="1:14" x14ac:dyDescent="0.25">
      <c r="D258" s="5"/>
      <c r="H258" s="3">
        <f>H256-H257</f>
        <v>0.21999999999999975</v>
      </c>
      <c r="I258" s="3" t="b">
        <f>AND(ABS(H258)&lt;1)</f>
        <v>1</v>
      </c>
    </row>
    <row r="259" spans="1:14" x14ac:dyDescent="0.25">
      <c r="A259" s="3" t="s">
        <v>109</v>
      </c>
      <c r="B259" s="3" t="s">
        <v>13</v>
      </c>
      <c r="C259" s="3" t="s">
        <v>96</v>
      </c>
      <c r="D259" s="5">
        <v>43111.375</v>
      </c>
      <c r="E259" s="3" t="s">
        <v>347</v>
      </c>
      <c r="F259" s="3" t="s">
        <v>347</v>
      </c>
      <c r="G259" s="3" t="s">
        <v>192</v>
      </c>
      <c r="H259" s="3">
        <v>6.7</v>
      </c>
    </row>
    <row r="260" spans="1:14" x14ac:dyDescent="0.25">
      <c r="A260" s="3" t="s">
        <v>109</v>
      </c>
      <c r="B260" s="3" t="s">
        <v>13</v>
      </c>
      <c r="C260" s="3" t="s">
        <v>97</v>
      </c>
      <c r="D260" s="5">
        <v>43111.375</v>
      </c>
      <c r="E260" s="3" t="s">
        <v>347</v>
      </c>
      <c r="F260" s="3" t="s">
        <v>347</v>
      </c>
      <c r="G260" s="3" t="s">
        <v>192</v>
      </c>
      <c r="H260" s="3">
        <v>7.11</v>
      </c>
    </row>
    <row r="261" spans="1:14" x14ac:dyDescent="0.25">
      <c r="D261" s="5"/>
      <c r="H261" s="3">
        <f>H259-H260</f>
        <v>-0.41000000000000014</v>
      </c>
      <c r="I261" s="3" t="b">
        <f>AND(ABS(H261)&lt;1)</f>
        <v>1</v>
      </c>
    </row>
    <row r="262" spans="1:14" x14ac:dyDescent="0.25">
      <c r="A262" s="3" t="s">
        <v>110</v>
      </c>
      <c r="B262" s="3" t="s">
        <v>14</v>
      </c>
      <c r="C262" s="3" t="s">
        <v>96</v>
      </c>
      <c r="D262" s="5">
        <v>42962.402777777781</v>
      </c>
      <c r="E262" s="3" t="s">
        <v>349</v>
      </c>
      <c r="F262" s="3" t="s">
        <v>349</v>
      </c>
      <c r="G262" s="3" t="s">
        <v>192</v>
      </c>
      <c r="H262" s="3">
        <v>7.4</v>
      </c>
    </row>
    <row r="263" spans="1:14" x14ac:dyDescent="0.25">
      <c r="A263" s="3" t="s">
        <v>110</v>
      </c>
      <c r="B263" s="3" t="s">
        <v>14</v>
      </c>
      <c r="C263" s="3" t="s">
        <v>97</v>
      </c>
      <c r="D263" s="5">
        <v>42962.402777777781</v>
      </c>
      <c r="E263" s="3" t="s">
        <v>349</v>
      </c>
      <c r="F263" s="3" t="s">
        <v>349</v>
      </c>
      <c r="G263" s="3" t="s">
        <v>192</v>
      </c>
      <c r="H263" s="3">
        <v>7.4</v>
      </c>
    </row>
    <row r="264" spans="1:14" s="2" customFormat="1" x14ac:dyDescent="0.25">
      <c r="D264" s="4"/>
      <c r="H264" s="2">
        <f>H262-H263</f>
        <v>0</v>
      </c>
      <c r="I264" s="2" t="b">
        <f>AND(ABS(H264)&lt;1)</f>
        <v>1</v>
      </c>
      <c r="J264" s="16"/>
      <c r="N264" s="18"/>
    </row>
    <row r="265" spans="1:14" x14ac:dyDescent="0.25">
      <c r="A265" s="3" t="s">
        <v>110</v>
      </c>
      <c r="B265" s="3" t="s">
        <v>14</v>
      </c>
      <c r="C265" s="3" t="s">
        <v>96</v>
      </c>
      <c r="D265" s="5">
        <v>42997.416666666664</v>
      </c>
      <c r="E265" s="3" t="s">
        <v>351</v>
      </c>
      <c r="F265" s="3" t="s">
        <v>351</v>
      </c>
      <c r="G265" s="3" t="s">
        <v>192</v>
      </c>
      <c r="H265" s="3">
        <v>7.6</v>
      </c>
    </row>
    <row r="266" spans="1:14" x14ac:dyDescent="0.25">
      <c r="A266" s="3" t="s">
        <v>110</v>
      </c>
      <c r="B266" s="3" t="s">
        <v>14</v>
      </c>
      <c r="C266" s="3" t="s">
        <v>97</v>
      </c>
      <c r="D266" s="5">
        <v>42997.416666666664</v>
      </c>
      <c r="E266" s="3" t="s">
        <v>351</v>
      </c>
      <c r="F266" s="3" t="s">
        <v>351</v>
      </c>
      <c r="G266" s="3" t="s">
        <v>192</v>
      </c>
      <c r="H266" s="3">
        <v>7.4</v>
      </c>
    </row>
    <row r="267" spans="1:14" x14ac:dyDescent="0.25">
      <c r="D267" s="5"/>
      <c r="H267" s="3">
        <f>H265-H266</f>
        <v>0.19999999999999929</v>
      </c>
      <c r="I267" s="3" t="b">
        <f>AND(ABS(H267)&lt;1)</f>
        <v>1</v>
      </c>
    </row>
    <row r="268" spans="1:14" x14ac:dyDescent="0.25">
      <c r="A268" s="3" t="s">
        <v>110</v>
      </c>
      <c r="B268" s="3" t="s">
        <v>14</v>
      </c>
      <c r="C268" s="3" t="s">
        <v>96</v>
      </c>
      <c r="D268" s="5">
        <v>43019.395833333336</v>
      </c>
      <c r="E268" s="3" t="s">
        <v>353</v>
      </c>
      <c r="F268" s="3" t="s">
        <v>353</v>
      </c>
      <c r="G268" s="3" t="s">
        <v>192</v>
      </c>
      <c r="H268" s="3">
        <v>7.2</v>
      </c>
    </row>
    <row r="269" spans="1:14" x14ac:dyDescent="0.25">
      <c r="A269" s="3" t="s">
        <v>110</v>
      </c>
      <c r="B269" s="3" t="s">
        <v>14</v>
      </c>
      <c r="C269" s="3" t="s">
        <v>97</v>
      </c>
      <c r="D269" s="5">
        <v>43019.395833333336</v>
      </c>
      <c r="E269" s="3" t="s">
        <v>353</v>
      </c>
      <c r="F269" s="3" t="s">
        <v>353</v>
      </c>
      <c r="G269" s="3" t="s">
        <v>192</v>
      </c>
      <c r="H269" s="3">
        <v>7.1</v>
      </c>
    </row>
    <row r="270" spans="1:14" x14ac:dyDescent="0.25">
      <c r="D270" s="5"/>
      <c r="H270" s="3">
        <f>H268-H269</f>
        <v>0.10000000000000053</v>
      </c>
      <c r="I270" s="3" t="b">
        <f>AND(ABS(H270)&lt;1)</f>
        <v>1</v>
      </c>
    </row>
    <row r="271" spans="1:14" x14ac:dyDescent="0.25">
      <c r="A271" s="3" t="s">
        <v>110</v>
      </c>
      <c r="B271" s="3" t="s">
        <v>14</v>
      </c>
      <c r="C271" s="3" t="s">
        <v>96</v>
      </c>
      <c r="D271" s="5">
        <v>43052.623611111114</v>
      </c>
      <c r="E271" s="3" t="s">
        <v>355</v>
      </c>
      <c r="F271" s="3" t="s">
        <v>355</v>
      </c>
      <c r="G271" s="3" t="s">
        <v>192</v>
      </c>
      <c r="H271" s="3">
        <v>7.4</v>
      </c>
    </row>
    <row r="272" spans="1:14" x14ac:dyDescent="0.25">
      <c r="A272" s="3" t="s">
        <v>110</v>
      </c>
      <c r="B272" s="3" t="s">
        <v>14</v>
      </c>
      <c r="C272" s="3" t="s">
        <v>97</v>
      </c>
      <c r="D272" s="5">
        <v>43052.623611111114</v>
      </c>
      <c r="E272" s="3" t="s">
        <v>355</v>
      </c>
      <c r="F272" s="3" t="s">
        <v>355</v>
      </c>
      <c r="G272" s="3" t="s">
        <v>192</v>
      </c>
      <c r="H272" s="3">
        <v>7.3</v>
      </c>
    </row>
    <row r="273" spans="1:14" x14ac:dyDescent="0.25">
      <c r="D273" s="5"/>
      <c r="H273" s="3">
        <f>H271-H272</f>
        <v>0.10000000000000053</v>
      </c>
      <c r="I273" s="3" t="b">
        <f>AND(ABS(H273)&lt;1)</f>
        <v>1</v>
      </c>
    </row>
    <row r="274" spans="1:14" x14ac:dyDescent="0.25">
      <c r="A274" s="3" t="s">
        <v>110</v>
      </c>
      <c r="B274" s="3" t="s">
        <v>14</v>
      </c>
      <c r="C274" s="3" t="s">
        <v>96</v>
      </c>
      <c r="D274" s="5">
        <v>43081.614583333336</v>
      </c>
      <c r="E274" s="3" t="s">
        <v>357</v>
      </c>
      <c r="F274" s="3" t="s">
        <v>357</v>
      </c>
      <c r="G274" s="3" t="s">
        <v>192</v>
      </c>
      <c r="H274" s="3">
        <v>8.9</v>
      </c>
    </row>
    <row r="275" spans="1:14" x14ac:dyDescent="0.25">
      <c r="A275" s="3" t="s">
        <v>110</v>
      </c>
      <c r="B275" s="3" t="s">
        <v>14</v>
      </c>
      <c r="C275" s="3" t="s">
        <v>97</v>
      </c>
      <c r="D275" s="5">
        <v>43081.614583333336</v>
      </c>
      <c r="E275" s="3" t="s">
        <v>357</v>
      </c>
      <c r="F275" s="3" t="s">
        <v>357</v>
      </c>
      <c r="G275" s="3" t="s">
        <v>192</v>
      </c>
      <c r="H275" s="3">
        <v>6.9</v>
      </c>
    </row>
    <row r="276" spans="1:14" s="2" customFormat="1" x14ac:dyDescent="0.25">
      <c r="D276" s="4"/>
      <c r="H276" s="2">
        <f>H274-H275</f>
        <v>2</v>
      </c>
      <c r="I276" s="2" t="b">
        <f>AND(ABS(H276)&lt;1)</f>
        <v>0</v>
      </c>
      <c r="J276" s="16"/>
      <c r="N276" s="18"/>
    </row>
    <row r="277" spans="1:14" x14ac:dyDescent="0.25">
      <c r="A277" s="3" t="s">
        <v>110</v>
      </c>
      <c r="B277" s="3" t="s">
        <v>14</v>
      </c>
      <c r="C277" s="3" t="s">
        <v>96</v>
      </c>
      <c r="D277" s="5">
        <v>43116.597222222219</v>
      </c>
      <c r="E277" s="3" t="s">
        <v>359</v>
      </c>
      <c r="F277" s="3" t="s">
        <v>359</v>
      </c>
      <c r="G277" s="3" t="s">
        <v>192</v>
      </c>
      <c r="H277" s="3">
        <v>7.2</v>
      </c>
    </row>
    <row r="278" spans="1:14" x14ac:dyDescent="0.25">
      <c r="A278" s="3" t="s">
        <v>110</v>
      </c>
      <c r="B278" s="3" t="s">
        <v>14</v>
      </c>
      <c r="C278" s="3" t="s">
        <v>97</v>
      </c>
      <c r="D278" s="5">
        <v>43116.597222222219</v>
      </c>
      <c r="E278" s="3" t="s">
        <v>359</v>
      </c>
      <c r="F278" s="3" t="s">
        <v>359</v>
      </c>
      <c r="G278" s="3" t="s">
        <v>192</v>
      </c>
      <c r="H278" s="3">
        <v>6.3</v>
      </c>
    </row>
    <row r="279" spans="1:14" x14ac:dyDescent="0.25">
      <c r="D279" s="5"/>
      <c r="H279" s="3">
        <f>H277-H278</f>
        <v>0.90000000000000036</v>
      </c>
      <c r="I279" s="3" t="b">
        <f>AND(ABS(H279)&lt;1)</f>
        <v>1</v>
      </c>
    </row>
    <row r="280" spans="1:14" x14ac:dyDescent="0.25">
      <c r="A280" s="3" t="s">
        <v>111</v>
      </c>
      <c r="B280" s="3" t="s">
        <v>15</v>
      </c>
      <c r="C280" s="3" t="s">
        <v>96</v>
      </c>
      <c r="D280" s="5">
        <v>42962.600694444445</v>
      </c>
      <c r="E280" s="3" t="s">
        <v>361</v>
      </c>
      <c r="F280" s="3" t="s">
        <v>361</v>
      </c>
      <c r="G280" s="3" t="s">
        <v>192</v>
      </c>
      <c r="H280" s="3">
        <v>7.5</v>
      </c>
    </row>
    <row r="281" spans="1:14" x14ac:dyDescent="0.25">
      <c r="A281" s="3" t="s">
        <v>111</v>
      </c>
      <c r="B281" s="3" t="s">
        <v>15</v>
      </c>
      <c r="C281" s="3" t="s">
        <v>97</v>
      </c>
      <c r="D281" s="5">
        <v>42962.600694444445</v>
      </c>
      <c r="E281" s="3" t="s">
        <v>361</v>
      </c>
      <c r="F281" s="3" t="s">
        <v>361</v>
      </c>
      <c r="G281" s="3" t="s">
        <v>192</v>
      </c>
      <c r="H281" s="3">
        <v>7.6</v>
      </c>
    </row>
    <row r="282" spans="1:14" s="2" customFormat="1" x14ac:dyDescent="0.25">
      <c r="D282" s="4"/>
      <c r="H282" s="2">
        <f>H280-H281</f>
        <v>-9.9999999999999645E-2</v>
      </c>
      <c r="I282" s="2" t="b">
        <f>AND(ABS(H282)&lt;1)</f>
        <v>1</v>
      </c>
      <c r="J282" s="16"/>
      <c r="N282" s="18"/>
    </row>
    <row r="283" spans="1:14" x14ac:dyDescent="0.25">
      <c r="A283" s="3" t="s">
        <v>111</v>
      </c>
      <c r="B283" s="3" t="s">
        <v>15</v>
      </c>
      <c r="C283" s="3" t="s">
        <v>96</v>
      </c>
      <c r="D283" s="5">
        <v>42997.611111111109</v>
      </c>
      <c r="E283" s="3" t="s">
        <v>363</v>
      </c>
      <c r="F283" s="3" t="s">
        <v>363</v>
      </c>
      <c r="G283" s="3" t="s">
        <v>192</v>
      </c>
      <c r="H283" s="3">
        <v>7.6</v>
      </c>
    </row>
    <row r="284" spans="1:14" x14ac:dyDescent="0.25">
      <c r="A284" s="3" t="s">
        <v>111</v>
      </c>
      <c r="B284" s="3" t="s">
        <v>15</v>
      </c>
      <c r="C284" s="3" t="s">
        <v>97</v>
      </c>
      <c r="D284" s="5">
        <v>42997.611111111109</v>
      </c>
      <c r="E284" s="3" t="s">
        <v>363</v>
      </c>
      <c r="F284" s="3" t="s">
        <v>363</v>
      </c>
      <c r="G284" s="3" t="s">
        <v>192</v>
      </c>
      <c r="H284" s="3">
        <v>7.8</v>
      </c>
    </row>
    <row r="285" spans="1:14" x14ac:dyDescent="0.25">
      <c r="D285" s="5"/>
      <c r="H285" s="3">
        <f>H283-H284</f>
        <v>-0.20000000000000018</v>
      </c>
      <c r="I285" s="3" t="b">
        <f>AND(ABS(H285)&lt;1)</f>
        <v>1</v>
      </c>
    </row>
    <row r="286" spans="1:14" x14ac:dyDescent="0.25">
      <c r="A286" s="3" t="s">
        <v>111</v>
      </c>
      <c r="B286" s="3" t="s">
        <v>15</v>
      </c>
      <c r="C286" s="3" t="s">
        <v>96</v>
      </c>
      <c r="D286" s="5">
        <v>43025.479166666664</v>
      </c>
      <c r="E286" s="3" t="s">
        <v>365</v>
      </c>
      <c r="F286" s="3" t="s">
        <v>365</v>
      </c>
      <c r="G286" s="3" t="s">
        <v>192</v>
      </c>
      <c r="H286" s="3">
        <v>7.3</v>
      </c>
    </row>
    <row r="287" spans="1:14" x14ac:dyDescent="0.25">
      <c r="A287" s="3" t="s">
        <v>111</v>
      </c>
      <c r="B287" s="3" t="s">
        <v>15</v>
      </c>
      <c r="C287" s="3" t="s">
        <v>97</v>
      </c>
      <c r="D287" s="5">
        <v>43025.479166666664</v>
      </c>
      <c r="E287" s="3" t="s">
        <v>365</v>
      </c>
      <c r="F287" s="3" t="s">
        <v>365</v>
      </c>
      <c r="G287" s="3" t="s">
        <v>192</v>
      </c>
      <c r="H287" s="3">
        <v>7.4</v>
      </c>
    </row>
    <row r="288" spans="1:14" x14ac:dyDescent="0.25">
      <c r="D288" s="5"/>
      <c r="H288" s="3">
        <f>H286-H287</f>
        <v>-0.10000000000000053</v>
      </c>
      <c r="I288" s="3" t="b">
        <f>AND(ABS(H288)&lt;1)</f>
        <v>1</v>
      </c>
    </row>
    <row r="289" spans="1:14" x14ac:dyDescent="0.25">
      <c r="A289" s="3" t="s">
        <v>111</v>
      </c>
      <c r="B289" s="3" t="s">
        <v>15</v>
      </c>
      <c r="C289" s="3" t="s">
        <v>96</v>
      </c>
      <c r="D289" s="5">
        <v>43060.456944444442</v>
      </c>
      <c r="E289" s="3" t="s">
        <v>367</v>
      </c>
      <c r="F289" s="3" t="s">
        <v>367</v>
      </c>
      <c r="G289" s="3" t="s">
        <v>192</v>
      </c>
      <c r="H289" s="3">
        <v>6.9</v>
      </c>
    </row>
    <row r="290" spans="1:14" x14ac:dyDescent="0.25">
      <c r="A290" s="3" t="s">
        <v>111</v>
      </c>
      <c r="B290" s="3" t="s">
        <v>15</v>
      </c>
      <c r="C290" s="3" t="s">
        <v>97</v>
      </c>
      <c r="D290" s="5">
        <v>43060.456944444442</v>
      </c>
      <c r="E290" s="3" t="s">
        <v>367</v>
      </c>
      <c r="F290" s="3" t="s">
        <v>367</v>
      </c>
      <c r="G290" s="3" t="s">
        <v>192</v>
      </c>
      <c r="H290" s="3">
        <v>7.38</v>
      </c>
    </row>
    <row r="291" spans="1:14" x14ac:dyDescent="0.25">
      <c r="D291" s="5"/>
      <c r="H291" s="3">
        <f>H289-H290</f>
        <v>-0.47999999999999954</v>
      </c>
      <c r="I291" s="3" t="b">
        <f>AND(ABS(H291)&lt;1)</f>
        <v>1</v>
      </c>
    </row>
    <row r="292" spans="1:14" x14ac:dyDescent="0.25">
      <c r="A292" s="3" t="s">
        <v>111</v>
      </c>
      <c r="B292" s="3" t="s">
        <v>15</v>
      </c>
      <c r="C292" s="3" t="s">
        <v>96</v>
      </c>
      <c r="D292" s="5">
        <v>43082.375</v>
      </c>
      <c r="E292" s="3" t="s">
        <v>369</v>
      </c>
      <c r="F292" s="3" t="s">
        <v>369</v>
      </c>
      <c r="G292" s="3" t="s">
        <v>192</v>
      </c>
      <c r="H292" s="3">
        <v>8.1</v>
      </c>
    </row>
    <row r="293" spans="1:14" x14ac:dyDescent="0.25">
      <c r="A293" s="3" t="s">
        <v>111</v>
      </c>
      <c r="B293" s="3" t="s">
        <v>15</v>
      </c>
      <c r="C293" s="3" t="s">
        <v>97</v>
      </c>
      <c r="D293" s="5">
        <v>43082.375</v>
      </c>
      <c r="E293" s="3" t="s">
        <v>369</v>
      </c>
      <c r="F293" s="3" t="s">
        <v>369</v>
      </c>
      <c r="G293" s="3" t="s">
        <v>192</v>
      </c>
      <c r="H293" s="3">
        <v>6.9</v>
      </c>
    </row>
    <row r="294" spans="1:14" s="2" customFormat="1" x14ac:dyDescent="0.25">
      <c r="D294" s="4"/>
      <c r="H294" s="2">
        <f>H292-H293</f>
        <v>1.1999999999999993</v>
      </c>
      <c r="I294" s="2" t="b">
        <f>AND(ABS(H294)&lt;1)</f>
        <v>0</v>
      </c>
      <c r="J294" s="16"/>
      <c r="N294" s="18"/>
    </row>
    <row r="295" spans="1:14" x14ac:dyDescent="0.25">
      <c r="A295" s="3" t="s">
        <v>111</v>
      </c>
      <c r="B295" s="3" t="s">
        <v>15</v>
      </c>
      <c r="C295" s="3" t="s">
        <v>96</v>
      </c>
      <c r="D295" s="5">
        <v>43115.659722222219</v>
      </c>
      <c r="E295" s="3" t="s">
        <v>371</v>
      </c>
      <c r="F295" s="3" t="s">
        <v>371</v>
      </c>
      <c r="G295" s="3" t="s">
        <v>192</v>
      </c>
      <c r="H295" s="3">
        <v>7.4</v>
      </c>
    </row>
    <row r="296" spans="1:14" x14ac:dyDescent="0.25">
      <c r="A296" s="3" t="s">
        <v>111</v>
      </c>
      <c r="B296" s="3" t="s">
        <v>15</v>
      </c>
      <c r="C296" s="3" t="s">
        <v>97</v>
      </c>
      <c r="D296" s="5">
        <v>43115.659722222219</v>
      </c>
      <c r="E296" s="3" t="s">
        <v>371</v>
      </c>
      <c r="F296" s="3" t="s">
        <v>371</v>
      </c>
      <c r="G296" s="3" t="s">
        <v>192</v>
      </c>
      <c r="H296" s="3">
        <v>7.05</v>
      </c>
    </row>
    <row r="297" spans="1:14" x14ac:dyDescent="0.25">
      <c r="D297" s="5"/>
      <c r="H297" s="3">
        <f>H295-H296</f>
        <v>0.35000000000000053</v>
      </c>
      <c r="I297" s="3" t="b">
        <f>AND(ABS(H297)&lt;1)</f>
        <v>1</v>
      </c>
    </row>
    <row r="298" spans="1:14" x14ac:dyDescent="0.25">
      <c r="A298" s="3" t="s">
        <v>112</v>
      </c>
      <c r="B298" s="3" t="s">
        <v>16</v>
      </c>
      <c r="C298" s="3" t="s">
        <v>96</v>
      </c>
      <c r="D298" s="5">
        <v>42961.65</v>
      </c>
      <c r="E298" s="3" t="s">
        <v>373</v>
      </c>
      <c r="F298" s="3" t="s">
        <v>373</v>
      </c>
      <c r="G298" s="3" t="s">
        <v>374</v>
      </c>
      <c r="H298" s="3">
        <v>7.4</v>
      </c>
    </row>
    <row r="299" spans="1:14" x14ac:dyDescent="0.25">
      <c r="A299" s="3" t="s">
        <v>112</v>
      </c>
      <c r="B299" s="3" t="s">
        <v>16</v>
      </c>
      <c r="C299" s="3" t="s">
        <v>97</v>
      </c>
      <c r="D299" s="5">
        <v>42961.65</v>
      </c>
      <c r="E299" s="3" t="s">
        <v>373</v>
      </c>
      <c r="F299" s="3" t="s">
        <v>373</v>
      </c>
      <c r="G299" s="3" t="s">
        <v>374</v>
      </c>
      <c r="H299" s="3">
        <v>7.2</v>
      </c>
    </row>
    <row r="300" spans="1:14" x14ac:dyDescent="0.25">
      <c r="H300" s="3">
        <f>H298-H299</f>
        <v>0.20000000000000018</v>
      </c>
      <c r="I300" s="3" t="b">
        <f>AND(ABS(H300)&lt;1)</f>
        <v>1</v>
      </c>
    </row>
    <row r="301" spans="1:14" x14ac:dyDescent="0.25">
      <c r="A301" s="3" t="s">
        <v>112</v>
      </c>
      <c r="B301" s="3" t="s">
        <v>16</v>
      </c>
      <c r="C301" s="3" t="s">
        <v>97</v>
      </c>
      <c r="D301" s="5">
        <v>42961.695833333331</v>
      </c>
      <c r="E301" s="3" t="s">
        <v>376</v>
      </c>
      <c r="F301" s="3" t="s">
        <v>376</v>
      </c>
      <c r="G301" s="3" t="s">
        <v>377</v>
      </c>
      <c r="H301" s="3">
        <v>7.4</v>
      </c>
    </row>
    <row r="302" spans="1:14" x14ac:dyDescent="0.25">
      <c r="A302" s="3" t="s">
        <v>112</v>
      </c>
      <c r="B302" s="3" t="s">
        <v>16</v>
      </c>
      <c r="C302" s="3" t="s">
        <v>96</v>
      </c>
      <c r="D302" s="5">
        <v>42961.695833333331</v>
      </c>
      <c r="E302" s="3" t="s">
        <v>376</v>
      </c>
      <c r="F302" s="3" t="s">
        <v>376</v>
      </c>
      <c r="G302" s="3" t="s">
        <v>377</v>
      </c>
      <c r="H302" s="3">
        <v>7.2</v>
      </c>
    </row>
    <row r="303" spans="1:14" x14ac:dyDescent="0.25">
      <c r="D303" s="5"/>
      <c r="H303" s="3">
        <f>H301-H302</f>
        <v>0.20000000000000018</v>
      </c>
      <c r="I303" s="3" t="b">
        <f>AND(ABS(H303)&lt;1)</f>
        <v>1</v>
      </c>
    </row>
    <row r="304" spans="1:14" x14ac:dyDescent="0.25">
      <c r="A304" s="3" t="s">
        <v>112</v>
      </c>
      <c r="B304" s="3" t="s">
        <v>16</v>
      </c>
      <c r="C304" s="3" t="s">
        <v>97</v>
      </c>
      <c r="D304" s="5">
        <v>42996.611111111109</v>
      </c>
      <c r="E304" s="3" t="s">
        <v>379</v>
      </c>
      <c r="F304" s="3" t="s">
        <v>379</v>
      </c>
      <c r="G304" s="3" t="s">
        <v>374</v>
      </c>
      <c r="H304" s="3">
        <v>7.3</v>
      </c>
    </row>
    <row r="305" spans="1:14" x14ac:dyDescent="0.25">
      <c r="A305" s="3" t="s">
        <v>112</v>
      </c>
      <c r="B305" s="3" t="s">
        <v>16</v>
      </c>
      <c r="C305" s="3" t="s">
        <v>96</v>
      </c>
      <c r="D305" s="5">
        <v>42996.611111111109</v>
      </c>
      <c r="E305" s="3" t="s">
        <v>379</v>
      </c>
      <c r="F305" s="3" t="s">
        <v>379</v>
      </c>
      <c r="G305" s="3" t="s">
        <v>374</v>
      </c>
      <c r="H305" s="3">
        <v>7.7</v>
      </c>
    </row>
    <row r="306" spans="1:14" x14ac:dyDescent="0.25">
      <c r="D306" s="5"/>
      <c r="H306" s="3">
        <f>H304-H305</f>
        <v>-0.40000000000000036</v>
      </c>
      <c r="I306" s="3" t="b">
        <f>AND(ABS(H306)&lt;1)</f>
        <v>1</v>
      </c>
    </row>
    <row r="307" spans="1:14" x14ac:dyDescent="0.25">
      <c r="A307" s="3" t="s">
        <v>112</v>
      </c>
      <c r="B307" s="3" t="s">
        <v>16</v>
      </c>
      <c r="C307" s="3" t="s">
        <v>96</v>
      </c>
      <c r="D307" s="5">
        <v>43024.597222222219</v>
      </c>
      <c r="E307" s="3" t="s">
        <v>381</v>
      </c>
      <c r="F307" s="3" t="s">
        <v>381</v>
      </c>
      <c r="G307" s="3" t="s">
        <v>374</v>
      </c>
      <c r="H307" s="3">
        <v>7.2</v>
      </c>
    </row>
    <row r="308" spans="1:14" x14ac:dyDescent="0.25">
      <c r="A308" s="3" t="s">
        <v>112</v>
      </c>
      <c r="B308" s="3" t="s">
        <v>16</v>
      </c>
      <c r="C308" s="3" t="s">
        <v>97</v>
      </c>
      <c r="D308" s="5">
        <v>43024.597222222219</v>
      </c>
      <c r="E308" s="3" t="s">
        <v>381</v>
      </c>
      <c r="F308" s="3" t="s">
        <v>381</v>
      </c>
      <c r="G308" s="3" t="s">
        <v>374</v>
      </c>
      <c r="H308" s="3">
        <v>7</v>
      </c>
    </row>
    <row r="309" spans="1:14" x14ac:dyDescent="0.25">
      <c r="D309" s="5"/>
      <c r="H309" s="3">
        <f>H307-H308</f>
        <v>0.20000000000000018</v>
      </c>
      <c r="I309" s="3" t="b">
        <f>AND(ABS(H309)&lt;1)</f>
        <v>1</v>
      </c>
    </row>
    <row r="310" spans="1:14" x14ac:dyDescent="0.25">
      <c r="A310" s="3" t="s">
        <v>112</v>
      </c>
      <c r="B310" s="3" t="s">
        <v>16</v>
      </c>
      <c r="C310" s="3" t="s">
        <v>96</v>
      </c>
      <c r="D310" s="5">
        <v>43055.416666666664</v>
      </c>
      <c r="E310" s="3" t="s">
        <v>383</v>
      </c>
      <c r="F310" s="3" t="s">
        <v>383</v>
      </c>
      <c r="G310" s="3" t="s">
        <v>374</v>
      </c>
      <c r="H310" s="3">
        <v>7.9</v>
      </c>
    </row>
    <row r="311" spans="1:14" x14ac:dyDescent="0.25">
      <c r="A311" s="3" t="s">
        <v>112</v>
      </c>
      <c r="B311" s="3" t="s">
        <v>16</v>
      </c>
      <c r="C311" s="3" t="s">
        <v>97</v>
      </c>
      <c r="D311" s="5">
        <v>43055.416666666664</v>
      </c>
      <c r="E311" s="3" t="s">
        <v>383</v>
      </c>
      <c r="F311" s="3" t="s">
        <v>383</v>
      </c>
      <c r="G311" s="3" t="s">
        <v>374</v>
      </c>
      <c r="H311" s="3">
        <v>7.2</v>
      </c>
    </row>
    <row r="312" spans="1:14" x14ac:dyDescent="0.25">
      <c r="D312" s="5"/>
      <c r="H312" s="3">
        <f>H310-H311</f>
        <v>0.70000000000000018</v>
      </c>
      <c r="I312" s="3" t="b">
        <f>AND(ABS(H312)&lt;1)</f>
        <v>1</v>
      </c>
    </row>
    <row r="313" spans="1:14" x14ac:dyDescent="0.25">
      <c r="A313" s="3" t="s">
        <v>112</v>
      </c>
      <c r="B313" s="3" t="s">
        <v>16</v>
      </c>
      <c r="C313" s="3" t="s">
        <v>96</v>
      </c>
      <c r="D313" s="5">
        <v>43083.354166666664</v>
      </c>
      <c r="E313" s="3" t="s">
        <v>385</v>
      </c>
      <c r="F313" s="3" t="s">
        <v>385</v>
      </c>
      <c r="G313" s="3" t="s">
        <v>374</v>
      </c>
      <c r="H313" s="3">
        <v>6</v>
      </c>
    </row>
    <row r="314" spans="1:14" x14ac:dyDescent="0.25">
      <c r="A314" s="3" t="s">
        <v>112</v>
      </c>
      <c r="B314" s="3" t="s">
        <v>16</v>
      </c>
      <c r="C314" s="3" t="s">
        <v>97</v>
      </c>
      <c r="D314" s="5">
        <v>43083.354166666664</v>
      </c>
      <c r="E314" s="3" t="s">
        <v>385</v>
      </c>
      <c r="F314" s="3" t="s">
        <v>385</v>
      </c>
      <c r="G314" s="3" t="s">
        <v>374</v>
      </c>
      <c r="H314" s="3">
        <v>7.04</v>
      </c>
    </row>
    <row r="315" spans="1:14" s="2" customFormat="1" x14ac:dyDescent="0.25">
      <c r="D315" s="4"/>
      <c r="H315" s="2">
        <f>H313-H314</f>
        <v>-1.04</v>
      </c>
      <c r="I315" s="2" t="b">
        <f>AND(ABS(H315)&lt;1)</f>
        <v>0</v>
      </c>
      <c r="J315" s="16"/>
      <c r="N315" s="18"/>
    </row>
    <row r="316" spans="1:14" x14ac:dyDescent="0.25">
      <c r="A316" s="3" t="s">
        <v>112</v>
      </c>
      <c r="B316" s="3" t="s">
        <v>16</v>
      </c>
      <c r="C316" s="3" t="s">
        <v>96</v>
      </c>
      <c r="D316" s="5">
        <v>43116.385416666664</v>
      </c>
      <c r="E316" s="3" t="s">
        <v>387</v>
      </c>
      <c r="F316" s="3" t="s">
        <v>387</v>
      </c>
      <c r="G316" s="3" t="s">
        <v>374</v>
      </c>
      <c r="H316" s="3">
        <v>7.1</v>
      </c>
    </row>
    <row r="317" spans="1:14" x14ac:dyDescent="0.25">
      <c r="A317" s="3" t="s">
        <v>112</v>
      </c>
      <c r="B317" s="3" t="s">
        <v>16</v>
      </c>
      <c r="C317" s="3" t="s">
        <v>97</v>
      </c>
      <c r="D317" s="5">
        <v>43116.385416666664</v>
      </c>
      <c r="E317" s="3" t="s">
        <v>387</v>
      </c>
      <c r="F317" s="3" t="s">
        <v>387</v>
      </c>
      <c r="G317" s="3" t="s">
        <v>374</v>
      </c>
      <c r="H317" s="3">
        <v>7.1</v>
      </c>
    </row>
    <row r="318" spans="1:14" x14ac:dyDescent="0.25">
      <c r="D318" s="5"/>
      <c r="H318" s="3">
        <f>H316-H317</f>
        <v>0</v>
      </c>
      <c r="I318" s="3" t="b">
        <f>AND(ABS(H318)&lt;1)</f>
        <v>1</v>
      </c>
    </row>
    <row r="319" spans="1:14" x14ac:dyDescent="0.25">
      <c r="A319" s="3" t="s">
        <v>112</v>
      </c>
      <c r="B319" s="3" t="s">
        <v>16</v>
      </c>
      <c r="C319" s="3" t="s">
        <v>96</v>
      </c>
      <c r="D319" s="5">
        <v>43116.399305555555</v>
      </c>
      <c r="E319" s="3" t="s">
        <v>389</v>
      </c>
      <c r="F319" s="3" t="s">
        <v>389</v>
      </c>
      <c r="G319" s="3" t="s">
        <v>377</v>
      </c>
      <c r="H319" s="3">
        <v>7</v>
      </c>
    </row>
    <row r="320" spans="1:14" x14ac:dyDescent="0.25">
      <c r="A320" s="3" t="s">
        <v>112</v>
      </c>
      <c r="B320" s="3" t="s">
        <v>16</v>
      </c>
      <c r="C320" s="3" t="s">
        <v>97</v>
      </c>
      <c r="D320" s="5">
        <v>43116.399305555555</v>
      </c>
      <c r="E320" s="3" t="s">
        <v>389</v>
      </c>
      <c r="F320" s="3" t="s">
        <v>389</v>
      </c>
      <c r="G320" s="3" t="s">
        <v>377</v>
      </c>
      <c r="H320" s="3">
        <v>7.05</v>
      </c>
    </row>
    <row r="321" spans="1:9" x14ac:dyDescent="0.25">
      <c r="D321" s="5"/>
      <c r="H321" s="3">
        <f>H319-H320</f>
        <v>-4.9999999999999822E-2</v>
      </c>
      <c r="I321" s="3" t="b">
        <f>AND(ABS(H321)&lt;1)</f>
        <v>1</v>
      </c>
    </row>
    <row r="322" spans="1:9" x14ac:dyDescent="0.25">
      <c r="A322" s="3" t="s">
        <v>112</v>
      </c>
      <c r="B322" s="3" t="s">
        <v>16</v>
      </c>
      <c r="C322" s="3" t="s">
        <v>96</v>
      </c>
      <c r="D322" s="5">
        <v>43116.416666666664</v>
      </c>
      <c r="E322" s="3" t="s">
        <v>391</v>
      </c>
      <c r="F322" s="3" t="s">
        <v>391</v>
      </c>
      <c r="G322" s="3" t="s">
        <v>392</v>
      </c>
      <c r="H322" s="3">
        <v>7</v>
      </c>
    </row>
    <row r="323" spans="1:9" x14ac:dyDescent="0.25">
      <c r="A323" s="3" t="s">
        <v>112</v>
      </c>
      <c r="B323" s="3" t="s">
        <v>16</v>
      </c>
      <c r="C323" s="3" t="s">
        <v>97</v>
      </c>
      <c r="D323" s="5">
        <v>43116.416666666664</v>
      </c>
      <c r="E323" s="3" t="s">
        <v>391</v>
      </c>
      <c r="F323" s="3" t="s">
        <v>391</v>
      </c>
      <c r="G323" s="3" t="s">
        <v>392</v>
      </c>
      <c r="H323" s="3">
        <v>7.02</v>
      </c>
    </row>
    <row r="324" spans="1:9" x14ac:dyDescent="0.25">
      <c r="D324" s="5"/>
      <c r="H324" s="3">
        <f>H322-H323</f>
        <v>-1.9999999999999574E-2</v>
      </c>
      <c r="I324" s="3" t="b">
        <f>AND(ABS(H324)&lt;1)</f>
        <v>1</v>
      </c>
    </row>
    <row r="325" spans="1:9" x14ac:dyDescent="0.25">
      <c r="A325" s="3" t="s">
        <v>113</v>
      </c>
      <c r="B325" s="3" t="s">
        <v>17</v>
      </c>
      <c r="C325" s="3" t="s">
        <v>96</v>
      </c>
      <c r="D325" s="5">
        <v>42961.540277777778</v>
      </c>
      <c r="E325" s="3" t="s">
        <v>394</v>
      </c>
      <c r="F325" s="3" t="s">
        <v>394</v>
      </c>
      <c r="G325" s="3" t="s">
        <v>374</v>
      </c>
      <c r="H325" s="3">
        <v>7.2</v>
      </c>
    </row>
    <row r="326" spans="1:9" x14ac:dyDescent="0.25">
      <c r="A326" s="3" t="s">
        <v>113</v>
      </c>
      <c r="B326" s="3" t="s">
        <v>17</v>
      </c>
      <c r="C326" s="3" t="s">
        <v>97</v>
      </c>
      <c r="D326" s="5">
        <v>42961.540277777778</v>
      </c>
      <c r="E326" s="3" t="s">
        <v>394</v>
      </c>
      <c r="F326" s="3" t="s">
        <v>394</v>
      </c>
      <c r="G326" s="3" t="s">
        <v>374</v>
      </c>
      <c r="H326" s="3">
        <v>7.1</v>
      </c>
    </row>
    <row r="327" spans="1:9" x14ac:dyDescent="0.25">
      <c r="D327" s="5"/>
      <c r="H327" s="3">
        <f>H325-H326</f>
        <v>0.10000000000000053</v>
      </c>
      <c r="I327" s="3" t="b">
        <f>AND(ABS(H327)&lt;1)</f>
        <v>1</v>
      </c>
    </row>
    <row r="328" spans="1:9" x14ac:dyDescent="0.25">
      <c r="A328" s="3" t="s">
        <v>113</v>
      </c>
      <c r="B328" s="3" t="s">
        <v>17</v>
      </c>
      <c r="C328" s="3" t="s">
        <v>96</v>
      </c>
      <c r="D328" s="5">
        <v>42961.540277777778</v>
      </c>
      <c r="E328" s="3" t="s">
        <v>396</v>
      </c>
      <c r="F328" s="3" t="s">
        <v>396</v>
      </c>
      <c r="G328" s="3" t="s">
        <v>377</v>
      </c>
      <c r="H328" s="3">
        <v>6.8</v>
      </c>
    </row>
    <row r="329" spans="1:9" x14ac:dyDescent="0.25">
      <c r="A329" s="3" t="s">
        <v>113</v>
      </c>
      <c r="B329" s="3" t="s">
        <v>17</v>
      </c>
      <c r="C329" s="3" t="s">
        <v>97</v>
      </c>
      <c r="D329" s="5">
        <v>42961.540277777778</v>
      </c>
      <c r="E329" s="3" t="s">
        <v>396</v>
      </c>
      <c r="F329" s="3" t="s">
        <v>396</v>
      </c>
      <c r="G329" s="3" t="s">
        <v>377</v>
      </c>
      <c r="H329" s="3">
        <v>7.2</v>
      </c>
    </row>
    <row r="330" spans="1:9" x14ac:dyDescent="0.25">
      <c r="D330" s="5"/>
      <c r="H330" s="3">
        <f>H328-H329</f>
        <v>-0.40000000000000036</v>
      </c>
      <c r="I330" s="3" t="b">
        <f>AND(ABS(H330)&lt;1)</f>
        <v>1</v>
      </c>
    </row>
    <row r="331" spans="1:9" x14ac:dyDescent="0.25">
      <c r="A331" s="3" t="s">
        <v>113</v>
      </c>
      <c r="B331" s="3" t="s">
        <v>17</v>
      </c>
      <c r="C331" s="3" t="s">
        <v>96</v>
      </c>
      <c r="D331" s="5">
        <v>42996.444444444445</v>
      </c>
      <c r="E331" s="3" t="s">
        <v>398</v>
      </c>
      <c r="F331" s="3" t="s">
        <v>398</v>
      </c>
      <c r="G331" s="3" t="s">
        <v>374</v>
      </c>
      <c r="H331" s="3">
        <v>7.4</v>
      </c>
    </row>
    <row r="332" spans="1:9" x14ac:dyDescent="0.25">
      <c r="A332" s="3" t="s">
        <v>113</v>
      </c>
      <c r="B332" s="3" t="s">
        <v>17</v>
      </c>
      <c r="C332" s="3" t="s">
        <v>97</v>
      </c>
      <c r="D332" s="5">
        <v>42996.444444444445</v>
      </c>
      <c r="E332" s="3" t="s">
        <v>398</v>
      </c>
      <c r="F332" s="3" t="s">
        <v>398</v>
      </c>
      <c r="G332" s="3" t="s">
        <v>374</v>
      </c>
      <c r="H332" s="3">
        <v>7</v>
      </c>
    </row>
    <row r="333" spans="1:9" x14ac:dyDescent="0.25">
      <c r="D333" s="5"/>
      <c r="H333" s="3">
        <f>H331-H332</f>
        <v>0.40000000000000036</v>
      </c>
      <c r="I333" s="3" t="b">
        <f>AND(ABS(H333)&lt;1)</f>
        <v>1</v>
      </c>
    </row>
    <row r="334" spans="1:9" x14ac:dyDescent="0.25">
      <c r="D334" s="5"/>
    </row>
    <row r="335" spans="1:9" x14ac:dyDescent="0.25">
      <c r="A335" s="3" t="s">
        <v>113</v>
      </c>
      <c r="B335" s="3" t="s">
        <v>17</v>
      </c>
      <c r="C335" s="3" t="s">
        <v>96</v>
      </c>
      <c r="D335" s="5">
        <v>43024.541666666664</v>
      </c>
      <c r="E335" s="3" t="s">
        <v>400</v>
      </c>
      <c r="F335" s="3" t="s">
        <v>400</v>
      </c>
      <c r="G335" s="3" t="s">
        <v>374</v>
      </c>
      <c r="H335" s="3">
        <v>7.4</v>
      </c>
    </row>
    <row r="336" spans="1:9" x14ac:dyDescent="0.25">
      <c r="A336" s="3" t="s">
        <v>113</v>
      </c>
      <c r="B336" s="3" t="s">
        <v>17</v>
      </c>
      <c r="C336" s="3" t="s">
        <v>97</v>
      </c>
      <c r="D336" s="5">
        <v>43024.541666666664</v>
      </c>
      <c r="E336" s="3" t="s">
        <v>400</v>
      </c>
      <c r="F336" s="3" t="s">
        <v>400</v>
      </c>
      <c r="G336" s="3" t="s">
        <v>374</v>
      </c>
      <c r="H336" s="3">
        <v>7.2</v>
      </c>
    </row>
    <row r="337" spans="1:14" x14ac:dyDescent="0.25">
      <c r="D337" s="5"/>
      <c r="H337" s="3">
        <f>H335-H336</f>
        <v>0.20000000000000018</v>
      </c>
      <c r="I337" s="3" t="b">
        <f>AND(ABS(H337)&lt;1)</f>
        <v>1</v>
      </c>
    </row>
    <row r="338" spans="1:14" x14ac:dyDescent="0.25">
      <c r="A338" s="3" t="s">
        <v>113</v>
      </c>
      <c r="B338" s="3" t="s">
        <v>17</v>
      </c>
      <c r="C338" s="3" t="s">
        <v>96</v>
      </c>
      <c r="D338" s="5">
        <v>43055.4375</v>
      </c>
      <c r="E338" s="3" t="s">
        <v>402</v>
      </c>
      <c r="F338" s="3" t="s">
        <v>402</v>
      </c>
      <c r="G338" s="3" t="s">
        <v>374</v>
      </c>
      <c r="H338" s="3">
        <v>8.4</v>
      </c>
    </row>
    <row r="339" spans="1:14" x14ac:dyDescent="0.25">
      <c r="A339" s="3" t="s">
        <v>113</v>
      </c>
      <c r="B339" s="3" t="s">
        <v>17</v>
      </c>
      <c r="C339" s="3" t="s">
        <v>97</v>
      </c>
      <c r="D339" s="5">
        <v>43055.4375</v>
      </c>
      <c r="E339" s="3" t="s">
        <v>402</v>
      </c>
      <c r="F339" s="3" t="s">
        <v>402</v>
      </c>
      <c r="G339" s="3" t="s">
        <v>374</v>
      </c>
      <c r="H339" s="3">
        <v>7.2</v>
      </c>
    </row>
    <row r="340" spans="1:14" s="2" customFormat="1" x14ac:dyDescent="0.25">
      <c r="D340" s="4"/>
      <c r="H340" s="2">
        <f>H338-H339</f>
        <v>1.2000000000000002</v>
      </c>
      <c r="I340" s="2" t="b">
        <f>AND(ABS(H340)&lt;1)</f>
        <v>0</v>
      </c>
      <c r="J340" s="16"/>
      <c r="N340" s="18"/>
    </row>
    <row r="341" spans="1:14" x14ac:dyDescent="0.25">
      <c r="A341" s="3" t="s">
        <v>113</v>
      </c>
      <c r="B341" s="3" t="s">
        <v>17</v>
      </c>
      <c r="C341" s="3" t="s">
        <v>96</v>
      </c>
      <c r="D341" s="5">
        <v>43083.378472222219</v>
      </c>
      <c r="E341" s="3" t="s">
        <v>404</v>
      </c>
      <c r="F341" s="3" t="s">
        <v>404</v>
      </c>
      <c r="G341" s="3" t="s">
        <v>374</v>
      </c>
      <c r="H341" s="3">
        <v>7.8</v>
      </c>
    </row>
    <row r="342" spans="1:14" x14ac:dyDescent="0.25">
      <c r="A342" s="3" t="s">
        <v>113</v>
      </c>
      <c r="B342" s="3" t="s">
        <v>17</v>
      </c>
      <c r="C342" s="3" t="s">
        <v>97</v>
      </c>
      <c r="D342" s="5">
        <v>43083.378472222219</v>
      </c>
      <c r="E342" s="3" t="s">
        <v>404</v>
      </c>
      <c r="F342" s="3" t="s">
        <v>404</v>
      </c>
      <c r="G342" s="3" t="s">
        <v>374</v>
      </c>
      <c r="H342" s="3">
        <v>7.04</v>
      </c>
    </row>
    <row r="343" spans="1:14" x14ac:dyDescent="0.25">
      <c r="D343" s="5"/>
      <c r="H343" s="3">
        <f>H341-H342</f>
        <v>0.75999999999999979</v>
      </c>
      <c r="I343" s="3" t="b">
        <f>AND(ABS(H343)&lt;1)</f>
        <v>1</v>
      </c>
    </row>
    <row r="344" spans="1:14" x14ac:dyDescent="0.25">
      <c r="A344" s="3" t="s">
        <v>113</v>
      </c>
      <c r="B344" s="3" t="s">
        <v>17</v>
      </c>
      <c r="C344" s="3" t="s">
        <v>96</v>
      </c>
      <c r="D344" s="5">
        <v>43116.458333333336</v>
      </c>
      <c r="E344" s="3" t="s">
        <v>406</v>
      </c>
      <c r="F344" s="3" t="s">
        <v>406</v>
      </c>
      <c r="G344" s="3" t="s">
        <v>374</v>
      </c>
      <c r="H344" s="3">
        <v>7.3</v>
      </c>
    </row>
    <row r="345" spans="1:14" x14ac:dyDescent="0.25">
      <c r="A345" s="3" t="s">
        <v>113</v>
      </c>
      <c r="B345" s="3" t="s">
        <v>17</v>
      </c>
      <c r="C345" s="3" t="s">
        <v>97</v>
      </c>
      <c r="D345" s="5">
        <v>43116.458333333336</v>
      </c>
      <c r="E345" s="3" t="s">
        <v>406</v>
      </c>
      <c r="F345" s="3" t="s">
        <v>406</v>
      </c>
      <c r="G345" s="3" t="s">
        <v>374</v>
      </c>
      <c r="H345" s="3">
        <v>6.9</v>
      </c>
    </row>
    <row r="346" spans="1:14" x14ac:dyDescent="0.25">
      <c r="D346" s="5"/>
      <c r="H346" s="3">
        <f>H344-H345</f>
        <v>0.39999999999999947</v>
      </c>
      <c r="I346" s="3" t="b">
        <f>AND(ABS(H346)&lt;1)</f>
        <v>1</v>
      </c>
    </row>
    <row r="347" spans="1:14" x14ac:dyDescent="0.25">
      <c r="A347" s="3" t="s">
        <v>114</v>
      </c>
      <c r="B347" s="3" t="s">
        <v>18</v>
      </c>
      <c r="C347" s="3" t="s">
        <v>96</v>
      </c>
      <c r="D347" s="5">
        <v>42961.572222222225</v>
      </c>
      <c r="E347" s="3" t="s">
        <v>408</v>
      </c>
      <c r="F347" s="3" t="s">
        <v>408</v>
      </c>
      <c r="G347" s="3" t="s">
        <v>374</v>
      </c>
      <c r="H347" s="3">
        <v>6.2</v>
      </c>
    </row>
    <row r="348" spans="1:14" x14ac:dyDescent="0.25">
      <c r="A348" s="3" t="s">
        <v>114</v>
      </c>
      <c r="B348" s="3" t="s">
        <v>18</v>
      </c>
      <c r="C348" s="3" t="s">
        <v>97</v>
      </c>
      <c r="D348" s="5">
        <v>42961.572222222225</v>
      </c>
      <c r="E348" s="3" t="s">
        <v>408</v>
      </c>
      <c r="F348" s="3" t="s">
        <v>408</v>
      </c>
      <c r="G348" s="3" t="s">
        <v>374</v>
      </c>
      <c r="H348" s="3">
        <v>7.3</v>
      </c>
    </row>
    <row r="349" spans="1:14" s="2" customFormat="1" x14ac:dyDescent="0.25">
      <c r="D349" s="4"/>
      <c r="H349" s="2">
        <f>H347-H348</f>
        <v>-1.0999999999999996</v>
      </c>
      <c r="I349" s="2" t="b">
        <f>AND(ABS(H349)&lt;1)</f>
        <v>0</v>
      </c>
      <c r="J349" s="16"/>
      <c r="N349" s="18"/>
    </row>
    <row r="350" spans="1:14" x14ac:dyDescent="0.25">
      <c r="A350" s="3" t="s">
        <v>114</v>
      </c>
      <c r="B350" s="3" t="s">
        <v>18</v>
      </c>
      <c r="C350" s="3" t="s">
        <v>96</v>
      </c>
      <c r="D350" s="5">
        <v>42961.595833333333</v>
      </c>
      <c r="E350" s="3" t="s">
        <v>410</v>
      </c>
      <c r="F350" s="3" t="s">
        <v>410</v>
      </c>
      <c r="G350" s="3" t="s">
        <v>377</v>
      </c>
      <c r="H350" s="3">
        <v>7.3</v>
      </c>
    </row>
    <row r="351" spans="1:14" x14ac:dyDescent="0.25">
      <c r="A351" s="3" t="s">
        <v>114</v>
      </c>
      <c r="B351" s="3" t="s">
        <v>18</v>
      </c>
      <c r="C351" s="3" t="s">
        <v>97</v>
      </c>
      <c r="D351" s="5">
        <v>42961.595833333333</v>
      </c>
      <c r="E351" s="3" t="s">
        <v>410</v>
      </c>
      <c r="F351" s="3" t="s">
        <v>410</v>
      </c>
      <c r="G351" s="3" t="s">
        <v>377</v>
      </c>
      <c r="H351" s="3">
        <v>7.4</v>
      </c>
    </row>
    <row r="352" spans="1:14" x14ac:dyDescent="0.25">
      <c r="D352" s="5"/>
      <c r="H352" s="3">
        <f>H350-H351</f>
        <v>-0.10000000000000053</v>
      </c>
      <c r="I352" s="3" t="b">
        <f>AND(ABS(H352)&lt;1)</f>
        <v>1</v>
      </c>
    </row>
    <row r="353" spans="1:14" x14ac:dyDescent="0.25">
      <c r="A353" s="3" t="s">
        <v>114</v>
      </c>
      <c r="B353" s="3" t="s">
        <v>18</v>
      </c>
      <c r="C353" s="3" t="s">
        <v>96</v>
      </c>
      <c r="D353" s="5">
        <v>42996.520833333336</v>
      </c>
      <c r="E353" s="3" t="s">
        <v>412</v>
      </c>
      <c r="F353" s="3" t="s">
        <v>412</v>
      </c>
      <c r="G353" s="3" t="s">
        <v>374</v>
      </c>
      <c r="H353" s="3">
        <v>7.6</v>
      </c>
    </row>
    <row r="354" spans="1:14" x14ac:dyDescent="0.25">
      <c r="A354" s="3" t="s">
        <v>114</v>
      </c>
      <c r="B354" s="3" t="s">
        <v>18</v>
      </c>
      <c r="C354" s="3" t="s">
        <v>97</v>
      </c>
      <c r="D354" s="5">
        <v>42996.520833333336</v>
      </c>
      <c r="E354" s="3" t="s">
        <v>412</v>
      </c>
      <c r="F354" s="3" t="s">
        <v>412</v>
      </c>
      <c r="G354" s="3" t="s">
        <v>374</v>
      </c>
      <c r="H354" s="3">
        <v>7.3</v>
      </c>
    </row>
    <row r="355" spans="1:14" x14ac:dyDescent="0.25">
      <c r="D355" s="5"/>
      <c r="H355" s="3">
        <f>H353-H354</f>
        <v>0.29999999999999982</v>
      </c>
      <c r="I355" s="3" t="b">
        <f>AND(ABS(H355)&lt;1)</f>
        <v>1</v>
      </c>
    </row>
    <row r="356" spans="1:14" x14ac:dyDescent="0.25">
      <c r="A356" s="3" t="s">
        <v>114</v>
      </c>
      <c r="B356" s="3" t="s">
        <v>18</v>
      </c>
      <c r="C356" s="3" t="s">
        <v>96</v>
      </c>
      <c r="D356" s="5">
        <v>42996.555555555555</v>
      </c>
      <c r="E356" s="3" t="s">
        <v>414</v>
      </c>
      <c r="F356" s="3" t="s">
        <v>414</v>
      </c>
      <c r="G356" s="3" t="s">
        <v>377</v>
      </c>
      <c r="H356" s="3">
        <v>7.3</v>
      </c>
    </row>
    <row r="357" spans="1:14" x14ac:dyDescent="0.25">
      <c r="A357" s="3" t="s">
        <v>114</v>
      </c>
      <c r="B357" s="3" t="s">
        <v>18</v>
      </c>
      <c r="C357" s="3" t="s">
        <v>97</v>
      </c>
      <c r="D357" s="5">
        <v>42996.555555555555</v>
      </c>
      <c r="E357" s="3" t="s">
        <v>414</v>
      </c>
      <c r="F357" s="3" t="s">
        <v>414</v>
      </c>
      <c r="G357" s="3" t="s">
        <v>377</v>
      </c>
      <c r="H357" s="3">
        <v>6.6</v>
      </c>
    </row>
    <row r="358" spans="1:14" x14ac:dyDescent="0.25">
      <c r="D358" s="5"/>
      <c r="H358" s="3">
        <f>H356-H357</f>
        <v>0.70000000000000018</v>
      </c>
      <c r="I358" s="3" t="b">
        <f>AND(ABS(H358)&lt;1)</f>
        <v>1</v>
      </c>
    </row>
    <row r="359" spans="1:14" x14ac:dyDescent="0.25">
      <c r="A359" s="3" t="s">
        <v>114</v>
      </c>
      <c r="B359" s="3" t="s">
        <v>18</v>
      </c>
      <c r="C359" s="3" t="s">
        <v>96</v>
      </c>
      <c r="D359" s="5">
        <v>42996.583333333336</v>
      </c>
      <c r="E359" s="3" t="s">
        <v>416</v>
      </c>
      <c r="F359" s="3" t="s">
        <v>416</v>
      </c>
      <c r="G359" s="3" t="s">
        <v>392</v>
      </c>
      <c r="H359" s="3">
        <v>7.6</v>
      </c>
    </row>
    <row r="360" spans="1:14" x14ac:dyDescent="0.25">
      <c r="A360" s="3" t="s">
        <v>114</v>
      </c>
      <c r="B360" s="3" t="s">
        <v>18</v>
      </c>
      <c r="C360" s="3" t="s">
        <v>97</v>
      </c>
      <c r="D360" s="5">
        <v>42996.583333333336</v>
      </c>
      <c r="E360" s="3" t="s">
        <v>416</v>
      </c>
      <c r="F360" s="3" t="s">
        <v>416</v>
      </c>
      <c r="G360" s="3" t="s">
        <v>392</v>
      </c>
      <c r="H360" s="3">
        <v>6.6</v>
      </c>
    </row>
    <row r="361" spans="1:14" s="2" customFormat="1" x14ac:dyDescent="0.25">
      <c r="D361" s="4"/>
      <c r="H361" s="2">
        <f>H359-H360</f>
        <v>1</v>
      </c>
      <c r="I361" s="2" t="b">
        <f>AND(ABS(H361)&lt;1)</f>
        <v>0</v>
      </c>
      <c r="J361" s="16"/>
      <c r="N361" s="18"/>
    </row>
    <row r="362" spans="1:14" x14ac:dyDescent="0.25">
      <c r="A362" s="3" t="s">
        <v>114</v>
      </c>
      <c r="B362" s="3" t="s">
        <v>18</v>
      </c>
      <c r="C362" s="3" t="s">
        <v>96</v>
      </c>
      <c r="D362" s="5">
        <v>43024.444444444445</v>
      </c>
      <c r="E362" s="3" t="s">
        <v>418</v>
      </c>
      <c r="F362" s="3" t="s">
        <v>418</v>
      </c>
      <c r="G362" s="3" t="s">
        <v>374</v>
      </c>
      <c r="H362" s="3">
        <v>7.3</v>
      </c>
    </row>
    <row r="363" spans="1:14" x14ac:dyDescent="0.25">
      <c r="A363" s="3" t="s">
        <v>114</v>
      </c>
      <c r="B363" s="3" t="s">
        <v>18</v>
      </c>
      <c r="C363" s="3" t="s">
        <v>97</v>
      </c>
      <c r="D363" s="5">
        <v>43024.444444444445</v>
      </c>
      <c r="E363" s="3" t="s">
        <v>418</v>
      </c>
      <c r="F363" s="3" t="s">
        <v>418</v>
      </c>
      <c r="G363" s="3" t="s">
        <v>374</v>
      </c>
      <c r="H363" s="3">
        <v>7.2</v>
      </c>
    </row>
    <row r="364" spans="1:14" x14ac:dyDescent="0.25">
      <c r="D364" s="5"/>
      <c r="H364" s="3">
        <f>H362-H363</f>
        <v>9.9999999999999645E-2</v>
      </c>
      <c r="I364" s="3" t="b">
        <f>AND(ABS(H364)&lt;1)</f>
        <v>1</v>
      </c>
    </row>
    <row r="365" spans="1:14" x14ac:dyDescent="0.25">
      <c r="A365" s="3" t="s">
        <v>114</v>
      </c>
      <c r="B365" s="3" t="s">
        <v>18</v>
      </c>
      <c r="C365" s="3" t="s">
        <v>96</v>
      </c>
      <c r="D365" s="5">
        <v>43024.45</v>
      </c>
      <c r="E365" s="3" t="s">
        <v>420</v>
      </c>
      <c r="F365" s="3" t="s">
        <v>420</v>
      </c>
      <c r="G365" s="3" t="s">
        <v>377</v>
      </c>
      <c r="H365" s="3">
        <v>6.8</v>
      </c>
    </row>
    <row r="366" spans="1:14" x14ac:dyDescent="0.25">
      <c r="A366" s="3" t="s">
        <v>114</v>
      </c>
      <c r="B366" s="3" t="s">
        <v>18</v>
      </c>
      <c r="C366" s="3" t="s">
        <v>97</v>
      </c>
      <c r="D366" s="5">
        <v>43024.45</v>
      </c>
      <c r="E366" s="3" t="s">
        <v>420</v>
      </c>
      <c r="F366" s="3" t="s">
        <v>420</v>
      </c>
      <c r="G366" s="3" t="s">
        <v>377</v>
      </c>
      <c r="H366" s="3">
        <v>7.1</v>
      </c>
    </row>
    <row r="367" spans="1:14" x14ac:dyDescent="0.25">
      <c r="D367" s="5"/>
      <c r="H367" s="3">
        <f>H365-H366</f>
        <v>-0.29999999999999982</v>
      </c>
      <c r="I367" s="3" t="b">
        <f>AND(ABS(H367)&lt;1)</f>
        <v>1</v>
      </c>
    </row>
    <row r="368" spans="1:14" x14ac:dyDescent="0.25">
      <c r="A368" s="3" t="s">
        <v>114</v>
      </c>
      <c r="B368" s="3" t="s">
        <v>18</v>
      </c>
      <c r="C368" s="3" t="s">
        <v>96</v>
      </c>
      <c r="D368" s="5">
        <v>43024.458333333336</v>
      </c>
      <c r="E368" s="3" t="s">
        <v>422</v>
      </c>
      <c r="F368" s="3" t="s">
        <v>422</v>
      </c>
      <c r="G368" s="3" t="s">
        <v>392</v>
      </c>
      <c r="H368" s="3">
        <v>7.3</v>
      </c>
    </row>
    <row r="369" spans="1:9" x14ac:dyDescent="0.25">
      <c r="A369" s="3" t="s">
        <v>114</v>
      </c>
      <c r="B369" s="3" t="s">
        <v>18</v>
      </c>
      <c r="C369" s="3" t="s">
        <v>97</v>
      </c>
      <c r="D369" s="5">
        <v>43024.458333333336</v>
      </c>
      <c r="E369" s="3" t="s">
        <v>422</v>
      </c>
      <c r="F369" s="3" t="s">
        <v>422</v>
      </c>
      <c r="G369" s="3" t="s">
        <v>392</v>
      </c>
      <c r="H369" s="3">
        <v>7.1</v>
      </c>
    </row>
    <row r="370" spans="1:9" x14ac:dyDescent="0.25">
      <c r="D370" s="5"/>
      <c r="H370" s="3">
        <f>H368-H369</f>
        <v>0.20000000000000018</v>
      </c>
      <c r="I370" s="3" t="b">
        <f>AND(ABS(H370)&lt;1)</f>
        <v>1</v>
      </c>
    </row>
    <row r="371" spans="1:9" x14ac:dyDescent="0.25">
      <c r="A371" s="3" t="s">
        <v>114</v>
      </c>
      <c r="B371" s="3" t="s">
        <v>18</v>
      </c>
      <c r="C371" s="3" t="s">
        <v>96</v>
      </c>
      <c r="D371" s="5">
        <v>43055.513888888891</v>
      </c>
      <c r="E371" s="3" t="s">
        <v>424</v>
      </c>
      <c r="F371" s="3" t="s">
        <v>424</v>
      </c>
      <c r="G371" s="3" t="s">
        <v>374</v>
      </c>
      <c r="H371" s="3">
        <v>7.6</v>
      </c>
    </row>
    <row r="372" spans="1:9" x14ac:dyDescent="0.25">
      <c r="A372" s="3" t="s">
        <v>114</v>
      </c>
      <c r="B372" s="3" t="s">
        <v>18</v>
      </c>
      <c r="C372" s="3" t="s">
        <v>97</v>
      </c>
      <c r="D372" s="5">
        <v>43055.513888888891</v>
      </c>
      <c r="E372" s="3" t="s">
        <v>424</v>
      </c>
      <c r="F372" s="3" t="s">
        <v>424</v>
      </c>
      <c r="G372" s="3" t="s">
        <v>374</v>
      </c>
      <c r="H372" s="3">
        <v>7.3</v>
      </c>
    </row>
    <row r="373" spans="1:9" x14ac:dyDescent="0.25">
      <c r="D373" s="5"/>
      <c r="H373" s="3">
        <f>H371-H372</f>
        <v>0.29999999999999982</v>
      </c>
      <c r="I373" s="3" t="b">
        <f>AND(ABS(H373)&lt;1)</f>
        <v>1</v>
      </c>
    </row>
    <row r="374" spans="1:9" x14ac:dyDescent="0.25">
      <c r="A374" s="3" t="s">
        <v>114</v>
      </c>
      <c r="B374" s="3" t="s">
        <v>18</v>
      </c>
      <c r="C374" s="3" t="s">
        <v>96</v>
      </c>
      <c r="D374" s="5">
        <v>43055.520833333336</v>
      </c>
      <c r="E374" s="3" t="s">
        <v>426</v>
      </c>
      <c r="F374" s="3" t="s">
        <v>426</v>
      </c>
      <c r="G374" s="3" t="s">
        <v>377</v>
      </c>
      <c r="H374" s="3">
        <v>8.1999999999999993</v>
      </c>
    </row>
    <row r="375" spans="1:9" x14ac:dyDescent="0.25">
      <c r="A375" s="3" t="s">
        <v>114</v>
      </c>
      <c r="B375" s="3" t="s">
        <v>18</v>
      </c>
      <c r="C375" s="3" t="s">
        <v>97</v>
      </c>
      <c r="D375" s="5">
        <v>43055.520833333336</v>
      </c>
      <c r="E375" s="3" t="s">
        <v>426</v>
      </c>
      <c r="F375" s="3" t="s">
        <v>426</v>
      </c>
      <c r="G375" s="3" t="s">
        <v>377</v>
      </c>
      <c r="H375" s="3">
        <v>7.3</v>
      </c>
    </row>
    <row r="376" spans="1:9" x14ac:dyDescent="0.25">
      <c r="D376" s="5"/>
      <c r="H376" s="3">
        <f>H374-H375</f>
        <v>0.89999999999999947</v>
      </c>
      <c r="I376" s="3" t="b">
        <f>AND(ABS(H376)&lt;1)</f>
        <v>1</v>
      </c>
    </row>
    <row r="377" spans="1:9" x14ac:dyDescent="0.25">
      <c r="A377" s="3" t="s">
        <v>114</v>
      </c>
      <c r="B377" s="3" t="s">
        <v>18</v>
      </c>
      <c r="C377" s="3" t="s">
        <v>96</v>
      </c>
      <c r="D377" s="5">
        <v>43055.527777777781</v>
      </c>
      <c r="E377" s="3" t="s">
        <v>428</v>
      </c>
      <c r="F377" s="3" t="s">
        <v>428</v>
      </c>
      <c r="G377" s="3" t="s">
        <v>392</v>
      </c>
      <c r="H377" s="3">
        <v>7.8</v>
      </c>
    </row>
    <row r="378" spans="1:9" x14ac:dyDescent="0.25">
      <c r="A378" s="3" t="s">
        <v>114</v>
      </c>
      <c r="B378" s="3" t="s">
        <v>18</v>
      </c>
      <c r="C378" s="3" t="s">
        <v>97</v>
      </c>
      <c r="D378" s="5">
        <v>43055.527777777781</v>
      </c>
      <c r="E378" s="3" t="s">
        <v>428</v>
      </c>
      <c r="F378" s="3" t="s">
        <v>428</v>
      </c>
      <c r="G378" s="3" t="s">
        <v>392</v>
      </c>
      <c r="H378" s="3">
        <v>7.3</v>
      </c>
    </row>
    <row r="379" spans="1:9" x14ac:dyDescent="0.25">
      <c r="D379" s="5"/>
      <c r="H379" s="3">
        <f>H377-H378</f>
        <v>0.5</v>
      </c>
      <c r="I379" s="3" t="b">
        <f>AND(ABS(H379)&lt;1)</f>
        <v>1</v>
      </c>
    </row>
    <row r="380" spans="1:9" x14ac:dyDescent="0.25">
      <c r="A380" s="3" t="s">
        <v>114</v>
      </c>
      <c r="B380" s="3" t="s">
        <v>18</v>
      </c>
      <c r="C380" s="3" t="s">
        <v>96</v>
      </c>
      <c r="D380" s="5">
        <v>43083.4375</v>
      </c>
      <c r="E380" s="3" t="s">
        <v>430</v>
      </c>
      <c r="F380" s="3" t="s">
        <v>430</v>
      </c>
      <c r="G380" s="3" t="s">
        <v>374</v>
      </c>
      <c r="H380" s="3">
        <v>7</v>
      </c>
    </row>
    <row r="381" spans="1:9" x14ac:dyDescent="0.25">
      <c r="A381" s="3" t="s">
        <v>114</v>
      </c>
      <c r="B381" s="3" t="s">
        <v>18</v>
      </c>
      <c r="C381" s="3" t="s">
        <v>97</v>
      </c>
      <c r="D381" s="5">
        <v>43083.4375</v>
      </c>
      <c r="E381" s="3" t="s">
        <v>430</v>
      </c>
      <c r="F381" s="3" t="s">
        <v>430</v>
      </c>
      <c r="G381" s="3" t="s">
        <v>374</v>
      </c>
      <c r="H381" s="3">
        <v>7.7</v>
      </c>
    </row>
    <row r="382" spans="1:9" x14ac:dyDescent="0.25">
      <c r="D382" s="5"/>
      <c r="H382" s="3">
        <f>H380-H381</f>
        <v>-0.70000000000000018</v>
      </c>
      <c r="I382" s="3" t="b">
        <f>AND(ABS(H382)&lt;1)</f>
        <v>1</v>
      </c>
    </row>
    <row r="383" spans="1:9" x14ac:dyDescent="0.25">
      <c r="A383" s="3" t="s">
        <v>114</v>
      </c>
      <c r="B383" s="3" t="s">
        <v>18</v>
      </c>
      <c r="C383" s="3" t="s">
        <v>96</v>
      </c>
      <c r="D383" s="5">
        <v>43083.451388888891</v>
      </c>
      <c r="E383" s="3" t="s">
        <v>432</v>
      </c>
      <c r="F383" s="3" t="s">
        <v>432</v>
      </c>
      <c r="G383" s="3" t="s">
        <v>377</v>
      </c>
      <c r="H383" s="3">
        <v>6.3</v>
      </c>
    </row>
    <row r="384" spans="1:9" x14ac:dyDescent="0.25">
      <c r="A384" s="3" t="s">
        <v>114</v>
      </c>
      <c r="B384" s="3" t="s">
        <v>18</v>
      </c>
      <c r="C384" s="3" t="s">
        <v>97</v>
      </c>
      <c r="D384" s="5">
        <v>43083.451388888891</v>
      </c>
      <c r="E384" s="3" t="s">
        <v>432</v>
      </c>
      <c r="F384" s="3" t="s">
        <v>432</v>
      </c>
      <c r="G384" s="3" t="s">
        <v>377</v>
      </c>
      <c r="H384" s="3">
        <v>7.7</v>
      </c>
    </row>
    <row r="385" spans="1:14" s="2" customFormat="1" x14ac:dyDescent="0.25">
      <c r="D385" s="4"/>
      <c r="H385" s="2">
        <f>H383-H384</f>
        <v>-1.4000000000000004</v>
      </c>
      <c r="I385" s="2" t="b">
        <f>AND(ABS(H385)&lt;1)</f>
        <v>0</v>
      </c>
      <c r="J385" s="16"/>
      <c r="N385" s="18"/>
    </row>
    <row r="386" spans="1:14" x14ac:dyDescent="0.25">
      <c r="A386" s="3" t="s">
        <v>114</v>
      </c>
      <c r="B386" s="3" t="s">
        <v>18</v>
      </c>
      <c r="C386" s="3" t="s">
        <v>96</v>
      </c>
      <c r="D386" s="5">
        <v>43083.465277777781</v>
      </c>
      <c r="E386" s="3" t="s">
        <v>434</v>
      </c>
      <c r="F386" s="3" t="s">
        <v>434</v>
      </c>
      <c r="G386" s="3" t="s">
        <v>392</v>
      </c>
      <c r="H386" s="3">
        <v>7</v>
      </c>
    </row>
    <row r="387" spans="1:14" x14ac:dyDescent="0.25">
      <c r="A387" s="3" t="s">
        <v>114</v>
      </c>
      <c r="B387" s="3" t="s">
        <v>18</v>
      </c>
      <c r="C387" s="3" t="s">
        <v>97</v>
      </c>
      <c r="D387" s="5">
        <v>43083.465277777781</v>
      </c>
      <c r="E387" s="3" t="s">
        <v>434</v>
      </c>
      <c r="F387" s="3" t="s">
        <v>434</v>
      </c>
      <c r="G387" s="3" t="s">
        <v>392</v>
      </c>
      <c r="H387" s="3">
        <v>7.7</v>
      </c>
    </row>
    <row r="388" spans="1:14" x14ac:dyDescent="0.25">
      <c r="D388" s="5"/>
      <c r="H388" s="3">
        <f>H386-H387</f>
        <v>-0.70000000000000018</v>
      </c>
      <c r="I388" s="3" t="b">
        <f>AND(ABS(H388)&lt;1)</f>
        <v>1</v>
      </c>
    </row>
    <row r="389" spans="1:14" x14ac:dyDescent="0.25">
      <c r="A389" s="3" t="s">
        <v>114</v>
      </c>
      <c r="B389" s="3" t="s">
        <v>18</v>
      </c>
      <c r="C389" s="3" t="s">
        <v>96</v>
      </c>
      <c r="D389" s="5">
        <v>43116.513888888891</v>
      </c>
      <c r="E389" s="3" t="s">
        <v>436</v>
      </c>
      <c r="F389" s="3" t="s">
        <v>436</v>
      </c>
      <c r="G389" s="3" t="s">
        <v>374</v>
      </c>
      <c r="H389" s="3">
        <v>7.1</v>
      </c>
    </row>
    <row r="390" spans="1:14" x14ac:dyDescent="0.25">
      <c r="A390" s="3" t="s">
        <v>114</v>
      </c>
      <c r="B390" s="3" t="s">
        <v>18</v>
      </c>
      <c r="C390" s="3" t="s">
        <v>97</v>
      </c>
      <c r="D390" s="5">
        <v>43116.513888888891</v>
      </c>
      <c r="E390" s="3" t="s">
        <v>436</v>
      </c>
      <c r="F390" s="3" t="s">
        <v>436</v>
      </c>
      <c r="G390" s="3" t="s">
        <v>374</v>
      </c>
      <c r="H390" s="3">
        <v>7</v>
      </c>
    </row>
    <row r="391" spans="1:14" x14ac:dyDescent="0.25">
      <c r="D391" s="5"/>
      <c r="H391" s="3">
        <f>H389-H390</f>
        <v>9.9999999999999645E-2</v>
      </c>
      <c r="I391" s="3" t="b">
        <f>AND(ABS(H391)&lt;1)</f>
        <v>1</v>
      </c>
    </row>
    <row r="392" spans="1:14" x14ac:dyDescent="0.25">
      <c r="A392" s="3" t="s">
        <v>114</v>
      </c>
      <c r="B392" s="3" t="s">
        <v>18</v>
      </c>
      <c r="C392" s="3" t="s">
        <v>96</v>
      </c>
      <c r="D392" s="5">
        <v>43116.520833333336</v>
      </c>
      <c r="E392" s="3" t="s">
        <v>438</v>
      </c>
      <c r="F392" s="3" t="s">
        <v>438</v>
      </c>
      <c r="G392" s="3" t="s">
        <v>377</v>
      </c>
      <c r="H392" s="3">
        <v>7.1</v>
      </c>
    </row>
    <row r="393" spans="1:14" x14ac:dyDescent="0.25">
      <c r="A393" s="3" t="s">
        <v>114</v>
      </c>
      <c r="B393" s="3" t="s">
        <v>18</v>
      </c>
      <c r="C393" s="3" t="s">
        <v>97</v>
      </c>
      <c r="D393" s="5">
        <v>43116.520833333336</v>
      </c>
      <c r="E393" s="3" t="s">
        <v>438</v>
      </c>
      <c r="F393" s="3" t="s">
        <v>438</v>
      </c>
      <c r="G393" s="3" t="s">
        <v>377</v>
      </c>
      <c r="H393" s="3">
        <v>7</v>
      </c>
    </row>
    <row r="394" spans="1:14" x14ac:dyDescent="0.25">
      <c r="D394" s="5"/>
      <c r="H394" s="3">
        <f>H392-H393</f>
        <v>9.9999999999999645E-2</v>
      </c>
      <c r="I394" s="3" t="b">
        <f>AND(ABS(H394)&lt;1)</f>
        <v>1</v>
      </c>
    </row>
    <row r="395" spans="1:14" x14ac:dyDescent="0.25">
      <c r="A395" s="3" t="s">
        <v>114</v>
      </c>
      <c r="B395" s="3" t="s">
        <v>18</v>
      </c>
      <c r="C395" s="3" t="s">
        <v>96</v>
      </c>
      <c r="D395" s="5">
        <v>43116.541666666664</v>
      </c>
      <c r="E395" s="3" t="s">
        <v>440</v>
      </c>
      <c r="F395" s="3" t="s">
        <v>440</v>
      </c>
      <c r="G395" s="3" t="s">
        <v>392</v>
      </c>
      <c r="H395" s="3">
        <v>7.1</v>
      </c>
    </row>
    <row r="396" spans="1:14" x14ac:dyDescent="0.25">
      <c r="A396" s="3" t="s">
        <v>114</v>
      </c>
      <c r="B396" s="3" t="s">
        <v>18</v>
      </c>
      <c r="C396" s="3" t="s">
        <v>97</v>
      </c>
      <c r="D396" s="5">
        <v>43116.541666666664</v>
      </c>
      <c r="E396" s="3" t="s">
        <v>440</v>
      </c>
      <c r="F396" s="3" t="s">
        <v>440</v>
      </c>
      <c r="G396" s="3" t="s">
        <v>392</v>
      </c>
      <c r="H396" s="3">
        <v>7</v>
      </c>
    </row>
    <row r="397" spans="1:14" ht="16.5" customHeight="1" x14ac:dyDescent="0.25">
      <c r="D397" s="5"/>
      <c r="H397" s="3">
        <f>H395-H396</f>
        <v>9.9999999999999645E-2</v>
      </c>
      <c r="I397" s="3" t="b">
        <f>AND(ABS(H397)&lt;1)</f>
        <v>1</v>
      </c>
    </row>
    <row r="398" spans="1:14" x14ac:dyDescent="0.25">
      <c r="A398" s="3" t="s">
        <v>115</v>
      </c>
      <c r="B398" s="3" t="s">
        <v>19</v>
      </c>
      <c r="C398" s="3" t="s">
        <v>96</v>
      </c>
      <c r="D398" s="5">
        <v>42956.40625</v>
      </c>
      <c r="E398" s="3" t="s">
        <v>442</v>
      </c>
      <c r="F398" s="3" t="s">
        <v>442</v>
      </c>
      <c r="G398" s="3" t="s">
        <v>192</v>
      </c>
      <c r="H398" s="3">
        <v>7.8</v>
      </c>
    </row>
    <row r="399" spans="1:14" x14ac:dyDescent="0.25">
      <c r="A399" s="3" t="s">
        <v>115</v>
      </c>
      <c r="B399" s="3" t="s">
        <v>19</v>
      </c>
      <c r="C399" s="3" t="s">
        <v>97</v>
      </c>
      <c r="D399" s="5">
        <v>42956.40625</v>
      </c>
      <c r="E399" s="3" t="s">
        <v>442</v>
      </c>
      <c r="F399" s="3" t="s">
        <v>442</v>
      </c>
      <c r="G399" s="3" t="s">
        <v>192</v>
      </c>
      <c r="H399" s="3">
        <v>8.1</v>
      </c>
    </row>
    <row r="400" spans="1:14" x14ac:dyDescent="0.25">
      <c r="D400" s="5"/>
      <c r="H400" s="3">
        <f>H398-H399</f>
        <v>-0.29999999999999982</v>
      </c>
      <c r="I400" s="3" t="b">
        <f>AND(ABS(H400)&lt;1)</f>
        <v>1</v>
      </c>
    </row>
    <row r="401" spans="1:9" x14ac:dyDescent="0.25">
      <c r="A401" s="3" t="s">
        <v>115</v>
      </c>
      <c r="B401" s="3" t="s">
        <v>19</v>
      </c>
      <c r="C401" s="3" t="s">
        <v>96</v>
      </c>
      <c r="D401" s="5">
        <v>42984.402777777781</v>
      </c>
      <c r="E401" s="3" t="s">
        <v>444</v>
      </c>
      <c r="F401" s="3" t="s">
        <v>444</v>
      </c>
      <c r="G401" s="3" t="s">
        <v>192</v>
      </c>
      <c r="H401" s="3">
        <v>7</v>
      </c>
    </row>
    <row r="402" spans="1:9" x14ac:dyDescent="0.25">
      <c r="A402" s="3" t="s">
        <v>115</v>
      </c>
      <c r="B402" s="3" t="s">
        <v>19</v>
      </c>
      <c r="C402" s="3" t="s">
        <v>97</v>
      </c>
      <c r="D402" s="5">
        <v>42984.402777777781</v>
      </c>
      <c r="E402" s="3" t="s">
        <v>444</v>
      </c>
      <c r="F402" s="3" t="s">
        <v>444</v>
      </c>
      <c r="G402" s="3" t="s">
        <v>192</v>
      </c>
      <c r="H402" s="3">
        <v>7.7</v>
      </c>
    </row>
    <row r="403" spans="1:9" x14ac:dyDescent="0.25">
      <c r="D403" s="5"/>
      <c r="H403" s="3">
        <f>H401-H402</f>
        <v>-0.70000000000000018</v>
      </c>
      <c r="I403" s="3" t="b">
        <f>AND(ABS(H403)&lt;1)</f>
        <v>1</v>
      </c>
    </row>
    <row r="404" spans="1:9" x14ac:dyDescent="0.25">
      <c r="A404" s="3" t="s">
        <v>115</v>
      </c>
      <c r="B404" s="3" t="s">
        <v>19</v>
      </c>
      <c r="C404" s="3" t="s">
        <v>96</v>
      </c>
      <c r="D404" s="5">
        <v>43013.4375</v>
      </c>
      <c r="E404" s="3" t="s">
        <v>446</v>
      </c>
      <c r="F404" s="3" t="s">
        <v>446</v>
      </c>
      <c r="G404" s="3" t="s">
        <v>192</v>
      </c>
      <c r="H404" s="3">
        <v>7</v>
      </c>
    </row>
    <row r="405" spans="1:9" x14ac:dyDescent="0.25">
      <c r="A405" s="3" t="s">
        <v>115</v>
      </c>
      <c r="B405" s="3" t="s">
        <v>19</v>
      </c>
      <c r="C405" s="3" t="s">
        <v>97</v>
      </c>
      <c r="D405" s="5">
        <v>43013.4375</v>
      </c>
      <c r="E405" s="3" t="s">
        <v>446</v>
      </c>
      <c r="F405" s="3" t="s">
        <v>446</v>
      </c>
      <c r="G405" s="3" t="s">
        <v>192</v>
      </c>
      <c r="H405" s="3">
        <v>7.8</v>
      </c>
    </row>
    <row r="406" spans="1:9" x14ac:dyDescent="0.25">
      <c r="D406" s="5"/>
      <c r="H406" s="3">
        <f>H404-H405</f>
        <v>-0.79999999999999982</v>
      </c>
      <c r="I406" s="3" t="b">
        <f>AND(ABS(H406)&lt;1)</f>
        <v>1</v>
      </c>
    </row>
    <row r="407" spans="1:9" x14ac:dyDescent="0.25">
      <c r="A407" s="3" t="s">
        <v>115</v>
      </c>
      <c r="B407" s="3" t="s">
        <v>19</v>
      </c>
      <c r="C407" s="3" t="s">
        <v>96</v>
      </c>
      <c r="D407" s="5">
        <v>43047.40625</v>
      </c>
      <c r="E407" s="3" t="s">
        <v>448</v>
      </c>
      <c r="F407" s="3" t="s">
        <v>448</v>
      </c>
      <c r="G407" s="3" t="s">
        <v>192</v>
      </c>
      <c r="H407" s="3">
        <v>8</v>
      </c>
    </row>
    <row r="408" spans="1:9" x14ac:dyDescent="0.25">
      <c r="A408" s="3" t="s">
        <v>115</v>
      </c>
      <c r="B408" s="3" t="s">
        <v>19</v>
      </c>
      <c r="C408" s="3" t="s">
        <v>97</v>
      </c>
      <c r="D408" s="5">
        <v>43047.40625</v>
      </c>
      <c r="E408" s="3" t="s">
        <v>448</v>
      </c>
      <c r="F408" s="3" t="s">
        <v>448</v>
      </c>
      <c r="G408" s="3" t="s">
        <v>192</v>
      </c>
      <c r="H408" s="3">
        <v>7.6</v>
      </c>
    </row>
    <row r="409" spans="1:9" x14ac:dyDescent="0.25">
      <c r="D409" s="5"/>
      <c r="H409" s="3">
        <f>H407-H408</f>
        <v>0.40000000000000036</v>
      </c>
      <c r="I409" s="3" t="b">
        <f>AND(ABS(H409)&lt;1)</f>
        <v>1</v>
      </c>
    </row>
    <row r="410" spans="1:9" x14ac:dyDescent="0.25">
      <c r="A410" s="3" t="s">
        <v>115</v>
      </c>
      <c r="B410" s="3" t="s">
        <v>19</v>
      </c>
      <c r="C410" s="3" t="s">
        <v>96</v>
      </c>
      <c r="D410" s="5">
        <v>43075.555555555555</v>
      </c>
      <c r="E410" s="3" t="s">
        <v>450</v>
      </c>
      <c r="F410" s="3" t="s">
        <v>450</v>
      </c>
      <c r="G410" s="3" t="s">
        <v>192</v>
      </c>
      <c r="H410" s="3">
        <v>7.7</v>
      </c>
    </row>
    <row r="411" spans="1:9" x14ac:dyDescent="0.25">
      <c r="A411" s="3" t="s">
        <v>115</v>
      </c>
      <c r="B411" s="3" t="s">
        <v>19</v>
      </c>
      <c r="C411" s="3" t="s">
        <v>97</v>
      </c>
      <c r="D411" s="5">
        <v>43075.555555555555</v>
      </c>
      <c r="E411" s="3" t="s">
        <v>450</v>
      </c>
      <c r="F411" s="3" t="s">
        <v>450</v>
      </c>
      <c r="G411" s="3" t="s">
        <v>192</v>
      </c>
      <c r="H411" s="3">
        <v>7.09</v>
      </c>
    </row>
    <row r="412" spans="1:9" x14ac:dyDescent="0.25">
      <c r="D412" s="5"/>
      <c r="H412" s="3">
        <f>H410-H411</f>
        <v>0.61000000000000032</v>
      </c>
      <c r="I412" s="3" t="b">
        <f>AND(ABS(H412)&lt;1)</f>
        <v>1</v>
      </c>
    </row>
    <row r="413" spans="1:9" x14ac:dyDescent="0.25">
      <c r="A413" s="3" t="s">
        <v>115</v>
      </c>
      <c r="B413" s="3" t="s">
        <v>19</v>
      </c>
      <c r="C413" s="3" t="s">
        <v>96</v>
      </c>
      <c r="D413" s="5">
        <v>43105.416666666664</v>
      </c>
      <c r="E413" s="3" t="s">
        <v>452</v>
      </c>
      <c r="F413" s="3" t="s">
        <v>452</v>
      </c>
      <c r="G413" s="3" t="s">
        <v>192</v>
      </c>
      <c r="H413" s="3">
        <v>7.5</v>
      </c>
    </row>
    <row r="414" spans="1:9" x14ac:dyDescent="0.25">
      <c r="A414" s="3" t="s">
        <v>115</v>
      </c>
      <c r="B414" s="3" t="s">
        <v>19</v>
      </c>
      <c r="C414" s="3" t="s">
        <v>97</v>
      </c>
      <c r="D414" s="5">
        <v>43105.416666666664</v>
      </c>
      <c r="E414" s="3" t="s">
        <v>452</v>
      </c>
      <c r="F414" s="3" t="s">
        <v>452</v>
      </c>
      <c r="G414" s="3" t="s">
        <v>192</v>
      </c>
      <c r="H414" s="3">
        <v>7.4</v>
      </c>
    </row>
    <row r="415" spans="1:9" x14ac:dyDescent="0.25">
      <c r="D415" s="5"/>
      <c r="H415" s="3">
        <f>H413-H414</f>
        <v>9.9999999999999645E-2</v>
      </c>
      <c r="I415" s="3" t="b">
        <f>AND(ABS(H415)&lt;1)</f>
        <v>1</v>
      </c>
    </row>
    <row r="416" spans="1:9" x14ac:dyDescent="0.25">
      <c r="A416" s="3" t="s">
        <v>116</v>
      </c>
      <c r="B416" s="3" t="s">
        <v>20</v>
      </c>
      <c r="C416" s="3" t="s">
        <v>96</v>
      </c>
      <c r="D416" s="5">
        <v>42954.401388888888</v>
      </c>
      <c r="E416" s="3" t="s">
        <v>454</v>
      </c>
      <c r="F416" s="3" t="s">
        <v>454</v>
      </c>
      <c r="G416" s="3" t="s">
        <v>192</v>
      </c>
      <c r="H416" s="3">
        <v>7.1</v>
      </c>
    </row>
    <row r="417" spans="1:14" x14ac:dyDescent="0.25">
      <c r="A417" s="3" t="s">
        <v>116</v>
      </c>
      <c r="B417" s="3" t="s">
        <v>20</v>
      </c>
      <c r="C417" s="3" t="s">
        <v>97</v>
      </c>
      <c r="D417" s="5">
        <v>42954.401388888888</v>
      </c>
      <c r="E417" s="3" t="s">
        <v>454</v>
      </c>
      <c r="F417" s="3" t="s">
        <v>454</v>
      </c>
      <c r="G417" s="3" t="s">
        <v>192</v>
      </c>
      <c r="H417" s="3">
        <v>7.3</v>
      </c>
    </row>
    <row r="418" spans="1:14" x14ac:dyDescent="0.25">
      <c r="D418" s="5"/>
      <c r="H418" s="3">
        <f>H416-H417</f>
        <v>-0.20000000000000018</v>
      </c>
      <c r="I418" s="3" t="b">
        <f>AND(ABS(H418)&lt;1)</f>
        <v>1</v>
      </c>
    </row>
    <row r="419" spans="1:14" x14ac:dyDescent="0.25">
      <c r="A419" s="3" t="s">
        <v>116</v>
      </c>
      <c r="B419" s="3" t="s">
        <v>20</v>
      </c>
      <c r="C419" s="3" t="s">
        <v>96</v>
      </c>
      <c r="D419" s="5">
        <v>42982.381944444445</v>
      </c>
      <c r="E419" s="3" t="s">
        <v>456</v>
      </c>
      <c r="F419" s="3" t="s">
        <v>456</v>
      </c>
      <c r="G419" s="3" t="s">
        <v>192</v>
      </c>
      <c r="H419" s="3">
        <v>5.8</v>
      </c>
    </row>
    <row r="420" spans="1:14" x14ac:dyDescent="0.25">
      <c r="A420" s="3" t="s">
        <v>116</v>
      </c>
      <c r="B420" s="3" t="s">
        <v>20</v>
      </c>
      <c r="C420" s="3" t="s">
        <v>97</v>
      </c>
      <c r="D420" s="5">
        <v>42982.381944444445</v>
      </c>
      <c r="E420" s="3" t="s">
        <v>456</v>
      </c>
      <c r="F420" s="3" t="s">
        <v>456</v>
      </c>
      <c r="G420" s="3" t="s">
        <v>192</v>
      </c>
      <c r="H420" s="3">
        <v>7.3</v>
      </c>
    </row>
    <row r="421" spans="1:14" s="2" customFormat="1" x14ac:dyDescent="0.25">
      <c r="D421" s="4"/>
      <c r="H421" s="2">
        <f>H419-H420</f>
        <v>-1.5</v>
      </c>
      <c r="I421" s="2" t="b">
        <f>AND(ABS(H421)&lt;1)</f>
        <v>0</v>
      </c>
      <c r="J421" s="16"/>
      <c r="N421" s="18"/>
    </row>
    <row r="422" spans="1:14" x14ac:dyDescent="0.25">
      <c r="A422" s="3" t="s">
        <v>116</v>
      </c>
      <c r="B422" s="3" t="s">
        <v>20</v>
      </c>
      <c r="C422" s="3" t="s">
        <v>96</v>
      </c>
      <c r="D422" s="5">
        <v>43011.402777777781</v>
      </c>
      <c r="E422" s="3" t="s">
        <v>458</v>
      </c>
      <c r="F422" s="3" t="s">
        <v>458</v>
      </c>
      <c r="G422" s="3" t="s">
        <v>192</v>
      </c>
      <c r="H422" s="3">
        <v>8.1</v>
      </c>
    </row>
    <row r="423" spans="1:14" x14ac:dyDescent="0.25">
      <c r="A423" s="3" t="s">
        <v>116</v>
      </c>
      <c r="B423" s="3" t="s">
        <v>20</v>
      </c>
      <c r="C423" s="3" t="s">
        <v>97</v>
      </c>
      <c r="D423" s="5">
        <v>43011.402777777781</v>
      </c>
      <c r="E423" s="3" t="s">
        <v>458</v>
      </c>
      <c r="F423" s="3" t="s">
        <v>458</v>
      </c>
      <c r="G423" s="3" t="s">
        <v>192</v>
      </c>
      <c r="H423" s="3">
        <v>7.4</v>
      </c>
    </row>
    <row r="424" spans="1:14" x14ac:dyDescent="0.25">
      <c r="D424" s="5"/>
      <c r="H424" s="3">
        <f>H422-H423</f>
        <v>0.69999999999999929</v>
      </c>
      <c r="I424" s="3" t="b">
        <f>AND(ABS(H424)&lt;1)</f>
        <v>1</v>
      </c>
    </row>
    <row r="425" spans="1:14" x14ac:dyDescent="0.25">
      <c r="A425" s="3" t="s">
        <v>116</v>
      </c>
      <c r="B425" s="3" t="s">
        <v>20</v>
      </c>
      <c r="C425" s="3" t="s">
        <v>96</v>
      </c>
      <c r="D425" s="5">
        <v>43045.520833333336</v>
      </c>
      <c r="E425" s="3" t="s">
        <v>460</v>
      </c>
      <c r="F425" s="3" t="s">
        <v>460</v>
      </c>
      <c r="G425" s="3" t="s">
        <v>192</v>
      </c>
      <c r="H425" s="3">
        <v>7.1</v>
      </c>
    </row>
    <row r="426" spans="1:14" x14ac:dyDescent="0.25">
      <c r="A426" s="3" t="s">
        <v>116</v>
      </c>
      <c r="B426" s="3" t="s">
        <v>20</v>
      </c>
      <c r="C426" s="3" t="s">
        <v>97</v>
      </c>
      <c r="D426" s="5">
        <v>43045.520833333336</v>
      </c>
      <c r="E426" s="3" t="s">
        <v>460</v>
      </c>
      <c r="F426" s="3" t="s">
        <v>460</v>
      </c>
      <c r="G426" s="3" t="s">
        <v>192</v>
      </c>
      <c r="H426" s="3">
        <v>7.1</v>
      </c>
    </row>
    <row r="427" spans="1:14" x14ac:dyDescent="0.25">
      <c r="D427" s="5"/>
      <c r="H427" s="3">
        <f>H425-H426</f>
        <v>0</v>
      </c>
      <c r="I427" s="3" t="b">
        <f>AND(ABS(H427)&lt;1)</f>
        <v>1</v>
      </c>
    </row>
    <row r="428" spans="1:14" x14ac:dyDescent="0.25">
      <c r="A428" s="3" t="s">
        <v>116</v>
      </c>
      <c r="B428" s="3" t="s">
        <v>20</v>
      </c>
      <c r="C428" s="3" t="s">
        <v>97</v>
      </c>
      <c r="D428" s="5">
        <v>43073.415277777778</v>
      </c>
      <c r="E428" s="3" t="s">
        <v>463</v>
      </c>
      <c r="F428" s="3" t="s">
        <v>463</v>
      </c>
      <c r="G428" s="3" t="s">
        <v>192</v>
      </c>
      <c r="H428" s="3">
        <v>6.82</v>
      </c>
    </row>
    <row r="429" spans="1:14" x14ac:dyDescent="0.25">
      <c r="A429" s="3" t="s">
        <v>116</v>
      </c>
      <c r="B429" s="3" t="s">
        <v>20</v>
      </c>
      <c r="C429" s="3" t="s">
        <v>96</v>
      </c>
      <c r="D429" s="5">
        <v>43073.415277777778</v>
      </c>
      <c r="E429" s="3" t="s">
        <v>463</v>
      </c>
      <c r="F429" s="3" t="s">
        <v>463</v>
      </c>
      <c r="G429" s="3" t="s">
        <v>192</v>
      </c>
      <c r="H429" s="3">
        <v>7.2</v>
      </c>
    </row>
    <row r="431" spans="1:14" x14ac:dyDescent="0.25">
      <c r="A431" s="3" t="s">
        <v>116</v>
      </c>
      <c r="B431" s="3" t="s">
        <v>20</v>
      </c>
      <c r="C431" s="3" t="s">
        <v>96</v>
      </c>
      <c r="D431" s="5">
        <v>43103.541666666664</v>
      </c>
      <c r="E431" s="3" t="s">
        <v>464</v>
      </c>
      <c r="F431" s="3" t="s">
        <v>464</v>
      </c>
      <c r="G431" s="3" t="s">
        <v>192</v>
      </c>
      <c r="H431" s="3">
        <v>7.2</v>
      </c>
    </row>
    <row r="432" spans="1:14" x14ac:dyDescent="0.25">
      <c r="A432" s="3" t="s">
        <v>116</v>
      </c>
      <c r="B432" s="3" t="s">
        <v>20</v>
      </c>
      <c r="C432" s="3" t="s">
        <v>97</v>
      </c>
      <c r="D432" s="5">
        <v>43103.541666666664</v>
      </c>
      <c r="E432" s="3" t="s">
        <v>464</v>
      </c>
      <c r="F432" s="3" t="s">
        <v>464</v>
      </c>
      <c r="G432" s="3" t="s">
        <v>192</v>
      </c>
      <c r="H432" s="3">
        <v>6.92</v>
      </c>
    </row>
    <row r="433" spans="1:14" x14ac:dyDescent="0.25">
      <c r="D433" s="5"/>
      <c r="H433" s="3">
        <f>H431-H432</f>
        <v>0.28000000000000025</v>
      </c>
      <c r="I433" s="3" t="b">
        <f>AND(ABS(H433)&lt;1)</f>
        <v>1</v>
      </c>
    </row>
    <row r="434" spans="1:14" x14ac:dyDescent="0.25">
      <c r="A434" s="3" t="s">
        <v>117</v>
      </c>
      <c r="B434" s="3" t="s">
        <v>21</v>
      </c>
      <c r="C434" s="3" t="s">
        <v>96</v>
      </c>
      <c r="D434" s="5">
        <v>42954.645833333336</v>
      </c>
      <c r="E434" s="3" t="s">
        <v>466</v>
      </c>
      <c r="F434" s="3" t="s">
        <v>466</v>
      </c>
      <c r="G434" s="3" t="s">
        <v>192</v>
      </c>
      <c r="H434" s="3">
        <v>7.2</v>
      </c>
    </row>
    <row r="435" spans="1:14" x14ac:dyDescent="0.25">
      <c r="A435" s="3" t="s">
        <v>117</v>
      </c>
      <c r="B435" s="3" t="s">
        <v>21</v>
      </c>
      <c r="C435" s="3" t="s">
        <v>97</v>
      </c>
      <c r="D435" s="5">
        <v>42954.645833333336</v>
      </c>
      <c r="E435" s="3" t="s">
        <v>466</v>
      </c>
      <c r="F435" s="3" t="s">
        <v>466</v>
      </c>
      <c r="G435" s="3" t="s">
        <v>192</v>
      </c>
      <c r="H435" s="3">
        <v>7.4</v>
      </c>
    </row>
    <row r="436" spans="1:14" x14ac:dyDescent="0.25">
      <c r="D436" s="5"/>
      <c r="H436" s="3">
        <f>H434-H435</f>
        <v>-0.20000000000000018</v>
      </c>
      <c r="I436" s="3" t="b">
        <f>AND(ABS(H436)&lt;1)</f>
        <v>1</v>
      </c>
    </row>
    <row r="437" spans="1:14" x14ac:dyDescent="0.25">
      <c r="A437" s="3" t="s">
        <v>117</v>
      </c>
      <c r="B437" s="3" t="s">
        <v>21</v>
      </c>
      <c r="C437" s="3" t="s">
        <v>96</v>
      </c>
      <c r="D437" s="5">
        <v>42982.541666666664</v>
      </c>
      <c r="E437" s="3" t="s">
        <v>468</v>
      </c>
      <c r="F437" s="3" t="s">
        <v>468</v>
      </c>
      <c r="G437" s="3" t="s">
        <v>192</v>
      </c>
      <c r="H437" s="3">
        <v>7.7</v>
      </c>
    </row>
    <row r="438" spans="1:14" x14ac:dyDescent="0.25">
      <c r="A438" s="3" t="s">
        <v>117</v>
      </c>
      <c r="B438" s="3" t="s">
        <v>21</v>
      </c>
      <c r="C438" s="3" t="s">
        <v>97</v>
      </c>
      <c r="D438" s="5">
        <v>42982.541666666664</v>
      </c>
      <c r="E438" s="3" t="s">
        <v>468</v>
      </c>
      <c r="F438" s="3" t="s">
        <v>468</v>
      </c>
      <c r="G438" s="3" t="s">
        <v>192</v>
      </c>
      <c r="H438" s="3">
        <v>7.6</v>
      </c>
    </row>
    <row r="439" spans="1:14" x14ac:dyDescent="0.25">
      <c r="D439" s="5"/>
      <c r="H439" s="3">
        <f>H437-H438</f>
        <v>0.10000000000000053</v>
      </c>
      <c r="I439" s="3" t="b">
        <f>AND(ABS(H439)&lt;1)</f>
        <v>1</v>
      </c>
    </row>
    <row r="440" spans="1:14" x14ac:dyDescent="0.25">
      <c r="A440" s="3" t="s">
        <v>117</v>
      </c>
      <c r="B440" s="3" t="s">
        <v>21</v>
      </c>
      <c r="C440" s="3" t="s">
        <v>96</v>
      </c>
      <c r="D440" s="5">
        <v>43011.601388888892</v>
      </c>
      <c r="E440" s="3" t="s">
        <v>470</v>
      </c>
      <c r="F440" s="3" t="s">
        <v>470</v>
      </c>
      <c r="G440" s="3" t="s">
        <v>192</v>
      </c>
      <c r="H440" s="3">
        <v>8.1</v>
      </c>
    </row>
    <row r="441" spans="1:14" x14ac:dyDescent="0.25">
      <c r="A441" s="3" t="s">
        <v>117</v>
      </c>
      <c r="B441" s="3" t="s">
        <v>21</v>
      </c>
      <c r="C441" s="3" t="s">
        <v>97</v>
      </c>
      <c r="D441" s="5">
        <v>43011.601388888892</v>
      </c>
      <c r="E441" s="3" t="s">
        <v>470</v>
      </c>
      <c r="F441" s="3" t="s">
        <v>470</v>
      </c>
      <c r="G441" s="3" t="s">
        <v>192</v>
      </c>
      <c r="H441" s="3">
        <v>5.2</v>
      </c>
    </row>
    <row r="442" spans="1:14" s="2" customFormat="1" x14ac:dyDescent="0.25">
      <c r="D442" s="4"/>
      <c r="H442" s="2">
        <f>H440-H441</f>
        <v>2.8999999999999995</v>
      </c>
      <c r="I442" s="2" t="b">
        <f>AND(ABS(H442)&lt;1)</f>
        <v>0</v>
      </c>
      <c r="J442" s="16"/>
      <c r="N442" s="18"/>
    </row>
    <row r="443" spans="1:14" x14ac:dyDescent="0.25">
      <c r="A443" s="3" t="s">
        <v>117</v>
      </c>
      <c r="B443" s="3" t="s">
        <v>21</v>
      </c>
      <c r="C443" s="3" t="s">
        <v>96</v>
      </c>
      <c r="D443" s="5">
        <v>43017.638888888891</v>
      </c>
      <c r="E443" s="3" t="s">
        <v>472</v>
      </c>
      <c r="F443" s="3" t="s">
        <v>472</v>
      </c>
      <c r="G443" s="3" t="s">
        <v>192</v>
      </c>
      <c r="H443" s="3">
        <v>8.4</v>
      </c>
    </row>
    <row r="444" spans="1:14" x14ac:dyDescent="0.25">
      <c r="A444" s="3" t="s">
        <v>117</v>
      </c>
      <c r="B444" s="3" t="s">
        <v>21</v>
      </c>
      <c r="C444" s="3" t="s">
        <v>97</v>
      </c>
      <c r="D444" s="5">
        <v>43017.638888888891</v>
      </c>
      <c r="E444" s="3" t="s">
        <v>472</v>
      </c>
      <c r="F444" s="3" t="s">
        <v>472</v>
      </c>
      <c r="G444" s="3" t="s">
        <v>192</v>
      </c>
      <c r="H444" s="3">
        <v>8.1</v>
      </c>
    </row>
    <row r="445" spans="1:14" x14ac:dyDescent="0.25">
      <c r="D445" s="5"/>
      <c r="H445" s="3">
        <f>H443-H444</f>
        <v>0.30000000000000071</v>
      </c>
      <c r="I445" s="3" t="b">
        <f>AND(ABS(H445)&lt;1)</f>
        <v>1</v>
      </c>
    </row>
    <row r="446" spans="1:14" x14ac:dyDescent="0.25">
      <c r="A446" s="3" t="s">
        <v>117</v>
      </c>
      <c r="B446" s="3" t="s">
        <v>21</v>
      </c>
      <c r="C446" s="3" t="s">
        <v>96</v>
      </c>
      <c r="D446" s="5">
        <v>43045.416666666664</v>
      </c>
      <c r="E446" s="3" t="s">
        <v>474</v>
      </c>
      <c r="F446" s="3" t="s">
        <v>474</v>
      </c>
      <c r="G446" s="3" t="s">
        <v>192</v>
      </c>
      <c r="H446" s="3">
        <v>7.4</v>
      </c>
    </row>
    <row r="447" spans="1:14" x14ac:dyDescent="0.25">
      <c r="A447" s="3" t="s">
        <v>117</v>
      </c>
      <c r="B447" s="3" t="s">
        <v>21</v>
      </c>
      <c r="C447" s="3" t="s">
        <v>97</v>
      </c>
      <c r="D447" s="5">
        <v>43045.416666666664</v>
      </c>
      <c r="E447" s="3" t="s">
        <v>474</v>
      </c>
      <c r="F447" s="3" t="s">
        <v>474</v>
      </c>
      <c r="G447" s="3" t="s">
        <v>192</v>
      </c>
      <c r="H447" s="3">
        <v>7.1</v>
      </c>
    </row>
    <row r="448" spans="1:14" x14ac:dyDescent="0.25">
      <c r="D448" s="5"/>
      <c r="H448" s="3">
        <f>H446-H447</f>
        <v>0.30000000000000071</v>
      </c>
      <c r="I448" s="3" t="b">
        <f>AND(ABS(H448)&lt;1)</f>
        <v>1</v>
      </c>
    </row>
    <row r="449" spans="1:14" x14ac:dyDescent="0.25">
      <c r="A449" s="3" t="s">
        <v>117</v>
      </c>
      <c r="B449" s="3" t="s">
        <v>21</v>
      </c>
      <c r="C449" s="3" t="s">
        <v>96</v>
      </c>
      <c r="D449" s="5">
        <v>43073.628472222219</v>
      </c>
      <c r="E449" s="3" t="s">
        <v>476</v>
      </c>
      <c r="F449" s="3" t="s">
        <v>476</v>
      </c>
      <c r="G449" s="3" t="s">
        <v>192</v>
      </c>
      <c r="H449" s="3">
        <v>8.5</v>
      </c>
    </row>
    <row r="450" spans="1:14" x14ac:dyDescent="0.25">
      <c r="A450" s="3" t="s">
        <v>117</v>
      </c>
      <c r="B450" s="3" t="s">
        <v>21</v>
      </c>
      <c r="C450" s="3" t="s">
        <v>97</v>
      </c>
      <c r="D450" s="5">
        <v>43073.628472222219</v>
      </c>
      <c r="E450" s="3" t="s">
        <v>476</v>
      </c>
      <c r="F450" s="3" t="s">
        <v>476</v>
      </c>
      <c r="G450" s="3" t="s">
        <v>192</v>
      </c>
      <c r="H450" s="3">
        <v>6.85</v>
      </c>
    </row>
    <row r="451" spans="1:14" s="2" customFormat="1" x14ac:dyDescent="0.25">
      <c r="D451" s="4"/>
      <c r="H451" s="2">
        <f>H449-H450</f>
        <v>1.6500000000000004</v>
      </c>
      <c r="I451" s="2" t="b">
        <f>AND(ABS(H451)&lt;1)</f>
        <v>0</v>
      </c>
      <c r="J451" s="16"/>
      <c r="N451" s="18"/>
    </row>
    <row r="452" spans="1:14" x14ac:dyDescent="0.25">
      <c r="A452" s="3" t="s">
        <v>117</v>
      </c>
      <c r="B452" s="3" t="s">
        <v>21</v>
      </c>
      <c r="C452" s="3" t="s">
        <v>96</v>
      </c>
      <c r="D452" s="5">
        <v>43103.652777777781</v>
      </c>
      <c r="E452" s="3" t="s">
        <v>478</v>
      </c>
      <c r="F452" s="3" t="s">
        <v>478</v>
      </c>
      <c r="G452" s="3" t="s">
        <v>192</v>
      </c>
      <c r="H452" s="3">
        <v>7.2</v>
      </c>
    </row>
    <row r="453" spans="1:14" x14ac:dyDescent="0.25">
      <c r="A453" s="3" t="s">
        <v>117</v>
      </c>
      <c r="B453" s="3" t="s">
        <v>21</v>
      </c>
      <c r="C453" s="3" t="s">
        <v>97</v>
      </c>
      <c r="D453" s="5">
        <v>43103.652777777781</v>
      </c>
      <c r="E453" s="3" t="s">
        <v>478</v>
      </c>
      <c r="F453" s="3" t="s">
        <v>478</v>
      </c>
      <c r="G453" s="3" t="s">
        <v>192</v>
      </c>
      <c r="H453" s="3">
        <v>7.1</v>
      </c>
    </row>
    <row r="454" spans="1:14" x14ac:dyDescent="0.25">
      <c r="D454" s="5"/>
      <c r="H454" s="3">
        <f>H452-H453</f>
        <v>0.10000000000000053</v>
      </c>
      <c r="I454" s="3" t="b">
        <f>AND(ABS(H454)&lt;1)</f>
        <v>1</v>
      </c>
    </row>
    <row r="455" spans="1:14" x14ac:dyDescent="0.25">
      <c r="A455" s="3" t="s">
        <v>118</v>
      </c>
      <c r="B455" s="3" t="s">
        <v>22</v>
      </c>
      <c r="C455" s="3" t="s">
        <v>96</v>
      </c>
      <c r="D455" s="5">
        <v>42955.715277777781</v>
      </c>
      <c r="E455" s="3" t="s">
        <v>480</v>
      </c>
      <c r="F455" s="3" t="s">
        <v>480</v>
      </c>
      <c r="G455" s="3" t="s">
        <v>192</v>
      </c>
      <c r="H455" s="3">
        <v>7.8</v>
      </c>
    </row>
    <row r="456" spans="1:14" x14ac:dyDescent="0.25">
      <c r="A456" s="3" t="s">
        <v>118</v>
      </c>
      <c r="B456" s="3" t="s">
        <v>22</v>
      </c>
      <c r="C456" s="3" t="s">
        <v>97</v>
      </c>
      <c r="D456" s="5">
        <v>42955.715277777781</v>
      </c>
      <c r="E456" s="3" t="s">
        <v>480</v>
      </c>
      <c r="F456" s="3" t="s">
        <v>480</v>
      </c>
      <c r="G456" s="3" t="s">
        <v>192</v>
      </c>
      <c r="H456" s="3">
        <v>7.6</v>
      </c>
    </row>
    <row r="457" spans="1:14" x14ac:dyDescent="0.25">
      <c r="D457" s="5"/>
      <c r="H457" s="3">
        <f>H455-H456</f>
        <v>0.20000000000000018</v>
      </c>
      <c r="I457" s="3" t="b">
        <f>AND(ABS(H457)&lt;1)</f>
        <v>1</v>
      </c>
    </row>
    <row r="458" spans="1:14" x14ac:dyDescent="0.25">
      <c r="A458" s="3" t="s">
        <v>118</v>
      </c>
      <c r="B458" s="3" t="s">
        <v>22</v>
      </c>
      <c r="C458" s="3" t="s">
        <v>96</v>
      </c>
      <c r="D458" s="5">
        <v>42983.590277777781</v>
      </c>
      <c r="E458" s="3" t="s">
        <v>482</v>
      </c>
      <c r="F458" s="3" t="s">
        <v>482</v>
      </c>
      <c r="G458" s="3" t="s">
        <v>192</v>
      </c>
      <c r="H458" s="3">
        <v>6.9</v>
      </c>
    </row>
    <row r="459" spans="1:14" x14ac:dyDescent="0.25">
      <c r="A459" s="3" t="s">
        <v>118</v>
      </c>
      <c r="B459" s="3" t="s">
        <v>22</v>
      </c>
      <c r="C459" s="3" t="s">
        <v>97</v>
      </c>
      <c r="D459" s="5">
        <v>42983.590277777781</v>
      </c>
      <c r="E459" s="3" t="s">
        <v>482</v>
      </c>
      <c r="F459" s="3" t="s">
        <v>482</v>
      </c>
      <c r="G459" s="3" t="s">
        <v>192</v>
      </c>
      <c r="H459" s="3">
        <v>7.4</v>
      </c>
    </row>
    <row r="460" spans="1:14" x14ac:dyDescent="0.25">
      <c r="D460" s="5"/>
      <c r="H460" s="3">
        <f>H458-H459</f>
        <v>-0.5</v>
      </c>
      <c r="I460" s="3" t="b">
        <f>AND(ABS(H460)&lt;1)</f>
        <v>1</v>
      </c>
    </row>
    <row r="461" spans="1:14" x14ac:dyDescent="0.25">
      <c r="A461" s="3" t="s">
        <v>118</v>
      </c>
      <c r="B461" s="3" t="s">
        <v>22</v>
      </c>
      <c r="C461" s="3" t="s">
        <v>96</v>
      </c>
      <c r="D461" s="5">
        <v>43012.4375</v>
      </c>
      <c r="E461" s="3" t="s">
        <v>484</v>
      </c>
      <c r="F461" s="3" t="s">
        <v>484</v>
      </c>
      <c r="G461" s="3" t="s">
        <v>192</v>
      </c>
      <c r="H461" s="3">
        <v>7.5</v>
      </c>
    </row>
    <row r="462" spans="1:14" x14ac:dyDescent="0.25">
      <c r="A462" s="3" t="s">
        <v>118</v>
      </c>
      <c r="B462" s="3" t="s">
        <v>22</v>
      </c>
      <c r="C462" s="3" t="s">
        <v>97</v>
      </c>
      <c r="D462" s="5">
        <v>43012.4375</v>
      </c>
      <c r="E462" s="3" t="s">
        <v>484</v>
      </c>
      <c r="F462" s="3" t="s">
        <v>484</v>
      </c>
      <c r="G462" s="3" t="s">
        <v>192</v>
      </c>
      <c r="H462" s="3">
        <v>7.82</v>
      </c>
    </row>
    <row r="463" spans="1:14" x14ac:dyDescent="0.25">
      <c r="D463" s="5"/>
      <c r="H463" s="3">
        <f>H461-H462</f>
        <v>-0.32000000000000028</v>
      </c>
      <c r="I463" s="3" t="b">
        <f>AND(ABS(H463)&lt;1)</f>
        <v>1</v>
      </c>
    </row>
    <row r="464" spans="1:14" x14ac:dyDescent="0.25">
      <c r="A464" s="3" t="s">
        <v>118</v>
      </c>
      <c r="B464" s="3" t="s">
        <v>22</v>
      </c>
      <c r="C464" s="3" t="s">
        <v>96</v>
      </c>
      <c r="D464" s="5">
        <v>43046.423611111109</v>
      </c>
      <c r="E464" s="3" t="s">
        <v>486</v>
      </c>
      <c r="F464" s="3" t="s">
        <v>486</v>
      </c>
      <c r="G464" s="3" t="s">
        <v>192</v>
      </c>
      <c r="H464" s="3">
        <v>8.1</v>
      </c>
    </row>
    <row r="465" spans="1:9" x14ac:dyDescent="0.25">
      <c r="A465" s="3" t="s">
        <v>118</v>
      </c>
      <c r="B465" s="3" t="s">
        <v>22</v>
      </c>
      <c r="C465" s="3" t="s">
        <v>97</v>
      </c>
      <c r="D465" s="5">
        <v>43046.423611111109</v>
      </c>
      <c r="E465" s="3" t="s">
        <v>486</v>
      </c>
      <c r="F465" s="3" t="s">
        <v>486</v>
      </c>
      <c r="G465" s="3" t="s">
        <v>192</v>
      </c>
      <c r="H465" s="3">
        <v>7.9</v>
      </c>
    </row>
    <row r="466" spans="1:9" x14ac:dyDescent="0.25">
      <c r="D466" s="5"/>
      <c r="H466" s="3">
        <f>H464-H465</f>
        <v>0.19999999999999929</v>
      </c>
      <c r="I466" s="3" t="b">
        <f>AND(ABS(H466)&lt;1)</f>
        <v>1</v>
      </c>
    </row>
    <row r="467" spans="1:9" x14ac:dyDescent="0.25">
      <c r="A467" s="3" t="s">
        <v>118</v>
      </c>
      <c r="B467" s="3" t="s">
        <v>22</v>
      </c>
      <c r="C467" s="3" t="s">
        <v>96</v>
      </c>
      <c r="D467" s="5">
        <v>43075.368055555555</v>
      </c>
      <c r="E467" s="3" t="s">
        <v>488</v>
      </c>
      <c r="F467" s="3" t="s">
        <v>488</v>
      </c>
      <c r="G467" s="3" t="s">
        <v>192</v>
      </c>
      <c r="H467" s="3">
        <v>7.8</v>
      </c>
    </row>
    <row r="468" spans="1:9" x14ac:dyDescent="0.25">
      <c r="A468" s="3" t="s">
        <v>118</v>
      </c>
      <c r="B468" s="3" t="s">
        <v>22</v>
      </c>
      <c r="C468" s="3" t="s">
        <v>97</v>
      </c>
      <c r="D468" s="5">
        <v>43075.368055555555</v>
      </c>
      <c r="E468" s="3" t="s">
        <v>488</v>
      </c>
      <c r="F468" s="3" t="s">
        <v>488</v>
      </c>
      <c r="G468" s="3" t="s">
        <v>192</v>
      </c>
      <c r="H468" s="3">
        <v>7.05</v>
      </c>
    </row>
    <row r="469" spans="1:9" x14ac:dyDescent="0.25">
      <c r="D469" s="5"/>
      <c r="H469" s="3">
        <f>H467-H468</f>
        <v>0.75</v>
      </c>
      <c r="I469" s="3" t="b">
        <f>AND(ABS(H469)&lt;1)</f>
        <v>1</v>
      </c>
    </row>
    <row r="470" spans="1:9" x14ac:dyDescent="0.25">
      <c r="A470" s="3" t="s">
        <v>118</v>
      </c>
      <c r="B470" s="3" t="s">
        <v>22</v>
      </c>
      <c r="C470" s="3" t="s">
        <v>96</v>
      </c>
      <c r="D470" s="5">
        <v>43104.6875</v>
      </c>
      <c r="E470" s="3" t="s">
        <v>490</v>
      </c>
      <c r="F470" s="3" t="s">
        <v>490</v>
      </c>
      <c r="G470" s="3" t="s">
        <v>192</v>
      </c>
      <c r="H470" s="3">
        <v>7.6</v>
      </c>
    </row>
    <row r="471" spans="1:9" x14ac:dyDescent="0.25">
      <c r="A471" s="3" t="s">
        <v>118</v>
      </c>
      <c r="B471" s="3" t="s">
        <v>22</v>
      </c>
      <c r="C471" s="3" t="s">
        <v>97</v>
      </c>
      <c r="D471" s="5">
        <v>43104.6875</v>
      </c>
      <c r="E471" s="3" t="s">
        <v>490</v>
      </c>
      <c r="F471" s="3" t="s">
        <v>490</v>
      </c>
      <c r="G471" s="3" t="s">
        <v>192</v>
      </c>
      <c r="H471" s="3">
        <v>7.3</v>
      </c>
    </row>
    <row r="472" spans="1:9" x14ac:dyDescent="0.25">
      <c r="D472" s="5"/>
      <c r="H472" s="3">
        <f>H470-H471</f>
        <v>0.29999999999999982</v>
      </c>
      <c r="I472" s="3" t="b">
        <f>AND(ABS(H472)&lt;1)</f>
        <v>1</v>
      </c>
    </row>
    <row r="473" spans="1:9" x14ac:dyDescent="0.25">
      <c r="A473" s="3" t="s">
        <v>119</v>
      </c>
      <c r="B473" s="3" t="s">
        <v>23</v>
      </c>
      <c r="C473" s="3" t="s">
        <v>96</v>
      </c>
      <c r="D473" s="5">
        <v>42963.402777777781</v>
      </c>
      <c r="E473" s="3" t="s">
        <v>492</v>
      </c>
      <c r="F473" s="3" t="s">
        <v>492</v>
      </c>
      <c r="G473" s="3" t="s">
        <v>192</v>
      </c>
      <c r="H473" s="3">
        <v>7.5</v>
      </c>
    </row>
    <row r="474" spans="1:9" x14ac:dyDescent="0.25">
      <c r="A474" s="3" t="s">
        <v>119</v>
      </c>
      <c r="B474" s="3" t="s">
        <v>23</v>
      </c>
      <c r="C474" s="3" t="s">
        <v>97</v>
      </c>
      <c r="D474" s="5">
        <v>42963.402777777781</v>
      </c>
      <c r="E474" s="3" t="s">
        <v>492</v>
      </c>
      <c r="F474" s="3" t="s">
        <v>492</v>
      </c>
      <c r="G474" s="3" t="s">
        <v>192</v>
      </c>
      <c r="H474" s="3">
        <v>7.4</v>
      </c>
    </row>
    <row r="475" spans="1:9" x14ac:dyDescent="0.25">
      <c r="D475" s="5"/>
      <c r="H475" s="3">
        <f>H473-H474</f>
        <v>9.9999999999999645E-2</v>
      </c>
      <c r="I475" s="3" t="b">
        <f>AND(ABS(H475)&lt;1)</f>
        <v>1</v>
      </c>
    </row>
    <row r="476" spans="1:9" x14ac:dyDescent="0.25">
      <c r="A476" s="3" t="s">
        <v>119</v>
      </c>
      <c r="B476" s="3" t="s">
        <v>23</v>
      </c>
      <c r="C476" s="3" t="s">
        <v>96</v>
      </c>
      <c r="D476" s="5">
        <v>42998.361111111109</v>
      </c>
      <c r="E476" s="3" t="s">
        <v>494</v>
      </c>
      <c r="F476" s="3" t="s">
        <v>494</v>
      </c>
      <c r="G476" s="3" t="s">
        <v>192</v>
      </c>
      <c r="H476" s="3">
        <v>7.6</v>
      </c>
    </row>
    <row r="477" spans="1:9" x14ac:dyDescent="0.25">
      <c r="A477" s="3" t="s">
        <v>119</v>
      </c>
      <c r="B477" s="3" t="s">
        <v>23</v>
      </c>
      <c r="C477" s="3" t="s">
        <v>97</v>
      </c>
      <c r="D477" s="5">
        <v>42998.361111111109</v>
      </c>
      <c r="E477" s="3" t="s">
        <v>494</v>
      </c>
      <c r="F477" s="3" t="s">
        <v>494</v>
      </c>
      <c r="G477" s="3" t="s">
        <v>192</v>
      </c>
      <c r="H477" s="3">
        <v>7.3</v>
      </c>
    </row>
    <row r="478" spans="1:9" x14ac:dyDescent="0.25">
      <c r="D478" s="5"/>
      <c r="H478" s="3">
        <f>H476-H477</f>
        <v>0.29999999999999982</v>
      </c>
      <c r="I478" s="3" t="b">
        <f>AND(ABS(H478)&lt;1)</f>
        <v>1</v>
      </c>
    </row>
    <row r="479" spans="1:9" x14ac:dyDescent="0.25">
      <c r="A479" s="3" t="s">
        <v>119</v>
      </c>
      <c r="B479" s="3" t="s">
        <v>23</v>
      </c>
      <c r="C479" s="3" t="s">
        <v>96</v>
      </c>
      <c r="D479" s="5">
        <v>43026.368055555555</v>
      </c>
      <c r="E479" s="3" t="s">
        <v>496</v>
      </c>
      <c r="F479" s="3" t="s">
        <v>496</v>
      </c>
      <c r="G479" s="3" t="s">
        <v>192</v>
      </c>
      <c r="H479" s="3">
        <v>7.4</v>
      </c>
    </row>
    <row r="480" spans="1:9" x14ac:dyDescent="0.25">
      <c r="A480" s="3" t="s">
        <v>119</v>
      </c>
      <c r="B480" s="3" t="s">
        <v>23</v>
      </c>
      <c r="C480" s="3" t="s">
        <v>97</v>
      </c>
      <c r="D480" s="5">
        <v>43026.368055555555</v>
      </c>
      <c r="E480" s="3" t="s">
        <v>496</v>
      </c>
      <c r="F480" s="3" t="s">
        <v>496</v>
      </c>
      <c r="G480" s="3" t="s">
        <v>192</v>
      </c>
      <c r="H480" s="3">
        <v>7.5</v>
      </c>
    </row>
    <row r="481" spans="1:9" x14ac:dyDescent="0.25">
      <c r="D481" s="5"/>
      <c r="H481" s="3">
        <f>H479-H480</f>
        <v>-9.9999999999999645E-2</v>
      </c>
      <c r="I481" s="3" t="b">
        <f>AND(ABS(H481)&lt;1)</f>
        <v>1</v>
      </c>
    </row>
    <row r="482" spans="1:9" x14ac:dyDescent="0.25">
      <c r="A482" s="3" t="s">
        <v>119</v>
      </c>
      <c r="B482" s="3" t="s">
        <v>23</v>
      </c>
      <c r="C482" s="3" t="s">
        <v>96</v>
      </c>
      <c r="D482" s="5">
        <v>43060.645833333336</v>
      </c>
      <c r="E482" s="3" t="s">
        <v>498</v>
      </c>
      <c r="F482" s="3" t="s">
        <v>498</v>
      </c>
      <c r="G482" s="3" t="s">
        <v>192</v>
      </c>
      <c r="H482" s="3">
        <v>7.3</v>
      </c>
    </row>
    <row r="483" spans="1:9" x14ac:dyDescent="0.25">
      <c r="A483" s="3" t="s">
        <v>119</v>
      </c>
      <c r="B483" s="3" t="s">
        <v>23</v>
      </c>
      <c r="C483" s="3" t="s">
        <v>97</v>
      </c>
      <c r="D483" s="5">
        <v>43060.645833333336</v>
      </c>
      <c r="E483" s="3" t="s">
        <v>498</v>
      </c>
      <c r="F483" s="3" t="s">
        <v>498</v>
      </c>
      <c r="G483" s="3" t="s">
        <v>192</v>
      </c>
      <c r="H483" s="3">
        <v>8.1</v>
      </c>
    </row>
    <row r="484" spans="1:9" x14ac:dyDescent="0.25">
      <c r="D484" s="5"/>
      <c r="H484" s="3">
        <f>H482-H483</f>
        <v>-0.79999999999999982</v>
      </c>
      <c r="I484" s="3" t="b">
        <f>AND(ABS(H484)&lt;1)</f>
        <v>1</v>
      </c>
    </row>
    <row r="485" spans="1:9" x14ac:dyDescent="0.25">
      <c r="A485" s="3" t="s">
        <v>119</v>
      </c>
      <c r="B485" s="3" t="s">
        <v>23</v>
      </c>
      <c r="C485" s="3" t="s">
        <v>96</v>
      </c>
      <c r="D485" s="5">
        <v>43082.604166666664</v>
      </c>
      <c r="E485" s="3" t="s">
        <v>500</v>
      </c>
      <c r="F485" s="3" t="s">
        <v>500</v>
      </c>
      <c r="G485" s="3" t="s">
        <v>192</v>
      </c>
      <c r="H485" s="3">
        <v>7</v>
      </c>
    </row>
    <row r="486" spans="1:9" x14ac:dyDescent="0.25">
      <c r="A486" s="3" t="s">
        <v>119</v>
      </c>
      <c r="B486" s="3" t="s">
        <v>23</v>
      </c>
      <c r="C486" s="3" t="s">
        <v>97</v>
      </c>
      <c r="D486" s="5">
        <v>43082.604166666664</v>
      </c>
      <c r="E486" s="3" t="s">
        <v>500</v>
      </c>
      <c r="F486" s="3" t="s">
        <v>500</v>
      </c>
      <c r="G486" s="3" t="s">
        <v>192</v>
      </c>
      <c r="H486" s="3">
        <v>6.91</v>
      </c>
    </row>
    <row r="487" spans="1:9" x14ac:dyDescent="0.25">
      <c r="D487" s="5"/>
      <c r="H487" s="3">
        <f>H485-H486</f>
        <v>8.9999999999999858E-2</v>
      </c>
      <c r="I487" s="3" t="b">
        <f>AND(ABS(H487)&lt;1)</f>
        <v>1</v>
      </c>
    </row>
    <row r="488" spans="1:9" x14ac:dyDescent="0.25">
      <c r="A488" s="3" t="s">
        <v>119</v>
      </c>
      <c r="B488" s="3" t="s">
        <v>23</v>
      </c>
      <c r="C488" s="3" t="s">
        <v>97</v>
      </c>
      <c r="D488" s="5">
        <v>43119.439583333333</v>
      </c>
      <c r="E488" s="3" t="s">
        <v>503</v>
      </c>
      <c r="F488" s="3" t="s">
        <v>503</v>
      </c>
      <c r="G488" s="3" t="s">
        <v>192</v>
      </c>
      <c r="H488" s="3">
        <v>7.3</v>
      </c>
    </row>
    <row r="489" spans="1:9" x14ac:dyDescent="0.25">
      <c r="A489" s="3" t="s">
        <v>119</v>
      </c>
      <c r="B489" s="3" t="s">
        <v>23</v>
      </c>
      <c r="C489" s="3" t="s">
        <v>96</v>
      </c>
      <c r="D489" s="5">
        <v>43119.439583333333</v>
      </c>
      <c r="E489" s="3" t="s">
        <v>503</v>
      </c>
      <c r="F489" s="3" t="s">
        <v>503</v>
      </c>
      <c r="G489" s="3" t="s">
        <v>192</v>
      </c>
      <c r="H489" s="3">
        <v>7.5</v>
      </c>
    </row>
    <row r="490" spans="1:9" x14ac:dyDescent="0.25">
      <c r="H490" s="3">
        <f>H488-H489</f>
        <v>-0.20000000000000018</v>
      </c>
      <c r="I490" s="3" t="b">
        <f>AND(ABS(H490)&lt;1)</f>
        <v>1</v>
      </c>
    </row>
    <row r="491" spans="1:9" x14ac:dyDescent="0.25">
      <c r="A491" s="3" t="s">
        <v>120</v>
      </c>
      <c r="B491" s="3" t="s">
        <v>24</v>
      </c>
      <c r="C491" s="3" t="s">
        <v>96</v>
      </c>
      <c r="D491" s="5">
        <v>42965.402777777781</v>
      </c>
      <c r="E491" s="3" t="s">
        <v>504</v>
      </c>
      <c r="F491" s="3" t="s">
        <v>504</v>
      </c>
      <c r="G491" s="3" t="s">
        <v>192</v>
      </c>
      <c r="H491" s="3">
        <v>6.8</v>
      </c>
    </row>
    <row r="492" spans="1:9" x14ac:dyDescent="0.25">
      <c r="A492" s="3" t="s">
        <v>120</v>
      </c>
      <c r="B492" s="3" t="s">
        <v>24</v>
      </c>
      <c r="C492" s="3" t="s">
        <v>97</v>
      </c>
      <c r="D492" s="5">
        <v>42965.402777777781</v>
      </c>
      <c r="E492" s="3" t="s">
        <v>516</v>
      </c>
      <c r="F492" s="3" t="s">
        <v>504</v>
      </c>
      <c r="G492" s="3" t="s">
        <v>192</v>
      </c>
    </row>
    <row r="493" spans="1:9" x14ac:dyDescent="0.25">
      <c r="A493" s="3" t="s">
        <v>120</v>
      </c>
      <c r="B493" s="3" t="s">
        <v>24</v>
      </c>
      <c r="C493" s="3" t="s">
        <v>97</v>
      </c>
      <c r="D493" s="5">
        <v>42965.402777777781</v>
      </c>
      <c r="E493" s="3" t="s">
        <v>504</v>
      </c>
      <c r="F493" s="3" t="s">
        <v>504</v>
      </c>
      <c r="G493" s="3" t="s">
        <v>192</v>
      </c>
      <c r="H493" s="3">
        <v>7.5</v>
      </c>
    </row>
    <row r="494" spans="1:9" x14ac:dyDescent="0.25">
      <c r="A494" s="3" t="s">
        <v>120</v>
      </c>
      <c r="B494" s="3" t="s">
        <v>24</v>
      </c>
      <c r="C494" s="3" t="s">
        <v>97</v>
      </c>
      <c r="D494" s="5">
        <v>42965.402777777781</v>
      </c>
      <c r="E494" s="3" t="s">
        <v>517</v>
      </c>
      <c r="F494" s="3" t="s">
        <v>504</v>
      </c>
      <c r="G494" s="3" t="s">
        <v>192</v>
      </c>
      <c r="H494" s="3">
        <v>7.5</v>
      </c>
    </row>
    <row r="495" spans="1:9" x14ac:dyDescent="0.25">
      <c r="A495" s="3" t="s">
        <v>120</v>
      </c>
      <c r="B495" s="3" t="s">
        <v>24</v>
      </c>
      <c r="C495" s="3" t="s">
        <v>97</v>
      </c>
      <c r="D495" s="5">
        <v>42965.402777777781</v>
      </c>
      <c r="E495" s="3" t="s">
        <v>518</v>
      </c>
      <c r="F495" s="3" t="s">
        <v>504</v>
      </c>
      <c r="G495" s="3" t="s">
        <v>192</v>
      </c>
      <c r="H495" s="3">
        <v>7.4</v>
      </c>
    </row>
    <row r="496" spans="1:9" x14ac:dyDescent="0.25">
      <c r="A496" s="3" t="s">
        <v>120</v>
      </c>
      <c r="B496" s="3" t="s">
        <v>24</v>
      </c>
      <c r="C496" s="3" t="s">
        <v>97</v>
      </c>
      <c r="D496" s="5">
        <v>42965.402777777781</v>
      </c>
      <c r="E496" s="3" t="s">
        <v>519</v>
      </c>
      <c r="F496" s="3" t="s">
        <v>504</v>
      </c>
      <c r="G496" s="3" t="s">
        <v>192</v>
      </c>
      <c r="H496" s="3">
        <v>7.4</v>
      </c>
    </row>
    <row r="497" spans="1:9" x14ac:dyDescent="0.25">
      <c r="A497" s="3" t="s">
        <v>120</v>
      </c>
      <c r="B497" s="3" t="s">
        <v>24</v>
      </c>
      <c r="C497" s="3" t="s">
        <v>97</v>
      </c>
      <c r="D497" s="5">
        <v>42965.402777777781</v>
      </c>
      <c r="E497" s="3" t="s">
        <v>520</v>
      </c>
      <c r="F497" s="3" t="s">
        <v>504</v>
      </c>
      <c r="G497" s="3" t="s">
        <v>192</v>
      </c>
      <c r="H497" s="3">
        <v>7.5</v>
      </c>
    </row>
    <row r="498" spans="1:9" x14ac:dyDescent="0.25">
      <c r="D498" s="5"/>
      <c r="H498" s="3">
        <f>H496-H497</f>
        <v>-9.9999999999999645E-2</v>
      </c>
      <c r="I498" s="3" t="b">
        <f>AND(ABS(H498)&lt;1)</f>
        <v>1</v>
      </c>
    </row>
    <row r="499" spans="1:9" x14ac:dyDescent="0.25">
      <c r="A499" s="3" t="s">
        <v>120</v>
      </c>
      <c r="B499" s="3" t="s">
        <v>24</v>
      </c>
      <c r="C499" s="3" t="s">
        <v>96</v>
      </c>
      <c r="D499" s="5">
        <v>43004.583333333336</v>
      </c>
      <c r="E499" s="3" t="s">
        <v>506</v>
      </c>
      <c r="F499" s="3" t="s">
        <v>506</v>
      </c>
      <c r="G499" s="3" t="s">
        <v>192</v>
      </c>
      <c r="H499" s="3">
        <v>7.2</v>
      </c>
    </row>
    <row r="500" spans="1:9" x14ac:dyDescent="0.25">
      <c r="A500" s="3" t="s">
        <v>120</v>
      </c>
      <c r="B500" s="3" t="s">
        <v>24</v>
      </c>
      <c r="C500" s="3" t="s">
        <v>97</v>
      </c>
      <c r="D500" s="5">
        <v>43004.583333333336</v>
      </c>
      <c r="E500" s="3" t="s">
        <v>506</v>
      </c>
      <c r="F500" s="3" t="s">
        <v>506</v>
      </c>
      <c r="G500" s="3" t="s">
        <v>192</v>
      </c>
      <c r="H500" s="3">
        <v>7.7</v>
      </c>
    </row>
    <row r="501" spans="1:9" x14ac:dyDescent="0.25">
      <c r="A501" s="3" t="s">
        <v>120</v>
      </c>
      <c r="B501" s="3" t="s">
        <v>24</v>
      </c>
      <c r="C501" s="3" t="s">
        <v>97</v>
      </c>
      <c r="D501" s="5">
        <v>43004.583333333336</v>
      </c>
      <c r="E501" s="3" t="s">
        <v>521</v>
      </c>
      <c r="F501" s="3" t="s">
        <v>506</v>
      </c>
      <c r="G501" s="3" t="s">
        <v>192</v>
      </c>
      <c r="H501" s="3">
        <v>7.9</v>
      </c>
    </row>
    <row r="502" spans="1:9" x14ac:dyDescent="0.25">
      <c r="A502" s="3" t="s">
        <v>120</v>
      </c>
      <c r="B502" s="3" t="s">
        <v>24</v>
      </c>
      <c r="C502" s="3" t="s">
        <v>97</v>
      </c>
      <c r="D502" s="5">
        <v>43004.583333333336</v>
      </c>
      <c r="E502" s="3" t="s">
        <v>522</v>
      </c>
      <c r="F502" s="3" t="s">
        <v>506</v>
      </c>
      <c r="G502" s="3" t="s">
        <v>192</v>
      </c>
      <c r="H502" s="3">
        <v>7.9</v>
      </c>
    </row>
    <row r="503" spans="1:9" x14ac:dyDescent="0.25">
      <c r="A503" s="3" t="s">
        <v>120</v>
      </c>
      <c r="B503" s="3" t="s">
        <v>24</v>
      </c>
      <c r="C503" s="3" t="s">
        <v>97</v>
      </c>
      <c r="D503" s="5">
        <v>43004.583333333336</v>
      </c>
      <c r="E503" s="3" t="s">
        <v>523</v>
      </c>
      <c r="F503" s="3" t="s">
        <v>506</v>
      </c>
      <c r="G503" s="3" t="s">
        <v>192</v>
      </c>
      <c r="H503" s="3">
        <v>8</v>
      </c>
    </row>
    <row r="504" spans="1:9" x14ac:dyDescent="0.25">
      <c r="A504" s="3" t="s">
        <v>120</v>
      </c>
      <c r="B504" s="3" t="s">
        <v>24</v>
      </c>
      <c r="C504" s="3" t="s">
        <v>97</v>
      </c>
      <c r="D504" s="5">
        <v>43004.583333333336</v>
      </c>
      <c r="E504" s="3" t="s">
        <v>524</v>
      </c>
      <c r="F504" s="3" t="s">
        <v>506</v>
      </c>
      <c r="G504" s="3" t="s">
        <v>192</v>
      </c>
      <c r="H504" s="3">
        <v>8.1</v>
      </c>
    </row>
    <row r="505" spans="1:9" x14ac:dyDescent="0.25">
      <c r="D505" s="5"/>
      <c r="H505" s="3">
        <f>H503-H504</f>
        <v>-9.9999999999999645E-2</v>
      </c>
      <c r="I505" s="3" t="b">
        <f>AND(ABS(H505)&lt;1)</f>
        <v>1</v>
      </c>
    </row>
    <row r="506" spans="1:9" x14ac:dyDescent="0.25">
      <c r="A506" s="3" t="s">
        <v>120</v>
      </c>
      <c r="B506" s="3" t="s">
        <v>24</v>
      </c>
      <c r="C506" s="3" t="s">
        <v>96</v>
      </c>
      <c r="D506" s="5">
        <v>43033.451388888891</v>
      </c>
      <c r="E506" s="3" t="s">
        <v>508</v>
      </c>
      <c r="F506" s="3" t="s">
        <v>508</v>
      </c>
      <c r="G506" s="3" t="s">
        <v>192</v>
      </c>
      <c r="H506" s="3">
        <v>7.3</v>
      </c>
    </row>
    <row r="507" spans="1:9" x14ac:dyDescent="0.25">
      <c r="A507" s="3" t="s">
        <v>120</v>
      </c>
      <c r="B507" s="3" t="s">
        <v>24</v>
      </c>
      <c r="C507" s="3" t="s">
        <v>97</v>
      </c>
      <c r="D507" s="5">
        <v>43033.451388888891</v>
      </c>
      <c r="E507" s="3" t="s">
        <v>508</v>
      </c>
      <c r="F507" s="3" t="s">
        <v>508</v>
      </c>
      <c r="G507" s="3" t="s">
        <v>192</v>
      </c>
      <c r="H507" s="3">
        <v>7.4</v>
      </c>
    </row>
    <row r="508" spans="1:9" x14ac:dyDescent="0.25">
      <c r="A508" s="3" t="s">
        <v>120</v>
      </c>
      <c r="B508" s="3" t="s">
        <v>24</v>
      </c>
      <c r="C508" s="3" t="s">
        <v>97</v>
      </c>
      <c r="D508" s="5">
        <v>43033.451388888891</v>
      </c>
      <c r="E508" s="3" t="s">
        <v>525</v>
      </c>
      <c r="F508" s="3" t="s">
        <v>508</v>
      </c>
      <c r="G508" s="3" t="s">
        <v>192</v>
      </c>
      <c r="H508" s="3">
        <v>8</v>
      </c>
    </row>
    <row r="509" spans="1:9" x14ac:dyDescent="0.25">
      <c r="A509" s="3" t="s">
        <v>120</v>
      </c>
      <c r="B509" s="3" t="s">
        <v>24</v>
      </c>
      <c r="C509" s="3" t="s">
        <v>97</v>
      </c>
      <c r="D509" s="5">
        <v>43033.451388888891</v>
      </c>
      <c r="E509" s="3" t="s">
        <v>526</v>
      </c>
      <c r="F509" s="3" t="s">
        <v>508</v>
      </c>
      <c r="G509" s="3" t="s">
        <v>192</v>
      </c>
      <c r="H509" s="3">
        <v>7</v>
      </c>
    </row>
    <row r="510" spans="1:9" x14ac:dyDescent="0.25">
      <c r="A510" s="3" t="s">
        <v>120</v>
      </c>
      <c r="B510" s="3" t="s">
        <v>24</v>
      </c>
      <c r="C510" s="3" t="s">
        <v>97</v>
      </c>
      <c r="D510" s="5">
        <v>43033.451388888891</v>
      </c>
      <c r="E510" s="3" t="s">
        <v>527</v>
      </c>
      <c r="F510" s="3" t="s">
        <v>508</v>
      </c>
      <c r="G510" s="3" t="s">
        <v>192</v>
      </c>
      <c r="H510" s="3">
        <v>8</v>
      </c>
    </row>
    <row r="511" spans="1:9" x14ac:dyDescent="0.25">
      <c r="A511" s="3" t="s">
        <v>120</v>
      </c>
      <c r="B511" s="3" t="s">
        <v>24</v>
      </c>
      <c r="C511" s="3" t="s">
        <v>97</v>
      </c>
      <c r="D511" s="5">
        <v>43033.451388888891</v>
      </c>
      <c r="E511" s="3" t="s">
        <v>528</v>
      </c>
      <c r="F511" s="3" t="s">
        <v>508</v>
      </c>
      <c r="G511" s="3" t="s">
        <v>192</v>
      </c>
      <c r="H511" s="3">
        <v>8</v>
      </c>
    </row>
    <row r="512" spans="1:9" x14ac:dyDescent="0.25">
      <c r="D512" s="5"/>
      <c r="H512" s="3">
        <f>H510-H511</f>
        <v>0</v>
      </c>
      <c r="I512" s="3" t="b">
        <f>AND(ABS(H512)&lt;1)</f>
        <v>1</v>
      </c>
    </row>
    <row r="513" spans="1:14" x14ac:dyDescent="0.25">
      <c r="A513" s="3" t="s">
        <v>120</v>
      </c>
      <c r="B513" s="3" t="s">
        <v>24</v>
      </c>
      <c r="C513" s="3" t="s">
        <v>96</v>
      </c>
      <c r="D513" s="5">
        <v>43068.395833333336</v>
      </c>
      <c r="E513" s="3" t="s">
        <v>510</v>
      </c>
      <c r="F513" s="3" t="s">
        <v>510</v>
      </c>
      <c r="G513" s="3" t="s">
        <v>192</v>
      </c>
      <c r="H513" s="3">
        <v>7.5</v>
      </c>
    </row>
    <row r="514" spans="1:14" x14ac:dyDescent="0.25">
      <c r="A514" s="3" t="s">
        <v>120</v>
      </c>
      <c r="B514" s="3" t="s">
        <v>24</v>
      </c>
      <c r="C514" s="3" t="s">
        <v>97</v>
      </c>
      <c r="D514" s="5">
        <v>43068.395833333336</v>
      </c>
      <c r="E514" s="3" t="s">
        <v>510</v>
      </c>
      <c r="F514" s="3" t="s">
        <v>510</v>
      </c>
      <c r="G514" s="3" t="s">
        <v>192</v>
      </c>
      <c r="H514" s="3">
        <v>7.39</v>
      </c>
    </row>
    <row r="515" spans="1:14" x14ac:dyDescent="0.25">
      <c r="A515" s="3" t="s">
        <v>120</v>
      </c>
      <c r="B515" s="3" t="s">
        <v>24</v>
      </c>
      <c r="C515" s="3" t="s">
        <v>97</v>
      </c>
      <c r="D515" s="5">
        <v>43068.395833333336</v>
      </c>
      <c r="E515" s="3" t="s">
        <v>529</v>
      </c>
      <c r="F515" s="3" t="s">
        <v>510</v>
      </c>
      <c r="G515" s="3" t="s">
        <v>192</v>
      </c>
      <c r="H515" s="3">
        <v>7.39</v>
      </c>
    </row>
    <row r="516" spans="1:14" x14ac:dyDescent="0.25">
      <c r="A516" s="3" t="s">
        <v>120</v>
      </c>
      <c r="B516" s="3" t="s">
        <v>24</v>
      </c>
      <c r="C516" s="3" t="s">
        <v>97</v>
      </c>
      <c r="D516" s="5">
        <v>43068.395833333336</v>
      </c>
      <c r="E516" s="3" t="s">
        <v>530</v>
      </c>
      <c r="F516" s="3" t="s">
        <v>510</v>
      </c>
      <c r="G516" s="3" t="s">
        <v>192</v>
      </c>
      <c r="H516" s="3">
        <v>7.39</v>
      </c>
    </row>
    <row r="517" spans="1:14" x14ac:dyDescent="0.25">
      <c r="A517" s="3" t="s">
        <v>120</v>
      </c>
      <c r="B517" s="3" t="s">
        <v>24</v>
      </c>
      <c r="C517" s="3" t="s">
        <v>97</v>
      </c>
      <c r="D517" s="5">
        <v>43068.395833333336</v>
      </c>
      <c r="E517" s="3" t="s">
        <v>531</v>
      </c>
      <c r="F517" s="3" t="s">
        <v>510</v>
      </c>
      <c r="G517" s="3" t="s">
        <v>192</v>
      </c>
      <c r="H517" s="3">
        <v>7.39</v>
      </c>
    </row>
    <row r="518" spans="1:14" x14ac:dyDescent="0.25">
      <c r="A518" s="3" t="s">
        <v>120</v>
      </c>
      <c r="B518" s="3" t="s">
        <v>24</v>
      </c>
      <c r="C518" s="3" t="s">
        <v>97</v>
      </c>
      <c r="D518" s="5">
        <v>43068.395833333336</v>
      </c>
      <c r="E518" s="3" t="s">
        <v>532</v>
      </c>
      <c r="F518" s="3" t="s">
        <v>510</v>
      </c>
      <c r="G518" s="3" t="s">
        <v>192</v>
      </c>
      <c r="H518" s="3">
        <v>7.39</v>
      </c>
    </row>
    <row r="519" spans="1:14" x14ac:dyDescent="0.25">
      <c r="D519" s="5"/>
    </row>
    <row r="520" spans="1:14" x14ac:dyDescent="0.25">
      <c r="A520" s="3" t="s">
        <v>120</v>
      </c>
      <c r="B520" s="3" t="s">
        <v>24</v>
      </c>
      <c r="C520" s="3" t="s">
        <v>96</v>
      </c>
      <c r="D520" s="5">
        <v>43090.354166666664</v>
      </c>
      <c r="E520" s="3" t="s">
        <v>512</v>
      </c>
      <c r="F520" s="3" t="s">
        <v>512</v>
      </c>
      <c r="G520" s="3" t="s">
        <v>192</v>
      </c>
      <c r="H520" s="3">
        <v>8.3000000000000007</v>
      </c>
    </row>
    <row r="521" spans="1:14" x14ac:dyDescent="0.25">
      <c r="A521" s="3" t="s">
        <v>120</v>
      </c>
      <c r="B521" s="3" t="s">
        <v>24</v>
      </c>
      <c r="C521" s="3" t="s">
        <v>97</v>
      </c>
      <c r="D521" s="5">
        <v>43090.354166666664</v>
      </c>
      <c r="E521" s="3" t="s">
        <v>512</v>
      </c>
      <c r="F521" s="3" t="s">
        <v>512</v>
      </c>
      <c r="G521" s="3" t="s">
        <v>192</v>
      </c>
      <c r="H521" s="3">
        <v>7.1</v>
      </c>
    </row>
    <row r="522" spans="1:14" s="2" customFormat="1" x14ac:dyDescent="0.25">
      <c r="D522" s="4"/>
      <c r="H522" s="2">
        <f>H520-H521</f>
        <v>1.2000000000000011</v>
      </c>
      <c r="I522" s="2" t="b">
        <f>AND(ABS(H522)&lt;1)</f>
        <v>0</v>
      </c>
      <c r="J522" s="16"/>
      <c r="N522" s="18"/>
    </row>
    <row r="523" spans="1:14" x14ac:dyDescent="0.25">
      <c r="A523" s="3" t="s">
        <v>120</v>
      </c>
      <c r="B523" s="3" t="s">
        <v>24</v>
      </c>
      <c r="C523" s="3" t="s">
        <v>96</v>
      </c>
      <c r="D523" s="5">
        <v>43126.375</v>
      </c>
      <c r="E523" s="3" t="s">
        <v>514</v>
      </c>
      <c r="F523" s="3" t="s">
        <v>514</v>
      </c>
      <c r="G523" s="3" t="s">
        <v>192</v>
      </c>
      <c r="H523" s="3">
        <v>7.5</v>
      </c>
    </row>
    <row r="524" spans="1:14" x14ac:dyDescent="0.25">
      <c r="A524" s="3" t="s">
        <v>120</v>
      </c>
      <c r="B524" s="3" t="s">
        <v>24</v>
      </c>
      <c r="C524" s="3" t="s">
        <v>97</v>
      </c>
      <c r="D524" s="5">
        <v>43126.375</v>
      </c>
      <c r="E524" s="3" t="s">
        <v>514</v>
      </c>
      <c r="F524" s="3" t="s">
        <v>514</v>
      </c>
      <c r="G524" s="3" t="s">
        <v>192</v>
      </c>
      <c r="H524" s="3">
        <v>7.41</v>
      </c>
    </row>
    <row r="525" spans="1:14" x14ac:dyDescent="0.25">
      <c r="D525" s="5"/>
      <c r="H525" s="3">
        <f>H523-H524</f>
        <v>8.9999999999999858E-2</v>
      </c>
      <c r="I525" s="3" t="b">
        <f>AND(ABS(H525)&lt;1)</f>
        <v>1</v>
      </c>
    </row>
    <row r="526" spans="1:14" x14ac:dyDescent="0.25">
      <c r="A526" s="3" t="s">
        <v>121</v>
      </c>
      <c r="B526" s="3" t="s">
        <v>25</v>
      </c>
      <c r="C526" s="3" t="s">
        <v>96</v>
      </c>
      <c r="D526" s="5">
        <v>42964.415972222225</v>
      </c>
      <c r="E526" s="3" t="s">
        <v>533</v>
      </c>
      <c r="F526" s="3" t="s">
        <v>533</v>
      </c>
      <c r="G526" s="3" t="s">
        <v>374</v>
      </c>
      <c r="H526" s="3">
        <v>7.1</v>
      </c>
    </row>
    <row r="527" spans="1:14" x14ac:dyDescent="0.25">
      <c r="A527" s="3" t="s">
        <v>121</v>
      </c>
      <c r="B527" s="3" t="s">
        <v>25</v>
      </c>
      <c r="C527" s="3" t="s">
        <v>97</v>
      </c>
      <c r="D527" s="5">
        <v>42964.415972222225</v>
      </c>
      <c r="E527" s="3" t="s">
        <v>533</v>
      </c>
      <c r="F527" s="3" t="s">
        <v>533</v>
      </c>
      <c r="G527" s="3" t="s">
        <v>374</v>
      </c>
      <c r="H527" s="3">
        <v>7.1</v>
      </c>
    </row>
    <row r="528" spans="1:14" x14ac:dyDescent="0.25">
      <c r="D528" s="5"/>
      <c r="H528" s="3">
        <f>H526-H527</f>
        <v>0</v>
      </c>
      <c r="I528" s="3" t="b">
        <f>AND(ABS(H528)&lt;1)</f>
        <v>1</v>
      </c>
    </row>
    <row r="529" spans="1:14" x14ac:dyDescent="0.25">
      <c r="A529" s="3" t="s">
        <v>121</v>
      </c>
      <c r="B529" s="3" t="s">
        <v>25</v>
      </c>
      <c r="C529" s="3" t="s">
        <v>96</v>
      </c>
      <c r="D529" s="5">
        <v>42964.430555555555</v>
      </c>
      <c r="E529" s="3" t="s">
        <v>535</v>
      </c>
      <c r="F529" s="3" t="s">
        <v>535</v>
      </c>
      <c r="G529" s="3" t="s">
        <v>377</v>
      </c>
      <c r="H529" s="3">
        <v>4.0999999999999996</v>
      </c>
    </row>
    <row r="530" spans="1:14" x14ac:dyDescent="0.25">
      <c r="A530" s="3" t="s">
        <v>121</v>
      </c>
      <c r="B530" s="3" t="s">
        <v>25</v>
      </c>
      <c r="C530" s="3" t="s">
        <v>97</v>
      </c>
      <c r="D530" s="5">
        <v>42964.430555555555</v>
      </c>
      <c r="E530" s="3" t="s">
        <v>535</v>
      </c>
      <c r="F530" s="3" t="s">
        <v>535</v>
      </c>
      <c r="G530" s="3" t="s">
        <v>377</v>
      </c>
      <c r="H530" s="3">
        <v>6.5</v>
      </c>
    </row>
    <row r="531" spans="1:14" s="2" customFormat="1" x14ac:dyDescent="0.25">
      <c r="D531" s="4"/>
      <c r="H531" s="2">
        <f>H529-H530</f>
        <v>-2.4000000000000004</v>
      </c>
      <c r="I531" s="2" t="b">
        <f>AND(ABS(H531)&lt;1)</f>
        <v>0</v>
      </c>
      <c r="J531" s="16"/>
      <c r="N531" s="18"/>
    </row>
    <row r="532" spans="1:14" x14ac:dyDescent="0.25">
      <c r="A532" s="3" t="s">
        <v>121</v>
      </c>
      <c r="B532" s="3" t="s">
        <v>25</v>
      </c>
      <c r="C532" s="3" t="s">
        <v>96</v>
      </c>
      <c r="D532" s="5">
        <v>43003.677083333336</v>
      </c>
      <c r="E532" s="3" t="s">
        <v>537</v>
      </c>
      <c r="F532" s="3" t="s">
        <v>537</v>
      </c>
      <c r="G532" s="3" t="s">
        <v>374</v>
      </c>
      <c r="H532" s="3">
        <v>6.7</v>
      </c>
    </row>
    <row r="533" spans="1:14" x14ac:dyDescent="0.25">
      <c r="A533" s="3" t="s">
        <v>121</v>
      </c>
      <c r="B533" s="3" t="s">
        <v>25</v>
      </c>
      <c r="C533" s="3" t="s">
        <v>97</v>
      </c>
      <c r="D533" s="5">
        <v>43003.677083333336</v>
      </c>
      <c r="E533" s="3" t="s">
        <v>537</v>
      </c>
      <c r="F533" s="3" t="s">
        <v>537</v>
      </c>
      <c r="G533" s="3" t="s">
        <v>374</v>
      </c>
      <c r="H533" s="3">
        <v>7.3</v>
      </c>
    </row>
    <row r="534" spans="1:14" x14ac:dyDescent="0.25">
      <c r="D534" s="5"/>
      <c r="H534" s="3">
        <f>H532-H533</f>
        <v>-0.59999999999999964</v>
      </c>
      <c r="I534" s="3" t="b">
        <f>AND(ABS(H534)&lt;1)</f>
        <v>1</v>
      </c>
    </row>
    <row r="535" spans="1:14" x14ac:dyDescent="0.25">
      <c r="A535" s="3" t="s">
        <v>121</v>
      </c>
      <c r="B535" s="3" t="s">
        <v>25</v>
      </c>
      <c r="C535" s="3" t="s">
        <v>96</v>
      </c>
      <c r="D535" s="5">
        <v>43032.548611111109</v>
      </c>
      <c r="E535" s="3" t="s">
        <v>539</v>
      </c>
      <c r="F535" s="3" t="s">
        <v>539</v>
      </c>
      <c r="G535" s="3" t="s">
        <v>374</v>
      </c>
      <c r="H535" s="3">
        <v>7</v>
      </c>
    </row>
    <row r="536" spans="1:14" x14ac:dyDescent="0.25">
      <c r="A536" s="3" t="s">
        <v>121</v>
      </c>
      <c r="B536" s="3" t="s">
        <v>25</v>
      </c>
      <c r="C536" s="3" t="s">
        <v>97</v>
      </c>
      <c r="D536" s="5">
        <v>43032.548611111109</v>
      </c>
      <c r="E536" s="3" t="s">
        <v>539</v>
      </c>
      <c r="F536" s="3" t="s">
        <v>539</v>
      </c>
      <c r="G536" s="3" t="s">
        <v>374</v>
      </c>
      <c r="H536" s="3">
        <v>6.7</v>
      </c>
    </row>
    <row r="537" spans="1:14" x14ac:dyDescent="0.25">
      <c r="D537" s="5"/>
      <c r="H537" s="3">
        <f>H535-H536</f>
        <v>0.29999999999999982</v>
      </c>
      <c r="I537" s="3" t="b">
        <f>AND(ABS(H537)&lt;1)</f>
        <v>1</v>
      </c>
    </row>
    <row r="538" spans="1:14" x14ac:dyDescent="0.25">
      <c r="A538" s="3" t="s">
        <v>121</v>
      </c>
      <c r="B538" s="3" t="s">
        <v>25</v>
      </c>
      <c r="C538" s="3" t="s">
        <v>96</v>
      </c>
      <c r="D538" s="5">
        <v>43063.5</v>
      </c>
      <c r="E538" s="3" t="s">
        <v>541</v>
      </c>
      <c r="F538" s="3" t="s">
        <v>541</v>
      </c>
      <c r="G538" s="3" t="s">
        <v>374</v>
      </c>
      <c r="H538" s="3">
        <v>7.2</v>
      </c>
    </row>
    <row r="539" spans="1:14" x14ac:dyDescent="0.25">
      <c r="A539" s="3" t="s">
        <v>121</v>
      </c>
      <c r="B539" s="3" t="s">
        <v>25</v>
      </c>
      <c r="C539" s="3" t="s">
        <v>97</v>
      </c>
      <c r="D539" s="5">
        <v>43063.5</v>
      </c>
      <c r="E539" s="3" t="s">
        <v>541</v>
      </c>
      <c r="F539" s="3" t="s">
        <v>541</v>
      </c>
      <c r="G539" s="3" t="s">
        <v>374</v>
      </c>
      <c r="H539" s="3">
        <v>6.71</v>
      </c>
    </row>
    <row r="540" spans="1:14" x14ac:dyDescent="0.25">
      <c r="D540" s="5"/>
      <c r="H540" s="3">
        <f>H538-H539</f>
        <v>0.49000000000000021</v>
      </c>
      <c r="I540" s="3" t="b">
        <f>AND(ABS(H540)&lt;1)</f>
        <v>1</v>
      </c>
    </row>
    <row r="541" spans="1:14" x14ac:dyDescent="0.25">
      <c r="A541" s="3" t="s">
        <v>121</v>
      </c>
      <c r="B541" s="3" t="s">
        <v>25</v>
      </c>
      <c r="C541" s="3" t="s">
        <v>96</v>
      </c>
      <c r="D541" s="5">
        <v>43090.597222222219</v>
      </c>
      <c r="E541" s="3" t="s">
        <v>543</v>
      </c>
      <c r="F541" s="3" t="s">
        <v>543</v>
      </c>
      <c r="G541" s="3" t="s">
        <v>374</v>
      </c>
      <c r="H541" s="3">
        <v>7.3</v>
      </c>
    </row>
    <row r="542" spans="1:14" x14ac:dyDescent="0.25">
      <c r="A542" s="3" t="s">
        <v>121</v>
      </c>
      <c r="B542" s="3" t="s">
        <v>25</v>
      </c>
      <c r="C542" s="3" t="s">
        <v>97</v>
      </c>
      <c r="D542" s="5">
        <v>43090.597222222219</v>
      </c>
      <c r="E542" s="3" t="s">
        <v>543</v>
      </c>
      <c r="F542" s="3" t="s">
        <v>543</v>
      </c>
      <c r="G542" s="3" t="s">
        <v>374</v>
      </c>
      <c r="H542" s="3">
        <v>6.2</v>
      </c>
    </row>
    <row r="543" spans="1:14" s="2" customFormat="1" x14ac:dyDescent="0.25">
      <c r="D543" s="4"/>
      <c r="H543" s="2">
        <f>H541-H542</f>
        <v>1.0999999999999996</v>
      </c>
      <c r="I543" s="2" t="b">
        <f>AND(ABS(H543)&lt;1)</f>
        <v>0</v>
      </c>
      <c r="J543" s="16"/>
      <c r="N543" s="18"/>
    </row>
    <row r="544" spans="1:14" x14ac:dyDescent="0.25">
      <c r="A544" s="3" t="s">
        <v>121</v>
      </c>
      <c r="B544" s="3" t="s">
        <v>25</v>
      </c>
      <c r="C544" s="3" t="s">
        <v>96</v>
      </c>
      <c r="D544" s="5">
        <v>43125.527777777781</v>
      </c>
      <c r="E544" s="3" t="s">
        <v>545</v>
      </c>
      <c r="F544" s="3" t="s">
        <v>545</v>
      </c>
      <c r="G544" s="3" t="s">
        <v>374</v>
      </c>
      <c r="H544" s="3">
        <v>7.3</v>
      </c>
    </row>
    <row r="545" spans="1:9" x14ac:dyDescent="0.25">
      <c r="A545" s="3" t="s">
        <v>121</v>
      </c>
      <c r="B545" s="3" t="s">
        <v>25</v>
      </c>
      <c r="C545" s="3" t="s">
        <v>97</v>
      </c>
      <c r="D545" s="5">
        <v>43125.527777777781</v>
      </c>
      <c r="E545" s="3" t="s">
        <v>545</v>
      </c>
      <c r="F545" s="3" t="s">
        <v>545</v>
      </c>
      <c r="G545" s="3" t="s">
        <v>374</v>
      </c>
      <c r="H545" s="3">
        <v>6.4</v>
      </c>
    </row>
    <row r="546" spans="1:9" x14ac:dyDescent="0.25">
      <c r="D546" s="5"/>
      <c r="H546" s="3">
        <f>H544-H545</f>
        <v>0.89999999999999947</v>
      </c>
      <c r="I546" s="3" t="b">
        <f>AND(ABS(H546)&lt;1)</f>
        <v>1</v>
      </c>
    </row>
    <row r="547" spans="1:9" x14ac:dyDescent="0.25">
      <c r="A547" s="3" t="s">
        <v>122</v>
      </c>
      <c r="B547" s="3" t="s">
        <v>26</v>
      </c>
      <c r="C547" s="3" t="s">
        <v>96</v>
      </c>
      <c r="D547" s="5">
        <v>42964.647222222222</v>
      </c>
      <c r="E547" s="3" t="s">
        <v>547</v>
      </c>
      <c r="F547" s="3" t="s">
        <v>547</v>
      </c>
      <c r="G547" s="3" t="s">
        <v>374</v>
      </c>
      <c r="H547" s="3">
        <v>7.3</v>
      </c>
    </row>
    <row r="548" spans="1:9" x14ac:dyDescent="0.25">
      <c r="A548" s="3" t="s">
        <v>122</v>
      </c>
      <c r="B548" s="3" t="s">
        <v>26</v>
      </c>
      <c r="C548" s="3" t="s">
        <v>97</v>
      </c>
      <c r="D548" s="5">
        <v>42964.647222222222</v>
      </c>
      <c r="E548" s="3" t="s">
        <v>547</v>
      </c>
      <c r="F548" s="3" t="s">
        <v>547</v>
      </c>
      <c r="G548" s="3" t="s">
        <v>374</v>
      </c>
      <c r="H548" s="3">
        <v>7.3</v>
      </c>
    </row>
    <row r="549" spans="1:9" x14ac:dyDescent="0.25">
      <c r="D549" s="5"/>
      <c r="H549" s="3">
        <f>H547-H548</f>
        <v>0</v>
      </c>
      <c r="I549" s="3" t="b">
        <f>AND(ABS(H549)&lt;1)</f>
        <v>1</v>
      </c>
    </row>
    <row r="550" spans="1:9" x14ac:dyDescent="0.25">
      <c r="A550" s="3" t="s">
        <v>122</v>
      </c>
      <c r="B550" s="3" t="s">
        <v>26</v>
      </c>
      <c r="C550" s="3" t="s">
        <v>96</v>
      </c>
      <c r="D550" s="5">
        <v>43004.465277777781</v>
      </c>
      <c r="E550" s="3" t="s">
        <v>549</v>
      </c>
      <c r="F550" s="3" t="s">
        <v>549</v>
      </c>
      <c r="G550" s="3" t="s">
        <v>374</v>
      </c>
      <c r="H550" s="3">
        <v>7.5</v>
      </c>
    </row>
    <row r="551" spans="1:9" x14ac:dyDescent="0.25">
      <c r="A551" s="3" t="s">
        <v>122</v>
      </c>
      <c r="B551" s="3" t="s">
        <v>26</v>
      </c>
      <c r="C551" s="3" t="s">
        <v>97</v>
      </c>
      <c r="D551" s="5">
        <v>43004.465277777781</v>
      </c>
      <c r="E551" s="3" t="s">
        <v>549</v>
      </c>
      <c r="F551" s="3" t="s">
        <v>549</v>
      </c>
      <c r="G551" s="3" t="s">
        <v>374</v>
      </c>
      <c r="H551" s="3">
        <v>8.1999999999999993</v>
      </c>
    </row>
    <row r="552" spans="1:9" x14ac:dyDescent="0.25">
      <c r="D552" s="5"/>
      <c r="H552" s="3">
        <f>H550-H551</f>
        <v>-0.69999999999999929</v>
      </c>
      <c r="I552" s="3" t="b">
        <f>AND(ABS(H552)&lt;1)</f>
        <v>1</v>
      </c>
    </row>
    <row r="553" spans="1:9" x14ac:dyDescent="0.25">
      <c r="A553" s="3" t="s">
        <v>122</v>
      </c>
      <c r="B553" s="3" t="s">
        <v>26</v>
      </c>
      <c r="C553" s="3" t="s">
        <v>96</v>
      </c>
      <c r="D553" s="5">
        <v>43032.484722222223</v>
      </c>
      <c r="E553" s="3" t="s">
        <v>551</v>
      </c>
      <c r="F553" s="3" t="s">
        <v>551</v>
      </c>
      <c r="G553" s="3" t="s">
        <v>374</v>
      </c>
      <c r="H553" s="3">
        <v>8</v>
      </c>
    </row>
    <row r="554" spans="1:9" x14ac:dyDescent="0.25">
      <c r="A554" s="3" t="s">
        <v>122</v>
      </c>
      <c r="B554" s="3" t="s">
        <v>26</v>
      </c>
      <c r="C554" s="3" t="s">
        <v>97</v>
      </c>
      <c r="D554" s="5">
        <v>43032.484722222223</v>
      </c>
      <c r="E554" s="3" t="s">
        <v>551</v>
      </c>
      <c r="F554" s="3" t="s">
        <v>551</v>
      </c>
      <c r="G554" s="3" t="s">
        <v>374</v>
      </c>
      <c r="H554" s="3">
        <v>7.1</v>
      </c>
    </row>
    <row r="555" spans="1:9" x14ac:dyDescent="0.25">
      <c r="D555" s="5"/>
      <c r="H555" s="3">
        <f>H553-H554</f>
        <v>0.90000000000000036</v>
      </c>
      <c r="I555" s="3" t="b">
        <f>AND(ABS(H555)&lt;1)</f>
        <v>1</v>
      </c>
    </row>
    <row r="556" spans="1:9" x14ac:dyDescent="0.25">
      <c r="A556" s="3" t="s">
        <v>122</v>
      </c>
      <c r="B556" s="3" t="s">
        <v>26</v>
      </c>
      <c r="C556" s="3" t="s">
        <v>96</v>
      </c>
      <c r="D556" s="5">
        <v>43063.423611111109</v>
      </c>
      <c r="E556" s="3" t="s">
        <v>553</v>
      </c>
      <c r="F556" s="3" t="s">
        <v>553</v>
      </c>
      <c r="G556" s="3" t="s">
        <v>374</v>
      </c>
      <c r="H556" s="3">
        <v>7.5</v>
      </c>
    </row>
    <row r="557" spans="1:9" x14ac:dyDescent="0.25">
      <c r="A557" s="3" t="s">
        <v>122</v>
      </c>
      <c r="B557" s="3" t="s">
        <v>26</v>
      </c>
      <c r="C557" s="3" t="s">
        <v>97</v>
      </c>
      <c r="D557" s="5">
        <v>43063.423611111109</v>
      </c>
      <c r="E557" s="3" t="s">
        <v>553</v>
      </c>
      <c r="F557" s="3" t="s">
        <v>553</v>
      </c>
      <c r="G557" s="3" t="s">
        <v>374</v>
      </c>
      <c r="H557" s="3">
        <v>7.34</v>
      </c>
    </row>
    <row r="558" spans="1:9" x14ac:dyDescent="0.25">
      <c r="D558" s="5"/>
      <c r="H558" s="3">
        <f>H556-H557</f>
        <v>0.16000000000000014</v>
      </c>
      <c r="I558" s="3" t="b">
        <f>AND(ABS(H558)&lt;1)</f>
        <v>1</v>
      </c>
    </row>
    <row r="559" spans="1:9" x14ac:dyDescent="0.25">
      <c r="A559" s="3" t="s">
        <v>122</v>
      </c>
      <c r="B559" s="3" t="s">
        <v>26</v>
      </c>
      <c r="C559" s="3" t="s">
        <v>96</v>
      </c>
      <c r="D559" s="5">
        <v>43063.429166666669</v>
      </c>
      <c r="E559" s="3" t="s">
        <v>555</v>
      </c>
      <c r="F559" s="3" t="s">
        <v>555</v>
      </c>
      <c r="G559" s="3" t="s">
        <v>377</v>
      </c>
      <c r="H559" s="3">
        <v>7.5</v>
      </c>
    </row>
    <row r="560" spans="1:9" x14ac:dyDescent="0.25">
      <c r="A560" s="3" t="s">
        <v>122</v>
      </c>
      <c r="B560" s="3" t="s">
        <v>26</v>
      </c>
      <c r="C560" s="3" t="s">
        <v>97</v>
      </c>
      <c r="D560" s="5">
        <v>43063.429166666669</v>
      </c>
      <c r="E560" s="3" t="s">
        <v>555</v>
      </c>
      <c r="F560" s="3" t="s">
        <v>555</v>
      </c>
      <c r="G560" s="3" t="s">
        <v>377</v>
      </c>
      <c r="H560" s="3">
        <v>7.34</v>
      </c>
    </row>
    <row r="561" spans="1:14" x14ac:dyDescent="0.25">
      <c r="D561" s="5"/>
      <c r="H561" s="3">
        <f>H559-H560</f>
        <v>0.16000000000000014</v>
      </c>
      <c r="I561" s="3" t="b">
        <f>AND(ABS(H561)&lt;1)</f>
        <v>1</v>
      </c>
    </row>
    <row r="562" spans="1:14" x14ac:dyDescent="0.25">
      <c r="A562" s="3" t="s">
        <v>122</v>
      </c>
      <c r="B562" s="3" t="s">
        <v>26</v>
      </c>
      <c r="C562" s="3" t="s">
        <v>96</v>
      </c>
      <c r="D562" s="5">
        <v>43090.541666666664</v>
      </c>
      <c r="E562" s="3" t="s">
        <v>557</v>
      </c>
      <c r="F562" s="3" t="s">
        <v>557</v>
      </c>
      <c r="G562" s="3" t="s">
        <v>374</v>
      </c>
      <c r="H562" s="3">
        <v>7.4</v>
      </c>
    </row>
    <row r="563" spans="1:14" x14ac:dyDescent="0.25">
      <c r="A563" s="3" t="s">
        <v>122</v>
      </c>
      <c r="B563" s="3" t="s">
        <v>26</v>
      </c>
      <c r="C563" s="3" t="s">
        <v>97</v>
      </c>
      <c r="D563" s="5">
        <v>43090.541666666664</v>
      </c>
      <c r="E563" s="3" t="s">
        <v>557</v>
      </c>
      <c r="F563" s="3" t="s">
        <v>557</v>
      </c>
      <c r="G563" s="3" t="s">
        <v>374</v>
      </c>
      <c r="H563" s="3">
        <v>6</v>
      </c>
    </row>
    <row r="564" spans="1:14" s="2" customFormat="1" x14ac:dyDescent="0.25">
      <c r="D564" s="4"/>
      <c r="H564" s="2">
        <f>H562-H563</f>
        <v>1.4000000000000004</v>
      </c>
      <c r="I564" s="2" t="b">
        <f>AND(ABS(H564)&lt;1)</f>
        <v>0</v>
      </c>
      <c r="J564" s="16"/>
      <c r="N564" s="18"/>
    </row>
    <row r="565" spans="1:14" x14ac:dyDescent="0.25">
      <c r="A565" s="3" t="s">
        <v>122</v>
      </c>
      <c r="B565" s="3" t="s">
        <v>26</v>
      </c>
      <c r="C565" s="3" t="s">
        <v>96</v>
      </c>
      <c r="D565" s="5">
        <v>43125.395833333336</v>
      </c>
      <c r="E565" s="3" t="s">
        <v>559</v>
      </c>
      <c r="F565" s="3" t="s">
        <v>559</v>
      </c>
      <c r="G565" s="3" t="s">
        <v>374</v>
      </c>
      <c r="H565" s="3">
        <v>7.5</v>
      </c>
    </row>
    <row r="566" spans="1:14" x14ac:dyDescent="0.25">
      <c r="A566" s="3" t="s">
        <v>122</v>
      </c>
      <c r="B566" s="3" t="s">
        <v>26</v>
      </c>
      <c r="C566" s="3" t="s">
        <v>97</v>
      </c>
      <c r="D566" s="5">
        <v>43125.395833333336</v>
      </c>
      <c r="E566" s="3" t="s">
        <v>559</v>
      </c>
      <c r="F566" s="3" t="s">
        <v>559</v>
      </c>
      <c r="G566" s="3" t="s">
        <v>374</v>
      </c>
      <c r="H566" s="3">
        <v>6.8</v>
      </c>
    </row>
    <row r="567" spans="1:14" x14ac:dyDescent="0.25">
      <c r="D567" s="5"/>
      <c r="H567" s="3">
        <f>H565-H566</f>
        <v>0.70000000000000018</v>
      </c>
      <c r="I567" s="3" t="b">
        <f>AND(ABS(H567)&lt;1)</f>
        <v>1</v>
      </c>
    </row>
    <row r="568" spans="1:14" x14ac:dyDescent="0.25">
      <c r="A568" s="3" t="s">
        <v>123</v>
      </c>
      <c r="B568" s="3" t="s">
        <v>27</v>
      </c>
      <c r="C568" s="3" t="s">
        <v>96</v>
      </c>
      <c r="D568" s="5">
        <v>42964.5625</v>
      </c>
      <c r="E568" s="3" t="s">
        <v>561</v>
      </c>
      <c r="F568" s="3" t="s">
        <v>561</v>
      </c>
      <c r="G568" s="3" t="s">
        <v>374</v>
      </c>
      <c r="H568" s="3">
        <v>7.4</v>
      </c>
    </row>
    <row r="569" spans="1:14" x14ac:dyDescent="0.25">
      <c r="A569" s="3" t="s">
        <v>123</v>
      </c>
      <c r="B569" s="3" t="s">
        <v>27</v>
      </c>
      <c r="C569" s="3" t="s">
        <v>97</v>
      </c>
      <c r="D569" s="5">
        <v>42964.5625</v>
      </c>
      <c r="E569" s="3" t="s">
        <v>561</v>
      </c>
      <c r="F569" s="3" t="s">
        <v>561</v>
      </c>
      <c r="G569" s="3" t="s">
        <v>374</v>
      </c>
      <c r="H569" s="3">
        <v>7.5</v>
      </c>
    </row>
    <row r="570" spans="1:14" x14ac:dyDescent="0.25">
      <c r="D570" s="5"/>
      <c r="H570" s="3">
        <f>H568-H569</f>
        <v>-9.9999999999999645E-2</v>
      </c>
      <c r="I570" s="3" t="b">
        <f>AND(ABS(H570)&lt;1)</f>
        <v>1</v>
      </c>
    </row>
    <row r="571" spans="1:14" x14ac:dyDescent="0.25">
      <c r="A571" s="3" t="s">
        <v>123</v>
      </c>
      <c r="B571" s="3" t="s">
        <v>27</v>
      </c>
      <c r="C571" s="3" t="s">
        <v>96</v>
      </c>
      <c r="D571" s="5">
        <v>43004.402777777781</v>
      </c>
      <c r="E571" s="3" t="s">
        <v>563</v>
      </c>
      <c r="F571" s="3" t="s">
        <v>563</v>
      </c>
      <c r="G571" s="3" t="s">
        <v>374</v>
      </c>
      <c r="H571" s="3">
        <v>6.9</v>
      </c>
    </row>
    <row r="572" spans="1:14" x14ac:dyDescent="0.25">
      <c r="A572" s="3" t="s">
        <v>123</v>
      </c>
      <c r="B572" s="3" t="s">
        <v>27</v>
      </c>
      <c r="C572" s="3" t="s">
        <v>97</v>
      </c>
      <c r="D572" s="5">
        <v>43004.402777777781</v>
      </c>
      <c r="E572" s="3" t="s">
        <v>563</v>
      </c>
      <c r="F572" s="3" t="s">
        <v>563</v>
      </c>
      <c r="G572" s="3" t="s">
        <v>374</v>
      </c>
      <c r="H572" s="3">
        <v>7.6</v>
      </c>
    </row>
    <row r="573" spans="1:14" x14ac:dyDescent="0.25">
      <c r="D573" s="5"/>
      <c r="H573" s="3">
        <f>H571-H572</f>
        <v>-0.69999999999999929</v>
      </c>
      <c r="I573" s="3" t="b">
        <f>AND(ABS(H573)&lt;1)</f>
        <v>1</v>
      </c>
    </row>
    <row r="574" spans="1:14" x14ac:dyDescent="0.25">
      <c r="A574" s="3" t="s">
        <v>123</v>
      </c>
      <c r="B574" s="3" t="s">
        <v>27</v>
      </c>
      <c r="C574" s="3" t="s">
        <v>96</v>
      </c>
      <c r="D574" s="5">
        <v>43032.440972222219</v>
      </c>
      <c r="E574" s="3" t="s">
        <v>565</v>
      </c>
      <c r="F574" s="3" t="s">
        <v>565</v>
      </c>
      <c r="G574" s="3" t="s">
        <v>374</v>
      </c>
      <c r="H574" s="3">
        <v>7</v>
      </c>
    </row>
    <row r="575" spans="1:14" x14ac:dyDescent="0.25">
      <c r="A575" s="3" t="s">
        <v>123</v>
      </c>
      <c r="B575" s="3" t="s">
        <v>27</v>
      </c>
      <c r="C575" s="3" t="s">
        <v>97</v>
      </c>
      <c r="D575" s="5">
        <v>43032.440972222219</v>
      </c>
      <c r="E575" s="3" t="s">
        <v>565</v>
      </c>
      <c r="F575" s="3" t="s">
        <v>565</v>
      </c>
      <c r="G575" s="3" t="s">
        <v>374</v>
      </c>
      <c r="H575" s="3">
        <v>6.9</v>
      </c>
    </row>
    <row r="576" spans="1:14" x14ac:dyDescent="0.25">
      <c r="D576" s="5"/>
      <c r="H576" s="3">
        <f>H574-H575</f>
        <v>9.9999999999999645E-2</v>
      </c>
      <c r="I576" s="3" t="b">
        <f>AND(ABS(H576)&lt;1)</f>
        <v>1</v>
      </c>
    </row>
    <row r="578" spans="1:9" x14ac:dyDescent="0.25">
      <c r="A578" s="3" t="s">
        <v>123</v>
      </c>
      <c r="B578" s="3" t="s">
        <v>27</v>
      </c>
      <c r="C578" s="3" t="s">
        <v>96</v>
      </c>
      <c r="D578" s="5">
        <v>43063.402777777781</v>
      </c>
      <c r="E578" s="3" t="s">
        <v>567</v>
      </c>
      <c r="F578" s="3" t="s">
        <v>567</v>
      </c>
      <c r="G578" s="3" t="s">
        <v>374</v>
      </c>
      <c r="H578" s="3">
        <v>7.3</v>
      </c>
    </row>
    <row r="579" spans="1:9" x14ac:dyDescent="0.25">
      <c r="A579" s="3" t="s">
        <v>123</v>
      </c>
      <c r="B579" s="3" t="s">
        <v>27</v>
      </c>
      <c r="C579" s="3" t="s">
        <v>97</v>
      </c>
      <c r="D579" s="5">
        <v>43063.402777777781</v>
      </c>
      <c r="E579" s="3" t="s">
        <v>567</v>
      </c>
      <c r="F579" s="3" t="s">
        <v>567</v>
      </c>
      <c r="G579" s="3" t="s">
        <v>374</v>
      </c>
      <c r="H579" s="3">
        <v>7.3</v>
      </c>
    </row>
    <row r="580" spans="1:9" x14ac:dyDescent="0.25">
      <c r="D580" s="5"/>
      <c r="H580" s="3">
        <f>H578-H579</f>
        <v>0</v>
      </c>
      <c r="I580" s="3" t="b">
        <f>AND(ABS(H580)&lt;1)</f>
        <v>1</v>
      </c>
    </row>
    <row r="581" spans="1:9" x14ac:dyDescent="0.25">
      <c r="A581" s="3" t="s">
        <v>123</v>
      </c>
      <c r="B581" s="3" t="s">
        <v>27</v>
      </c>
      <c r="C581" s="3" t="s">
        <v>96</v>
      </c>
      <c r="D581" s="5">
        <v>43090.479166666664</v>
      </c>
      <c r="E581" s="3" t="s">
        <v>569</v>
      </c>
      <c r="F581" s="3" t="s">
        <v>569</v>
      </c>
      <c r="G581" s="3" t="s">
        <v>374</v>
      </c>
      <c r="H581" s="3">
        <v>7.4</v>
      </c>
    </row>
    <row r="582" spans="1:9" x14ac:dyDescent="0.25">
      <c r="A582" s="3" t="s">
        <v>123</v>
      </c>
      <c r="B582" s="3" t="s">
        <v>27</v>
      </c>
      <c r="C582" s="3" t="s">
        <v>97</v>
      </c>
      <c r="D582" s="5">
        <v>43090.479166666664</v>
      </c>
      <c r="E582" s="3" t="s">
        <v>569</v>
      </c>
      <c r="F582" s="3" t="s">
        <v>569</v>
      </c>
      <c r="G582" s="3" t="s">
        <v>374</v>
      </c>
      <c r="H582" s="3">
        <v>7</v>
      </c>
    </row>
    <row r="583" spans="1:9" x14ac:dyDescent="0.25">
      <c r="D583" s="5"/>
      <c r="H583" s="3">
        <f>H581-H582</f>
        <v>0.40000000000000036</v>
      </c>
      <c r="I583" s="3" t="b">
        <f>AND(ABS(H583)&lt;1)</f>
        <v>1</v>
      </c>
    </row>
    <row r="584" spans="1:9" x14ac:dyDescent="0.25">
      <c r="A584" s="3" t="s">
        <v>123</v>
      </c>
      <c r="B584" s="3" t="s">
        <v>27</v>
      </c>
      <c r="C584" s="3" t="s">
        <v>96</v>
      </c>
      <c r="D584" s="5">
        <v>43125.430555555555</v>
      </c>
      <c r="E584" s="3" t="s">
        <v>571</v>
      </c>
      <c r="F584" s="3" t="s">
        <v>571</v>
      </c>
      <c r="G584" s="3" t="s">
        <v>374</v>
      </c>
      <c r="H584" s="3">
        <v>7.5</v>
      </c>
    </row>
    <row r="585" spans="1:9" x14ac:dyDescent="0.25">
      <c r="A585" s="3" t="s">
        <v>123</v>
      </c>
      <c r="B585" s="3" t="s">
        <v>27</v>
      </c>
      <c r="C585" s="3" t="s">
        <v>97</v>
      </c>
      <c r="D585" s="5">
        <v>43125.430555555555</v>
      </c>
      <c r="E585" s="3" t="s">
        <v>571</v>
      </c>
      <c r="F585" s="3" t="s">
        <v>571</v>
      </c>
      <c r="G585" s="3" t="s">
        <v>374</v>
      </c>
      <c r="H585" s="3">
        <v>6.8</v>
      </c>
    </row>
    <row r="586" spans="1:9" x14ac:dyDescent="0.25">
      <c r="D586" s="5"/>
      <c r="H586" s="3">
        <f>H584-H585</f>
        <v>0.70000000000000018</v>
      </c>
      <c r="I586" s="3" t="b">
        <f>AND(ABS(H586)&lt;1)</f>
        <v>1</v>
      </c>
    </row>
    <row r="587" spans="1:9" x14ac:dyDescent="0.25">
      <c r="A587" s="3" t="s">
        <v>124</v>
      </c>
      <c r="B587" s="3" t="s">
        <v>27</v>
      </c>
      <c r="C587" s="3" t="s">
        <v>96</v>
      </c>
      <c r="D587" s="5">
        <v>42965.691666666666</v>
      </c>
      <c r="E587" s="3" t="s">
        <v>573</v>
      </c>
      <c r="F587" s="3" t="s">
        <v>573</v>
      </c>
      <c r="G587" s="3" t="s">
        <v>374</v>
      </c>
      <c r="H587" s="3">
        <v>7.4</v>
      </c>
    </row>
    <row r="588" spans="1:9" x14ac:dyDescent="0.25">
      <c r="A588" s="3" t="s">
        <v>124</v>
      </c>
      <c r="B588" s="3" t="s">
        <v>28</v>
      </c>
      <c r="C588" s="3" t="s">
        <v>97</v>
      </c>
      <c r="D588" s="5">
        <v>42965.691666666666</v>
      </c>
      <c r="E588" s="3" t="s">
        <v>591</v>
      </c>
      <c r="F588" s="3" t="s">
        <v>573</v>
      </c>
      <c r="G588" s="3" t="s">
        <v>374</v>
      </c>
    </row>
    <row r="589" spans="1:9" x14ac:dyDescent="0.25">
      <c r="A589" s="3" t="s">
        <v>124</v>
      </c>
      <c r="B589" s="3" t="s">
        <v>28</v>
      </c>
      <c r="C589" s="3" t="s">
        <v>97</v>
      </c>
      <c r="D589" s="5">
        <v>42965.691666666666</v>
      </c>
      <c r="E589" s="3" t="s">
        <v>573</v>
      </c>
      <c r="F589" s="3" t="s">
        <v>573</v>
      </c>
      <c r="G589" s="3" t="s">
        <v>374</v>
      </c>
      <c r="H589" s="3">
        <v>7.4</v>
      </c>
    </row>
    <row r="590" spans="1:9" x14ac:dyDescent="0.25">
      <c r="D590" s="5"/>
      <c r="H590" s="3">
        <f>H587-H589</f>
        <v>0</v>
      </c>
      <c r="I590" s="3" t="b">
        <f>AND(ABS(H590)&lt;1)</f>
        <v>1</v>
      </c>
    </row>
    <row r="591" spans="1:9" x14ac:dyDescent="0.25">
      <c r="A591" s="3" t="s">
        <v>124</v>
      </c>
      <c r="B591" s="3" t="s">
        <v>28</v>
      </c>
      <c r="C591" s="3" t="s">
        <v>96</v>
      </c>
      <c r="D591" s="5">
        <v>42965.70416666667</v>
      </c>
      <c r="E591" s="3" t="s">
        <v>575</v>
      </c>
      <c r="F591" s="3" t="s">
        <v>575</v>
      </c>
      <c r="G591" s="3" t="s">
        <v>377</v>
      </c>
      <c r="H591" s="3">
        <v>6.7</v>
      </c>
    </row>
    <row r="592" spans="1:9" x14ac:dyDescent="0.25">
      <c r="A592" s="3" t="s">
        <v>124</v>
      </c>
      <c r="B592" s="3" t="s">
        <v>28</v>
      </c>
      <c r="C592" s="3" t="s">
        <v>97</v>
      </c>
      <c r="D592" s="5">
        <v>42965.70416666667</v>
      </c>
      <c r="E592" s="3" t="s">
        <v>575</v>
      </c>
      <c r="F592" s="3" t="s">
        <v>575</v>
      </c>
      <c r="G592" s="3" t="s">
        <v>377</v>
      </c>
      <c r="H592" s="3">
        <v>7.1</v>
      </c>
    </row>
    <row r="593" spans="1:14" x14ac:dyDescent="0.25">
      <c r="D593" s="5"/>
      <c r="H593" s="3">
        <f>H591-H592</f>
        <v>-0.39999999999999947</v>
      </c>
      <c r="I593" s="3" t="b">
        <f>AND(ABS(H593)&lt;1)</f>
        <v>1</v>
      </c>
    </row>
    <row r="594" spans="1:14" x14ac:dyDescent="0.25">
      <c r="A594" s="3" t="s">
        <v>124</v>
      </c>
      <c r="B594" s="3" t="s">
        <v>28</v>
      </c>
      <c r="C594" s="3" t="s">
        <v>96</v>
      </c>
      <c r="D594" s="5">
        <v>42998.694444444445</v>
      </c>
      <c r="E594" s="3" t="s">
        <v>577</v>
      </c>
      <c r="F594" s="3" t="s">
        <v>577</v>
      </c>
      <c r="G594" s="3" t="s">
        <v>374</v>
      </c>
      <c r="H594" s="3">
        <v>7.9</v>
      </c>
    </row>
    <row r="595" spans="1:14" x14ac:dyDescent="0.25">
      <c r="A595" s="3" t="s">
        <v>124</v>
      </c>
      <c r="B595" s="3" t="s">
        <v>28</v>
      </c>
      <c r="C595" s="3" t="s">
        <v>97</v>
      </c>
      <c r="D595" s="5">
        <v>42998.694444444445</v>
      </c>
      <c r="E595" s="3" t="s">
        <v>577</v>
      </c>
      <c r="F595" s="3" t="s">
        <v>577</v>
      </c>
      <c r="G595" s="3" t="s">
        <v>374</v>
      </c>
      <c r="H595" s="3">
        <v>7.53</v>
      </c>
    </row>
    <row r="596" spans="1:14" x14ac:dyDescent="0.25">
      <c r="D596" s="5"/>
      <c r="H596" s="3">
        <f>H594-H595</f>
        <v>0.37000000000000011</v>
      </c>
      <c r="I596" s="3" t="b">
        <f>AND(ABS(H596)&lt;1)</f>
        <v>1</v>
      </c>
    </row>
    <row r="597" spans="1:14" x14ac:dyDescent="0.25">
      <c r="A597" s="3" t="s">
        <v>124</v>
      </c>
      <c r="B597" s="3" t="s">
        <v>28</v>
      </c>
      <c r="C597" s="3" t="s">
        <v>96</v>
      </c>
      <c r="D597" s="5">
        <v>43026.706944444442</v>
      </c>
      <c r="E597" s="3" t="s">
        <v>579</v>
      </c>
      <c r="F597" s="3" t="s">
        <v>579</v>
      </c>
      <c r="G597" s="3" t="s">
        <v>374</v>
      </c>
      <c r="H597" s="3">
        <v>7.3</v>
      </c>
    </row>
    <row r="598" spans="1:14" x14ac:dyDescent="0.25">
      <c r="A598" s="3" t="s">
        <v>124</v>
      </c>
      <c r="B598" s="3" t="s">
        <v>28</v>
      </c>
      <c r="C598" s="3" t="s">
        <v>97</v>
      </c>
      <c r="D598" s="5">
        <v>43026.706944444442</v>
      </c>
      <c r="E598" s="3" t="s">
        <v>579</v>
      </c>
      <c r="F598" s="3" t="s">
        <v>579</v>
      </c>
      <c r="G598" s="3" t="s">
        <v>374</v>
      </c>
      <c r="H598" s="3">
        <v>7.2</v>
      </c>
    </row>
    <row r="599" spans="1:14" x14ac:dyDescent="0.25">
      <c r="D599" s="5"/>
      <c r="H599" s="3">
        <f>H597-H598</f>
        <v>9.9999999999999645E-2</v>
      </c>
      <c r="I599" s="3" t="b">
        <f>AND(ABS(H599)&lt;1)</f>
        <v>1</v>
      </c>
    </row>
    <row r="600" spans="1:14" x14ac:dyDescent="0.25">
      <c r="A600" s="3" t="s">
        <v>124</v>
      </c>
      <c r="B600" s="3" t="s">
        <v>28</v>
      </c>
      <c r="C600" s="3" t="s">
        <v>96</v>
      </c>
      <c r="D600" s="5">
        <v>43062.611111111109</v>
      </c>
      <c r="E600" s="3" t="s">
        <v>581</v>
      </c>
      <c r="F600" s="3" t="s">
        <v>581</v>
      </c>
      <c r="G600" s="3" t="s">
        <v>374</v>
      </c>
      <c r="H600" s="3">
        <v>8.1</v>
      </c>
    </row>
    <row r="601" spans="1:14" x14ac:dyDescent="0.25">
      <c r="A601" s="3" t="s">
        <v>124</v>
      </c>
      <c r="B601" s="3" t="s">
        <v>28</v>
      </c>
      <c r="C601" s="3" t="s">
        <v>97</v>
      </c>
      <c r="D601" s="5">
        <v>43062.611111111109</v>
      </c>
      <c r="E601" s="3" t="s">
        <v>581</v>
      </c>
      <c r="F601" s="3" t="s">
        <v>581</v>
      </c>
      <c r="G601" s="3" t="s">
        <v>374</v>
      </c>
      <c r="H601" s="3">
        <v>7.51</v>
      </c>
    </row>
    <row r="602" spans="1:14" x14ac:dyDescent="0.25">
      <c r="D602" s="5"/>
      <c r="H602" s="3">
        <f>H600-H601</f>
        <v>0.58999999999999986</v>
      </c>
      <c r="I602" s="3" t="b">
        <f>AND(ABS(H602)&lt;1)</f>
        <v>1</v>
      </c>
    </row>
    <row r="603" spans="1:14" x14ac:dyDescent="0.25">
      <c r="A603" s="3" t="s">
        <v>124</v>
      </c>
      <c r="B603" s="3" t="s">
        <v>28</v>
      </c>
      <c r="C603" s="3" t="s">
        <v>96</v>
      </c>
      <c r="D603" s="5">
        <v>43088.555555555555</v>
      </c>
      <c r="E603" s="3" t="s">
        <v>583</v>
      </c>
      <c r="F603" s="3" t="s">
        <v>583</v>
      </c>
      <c r="G603" s="3" t="s">
        <v>374</v>
      </c>
      <c r="H603" s="3">
        <v>7</v>
      </c>
    </row>
    <row r="604" spans="1:14" x14ac:dyDescent="0.25">
      <c r="A604" s="3" t="s">
        <v>124</v>
      </c>
      <c r="B604" s="3" t="s">
        <v>28</v>
      </c>
      <c r="C604" s="3" t="s">
        <v>97</v>
      </c>
      <c r="D604" s="5">
        <v>43088.555555555555</v>
      </c>
      <c r="E604" s="3" t="s">
        <v>583</v>
      </c>
      <c r="F604" s="3" t="s">
        <v>583</v>
      </c>
      <c r="G604" s="3" t="s">
        <v>374</v>
      </c>
      <c r="H604" s="3">
        <v>7</v>
      </c>
    </row>
    <row r="605" spans="1:14" x14ac:dyDescent="0.25">
      <c r="D605" s="5"/>
      <c r="H605" s="3">
        <f>H603-H604</f>
        <v>0</v>
      </c>
      <c r="I605" s="3" t="b">
        <f>AND(ABS(H605)&lt;1)</f>
        <v>1</v>
      </c>
    </row>
    <row r="606" spans="1:14" x14ac:dyDescent="0.25">
      <c r="A606" s="3" t="s">
        <v>124</v>
      </c>
      <c r="B606" s="3" t="s">
        <v>28</v>
      </c>
      <c r="C606" s="3" t="s">
        <v>96</v>
      </c>
      <c r="D606" s="5">
        <v>43118.604166666664</v>
      </c>
      <c r="E606" s="3" t="s">
        <v>585</v>
      </c>
      <c r="F606" s="3" t="s">
        <v>585</v>
      </c>
      <c r="G606" s="3" t="s">
        <v>374</v>
      </c>
      <c r="H606" s="3">
        <v>7.9</v>
      </c>
    </row>
    <row r="607" spans="1:14" x14ac:dyDescent="0.25">
      <c r="A607" s="3" t="s">
        <v>124</v>
      </c>
      <c r="B607" s="3" t="s">
        <v>28</v>
      </c>
      <c r="C607" s="3" t="s">
        <v>97</v>
      </c>
      <c r="D607" s="5">
        <v>43118.604166666664</v>
      </c>
      <c r="E607" s="3" t="s">
        <v>585</v>
      </c>
      <c r="F607" s="3" t="s">
        <v>585</v>
      </c>
      <c r="G607" s="3" t="s">
        <v>374</v>
      </c>
      <c r="H607" s="3">
        <v>6.8</v>
      </c>
    </row>
    <row r="608" spans="1:14" s="2" customFormat="1" x14ac:dyDescent="0.25">
      <c r="D608" s="4"/>
      <c r="H608" s="2">
        <f>H606-H607</f>
        <v>1.1000000000000005</v>
      </c>
      <c r="I608" s="2" t="b">
        <f>AND(ABS(H608)&lt;1)</f>
        <v>0</v>
      </c>
      <c r="J608" s="16"/>
      <c r="N608" s="18"/>
    </row>
    <row r="609" spans="1:14" x14ac:dyDescent="0.25">
      <c r="A609" s="3" t="s">
        <v>124</v>
      </c>
      <c r="B609" s="3" t="s">
        <v>28</v>
      </c>
      <c r="C609" s="3" t="s">
        <v>96</v>
      </c>
      <c r="D609" s="5">
        <v>43118.614583333336</v>
      </c>
      <c r="E609" s="3" t="s">
        <v>587</v>
      </c>
      <c r="F609" s="3" t="s">
        <v>587</v>
      </c>
      <c r="G609" s="3" t="s">
        <v>377</v>
      </c>
      <c r="H609" s="3">
        <v>7.7</v>
      </c>
    </row>
    <row r="610" spans="1:14" x14ac:dyDescent="0.25">
      <c r="A610" s="3" t="s">
        <v>124</v>
      </c>
      <c r="B610" s="3" t="s">
        <v>28</v>
      </c>
      <c r="C610" s="3" t="s">
        <v>97</v>
      </c>
      <c r="D610" s="5">
        <v>43118.614583333336</v>
      </c>
      <c r="E610" s="3" t="s">
        <v>587</v>
      </c>
      <c r="F610" s="3" t="s">
        <v>587</v>
      </c>
      <c r="G610" s="3" t="s">
        <v>377</v>
      </c>
      <c r="H610" s="3">
        <v>6.9</v>
      </c>
    </row>
    <row r="611" spans="1:14" x14ac:dyDescent="0.25">
      <c r="D611" s="5"/>
      <c r="H611" s="3">
        <f>H609-H610</f>
        <v>0.79999999999999982</v>
      </c>
      <c r="I611" s="3" t="b">
        <f>AND(ABS(H611)&lt;1)</f>
        <v>1</v>
      </c>
    </row>
    <row r="612" spans="1:14" x14ac:dyDescent="0.25">
      <c r="A612" s="3" t="s">
        <v>124</v>
      </c>
      <c r="B612" s="3" t="s">
        <v>28</v>
      </c>
      <c r="C612" s="3" t="s">
        <v>96</v>
      </c>
      <c r="D612" s="5">
        <v>43118.621527777781</v>
      </c>
      <c r="E612" s="3" t="s">
        <v>589</v>
      </c>
      <c r="F612" s="3" t="s">
        <v>589</v>
      </c>
      <c r="G612" s="3" t="s">
        <v>392</v>
      </c>
      <c r="H612" s="3">
        <v>7.9</v>
      </c>
    </row>
    <row r="613" spans="1:14" x14ac:dyDescent="0.25">
      <c r="A613" s="3" t="s">
        <v>124</v>
      </c>
      <c r="B613" s="3" t="s">
        <v>28</v>
      </c>
      <c r="C613" s="3" t="s">
        <v>97</v>
      </c>
      <c r="D613" s="5">
        <v>43118.621527777781</v>
      </c>
      <c r="E613" s="3" t="s">
        <v>589</v>
      </c>
      <c r="F613" s="3" t="s">
        <v>589</v>
      </c>
      <c r="G613" s="3" t="s">
        <v>392</v>
      </c>
      <c r="H613" s="3">
        <v>6.8</v>
      </c>
    </row>
    <row r="614" spans="1:14" s="2" customFormat="1" x14ac:dyDescent="0.25">
      <c r="D614" s="4"/>
      <c r="H614" s="2">
        <f>H612-H613</f>
        <v>1.1000000000000005</v>
      </c>
      <c r="I614" s="2" t="b">
        <f>AND(ABS(H614)&lt;1)</f>
        <v>0</v>
      </c>
      <c r="J614" s="16"/>
      <c r="N614" s="18"/>
    </row>
    <row r="615" spans="1:14" x14ac:dyDescent="0.25">
      <c r="A615" s="3" t="s">
        <v>125</v>
      </c>
      <c r="B615" s="3" t="s">
        <v>29</v>
      </c>
      <c r="C615" s="3" t="s">
        <v>96</v>
      </c>
      <c r="D615" s="5">
        <v>42965.645833333336</v>
      </c>
      <c r="E615" s="3" t="s">
        <v>592</v>
      </c>
      <c r="F615" s="3" t="s">
        <v>592</v>
      </c>
      <c r="G615" s="3" t="s">
        <v>374</v>
      </c>
      <c r="H615" s="3">
        <v>7.4</v>
      </c>
    </row>
    <row r="616" spans="1:14" x14ac:dyDescent="0.25">
      <c r="A616" s="3" t="s">
        <v>125</v>
      </c>
      <c r="B616" s="3" t="s">
        <v>29</v>
      </c>
      <c r="C616" s="3" t="s">
        <v>97</v>
      </c>
      <c r="D616" s="5">
        <v>42965.645833333336</v>
      </c>
      <c r="E616" s="3" t="s">
        <v>612</v>
      </c>
      <c r="F616" s="3" t="s">
        <v>592</v>
      </c>
      <c r="G616" s="3" t="s">
        <v>374</v>
      </c>
    </row>
    <row r="617" spans="1:14" x14ac:dyDescent="0.25">
      <c r="A617" s="3" t="s">
        <v>125</v>
      </c>
      <c r="B617" s="3" t="s">
        <v>29</v>
      </c>
      <c r="C617" s="3" t="s">
        <v>97</v>
      </c>
      <c r="D617" s="5">
        <v>42965.645833333336</v>
      </c>
      <c r="E617" s="3" t="s">
        <v>592</v>
      </c>
      <c r="F617" s="3" t="s">
        <v>592</v>
      </c>
      <c r="G617" s="3" t="s">
        <v>374</v>
      </c>
      <c r="H617" s="3">
        <v>7.6</v>
      </c>
    </row>
    <row r="618" spans="1:14" x14ac:dyDescent="0.25">
      <c r="D618" s="5"/>
      <c r="H618" s="3">
        <f>H615-H617</f>
        <v>-0.19999999999999929</v>
      </c>
      <c r="I618" s="3" t="b">
        <f>AND(ABS(H618)&lt;1)</f>
        <v>1</v>
      </c>
    </row>
    <row r="619" spans="1:14" x14ac:dyDescent="0.25">
      <c r="A619" s="3" t="s">
        <v>125</v>
      </c>
      <c r="B619" s="3" t="s">
        <v>29</v>
      </c>
      <c r="C619" s="3" t="s">
        <v>96</v>
      </c>
      <c r="D619" s="5">
        <v>42998.645833333336</v>
      </c>
      <c r="E619" s="3" t="s">
        <v>594</v>
      </c>
      <c r="F619" s="3" t="s">
        <v>594</v>
      </c>
      <c r="G619" s="3" t="s">
        <v>374</v>
      </c>
      <c r="H619" s="3">
        <v>7.9</v>
      </c>
    </row>
    <row r="620" spans="1:14" x14ac:dyDescent="0.25">
      <c r="A620" s="3" t="s">
        <v>125</v>
      </c>
      <c r="B620" s="3" t="s">
        <v>29</v>
      </c>
      <c r="C620" s="3" t="s">
        <v>97</v>
      </c>
      <c r="D620" s="5">
        <v>42998.645833333336</v>
      </c>
      <c r="E620" s="3" t="s">
        <v>594</v>
      </c>
      <c r="F620" s="3" t="s">
        <v>594</v>
      </c>
      <c r="G620" s="3" t="s">
        <v>374</v>
      </c>
      <c r="H620" s="3">
        <v>7.2</v>
      </c>
    </row>
    <row r="621" spans="1:14" x14ac:dyDescent="0.25">
      <c r="D621" s="5"/>
      <c r="H621" s="3">
        <f>H619-H620</f>
        <v>0.70000000000000018</v>
      </c>
      <c r="I621" s="3" t="b">
        <f>AND(ABS(H621)&lt;1)</f>
        <v>1</v>
      </c>
    </row>
    <row r="622" spans="1:14" x14ac:dyDescent="0.25">
      <c r="A622" s="3" t="s">
        <v>125</v>
      </c>
      <c r="B622" s="3" t="s">
        <v>29</v>
      </c>
      <c r="C622" s="3" t="s">
        <v>96</v>
      </c>
      <c r="D622" s="5">
        <v>42998.652777777781</v>
      </c>
      <c r="E622" s="3" t="s">
        <v>596</v>
      </c>
      <c r="F622" s="3" t="s">
        <v>596</v>
      </c>
      <c r="G622" s="3" t="s">
        <v>377</v>
      </c>
      <c r="H622" s="3">
        <v>7.7</v>
      </c>
    </row>
    <row r="623" spans="1:14" x14ac:dyDescent="0.25">
      <c r="A623" s="3" t="s">
        <v>125</v>
      </c>
      <c r="B623" s="3" t="s">
        <v>29</v>
      </c>
      <c r="C623" s="3" t="s">
        <v>97</v>
      </c>
      <c r="D623" s="5">
        <v>42998.652777777781</v>
      </c>
      <c r="E623" s="3" t="s">
        <v>596</v>
      </c>
      <c r="F623" s="3" t="s">
        <v>596</v>
      </c>
      <c r="G623" s="3" t="s">
        <v>377</v>
      </c>
      <c r="H623" s="3">
        <v>7.3</v>
      </c>
    </row>
    <row r="624" spans="1:14" x14ac:dyDescent="0.25">
      <c r="D624" s="5"/>
      <c r="H624" s="3">
        <f>H622-H623</f>
        <v>0.40000000000000036</v>
      </c>
      <c r="I624" s="3" t="b">
        <f>AND(ABS(H624)&lt;1)</f>
        <v>1</v>
      </c>
    </row>
    <row r="625" spans="1:14" x14ac:dyDescent="0.25">
      <c r="A625" s="3" t="s">
        <v>125</v>
      </c>
      <c r="B625" s="3" t="s">
        <v>29</v>
      </c>
      <c r="C625" s="3" t="s">
        <v>96</v>
      </c>
      <c r="D625" s="5">
        <v>43026.743055555555</v>
      </c>
      <c r="E625" s="3" t="s">
        <v>598</v>
      </c>
      <c r="F625" s="3" t="s">
        <v>598</v>
      </c>
      <c r="G625" s="3" t="s">
        <v>374</v>
      </c>
      <c r="H625" s="3">
        <v>7.6</v>
      </c>
    </row>
    <row r="626" spans="1:14" x14ac:dyDescent="0.25">
      <c r="A626" s="3" t="s">
        <v>125</v>
      </c>
      <c r="B626" s="3" t="s">
        <v>29</v>
      </c>
      <c r="C626" s="3" t="s">
        <v>97</v>
      </c>
      <c r="D626" s="5">
        <v>43026.743055555555</v>
      </c>
      <c r="E626" s="3" t="s">
        <v>598</v>
      </c>
      <c r="F626" s="3" t="s">
        <v>598</v>
      </c>
      <c r="G626" s="3" t="s">
        <v>374</v>
      </c>
      <c r="H626" s="3">
        <v>7.1</v>
      </c>
    </row>
    <row r="627" spans="1:14" x14ac:dyDescent="0.25">
      <c r="D627" s="5"/>
      <c r="H627" s="3">
        <f>H625-H626</f>
        <v>0.5</v>
      </c>
      <c r="I627" s="3" t="b">
        <f>AND(ABS(H627)&lt;1)</f>
        <v>1</v>
      </c>
    </row>
    <row r="628" spans="1:14" x14ac:dyDescent="0.25">
      <c r="A628" s="3" t="s">
        <v>125</v>
      </c>
      <c r="B628" s="3" t="s">
        <v>29</v>
      </c>
      <c r="C628" s="3" t="s">
        <v>96</v>
      </c>
      <c r="D628" s="5">
        <v>43062.652777777781</v>
      </c>
      <c r="E628" s="3" t="s">
        <v>600</v>
      </c>
      <c r="F628" s="3" t="s">
        <v>600</v>
      </c>
      <c r="G628" s="3" t="s">
        <v>374</v>
      </c>
      <c r="H628" s="3">
        <v>8.1</v>
      </c>
    </row>
    <row r="629" spans="1:14" x14ac:dyDescent="0.25">
      <c r="A629" s="3" t="s">
        <v>125</v>
      </c>
      <c r="B629" s="3" t="s">
        <v>29</v>
      </c>
      <c r="C629" s="3" t="s">
        <v>97</v>
      </c>
      <c r="D629" s="5">
        <v>43062.652777777781</v>
      </c>
      <c r="E629" s="3" t="s">
        <v>600</v>
      </c>
      <c r="F629" s="3" t="s">
        <v>600</v>
      </c>
      <c r="G629" s="3" t="s">
        <v>374</v>
      </c>
      <c r="H629" s="3">
        <v>7.4</v>
      </c>
    </row>
    <row r="630" spans="1:14" x14ac:dyDescent="0.25">
      <c r="D630" s="5"/>
      <c r="H630" s="3">
        <f>H628-H629</f>
        <v>0.69999999999999929</v>
      </c>
      <c r="I630" s="3" t="b">
        <f>AND(ABS(H630)&lt;1)</f>
        <v>1</v>
      </c>
    </row>
    <row r="631" spans="1:14" x14ac:dyDescent="0.25">
      <c r="A631" s="3" t="s">
        <v>125</v>
      </c>
      <c r="B631" s="3" t="s">
        <v>29</v>
      </c>
      <c r="C631" s="3" t="s">
        <v>96</v>
      </c>
      <c r="D631" s="5">
        <v>43088.618055555555</v>
      </c>
      <c r="E631" s="3" t="s">
        <v>602</v>
      </c>
      <c r="F631" s="3" t="s">
        <v>602</v>
      </c>
      <c r="G631" s="3" t="s">
        <v>374</v>
      </c>
      <c r="H631" s="3">
        <v>7</v>
      </c>
    </row>
    <row r="632" spans="1:14" x14ac:dyDescent="0.25">
      <c r="A632" s="3" t="s">
        <v>125</v>
      </c>
      <c r="B632" s="3" t="s">
        <v>29</v>
      </c>
      <c r="C632" s="3" t="s">
        <v>97</v>
      </c>
      <c r="D632" s="5">
        <v>43088.618055555555</v>
      </c>
      <c r="E632" s="3" t="s">
        <v>602</v>
      </c>
      <c r="F632" s="3" t="s">
        <v>602</v>
      </c>
      <c r="G632" s="3" t="s">
        <v>374</v>
      </c>
      <c r="H632" s="3">
        <v>7.2</v>
      </c>
    </row>
    <row r="633" spans="1:14" x14ac:dyDescent="0.25">
      <c r="D633" s="5"/>
      <c r="H633" s="3">
        <f>H631-H632</f>
        <v>-0.20000000000000018</v>
      </c>
      <c r="I633" s="3" t="b">
        <f>AND(ABS(H633)&lt;1)</f>
        <v>1</v>
      </c>
    </row>
    <row r="634" spans="1:14" x14ac:dyDescent="0.25">
      <c r="A634" s="3" t="s">
        <v>125</v>
      </c>
      <c r="B634" s="3" t="s">
        <v>29</v>
      </c>
      <c r="C634" s="3" t="s">
        <v>96</v>
      </c>
      <c r="D634" s="5">
        <v>43088.645833333336</v>
      </c>
      <c r="E634" s="3" t="s">
        <v>604</v>
      </c>
      <c r="F634" s="3" t="s">
        <v>604</v>
      </c>
      <c r="G634" s="3" t="s">
        <v>377</v>
      </c>
      <c r="H634" s="3">
        <v>6.9</v>
      </c>
    </row>
    <row r="635" spans="1:14" x14ac:dyDescent="0.25">
      <c r="A635" s="3" t="s">
        <v>125</v>
      </c>
      <c r="B635" s="3" t="s">
        <v>29</v>
      </c>
      <c r="C635" s="3" t="s">
        <v>97</v>
      </c>
      <c r="D635" s="5">
        <v>43088.645833333336</v>
      </c>
      <c r="E635" s="3" t="s">
        <v>604</v>
      </c>
      <c r="F635" s="3" t="s">
        <v>604</v>
      </c>
      <c r="G635" s="3" t="s">
        <v>377</v>
      </c>
      <c r="H635" s="3">
        <v>7.5</v>
      </c>
    </row>
    <row r="636" spans="1:14" x14ac:dyDescent="0.25">
      <c r="D636" s="5"/>
      <c r="H636" s="3">
        <f>H634-H635</f>
        <v>-0.59999999999999964</v>
      </c>
      <c r="I636" s="3" t="b">
        <f>AND(ABS(H636)&lt;1)</f>
        <v>1</v>
      </c>
    </row>
    <row r="637" spans="1:14" x14ac:dyDescent="0.25">
      <c r="A637" s="3" t="s">
        <v>125</v>
      </c>
      <c r="B637" s="3" t="s">
        <v>29</v>
      </c>
      <c r="C637" s="3" t="s">
        <v>96</v>
      </c>
      <c r="D637" s="5">
        <v>43118.6875</v>
      </c>
      <c r="E637" s="3" t="s">
        <v>606</v>
      </c>
      <c r="F637" s="3" t="s">
        <v>606</v>
      </c>
      <c r="G637" s="3" t="s">
        <v>374</v>
      </c>
      <c r="H637" s="3">
        <v>8.6999999999999993</v>
      </c>
    </row>
    <row r="638" spans="1:14" x14ac:dyDescent="0.25">
      <c r="A638" s="3" t="s">
        <v>125</v>
      </c>
      <c r="B638" s="3" t="s">
        <v>29</v>
      </c>
      <c r="C638" s="3" t="s">
        <v>97</v>
      </c>
      <c r="D638" s="5">
        <v>43118.6875</v>
      </c>
      <c r="E638" s="3" t="s">
        <v>606</v>
      </c>
      <c r="F638" s="3" t="s">
        <v>606</v>
      </c>
      <c r="G638" s="3" t="s">
        <v>374</v>
      </c>
      <c r="H638" s="3">
        <v>7.1</v>
      </c>
    </row>
    <row r="639" spans="1:14" s="2" customFormat="1" x14ac:dyDescent="0.25">
      <c r="D639" s="4"/>
      <c r="H639" s="2">
        <f>H637-H638</f>
        <v>1.5999999999999996</v>
      </c>
      <c r="I639" s="2" t="b">
        <f>AND(ABS(H639)&lt;1)</f>
        <v>0</v>
      </c>
      <c r="J639" s="16"/>
      <c r="N639" s="18"/>
    </row>
    <row r="640" spans="1:14" x14ac:dyDescent="0.25">
      <c r="A640" s="3" t="s">
        <v>125</v>
      </c>
      <c r="B640" s="3" t="s">
        <v>29</v>
      </c>
      <c r="C640" s="3" t="s">
        <v>96</v>
      </c>
      <c r="D640" s="5">
        <v>43118.694444444445</v>
      </c>
      <c r="E640" s="3" t="s">
        <v>608</v>
      </c>
      <c r="F640" s="3" t="s">
        <v>608</v>
      </c>
      <c r="G640" s="3" t="s">
        <v>377</v>
      </c>
      <c r="H640" s="3">
        <v>7.9</v>
      </c>
    </row>
    <row r="641" spans="1:14" x14ac:dyDescent="0.25">
      <c r="A641" s="3" t="s">
        <v>125</v>
      </c>
      <c r="B641" s="3" t="s">
        <v>29</v>
      </c>
      <c r="C641" s="3" t="s">
        <v>97</v>
      </c>
      <c r="D641" s="5">
        <v>43118.694444444445</v>
      </c>
      <c r="E641" s="3" t="s">
        <v>608</v>
      </c>
      <c r="F641" s="3" t="s">
        <v>608</v>
      </c>
      <c r="G641" s="3" t="s">
        <v>377</v>
      </c>
      <c r="H641" s="3">
        <v>6.11</v>
      </c>
    </row>
    <row r="642" spans="1:14" s="2" customFormat="1" x14ac:dyDescent="0.25">
      <c r="D642" s="4"/>
      <c r="H642" s="2">
        <f>H640-H641</f>
        <v>1.79</v>
      </c>
      <c r="I642" s="2" t="b">
        <f>AND(ABS(H642)&lt;1)</f>
        <v>0</v>
      </c>
      <c r="J642" s="16"/>
      <c r="N642" s="18"/>
    </row>
    <row r="643" spans="1:14" x14ac:dyDescent="0.25">
      <c r="A643" s="3" t="s">
        <v>125</v>
      </c>
      <c r="B643" s="3" t="s">
        <v>29</v>
      </c>
      <c r="C643" s="3" t="s">
        <v>96</v>
      </c>
      <c r="D643" s="5">
        <v>43118.704861111109</v>
      </c>
      <c r="E643" s="3" t="s">
        <v>610</v>
      </c>
      <c r="F643" s="3" t="s">
        <v>610</v>
      </c>
      <c r="G643" s="3" t="s">
        <v>392</v>
      </c>
      <c r="H643" s="3">
        <v>8.6999999999999993</v>
      </c>
    </row>
    <row r="644" spans="1:14" x14ac:dyDescent="0.25">
      <c r="A644" s="3" t="s">
        <v>125</v>
      </c>
      <c r="B644" s="3" t="s">
        <v>29</v>
      </c>
      <c r="C644" s="3" t="s">
        <v>97</v>
      </c>
      <c r="D644" s="5">
        <v>43118.704861111109</v>
      </c>
      <c r="E644" s="3" t="s">
        <v>610</v>
      </c>
      <c r="F644" s="3" t="s">
        <v>610</v>
      </c>
      <c r="G644" s="3" t="s">
        <v>392</v>
      </c>
      <c r="H644" s="3">
        <v>6</v>
      </c>
    </row>
    <row r="645" spans="1:14" s="2" customFormat="1" x14ac:dyDescent="0.25">
      <c r="D645" s="4"/>
      <c r="H645" s="2">
        <f>H643-H644</f>
        <v>2.6999999999999993</v>
      </c>
      <c r="I645" s="2" t="b">
        <f>AND(ABS(H645)&lt;1)</f>
        <v>0</v>
      </c>
      <c r="J645" s="16"/>
      <c r="N645" s="18"/>
    </row>
    <row r="646" spans="1:14" x14ac:dyDescent="0.25">
      <c r="A646" s="3" t="s">
        <v>126</v>
      </c>
      <c r="B646" s="3" t="s">
        <v>30</v>
      </c>
      <c r="C646" s="3" t="s">
        <v>96</v>
      </c>
      <c r="D646" s="5">
        <v>42968.319444444445</v>
      </c>
      <c r="E646" s="3" t="s">
        <v>613</v>
      </c>
      <c r="F646" s="3" t="s">
        <v>613</v>
      </c>
      <c r="G646" s="3" t="s">
        <v>374</v>
      </c>
      <c r="H646" s="3">
        <v>8.6</v>
      </c>
    </row>
    <row r="647" spans="1:14" x14ac:dyDescent="0.25">
      <c r="A647" s="3" t="s">
        <v>126</v>
      </c>
      <c r="B647" s="3" t="s">
        <v>30</v>
      </c>
      <c r="C647" s="3" t="s">
        <v>97</v>
      </c>
      <c r="D647" s="5">
        <v>42968.319444444445</v>
      </c>
      <c r="E647" s="3" t="s">
        <v>613</v>
      </c>
      <c r="F647" s="3" t="s">
        <v>613</v>
      </c>
      <c r="G647" s="3" t="s">
        <v>374</v>
      </c>
      <c r="H647" s="3">
        <v>7.2</v>
      </c>
    </row>
    <row r="648" spans="1:14" s="2" customFormat="1" x14ac:dyDescent="0.25">
      <c r="D648" s="4"/>
      <c r="H648" s="2">
        <f>H646-H647</f>
        <v>1.3999999999999995</v>
      </c>
      <c r="I648" s="2" t="b">
        <f>AND(ABS(H648)&lt;1)</f>
        <v>0</v>
      </c>
      <c r="J648" s="16"/>
      <c r="N648" s="18"/>
    </row>
    <row r="649" spans="1:14" x14ac:dyDescent="0.25">
      <c r="A649" s="3" t="s">
        <v>126</v>
      </c>
      <c r="B649" s="3" t="s">
        <v>30</v>
      </c>
      <c r="C649" s="3" t="s">
        <v>96</v>
      </c>
      <c r="D649" s="5">
        <v>42968.354166666664</v>
      </c>
      <c r="E649" s="3" t="s">
        <v>615</v>
      </c>
      <c r="F649" s="3" t="s">
        <v>615</v>
      </c>
      <c r="G649" s="3" t="s">
        <v>377</v>
      </c>
      <c r="H649" s="3">
        <v>8.5</v>
      </c>
    </row>
    <row r="650" spans="1:14" x14ac:dyDescent="0.25">
      <c r="A650" s="3" t="s">
        <v>126</v>
      </c>
      <c r="B650" s="3" t="s">
        <v>30</v>
      </c>
      <c r="C650" s="3" t="s">
        <v>97</v>
      </c>
      <c r="D650" s="5">
        <v>42968.354166666664</v>
      </c>
      <c r="E650" s="3" t="s">
        <v>615</v>
      </c>
      <c r="F650" s="3" t="s">
        <v>615</v>
      </c>
      <c r="G650" s="3" t="s">
        <v>377</v>
      </c>
      <c r="H650" s="3">
        <v>6.9</v>
      </c>
    </row>
    <row r="651" spans="1:14" s="2" customFormat="1" x14ac:dyDescent="0.25">
      <c r="D651" s="4"/>
      <c r="H651" s="2">
        <f>H649-H650</f>
        <v>1.5999999999999996</v>
      </c>
      <c r="I651" s="2" t="b">
        <f>AND(ABS(H651)&lt;1)</f>
        <v>0</v>
      </c>
      <c r="J651" s="16"/>
      <c r="N651" s="18"/>
    </row>
    <row r="652" spans="1:14" x14ac:dyDescent="0.25">
      <c r="A652" s="3" t="s">
        <v>126</v>
      </c>
      <c r="B652" s="3" t="s">
        <v>30</v>
      </c>
      <c r="C652" s="3" t="s">
        <v>96</v>
      </c>
      <c r="D652" s="5">
        <v>42998.5</v>
      </c>
      <c r="E652" s="3" t="s">
        <v>617</v>
      </c>
      <c r="F652" s="3" t="s">
        <v>617</v>
      </c>
      <c r="G652" s="3" t="s">
        <v>374</v>
      </c>
      <c r="H652" s="3">
        <v>7.7</v>
      </c>
    </row>
    <row r="653" spans="1:14" x14ac:dyDescent="0.25">
      <c r="A653" s="3" t="s">
        <v>126</v>
      </c>
      <c r="B653" s="3" t="s">
        <v>30</v>
      </c>
      <c r="C653" s="3" t="s">
        <v>97</v>
      </c>
      <c r="D653" s="5">
        <v>42998.5</v>
      </c>
      <c r="E653" s="3" t="s">
        <v>617</v>
      </c>
      <c r="F653" s="3" t="s">
        <v>617</v>
      </c>
      <c r="G653" s="3" t="s">
        <v>374</v>
      </c>
      <c r="H653" s="3">
        <v>7.4</v>
      </c>
    </row>
    <row r="654" spans="1:14" x14ac:dyDescent="0.25">
      <c r="D654" s="5"/>
      <c r="H654" s="3">
        <f>H652-H653</f>
        <v>0.29999999999999982</v>
      </c>
      <c r="I654" s="3" t="b">
        <f>AND(ABS(H654)&lt;1)</f>
        <v>1</v>
      </c>
    </row>
    <row r="655" spans="1:14" x14ac:dyDescent="0.25">
      <c r="A655" s="3" t="s">
        <v>126</v>
      </c>
      <c r="B655" s="3" t="s">
        <v>30</v>
      </c>
      <c r="C655" s="3" t="s">
        <v>96</v>
      </c>
      <c r="D655" s="5">
        <v>42998.503472222219</v>
      </c>
      <c r="E655" s="3" t="s">
        <v>620</v>
      </c>
      <c r="F655" s="3" t="s">
        <v>620</v>
      </c>
      <c r="G655" s="3" t="s">
        <v>377</v>
      </c>
      <c r="H655" s="3">
        <v>7.7</v>
      </c>
    </row>
    <row r="656" spans="1:14" x14ac:dyDescent="0.25">
      <c r="A656" s="3" t="s">
        <v>126</v>
      </c>
      <c r="B656" s="3" t="s">
        <v>30</v>
      </c>
      <c r="C656" s="3" t="s">
        <v>97</v>
      </c>
      <c r="D656" s="5">
        <v>42998.503472222219</v>
      </c>
      <c r="E656" s="3" t="s">
        <v>620</v>
      </c>
      <c r="F656" s="3" t="s">
        <v>620</v>
      </c>
      <c r="G656" s="3" t="s">
        <v>377</v>
      </c>
      <c r="H656" s="3">
        <v>7.5</v>
      </c>
    </row>
    <row r="657" spans="1:14" x14ac:dyDescent="0.25">
      <c r="H657" s="3">
        <f>H655-H656</f>
        <v>0.20000000000000018</v>
      </c>
      <c r="I657" s="3" t="b">
        <f>AND(ABS(H657)&lt;1)</f>
        <v>1</v>
      </c>
    </row>
    <row r="658" spans="1:14" x14ac:dyDescent="0.25">
      <c r="A658" s="3" t="s">
        <v>126</v>
      </c>
      <c r="B658" s="3" t="s">
        <v>30</v>
      </c>
      <c r="C658" s="3" t="s">
        <v>96</v>
      </c>
      <c r="D658" s="5">
        <v>43026.625</v>
      </c>
      <c r="E658" s="3" t="s">
        <v>621</v>
      </c>
      <c r="F658" s="3" t="s">
        <v>621</v>
      </c>
      <c r="G658" s="3" t="s">
        <v>374</v>
      </c>
      <c r="H658" s="3">
        <v>7.3</v>
      </c>
    </row>
    <row r="659" spans="1:14" x14ac:dyDescent="0.25">
      <c r="A659" s="3" t="s">
        <v>126</v>
      </c>
      <c r="B659" s="3" t="s">
        <v>30</v>
      </c>
      <c r="C659" s="3" t="s">
        <v>97</v>
      </c>
      <c r="D659" s="5">
        <v>43026.625</v>
      </c>
      <c r="E659" s="3" t="s">
        <v>621</v>
      </c>
      <c r="F659" s="3" t="s">
        <v>621</v>
      </c>
      <c r="G659" s="3" t="s">
        <v>374</v>
      </c>
      <c r="H659" s="3">
        <v>7.1</v>
      </c>
    </row>
    <row r="660" spans="1:14" x14ac:dyDescent="0.25">
      <c r="D660" s="5"/>
      <c r="H660" s="3">
        <f>H658-H659</f>
        <v>0.20000000000000018</v>
      </c>
      <c r="I660" s="3" t="b">
        <f>AND(ABS(H660)&lt;1)</f>
        <v>1</v>
      </c>
    </row>
    <row r="661" spans="1:14" x14ac:dyDescent="0.25">
      <c r="A661" s="3" t="s">
        <v>126</v>
      </c>
      <c r="B661" s="3" t="s">
        <v>30</v>
      </c>
      <c r="C661" s="3" t="s">
        <v>96</v>
      </c>
      <c r="D661" s="5">
        <v>43026.636805555558</v>
      </c>
      <c r="E661" s="3" t="s">
        <v>623</v>
      </c>
      <c r="F661" s="3" t="s">
        <v>623</v>
      </c>
      <c r="G661" s="3" t="s">
        <v>377</v>
      </c>
      <c r="H661" s="3">
        <v>7.4</v>
      </c>
    </row>
    <row r="662" spans="1:14" x14ac:dyDescent="0.25">
      <c r="A662" s="3" t="s">
        <v>126</v>
      </c>
      <c r="B662" s="3" t="s">
        <v>30</v>
      </c>
      <c r="C662" s="3" t="s">
        <v>97</v>
      </c>
      <c r="D662" s="5">
        <v>43026.636805555558</v>
      </c>
      <c r="E662" s="3" t="s">
        <v>623</v>
      </c>
      <c r="F662" s="3" t="s">
        <v>623</v>
      </c>
      <c r="G662" s="3" t="s">
        <v>377</v>
      </c>
      <c r="H662" s="3">
        <v>7.1</v>
      </c>
    </row>
    <row r="663" spans="1:14" x14ac:dyDescent="0.25">
      <c r="D663" s="5"/>
      <c r="H663" s="3">
        <f>H661-H662</f>
        <v>0.30000000000000071</v>
      </c>
      <c r="I663" s="3" t="b">
        <f>AND(ABS(H663)&lt;1)</f>
        <v>1</v>
      </c>
    </row>
    <row r="664" spans="1:14" x14ac:dyDescent="0.25">
      <c r="A664" s="3" t="s">
        <v>126</v>
      </c>
      <c r="B664" s="3" t="s">
        <v>30</v>
      </c>
      <c r="C664" s="3" t="s">
        <v>96</v>
      </c>
      <c r="D664" s="5">
        <v>43026.645833333336</v>
      </c>
      <c r="E664" s="3" t="s">
        <v>625</v>
      </c>
      <c r="F664" s="3" t="s">
        <v>625</v>
      </c>
      <c r="G664" s="3" t="s">
        <v>392</v>
      </c>
      <c r="H664" s="3">
        <v>7.4</v>
      </c>
    </row>
    <row r="665" spans="1:14" x14ac:dyDescent="0.25">
      <c r="A665" s="3" t="s">
        <v>126</v>
      </c>
      <c r="B665" s="3" t="s">
        <v>30</v>
      </c>
      <c r="C665" s="3" t="s">
        <v>97</v>
      </c>
      <c r="D665" s="5">
        <v>43026.645833333336</v>
      </c>
      <c r="E665" s="3" t="s">
        <v>625</v>
      </c>
      <c r="F665" s="3" t="s">
        <v>625</v>
      </c>
      <c r="G665" s="3" t="s">
        <v>392</v>
      </c>
      <c r="H665" s="3">
        <v>7</v>
      </c>
    </row>
    <row r="666" spans="1:14" x14ac:dyDescent="0.25">
      <c r="D666" s="5"/>
      <c r="H666" s="3">
        <f>H664-H665</f>
        <v>0.40000000000000036</v>
      </c>
      <c r="I666" s="3" t="b">
        <f>AND(ABS(H666)&lt;1)</f>
        <v>1</v>
      </c>
    </row>
    <row r="667" spans="1:14" x14ac:dyDescent="0.25">
      <c r="A667" s="3" t="s">
        <v>126</v>
      </c>
      <c r="B667" s="3" t="s">
        <v>30</v>
      </c>
      <c r="C667" s="3" t="s">
        <v>96</v>
      </c>
      <c r="D667" s="5">
        <v>43062.466666666667</v>
      </c>
      <c r="E667" s="3" t="s">
        <v>627</v>
      </c>
      <c r="F667" s="3" t="s">
        <v>627</v>
      </c>
      <c r="G667" s="3" t="s">
        <v>374</v>
      </c>
      <c r="H667" s="3">
        <v>8.1</v>
      </c>
    </row>
    <row r="668" spans="1:14" x14ac:dyDescent="0.25">
      <c r="A668" s="3" t="s">
        <v>126</v>
      </c>
      <c r="B668" s="3" t="s">
        <v>30</v>
      </c>
      <c r="C668" s="3" t="s">
        <v>97</v>
      </c>
      <c r="D668" s="5">
        <v>43062.466666666667</v>
      </c>
      <c r="E668" s="3" t="s">
        <v>627</v>
      </c>
      <c r="F668" s="3" t="s">
        <v>627</v>
      </c>
      <c r="G668" s="3" t="s">
        <v>374</v>
      </c>
      <c r="H668" s="3">
        <v>7.11</v>
      </c>
    </row>
    <row r="669" spans="1:14" x14ac:dyDescent="0.25">
      <c r="D669" s="5"/>
      <c r="H669" s="3">
        <f>H667-H668</f>
        <v>0.98999999999999932</v>
      </c>
      <c r="I669" s="3" t="b">
        <f>AND(ABS(H669)&lt;1)</f>
        <v>1</v>
      </c>
    </row>
    <row r="670" spans="1:14" x14ac:dyDescent="0.25">
      <c r="A670" s="3" t="s">
        <v>126</v>
      </c>
      <c r="B670" s="3" t="s">
        <v>30</v>
      </c>
      <c r="C670" s="3" t="s">
        <v>96</v>
      </c>
      <c r="D670" s="5">
        <v>43062.479166666664</v>
      </c>
      <c r="E670" s="3" t="s">
        <v>629</v>
      </c>
      <c r="F670" s="3" t="s">
        <v>629</v>
      </c>
      <c r="G670" s="3" t="s">
        <v>377</v>
      </c>
      <c r="H670" s="3">
        <v>8</v>
      </c>
    </row>
    <row r="671" spans="1:14" x14ac:dyDescent="0.25">
      <c r="A671" s="3" t="s">
        <v>126</v>
      </c>
      <c r="B671" s="3" t="s">
        <v>30</v>
      </c>
      <c r="C671" s="3" t="s">
        <v>97</v>
      </c>
      <c r="D671" s="5">
        <v>43062.479166666664</v>
      </c>
      <c r="E671" s="3" t="s">
        <v>629</v>
      </c>
      <c r="F671" s="3" t="s">
        <v>629</v>
      </c>
      <c r="G671" s="3" t="s">
        <v>377</v>
      </c>
      <c r="H671" s="3">
        <v>6.53</v>
      </c>
    </row>
    <row r="672" spans="1:14" s="2" customFormat="1" x14ac:dyDescent="0.25">
      <c r="D672" s="4"/>
      <c r="H672" s="2">
        <f>H670-H671</f>
        <v>1.4699999999999998</v>
      </c>
      <c r="I672" s="2" t="b">
        <f>AND(ABS(H672)&lt;1)</f>
        <v>0</v>
      </c>
      <c r="J672" s="16"/>
      <c r="N672" s="18"/>
    </row>
    <row r="673" spans="1:9" x14ac:dyDescent="0.25">
      <c r="A673" s="3" t="s">
        <v>126</v>
      </c>
      <c r="B673" s="3" t="s">
        <v>30</v>
      </c>
      <c r="C673" s="3" t="s">
        <v>96</v>
      </c>
      <c r="D673" s="5">
        <v>43088.416666666664</v>
      </c>
      <c r="E673" s="3" t="s">
        <v>631</v>
      </c>
      <c r="F673" s="3" t="s">
        <v>631</v>
      </c>
      <c r="G673" s="3" t="s">
        <v>374</v>
      </c>
      <c r="H673" s="3">
        <v>7.1</v>
      </c>
    </row>
    <row r="674" spans="1:9" x14ac:dyDescent="0.25">
      <c r="A674" s="3" t="s">
        <v>126</v>
      </c>
      <c r="B674" s="3" t="s">
        <v>30</v>
      </c>
      <c r="C674" s="3" t="s">
        <v>97</v>
      </c>
      <c r="D674" s="5">
        <v>43088.416666666664</v>
      </c>
      <c r="E674" s="3" t="s">
        <v>631</v>
      </c>
      <c r="F674" s="3" t="s">
        <v>631</v>
      </c>
      <c r="G674" s="3" t="s">
        <v>374</v>
      </c>
      <c r="H674" s="3">
        <v>7.11</v>
      </c>
    </row>
    <row r="675" spans="1:9" x14ac:dyDescent="0.25">
      <c r="D675" s="5"/>
      <c r="H675" s="3">
        <f>H673-H674</f>
        <v>-1.0000000000000675E-2</v>
      </c>
      <c r="I675" s="3" t="b">
        <f>AND(ABS(H675)&lt;1)</f>
        <v>1</v>
      </c>
    </row>
    <row r="676" spans="1:9" x14ac:dyDescent="0.25">
      <c r="A676" s="3" t="s">
        <v>126</v>
      </c>
      <c r="B676" s="3" t="s">
        <v>30</v>
      </c>
      <c r="C676" s="3" t="s">
        <v>96</v>
      </c>
      <c r="D676" s="5">
        <v>43088.423611111109</v>
      </c>
      <c r="E676" s="3" t="s">
        <v>633</v>
      </c>
      <c r="F676" s="3" t="s">
        <v>633</v>
      </c>
      <c r="G676" s="3" t="s">
        <v>377</v>
      </c>
      <c r="H676" s="3">
        <v>7.1</v>
      </c>
    </row>
    <row r="677" spans="1:9" x14ac:dyDescent="0.25">
      <c r="A677" s="3" t="s">
        <v>126</v>
      </c>
      <c r="B677" s="3" t="s">
        <v>30</v>
      </c>
      <c r="C677" s="3" t="s">
        <v>97</v>
      </c>
      <c r="D677" s="5">
        <v>43088.423611111109</v>
      </c>
      <c r="E677" s="3" t="s">
        <v>633</v>
      </c>
      <c r="F677" s="3" t="s">
        <v>633</v>
      </c>
      <c r="G677" s="3" t="s">
        <v>377</v>
      </c>
      <c r="H677" s="3">
        <v>7.11</v>
      </c>
    </row>
    <row r="678" spans="1:9" x14ac:dyDescent="0.25">
      <c r="D678" s="5"/>
      <c r="H678" s="3">
        <f>H676-H677</f>
        <v>-1.0000000000000675E-2</v>
      </c>
      <c r="I678" s="3" t="b">
        <f>AND(ABS(H678)&lt;1)</f>
        <v>1</v>
      </c>
    </row>
    <row r="679" spans="1:9" x14ac:dyDescent="0.25">
      <c r="A679" s="3" t="s">
        <v>126</v>
      </c>
      <c r="B679" s="3" t="s">
        <v>30</v>
      </c>
      <c r="C679" s="3" t="s">
        <v>96</v>
      </c>
      <c r="D679" s="5">
        <v>43088.434027777781</v>
      </c>
      <c r="E679" s="3" t="s">
        <v>635</v>
      </c>
      <c r="F679" s="3" t="s">
        <v>635</v>
      </c>
      <c r="G679" s="3" t="s">
        <v>392</v>
      </c>
      <c r="H679" s="3">
        <v>7.2</v>
      </c>
    </row>
    <row r="680" spans="1:9" x14ac:dyDescent="0.25">
      <c r="A680" s="3" t="s">
        <v>126</v>
      </c>
      <c r="B680" s="3" t="s">
        <v>30</v>
      </c>
      <c r="C680" s="3" t="s">
        <v>97</v>
      </c>
      <c r="D680" s="5">
        <v>43088.434027777781</v>
      </c>
      <c r="E680" s="3" t="s">
        <v>635</v>
      </c>
      <c r="F680" s="3" t="s">
        <v>635</v>
      </c>
      <c r="G680" s="3" t="s">
        <v>392</v>
      </c>
      <c r="H680" s="3">
        <v>7.11</v>
      </c>
    </row>
    <row r="681" spans="1:9" x14ac:dyDescent="0.25">
      <c r="D681" s="5"/>
      <c r="H681" s="3">
        <f>H679-H680</f>
        <v>8.9999999999999858E-2</v>
      </c>
      <c r="I681" s="3" t="b">
        <f>AND(ABS(H681)&lt;1)</f>
        <v>1</v>
      </c>
    </row>
    <row r="682" spans="1:9" x14ac:dyDescent="0.25">
      <c r="A682" s="3" t="s">
        <v>126</v>
      </c>
      <c r="B682" s="3" t="s">
        <v>30</v>
      </c>
      <c r="C682" s="3" t="s">
        <v>96</v>
      </c>
      <c r="D682" s="5">
        <v>43118.416666666664</v>
      </c>
      <c r="E682" s="3" t="s">
        <v>637</v>
      </c>
      <c r="F682" s="3" t="s">
        <v>637</v>
      </c>
      <c r="G682" s="3" t="s">
        <v>374</v>
      </c>
      <c r="H682" s="3">
        <v>7.9</v>
      </c>
    </row>
    <row r="683" spans="1:9" x14ac:dyDescent="0.25">
      <c r="A683" s="3" t="s">
        <v>126</v>
      </c>
      <c r="B683" s="3" t="s">
        <v>30</v>
      </c>
      <c r="C683" s="3" t="s">
        <v>97</v>
      </c>
      <c r="D683" s="5">
        <v>43118.416666666664</v>
      </c>
      <c r="E683" s="3" t="s">
        <v>637</v>
      </c>
      <c r="F683" s="3" t="s">
        <v>637</v>
      </c>
      <c r="G683" s="3" t="s">
        <v>374</v>
      </c>
      <c r="H683" s="3">
        <v>7</v>
      </c>
    </row>
    <row r="684" spans="1:9" x14ac:dyDescent="0.25">
      <c r="D684" s="5"/>
      <c r="H684" s="3">
        <f>H682-H683</f>
        <v>0.90000000000000036</v>
      </c>
      <c r="I684" s="3" t="b">
        <f>AND(ABS(H684)&lt;1)</f>
        <v>1</v>
      </c>
    </row>
    <row r="685" spans="1:9" x14ac:dyDescent="0.25">
      <c r="A685" s="3" t="s">
        <v>126</v>
      </c>
      <c r="B685" s="3" t="s">
        <v>30</v>
      </c>
      <c r="C685" s="3" t="s">
        <v>96</v>
      </c>
      <c r="D685" s="5">
        <v>43118.4375</v>
      </c>
      <c r="E685" s="3" t="s">
        <v>639</v>
      </c>
      <c r="F685" s="3" t="s">
        <v>639</v>
      </c>
      <c r="G685" s="3" t="s">
        <v>377</v>
      </c>
      <c r="H685" s="3">
        <v>7.7</v>
      </c>
    </row>
    <row r="686" spans="1:9" x14ac:dyDescent="0.25">
      <c r="A686" s="3" t="s">
        <v>126</v>
      </c>
      <c r="B686" s="3" t="s">
        <v>30</v>
      </c>
      <c r="C686" s="3" t="s">
        <v>97</v>
      </c>
      <c r="D686" s="5">
        <v>43118.4375</v>
      </c>
      <c r="E686" s="3" t="s">
        <v>639</v>
      </c>
      <c r="F686" s="3" t="s">
        <v>639</v>
      </c>
      <c r="G686" s="3" t="s">
        <v>377</v>
      </c>
      <c r="H686" s="3">
        <v>7</v>
      </c>
    </row>
    <row r="687" spans="1:9" x14ac:dyDescent="0.25">
      <c r="D687" s="5"/>
      <c r="H687" s="3">
        <f>H685-H686</f>
        <v>0.70000000000000018</v>
      </c>
      <c r="I687" s="3" t="b">
        <f>AND(ABS(H687)&lt;1)</f>
        <v>1</v>
      </c>
    </row>
    <row r="688" spans="1:9" x14ac:dyDescent="0.25">
      <c r="A688" s="3" t="s">
        <v>126</v>
      </c>
      <c r="B688" s="3" t="s">
        <v>30</v>
      </c>
      <c r="C688" s="3" t="s">
        <v>96</v>
      </c>
      <c r="D688" s="5">
        <v>43118.458333333336</v>
      </c>
      <c r="E688" s="3" t="s">
        <v>641</v>
      </c>
      <c r="F688" s="3" t="s">
        <v>641</v>
      </c>
      <c r="G688" s="3" t="s">
        <v>392</v>
      </c>
      <c r="H688" s="3">
        <v>7.7</v>
      </c>
    </row>
    <row r="689" spans="1:9" x14ac:dyDescent="0.25">
      <c r="A689" s="3" t="s">
        <v>126</v>
      </c>
      <c r="B689" s="3" t="s">
        <v>30</v>
      </c>
      <c r="C689" s="3" t="s">
        <v>97</v>
      </c>
      <c r="D689" s="5">
        <v>43118.458333333336</v>
      </c>
      <c r="E689" s="3" t="s">
        <v>641</v>
      </c>
      <c r="F689" s="3" t="s">
        <v>641</v>
      </c>
      <c r="G689" s="3" t="s">
        <v>392</v>
      </c>
      <c r="H689" s="3">
        <v>6.9</v>
      </c>
    </row>
    <row r="690" spans="1:9" x14ac:dyDescent="0.25">
      <c r="D690" s="5"/>
      <c r="H690" s="3">
        <f>H688-H689</f>
        <v>0.79999999999999982</v>
      </c>
      <c r="I690" s="3" t="b">
        <f>AND(ABS(H690)&lt;1)</f>
        <v>1</v>
      </c>
    </row>
    <row r="691" spans="1:9" x14ac:dyDescent="0.25">
      <c r="A691" s="3" t="s">
        <v>127</v>
      </c>
      <c r="B691" s="3" t="s">
        <v>31</v>
      </c>
      <c r="C691" s="3" t="s">
        <v>96</v>
      </c>
      <c r="D691" s="5">
        <v>42963.666666666664</v>
      </c>
      <c r="E691" s="3" t="s">
        <v>643</v>
      </c>
      <c r="F691" s="3" t="s">
        <v>643</v>
      </c>
      <c r="G691" s="3" t="s">
        <v>374</v>
      </c>
      <c r="H691" s="3">
        <v>7.1</v>
      </c>
    </row>
    <row r="692" spans="1:9" x14ac:dyDescent="0.25">
      <c r="A692" s="3" t="s">
        <v>127</v>
      </c>
      <c r="B692" s="3" t="s">
        <v>31</v>
      </c>
      <c r="C692" s="3" t="s">
        <v>97</v>
      </c>
      <c r="D692" s="5">
        <v>42963.666666666664</v>
      </c>
      <c r="E692" s="3" t="s">
        <v>643</v>
      </c>
      <c r="F692" s="3" t="s">
        <v>643</v>
      </c>
      <c r="G692" s="3" t="s">
        <v>374</v>
      </c>
      <c r="H692" s="3">
        <v>7.2</v>
      </c>
    </row>
    <row r="693" spans="1:9" x14ac:dyDescent="0.25">
      <c r="D693" s="5"/>
      <c r="H693" s="3">
        <f>H691-H692</f>
        <v>-0.10000000000000053</v>
      </c>
      <c r="I693" s="3" t="b">
        <f>AND(ABS(H693)&lt;1)</f>
        <v>1</v>
      </c>
    </row>
    <row r="694" spans="1:9" x14ac:dyDescent="0.25">
      <c r="A694" s="3" t="s">
        <v>127</v>
      </c>
      <c r="B694" s="3" t="s">
        <v>31</v>
      </c>
      <c r="C694" s="3" t="s">
        <v>96</v>
      </c>
      <c r="D694" s="5">
        <v>42963.736111111109</v>
      </c>
      <c r="E694" s="3" t="s">
        <v>645</v>
      </c>
      <c r="F694" s="3" t="s">
        <v>645</v>
      </c>
      <c r="G694" s="3" t="s">
        <v>377</v>
      </c>
      <c r="H694" s="3">
        <v>7.3</v>
      </c>
    </row>
    <row r="695" spans="1:9" x14ac:dyDescent="0.25">
      <c r="A695" s="3" t="s">
        <v>127</v>
      </c>
      <c r="B695" s="3" t="s">
        <v>31</v>
      </c>
      <c r="C695" s="3" t="s">
        <v>97</v>
      </c>
      <c r="D695" s="5">
        <v>42963.736111111109</v>
      </c>
      <c r="E695" s="3" t="s">
        <v>645</v>
      </c>
      <c r="F695" s="3" t="s">
        <v>645</v>
      </c>
      <c r="G695" s="3" t="s">
        <v>377</v>
      </c>
      <c r="H695" s="3">
        <v>7.1</v>
      </c>
    </row>
    <row r="696" spans="1:9" x14ac:dyDescent="0.25">
      <c r="D696" s="5"/>
      <c r="H696" s="3">
        <f>H694-H695</f>
        <v>0.20000000000000018</v>
      </c>
      <c r="I696" s="3" t="b">
        <f>AND(ABS(H696)&lt;1)</f>
        <v>1</v>
      </c>
    </row>
    <row r="697" spans="1:9" x14ac:dyDescent="0.25">
      <c r="A697" s="3" t="s">
        <v>127</v>
      </c>
      <c r="B697" s="3" t="s">
        <v>31</v>
      </c>
      <c r="C697" s="3" t="s">
        <v>96</v>
      </c>
      <c r="D697" s="5">
        <v>43003.520833333336</v>
      </c>
      <c r="E697" s="3" t="s">
        <v>647</v>
      </c>
      <c r="F697" s="3" t="s">
        <v>647</v>
      </c>
      <c r="G697" s="3" t="s">
        <v>374</v>
      </c>
      <c r="H697" s="3">
        <v>6.9</v>
      </c>
    </row>
    <row r="698" spans="1:9" x14ac:dyDescent="0.25">
      <c r="A698" s="3" t="s">
        <v>127</v>
      </c>
      <c r="B698" s="3" t="s">
        <v>31</v>
      </c>
      <c r="C698" s="3" t="s">
        <v>97</v>
      </c>
      <c r="D698" s="5">
        <v>43003.520833333336</v>
      </c>
      <c r="E698" s="3" t="s">
        <v>647</v>
      </c>
      <c r="F698" s="3" t="s">
        <v>647</v>
      </c>
      <c r="G698" s="3" t="s">
        <v>374</v>
      </c>
      <c r="H698" s="3">
        <v>6.1</v>
      </c>
    </row>
    <row r="699" spans="1:9" x14ac:dyDescent="0.25">
      <c r="D699" s="5"/>
      <c r="H699" s="3">
        <f>H697-H698</f>
        <v>0.80000000000000071</v>
      </c>
      <c r="I699" s="3" t="b">
        <f>AND(ABS(H699)&lt;1)</f>
        <v>1</v>
      </c>
    </row>
    <row r="700" spans="1:9" x14ac:dyDescent="0.25">
      <c r="A700" s="3" t="s">
        <v>127</v>
      </c>
      <c r="B700" s="3" t="s">
        <v>31</v>
      </c>
      <c r="C700" s="3" t="s">
        <v>96</v>
      </c>
      <c r="D700" s="5">
        <v>43028.479166666664</v>
      </c>
      <c r="E700" s="3" t="s">
        <v>649</v>
      </c>
      <c r="F700" s="3" t="s">
        <v>649</v>
      </c>
      <c r="G700" s="3" t="s">
        <v>374</v>
      </c>
      <c r="H700" s="3">
        <v>7.6</v>
      </c>
    </row>
    <row r="701" spans="1:9" x14ac:dyDescent="0.25">
      <c r="A701" s="3" t="s">
        <v>127</v>
      </c>
      <c r="B701" s="3" t="s">
        <v>31</v>
      </c>
      <c r="C701" s="3" t="s">
        <v>97</v>
      </c>
      <c r="D701" s="5">
        <v>43028.479166666664</v>
      </c>
      <c r="E701" s="3" t="s">
        <v>649</v>
      </c>
      <c r="F701" s="3" t="s">
        <v>649</v>
      </c>
      <c r="G701" s="3" t="s">
        <v>374</v>
      </c>
      <c r="H701" s="3">
        <v>6.9</v>
      </c>
    </row>
    <row r="702" spans="1:9" x14ac:dyDescent="0.25">
      <c r="H702" s="3">
        <f>H700-H701</f>
        <v>0.69999999999999929</v>
      </c>
      <c r="I702" s="3" t="b">
        <f>AND(ABS(H702)&lt;1)</f>
        <v>1</v>
      </c>
    </row>
    <row r="703" spans="1:9" x14ac:dyDescent="0.25">
      <c r="A703" s="3" t="s">
        <v>127</v>
      </c>
      <c r="B703" s="3" t="s">
        <v>31</v>
      </c>
      <c r="C703" s="3" t="s">
        <v>96</v>
      </c>
      <c r="D703" s="5">
        <v>43067.510416666664</v>
      </c>
      <c r="E703" s="3" t="s">
        <v>651</v>
      </c>
      <c r="F703" s="3" t="s">
        <v>651</v>
      </c>
      <c r="G703" s="3" t="s">
        <v>374</v>
      </c>
      <c r="H703" s="3">
        <v>7</v>
      </c>
    </row>
    <row r="704" spans="1:9" x14ac:dyDescent="0.25">
      <c r="A704" s="3" t="s">
        <v>127</v>
      </c>
      <c r="B704" s="3" t="s">
        <v>31</v>
      </c>
      <c r="C704" s="3" t="s">
        <v>97</v>
      </c>
      <c r="D704" s="5">
        <v>43067.510416666664</v>
      </c>
      <c r="E704" s="3" t="s">
        <v>651</v>
      </c>
      <c r="F704" s="3" t="s">
        <v>651</v>
      </c>
      <c r="G704" s="3" t="s">
        <v>374</v>
      </c>
      <c r="H704" s="3">
        <v>7.06</v>
      </c>
    </row>
    <row r="705" spans="1:14" x14ac:dyDescent="0.25">
      <c r="H705" s="3">
        <f>H703-H704</f>
        <v>-5.9999999999999609E-2</v>
      </c>
      <c r="I705" s="3" t="b">
        <f>AND(ABS(H705)&lt;1)</f>
        <v>1</v>
      </c>
    </row>
    <row r="706" spans="1:14" x14ac:dyDescent="0.25">
      <c r="D706" s="5"/>
    </row>
    <row r="707" spans="1:14" x14ac:dyDescent="0.25">
      <c r="A707" s="3" t="s">
        <v>127</v>
      </c>
      <c r="B707" s="3" t="s">
        <v>31</v>
      </c>
      <c r="C707" s="3" t="s">
        <v>96</v>
      </c>
      <c r="D707" s="5">
        <v>43067.520833333336</v>
      </c>
      <c r="E707" s="3" t="s">
        <v>653</v>
      </c>
      <c r="F707" s="3" t="s">
        <v>653</v>
      </c>
      <c r="G707" s="3" t="s">
        <v>377</v>
      </c>
      <c r="H707" s="3">
        <v>6.9</v>
      </c>
    </row>
    <row r="708" spans="1:14" x14ac:dyDescent="0.25">
      <c r="A708" s="3" t="s">
        <v>127</v>
      </c>
      <c r="B708" s="3" t="s">
        <v>31</v>
      </c>
      <c r="C708" s="3" t="s">
        <v>97</v>
      </c>
      <c r="D708" s="5">
        <v>43067.520833333336</v>
      </c>
      <c r="E708" s="3" t="s">
        <v>653</v>
      </c>
      <c r="F708" s="3" t="s">
        <v>653</v>
      </c>
      <c r="G708" s="3" t="s">
        <v>377</v>
      </c>
      <c r="H708" s="3">
        <v>7.06</v>
      </c>
    </row>
    <row r="709" spans="1:14" x14ac:dyDescent="0.25">
      <c r="D709" s="5"/>
      <c r="H709" s="3">
        <f>H707-H708</f>
        <v>-0.15999999999999925</v>
      </c>
      <c r="I709" s="3" t="b">
        <f>AND(ABS(H709)&lt;1)</f>
        <v>1</v>
      </c>
    </row>
    <row r="710" spans="1:14" x14ac:dyDescent="0.25">
      <c r="A710" s="3" t="s">
        <v>127</v>
      </c>
      <c r="B710" s="3" t="s">
        <v>31</v>
      </c>
      <c r="C710" s="3" t="s">
        <v>96</v>
      </c>
      <c r="D710" s="5">
        <v>43089.5</v>
      </c>
      <c r="E710" s="3" t="s">
        <v>655</v>
      </c>
      <c r="F710" s="3" t="s">
        <v>655</v>
      </c>
      <c r="G710" s="3" t="s">
        <v>374</v>
      </c>
      <c r="H710" s="3">
        <v>6.7</v>
      </c>
    </row>
    <row r="711" spans="1:14" x14ac:dyDescent="0.25">
      <c r="A711" s="3" t="s">
        <v>127</v>
      </c>
      <c r="B711" s="3" t="s">
        <v>31</v>
      </c>
      <c r="C711" s="3" t="s">
        <v>97</v>
      </c>
      <c r="D711" s="5">
        <v>43089.5</v>
      </c>
      <c r="E711" s="3" t="s">
        <v>655</v>
      </c>
      <c r="F711" s="3" t="s">
        <v>655</v>
      </c>
      <c r="G711" s="3" t="s">
        <v>374</v>
      </c>
      <c r="H711" s="3">
        <v>6.7</v>
      </c>
    </row>
    <row r="712" spans="1:14" x14ac:dyDescent="0.25">
      <c r="D712" s="5"/>
      <c r="H712" s="3">
        <f>H710-H711</f>
        <v>0</v>
      </c>
      <c r="I712" s="3" t="b">
        <f>AND(ABS(H712)&lt;1)</f>
        <v>1</v>
      </c>
    </row>
    <row r="713" spans="1:14" x14ac:dyDescent="0.25">
      <c r="A713" s="3" t="s">
        <v>127</v>
      </c>
      <c r="B713" s="3" t="s">
        <v>31</v>
      </c>
      <c r="C713" s="3" t="s">
        <v>96</v>
      </c>
      <c r="D713" s="5">
        <v>43089.527777777781</v>
      </c>
      <c r="E713" s="3" t="s">
        <v>657</v>
      </c>
      <c r="F713" s="3" t="s">
        <v>657</v>
      </c>
      <c r="G713" s="3" t="s">
        <v>377</v>
      </c>
      <c r="H713" s="3">
        <v>6.8</v>
      </c>
    </row>
    <row r="714" spans="1:14" x14ac:dyDescent="0.25">
      <c r="A714" s="3" t="s">
        <v>127</v>
      </c>
      <c r="B714" s="3" t="s">
        <v>31</v>
      </c>
      <c r="C714" s="3" t="s">
        <v>97</v>
      </c>
      <c r="D714" s="5">
        <v>43089.527777777781</v>
      </c>
      <c r="E714" s="3" t="s">
        <v>657</v>
      </c>
      <c r="F714" s="3" t="s">
        <v>657</v>
      </c>
      <c r="G714" s="3" t="s">
        <v>377</v>
      </c>
      <c r="H714" s="3">
        <v>6.5</v>
      </c>
    </row>
    <row r="715" spans="1:14" x14ac:dyDescent="0.25">
      <c r="D715" s="5"/>
      <c r="H715" s="3">
        <f>H713-H714</f>
        <v>0.29999999999999982</v>
      </c>
      <c r="I715" s="3" t="b">
        <f>AND(ABS(H715)&lt;1)</f>
        <v>1</v>
      </c>
    </row>
    <row r="716" spans="1:14" x14ac:dyDescent="0.25">
      <c r="A716" s="3" t="s">
        <v>127</v>
      </c>
      <c r="B716" s="3" t="s">
        <v>31</v>
      </c>
      <c r="C716" s="3" t="s">
        <v>96</v>
      </c>
      <c r="D716" s="5">
        <v>43089.555555555555</v>
      </c>
      <c r="E716" s="3" t="s">
        <v>659</v>
      </c>
      <c r="F716" s="3" t="s">
        <v>659</v>
      </c>
      <c r="G716" s="3" t="s">
        <v>392</v>
      </c>
      <c r="H716" s="3">
        <v>8.1</v>
      </c>
    </row>
    <row r="717" spans="1:14" x14ac:dyDescent="0.25">
      <c r="A717" s="3" t="s">
        <v>127</v>
      </c>
      <c r="B717" s="3" t="s">
        <v>31</v>
      </c>
      <c r="C717" s="3" t="s">
        <v>97</v>
      </c>
      <c r="D717" s="5">
        <v>43089.555555555555</v>
      </c>
      <c r="E717" s="3" t="s">
        <v>659</v>
      </c>
      <c r="F717" s="3" t="s">
        <v>659</v>
      </c>
      <c r="G717" s="3" t="s">
        <v>392</v>
      </c>
      <c r="H717" s="3">
        <v>6.5</v>
      </c>
    </row>
    <row r="718" spans="1:14" s="2" customFormat="1" x14ac:dyDescent="0.25">
      <c r="D718" s="4"/>
      <c r="H718" s="2">
        <f>H716-H717</f>
        <v>1.5999999999999996</v>
      </c>
      <c r="I718" s="2" t="b">
        <f>AND(ABS(H718)&lt;1)</f>
        <v>0</v>
      </c>
      <c r="J718" s="16"/>
      <c r="N718" s="18"/>
    </row>
    <row r="719" spans="1:14" x14ac:dyDescent="0.25">
      <c r="A719" s="3" t="s">
        <v>127</v>
      </c>
      <c r="B719" s="3" t="s">
        <v>31</v>
      </c>
      <c r="C719" s="3" t="s">
        <v>96</v>
      </c>
      <c r="D719" s="5">
        <v>43124.614583333336</v>
      </c>
      <c r="E719" s="3" t="s">
        <v>661</v>
      </c>
      <c r="F719" s="3" t="s">
        <v>661</v>
      </c>
      <c r="G719" s="3" t="s">
        <v>374</v>
      </c>
      <c r="H719" s="3">
        <v>7.2</v>
      </c>
    </row>
    <row r="720" spans="1:14" x14ac:dyDescent="0.25">
      <c r="A720" s="3" t="s">
        <v>127</v>
      </c>
      <c r="B720" s="3" t="s">
        <v>31</v>
      </c>
      <c r="C720" s="3" t="s">
        <v>97</v>
      </c>
      <c r="D720" s="5">
        <v>43124.614583333336</v>
      </c>
      <c r="E720" s="3" t="s">
        <v>661</v>
      </c>
      <c r="F720" s="3" t="s">
        <v>661</v>
      </c>
      <c r="G720" s="3" t="s">
        <v>374</v>
      </c>
      <c r="H720" s="3">
        <v>6.8</v>
      </c>
    </row>
    <row r="721" spans="1:14" x14ac:dyDescent="0.25">
      <c r="D721" s="5"/>
      <c r="H721" s="3">
        <f>H719-H720</f>
        <v>0.40000000000000036</v>
      </c>
      <c r="I721" s="3" t="b">
        <f>AND(ABS(H721)&lt;1)</f>
        <v>1</v>
      </c>
    </row>
    <row r="722" spans="1:14" x14ac:dyDescent="0.25">
      <c r="A722" s="3" t="s">
        <v>128</v>
      </c>
      <c r="B722" s="3" t="s">
        <v>32</v>
      </c>
      <c r="C722" s="3" t="s">
        <v>96</v>
      </c>
      <c r="D722" s="5">
        <v>42963.623611111114</v>
      </c>
      <c r="E722" s="3" t="s">
        <v>663</v>
      </c>
      <c r="F722" s="3" t="s">
        <v>663</v>
      </c>
      <c r="G722" s="3" t="s">
        <v>374</v>
      </c>
      <c r="H722" s="3">
        <v>7.2</v>
      </c>
    </row>
    <row r="723" spans="1:14" x14ac:dyDescent="0.25">
      <c r="A723" s="3" t="s">
        <v>128</v>
      </c>
      <c r="B723" s="3" t="s">
        <v>32</v>
      </c>
      <c r="C723" s="3" t="s">
        <v>97</v>
      </c>
      <c r="D723" s="5">
        <v>42963.623611111114</v>
      </c>
      <c r="E723" s="3" t="s">
        <v>663</v>
      </c>
      <c r="F723" s="3" t="s">
        <v>663</v>
      </c>
      <c r="G723" s="3" t="s">
        <v>374</v>
      </c>
      <c r="H723" s="3">
        <v>8.3000000000000007</v>
      </c>
    </row>
    <row r="724" spans="1:14" s="2" customFormat="1" x14ac:dyDescent="0.25">
      <c r="D724" s="4"/>
      <c r="H724" s="2">
        <f>H722-H723</f>
        <v>-1.1000000000000005</v>
      </c>
      <c r="I724" s="2" t="b">
        <f>AND(ABS(H724)&lt;1)</f>
        <v>0</v>
      </c>
      <c r="J724" s="16"/>
      <c r="N724" s="18"/>
    </row>
    <row r="725" spans="1:14" x14ac:dyDescent="0.25">
      <c r="A725" s="3" t="s">
        <v>128</v>
      </c>
      <c r="B725" s="3" t="s">
        <v>32</v>
      </c>
      <c r="C725" s="3" t="s">
        <v>96</v>
      </c>
      <c r="D725" s="5">
        <v>42963.645833333336</v>
      </c>
      <c r="E725" s="3" t="s">
        <v>665</v>
      </c>
      <c r="F725" s="3" t="s">
        <v>665</v>
      </c>
      <c r="G725" s="3" t="s">
        <v>377</v>
      </c>
      <c r="H725" s="3">
        <v>8.1999999999999993</v>
      </c>
    </row>
    <row r="726" spans="1:14" x14ac:dyDescent="0.25">
      <c r="A726" s="3" t="s">
        <v>128</v>
      </c>
      <c r="B726" s="3" t="s">
        <v>32</v>
      </c>
      <c r="C726" s="3" t="s">
        <v>97</v>
      </c>
      <c r="D726" s="5">
        <v>42963.645833333336</v>
      </c>
      <c r="E726" s="3" t="s">
        <v>665</v>
      </c>
      <c r="F726" s="3" t="s">
        <v>665</v>
      </c>
      <c r="G726" s="3" t="s">
        <v>377</v>
      </c>
      <c r="H726" s="3">
        <v>8.4</v>
      </c>
    </row>
    <row r="727" spans="1:14" x14ac:dyDescent="0.25">
      <c r="D727" s="5"/>
      <c r="H727" s="3">
        <f>H725-H726</f>
        <v>-0.20000000000000107</v>
      </c>
      <c r="I727" s="3" t="b">
        <f>AND(ABS(H727)&lt;1)</f>
        <v>1</v>
      </c>
    </row>
    <row r="728" spans="1:14" x14ac:dyDescent="0.25">
      <c r="A728" s="3" t="s">
        <v>128</v>
      </c>
      <c r="B728" s="3" t="s">
        <v>32</v>
      </c>
      <c r="C728" s="3" t="s">
        <v>1539</v>
      </c>
      <c r="D728" s="5">
        <v>43003.472222222219</v>
      </c>
      <c r="E728" s="3" t="s">
        <v>667</v>
      </c>
      <c r="F728" s="3" t="s">
        <v>667</v>
      </c>
      <c r="G728" s="3" t="s">
        <v>374</v>
      </c>
      <c r="H728" s="3">
        <v>6.3</v>
      </c>
    </row>
    <row r="729" spans="1:14" x14ac:dyDescent="0.25">
      <c r="A729" s="3" t="s">
        <v>128</v>
      </c>
      <c r="B729" s="3" t="s">
        <v>32</v>
      </c>
      <c r="C729" s="3" t="s">
        <v>97</v>
      </c>
      <c r="D729" s="5">
        <v>43003.472222222219</v>
      </c>
      <c r="E729" s="3" t="s">
        <v>667</v>
      </c>
      <c r="F729" s="3" t="s">
        <v>667</v>
      </c>
      <c r="G729" s="3" t="s">
        <v>374</v>
      </c>
      <c r="H729" s="3">
        <v>6.1</v>
      </c>
    </row>
    <row r="730" spans="1:14" x14ac:dyDescent="0.25">
      <c r="D730" s="5"/>
      <c r="H730" s="3">
        <f>H728-H729</f>
        <v>0.20000000000000018</v>
      </c>
      <c r="I730" s="3" t="b">
        <f>AND(ABS(H730)&lt;1)</f>
        <v>1</v>
      </c>
    </row>
    <row r="731" spans="1:14" x14ac:dyDescent="0.25">
      <c r="A731" s="3" t="s">
        <v>128</v>
      </c>
      <c r="B731" s="3" t="s">
        <v>32</v>
      </c>
      <c r="C731" s="3" t="s">
        <v>96</v>
      </c>
      <c r="D731" s="5">
        <v>43028.416666666664</v>
      </c>
      <c r="E731" s="3" t="s">
        <v>669</v>
      </c>
      <c r="F731" s="3" t="s">
        <v>669</v>
      </c>
      <c r="G731" s="3" t="s">
        <v>374</v>
      </c>
      <c r="H731" s="3">
        <v>8.1</v>
      </c>
    </row>
    <row r="732" spans="1:14" x14ac:dyDescent="0.25">
      <c r="A732" s="3" t="s">
        <v>128</v>
      </c>
      <c r="B732" s="3" t="s">
        <v>32</v>
      </c>
      <c r="C732" s="3" t="s">
        <v>97</v>
      </c>
      <c r="D732" s="5">
        <v>43028.416666666664</v>
      </c>
      <c r="E732" s="3" t="s">
        <v>669</v>
      </c>
      <c r="F732" s="3" t="s">
        <v>669</v>
      </c>
      <c r="G732" s="3" t="s">
        <v>374</v>
      </c>
      <c r="H732" s="3">
        <v>7.6</v>
      </c>
    </row>
    <row r="733" spans="1:14" x14ac:dyDescent="0.25">
      <c r="H733" s="3">
        <f>H731-H732</f>
        <v>0.5</v>
      </c>
      <c r="I733" s="3" t="b">
        <f>AND(ABS(H733)&lt;1)</f>
        <v>1</v>
      </c>
    </row>
    <row r="734" spans="1:14" x14ac:dyDescent="0.25">
      <c r="D734" s="5"/>
    </row>
    <row r="735" spans="1:14" x14ac:dyDescent="0.25">
      <c r="A735" s="3" t="s">
        <v>128</v>
      </c>
      <c r="B735" s="3" t="s">
        <v>32</v>
      </c>
      <c r="C735" s="3" t="s">
        <v>96</v>
      </c>
      <c r="D735" s="5">
        <v>43067.444444444445</v>
      </c>
      <c r="E735" s="3" t="s">
        <v>671</v>
      </c>
      <c r="F735" s="3" t="s">
        <v>671</v>
      </c>
      <c r="G735" s="3" t="s">
        <v>374</v>
      </c>
      <c r="H735" s="3">
        <v>7.9</v>
      </c>
    </row>
    <row r="736" spans="1:14" x14ac:dyDescent="0.25">
      <c r="A736" s="3" t="s">
        <v>128</v>
      </c>
      <c r="B736" s="3" t="s">
        <v>32</v>
      </c>
      <c r="C736" s="3" t="s">
        <v>97</v>
      </c>
      <c r="D736" s="5">
        <v>43067.444444444445</v>
      </c>
      <c r="E736" s="3" t="s">
        <v>671</v>
      </c>
      <c r="F736" s="3" t="s">
        <v>671</v>
      </c>
      <c r="G736" s="3" t="s">
        <v>374</v>
      </c>
      <c r="H736" s="3">
        <v>7.6</v>
      </c>
    </row>
    <row r="737" spans="1:14" x14ac:dyDescent="0.25">
      <c r="D737" s="5"/>
      <c r="H737" s="3">
        <f>H735-H736</f>
        <v>0.30000000000000071</v>
      </c>
      <c r="I737" s="3" t="b">
        <f>AND(ABS(H737)&lt;1)</f>
        <v>1</v>
      </c>
    </row>
    <row r="738" spans="1:14" x14ac:dyDescent="0.25">
      <c r="A738" s="3" t="s">
        <v>128</v>
      </c>
      <c r="B738" s="3" t="s">
        <v>32</v>
      </c>
      <c r="C738" s="3" t="s">
        <v>96</v>
      </c>
      <c r="D738" s="5">
        <v>43089.444444444445</v>
      </c>
      <c r="E738" s="3" t="s">
        <v>673</v>
      </c>
      <c r="F738" s="3" t="s">
        <v>673</v>
      </c>
      <c r="G738" s="3" t="s">
        <v>374</v>
      </c>
      <c r="H738" s="3">
        <v>8</v>
      </c>
    </row>
    <row r="739" spans="1:14" x14ac:dyDescent="0.25">
      <c r="A739" s="3" t="s">
        <v>128</v>
      </c>
      <c r="B739" s="3" t="s">
        <v>32</v>
      </c>
      <c r="C739" s="3" t="s">
        <v>97</v>
      </c>
      <c r="D739" s="5">
        <v>43089.444444444445</v>
      </c>
      <c r="E739" s="3" t="s">
        <v>673</v>
      </c>
      <c r="F739" s="3" t="s">
        <v>673</v>
      </c>
      <c r="G739" s="3" t="s">
        <v>374</v>
      </c>
      <c r="H739" s="3">
        <v>7.16</v>
      </c>
    </row>
    <row r="740" spans="1:14" x14ac:dyDescent="0.25">
      <c r="D740" s="5"/>
      <c r="H740" s="3">
        <f>H738-H739</f>
        <v>0.83999999999999986</v>
      </c>
      <c r="I740" s="3" t="b">
        <f>AND(ABS(H740)&lt;1)</f>
        <v>1</v>
      </c>
    </row>
    <row r="741" spans="1:14" x14ac:dyDescent="0.25">
      <c r="A741" s="3" t="s">
        <v>128</v>
      </c>
      <c r="B741" s="3" t="s">
        <v>32</v>
      </c>
      <c r="C741" s="3" t="s">
        <v>96</v>
      </c>
      <c r="D741" s="5">
        <v>43124.569444444445</v>
      </c>
      <c r="E741" s="3" t="s">
        <v>675</v>
      </c>
      <c r="F741" s="3" t="s">
        <v>675</v>
      </c>
      <c r="G741" s="3" t="s">
        <v>374</v>
      </c>
      <c r="H741" s="3">
        <v>8.6</v>
      </c>
    </row>
    <row r="742" spans="1:14" x14ac:dyDescent="0.25">
      <c r="A742" s="3" t="s">
        <v>128</v>
      </c>
      <c r="B742" s="3" t="s">
        <v>32</v>
      </c>
      <c r="C742" s="3" t="s">
        <v>97</v>
      </c>
      <c r="D742" s="5">
        <v>43124.569444444445</v>
      </c>
      <c r="E742" s="3" t="s">
        <v>675</v>
      </c>
      <c r="F742" s="3" t="s">
        <v>675</v>
      </c>
      <c r="G742" s="3" t="s">
        <v>374</v>
      </c>
      <c r="H742" s="3">
        <v>6.6</v>
      </c>
    </row>
    <row r="743" spans="1:14" s="2" customFormat="1" x14ac:dyDescent="0.25">
      <c r="D743" s="4"/>
      <c r="H743" s="2">
        <f>H741-H742</f>
        <v>2</v>
      </c>
      <c r="I743" s="2" t="b">
        <f>AND(ABS(H743)&lt;1)</f>
        <v>0</v>
      </c>
      <c r="J743" s="16"/>
      <c r="N743" s="18"/>
    </row>
    <row r="744" spans="1:14" x14ac:dyDescent="0.25">
      <c r="A744" s="3" t="s">
        <v>129</v>
      </c>
      <c r="B744" s="3" t="s">
        <v>33</v>
      </c>
      <c r="C744" s="3" t="s">
        <v>96</v>
      </c>
      <c r="D744" s="5">
        <v>42968.444444444445</v>
      </c>
      <c r="E744" s="3" t="s">
        <v>677</v>
      </c>
      <c r="F744" s="3" t="s">
        <v>677</v>
      </c>
      <c r="G744" s="3" t="s">
        <v>374</v>
      </c>
      <c r="H744" s="3">
        <v>7.6</v>
      </c>
    </row>
    <row r="745" spans="1:14" x14ac:dyDescent="0.25">
      <c r="A745" s="3" t="s">
        <v>129</v>
      </c>
      <c r="B745" s="3" t="s">
        <v>33</v>
      </c>
      <c r="C745" s="3" t="s">
        <v>97</v>
      </c>
      <c r="D745" s="5">
        <v>42968.444444444445</v>
      </c>
      <c r="E745" s="3" t="s">
        <v>677</v>
      </c>
      <c r="F745" s="3" t="s">
        <v>677</v>
      </c>
      <c r="G745" s="3" t="s">
        <v>374</v>
      </c>
      <c r="H745" s="3">
        <v>7.6</v>
      </c>
    </row>
    <row r="746" spans="1:14" x14ac:dyDescent="0.25">
      <c r="D746" s="5"/>
      <c r="H746" s="3">
        <f>H744-H745</f>
        <v>0</v>
      </c>
      <c r="I746" s="3" t="b">
        <f>AND(ABS(H746)&lt;1)</f>
        <v>1</v>
      </c>
    </row>
    <row r="747" spans="1:14" x14ac:dyDescent="0.25">
      <c r="A747" s="3" t="s">
        <v>129</v>
      </c>
      <c r="B747" s="3" t="s">
        <v>33</v>
      </c>
      <c r="C747" s="3" t="s">
        <v>96</v>
      </c>
      <c r="D747" s="5">
        <v>42999.438194444447</v>
      </c>
      <c r="E747" s="3" t="s">
        <v>679</v>
      </c>
      <c r="F747" s="3" t="s">
        <v>679</v>
      </c>
      <c r="G747" s="3" t="s">
        <v>374</v>
      </c>
      <c r="H747" s="3">
        <v>7.7</v>
      </c>
    </row>
    <row r="748" spans="1:14" x14ac:dyDescent="0.25">
      <c r="A748" s="3" t="s">
        <v>129</v>
      </c>
      <c r="B748" s="3" t="s">
        <v>33</v>
      </c>
      <c r="C748" s="3" t="s">
        <v>97</v>
      </c>
      <c r="D748" s="5">
        <v>42999.438194444447</v>
      </c>
      <c r="E748" s="3" t="s">
        <v>679</v>
      </c>
      <c r="F748" s="3" t="s">
        <v>679</v>
      </c>
      <c r="G748" s="3" t="s">
        <v>374</v>
      </c>
      <c r="H748" s="3">
        <v>7.3</v>
      </c>
    </row>
    <row r="749" spans="1:14" x14ac:dyDescent="0.25">
      <c r="D749" s="5"/>
      <c r="H749" s="3">
        <f>H747-H748</f>
        <v>0.40000000000000036</v>
      </c>
      <c r="I749" s="3" t="b">
        <f>AND(ABS(H749)&lt;1)</f>
        <v>1</v>
      </c>
    </row>
    <row r="750" spans="1:14" x14ac:dyDescent="0.25">
      <c r="A750" s="3" t="s">
        <v>129</v>
      </c>
      <c r="B750" s="3" t="s">
        <v>33</v>
      </c>
      <c r="C750" s="3" t="s">
        <v>96</v>
      </c>
      <c r="D750" s="5">
        <v>43027.416666666664</v>
      </c>
      <c r="E750" s="3" t="s">
        <v>681</v>
      </c>
      <c r="F750" s="3" t="s">
        <v>681</v>
      </c>
      <c r="G750" s="3" t="s">
        <v>374</v>
      </c>
      <c r="H750" s="3">
        <v>7.6</v>
      </c>
    </row>
    <row r="751" spans="1:14" x14ac:dyDescent="0.25">
      <c r="A751" s="3" t="s">
        <v>129</v>
      </c>
      <c r="B751" s="3" t="s">
        <v>33</v>
      </c>
      <c r="C751" s="3" t="s">
        <v>97</v>
      </c>
      <c r="D751" s="5">
        <v>43027.416666666664</v>
      </c>
      <c r="E751" s="3" t="s">
        <v>681</v>
      </c>
      <c r="F751" s="3" t="s">
        <v>681</v>
      </c>
      <c r="G751" s="3" t="s">
        <v>374</v>
      </c>
      <c r="H751" s="3">
        <v>7.6</v>
      </c>
    </row>
    <row r="752" spans="1:14" x14ac:dyDescent="0.25">
      <c r="D752" s="5"/>
      <c r="H752" s="3">
        <f>H750-H751</f>
        <v>0</v>
      </c>
      <c r="I752" s="3" t="b">
        <f>AND(ABS(H752)&lt;1)</f>
        <v>1</v>
      </c>
    </row>
    <row r="753" spans="1:14" x14ac:dyDescent="0.25">
      <c r="A753" s="3" t="s">
        <v>129</v>
      </c>
      <c r="B753" s="3" t="s">
        <v>33</v>
      </c>
      <c r="C753" s="3" t="s">
        <v>96</v>
      </c>
      <c r="D753" s="5">
        <v>43061.458333333336</v>
      </c>
      <c r="E753" s="3" t="s">
        <v>683</v>
      </c>
      <c r="F753" s="3" t="s">
        <v>683</v>
      </c>
      <c r="G753" s="3" t="s">
        <v>374</v>
      </c>
      <c r="H753" s="3">
        <v>7.4</v>
      </c>
    </row>
    <row r="754" spans="1:14" x14ac:dyDescent="0.25">
      <c r="A754" s="3" t="s">
        <v>129</v>
      </c>
      <c r="B754" s="3" t="s">
        <v>33</v>
      </c>
      <c r="C754" s="3" t="s">
        <v>97</v>
      </c>
      <c r="D754" s="5">
        <v>43061.458333333336</v>
      </c>
      <c r="E754" s="3" t="s">
        <v>683</v>
      </c>
      <c r="F754" s="3" t="s">
        <v>683</v>
      </c>
      <c r="G754" s="3" t="s">
        <v>374</v>
      </c>
      <c r="H754" s="3">
        <v>6.8</v>
      </c>
    </row>
    <row r="755" spans="1:14" x14ac:dyDescent="0.25">
      <c r="D755" s="5"/>
      <c r="H755" s="3">
        <f>H753-H754</f>
        <v>0.60000000000000053</v>
      </c>
      <c r="I755" s="3" t="b">
        <f>AND(ABS(H755)&lt;1)</f>
        <v>1</v>
      </c>
    </row>
    <row r="756" spans="1:14" x14ac:dyDescent="0.25">
      <c r="A756" s="3" t="s">
        <v>129</v>
      </c>
      <c r="B756" s="3" t="s">
        <v>33</v>
      </c>
      <c r="C756" s="3" t="s">
        <v>96</v>
      </c>
      <c r="D756" s="5">
        <v>43087.6875</v>
      </c>
      <c r="E756" s="3" t="s">
        <v>685</v>
      </c>
      <c r="F756" s="3" t="s">
        <v>685</v>
      </c>
      <c r="G756" s="3" t="s">
        <v>374</v>
      </c>
      <c r="H756" s="3">
        <v>7.2</v>
      </c>
    </row>
    <row r="757" spans="1:14" x14ac:dyDescent="0.25">
      <c r="A757" s="3" t="s">
        <v>129</v>
      </c>
      <c r="B757" s="3" t="s">
        <v>33</v>
      </c>
      <c r="C757" s="3" t="s">
        <v>97</v>
      </c>
      <c r="D757" s="5">
        <v>43087.6875</v>
      </c>
      <c r="E757" s="3" t="s">
        <v>685</v>
      </c>
      <c r="F757" s="3" t="s">
        <v>685</v>
      </c>
      <c r="G757" s="3" t="s">
        <v>374</v>
      </c>
      <c r="H757" s="3">
        <v>7.1</v>
      </c>
    </row>
    <row r="758" spans="1:14" x14ac:dyDescent="0.25">
      <c r="D758" s="5"/>
      <c r="H758" s="3">
        <f>H756-H757</f>
        <v>0.10000000000000053</v>
      </c>
      <c r="I758" s="3" t="b">
        <f>AND(ABS(H758)&lt;1)</f>
        <v>1</v>
      </c>
    </row>
    <row r="759" spans="1:14" x14ac:dyDescent="0.25">
      <c r="A759" s="3" t="s">
        <v>129</v>
      </c>
      <c r="B759" s="3" t="s">
        <v>33</v>
      </c>
      <c r="C759" s="3" t="s">
        <v>96</v>
      </c>
      <c r="D759" s="5">
        <v>43123.631944444445</v>
      </c>
      <c r="E759" s="3" t="s">
        <v>687</v>
      </c>
      <c r="F759" s="3" t="s">
        <v>687</v>
      </c>
      <c r="G759" s="3" t="s">
        <v>374</v>
      </c>
      <c r="H759" s="3">
        <v>7.7</v>
      </c>
    </row>
    <row r="760" spans="1:14" x14ac:dyDescent="0.25">
      <c r="A760" s="3" t="s">
        <v>129</v>
      </c>
      <c r="B760" s="3" t="s">
        <v>33</v>
      </c>
      <c r="C760" s="3" t="s">
        <v>97</v>
      </c>
      <c r="D760" s="5">
        <v>43123.631944444445</v>
      </c>
      <c r="E760" s="3" t="s">
        <v>687</v>
      </c>
      <c r="F760" s="3" t="s">
        <v>687</v>
      </c>
      <c r="G760" s="3" t="s">
        <v>374</v>
      </c>
      <c r="H760" s="3">
        <v>6.4</v>
      </c>
    </row>
    <row r="761" spans="1:14" s="2" customFormat="1" x14ac:dyDescent="0.25">
      <c r="D761" s="4"/>
      <c r="H761" s="2">
        <f>H759-H760</f>
        <v>1.2999999999999998</v>
      </c>
      <c r="I761" s="2" t="b">
        <f>AND(ABS(H761)&lt;1)</f>
        <v>0</v>
      </c>
      <c r="J761" s="16"/>
      <c r="N761" s="18"/>
    </row>
    <row r="762" spans="1:14" x14ac:dyDescent="0.25">
      <c r="A762" s="3" t="s">
        <v>130</v>
      </c>
      <c r="B762" s="3" t="s">
        <v>34</v>
      </c>
      <c r="C762" s="3" t="s">
        <v>96</v>
      </c>
      <c r="D762" s="5">
        <v>42968.673611111109</v>
      </c>
      <c r="E762" s="3" t="s">
        <v>689</v>
      </c>
      <c r="F762" s="3" t="s">
        <v>689</v>
      </c>
      <c r="G762" s="3" t="s">
        <v>374</v>
      </c>
      <c r="H762" s="3">
        <v>7.1</v>
      </c>
    </row>
    <row r="763" spans="1:14" x14ac:dyDescent="0.25">
      <c r="A763" s="3" t="s">
        <v>130</v>
      </c>
      <c r="B763" s="3" t="s">
        <v>34</v>
      </c>
      <c r="C763" s="3" t="s">
        <v>97</v>
      </c>
      <c r="D763" s="5">
        <v>42968.673611111109</v>
      </c>
      <c r="E763" s="3" t="s">
        <v>689</v>
      </c>
      <c r="F763" s="3" t="s">
        <v>689</v>
      </c>
      <c r="G763" s="3" t="s">
        <v>374</v>
      </c>
      <c r="H763" s="3">
        <v>7.8</v>
      </c>
    </row>
    <row r="764" spans="1:14" x14ac:dyDescent="0.25">
      <c r="D764" s="5"/>
      <c r="H764" s="3">
        <f>H762-H763</f>
        <v>-0.70000000000000018</v>
      </c>
      <c r="I764" s="3" t="b">
        <f>AND(ABS(H764)&lt;1)</f>
        <v>1</v>
      </c>
    </row>
    <row r="765" spans="1:14" x14ac:dyDescent="0.25">
      <c r="A765" s="3" t="s">
        <v>130</v>
      </c>
      <c r="B765" s="3" t="s">
        <v>34</v>
      </c>
      <c r="C765" s="3" t="s">
        <v>96</v>
      </c>
      <c r="D765" s="5">
        <v>42968.698611111111</v>
      </c>
      <c r="E765" s="3" t="s">
        <v>691</v>
      </c>
      <c r="F765" s="3" t="s">
        <v>691</v>
      </c>
      <c r="G765" s="3" t="s">
        <v>377</v>
      </c>
      <c r="H765" s="3">
        <v>7.5</v>
      </c>
    </row>
    <row r="766" spans="1:14" x14ac:dyDescent="0.25">
      <c r="A766" s="3" t="s">
        <v>130</v>
      </c>
      <c r="B766" s="3" t="s">
        <v>34</v>
      </c>
      <c r="C766" s="3" t="s">
        <v>97</v>
      </c>
      <c r="D766" s="5">
        <v>42968.698611111111</v>
      </c>
      <c r="E766" s="3" t="s">
        <v>691</v>
      </c>
      <c r="F766" s="3" t="s">
        <v>691</v>
      </c>
      <c r="G766" s="3" t="s">
        <v>377</v>
      </c>
      <c r="H766" s="3">
        <v>7.6</v>
      </c>
    </row>
    <row r="767" spans="1:14" x14ac:dyDescent="0.25">
      <c r="D767" s="5"/>
      <c r="H767" s="3">
        <f>H765-H766</f>
        <v>-9.9999999999999645E-2</v>
      </c>
      <c r="I767" s="3" t="b">
        <f>AND(ABS(H767)&lt;1)</f>
        <v>1</v>
      </c>
    </row>
    <row r="768" spans="1:14" x14ac:dyDescent="0.25">
      <c r="A768" s="3" t="s">
        <v>130</v>
      </c>
      <c r="B768" s="3" t="s">
        <v>34</v>
      </c>
      <c r="C768" s="3" t="s">
        <v>96</v>
      </c>
      <c r="D768" s="5">
        <v>42968.729166666664</v>
      </c>
      <c r="E768" s="3" t="s">
        <v>693</v>
      </c>
      <c r="F768" s="3" t="s">
        <v>693</v>
      </c>
      <c r="G768" s="3" t="s">
        <v>392</v>
      </c>
      <c r="H768" s="3">
        <v>7.6</v>
      </c>
    </row>
    <row r="769" spans="1:14" x14ac:dyDescent="0.25">
      <c r="A769" s="3" t="s">
        <v>130</v>
      </c>
      <c r="B769" s="3" t="s">
        <v>34</v>
      </c>
      <c r="C769" s="3" t="s">
        <v>97</v>
      </c>
      <c r="D769" s="5">
        <v>42968.729166666664</v>
      </c>
      <c r="E769" s="3" t="s">
        <v>693</v>
      </c>
      <c r="F769" s="3" t="s">
        <v>693</v>
      </c>
      <c r="G769" s="3" t="s">
        <v>392</v>
      </c>
      <c r="H769" s="3">
        <v>7.5</v>
      </c>
    </row>
    <row r="770" spans="1:14" x14ac:dyDescent="0.25">
      <c r="D770" s="5"/>
      <c r="H770" s="3">
        <f>H768-H769</f>
        <v>9.9999999999999645E-2</v>
      </c>
      <c r="I770" s="3" t="b">
        <f>AND(ABS(H770)&lt;1)</f>
        <v>1</v>
      </c>
    </row>
    <row r="771" spans="1:14" x14ac:dyDescent="0.25">
      <c r="A771" s="3" t="s">
        <v>130</v>
      </c>
      <c r="B771" s="3" t="s">
        <v>34</v>
      </c>
      <c r="C771" s="3" t="s">
        <v>96</v>
      </c>
      <c r="D771" s="5">
        <v>42999.347222222219</v>
      </c>
      <c r="E771" s="3" t="s">
        <v>695</v>
      </c>
      <c r="F771" s="3" t="s">
        <v>695</v>
      </c>
      <c r="G771" s="3" t="s">
        <v>374</v>
      </c>
      <c r="H771" s="3">
        <v>8</v>
      </c>
    </row>
    <row r="772" spans="1:14" x14ac:dyDescent="0.25">
      <c r="A772" s="3" t="s">
        <v>130</v>
      </c>
      <c r="B772" s="3" t="s">
        <v>34</v>
      </c>
      <c r="C772" s="3" t="s">
        <v>97</v>
      </c>
      <c r="D772" s="5">
        <v>42999.347222222219</v>
      </c>
      <c r="E772" s="3" t="s">
        <v>695</v>
      </c>
      <c r="F772" s="3" t="s">
        <v>695</v>
      </c>
      <c r="G772" s="3" t="s">
        <v>374</v>
      </c>
      <c r="H772" s="3">
        <v>7.4</v>
      </c>
    </row>
    <row r="773" spans="1:14" x14ac:dyDescent="0.25">
      <c r="D773" s="5"/>
      <c r="H773" s="3">
        <f>H771-H772</f>
        <v>0.59999999999999964</v>
      </c>
      <c r="I773" s="3" t="b">
        <f>AND(ABS(H773)&lt;1)</f>
        <v>1</v>
      </c>
    </row>
    <row r="774" spans="1:14" x14ac:dyDescent="0.25">
      <c r="A774" s="3" t="s">
        <v>130</v>
      </c>
      <c r="B774" s="3" t="s">
        <v>34</v>
      </c>
      <c r="C774" s="3" t="s">
        <v>96</v>
      </c>
      <c r="D774" s="5">
        <v>42999.361111111109</v>
      </c>
      <c r="E774" s="3" t="s">
        <v>697</v>
      </c>
      <c r="F774" s="3" t="s">
        <v>697</v>
      </c>
      <c r="G774" s="3" t="s">
        <v>377</v>
      </c>
      <c r="H774" s="3">
        <v>8</v>
      </c>
    </row>
    <row r="775" spans="1:14" x14ac:dyDescent="0.25">
      <c r="A775" s="3" t="s">
        <v>130</v>
      </c>
      <c r="B775" s="3" t="s">
        <v>34</v>
      </c>
      <c r="C775" s="3" t="s">
        <v>97</v>
      </c>
      <c r="D775" s="5">
        <v>42999.361111111109</v>
      </c>
      <c r="E775" s="3" t="s">
        <v>697</v>
      </c>
      <c r="F775" s="3" t="s">
        <v>697</v>
      </c>
      <c r="G775" s="3" t="s">
        <v>377</v>
      </c>
      <c r="H775" s="3">
        <v>6.9</v>
      </c>
    </row>
    <row r="776" spans="1:14" s="2" customFormat="1" x14ac:dyDescent="0.25">
      <c r="D776" s="4"/>
      <c r="H776" s="2">
        <f>H774-H775</f>
        <v>1.0999999999999996</v>
      </c>
      <c r="I776" s="2" t="b">
        <f>AND(ABS(H776)&lt;1)</f>
        <v>0</v>
      </c>
      <c r="J776" s="16"/>
      <c r="N776" s="18"/>
    </row>
    <row r="777" spans="1:14" x14ac:dyDescent="0.25">
      <c r="A777" s="3" t="s">
        <v>130</v>
      </c>
      <c r="B777" s="3" t="s">
        <v>34</v>
      </c>
      <c r="C777" s="3" t="s">
        <v>96</v>
      </c>
      <c r="D777" s="5">
        <v>42999.377083333333</v>
      </c>
      <c r="E777" s="3" t="s">
        <v>699</v>
      </c>
      <c r="F777" s="3" t="s">
        <v>699</v>
      </c>
      <c r="G777" s="3" t="s">
        <v>392</v>
      </c>
      <c r="H777" s="3">
        <v>8</v>
      </c>
    </row>
    <row r="778" spans="1:14" x14ac:dyDescent="0.25">
      <c r="A778" s="3" t="s">
        <v>130</v>
      </c>
      <c r="B778" s="3" t="s">
        <v>34</v>
      </c>
      <c r="C778" s="3" t="s">
        <v>97</v>
      </c>
      <c r="D778" s="5">
        <v>42999.377083333333</v>
      </c>
      <c r="E778" s="3" t="s">
        <v>699</v>
      </c>
      <c r="F778" s="3" t="s">
        <v>699</v>
      </c>
      <c r="G778" s="3" t="s">
        <v>392</v>
      </c>
      <c r="H778" s="3">
        <v>6.8</v>
      </c>
    </row>
    <row r="779" spans="1:14" s="2" customFormat="1" x14ac:dyDescent="0.25">
      <c r="D779" s="4"/>
      <c r="H779" s="2">
        <f>H777-H778</f>
        <v>1.2000000000000002</v>
      </c>
      <c r="I779" s="2" t="b">
        <f>AND(ABS(H779)&lt;1)</f>
        <v>0</v>
      </c>
      <c r="J779" s="16"/>
      <c r="N779" s="18"/>
    </row>
    <row r="780" spans="1:14" x14ac:dyDescent="0.25">
      <c r="A780" s="3" t="s">
        <v>130</v>
      </c>
      <c r="B780" s="3" t="s">
        <v>34</v>
      </c>
      <c r="C780" s="3" t="s">
        <v>96</v>
      </c>
      <c r="D780" s="5">
        <v>43027.631944444445</v>
      </c>
      <c r="E780" s="3" t="s">
        <v>701</v>
      </c>
      <c r="F780" s="3" t="s">
        <v>701</v>
      </c>
      <c r="G780" s="3" t="s">
        <v>374</v>
      </c>
      <c r="H780" s="3">
        <v>7.5</v>
      </c>
    </row>
    <row r="781" spans="1:14" x14ac:dyDescent="0.25">
      <c r="A781" s="3" t="s">
        <v>130</v>
      </c>
      <c r="B781" s="3" t="s">
        <v>34</v>
      </c>
      <c r="C781" s="3" t="s">
        <v>97</v>
      </c>
      <c r="D781" s="5">
        <v>43027.631944444445</v>
      </c>
      <c r="E781" s="3" t="s">
        <v>701</v>
      </c>
      <c r="F781" s="3" t="s">
        <v>701</v>
      </c>
      <c r="G781" s="3" t="s">
        <v>374</v>
      </c>
      <c r="H781" s="3">
        <v>7.2</v>
      </c>
    </row>
    <row r="782" spans="1:14" x14ac:dyDescent="0.25">
      <c r="D782" s="5"/>
      <c r="H782" s="3">
        <f>H780-H781</f>
        <v>0.29999999999999982</v>
      </c>
      <c r="I782" s="3" t="b">
        <f>AND(ABS(H782)&lt;1)</f>
        <v>1</v>
      </c>
    </row>
    <row r="783" spans="1:14" x14ac:dyDescent="0.25">
      <c r="A783" s="3" t="s">
        <v>130</v>
      </c>
      <c r="B783" s="3" t="s">
        <v>34</v>
      </c>
      <c r="C783" s="3" t="s">
        <v>96</v>
      </c>
      <c r="D783" s="5">
        <v>43027.642361111109</v>
      </c>
      <c r="E783" s="3" t="s">
        <v>704</v>
      </c>
      <c r="F783" s="3" t="s">
        <v>704</v>
      </c>
      <c r="G783" s="3" t="s">
        <v>377</v>
      </c>
      <c r="H783" s="3">
        <v>7.4</v>
      </c>
    </row>
    <row r="784" spans="1:14" x14ac:dyDescent="0.25">
      <c r="A784" s="3" t="s">
        <v>130</v>
      </c>
      <c r="B784" s="3" t="s">
        <v>34</v>
      </c>
      <c r="C784" s="3" t="s">
        <v>97</v>
      </c>
      <c r="D784" s="5">
        <v>43027.642361111109</v>
      </c>
      <c r="E784" s="3" t="s">
        <v>704</v>
      </c>
      <c r="F784" s="3" t="s">
        <v>704</v>
      </c>
      <c r="G784" s="3" t="s">
        <v>377</v>
      </c>
      <c r="H784" s="3">
        <v>7.1</v>
      </c>
    </row>
    <row r="785" spans="1:9" x14ac:dyDescent="0.25">
      <c r="H785" s="3">
        <f>H783-H784</f>
        <v>0.30000000000000071</v>
      </c>
      <c r="I785" s="3" t="b">
        <f>AND(ABS(H785)&lt;1)</f>
        <v>1</v>
      </c>
    </row>
    <row r="786" spans="1:9" x14ac:dyDescent="0.25">
      <c r="A786" s="3" t="s">
        <v>130</v>
      </c>
      <c r="B786" s="3" t="s">
        <v>34</v>
      </c>
      <c r="C786" s="3" t="s">
        <v>96</v>
      </c>
      <c r="D786" s="5">
        <v>43027.649305555555</v>
      </c>
      <c r="E786" s="3" t="s">
        <v>705</v>
      </c>
      <c r="F786" s="3" t="s">
        <v>705</v>
      </c>
      <c r="G786" s="3" t="s">
        <v>392</v>
      </c>
      <c r="H786" s="3">
        <v>7.2</v>
      </c>
    </row>
    <row r="787" spans="1:9" x14ac:dyDescent="0.25">
      <c r="A787" s="3" t="s">
        <v>130</v>
      </c>
      <c r="B787" s="3" t="s">
        <v>34</v>
      </c>
      <c r="C787" s="3" t="s">
        <v>97</v>
      </c>
      <c r="D787" s="5">
        <v>43027.649305555555</v>
      </c>
      <c r="E787" s="3" t="s">
        <v>705</v>
      </c>
      <c r="F787" s="3" t="s">
        <v>705</v>
      </c>
      <c r="G787" s="3" t="s">
        <v>392</v>
      </c>
      <c r="H787" s="3">
        <v>7.1</v>
      </c>
    </row>
    <row r="788" spans="1:9" x14ac:dyDescent="0.25">
      <c r="D788" s="5"/>
      <c r="H788" s="3">
        <f>H786-H787</f>
        <v>0.10000000000000053</v>
      </c>
      <c r="I788" s="3" t="b">
        <f>AND(ABS(H788)&lt;1)</f>
        <v>1</v>
      </c>
    </row>
    <row r="789" spans="1:9" x14ac:dyDescent="0.25">
      <c r="A789" s="3" t="s">
        <v>130</v>
      </c>
      <c r="B789" s="3" t="s">
        <v>34</v>
      </c>
      <c r="C789" s="3" t="s">
        <v>96</v>
      </c>
      <c r="D789" s="5">
        <v>43061.670138888891</v>
      </c>
      <c r="E789" s="3" t="s">
        <v>707</v>
      </c>
      <c r="F789" s="3" t="s">
        <v>707</v>
      </c>
      <c r="G789" s="3" t="s">
        <v>374</v>
      </c>
      <c r="H789" s="3">
        <v>7.6</v>
      </c>
    </row>
    <row r="790" spans="1:9" x14ac:dyDescent="0.25">
      <c r="A790" s="3" t="s">
        <v>130</v>
      </c>
      <c r="B790" s="3" t="s">
        <v>34</v>
      </c>
      <c r="C790" s="3" t="s">
        <v>97</v>
      </c>
      <c r="D790" s="5">
        <v>43061.670138888891</v>
      </c>
      <c r="E790" s="3" t="s">
        <v>707</v>
      </c>
      <c r="F790" s="3" t="s">
        <v>707</v>
      </c>
      <c r="G790" s="3" t="s">
        <v>374</v>
      </c>
      <c r="H790" s="3">
        <v>7</v>
      </c>
    </row>
    <row r="791" spans="1:9" x14ac:dyDescent="0.25">
      <c r="D791" s="5"/>
      <c r="H791" s="3">
        <f>H789-H790</f>
        <v>0.59999999999999964</v>
      </c>
      <c r="I791" s="3" t="b">
        <f>AND(ABS(H791)&lt;1)</f>
        <v>1</v>
      </c>
    </row>
    <row r="792" spans="1:9" x14ac:dyDescent="0.25">
      <c r="A792" s="3" t="s">
        <v>130</v>
      </c>
      <c r="B792" s="3" t="s">
        <v>34</v>
      </c>
      <c r="C792" s="3" t="s">
        <v>96</v>
      </c>
      <c r="D792" s="5">
        <v>43061.673611111109</v>
      </c>
      <c r="E792" s="3" t="s">
        <v>710</v>
      </c>
      <c r="F792" s="3" t="s">
        <v>710</v>
      </c>
      <c r="G792" s="3" t="s">
        <v>377</v>
      </c>
      <c r="H792" s="3">
        <v>7.8</v>
      </c>
    </row>
    <row r="793" spans="1:9" x14ac:dyDescent="0.25">
      <c r="A793" s="3" t="s">
        <v>130</v>
      </c>
      <c r="B793" s="3" t="s">
        <v>34</v>
      </c>
      <c r="C793" s="3" t="s">
        <v>97</v>
      </c>
      <c r="D793" s="5">
        <v>43061.673611111109</v>
      </c>
      <c r="E793" s="3" t="s">
        <v>710</v>
      </c>
      <c r="F793" s="3" t="s">
        <v>710</v>
      </c>
      <c r="G793" s="3" t="s">
        <v>377</v>
      </c>
      <c r="H793" s="3">
        <v>7</v>
      </c>
    </row>
    <row r="794" spans="1:9" x14ac:dyDescent="0.25">
      <c r="H794" s="3">
        <f>H792-H793</f>
        <v>0.79999999999999982</v>
      </c>
      <c r="I794" s="3" t="b">
        <f>AND(ABS(H794)&lt;1)</f>
        <v>1</v>
      </c>
    </row>
    <row r="795" spans="1:9" x14ac:dyDescent="0.25">
      <c r="A795" s="3" t="s">
        <v>130</v>
      </c>
      <c r="B795" s="3" t="s">
        <v>34</v>
      </c>
      <c r="C795" s="3" t="s">
        <v>96</v>
      </c>
      <c r="D795" s="5">
        <v>43061.680555555555</v>
      </c>
      <c r="E795" s="3" t="s">
        <v>711</v>
      </c>
      <c r="F795" s="3" t="s">
        <v>711</v>
      </c>
      <c r="G795" s="3" t="s">
        <v>392</v>
      </c>
      <c r="H795" s="3">
        <v>7.3</v>
      </c>
    </row>
    <row r="796" spans="1:9" x14ac:dyDescent="0.25">
      <c r="A796" s="3" t="s">
        <v>130</v>
      </c>
      <c r="B796" s="3" t="s">
        <v>34</v>
      </c>
      <c r="C796" s="3" t="s">
        <v>97</v>
      </c>
      <c r="D796" s="5">
        <v>43061.680555555555</v>
      </c>
      <c r="E796" s="3" t="s">
        <v>711</v>
      </c>
      <c r="F796" s="3" t="s">
        <v>711</v>
      </c>
      <c r="G796" s="3" t="s">
        <v>392</v>
      </c>
      <c r="H796" s="3">
        <v>7</v>
      </c>
    </row>
    <row r="797" spans="1:9" x14ac:dyDescent="0.25">
      <c r="D797" s="5"/>
      <c r="H797" s="3">
        <f>H795-H796</f>
        <v>0.29999999999999982</v>
      </c>
      <c r="I797" s="3" t="b">
        <f>AND(ABS(H797)&lt;1)</f>
        <v>1</v>
      </c>
    </row>
    <row r="798" spans="1:9" x14ac:dyDescent="0.25">
      <c r="A798" s="3" t="s">
        <v>130</v>
      </c>
      <c r="B798" s="3" t="s">
        <v>34</v>
      </c>
      <c r="C798" s="3" t="s">
        <v>96</v>
      </c>
      <c r="D798" s="5">
        <v>43087.486111111109</v>
      </c>
      <c r="E798" s="3" t="s">
        <v>713</v>
      </c>
      <c r="F798" s="3" t="s">
        <v>713</v>
      </c>
      <c r="G798" s="3" t="s">
        <v>374</v>
      </c>
      <c r="H798" s="3">
        <v>7.4</v>
      </c>
    </row>
    <row r="799" spans="1:9" x14ac:dyDescent="0.25">
      <c r="A799" s="3" t="s">
        <v>130</v>
      </c>
      <c r="B799" s="3" t="s">
        <v>34</v>
      </c>
      <c r="C799" s="3" t="s">
        <v>97</v>
      </c>
      <c r="D799" s="5">
        <v>43087.486111111109</v>
      </c>
      <c r="E799" s="3" t="s">
        <v>713</v>
      </c>
      <c r="F799" s="3" t="s">
        <v>713</v>
      </c>
      <c r="G799" s="3" t="s">
        <v>374</v>
      </c>
      <c r="H799" s="3">
        <v>7.11</v>
      </c>
    </row>
    <row r="800" spans="1:9" x14ac:dyDescent="0.25">
      <c r="D800" s="5"/>
      <c r="H800" s="3">
        <f>H798-H799</f>
        <v>0.29000000000000004</v>
      </c>
      <c r="I800" s="3" t="b">
        <f>AND(ABS(H800)&lt;1)</f>
        <v>1</v>
      </c>
    </row>
    <row r="801" spans="1:14" x14ac:dyDescent="0.25">
      <c r="A801" s="3" t="s">
        <v>130</v>
      </c>
      <c r="B801" s="3" t="s">
        <v>34</v>
      </c>
      <c r="C801" s="3" t="s">
        <v>96</v>
      </c>
      <c r="D801" s="5">
        <v>43087.493055555555</v>
      </c>
      <c r="E801" s="3" t="s">
        <v>715</v>
      </c>
      <c r="F801" s="3" t="s">
        <v>715</v>
      </c>
      <c r="G801" s="3" t="s">
        <v>377</v>
      </c>
      <c r="H801" s="3">
        <v>6.6</v>
      </c>
    </row>
    <row r="802" spans="1:14" x14ac:dyDescent="0.25">
      <c r="A802" s="3" t="s">
        <v>130</v>
      </c>
      <c r="B802" s="3" t="s">
        <v>34</v>
      </c>
      <c r="C802" s="3" t="s">
        <v>97</v>
      </c>
      <c r="D802" s="5">
        <v>43087.493055555555</v>
      </c>
      <c r="E802" s="3" t="s">
        <v>715</v>
      </c>
      <c r="F802" s="3" t="s">
        <v>715</v>
      </c>
      <c r="G802" s="3" t="s">
        <v>377</v>
      </c>
      <c r="H802" s="3">
        <v>7.11</v>
      </c>
    </row>
    <row r="803" spans="1:14" x14ac:dyDescent="0.25">
      <c r="D803" s="5"/>
      <c r="H803" s="3">
        <f>H801-H802</f>
        <v>-0.51000000000000068</v>
      </c>
      <c r="I803" s="3" t="b">
        <f>AND(ABS(H803)&lt;1)</f>
        <v>1</v>
      </c>
    </row>
    <row r="804" spans="1:14" x14ac:dyDescent="0.25">
      <c r="A804" s="3" t="s">
        <v>130</v>
      </c>
      <c r="B804" s="3" t="s">
        <v>34</v>
      </c>
      <c r="C804" s="3" t="s">
        <v>96</v>
      </c>
      <c r="D804" s="5">
        <v>43087.5</v>
      </c>
      <c r="E804" s="3" t="s">
        <v>717</v>
      </c>
      <c r="F804" s="3" t="s">
        <v>717</v>
      </c>
      <c r="G804" s="3" t="s">
        <v>392</v>
      </c>
      <c r="H804" s="3">
        <v>6.7</v>
      </c>
    </row>
    <row r="805" spans="1:14" x14ac:dyDescent="0.25">
      <c r="A805" s="3" t="s">
        <v>130</v>
      </c>
      <c r="B805" s="3" t="s">
        <v>34</v>
      </c>
      <c r="C805" s="3" t="s">
        <v>97</v>
      </c>
      <c r="D805" s="5">
        <v>43087.5</v>
      </c>
      <c r="E805" s="3" t="s">
        <v>717</v>
      </c>
      <c r="F805" s="3" t="s">
        <v>717</v>
      </c>
      <c r="G805" s="3" t="s">
        <v>392</v>
      </c>
      <c r="H805" s="3">
        <v>7.11</v>
      </c>
    </row>
    <row r="806" spans="1:14" x14ac:dyDescent="0.25">
      <c r="D806" s="5"/>
      <c r="H806" s="3">
        <f>H804-H805</f>
        <v>-0.41000000000000014</v>
      </c>
      <c r="I806" s="3" t="b">
        <f>AND(ABS(H806)&lt;1)</f>
        <v>1</v>
      </c>
    </row>
    <row r="807" spans="1:14" x14ac:dyDescent="0.25">
      <c r="A807" s="3" t="s">
        <v>130</v>
      </c>
      <c r="B807" s="3" t="s">
        <v>34</v>
      </c>
      <c r="C807" s="3" t="s">
        <v>96</v>
      </c>
      <c r="D807" s="5">
        <v>43123.451388888891</v>
      </c>
      <c r="E807" s="3" t="s">
        <v>719</v>
      </c>
      <c r="F807" s="3" t="s">
        <v>719</v>
      </c>
      <c r="G807" s="3" t="s">
        <v>374</v>
      </c>
      <c r="H807" s="3">
        <v>7.8</v>
      </c>
    </row>
    <row r="808" spans="1:14" x14ac:dyDescent="0.25">
      <c r="A808" s="3" t="s">
        <v>130</v>
      </c>
      <c r="B808" s="3" t="s">
        <v>34</v>
      </c>
      <c r="C808" s="3" t="s">
        <v>97</v>
      </c>
      <c r="D808" s="5">
        <v>43123.451388888891</v>
      </c>
      <c r="E808" s="3" t="s">
        <v>719</v>
      </c>
      <c r="F808" s="3" t="s">
        <v>719</v>
      </c>
      <c r="G808" s="3" t="s">
        <v>374</v>
      </c>
      <c r="H808" s="3">
        <v>6.7</v>
      </c>
    </row>
    <row r="809" spans="1:14" s="2" customFormat="1" x14ac:dyDescent="0.25">
      <c r="D809" s="4"/>
      <c r="H809" s="2">
        <f>H807-H808</f>
        <v>1.0999999999999996</v>
      </c>
      <c r="I809" s="2" t="b">
        <f>AND(ABS(H809)&lt;1)</f>
        <v>0</v>
      </c>
      <c r="J809" s="16"/>
      <c r="N809" s="18"/>
    </row>
    <row r="810" spans="1:14" x14ac:dyDescent="0.25">
      <c r="A810" s="3" t="s">
        <v>130</v>
      </c>
      <c r="B810" s="3" t="s">
        <v>34</v>
      </c>
      <c r="C810" s="3" t="s">
        <v>96</v>
      </c>
      <c r="D810" s="5">
        <v>43123.465277777781</v>
      </c>
      <c r="E810" s="3" t="s">
        <v>722</v>
      </c>
      <c r="F810" s="3" t="s">
        <v>722</v>
      </c>
      <c r="G810" s="3" t="s">
        <v>377</v>
      </c>
      <c r="H810" s="3">
        <v>7.8</v>
      </c>
    </row>
    <row r="811" spans="1:14" x14ac:dyDescent="0.25">
      <c r="A811" s="3" t="s">
        <v>130</v>
      </c>
      <c r="B811" s="3" t="s">
        <v>34</v>
      </c>
      <c r="C811" s="3" t="s">
        <v>97</v>
      </c>
      <c r="D811" s="5">
        <v>43123.465277777781</v>
      </c>
      <c r="E811" s="3" t="s">
        <v>722</v>
      </c>
      <c r="F811" s="3" t="s">
        <v>722</v>
      </c>
      <c r="G811" s="3" t="s">
        <v>377</v>
      </c>
      <c r="H811" s="3">
        <v>6.9</v>
      </c>
    </row>
    <row r="812" spans="1:14" x14ac:dyDescent="0.25">
      <c r="H812" s="3">
        <f>H810-H811</f>
        <v>0.89999999999999947</v>
      </c>
      <c r="I812" s="3" t="b">
        <f>AND(ABS(H812)&lt;1)</f>
        <v>1</v>
      </c>
    </row>
    <row r="813" spans="1:14" x14ac:dyDescent="0.25">
      <c r="A813" s="3" t="s">
        <v>130</v>
      </c>
      <c r="B813" s="3" t="s">
        <v>34</v>
      </c>
      <c r="C813" s="3" t="s">
        <v>96</v>
      </c>
      <c r="D813" s="5">
        <v>43123.475694444445</v>
      </c>
      <c r="E813" s="3" t="s">
        <v>723</v>
      </c>
      <c r="F813" s="3" t="s">
        <v>723</v>
      </c>
      <c r="G813" s="3" t="s">
        <v>392</v>
      </c>
      <c r="H813" s="3">
        <v>7.7</v>
      </c>
    </row>
    <row r="814" spans="1:14" x14ac:dyDescent="0.25">
      <c r="A814" s="3" t="s">
        <v>130</v>
      </c>
      <c r="B814" s="3" t="s">
        <v>34</v>
      </c>
      <c r="C814" s="3" t="s">
        <v>97</v>
      </c>
      <c r="D814" s="5">
        <v>43123.475694444445</v>
      </c>
      <c r="E814" s="3" t="s">
        <v>723</v>
      </c>
      <c r="F814" s="3" t="s">
        <v>723</v>
      </c>
      <c r="G814" s="3" t="s">
        <v>392</v>
      </c>
      <c r="H814" s="3">
        <v>6.7</v>
      </c>
    </row>
    <row r="815" spans="1:14" s="2" customFormat="1" x14ac:dyDescent="0.25">
      <c r="H815" s="2">
        <f>H813-H814</f>
        <v>1</v>
      </c>
      <c r="I815" s="2" t="b">
        <f>AND(ABS(H815)&lt;1)</f>
        <v>0</v>
      </c>
      <c r="J815" s="16"/>
      <c r="N815" s="18"/>
    </row>
    <row r="816" spans="1:14" x14ac:dyDescent="0.25">
      <c r="A816" s="3" t="s">
        <v>131</v>
      </c>
      <c r="B816" s="3" t="s">
        <v>35</v>
      </c>
      <c r="C816" s="3" t="s">
        <v>96</v>
      </c>
      <c r="D816" s="5">
        <v>42968.5625</v>
      </c>
      <c r="E816" s="3" t="s">
        <v>725</v>
      </c>
      <c r="F816" s="3" t="s">
        <v>725</v>
      </c>
      <c r="G816" s="3" t="s">
        <v>374</v>
      </c>
      <c r="H816" s="3">
        <v>7.9</v>
      </c>
    </row>
    <row r="817" spans="1:14" x14ac:dyDescent="0.25">
      <c r="A817" s="3" t="s">
        <v>131</v>
      </c>
      <c r="B817" s="3" t="s">
        <v>35</v>
      </c>
      <c r="C817" s="3" t="s">
        <v>97</v>
      </c>
      <c r="D817" s="5">
        <v>42968.5625</v>
      </c>
      <c r="E817" s="3" t="s">
        <v>725</v>
      </c>
      <c r="F817" s="3" t="s">
        <v>725</v>
      </c>
      <c r="G817" s="3" t="s">
        <v>374</v>
      </c>
      <c r="H817" s="3">
        <v>7.7</v>
      </c>
    </row>
    <row r="818" spans="1:14" x14ac:dyDescent="0.25">
      <c r="D818" s="5"/>
      <c r="H818" s="3">
        <f>H816-H817</f>
        <v>0.20000000000000018</v>
      </c>
      <c r="I818" s="3" t="b">
        <f>AND(ABS(H818)&lt;1)</f>
        <v>1</v>
      </c>
    </row>
    <row r="819" spans="1:14" x14ac:dyDescent="0.25">
      <c r="A819" s="3" t="s">
        <v>131</v>
      </c>
      <c r="B819" s="3" t="s">
        <v>35</v>
      </c>
      <c r="C819" s="3" t="s">
        <v>96</v>
      </c>
      <c r="D819" s="5">
        <v>42968.586805555555</v>
      </c>
      <c r="E819" s="3" t="s">
        <v>727</v>
      </c>
      <c r="F819" s="3" t="s">
        <v>727</v>
      </c>
      <c r="G819" s="3" t="s">
        <v>377</v>
      </c>
      <c r="H819" s="3">
        <v>7.9</v>
      </c>
    </row>
    <row r="820" spans="1:14" x14ac:dyDescent="0.25">
      <c r="A820" s="3" t="s">
        <v>131</v>
      </c>
      <c r="B820" s="3" t="s">
        <v>35</v>
      </c>
      <c r="C820" s="3" t="s">
        <v>97</v>
      </c>
      <c r="D820" s="5">
        <v>42968.586805555555</v>
      </c>
      <c r="E820" s="3" t="s">
        <v>727</v>
      </c>
      <c r="F820" s="3" t="s">
        <v>727</v>
      </c>
      <c r="G820" s="3" t="s">
        <v>377</v>
      </c>
      <c r="H820" s="3">
        <v>7.7</v>
      </c>
    </row>
    <row r="821" spans="1:14" x14ac:dyDescent="0.25">
      <c r="D821" s="5"/>
      <c r="H821" s="3">
        <f>H819-H820</f>
        <v>0.20000000000000018</v>
      </c>
      <c r="I821" s="3" t="b">
        <f>AND(ABS(H821)&lt;1)</f>
        <v>1</v>
      </c>
    </row>
    <row r="822" spans="1:14" x14ac:dyDescent="0.25">
      <c r="A822" s="3" t="s">
        <v>131</v>
      </c>
      <c r="B822" s="3" t="s">
        <v>35</v>
      </c>
      <c r="C822" s="3" t="s">
        <v>96</v>
      </c>
      <c r="D822" s="5">
        <v>42968.618055555555</v>
      </c>
      <c r="E822" s="3" t="s">
        <v>729</v>
      </c>
      <c r="F822" s="3" t="s">
        <v>729</v>
      </c>
      <c r="G822" s="3" t="s">
        <v>392</v>
      </c>
      <c r="H822" s="3">
        <v>7.7</v>
      </c>
    </row>
    <row r="823" spans="1:14" x14ac:dyDescent="0.25">
      <c r="A823" s="3" t="s">
        <v>131</v>
      </c>
      <c r="B823" s="3" t="s">
        <v>35</v>
      </c>
      <c r="C823" s="3" t="s">
        <v>97</v>
      </c>
      <c r="D823" s="5">
        <v>42968.618055555555</v>
      </c>
      <c r="E823" s="3" t="s">
        <v>729</v>
      </c>
      <c r="F823" s="3" t="s">
        <v>729</v>
      </c>
      <c r="G823" s="3" t="s">
        <v>392</v>
      </c>
      <c r="H823" s="3">
        <v>7.5</v>
      </c>
    </row>
    <row r="824" spans="1:14" x14ac:dyDescent="0.25">
      <c r="D824" s="5"/>
      <c r="H824" s="3">
        <f>H822-H823</f>
        <v>0.20000000000000018</v>
      </c>
      <c r="I824" s="3" t="b">
        <f>AND(ABS(H824)&lt;1)</f>
        <v>1</v>
      </c>
    </row>
    <row r="825" spans="1:14" x14ac:dyDescent="0.25">
      <c r="A825" s="3" t="s">
        <v>131</v>
      </c>
      <c r="B825" s="3" t="s">
        <v>35</v>
      </c>
      <c r="C825" s="3" t="s">
        <v>96</v>
      </c>
      <c r="D825" s="5">
        <v>42999.604166666664</v>
      </c>
      <c r="E825" s="3" t="s">
        <v>731</v>
      </c>
      <c r="F825" s="3" t="s">
        <v>731</v>
      </c>
      <c r="G825" s="3" t="s">
        <v>374</v>
      </c>
      <c r="H825" s="3">
        <v>7.8</v>
      </c>
    </row>
    <row r="826" spans="1:14" x14ac:dyDescent="0.25">
      <c r="A826" s="3" t="s">
        <v>131</v>
      </c>
      <c r="B826" s="3" t="s">
        <v>35</v>
      </c>
      <c r="C826" s="3" t="s">
        <v>97</v>
      </c>
      <c r="D826" s="5">
        <v>42999.604166666664</v>
      </c>
      <c r="E826" s="3" t="s">
        <v>731</v>
      </c>
      <c r="F826" s="3" t="s">
        <v>731</v>
      </c>
      <c r="G826" s="3" t="s">
        <v>374</v>
      </c>
      <c r="H826" s="3">
        <v>7.8</v>
      </c>
    </row>
    <row r="827" spans="1:14" x14ac:dyDescent="0.25">
      <c r="D827" s="5"/>
      <c r="H827" s="3">
        <f>H825-H826</f>
        <v>0</v>
      </c>
      <c r="I827" s="3" t="b">
        <f>AND(ABS(H827)&lt;1)</f>
        <v>1</v>
      </c>
    </row>
    <row r="828" spans="1:14" x14ac:dyDescent="0.25">
      <c r="A828" s="3" t="s">
        <v>131</v>
      </c>
      <c r="B828" s="3" t="s">
        <v>35</v>
      </c>
      <c r="C828" s="3" t="s">
        <v>96</v>
      </c>
      <c r="D828" s="5">
        <v>42999.611111111109</v>
      </c>
      <c r="E828" s="3" t="s">
        <v>733</v>
      </c>
      <c r="F828" s="3" t="s">
        <v>733</v>
      </c>
      <c r="G828" s="3" t="s">
        <v>377</v>
      </c>
      <c r="H828" s="3">
        <v>7.9</v>
      </c>
    </row>
    <row r="829" spans="1:14" x14ac:dyDescent="0.25">
      <c r="A829" s="3" t="s">
        <v>131</v>
      </c>
      <c r="B829" s="3" t="s">
        <v>35</v>
      </c>
      <c r="C829" s="3" t="s">
        <v>97</v>
      </c>
      <c r="D829" s="5">
        <v>42999.611111111109</v>
      </c>
      <c r="E829" s="3" t="s">
        <v>733</v>
      </c>
      <c r="F829" s="3" t="s">
        <v>733</v>
      </c>
      <c r="G829" s="3" t="s">
        <v>377</v>
      </c>
      <c r="H829" s="3">
        <v>6.7</v>
      </c>
    </row>
    <row r="830" spans="1:14" s="2" customFormat="1" x14ac:dyDescent="0.25">
      <c r="D830" s="4"/>
      <c r="H830" s="2">
        <f>H828-H829</f>
        <v>1.2000000000000002</v>
      </c>
      <c r="I830" s="2" t="b">
        <f>AND(ABS(H830)&lt;1)</f>
        <v>0</v>
      </c>
      <c r="J830" s="16"/>
      <c r="N830" s="18"/>
    </row>
    <row r="831" spans="1:14" x14ac:dyDescent="0.25">
      <c r="A831" s="3" t="s">
        <v>131</v>
      </c>
      <c r="B831" s="3" t="s">
        <v>35</v>
      </c>
      <c r="C831" s="3" t="s">
        <v>96</v>
      </c>
      <c r="D831" s="5">
        <v>42999.629166666666</v>
      </c>
      <c r="E831" s="3" t="s">
        <v>735</v>
      </c>
      <c r="F831" s="3" t="s">
        <v>735</v>
      </c>
      <c r="G831" s="3" t="s">
        <v>392</v>
      </c>
      <c r="H831" s="3">
        <v>7.9</v>
      </c>
    </row>
    <row r="832" spans="1:14" x14ac:dyDescent="0.25">
      <c r="A832" s="3" t="s">
        <v>131</v>
      </c>
      <c r="B832" s="3" t="s">
        <v>35</v>
      </c>
      <c r="C832" s="3" t="s">
        <v>97</v>
      </c>
      <c r="D832" s="5">
        <v>42999.629166666666</v>
      </c>
      <c r="E832" s="3" t="s">
        <v>735</v>
      </c>
      <c r="F832" s="3" t="s">
        <v>735</v>
      </c>
      <c r="G832" s="3" t="s">
        <v>392</v>
      </c>
      <c r="H832" s="3">
        <v>6.5</v>
      </c>
    </row>
    <row r="833" spans="1:14" s="2" customFormat="1" x14ac:dyDescent="0.25">
      <c r="D833" s="4"/>
      <c r="H833" s="2">
        <f>H831-H832</f>
        <v>1.4000000000000004</v>
      </c>
      <c r="I833" s="2" t="b">
        <f>AND(ABS(H833)&lt;1)</f>
        <v>0</v>
      </c>
      <c r="J833" s="16"/>
      <c r="N833" s="18"/>
    </row>
    <row r="834" spans="1:14" x14ac:dyDescent="0.25">
      <c r="A834" s="3" t="s">
        <v>131</v>
      </c>
      <c r="B834" s="3" t="s">
        <v>35</v>
      </c>
      <c r="C834" s="3" t="s">
        <v>96</v>
      </c>
      <c r="D834" s="5">
        <v>43027.555555555555</v>
      </c>
      <c r="E834" s="3" t="s">
        <v>737</v>
      </c>
      <c r="F834" s="3" t="s">
        <v>737</v>
      </c>
      <c r="G834" s="3" t="s">
        <v>374</v>
      </c>
      <c r="H834" s="3">
        <v>7.2</v>
      </c>
    </row>
    <row r="835" spans="1:14" x14ac:dyDescent="0.25">
      <c r="A835" s="3" t="s">
        <v>131</v>
      </c>
      <c r="B835" s="3" t="s">
        <v>35</v>
      </c>
      <c r="C835" s="3" t="s">
        <v>97</v>
      </c>
      <c r="D835" s="5">
        <v>43027.555555555555</v>
      </c>
      <c r="E835" s="3" t="s">
        <v>737</v>
      </c>
      <c r="F835" s="3" t="s">
        <v>737</v>
      </c>
      <c r="G835" s="3" t="s">
        <v>374</v>
      </c>
      <c r="H835" s="3">
        <v>7.5</v>
      </c>
    </row>
    <row r="836" spans="1:14" x14ac:dyDescent="0.25">
      <c r="D836" s="5"/>
      <c r="H836" s="3">
        <f>H834-H835</f>
        <v>-0.29999999999999982</v>
      </c>
      <c r="I836" s="3" t="b">
        <f>AND(ABS(H836)&lt;1)</f>
        <v>1</v>
      </c>
    </row>
    <row r="837" spans="1:14" x14ac:dyDescent="0.25">
      <c r="A837" s="3" t="s">
        <v>131</v>
      </c>
      <c r="B837" s="3" t="s">
        <v>35</v>
      </c>
      <c r="C837" s="3" t="s">
        <v>96</v>
      </c>
      <c r="D837" s="5">
        <v>43027.55972222222</v>
      </c>
      <c r="E837" s="3" t="s">
        <v>739</v>
      </c>
      <c r="F837" s="3" t="s">
        <v>739</v>
      </c>
      <c r="G837" s="3" t="s">
        <v>377</v>
      </c>
      <c r="H837" s="3">
        <v>7.3</v>
      </c>
    </row>
    <row r="838" spans="1:14" x14ac:dyDescent="0.25">
      <c r="A838" s="3" t="s">
        <v>131</v>
      </c>
      <c r="B838" s="3" t="s">
        <v>35</v>
      </c>
      <c r="C838" s="3" t="s">
        <v>97</v>
      </c>
      <c r="D838" s="5">
        <v>43027.55972222222</v>
      </c>
      <c r="E838" s="3" t="s">
        <v>739</v>
      </c>
      <c r="F838" s="3" t="s">
        <v>739</v>
      </c>
      <c r="G838" s="3" t="s">
        <v>377</v>
      </c>
      <c r="H838" s="3">
        <v>7.5</v>
      </c>
    </row>
    <row r="839" spans="1:14" x14ac:dyDescent="0.25">
      <c r="D839" s="5"/>
      <c r="H839" s="3">
        <f>H837-H838</f>
        <v>-0.20000000000000018</v>
      </c>
      <c r="I839" s="3" t="b">
        <f>AND(ABS(H839)&lt;1)</f>
        <v>1</v>
      </c>
    </row>
    <row r="840" spans="1:14" x14ac:dyDescent="0.25">
      <c r="A840" s="3" t="s">
        <v>131</v>
      </c>
      <c r="B840" s="3" t="s">
        <v>35</v>
      </c>
      <c r="C840" s="3" t="s">
        <v>96</v>
      </c>
      <c r="D840" s="5">
        <v>43027.566666666666</v>
      </c>
      <c r="E840" s="3" t="s">
        <v>741</v>
      </c>
      <c r="F840" s="3" t="s">
        <v>741</v>
      </c>
      <c r="G840" s="3" t="s">
        <v>392</v>
      </c>
      <c r="H840" s="3">
        <v>7.4</v>
      </c>
    </row>
    <row r="841" spans="1:14" x14ac:dyDescent="0.25">
      <c r="A841" s="3" t="s">
        <v>131</v>
      </c>
      <c r="B841" s="3" t="s">
        <v>35</v>
      </c>
      <c r="C841" s="3" t="s">
        <v>97</v>
      </c>
      <c r="D841" s="5">
        <v>43027.566666666666</v>
      </c>
      <c r="E841" s="3" t="s">
        <v>741</v>
      </c>
      <c r="F841" s="3" t="s">
        <v>741</v>
      </c>
      <c r="G841" s="3" t="s">
        <v>392</v>
      </c>
      <c r="H841" s="3">
        <v>7.3</v>
      </c>
    </row>
    <row r="842" spans="1:14" x14ac:dyDescent="0.25">
      <c r="D842" s="5"/>
      <c r="H842" s="3">
        <f>H840-H841</f>
        <v>0.10000000000000053</v>
      </c>
      <c r="I842" s="3" t="b">
        <f>AND(ABS(H842)&lt;1)</f>
        <v>1</v>
      </c>
    </row>
    <row r="843" spans="1:14" x14ac:dyDescent="0.25">
      <c r="A843" s="3" t="s">
        <v>131</v>
      </c>
      <c r="B843" s="3" t="s">
        <v>35</v>
      </c>
      <c r="C843" s="3" t="s">
        <v>96</v>
      </c>
      <c r="D843" s="5">
        <v>43061.5625</v>
      </c>
      <c r="E843" s="3" t="s">
        <v>743</v>
      </c>
      <c r="F843" s="3" t="s">
        <v>743</v>
      </c>
      <c r="G843" s="3" t="s">
        <v>374</v>
      </c>
      <c r="H843" s="3">
        <v>7.6</v>
      </c>
    </row>
    <row r="844" spans="1:14" x14ac:dyDescent="0.25">
      <c r="A844" s="3" t="s">
        <v>131</v>
      </c>
      <c r="B844" s="3" t="s">
        <v>35</v>
      </c>
      <c r="C844" s="3" t="s">
        <v>97</v>
      </c>
      <c r="D844" s="5">
        <v>43061.5625</v>
      </c>
      <c r="E844" s="3" t="s">
        <v>743</v>
      </c>
      <c r="F844" s="3" t="s">
        <v>743</v>
      </c>
      <c r="G844" s="3" t="s">
        <v>374</v>
      </c>
      <c r="H844" s="3">
        <v>7.1</v>
      </c>
    </row>
    <row r="845" spans="1:14" x14ac:dyDescent="0.25">
      <c r="D845" s="5"/>
      <c r="H845" s="3">
        <f>H843-H844</f>
        <v>0.5</v>
      </c>
      <c r="I845" s="3" t="b">
        <f>AND(ABS(H845)&lt;1)</f>
        <v>1</v>
      </c>
    </row>
    <row r="846" spans="1:14" x14ac:dyDescent="0.25">
      <c r="A846" s="3" t="s">
        <v>131</v>
      </c>
      <c r="B846" s="3" t="s">
        <v>35</v>
      </c>
      <c r="C846" s="3" t="s">
        <v>96</v>
      </c>
      <c r="D846" s="5">
        <v>43061.569444444445</v>
      </c>
      <c r="E846" s="3" t="s">
        <v>745</v>
      </c>
      <c r="F846" s="3" t="s">
        <v>745</v>
      </c>
      <c r="G846" s="3" t="s">
        <v>377</v>
      </c>
      <c r="H846" s="3">
        <v>7.4</v>
      </c>
    </row>
    <row r="847" spans="1:14" x14ac:dyDescent="0.25">
      <c r="A847" s="3" t="s">
        <v>131</v>
      </c>
      <c r="B847" s="3" t="s">
        <v>35</v>
      </c>
      <c r="C847" s="3" t="s">
        <v>97</v>
      </c>
      <c r="D847" s="5">
        <v>43061.569444444445</v>
      </c>
      <c r="E847" s="3" t="s">
        <v>745</v>
      </c>
      <c r="F847" s="3" t="s">
        <v>745</v>
      </c>
      <c r="G847" s="3" t="s">
        <v>377</v>
      </c>
      <c r="H847" s="3">
        <v>7</v>
      </c>
    </row>
    <row r="848" spans="1:14" x14ac:dyDescent="0.25">
      <c r="D848" s="5"/>
      <c r="H848" s="3">
        <f>H846-H847</f>
        <v>0.40000000000000036</v>
      </c>
      <c r="I848" s="3" t="b">
        <f>AND(ABS(H848)&lt;1)</f>
        <v>1</v>
      </c>
    </row>
    <row r="849" spans="1:14" x14ac:dyDescent="0.25">
      <c r="A849" s="3" t="s">
        <v>131</v>
      </c>
      <c r="B849" s="3" t="s">
        <v>35</v>
      </c>
      <c r="C849" s="3" t="s">
        <v>96</v>
      </c>
      <c r="D849" s="5">
        <v>43061.583333333336</v>
      </c>
      <c r="E849" s="3" t="s">
        <v>747</v>
      </c>
      <c r="F849" s="3" t="s">
        <v>747</v>
      </c>
      <c r="G849" s="3" t="s">
        <v>392</v>
      </c>
      <c r="H849" s="3">
        <v>7.6</v>
      </c>
    </row>
    <row r="850" spans="1:14" x14ac:dyDescent="0.25">
      <c r="A850" s="3" t="s">
        <v>131</v>
      </c>
      <c r="B850" s="3" t="s">
        <v>35</v>
      </c>
      <c r="C850" s="3" t="s">
        <v>97</v>
      </c>
      <c r="D850" s="5">
        <v>43061.583333333336</v>
      </c>
      <c r="E850" s="3" t="s">
        <v>747</v>
      </c>
      <c r="F850" s="3" t="s">
        <v>747</v>
      </c>
      <c r="G850" s="3" t="s">
        <v>392</v>
      </c>
      <c r="H850" s="3">
        <v>7</v>
      </c>
    </row>
    <row r="851" spans="1:14" x14ac:dyDescent="0.25">
      <c r="D851" s="5"/>
      <c r="H851" s="3">
        <f>H849-H850</f>
        <v>0.59999999999999964</v>
      </c>
      <c r="I851" s="3" t="b">
        <f>AND(ABS(H851)&lt;1)</f>
        <v>1</v>
      </c>
    </row>
    <row r="852" spans="1:14" x14ac:dyDescent="0.25">
      <c r="A852" s="3" t="s">
        <v>131</v>
      </c>
      <c r="B852" s="3" t="s">
        <v>35</v>
      </c>
      <c r="C852" s="3" t="s">
        <v>96</v>
      </c>
      <c r="D852" s="5">
        <v>43087.597222222219</v>
      </c>
      <c r="E852" s="3" t="s">
        <v>749</v>
      </c>
      <c r="F852" s="3" t="s">
        <v>749</v>
      </c>
      <c r="G852" s="3" t="s">
        <v>374</v>
      </c>
      <c r="H852" s="3">
        <v>7.9</v>
      </c>
    </row>
    <row r="853" spans="1:14" x14ac:dyDescent="0.25">
      <c r="A853" s="3" t="s">
        <v>131</v>
      </c>
      <c r="B853" s="3" t="s">
        <v>35</v>
      </c>
      <c r="C853" s="3" t="s">
        <v>97</v>
      </c>
      <c r="D853" s="5">
        <v>43087.597222222219</v>
      </c>
      <c r="E853" s="3" t="s">
        <v>749</v>
      </c>
      <c r="F853" s="3" t="s">
        <v>749</v>
      </c>
      <c r="G853" s="3" t="s">
        <v>374</v>
      </c>
      <c r="H853" s="3">
        <v>7.11</v>
      </c>
    </row>
    <row r="854" spans="1:14" x14ac:dyDescent="0.25">
      <c r="D854" s="5"/>
      <c r="H854" s="3">
        <f>H852-H853</f>
        <v>0.79</v>
      </c>
      <c r="I854" s="3" t="b">
        <f>AND(ABS(H854)&lt;1)</f>
        <v>1</v>
      </c>
    </row>
    <row r="855" spans="1:14" x14ac:dyDescent="0.25">
      <c r="A855" s="3" t="s">
        <v>131</v>
      </c>
      <c r="B855" s="3" t="s">
        <v>35</v>
      </c>
      <c r="C855" s="3" t="s">
        <v>96</v>
      </c>
      <c r="D855" s="5">
        <v>43087.601388888892</v>
      </c>
      <c r="E855" s="3" t="s">
        <v>751</v>
      </c>
      <c r="F855" s="3" t="s">
        <v>751</v>
      </c>
      <c r="G855" s="3" t="s">
        <v>377</v>
      </c>
      <c r="H855" s="3">
        <v>7.2</v>
      </c>
    </row>
    <row r="856" spans="1:14" x14ac:dyDescent="0.25">
      <c r="A856" s="3" t="s">
        <v>131</v>
      </c>
      <c r="B856" s="3" t="s">
        <v>35</v>
      </c>
      <c r="C856" s="3" t="s">
        <v>97</v>
      </c>
      <c r="D856" s="5">
        <v>43087.601388888892</v>
      </c>
      <c r="E856" s="3" t="s">
        <v>751</v>
      </c>
      <c r="F856" s="3" t="s">
        <v>751</v>
      </c>
      <c r="G856" s="3" t="s">
        <v>377</v>
      </c>
      <c r="H856" s="3">
        <v>7.11</v>
      </c>
    </row>
    <row r="857" spans="1:14" x14ac:dyDescent="0.25">
      <c r="D857" s="5"/>
      <c r="H857" s="3">
        <f>H855-H856</f>
        <v>8.9999999999999858E-2</v>
      </c>
      <c r="I857" s="3" t="b">
        <f>AND(ABS(H857)&lt;1)</f>
        <v>1</v>
      </c>
    </row>
    <row r="858" spans="1:14" x14ac:dyDescent="0.25">
      <c r="A858" s="3" t="s">
        <v>131</v>
      </c>
      <c r="B858" s="3" t="s">
        <v>35</v>
      </c>
      <c r="C858" s="3" t="s">
        <v>96</v>
      </c>
      <c r="D858" s="5">
        <v>43087.609722222223</v>
      </c>
      <c r="E858" s="3" t="s">
        <v>753</v>
      </c>
      <c r="F858" s="3" t="s">
        <v>753</v>
      </c>
      <c r="G858" s="3" t="s">
        <v>392</v>
      </c>
      <c r="H858" s="3">
        <v>7.1</v>
      </c>
    </row>
    <row r="859" spans="1:14" x14ac:dyDescent="0.25">
      <c r="A859" s="3" t="s">
        <v>131</v>
      </c>
      <c r="B859" s="3" t="s">
        <v>35</v>
      </c>
      <c r="C859" s="3" t="s">
        <v>97</v>
      </c>
      <c r="D859" s="5">
        <v>43087.609722222223</v>
      </c>
      <c r="E859" s="3" t="s">
        <v>753</v>
      </c>
      <c r="F859" s="3" t="s">
        <v>753</v>
      </c>
      <c r="G859" s="3" t="s">
        <v>392</v>
      </c>
      <c r="H859" s="3">
        <v>7.11</v>
      </c>
    </row>
    <row r="860" spans="1:14" x14ac:dyDescent="0.25">
      <c r="D860" s="5"/>
      <c r="H860" s="3">
        <f>H858-H859</f>
        <v>-1.0000000000000675E-2</v>
      </c>
      <c r="I860" s="3" t="b">
        <f>AND(ABS(H860)&lt;1)</f>
        <v>1</v>
      </c>
    </row>
    <row r="861" spans="1:14" x14ac:dyDescent="0.25">
      <c r="A861" s="3" t="s">
        <v>131</v>
      </c>
      <c r="B861" s="3" t="s">
        <v>35</v>
      </c>
      <c r="C861" s="3" t="s">
        <v>96</v>
      </c>
      <c r="D861" s="5">
        <v>43123.513888888891</v>
      </c>
      <c r="E861" s="3" t="s">
        <v>755</v>
      </c>
      <c r="F861" s="3" t="s">
        <v>755</v>
      </c>
      <c r="G861" s="3" t="s">
        <v>374</v>
      </c>
      <c r="H861" s="3">
        <v>7.8</v>
      </c>
    </row>
    <row r="862" spans="1:14" x14ac:dyDescent="0.25">
      <c r="A862" s="3" t="s">
        <v>131</v>
      </c>
      <c r="B862" s="3" t="s">
        <v>35</v>
      </c>
      <c r="C862" s="3" t="s">
        <v>97</v>
      </c>
      <c r="D862" s="5">
        <v>43123.513888888891</v>
      </c>
      <c r="E862" s="3" t="s">
        <v>755</v>
      </c>
      <c r="F862" s="3" t="s">
        <v>755</v>
      </c>
      <c r="G862" s="3" t="s">
        <v>374</v>
      </c>
      <c r="H862" s="3">
        <v>6.8</v>
      </c>
    </row>
    <row r="863" spans="1:14" s="2" customFormat="1" x14ac:dyDescent="0.25">
      <c r="D863" s="4"/>
      <c r="H863" s="2">
        <f>H861-H862</f>
        <v>1</v>
      </c>
      <c r="I863" s="2" t="b">
        <f>AND(ABS(H863)&lt;1)</f>
        <v>0</v>
      </c>
      <c r="J863" s="16"/>
      <c r="N863" s="18"/>
    </row>
    <row r="864" spans="1:14" x14ac:dyDescent="0.25">
      <c r="A864" s="3" t="s">
        <v>131</v>
      </c>
      <c r="B864" s="3" t="s">
        <v>35</v>
      </c>
      <c r="C864" s="3" t="s">
        <v>96</v>
      </c>
      <c r="D864" s="5">
        <v>43123.524305555555</v>
      </c>
      <c r="E864" s="3" t="s">
        <v>757</v>
      </c>
      <c r="F864" s="3" t="s">
        <v>757</v>
      </c>
      <c r="G864" s="3" t="s">
        <v>377</v>
      </c>
      <c r="H864" s="3">
        <v>7.6</v>
      </c>
    </row>
    <row r="865" spans="1:14" x14ac:dyDescent="0.25">
      <c r="A865" s="3" t="s">
        <v>131</v>
      </c>
      <c r="B865" s="3" t="s">
        <v>35</v>
      </c>
      <c r="C865" s="3" t="s">
        <v>97</v>
      </c>
      <c r="D865" s="5">
        <v>43123.524305555555</v>
      </c>
      <c r="E865" s="3" t="s">
        <v>757</v>
      </c>
      <c r="F865" s="3" t="s">
        <v>757</v>
      </c>
      <c r="G865" s="3" t="s">
        <v>377</v>
      </c>
      <c r="H865" s="3">
        <v>7</v>
      </c>
    </row>
    <row r="866" spans="1:14" x14ac:dyDescent="0.25">
      <c r="D866" s="5"/>
      <c r="H866" s="3">
        <f>H864-H865</f>
        <v>0.59999999999999964</v>
      </c>
      <c r="I866" s="3" t="b">
        <f>AND(ABS(H866)&lt;1)</f>
        <v>1</v>
      </c>
    </row>
    <row r="867" spans="1:14" x14ac:dyDescent="0.25">
      <c r="A867" s="3" t="s">
        <v>131</v>
      </c>
      <c r="B867" s="3" t="s">
        <v>35</v>
      </c>
      <c r="C867" s="3" t="s">
        <v>96</v>
      </c>
      <c r="D867" s="5">
        <v>43123.541666666664</v>
      </c>
      <c r="E867" s="3" t="s">
        <v>759</v>
      </c>
      <c r="F867" s="3" t="s">
        <v>759</v>
      </c>
      <c r="G867" s="3" t="s">
        <v>392</v>
      </c>
      <c r="H867" s="3">
        <v>7.6</v>
      </c>
    </row>
    <row r="868" spans="1:14" x14ac:dyDescent="0.25">
      <c r="A868" s="3" t="s">
        <v>131</v>
      </c>
      <c r="B868" s="3" t="s">
        <v>35</v>
      </c>
      <c r="C868" s="3" t="s">
        <v>97</v>
      </c>
      <c r="D868" s="5">
        <v>43123.541666666664</v>
      </c>
      <c r="E868" s="3" t="s">
        <v>759</v>
      </c>
      <c r="F868" s="3" t="s">
        <v>759</v>
      </c>
      <c r="G868" s="3" t="s">
        <v>392</v>
      </c>
      <c r="H868" s="3">
        <v>6.7</v>
      </c>
    </row>
    <row r="869" spans="1:14" x14ac:dyDescent="0.25">
      <c r="D869" s="5"/>
      <c r="H869" s="3">
        <f>H867-H868</f>
        <v>0.89999999999999947</v>
      </c>
      <c r="I869" s="3" t="b">
        <f>AND(ABS(H869)&lt;1)</f>
        <v>1</v>
      </c>
    </row>
    <row r="870" spans="1:14" x14ac:dyDescent="0.25">
      <c r="A870" s="3" t="s">
        <v>132</v>
      </c>
      <c r="B870" s="3" t="s">
        <v>36</v>
      </c>
      <c r="C870" s="3" t="s">
        <v>96</v>
      </c>
      <c r="D870" s="5">
        <v>43004.430555555555</v>
      </c>
      <c r="E870" s="3" t="s">
        <v>761</v>
      </c>
      <c r="F870" s="3" t="s">
        <v>761</v>
      </c>
      <c r="G870" s="3" t="s">
        <v>192</v>
      </c>
      <c r="H870" s="3">
        <v>7.9</v>
      </c>
    </row>
    <row r="871" spans="1:14" x14ac:dyDescent="0.25">
      <c r="A871" s="3" t="s">
        <v>132</v>
      </c>
      <c r="B871" s="3" t="s">
        <v>36</v>
      </c>
      <c r="C871" s="3" t="s">
        <v>97</v>
      </c>
      <c r="D871" s="5">
        <v>43004.430555555555</v>
      </c>
      <c r="E871" s="3" t="s">
        <v>761</v>
      </c>
      <c r="F871" s="3" t="s">
        <v>761</v>
      </c>
      <c r="G871" s="3" t="s">
        <v>192</v>
      </c>
      <c r="H871" s="3">
        <v>8.17</v>
      </c>
    </row>
    <row r="872" spans="1:14" x14ac:dyDescent="0.25">
      <c r="D872" s="5"/>
      <c r="H872" s="3">
        <f>H870-H871</f>
        <v>-0.26999999999999957</v>
      </c>
      <c r="I872" s="3" t="b">
        <f>AND(ABS(H872)&lt;1)</f>
        <v>1</v>
      </c>
    </row>
    <row r="873" spans="1:14" x14ac:dyDescent="0.25">
      <c r="A873" s="3" t="s">
        <v>132</v>
      </c>
      <c r="B873" s="3" t="s">
        <v>36</v>
      </c>
      <c r="C873" s="3" t="s">
        <v>96</v>
      </c>
      <c r="D873" s="5">
        <v>43031.534722222219</v>
      </c>
      <c r="E873" s="3" t="s">
        <v>763</v>
      </c>
      <c r="F873" s="3" t="s">
        <v>763</v>
      </c>
      <c r="G873" s="3" t="s">
        <v>192</v>
      </c>
      <c r="H873" s="3">
        <v>7.5</v>
      </c>
    </row>
    <row r="874" spans="1:14" x14ac:dyDescent="0.25">
      <c r="A874" s="3" t="s">
        <v>132</v>
      </c>
      <c r="B874" s="3" t="s">
        <v>36</v>
      </c>
      <c r="C874" s="3" t="s">
        <v>97</v>
      </c>
      <c r="D874" s="5">
        <v>43031.534722222219</v>
      </c>
      <c r="E874" s="3" t="s">
        <v>763</v>
      </c>
      <c r="F874" s="3" t="s">
        <v>763</v>
      </c>
      <c r="G874" s="3" t="s">
        <v>192</v>
      </c>
      <c r="H874" s="3">
        <v>8.08</v>
      </c>
    </row>
    <row r="875" spans="1:14" x14ac:dyDescent="0.25">
      <c r="D875" s="5"/>
      <c r="H875" s="3">
        <f>H873-H874</f>
        <v>-0.58000000000000007</v>
      </c>
      <c r="I875" s="3" t="b">
        <f>AND(ABS(H875)&lt;1)</f>
        <v>1</v>
      </c>
    </row>
    <row r="876" spans="1:14" x14ac:dyDescent="0.25">
      <c r="A876" s="3" t="s">
        <v>132</v>
      </c>
      <c r="B876" s="3" t="s">
        <v>36</v>
      </c>
      <c r="C876" s="3" t="s">
        <v>96</v>
      </c>
      <c r="D876" s="5">
        <v>43054.409722222219</v>
      </c>
      <c r="E876" s="3" t="s">
        <v>765</v>
      </c>
      <c r="F876" s="3" t="s">
        <v>765</v>
      </c>
      <c r="G876" s="3" t="s">
        <v>192</v>
      </c>
      <c r="H876" s="3">
        <v>8.3000000000000007</v>
      </c>
    </row>
    <row r="877" spans="1:14" x14ac:dyDescent="0.25">
      <c r="A877" s="3" t="s">
        <v>132</v>
      </c>
      <c r="B877" s="3" t="s">
        <v>36</v>
      </c>
      <c r="C877" s="3" t="s">
        <v>97</v>
      </c>
      <c r="D877" s="5">
        <v>43054.409722222219</v>
      </c>
      <c r="E877" s="3" t="s">
        <v>765</v>
      </c>
      <c r="F877" s="3" t="s">
        <v>765</v>
      </c>
      <c r="G877" s="3" t="s">
        <v>192</v>
      </c>
      <c r="H877" s="3">
        <v>7.01</v>
      </c>
    </row>
    <row r="878" spans="1:14" s="2" customFormat="1" x14ac:dyDescent="0.25">
      <c r="D878" s="4"/>
      <c r="H878" s="2">
        <f>H876-H877</f>
        <v>1.2900000000000009</v>
      </c>
      <c r="I878" s="2" t="b">
        <f>AND(ABS(H878)&lt;1)</f>
        <v>0</v>
      </c>
      <c r="J878" s="16"/>
      <c r="N878" s="18"/>
    </row>
    <row r="879" spans="1:14" x14ac:dyDescent="0.25">
      <c r="A879" s="3" t="s">
        <v>132</v>
      </c>
      <c r="B879" s="3" t="s">
        <v>36</v>
      </c>
      <c r="C879" s="3" t="s">
        <v>96</v>
      </c>
      <c r="D879" s="5">
        <v>43073.607638888891</v>
      </c>
      <c r="E879" s="3" t="s">
        <v>767</v>
      </c>
      <c r="F879" s="3" t="s">
        <v>767</v>
      </c>
      <c r="G879" s="3" t="s">
        <v>192</v>
      </c>
      <c r="H879" s="3">
        <v>7.9</v>
      </c>
    </row>
    <row r="880" spans="1:14" x14ac:dyDescent="0.25">
      <c r="A880" s="3" t="s">
        <v>132</v>
      </c>
      <c r="B880" s="3" t="s">
        <v>36</v>
      </c>
      <c r="C880" s="3" t="s">
        <v>97</v>
      </c>
      <c r="D880" s="5">
        <v>43073.607638888891</v>
      </c>
      <c r="E880" s="3" t="s">
        <v>767</v>
      </c>
      <c r="F880" s="3" t="s">
        <v>767</v>
      </c>
      <c r="G880" s="3" t="s">
        <v>192</v>
      </c>
      <c r="H880" s="3">
        <v>7.22</v>
      </c>
    </row>
    <row r="881" spans="1:9" x14ac:dyDescent="0.25">
      <c r="D881" s="5"/>
      <c r="H881" s="3">
        <f>H879-H880</f>
        <v>0.6800000000000006</v>
      </c>
      <c r="I881" s="3" t="b">
        <f>AND(ABS(H881)&lt;1)</f>
        <v>1</v>
      </c>
    </row>
    <row r="882" spans="1:9" x14ac:dyDescent="0.25">
      <c r="A882" s="3" t="s">
        <v>132</v>
      </c>
      <c r="B882" s="3" t="s">
        <v>36</v>
      </c>
      <c r="C882" s="3" t="s">
        <v>96</v>
      </c>
      <c r="D882" s="5">
        <v>43108.4375</v>
      </c>
      <c r="E882" s="3" t="s">
        <v>769</v>
      </c>
      <c r="F882" s="3" t="s">
        <v>769</v>
      </c>
      <c r="G882" s="3" t="s">
        <v>192</v>
      </c>
      <c r="H882" s="3">
        <v>7.7</v>
      </c>
    </row>
    <row r="883" spans="1:9" x14ac:dyDescent="0.25">
      <c r="A883" s="3" t="s">
        <v>132</v>
      </c>
      <c r="B883" s="3" t="s">
        <v>36</v>
      </c>
      <c r="C883" s="3" t="s">
        <v>97</v>
      </c>
      <c r="D883" s="5">
        <v>43108.4375</v>
      </c>
      <c r="E883" s="3" t="s">
        <v>769</v>
      </c>
      <c r="F883" s="3" t="s">
        <v>769</v>
      </c>
      <c r="G883" s="3" t="s">
        <v>192</v>
      </c>
      <c r="H883" s="3">
        <v>7.4</v>
      </c>
    </row>
    <row r="884" spans="1:9" x14ac:dyDescent="0.25">
      <c r="D884" s="5"/>
      <c r="H884" s="3">
        <f>H882-H883</f>
        <v>0.29999999999999982</v>
      </c>
      <c r="I884" s="3" t="b">
        <f>AND(ABS(H884)&lt;1)</f>
        <v>1</v>
      </c>
    </row>
    <row r="885" spans="1:9" x14ac:dyDescent="0.25">
      <c r="A885" s="3" t="s">
        <v>133</v>
      </c>
      <c r="B885" s="3" t="s">
        <v>37</v>
      </c>
      <c r="C885" s="3" t="s">
        <v>96</v>
      </c>
      <c r="D885" s="5">
        <v>43004.576388888891</v>
      </c>
      <c r="E885" s="3" t="s">
        <v>771</v>
      </c>
      <c r="F885" s="3" t="s">
        <v>771</v>
      </c>
      <c r="G885" s="3" t="s">
        <v>192</v>
      </c>
      <c r="H885" s="3">
        <v>7.8</v>
      </c>
    </row>
    <row r="886" spans="1:9" x14ac:dyDescent="0.25">
      <c r="A886" s="3" t="s">
        <v>133</v>
      </c>
      <c r="B886" s="3" t="s">
        <v>37</v>
      </c>
      <c r="C886" s="3" t="s">
        <v>97</v>
      </c>
      <c r="D886" s="5">
        <v>43004.576388888891</v>
      </c>
      <c r="E886" s="3" t="s">
        <v>771</v>
      </c>
      <c r="F886" s="3" t="s">
        <v>771</v>
      </c>
      <c r="G886" s="3" t="s">
        <v>192</v>
      </c>
      <c r="H886" s="3">
        <v>8.07</v>
      </c>
    </row>
    <row r="887" spans="1:9" x14ac:dyDescent="0.25">
      <c r="D887" s="5"/>
      <c r="H887" s="3">
        <f>H885-H886</f>
        <v>-0.27000000000000046</v>
      </c>
      <c r="I887" s="3" t="b">
        <f>AND(ABS(H887)&lt;1)</f>
        <v>1</v>
      </c>
    </row>
    <row r="888" spans="1:9" x14ac:dyDescent="0.25">
      <c r="A888" s="3" t="s">
        <v>133</v>
      </c>
      <c r="B888" s="3" t="s">
        <v>37</v>
      </c>
      <c r="C888" s="3" t="s">
        <v>96</v>
      </c>
      <c r="D888" s="5">
        <v>43031.570833333331</v>
      </c>
      <c r="E888" s="3" t="s">
        <v>773</v>
      </c>
      <c r="F888" s="3" t="s">
        <v>773</v>
      </c>
      <c r="G888" s="3" t="s">
        <v>192</v>
      </c>
      <c r="H888" s="3">
        <v>7.6</v>
      </c>
    </row>
    <row r="889" spans="1:9" x14ac:dyDescent="0.25">
      <c r="A889" s="3" t="s">
        <v>133</v>
      </c>
      <c r="B889" s="3" t="s">
        <v>37</v>
      </c>
      <c r="C889" s="3" t="s">
        <v>97</v>
      </c>
      <c r="D889" s="5">
        <v>43031.570833333331</v>
      </c>
      <c r="E889" s="3" t="s">
        <v>773</v>
      </c>
      <c r="F889" s="3" t="s">
        <v>773</v>
      </c>
      <c r="G889" s="3" t="s">
        <v>192</v>
      </c>
      <c r="H889" s="3">
        <v>8.1300000000000008</v>
      </c>
    </row>
    <row r="890" spans="1:9" x14ac:dyDescent="0.25">
      <c r="D890" s="5"/>
      <c r="H890" s="3">
        <f>H888-H889</f>
        <v>-0.53000000000000114</v>
      </c>
      <c r="I890" s="3" t="b">
        <f>AND(ABS(H890)&lt;1)</f>
        <v>1</v>
      </c>
    </row>
    <row r="891" spans="1:9" x14ac:dyDescent="0.25">
      <c r="A891" s="3" t="s">
        <v>133</v>
      </c>
      <c r="B891" s="3" t="s">
        <v>37</v>
      </c>
      <c r="C891" s="3" t="s">
        <v>96</v>
      </c>
      <c r="D891" s="5">
        <v>43054.46875</v>
      </c>
      <c r="E891" s="3" t="s">
        <v>775</v>
      </c>
      <c r="F891" s="3" t="s">
        <v>775</v>
      </c>
      <c r="G891" s="3" t="s">
        <v>192</v>
      </c>
      <c r="H891" s="3">
        <v>8.1</v>
      </c>
    </row>
    <row r="892" spans="1:9" x14ac:dyDescent="0.25">
      <c r="A892" s="3" t="s">
        <v>133</v>
      </c>
      <c r="B892" s="3" t="s">
        <v>37</v>
      </c>
      <c r="C892" s="3" t="s">
        <v>97</v>
      </c>
      <c r="D892" s="5">
        <v>43054.46875</v>
      </c>
      <c r="E892" s="3" t="s">
        <v>775</v>
      </c>
      <c r="F892" s="3" t="s">
        <v>775</v>
      </c>
      <c r="G892" s="3" t="s">
        <v>192</v>
      </c>
      <c r="H892" s="3">
        <v>7.86</v>
      </c>
    </row>
    <row r="893" spans="1:9" x14ac:dyDescent="0.25">
      <c r="D893" s="5"/>
      <c r="H893" s="3">
        <f>H891-H892</f>
        <v>0.23999999999999932</v>
      </c>
      <c r="I893" s="3" t="b">
        <f>AND(ABS(H893)&lt;1)</f>
        <v>1</v>
      </c>
    </row>
    <row r="894" spans="1:9" x14ac:dyDescent="0.25">
      <c r="A894" s="3" t="s">
        <v>133</v>
      </c>
      <c r="B894" s="3" t="s">
        <v>37</v>
      </c>
      <c r="C894" s="3" t="s">
        <v>96</v>
      </c>
      <c r="D894" s="5">
        <v>43073.429166666669</v>
      </c>
      <c r="E894" s="3" t="s">
        <v>777</v>
      </c>
      <c r="F894" s="3" t="s">
        <v>777</v>
      </c>
      <c r="G894" s="3" t="s">
        <v>192</v>
      </c>
      <c r="H894" s="3">
        <v>7.6</v>
      </c>
    </row>
    <row r="895" spans="1:9" x14ac:dyDescent="0.25">
      <c r="A895" s="3" t="s">
        <v>133</v>
      </c>
      <c r="B895" s="3" t="s">
        <v>37</v>
      </c>
      <c r="C895" s="3" t="s">
        <v>97</v>
      </c>
      <c r="D895" s="5">
        <v>43073.429166666669</v>
      </c>
      <c r="E895" s="3" t="s">
        <v>777</v>
      </c>
      <c r="F895" s="3" t="s">
        <v>777</v>
      </c>
      <c r="G895" s="3" t="s">
        <v>192</v>
      </c>
      <c r="H895" s="3">
        <v>7.4</v>
      </c>
    </row>
    <row r="896" spans="1:9" x14ac:dyDescent="0.25">
      <c r="D896" s="5"/>
      <c r="H896" s="3">
        <f>H894-H895</f>
        <v>0.19999999999999929</v>
      </c>
      <c r="I896" s="3" t="b">
        <f>AND(ABS(H896)&lt;1)</f>
        <v>1</v>
      </c>
    </row>
    <row r="897" spans="1:14" x14ac:dyDescent="0.25">
      <c r="A897" s="3" t="s">
        <v>133</v>
      </c>
      <c r="B897" s="3" t="s">
        <v>37</v>
      </c>
      <c r="C897" s="3" t="s">
        <v>96</v>
      </c>
      <c r="D897" s="5">
        <v>43108.486111111109</v>
      </c>
      <c r="E897" s="3" t="s">
        <v>779</v>
      </c>
      <c r="F897" s="3" t="s">
        <v>779</v>
      </c>
      <c r="G897" s="3" t="s">
        <v>192</v>
      </c>
      <c r="H897" s="3">
        <v>7.6</v>
      </c>
    </row>
    <row r="898" spans="1:14" x14ac:dyDescent="0.25">
      <c r="A898" s="3" t="s">
        <v>133</v>
      </c>
      <c r="B898" s="3" t="s">
        <v>37</v>
      </c>
      <c r="C898" s="3" t="s">
        <v>97</v>
      </c>
      <c r="D898" s="5">
        <v>43108.486111111109</v>
      </c>
      <c r="E898" s="3" t="s">
        <v>779</v>
      </c>
      <c r="F898" s="3" t="s">
        <v>779</v>
      </c>
      <c r="G898" s="3" t="s">
        <v>192</v>
      </c>
      <c r="H898" s="3">
        <v>7.37</v>
      </c>
    </row>
    <row r="899" spans="1:14" x14ac:dyDescent="0.25">
      <c r="D899" s="5"/>
      <c r="H899" s="3">
        <f>H897-H898</f>
        <v>0.22999999999999954</v>
      </c>
      <c r="I899" s="3" t="b">
        <f>AND(ABS(H899)&lt;1)</f>
        <v>1</v>
      </c>
    </row>
    <row r="900" spans="1:14" x14ac:dyDescent="0.25">
      <c r="A900" s="3" t="s">
        <v>134</v>
      </c>
      <c r="B900" s="3" t="s">
        <v>38</v>
      </c>
      <c r="C900" s="3" t="s">
        <v>96</v>
      </c>
      <c r="D900" s="5">
        <v>42954.472222222219</v>
      </c>
      <c r="E900" s="3" t="s">
        <v>781</v>
      </c>
      <c r="F900" s="3" t="s">
        <v>781</v>
      </c>
      <c r="G900" s="3" t="s">
        <v>192</v>
      </c>
      <c r="H900" s="3">
        <v>6.8</v>
      </c>
    </row>
    <row r="901" spans="1:14" x14ac:dyDescent="0.25">
      <c r="A901" s="3" t="s">
        <v>134</v>
      </c>
      <c r="B901" s="3" t="s">
        <v>38</v>
      </c>
      <c r="C901" s="3" t="s">
        <v>97</v>
      </c>
      <c r="D901" s="5">
        <v>42954.472222222219</v>
      </c>
      <c r="E901" s="3" t="s">
        <v>781</v>
      </c>
      <c r="F901" s="3" t="s">
        <v>781</v>
      </c>
      <c r="G901" s="3" t="s">
        <v>192</v>
      </c>
      <c r="H901" s="3">
        <v>8</v>
      </c>
    </row>
    <row r="902" spans="1:14" s="2" customFormat="1" x14ac:dyDescent="0.25">
      <c r="D902" s="4"/>
      <c r="H902" s="2">
        <f>H900-H901</f>
        <v>-1.2000000000000002</v>
      </c>
      <c r="I902" s="2" t="b">
        <f>AND(ABS(H902)&lt;1)</f>
        <v>0</v>
      </c>
      <c r="J902" s="16"/>
      <c r="N902" s="18"/>
    </row>
    <row r="903" spans="1:14" x14ac:dyDescent="0.25">
      <c r="A903" s="3" t="s">
        <v>134</v>
      </c>
      <c r="B903" s="3" t="s">
        <v>38</v>
      </c>
      <c r="C903" s="3" t="s">
        <v>96</v>
      </c>
      <c r="D903" s="5">
        <v>42982.388888888891</v>
      </c>
      <c r="E903" s="3" t="s">
        <v>783</v>
      </c>
      <c r="F903" s="3" t="s">
        <v>783</v>
      </c>
      <c r="G903" s="3" t="s">
        <v>192</v>
      </c>
      <c r="H903" s="3">
        <v>7.9</v>
      </c>
    </row>
    <row r="904" spans="1:14" x14ac:dyDescent="0.25">
      <c r="A904" s="3" t="s">
        <v>134</v>
      </c>
      <c r="B904" s="3" t="s">
        <v>38</v>
      </c>
      <c r="C904" s="3" t="s">
        <v>97</v>
      </c>
      <c r="D904" s="5">
        <v>42982.388888888891</v>
      </c>
      <c r="E904" s="3" t="s">
        <v>783</v>
      </c>
      <c r="F904" s="3" t="s">
        <v>783</v>
      </c>
      <c r="G904" s="3" t="s">
        <v>192</v>
      </c>
      <c r="H904" s="3">
        <v>8.02</v>
      </c>
    </row>
    <row r="905" spans="1:14" x14ac:dyDescent="0.25">
      <c r="D905" s="5"/>
      <c r="H905" s="3">
        <f>H903-H904</f>
        <v>-0.11999999999999922</v>
      </c>
      <c r="I905" s="3" t="b">
        <f>AND(ABS(H905)&lt;1)</f>
        <v>1</v>
      </c>
    </row>
    <row r="906" spans="1:14" x14ac:dyDescent="0.25">
      <c r="A906" s="3" t="s">
        <v>134</v>
      </c>
      <c r="B906" s="3" t="s">
        <v>38</v>
      </c>
      <c r="C906" s="3" t="s">
        <v>96</v>
      </c>
      <c r="D906" s="5">
        <v>43011.548611111109</v>
      </c>
      <c r="E906" s="3" t="s">
        <v>785</v>
      </c>
      <c r="F906" s="3" t="s">
        <v>785</v>
      </c>
      <c r="G906" s="3" t="s">
        <v>192</v>
      </c>
      <c r="H906" s="3">
        <v>7.4</v>
      </c>
    </row>
    <row r="907" spans="1:14" x14ac:dyDescent="0.25">
      <c r="A907" s="3" t="s">
        <v>134</v>
      </c>
      <c r="B907" s="3" t="s">
        <v>38</v>
      </c>
      <c r="C907" s="3" t="s">
        <v>97</v>
      </c>
      <c r="D907" s="5">
        <v>43011.548611111109</v>
      </c>
      <c r="E907" s="3" t="s">
        <v>785</v>
      </c>
      <c r="F907" s="3" t="s">
        <v>785</v>
      </c>
      <c r="G907" s="3" t="s">
        <v>192</v>
      </c>
      <c r="H907" s="3">
        <v>7.99</v>
      </c>
    </row>
    <row r="908" spans="1:14" x14ac:dyDescent="0.25">
      <c r="D908" s="5"/>
      <c r="H908" s="3">
        <f>H906-H907</f>
        <v>-0.58999999999999986</v>
      </c>
      <c r="I908" s="3" t="b">
        <f>AND(ABS(H908)&lt;1)</f>
        <v>1</v>
      </c>
    </row>
    <row r="909" spans="1:14" x14ac:dyDescent="0.25">
      <c r="A909" s="3" t="s">
        <v>134</v>
      </c>
      <c r="B909" s="3" t="s">
        <v>38</v>
      </c>
      <c r="C909" s="3" t="s">
        <v>96</v>
      </c>
      <c r="D909" s="5">
        <v>43045.515277777777</v>
      </c>
      <c r="E909" s="3" t="s">
        <v>787</v>
      </c>
      <c r="F909" s="3" t="s">
        <v>787</v>
      </c>
      <c r="G909" s="3" t="s">
        <v>192</v>
      </c>
      <c r="H909" s="3">
        <v>7.7</v>
      </c>
    </row>
    <row r="910" spans="1:14" x14ac:dyDescent="0.25">
      <c r="A910" s="3" t="s">
        <v>134</v>
      </c>
      <c r="B910" s="3" t="s">
        <v>38</v>
      </c>
      <c r="C910" s="3" t="s">
        <v>97</v>
      </c>
      <c r="D910" s="5">
        <v>43045.515277777777</v>
      </c>
      <c r="E910" s="3" t="s">
        <v>787</v>
      </c>
      <c r="F910" s="3" t="s">
        <v>787</v>
      </c>
      <c r="G910" s="3" t="s">
        <v>192</v>
      </c>
      <c r="H910" s="3">
        <v>7.49</v>
      </c>
    </row>
    <row r="911" spans="1:14" x14ac:dyDescent="0.25">
      <c r="D911" s="5"/>
      <c r="H911" s="3">
        <f>H909-H910</f>
        <v>0.20999999999999996</v>
      </c>
      <c r="I911" s="3" t="b">
        <f>AND(ABS(H911)&lt;1)</f>
        <v>1</v>
      </c>
    </row>
    <row r="912" spans="1:14" x14ac:dyDescent="0.25">
      <c r="A912" s="3" t="s">
        <v>134</v>
      </c>
      <c r="B912" s="3" t="s">
        <v>38</v>
      </c>
      <c r="C912" s="3" t="s">
        <v>96</v>
      </c>
      <c r="D912" s="5">
        <v>43074.479166666664</v>
      </c>
      <c r="E912" s="3" t="s">
        <v>789</v>
      </c>
      <c r="F912" s="3" t="s">
        <v>789</v>
      </c>
      <c r="G912" s="3" t="s">
        <v>192</v>
      </c>
      <c r="H912" s="3">
        <v>7.4</v>
      </c>
    </row>
    <row r="913" spans="1:14" x14ac:dyDescent="0.25">
      <c r="A913" s="3" t="s">
        <v>134</v>
      </c>
      <c r="B913" s="3" t="s">
        <v>38</v>
      </c>
      <c r="C913" s="3" t="s">
        <v>97</v>
      </c>
      <c r="D913" s="5">
        <v>43074.479166666664</v>
      </c>
      <c r="E913" s="3" t="s">
        <v>789</v>
      </c>
      <c r="F913" s="3" t="s">
        <v>789</v>
      </c>
      <c r="G913" s="3" t="s">
        <v>192</v>
      </c>
      <c r="H913" s="3">
        <v>7.35</v>
      </c>
    </row>
    <row r="914" spans="1:14" x14ac:dyDescent="0.25">
      <c r="D914" s="5"/>
      <c r="H914" s="3">
        <f>H912-H913</f>
        <v>5.0000000000000711E-2</v>
      </c>
      <c r="I914" s="3" t="b">
        <f>AND(ABS(H914)&lt;1)</f>
        <v>1</v>
      </c>
    </row>
    <row r="915" spans="1:14" x14ac:dyDescent="0.25">
      <c r="A915" s="3" t="s">
        <v>134</v>
      </c>
      <c r="B915" s="3" t="s">
        <v>38</v>
      </c>
      <c r="C915" s="3" t="s">
        <v>96</v>
      </c>
      <c r="D915" s="5">
        <v>43103.464583333334</v>
      </c>
      <c r="E915" s="3" t="s">
        <v>791</v>
      </c>
      <c r="F915" s="3" t="s">
        <v>791</v>
      </c>
      <c r="G915" s="3" t="s">
        <v>192</v>
      </c>
      <c r="H915" s="3">
        <v>8</v>
      </c>
    </row>
    <row r="916" spans="1:14" x14ac:dyDescent="0.25">
      <c r="A916" s="3" t="s">
        <v>134</v>
      </c>
      <c r="B916" s="3" t="s">
        <v>38</v>
      </c>
      <c r="C916" s="3" t="s">
        <v>97</v>
      </c>
      <c r="D916" s="5">
        <v>43103.464583333334</v>
      </c>
      <c r="E916" s="3" t="s">
        <v>791</v>
      </c>
      <c r="F916" s="3" t="s">
        <v>791</v>
      </c>
      <c r="G916" s="3" t="s">
        <v>192</v>
      </c>
      <c r="H916" s="3">
        <v>7.64</v>
      </c>
    </row>
    <row r="917" spans="1:14" x14ac:dyDescent="0.25">
      <c r="D917" s="5"/>
      <c r="H917" s="3">
        <f>H915-H916</f>
        <v>0.36000000000000032</v>
      </c>
      <c r="I917" s="3" t="b">
        <f>AND(ABS(H917)&lt;1)</f>
        <v>1</v>
      </c>
    </row>
    <row r="918" spans="1:14" x14ac:dyDescent="0.25">
      <c r="A918" s="3" t="s">
        <v>135</v>
      </c>
      <c r="B918" s="3" t="s">
        <v>39</v>
      </c>
      <c r="C918" s="3" t="s">
        <v>96</v>
      </c>
      <c r="D918" s="5">
        <v>42954.611111111109</v>
      </c>
      <c r="E918" s="3" t="s">
        <v>793</v>
      </c>
      <c r="F918" s="3" t="s">
        <v>793</v>
      </c>
      <c r="G918" s="3" t="s">
        <v>192</v>
      </c>
      <c r="H918" s="3">
        <v>7</v>
      </c>
    </row>
    <row r="919" spans="1:14" x14ac:dyDescent="0.25">
      <c r="A919" s="3" t="s">
        <v>135</v>
      </c>
      <c r="B919" s="3" t="s">
        <v>39</v>
      </c>
      <c r="C919" s="3" t="s">
        <v>97</v>
      </c>
      <c r="D919" s="5">
        <v>42954.611111111109</v>
      </c>
      <c r="E919" s="3" t="s">
        <v>793</v>
      </c>
      <c r="F919" s="3" t="s">
        <v>793</v>
      </c>
      <c r="G919" s="3" t="s">
        <v>192</v>
      </c>
      <c r="H919" s="3">
        <v>8.2100000000000009</v>
      </c>
    </row>
    <row r="920" spans="1:14" s="2" customFormat="1" x14ac:dyDescent="0.25">
      <c r="D920" s="4"/>
      <c r="H920" s="2">
        <f>H918-H919</f>
        <v>-1.2100000000000009</v>
      </c>
      <c r="I920" s="2" t="b">
        <f>AND(ABS(H920)&lt;1)</f>
        <v>0</v>
      </c>
      <c r="J920" s="16"/>
      <c r="N920" s="18"/>
    </row>
    <row r="921" spans="1:14" x14ac:dyDescent="0.25">
      <c r="A921" s="3" t="s">
        <v>135</v>
      </c>
      <c r="B921" s="3" t="s">
        <v>39</v>
      </c>
      <c r="C921" s="3" t="s">
        <v>96</v>
      </c>
      <c r="D921" s="5">
        <v>42982.576388888891</v>
      </c>
      <c r="E921" s="3" t="s">
        <v>795</v>
      </c>
      <c r="F921" s="3" t="s">
        <v>795</v>
      </c>
      <c r="G921" s="3" t="s">
        <v>192</v>
      </c>
      <c r="H921" s="3">
        <v>7.8</v>
      </c>
    </row>
    <row r="922" spans="1:14" x14ac:dyDescent="0.25">
      <c r="A922" s="3" t="s">
        <v>135</v>
      </c>
      <c r="B922" s="3" t="s">
        <v>39</v>
      </c>
      <c r="C922" s="3" t="s">
        <v>97</v>
      </c>
      <c r="D922" s="5">
        <v>42982.576388888891</v>
      </c>
      <c r="E922" s="3" t="s">
        <v>795</v>
      </c>
      <c r="F922" s="3" t="s">
        <v>795</v>
      </c>
      <c r="G922" s="3" t="s">
        <v>192</v>
      </c>
      <c r="H922" s="3">
        <v>8.34</v>
      </c>
    </row>
    <row r="923" spans="1:14" x14ac:dyDescent="0.25">
      <c r="D923" s="5"/>
      <c r="H923" s="3">
        <f>H921-H922</f>
        <v>-0.54</v>
      </c>
      <c r="I923" s="3" t="b">
        <f>AND(ABS(H923)&lt;1)</f>
        <v>1</v>
      </c>
    </row>
    <row r="924" spans="1:14" x14ac:dyDescent="0.25">
      <c r="A924" s="3" t="s">
        <v>135</v>
      </c>
      <c r="B924" s="3" t="s">
        <v>39</v>
      </c>
      <c r="C924" s="3" t="s">
        <v>96</v>
      </c>
      <c r="D924" s="5">
        <v>43012.388888888891</v>
      </c>
      <c r="E924" s="3" t="s">
        <v>797</v>
      </c>
      <c r="F924" s="3" t="s">
        <v>797</v>
      </c>
      <c r="G924" s="3" t="s">
        <v>192</v>
      </c>
      <c r="H924" s="3">
        <v>8</v>
      </c>
    </row>
    <row r="925" spans="1:14" x14ac:dyDescent="0.25">
      <c r="A925" s="3" t="s">
        <v>135</v>
      </c>
      <c r="B925" s="3" t="s">
        <v>39</v>
      </c>
      <c r="C925" s="3" t="s">
        <v>97</v>
      </c>
      <c r="D925" s="5">
        <v>43012.388888888891</v>
      </c>
      <c r="E925" s="3" t="s">
        <v>797</v>
      </c>
      <c r="F925" s="3" t="s">
        <v>797</v>
      </c>
      <c r="G925" s="3" t="s">
        <v>192</v>
      </c>
      <c r="H925" s="3">
        <v>7.97</v>
      </c>
    </row>
    <row r="926" spans="1:14" x14ac:dyDescent="0.25">
      <c r="D926" s="5"/>
      <c r="H926" s="3">
        <f>H924-H925</f>
        <v>3.0000000000000249E-2</v>
      </c>
      <c r="I926" s="3" t="b">
        <f>AND(ABS(H926)&lt;1)</f>
        <v>1</v>
      </c>
    </row>
    <row r="927" spans="1:14" x14ac:dyDescent="0.25">
      <c r="A927" s="3" t="s">
        <v>135</v>
      </c>
      <c r="B927" s="3" t="s">
        <v>39</v>
      </c>
      <c r="C927" s="3" t="s">
        <v>96</v>
      </c>
      <c r="D927" s="5">
        <v>43046.395833333336</v>
      </c>
      <c r="E927" s="3" t="s">
        <v>799</v>
      </c>
      <c r="F927" s="3" t="s">
        <v>799</v>
      </c>
      <c r="G927" s="3" t="s">
        <v>192</v>
      </c>
      <c r="H927" s="3">
        <v>7.6</v>
      </c>
    </row>
    <row r="928" spans="1:14" x14ac:dyDescent="0.25">
      <c r="A928" s="3" t="s">
        <v>135</v>
      </c>
      <c r="B928" s="3" t="s">
        <v>39</v>
      </c>
      <c r="C928" s="3" t="s">
        <v>97</v>
      </c>
      <c r="D928" s="5">
        <v>43046.395833333336</v>
      </c>
      <c r="E928" s="3" t="s">
        <v>799</v>
      </c>
      <c r="F928" s="3" t="s">
        <v>799</v>
      </c>
      <c r="G928" s="3" t="s">
        <v>192</v>
      </c>
      <c r="H928" s="3">
        <v>7.2</v>
      </c>
    </row>
    <row r="929" spans="1:14" x14ac:dyDescent="0.25">
      <c r="D929" s="5"/>
      <c r="H929" s="3">
        <f>H927-H928</f>
        <v>0.39999999999999947</v>
      </c>
      <c r="I929" s="3" t="b">
        <f>AND(ABS(H929)&lt;1)</f>
        <v>1</v>
      </c>
    </row>
    <row r="930" spans="1:14" x14ac:dyDescent="0.25">
      <c r="A930" s="3" t="s">
        <v>135</v>
      </c>
      <c r="B930" s="3" t="s">
        <v>39</v>
      </c>
      <c r="C930" s="3" t="s">
        <v>96</v>
      </c>
      <c r="D930" s="5">
        <v>43075.375</v>
      </c>
      <c r="E930" s="3" t="s">
        <v>801</v>
      </c>
      <c r="F930" s="3" t="s">
        <v>801</v>
      </c>
      <c r="G930" s="3" t="s">
        <v>192</v>
      </c>
      <c r="H930" s="3">
        <v>8.4</v>
      </c>
    </row>
    <row r="931" spans="1:14" x14ac:dyDescent="0.25">
      <c r="A931" s="3" t="s">
        <v>135</v>
      </c>
      <c r="B931" s="3" t="s">
        <v>39</v>
      </c>
      <c r="C931" s="3" t="s">
        <v>97</v>
      </c>
      <c r="D931" s="5">
        <v>43075.375</v>
      </c>
      <c r="E931" s="3" t="s">
        <v>801</v>
      </c>
      <c r="F931" s="3" t="s">
        <v>801</v>
      </c>
      <c r="G931" s="3" t="s">
        <v>192</v>
      </c>
      <c r="H931" s="3">
        <v>7.62</v>
      </c>
    </row>
    <row r="932" spans="1:14" x14ac:dyDescent="0.25">
      <c r="D932" s="5"/>
      <c r="H932" s="3">
        <f>H930-H931</f>
        <v>0.78000000000000025</v>
      </c>
      <c r="I932" s="3" t="b">
        <f>AND(ABS(H932)&lt;1)</f>
        <v>1</v>
      </c>
    </row>
    <row r="933" spans="1:14" x14ac:dyDescent="0.25">
      <c r="A933" s="3" t="s">
        <v>135</v>
      </c>
      <c r="B933" s="3" t="s">
        <v>39</v>
      </c>
      <c r="C933" s="3" t="s">
        <v>96</v>
      </c>
      <c r="D933" s="5">
        <v>43104.458333333336</v>
      </c>
      <c r="E933" s="3" t="s">
        <v>803</v>
      </c>
      <c r="F933" s="3" t="s">
        <v>803</v>
      </c>
      <c r="G933" s="3" t="s">
        <v>192</v>
      </c>
      <c r="H933" s="3">
        <v>7.7</v>
      </c>
    </row>
    <row r="934" spans="1:14" x14ac:dyDescent="0.25">
      <c r="A934" s="3" t="s">
        <v>135</v>
      </c>
      <c r="B934" s="3" t="s">
        <v>39</v>
      </c>
      <c r="C934" s="3" t="s">
        <v>97</v>
      </c>
      <c r="D934" s="5">
        <v>43104.458333333336</v>
      </c>
      <c r="E934" s="3" t="s">
        <v>803</v>
      </c>
      <c r="F934" s="3" t="s">
        <v>803</v>
      </c>
      <c r="G934" s="3" t="s">
        <v>192</v>
      </c>
      <c r="H934" s="3">
        <v>7.61</v>
      </c>
    </row>
    <row r="935" spans="1:14" x14ac:dyDescent="0.25">
      <c r="D935" s="5"/>
      <c r="H935" s="3">
        <f>H933-H934</f>
        <v>8.9999999999999858E-2</v>
      </c>
      <c r="I935" s="3" t="b">
        <f>AND(ABS(H935)&lt;1)</f>
        <v>1</v>
      </c>
    </row>
    <row r="936" spans="1:14" x14ac:dyDescent="0.25">
      <c r="A936" s="3" t="s">
        <v>136</v>
      </c>
      <c r="B936" s="3" t="s">
        <v>40</v>
      </c>
      <c r="C936" s="3" t="s">
        <v>96</v>
      </c>
      <c r="D936" s="5">
        <v>42954.71875</v>
      </c>
      <c r="E936" s="3" t="s">
        <v>805</v>
      </c>
      <c r="F936" s="3" t="s">
        <v>805</v>
      </c>
      <c r="G936" s="3" t="s">
        <v>192</v>
      </c>
      <c r="H936" s="3">
        <v>7.1</v>
      </c>
    </row>
    <row r="937" spans="1:14" x14ac:dyDescent="0.25">
      <c r="A937" s="3" t="s">
        <v>136</v>
      </c>
      <c r="B937" s="3" t="s">
        <v>40</v>
      </c>
      <c r="C937" s="3" t="s">
        <v>97</v>
      </c>
      <c r="D937" s="5">
        <v>42954.71875</v>
      </c>
      <c r="E937" s="3" t="s">
        <v>805</v>
      </c>
      <c r="F937" s="3" t="s">
        <v>805</v>
      </c>
      <c r="G937" s="3" t="s">
        <v>192</v>
      </c>
      <c r="H937" s="3">
        <v>8.15</v>
      </c>
    </row>
    <row r="938" spans="1:14" s="2" customFormat="1" x14ac:dyDescent="0.25">
      <c r="D938" s="4"/>
      <c r="H938" s="2">
        <f>H936-H937</f>
        <v>-1.0500000000000007</v>
      </c>
      <c r="I938" s="2" t="b">
        <f>AND(ABS(H938)&lt;1)</f>
        <v>0</v>
      </c>
      <c r="J938" s="16"/>
      <c r="N938" s="18"/>
    </row>
    <row r="939" spans="1:14" x14ac:dyDescent="0.25">
      <c r="A939" s="3" t="s">
        <v>136</v>
      </c>
      <c r="B939" s="3" t="s">
        <v>40</v>
      </c>
      <c r="C939" s="3" t="s">
        <v>96</v>
      </c>
      <c r="D939" s="5">
        <v>42982.625</v>
      </c>
      <c r="E939" s="3" t="s">
        <v>808</v>
      </c>
      <c r="F939" s="3" t="s">
        <v>808</v>
      </c>
      <c r="G939" s="3" t="s">
        <v>192</v>
      </c>
      <c r="H939" s="3">
        <v>8.3000000000000007</v>
      </c>
    </row>
    <row r="940" spans="1:14" x14ac:dyDescent="0.25">
      <c r="A940" s="3" t="s">
        <v>136</v>
      </c>
      <c r="B940" s="3" t="s">
        <v>40</v>
      </c>
      <c r="C940" s="3" t="s">
        <v>97</v>
      </c>
      <c r="D940" s="5">
        <v>42982.625</v>
      </c>
      <c r="E940" s="3" t="s">
        <v>808</v>
      </c>
      <c r="F940" s="3" t="s">
        <v>808</v>
      </c>
      <c r="G940" s="3" t="s">
        <v>192</v>
      </c>
      <c r="H940" s="3">
        <v>8.36</v>
      </c>
    </row>
    <row r="941" spans="1:14" x14ac:dyDescent="0.25">
      <c r="H941" s="3">
        <f>H939-H940</f>
        <v>-5.9999999999998721E-2</v>
      </c>
      <c r="I941" s="3" t="b">
        <f>AND(ABS(H941)&lt;1)</f>
        <v>1</v>
      </c>
    </row>
    <row r="942" spans="1:14" x14ac:dyDescent="0.25">
      <c r="A942" s="3" t="s">
        <v>136</v>
      </c>
      <c r="B942" s="3" t="s">
        <v>40</v>
      </c>
      <c r="C942" s="3" t="s">
        <v>96</v>
      </c>
      <c r="D942" s="5">
        <v>43012.447916666664</v>
      </c>
      <c r="E942" s="3" t="s">
        <v>809</v>
      </c>
      <c r="F942" s="3" t="s">
        <v>809</v>
      </c>
      <c r="G942" s="3" t="s">
        <v>192</v>
      </c>
      <c r="H942" s="3">
        <v>8.1</v>
      </c>
    </row>
    <row r="943" spans="1:14" x14ac:dyDescent="0.25">
      <c r="A943" s="3" t="s">
        <v>136</v>
      </c>
      <c r="B943" s="3" t="s">
        <v>40</v>
      </c>
      <c r="C943" s="3" t="s">
        <v>97</v>
      </c>
      <c r="D943" s="5">
        <v>43012.447916666664</v>
      </c>
      <c r="E943" s="3" t="s">
        <v>809</v>
      </c>
      <c r="F943" s="3" t="s">
        <v>809</v>
      </c>
      <c r="G943" s="3" t="s">
        <v>192</v>
      </c>
      <c r="H943" s="3">
        <v>8.08</v>
      </c>
    </row>
    <row r="944" spans="1:14" x14ac:dyDescent="0.25">
      <c r="D944" s="5"/>
      <c r="H944" s="3">
        <f>H942-H943</f>
        <v>1.9999999999999574E-2</v>
      </c>
      <c r="I944" s="3" t="b">
        <f>AND(ABS(H944)&lt;1)</f>
        <v>1</v>
      </c>
    </row>
    <row r="945" spans="1:9" x14ac:dyDescent="0.25">
      <c r="A945" s="3" t="s">
        <v>136</v>
      </c>
      <c r="B945" s="3" t="s">
        <v>40</v>
      </c>
      <c r="C945" s="3" t="s">
        <v>96</v>
      </c>
      <c r="D945" s="5">
        <v>43046.434027777781</v>
      </c>
      <c r="E945" s="3" t="s">
        <v>811</v>
      </c>
      <c r="F945" s="3" t="s">
        <v>811</v>
      </c>
      <c r="G945" s="3" t="s">
        <v>192</v>
      </c>
      <c r="H945" s="3">
        <v>7.7</v>
      </c>
    </row>
    <row r="946" spans="1:9" x14ac:dyDescent="0.25">
      <c r="A946" s="3" t="s">
        <v>136</v>
      </c>
      <c r="B946" s="3" t="s">
        <v>40</v>
      </c>
      <c r="C946" s="3" t="s">
        <v>97</v>
      </c>
      <c r="D946" s="5">
        <v>43046.434027777781</v>
      </c>
      <c r="E946" s="3" t="s">
        <v>811</v>
      </c>
      <c r="F946" s="3" t="s">
        <v>811</v>
      </c>
      <c r="G946" s="3" t="s">
        <v>192</v>
      </c>
      <c r="H946" s="3">
        <v>7.55</v>
      </c>
    </row>
    <row r="947" spans="1:9" x14ac:dyDescent="0.25">
      <c r="D947" s="5"/>
      <c r="H947" s="3">
        <f>H945-H946</f>
        <v>0.15000000000000036</v>
      </c>
      <c r="I947" s="3" t="b">
        <f>AND(ABS(H947)&lt;1)</f>
        <v>1</v>
      </c>
    </row>
    <row r="948" spans="1:9" x14ac:dyDescent="0.25">
      <c r="A948" s="3" t="s">
        <v>136</v>
      </c>
      <c r="B948" s="3" t="s">
        <v>40</v>
      </c>
      <c r="C948" s="3" t="s">
        <v>96</v>
      </c>
      <c r="D948" s="5">
        <v>43075.392361111109</v>
      </c>
      <c r="E948" s="3" t="s">
        <v>813</v>
      </c>
      <c r="F948" s="3" t="s">
        <v>813</v>
      </c>
      <c r="G948" s="3" t="s">
        <v>192</v>
      </c>
      <c r="H948" s="3">
        <v>8.1</v>
      </c>
    </row>
    <row r="949" spans="1:9" x14ac:dyDescent="0.25">
      <c r="A949" s="3" t="s">
        <v>136</v>
      </c>
      <c r="B949" s="3" t="s">
        <v>40</v>
      </c>
      <c r="C949" s="3" t="s">
        <v>97</v>
      </c>
      <c r="D949" s="5">
        <v>43075.392361111109</v>
      </c>
      <c r="E949" s="3" t="s">
        <v>813</v>
      </c>
      <c r="F949" s="3" t="s">
        <v>813</v>
      </c>
      <c r="G949" s="3" t="s">
        <v>192</v>
      </c>
      <c r="H949" s="3">
        <v>7.57</v>
      </c>
    </row>
    <row r="950" spans="1:9" x14ac:dyDescent="0.25">
      <c r="D950" s="5"/>
      <c r="H950" s="3">
        <f>H948-H949</f>
        <v>0.52999999999999936</v>
      </c>
      <c r="I950" s="3" t="b">
        <f>AND(ABS(H950)&lt;1)</f>
        <v>1</v>
      </c>
    </row>
    <row r="951" spans="1:9" x14ac:dyDescent="0.25">
      <c r="A951" s="3" t="s">
        <v>136</v>
      </c>
      <c r="B951" s="3" t="s">
        <v>40</v>
      </c>
      <c r="C951" s="3" t="s">
        <v>96</v>
      </c>
      <c r="D951" s="5">
        <v>43104.409722222219</v>
      </c>
      <c r="E951" s="3" t="s">
        <v>815</v>
      </c>
      <c r="F951" s="3" t="s">
        <v>815</v>
      </c>
      <c r="G951" s="3" t="s">
        <v>192</v>
      </c>
      <c r="H951" s="3">
        <v>7.9</v>
      </c>
    </row>
    <row r="952" spans="1:9" x14ac:dyDescent="0.25">
      <c r="A952" s="3" t="s">
        <v>136</v>
      </c>
      <c r="B952" s="3" t="s">
        <v>40</v>
      </c>
      <c r="C952" s="3" t="s">
        <v>97</v>
      </c>
      <c r="D952" s="5">
        <v>43104.409722222219</v>
      </c>
      <c r="E952" s="3" t="s">
        <v>815</v>
      </c>
      <c r="F952" s="3" t="s">
        <v>815</v>
      </c>
      <c r="G952" s="3" t="s">
        <v>192</v>
      </c>
      <c r="H952" s="3">
        <v>7.53</v>
      </c>
    </row>
    <row r="953" spans="1:9" x14ac:dyDescent="0.25">
      <c r="D953" s="5"/>
      <c r="H953" s="3">
        <f>H951-H952</f>
        <v>0.37000000000000011</v>
      </c>
      <c r="I953" s="3" t="b">
        <f>AND(ABS(H953)&lt;1)</f>
        <v>1</v>
      </c>
    </row>
    <row r="954" spans="1:9" x14ac:dyDescent="0.25">
      <c r="A954" s="3" t="s">
        <v>137</v>
      </c>
      <c r="B954" s="3" t="s">
        <v>41</v>
      </c>
      <c r="C954" s="3" t="s">
        <v>96</v>
      </c>
      <c r="D954" s="5">
        <v>42955.502083333333</v>
      </c>
      <c r="E954" s="3" t="s">
        <v>817</v>
      </c>
      <c r="F954" s="3" t="s">
        <v>817</v>
      </c>
      <c r="G954" s="3" t="s">
        <v>192</v>
      </c>
      <c r="H954" s="3">
        <v>7.9</v>
      </c>
    </row>
    <row r="955" spans="1:9" x14ac:dyDescent="0.25">
      <c r="A955" s="3" t="s">
        <v>137</v>
      </c>
      <c r="B955" s="3" t="s">
        <v>41</v>
      </c>
      <c r="C955" s="3" t="s">
        <v>96</v>
      </c>
      <c r="D955" s="5">
        <v>42955.502083333333</v>
      </c>
      <c r="E955" s="3" t="s">
        <v>818</v>
      </c>
      <c r="F955" s="3" t="s">
        <v>818</v>
      </c>
      <c r="G955" s="3" t="s">
        <v>192</v>
      </c>
    </row>
    <row r="956" spans="1:9" x14ac:dyDescent="0.25">
      <c r="A956" s="3" t="s">
        <v>137</v>
      </c>
      <c r="B956" s="3" t="s">
        <v>41</v>
      </c>
      <c r="C956" s="3" t="s">
        <v>96</v>
      </c>
      <c r="D956" s="5">
        <v>42983.398611111108</v>
      </c>
      <c r="E956" s="3" t="s">
        <v>819</v>
      </c>
      <c r="F956" s="3" t="s">
        <v>819</v>
      </c>
      <c r="G956" s="3" t="s">
        <v>192</v>
      </c>
      <c r="H956" s="3">
        <v>7.6</v>
      </c>
    </row>
    <row r="957" spans="1:9" x14ac:dyDescent="0.25">
      <c r="A957" s="3" t="s">
        <v>137</v>
      </c>
      <c r="B957" s="3" t="s">
        <v>41</v>
      </c>
      <c r="C957" s="3" t="s">
        <v>97</v>
      </c>
      <c r="D957" s="5">
        <v>42983.398611111108</v>
      </c>
      <c r="E957" s="3" t="s">
        <v>819</v>
      </c>
      <c r="F957" s="3" t="s">
        <v>819</v>
      </c>
      <c r="G957" s="3" t="s">
        <v>192</v>
      </c>
      <c r="H957" s="3">
        <v>8.1300000000000008</v>
      </c>
    </row>
    <row r="958" spans="1:9" x14ac:dyDescent="0.25">
      <c r="D958" s="5"/>
      <c r="H958" s="3">
        <f>H956-H957</f>
        <v>-0.53000000000000114</v>
      </c>
      <c r="I958" s="3" t="b">
        <f>AND(ABS(H958)&lt;1)</f>
        <v>1</v>
      </c>
    </row>
    <row r="959" spans="1:9" x14ac:dyDescent="0.25">
      <c r="A959" s="3" t="s">
        <v>137</v>
      </c>
      <c r="B959" s="3" t="s">
        <v>41</v>
      </c>
      <c r="C959" s="3" t="s">
        <v>96</v>
      </c>
      <c r="D959" s="5">
        <v>43012.565972222219</v>
      </c>
      <c r="E959" s="3" t="s">
        <v>821</v>
      </c>
      <c r="F959" s="3" t="s">
        <v>821</v>
      </c>
      <c r="G959" s="3" t="s">
        <v>192</v>
      </c>
      <c r="H959" s="3">
        <v>7.2</v>
      </c>
    </row>
    <row r="960" spans="1:9" x14ac:dyDescent="0.25">
      <c r="A960" s="3" t="s">
        <v>137</v>
      </c>
      <c r="B960" s="3" t="s">
        <v>41</v>
      </c>
      <c r="C960" s="3" t="s">
        <v>97</v>
      </c>
      <c r="D960" s="5">
        <v>43012.565972222219</v>
      </c>
      <c r="E960" s="3" t="s">
        <v>821</v>
      </c>
      <c r="F960" s="3" t="s">
        <v>821</v>
      </c>
      <c r="G960" s="3" t="s">
        <v>192</v>
      </c>
      <c r="H960" s="3">
        <v>8.16</v>
      </c>
    </row>
    <row r="961" spans="1:14" x14ac:dyDescent="0.25">
      <c r="D961" s="5"/>
      <c r="H961" s="3">
        <f>H959-H960</f>
        <v>-0.96</v>
      </c>
      <c r="I961" s="3" t="b">
        <f>AND(ABS(H961)&lt;1)</f>
        <v>1</v>
      </c>
    </row>
    <row r="962" spans="1:14" x14ac:dyDescent="0.25">
      <c r="A962" s="3" t="s">
        <v>137</v>
      </c>
      <c r="B962" s="3" t="s">
        <v>41</v>
      </c>
      <c r="C962" s="3" t="s">
        <v>96</v>
      </c>
      <c r="D962" s="5">
        <v>43046.552083333336</v>
      </c>
      <c r="E962" s="3" t="s">
        <v>823</v>
      </c>
      <c r="F962" s="3" t="s">
        <v>823</v>
      </c>
      <c r="G962" s="3" t="s">
        <v>192</v>
      </c>
      <c r="H962" s="3">
        <v>7.8</v>
      </c>
    </row>
    <row r="963" spans="1:14" x14ac:dyDescent="0.25">
      <c r="A963" s="3" t="s">
        <v>137</v>
      </c>
      <c r="B963" s="3" t="s">
        <v>41</v>
      </c>
      <c r="C963" s="3" t="s">
        <v>97</v>
      </c>
      <c r="D963" s="5">
        <v>43046.552083333336</v>
      </c>
      <c r="E963" s="3" t="s">
        <v>823</v>
      </c>
      <c r="F963" s="3" t="s">
        <v>823</v>
      </c>
      <c r="G963" s="3" t="s">
        <v>192</v>
      </c>
      <c r="H963" s="3">
        <v>7.59</v>
      </c>
    </row>
    <row r="964" spans="1:14" x14ac:dyDescent="0.25">
      <c r="D964" s="5"/>
      <c r="H964" s="3">
        <f>H962-H963</f>
        <v>0.20999999999999996</v>
      </c>
      <c r="I964" s="3" t="b">
        <f>AND(ABS(H964)&lt;1)</f>
        <v>1</v>
      </c>
    </row>
    <row r="965" spans="1:14" x14ac:dyDescent="0.25">
      <c r="A965" s="3" t="s">
        <v>137</v>
      </c>
      <c r="B965" s="3" t="s">
        <v>41</v>
      </c>
      <c r="C965" s="3" t="s">
        <v>96</v>
      </c>
      <c r="D965" s="5">
        <v>43075.524305555555</v>
      </c>
      <c r="E965" s="3" t="s">
        <v>825</v>
      </c>
      <c r="F965" s="3" t="s">
        <v>825</v>
      </c>
      <c r="G965" s="3" t="s">
        <v>192</v>
      </c>
      <c r="H965" s="3">
        <v>8.3000000000000007</v>
      </c>
    </row>
    <row r="966" spans="1:14" x14ac:dyDescent="0.25">
      <c r="A966" s="3" t="s">
        <v>137</v>
      </c>
      <c r="B966" s="3" t="s">
        <v>41</v>
      </c>
      <c r="C966" s="3" t="s">
        <v>97</v>
      </c>
      <c r="D966" s="5">
        <v>43075.524305555555</v>
      </c>
      <c r="E966" s="3" t="s">
        <v>825</v>
      </c>
      <c r="F966" s="3" t="s">
        <v>825</v>
      </c>
      <c r="G966" s="3" t="s">
        <v>192</v>
      </c>
      <c r="H966" s="3">
        <v>7.67</v>
      </c>
    </row>
    <row r="967" spans="1:14" x14ac:dyDescent="0.25">
      <c r="D967" s="5"/>
      <c r="H967" s="3">
        <f>H965-H966</f>
        <v>0.63000000000000078</v>
      </c>
      <c r="I967" s="3" t="b">
        <f>AND(ABS(H967)&lt;1)</f>
        <v>1</v>
      </c>
    </row>
    <row r="968" spans="1:14" x14ac:dyDescent="0.25">
      <c r="A968" s="3" t="s">
        <v>137</v>
      </c>
      <c r="B968" s="3" t="s">
        <v>41</v>
      </c>
      <c r="C968" s="3" t="s">
        <v>96</v>
      </c>
      <c r="D968" s="5">
        <v>43104.506944444445</v>
      </c>
      <c r="E968" s="3" t="s">
        <v>827</v>
      </c>
      <c r="F968" s="3" t="s">
        <v>827</v>
      </c>
      <c r="G968" s="3" t="s">
        <v>192</v>
      </c>
      <c r="H968" s="3">
        <v>7.9</v>
      </c>
    </row>
    <row r="969" spans="1:14" x14ac:dyDescent="0.25">
      <c r="A969" s="3" t="s">
        <v>137</v>
      </c>
      <c r="B969" s="3" t="s">
        <v>41</v>
      </c>
      <c r="C969" s="3" t="s">
        <v>97</v>
      </c>
      <c r="D969" s="5">
        <v>43104.506944444445</v>
      </c>
      <c r="E969" s="3" t="s">
        <v>827</v>
      </c>
      <c r="F969" s="3" t="s">
        <v>827</v>
      </c>
      <c r="G969" s="3" t="s">
        <v>192</v>
      </c>
      <c r="H969" s="3">
        <v>7.68</v>
      </c>
    </row>
    <row r="970" spans="1:14" x14ac:dyDescent="0.25">
      <c r="D970" s="5"/>
      <c r="H970" s="3">
        <f>H968-H969</f>
        <v>0.22000000000000064</v>
      </c>
      <c r="I970" s="3" t="b">
        <f>AND(ABS(H970)&lt;1)</f>
        <v>1</v>
      </c>
    </row>
    <row r="971" spans="1:14" x14ac:dyDescent="0.25">
      <c r="A971" s="3" t="s">
        <v>138</v>
      </c>
      <c r="B971" s="3" t="s">
        <v>42</v>
      </c>
      <c r="C971" s="3" t="s">
        <v>96</v>
      </c>
      <c r="D971" s="5">
        <v>42955.663194444445</v>
      </c>
      <c r="E971" s="3" t="s">
        <v>829</v>
      </c>
      <c r="F971" s="3" t="s">
        <v>829</v>
      </c>
      <c r="G971" s="3" t="s">
        <v>192</v>
      </c>
      <c r="H971" s="3">
        <v>8</v>
      </c>
    </row>
    <row r="972" spans="1:14" x14ac:dyDescent="0.25">
      <c r="A972" s="3" t="s">
        <v>138</v>
      </c>
      <c r="B972" s="3" t="s">
        <v>42</v>
      </c>
      <c r="C972" s="3" t="s">
        <v>97</v>
      </c>
      <c r="D972" s="5">
        <v>42955.663194444445</v>
      </c>
      <c r="E972" s="3" t="s">
        <v>829</v>
      </c>
      <c r="F972" s="3" t="s">
        <v>829</v>
      </c>
      <c r="G972" s="3" t="s">
        <v>192</v>
      </c>
      <c r="H972" s="3">
        <v>8.1300000000000008</v>
      </c>
    </row>
    <row r="973" spans="1:14" x14ac:dyDescent="0.25">
      <c r="D973" s="5"/>
      <c r="H973" s="3">
        <f>H971-H972</f>
        <v>-0.13000000000000078</v>
      </c>
      <c r="I973" s="3" t="b">
        <f>AND(ABS(H973)&lt;1)</f>
        <v>1</v>
      </c>
    </row>
    <row r="974" spans="1:14" x14ac:dyDescent="0.25">
      <c r="A974" s="3" t="s">
        <v>138</v>
      </c>
      <c r="B974" s="3" t="s">
        <v>42</v>
      </c>
      <c r="C974" s="3" t="s">
        <v>96</v>
      </c>
      <c r="D974" s="5">
        <v>42983.481249999997</v>
      </c>
      <c r="E974" s="3" t="s">
        <v>831</v>
      </c>
      <c r="F974" s="3" t="s">
        <v>831</v>
      </c>
      <c r="G974" s="3" t="s">
        <v>192</v>
      </c>
      <c r="H974" s="3">
        <v>6</v>
      </c>
    </row>
    <row r="975" spans="1:14" x14ac:dyDescent="0.25">
      <c r="A975" s="3" t="s">
        <v>138</v>
      </c>
      <c r="B975" s="3" t="s">
        <v>42</v>
      </c>
      <c r="C975" s="3" t="s">
        <v>97</v>
      </c>
      <c r="D975" s="5">
        <v>42983.481249999997</v>
      </c>
      <c r="E975" s="3" t="s">
        <v>831</v>
      </c>
      <c r="F975" s="3" t="s">
        <v>831</v>
      </c>
      <c r="G975" s="3" t="s">
        <v>192</v>
      </c>
      <c r="H975" s="3">
        <v>8.23</v>
      </c>
    </row>
    <row r="976" spans="1:14" s="2" customFormat="1" x14ac:dyDescent="0.25">
      <c r="D976" s="4"/>
      <c r="H976" s="2">
        <f>H974-H975</f>
        <v>-2.2300000000000004</v>
      </c>
      <c r="I976" s="2" t="b">
        <f>AND(ABS(H976)&lt;1)</f>
        <v>0</v>
      </c>
      <c r="J976" s="16"/>
      <c r="N976" s="18"/>
    </row>
    <row r="977" spans="1:14" x14ac:dyDescent="0.25">
      <c r="A977" s="3" t="s">
        <v>138</v>
      </c>
      <c r="B977" s="3" t="s">
        <v>42</v>
      </c>
      <c r="C977" s="3" t="s">
        <v>96</v>
      </c>
      <c r="D977" s="5">
        <v>43013.368055555555</v>
      </c>
      <c r="E977" s="3" t="s">
        <v>833</v>
      </c>
      <c r="F977" s="3" t="s">
        <v>833</v>
      </c>
      <c r="G977" s="3" t="s">
        <v>192</v>
      </c>
      <c r="H977" s="3">
        <v>6.1</v>
      </c>
    </row>
    <row r="978" spans="1:14" x14ac:dyDescent="0.25">
      <c r="A978" s="3" t="s">
        <v>138</v>
      </c>
      <c r="B978" s="3" t="s">
        <v>42</v>
      </c>
      <c r="C978" s="3" t="s">
        <v>97</v>
      </c>
      <c r="D978" s="5">
        <v>43013.368055555555</v>
      </c>
      <c r="E978" s="3" t="s">
        <v>833</v>
      </c>
      <c r="F978" s="3" t="s">
        <v>833</v>
      </c>
      <c r="G978" s="3" t="s">
        <v>192</v>
      </c>
      <c r="H978" s="3">
        <v>7.58</v>
      </c>
    </row>
    <row r="979" spans="1:14" s="2" customFormat="1" x14ac:dyDescent="0.25">
      <c r="D979" s="4"/>
      <c r="H979" s="2">
        <f>H977-H978</f>
        <v>-1.4800000000000004</v>
      </c>
      <c r="I979" s="2" t="b">
        <f>AND(ABS(H979)&lt;1)</f>
        <v>0</v>
      </c>
      <c r="J979" s="16"/>
      <c r="N979" s="18"/>
    </row>
    <row r="980" spans="1:14" x14ac:dyDescent="0.25">
      <c r="A980" s="3" t="s">
        <v>138</v>
      </c>
      <c r="B980" s="3" t="s">
        <v>42</v>
      </c>
      <c r="C980" s="3" t="s">
        <v>96</v>
      </c>
      <c r="D980" s="5">
        <v>43047.375</v>
      </c>
      <c r="E980" s="3" t="s">
        <v>835</v>
      </c>
      <c r="F980" s="3" t="s">
        <v>835</v>
      </c>
      <c r="G980" s="3" t="s">
        <v>192</v>
      </c>
      <c r="H980" s="3">
        <v>8.1</v>
      </c>
    </row>
    <row r="981" spans="1:14" x14ac:dyDescent="0.25">
      <c r="A981" s="3" t="s">
        <v>138</v>
      </c>
      <c r="B981" s="3" t="s">
        <v>42</v>
      </c>
      <c r="C981" s="3" t="s">
        <v>97</v>
      </c>
      <c r="D981" s="5">
        <v>43047.375</v>
      </c>
      <c r="E981" s="3" t="s">
        <v>835</v>
      </c>
      <c r="F981" s="3" t="s">
        <v>835</v>
      </c>
      <c r="G981" s="3" t="s">
        <v>192</v>
      </c>
      <c r="H981" s="3">
        <v>7.46</v>
      </c>
    </row>
    <row r="982" spans="1:14" x14ac:dyDescent="0.25">
      <c r="D982" s="5"/>
      <c r="H982" s="3">
        <f>H980-H981</f>
        <v>0.63999999999999968</v>
      </c>
      <c r="I982" s="3" t="b">
        <f>AND(ABS(H982)&lt;1)</f>
        <v>1</v>
      </c>
    </row>
    <row r="983" spans="1:14" x14ac:dyDescent="0.25">
      <c r="A983" s="3" t="s">
        <v>138</v>
      </c>
      <c r="B983" s="3" t="s">
        <v>42</v>
      </c>
      <c r="C983" s="3" t="s">
        <v>96</v>
      </c>
      <c r="D983" s="5">
        <v>43076.381944444445</v>
      </c>
      <c r="E983" s="3" t="s">
        <v>838</v>
      </c>
      <c r="F983" s="3" t="s">
        <v>838</v>
      </c>
      <c r="G983" s="3" t="s">
        <v>192</v>
      </c>
      <c r="H983" s="3">
        <v>7.6</v>
      </c>
    </row>
    <row r="984" spans="1:14" x14ac:dyDescent="0.25">
      <c r="A984" s="3" t="s">
        <v>138</v>
      </c>
      <c r="B984" s="3" t="s">
        <v>42</v>
      </c>
      <c r="C984" s="3" t="s">
        <v>97</v>
      </c>
      <c r="D984" s="5">
        <v>43076.381944444445</v>
      </c>
      <c r="E984" s="3" t="s">
        <v>838</v>
      </c>
      <c r="F984" s="3" t="s">
        <v>838</v>
      </c>
      <c r="G984" s="3" t="s">
        <v>192</v>
      </c>
      <c r="H984" s="3">
        <v>7.71</v>
      </c>
    </row>
    <row r="985" spans="1:14" x14ac:dyDescent="0.25">
      <c r="H985" s="3">
        <f>H983-H984</f>
        <v>-0.11000000000000032</v>
      </c>
      <c r="I985" s="3" t="b">
        <f>AND(ABS(H985)&lt;1)</f>
        <v>1</v>
      </c>
    </row>
    <row r="986" spans="1:14" x14ac:dyDescent="0.25">
      <c r="A986" s="3" t="s">
        <v>138</v>
      </c>
      <c r="B986" s="3" t="s">
        <v>42</v>
      </c>
      <c r="C986" s="3" t="s">
        <v>96</v>
      </c>
      <c r="D986" s="5">
        <v>43105.362500000003</v>
      </c>
      <c r="E986" s="3" t="s">
        <v>839</v>
      </c>
      <c r="F986" s="3" t="s">
        <v>839</v>
      </c>
      <c r="G986" s="3" t="s">
        <v>192</v>
      </c>
      <c r="H986" s="3">
        <v>7.4</v>
      </c>
    </row>
    <row r="987" spans="1:14" x14ac:dyDescent="0.25">
      <c r="A987" s="3" t="s">
        <v>138</v>
      </c>
      <c r="B987" s="3" t="s">
        <v>42</v>
      </c>
      <c r="C987" s="3" t="s">
        <v>97</v>
      </c>
      <c r="D987" s="5">
        <v>43105.362500000003</v>
      </c>
      <c r="E987" s="3" t="s">
        <v>839</v>
      </c>
      <c r="F987" s="3" t="s">
        <v>839</v>
      </c>
      <c r="G987" s="3" t="s">
        <v>192</v>
      </c>
      <c r="H987" s="3">
        <v>7.49</v>
      </c>
    </row>
    <row r="988" spans="1:14" x14ac:dyDescent="0.25">
      <c r="H988" s="3">
        <f>H986-H987</f>
        <v>-8.9999999999999858E-2</v>
      </c>
      <c r="I988" s="3" t="b">
        <f>AND(ABS(H988)&lt;1)</f>
        <v>1</v>
      </c>
    </row>
    <row r="989" spans="1:14" x14ac:dyDescent="0.25">
      <c r="A989" s="3" t="s">
        <v>139</v>
      </c>
      <c r="B989" s="3" t="s">
        <v>43</v>
      </c>
      <c r="C989" s="3" t="s">
        <v>96</v>
      </c>
      <c r="D989" s="5">
        <v>42955.418055555558</v>
      </c>
      <c r="E989" s="3" t="s">
        <v>841</v>
      </c>
      <c r="F989" s="3" t="s">
        <v>841</v>
      </c>
      <c r="G989" s="3" t="s">
        <v>192</v>
      </c>
      <c r="H989" s="3">
        <v>7.7</v>
      </c>
    </row>
    <row r="990" spans="1:14" x14ac:dyDescent="0.25">
      <c r="A990" s="3" t="s">
        <v>139</v>
      </c>
      <c r="B990" s="3" t="s">
        <v>43</v>
      </c>
      <c r="C990" s="3" t="s">
        <v>97</v>
      </c>
      <c r="D990" s="5">
        <v>42955.418055555558</v>
      </c>
      <c r="E990" s="3" t="s">
        <v>841</v>
      </c>
      <c r="F990" s="3" t="s">
        <v>841</v>
      </c>
      <c r="G990" s="3" t="s">
        <v>192</v>
      </c>
      <c r="H990" s="3">
        <v>8.0299999999999994</v>
      </c>
    </row>
    <row r="991" spans="1:14" x14ac:dyDescent="0.25">
      <c r="D991" s="5"/>
      <c r="H991" s="3">
        <f>H989-H990</f>
        <v>-0.32999999999999918</v>
      </c>
      <c r="I991" s="3" t="b">
        <f>AND(ABS(H991)&lt;1)</f>
        <v>1</v>
      </c>
    </row>
    <row r="992" spans="1:14" x14ac:dyDescent="0.25">
      <c r="A992" s="3" t="s">
        <v>139</v>
      </c>
      <c r="B992" s="3" t="s">
        <v>43</v>
      </c>
      <c r="C992" s="3" t="s">
        <v>96</v>
      </c>
      <c r="D992" s="5">
        <v>42984.383333333331</v>
      </c>
      <c r="E992" s="3" t="s">
        <v>843</v>
      </c>
      <c r="F992" s="3" t="s">
        <v>843</v>
      </c>
      <c r="G992" s="3" t="s">
        <v>192</v>
      </c>
      <c r="H992" s="3">
        <v>7.5</v>
      </c>
    </row>
    <row r="993" spans="1:14" x14ac:dyDescent="0.25">
      <c r="A993" s="3" t="s">
        <v>139</v>
      </c>
      <c r="B993" s="3" t="s">
        <v>43</v>
      </c>
      <c r="C993" s="3" t="s">
        <v>97</v>
      </c>
      <c r="D993" s="5">
        <v>42984.383333333331</v>
      </c>
      <c r="E993" s="3" t="s">
        <v>843</v>
      </c>
      <c r="F993" s="3" t="s">
        <v>843</v>
      </c>
      <c r="G993" s="3" t="s">
        <v>192</v>
      </c>
      <c r="H993" s="3">
        <v>8.07</v>
      </c>
    </row>
    <row r="994" spans="1:14" x14ac:dyDescent="0.25">
      <c r="D994" s="5"/>
      <c r="H994" s="3">
        <f>H992-H993</f>
        <v>-0.57000000000000028</v>
      </c>
      <c r="I994" s="3" t="b">
        <f>AND(ABS(H994)&lt;1)</f>
        <v>1</v>
      </c>
    </row>
    <row r="995" spans="1:14" x14ac:dyDescent="0.25">
      <c r="A995" s="3" t="s">
        <v>139</v>
      </c>
      <c r="B995" s="3" t="s">
        <v>43</v>
      </c>
      <c r="C995" s="3" t="s">
        <v>96</v>
      </c>
      <c r="D995" s="5">
        <v>43013.444444444445</v>
      </c>
      <c r="E995" s="3" t="s">
        <v>845</v>
      </c>
      <c r="F995" s="3" t="s">
        <v>845</v>
      </c>
      <c r="G995" s="3" t="s">
        <v>192</v>
      </c>
      <c r="H995" s="3">
        <v>6.4</v>
      </c>
    </row>
    <row r="996" spans="1:14" x14ac:dyDescent="0.25">
      <c r="A996" s="3" t="s">
        <v>139</v>
      </c>
      <c r="B996" s="3" t="s">
        <v>43</v>
      </c>
      <c r="C996" s="3" t="s">
        <v>97</v>
      </c>
      <c r="D996" s="5">
        <v>43013.444444444445</v>
      </c>
      <c r="E996" s="3" t="s">
        <v>845</v>
      </c>
      <c r="F996" s="3" t="s">
        <v>845</v>
      </c>
      <c r="G996" s="3" t="s">
        <v>192</v>
      </c>
      <c r="H996" s="3">
        <v>8.11</v>
      </c>
    </row>
    <row r="997" spans="1:14" s="2" customFormat="1" x14ac:dyDescent="0.25">
      <c r="D997" s="4"/>
      <c r="H997" s="2">
        <f>H995-H996</f>
        <v>-1.7099999999999991</v>
      </c>
      <c r="I997" s="2" t="b">
        <f>AND(ABS(H997)&lt;1)</f>
        <v>0</v>
      </c>
      <c r="J997" s="16"/>
      <c r="N997" s="18"/>
    </row>
    <row r="998" spans="1:14" x14ac:dyDescent="0.25">
      <c r="A998" s="3" t="s">
        <v>139</v>
      </c>
      <c r="B998" s="3" t="s">
        <v>43</v>
      </c>
      <c r="C998" s="3" t="s">
        <v>96</v>
      </c>
      <c r="D998" s="5">
        <v>43047.378472222219</v>
      </c>
      <c r="E998" s="3" t="s">
        <v>847</v>
      </c>
      <c r="F998" s="3" t="s">
        <v>847</v>
      </c>
      <c r="G998" s="3" t="s">
        <v>192</v>
      </c>
      <c r="H998" s="3">
        <v>8</v>
      </c>
    </row>
    <row r="999" spans="1:14" x14ac:dyDescent="0.25">
      <c r="A999" s="3" t="s">
        <v>139</v>
      </c>
      <c r="B999" s="3" t="s">
        <v>43</v>
      </c>
      <c r="C999" s="3" t="s">
        <v>97</v>
      </c>
      <c r="D999" s="5">
        <v>43047.378472222219</v>
      </c>
      <c r="E999" s="3" t="s">
        <v>847</v>
      </c>
      <c r="F999" s="3" t="s">
        <v>847</v>
      </c>
      <c r="G999" s="3" t="s">
        <v>192</v>
      </c>
      <c r="H999" s="3">
        <v>7.52</v>
      </c>
    </row>
    <row r="1000" spans="1:14" x14ac:dyDescent="0.25">
      <c r="D1000" s="5"/>
      <c r="H1000" s="3">
        <f>H998-H999</f>
        <v>0.48000000000000043</v>
      </c>
      <c r="I1000" s="3" t="b">
        <f>AND(ABS(H1000)&lt;1)</f>
        <v>1</v>
      </c>
    </row>
    <row r="1001" spans="1:14" x14ac:dyDescent="0.25">
      <c r="A1001" s="3" t="s">
        <v>139</v>
      </c>
      <c r="B1001" s="3" t="s">
        <v>43</v>
      </c>
      <c r="C1001" s="3" t="s">
        <v>96</v>
      </c>
      <c r="D1001" s="5">
        <v>43076.461805555555</v>
      </c>
      <c r="E1001" s="3" t="s">
        <v>849</v>
      </c>
      <c r="F1001" s="3" t="s">
        <v>849</v>
      </c>
      <c r="G1001" s="3" t="s">
        <v>192</v>
      </c>
      <c r="H1001" s="3">
        <v>7.4</v>
      </c>
    </row>
    <row r="1002" spans="1:14" x14ac:dyDescent="0.25">
      <c r="A1002" s="3" t="s">
        <v>139</v>
      </c>
      <c r="B1002" s="3" t="s">
        <v>43</v>
      </c>
      <c r="C1002" s="3" t="s">
        <v>97</v>
      </c>
      <c r="D1002" s="5">
        <v>43076.461805555555</v>
      </c>
      <c r="E1002" s="3" t="s">
        <v>849</v>
      </c>
      <c r="F1002" s="3" t="s">
        <v>849</v>
      </c>
      <c r="G1002" s="3" t="s">
        <v>192</v>
      </c>
      <c r="H1002" s="3">
        <v>7.61</v>
      </c>
    </row>
    <row r="1003" spans="1:14" x14ac:dyDescent="0.25">
      <c r="D1003" s="5"/>
      <c r="H1003" s="3">
        <f>H1001-H1002</f>
        <v>-0.20999999999999996</v>
      </c>
      <c r="I1003" s="3" t="b">
        <f>AND(ABS(H1003)&lt;1)</f>
        <v>1</v>
      </c>
    </row>
    <row r="1004" spans="1:14" x14ac:dyDescent="0.25">
      <c r="A1004" s="3" t="s">
        <v>139</v>
      </c>
      <c r="B1004" s="3" t="s">
        <v>43</v>
      </c>
      <c r="C1004" s="3" t="s">
        <v>96</v>
      </c>
      <c r="D1004" s="5">
        <v>43105.420138888891</v>
      </c>
      <c r="E1004" s="3" t="s">
        <v>851</v>
      </c>
      <c r="F1004" s="3" t="s">
        <v>851</v>
      </c>
      <c r="G1004" s="3" t="s">
        <v>192</v>
      </c>
      <c r="H1004" s="3">
        <v>7.4</v>
      </c>
    </row>
    <row r="1005" spans="1:14" x14ac:dyDescent="0.25">
      <c r="A1005" s="3" t="s">
        <v>139</v>
      </c>
      <c r="B1005" s="3" t="s">
        <v>43</v>
      </c>
      <c r="C1005" s="3" t="s">
        <v>97</v>
      </c>
      <c r="D1005" s="5">
        <v>43105.420138888891</v>
      </c>
      <c r="E1005" s="3" t="s">
        <v>851</v>
      </c>
      <c r="F1005" s="3" t="s">
        <v>851</v>
      </c>
      <c r="G1005" s="3" t="s">
        <v>192</v>
      </c>
      <c r="H1005" s="3">
        <v>7.39</v>
      </c>
    </row>
    <row r="1006" spans="1:14" x14ac:dyDescent="0.25">
      <c r="D1006" s="5"/>
      <c r="H1006" s="3">
        <f>H1004-H1005</f>
        <v>1.0000000000000675E-2</v>
      </c>
      <c r="I1006" s="3" t="b">
        <f>AND(ABS(H1006)&lt;1)</f>
        <v>1</v>
      </c>
    </row>
    <row r="1007" spans="1:14" x14ac:dyDescent="0.25">
      <c r="A1007" s="3" t="s">
        <v>140</v>
      </c>
      <c r="B1007" s="3" t="s">
        <v>44</v>
      </c>
      <c r="C1007" s="3" t="s">
        <v>96</v>
      </c>
      <c r="D1007" s="5">
        <v>42957.443055555559</v>
      </c>
      <c r="E1007" s="3" t="s">
        <v>853</v>
      </c>
      <c r="F1007" s="3" t="s">
        <v>853</v>
      </c>
      <c r="G1007" s="3" t="s">
        <v>192</v>
      </c>
      <c r="H1007" s="3">
        <v>7.9</v>
      </c>
    </row>
    <row r="1008" spans="1:14" x14ac:dyDescent="0.25">
      <c r="A1008" s="3" t="s">
        <v>140</v>
      </c>
      <c r="B1008" s="3" t="s">
        <v>44</v>
      </c>
      <c r="C1008" s="3" t="s">
        <v>97</v>
      </c>
      <c r="D1008" s="5">
        <v>42957.443055555559</v>
      </c>
      <c r="E1008" s="3" t="s">
        <v>853</v>
      </c>
      <c r="F1008" s="3" t="s">
        <v>853</v>
      </c>
      <c r="G1008" s="3" t="s">
        <v>192</v>
      </c>
      <c r="H1008" s="3">
        <v>8.0500000000000007</v>
      </c>
    </row>
    <row r="1009" spans="1:14" x14ac:dyDescent="0.25">
      <c r="D1009" s="5"/>
      <c r="H1009" s="3">
        <f>H1007-H1008</f>
        <v>-0.15000000000000036</v>
      </c>
      <c r="I1009" s="3" t="b">
        <f>AND(ABS(H1009)&lt;1)</f>
        <v>1</v>
      </c>
    </row>
    <row r="1010" spans="1:14" x14ac:dyDescent="0.25">
      <c r="A1010" s="3" t="s">
        <v>140</v>
      </c>
      <c r="B1010" s="3" t="s">
        <v>44</v>
      </c>
      <c r="C1010" s="3" t="s">
        <v>96</v>
      </c>
      <c r="D1010" s="5">
        <v>42989.408333333333</v>
      </c>
      <c r="E1010" s="3" t="s">
        <v>855</v>
      </c>
      <c r="F1010" s="3" t="s">
        <v>855</v>
      </c>
      <c r="G1010" s="3" t="s">
        <v>192</v>
      </c>
      <c r="H1010" s="3">
        <v>6.2</v>
      </c>
    </row>
    <row r="1011" spans="1:14" x14ac:dyDescent="0.25">
      <c r="A1011" s="3" t="s">
        <v>140</v>
      </c>
      <c r="B1011" s="3" t="s">
        <v>44</v>
      </c>
      <c r="C1011" s="3" t="s">
        <v>97</v>
      </c>
      <c r="D1011" s="5">
        <v>42989.408333333333</v>
      </c>
      <c r="E1011" s="3" t="s">
        <v>855</v>
      </c>
      <c r="F1011" s="3" t="s">
        <v>855</v>
      </c>
      <c r="G1011" s="3" t="s">
        <v>192</v>
      </c>
      <c r="H1011" s="3">
        <v>8.17</v>
      </c>
    </row>
    <row r="1012" spans="1:14" s="2" customFormat="1" x14ac:dyDescent="0.25">
      <c r="D1012" s="4"/>
      <c r="H1012" s="2">
        <f>H1010-H1011</f>
        <v>-1.9699999999999998</v>
      </c>
      <c r="I1012" s="2" t="b">
        <f>AND(ABS(H1012)&lt;1)</f>
        <v>0</v>
      </c>
      <c r="J1012" s="16"/>
      <c r="N1012" s="18"/>
    </row>
    <row r="1013" spans="1:14" x14ac:dyDescent="0.25">
      <c r="A1013" s="3" t="s">
        <v>140</v>
      </c>
      <c r="B1013" s="3" t="s">
        <v>44</v>
      </c>
      <c r="C1013" s="3" t="s">
        <v>96</v>
      </c>
      <c r="D1013" s="5">
        <v>43013.581944444442</v>
      </c>
      <c r="E1013" s="3" t="s">
        <v>857</v>
      </c>
      <c r="F1013" s="3" t="s">
        <v>857</v>
      </c>
      <c r="G1013" s="3" t="s">
        <v>192</v>
      </c>
      <c r="H1013" s="3">
        <v>6.6</v>
      </c>
    </row>
    <row r="1014" spans="1:14" x14ac:dyDescent="0.25">
      <c r="A1014" s="3" t="s">
        <v>140</v>
      </c>
      <c r="B1014" s="3" t="s">
        <v>44</v>
      </c>
      <c r="C1014" s="3" t="s">
        <v>97</v>
      </c>
      <c r="D1014" s="5">
        <v>43013.581944444442</v>
      </c>
      <c r="E1014" s="3" t="s">
        <v>857</v>
      </c>
      <c r="F1014" s="3" t="s">
        <v>857</v>
      </c>
      <c r="G1014" s="3" t="s">
        <v>192</v>
      </c>
      <c r="H1014" s="3">
        <v>8.1199999999999992</v>
      </c>
    </row>
    <row r="1015" spans="1:14" s="2" customFormat="1" x14ac:dyDescent="0.25">
      <c r="D1015" s="4"/>
      <c r="H1015" s="2">
        <f>H1013-H1014</f>
        <v>-1.5199999999999996</v>
      </c>
      <c r="I1015" s="2" t="b">
        <f>AND(ABS(H1015)&lt;1)</f>
        <v>0</v>
      </c>
      <c r="J1015" s="16"/>
      <c r="N1015" s="18"/>
    </row>
    <row r="1016" spans="1:14" x14ac:dyDescent="0.25">
      <c r="A1016" s="3" t="s">
        <v>140</v>
      </c>
      <c r="B1016" s="3" t="s">
        <v>44</v>
      </c>
      <c r="C1016" s="3" t="s">
        <v>96</v>
      </c>
      <c r="D1016" s="5">
        <v>43048.388888888891</v>
      </c>
      <c r="E1016" s="3" t="s">
        <v>859</v>
      </c>
      <c r="F1016" s="3" t="s">
        <v>859</v>
      </c>
      <c r="G1016" s="3" t="s">
        <v>192</v>
      </c>
      <c r="H1016" s="3">
        <v>7.9</v>
      </c>
    </row>
    <row r="1017" spans="1:14" x14ac:dyDescent="0.25">
      <c r="A1017" s="3" t="s">
        <v>140</v>
      </c>
      <c r="B1017" s="3" t="s">
        <v>44</v>
      </c>
      <c r="C1017" s="3" t="s">
        <v>97</v>
      </c>
      <c r="D1017" s="5">
        <v>43048.388888888891</v>
      </c>
      <c r="E1017" s="3" t="s">
        <v>859</v>
      </c>
      <c r="F1017" s="3" t="s">
        <v>859</v>
      </c>
      <c r="G1017" s="3" t="s">
        <v>192</v>
      </c>
      <c r="H1017" s="3">
        <v>7.43</v>
      </c>
    </row>
    <row r="1018" spans="1:14" x14ac:dyDescent="0.25">
      <c r="D1018" s="5"/>
      <c r="H1018" s="3">
        <f>H1016-H1017</f>
        <v>0.47000000000000064</v>
      </c>
      <c r="I1018" s="3" t="b">
        <f>AND(ABS(H1018)&lt;1)</f>
        <v>1</v>
      </c>
    </row>
    <row r="1019" spans="1:14" x14ac:dyDescent="0.25">
      <c r="A1019" s="3" t="s">
        <v>140</v>
      </c>
      <c r="B1019" s="3" t="s">
        <v>44</v>
      </c>
      <c r="C1019" s="3" t="s">
        <v>96</v>
      </c>
      <c r="D1019" s="5">
        <v>43077.395833333336</v>
      </c>
      <c r="E1019" s="3" t="s">
        <v>861</v>
      </c>
      <c r="F1019" s="3" t="s">
        <v>861</v>
      </c>
      <c r="G1019" s="3" t="s">
        <v>192</v>
      </c>
      <c r="H1019" s="3">
        <v>7.4</v>
      </c>
    </row>
    <row r="1020" spans="1:14" x14ac:dyDescent="0.25">
      <c r="A1020" s="3" t="s">
        <v>140</v>
      </c>
      <c r="B1020" s="3" t="s">
        <v>44</v>
      </c>
      <c r="C1020" s="3" t="s">
        <v>97</v>
      </c>
      <c r="D1020" s="5">
        <v>43077.395833333336</v>
      </c>
      <c r="E1020" s="3" t="s">
        <v>861</v>
      </c>
      <c r="F1020" s="3" t="s">
        <v>861</v>
      </c>
      <c r="G1020" s="3" t="s">
        <v>192</v>
      </c>
      <c r="H1020" s="3">
        <v>7.63</v>
      </c>
    </row>
    <row r="1021" spans="1:14" x14ac:dyDescent="0.25">
      <c r="D1021" s="5"/>
      <c r="H1021" s="3">
        <f>H1019-H1020</f>
        <v>-0.22999999999999954</v>
      </c>
      <c r="I1021" s="3" t="b">
        <f>AND(ABS(H1021)&lt;1)</f>
        <v>1</v>
      </c>
    </row>
    <row r="1022" spans="1:14" x14ac:dyDescent="0.25">
      <c r="A1022" s="3" t="s">
        <v>140</v>
      </c>
      <c r="B1022" s="3" t="s">
        <v>44</v>
      </c>
      <c r="C1022" s="3" t="s">
        <v>96</v>
      </c>
      <c r="D1022" s="5">
        <v>43109.409722222219</v>
      </c>
      <c r="E1022" s="3" t="s">
        <v>863</v>
      </c>
      <c r="F1022" s="3" t="s">
        <v>863</v>
      </c>
      <c r="G1022" s="3" t="s">
        <v>192</v>
      </c>
      <c r="H1022" s="3">
        <v>7.3</v>
      </c>
    </row>
    <row r="1023" spans="1:14" x14ac:dyDescent="0.25">
      <c r="A1023" s="3" t="s">
        <v>140</v>
      </c>
      <c r="B1023" s="3" t="s">
        <v>44</v>
      </c>
      <c r="C1023" s="3" t="s">
        <v>97</v>
      </c>
      <c r="D1023" s="5">
        <v>43109.409722222219</v>
      </c>
      <c r="E1023" s="3" t="s">
        <v>863</v>
      </c>
      <c r="F1023" s="3" t="s">
        <v>863</v>
      </c>
      <c r="G1023" s="3" t="s">
        <v>192</v>
      </c>
      <c r="H1023" s="3">
        <v>7.65</v>
      </c>
    </row>
    <row r="1024" spans="1:14" x14ac:dyDescent="0.25">
      <c r="D1024" s="5"/>
      <c r="H1024" s="3">
        <f>H1022-H1023</f>
        <v>-0.35000000000000053</v>
      </c>
      <c r="I1024" s="3" t="b">
        <f>AND(ABS(H1024)&lt;1)</f>
        <v>1</v>
      </c>
    </row>
    <row r="1025" spans="1:14" x14ac:dyDescent="0.25">
      <c r="A1025" s="3" t="s">
        <v>141</v>
      </c>
      <c r="B1025" s="3" t="s">
        <v>45</v>
      </c>
      <c r="C1025" s="3" t="s">
        <v>96</v>
      </c>
      <c r="D1025" s="5">
        <v>43005.651388888888</v>
      </c>
      <c r="E1025" s="3" t="s">
        <v>865</v>
      </c>
      <c r="F1025" s="3" t="s">
        <v>865</v>
      </c>
      <c r="G1025" s="3" t="s">
        <v>192</v>
      </c>
      <c r="H1025" s="3">
        <v>8.1</v>
      </c>
    </row>
    <row r="1026" spans="1:14" x14ac:dyDescent="0.25">
      <c r="A1026" s="3" t="s">
        <v>141</v>
      </c>
      <c r="B1026" s="3" t="s">
        <v>45</v>
      </c>
      <c r="C1026" s="3" t="s">
        <v>97</v>
      </c>
      <c r="D1026" s="5">
        <v>43005.651388888888</v>
      </c>
      <c r="E1026" s="3" t="s">
        <v>865</v>
      </c>
      <c r="F1026" s="3" t="s">
        <v>865</v>
      </c>
      <c r="G1026" s="3" t="s">
        <v>192</v>
      </c>
      <c r="H1026" s="3">
        <v>6.08</v>
      </c>
    </row>
    <row r="1027" spans="1:14" s="2" customFormat="1" x14ac:dyDescent="0.25">
      <c r="D1027" s="4"/>
      <c r="H1027" s="2">
        <f>H1025-H1026</f>
        <v>2.0199999999999996</v>
      </c>
      <c r="I1027" s="2" t="b">
        <f>AND(ABS(H1027)&lt;1)</f>
        <v>0</v>
      </c>
      <c r="J1027" s="16"/>
      <c r="N1027" s="18"/>
    </row>
    <row r="1028" spans="1:14" x14ac:dyDescent="0.25">
      <c r="A1028" s="3" t="s">
        <v>141</v>
      </c>
      <c r="B1028" s="3" t="s">
        <v>45</v>
      </c>
      <c r="C1028" s="3" t="s">
        <v>96</v>
      </c>
      <c r="D1028" s="5">
        <v>43031.420138888891</v>
      </c>
      <c r="E1028" s="3" t="s">
        <v>867</v>
      </c>
      <c r="F1028" s="3" t="s">
        <v>867</v>
      </c>
      <c r="G1028" s="3" t="s">
        <v>192</v>
      </c>
      <c r="H1028" s="3">
        <v>8</v>
      </c>
    </row>
    <row r="1029" spans="1:14" x14ac:dyDescent="0.25">
      <c r="A1029" s="3" t="s">
        <v>141</v>
      </c>
      <c r="B1029" s="3" t="s">
        <v>45</v>
      </c>
      <c r="C1029" s="3" t="s">
        <v>97</v>
      </c>
      <c r="D1029" s="5">
        <v>43031.420138888891</v>
      </c>
      <c r="E1029" s="3" t="s">
        <v>867</v>
      </c>
      <c r="F1029" s="3" t="s">
        <v>867</v>
      </c>
      <c r="G1029" s="3" t="s">
        <v>192</v>
      </c>
      <c r="H1029" s="3">
        <v>6.24</v>
      </c>
    </row>
    <row r="1030" spans="1:14" s="2" customFormat="1" x14ac:dyDescent="0.25">
      <c r="D1030" s="4"/>
      <c r="H1030" s="2">
        <f>H1028-H1029</f>
        <v>1.7599999999999998</v>
      </c>
      <c r="I1030" s="2" t="b">
        <f>AND(ABS(H1030)&lt;1)</f>
        <v>0</v>
      </c>
      <c r="J1030" s="16"/>
      <c r="N1030" s="18"/>
    </row>
    <row r="1031" spans="1:14" x14ac:dyDescent="0.25">
      <c r="A1031" s="3" t="s">
        <v>141</v>
      </c>
      <c r="B1031" s="3" t="s">
        <v>45</v>
      </c>
      <c r="C1031" s="3" t="s">
        <v>96</v>
      </c>
      <c r="D1031" s="5">
        <v>43054.59375</v>
      </c>
      <c r="E1031" s="3" t="s">
        <v>869</v>
      </c>
      <c r="F1031" s="3" t="s">
        <v>869</v>
      </c>
      <c r="G1031" s="3" t="s">
        <v>192</v>
      </c>
      <c r="H1031" s="3">
        <v>6.9</v>
      </c>
    </row>
    <row r="1032" spans="1:14" x14ac:dyDescent="0.25">
      <c r="A1032" s="3" t="s">
        <v>141</v>
      </c>
      <c r="B1032" s="3" t="s">
        <v>45</v>
      </c>
      <c r="C1032" s="3" t="s">
        <v>97</v>
      </c>
      <c r="D1032" s="5">
        <v>43054.59375</v>
      </c>
      <c r="E1032" s="3" t="s">
        <v>869</v>
      </c>
      <c r="F1032" s="3" t="s">
        <v>869</v>
      </c>
      <c r="G1032" s="3" t="s">
        <v>192</v>
      </c>
      <c r="H1032" s="3">
        <v>5.18</v>
      </c>
    </row>
    <row r="1033" spans="1:14" s="2" customFormat="1" x14ac:dyDescent="0.25">
      <c r="D1033" s="4"/>
      <c r="H1033" s="2">
        <f>H1031-H1032</f>
        <v>1.7200000000000006</v>
      </c>
      <c r="I1033" s="2" t="b">
        <f>AND(ABS(H1033)&lt;1)</f>
        <v>0</v>
      </c>
      <c r="J1033" s="16"/>
      <c r="N1033" s="18"/>
    </row>
    <row r="1034" spans="1:14" x14ac:dyDescent="0.25">
      <c r="A1034" s="3" t="s">
        <v>141</v>
      </c>
      <c r="B1034" s="3" t="s">
        <v>45</v>
      </c>
      <c r="C1034" s="3" t="s">
        <v>96</v>
      </c>
      <c r="D1034" s="5">
        <v>43073.555555555555</v>
      </c>
      <c r="E1034" s="3" t="s">
        <v>871</v>
      </c>
      <c r="F1034" s="3" t="s">
        <v>871</v>
      </c>
      <c r="G1034" s="3" t="s">
        <v>192</v>
      </c>
      <c r="H1034" s="3">
        <v>5.0999999999999996</v>
      </c>
    </row>
    <row r="1035" spans="1:14" x14ac:dyDescent="0.25">
      <c r="A1035" s="3" t="s">
        <v>141</v>
      </c>
      <c r="B1035" s="3" t="s">
        <v>45</v>
      </c>
      <c r="C1035" s="3" t="s">
        <v>97</v>
      </c>
      <c r="D1035" s="5">
        <v>43073.555555555555</v>
      </c>
      <c r="E1035" s="3" t="s">
        <v>871</v>
      </c>
      <c r="F1035" s="3" t="s">
        <v>871</v>
      </c>
      <c r="G1035" s="3" t="s">
        <v>192</v>
      </c>
      <c r="H1035" s="3">
        <v>4.6399999999999997</v>
      </c>
    </row>
    <row r="1036" spans="1:14" x14ac:dyDescent="0.25">
      <c r="D1036" s="5"/>
      <c r="H1036" s="3">
        <f>H1034-H1035</f>
        <v>0.45999999999999996</v>
      </c>
      <c r="I1036" s="3" t="b">
        <f>AND(ABS(H1036)&lt;1)</f>
        <v>1</v>
      </c>
    </row>
    <row r="1037" spans="1:14" x14ac:dyDescent="0.25">
      <c r="A1037" s="3" t="s">
        <v>141</v>
      </c>
      <c r="B1037" s="3" t="s">
        <v>45</v>
      </c>
      <c r="C1037" s="3" t="s">
        <v>96</v>
      </c>
      <c r="D1037" s="5">
        <v>43124.430555555555</v>
      </c>
      <c r="E1037" s="3" t="s">
        <v>873</v>
      </c>
      <c r="F1037" s="3" t="s">
        <v>873</v>
      </c>
      <c r="G1037" s="3" t="s">
        <v>192</v>
      </c>
      <c r="H1037" s="3">
        <v>6</v>
      </c>
    </row>
    <row r="1038" spans="1:14" x14ac:dyDescent="0.25">
      <c r="A1038" s="3" t="s">
        <v>141</v>
      </c>
      <c r="B1038" s="3" t="s">
        <v>45</v>
      </c>
      <c r="C1038" s="3" t="s">
        <v>97</v>
      </c>
      <c r="D1038" s="5">
        <v>43124.430555555555</v>
      </c>
      <c r="E1038" s="3" t="s">
        <v>873</v>
      </c>
      <c r="F1038" s="3" t="s">
        <v>873</v>
      </c>
      <c r="G1038" s="3" t="s">
        <v>192</v>
      </c>
      <c r="H1038" s="3">
        <v>5.38</v>
      </c>
    </row>
    <row r="1039" spans="1:14" x14ac:dyDescent="0.25">
      <c r="D1039" s="5"/>
      <c r="H1039" s="3">
        <f>H1037-H1038</f>
        <v>0.62000000000000011</v>
      </c>
      <c r="I1039" s="3" t="b">
        <f>AND(ABS(H1039)&lt;1)</f>
        <v>1</v>
      </c>
    </row>
    <row r="1040" spans="1:14" x14ac:dyDescent="0.25">
      <c r="A1040" s="3" t="s">
        <v>142</v>
      </c>
      <c r="B1040" s="3" t="s">
        <v>46</v>
      </c>
      <c r="C1040" s="3" t="s">
        <v>96</v>
      </c>
      <c r="D1040" s="5">
        <v>42971.402777777781</v>
      </c>
      <c r="E1040" s="3" t="s">
        <v>875</v>
      </c>
      <c r="F1040" s="3" t="s">
        <v>875</v>
      </c>
      <c r="G1040" s="3" t="s">
        <v>192</v>
      </c>
      <c r="H1040" s="3">
        <v>8.1</v>
      </c>
    </row>
    <row r="1041" spans="1:14" x14ac:dyDescent="0.25">
      <c r="A1041" s="3" t="s">
        <v>142</v>
      </c>
      <c r="B1041" s="3" t="s">
        <v>46</v>
      </c>
      <c r="C1041" s="3" t="s">
        <v>97</v>
      </c>
      <c r="D1041" s="5">
        <v>42971.402777777781</v>
      </c>
      <c r="E1041" s="3" t="s">
        <v>875</v>
      </c>
      <c r="F1041" s="3" t="s">
        <v>875</v>
      </c>
      <c r="G1041" s="3" t="s">
        <v>192</v>
      </c>
      <c r="H1041" s="3">
        <v>7.55</v>
      </c>
    </row>
    <row r="1042" spans="1:14" x14ac:dyDescent="0.25">
      <c r="H1042" s="3">
        <f>H1040-H1041</f>
        <v>0.54999999999999982</v>
      </c>
      <c r="I1042" s="3" t="b">
        <f>AND(ABS(H1042)&lt;1)</f>
        <v>1</v>
      </c>
    </row>
    <row r="1043" spans="1:14" x14ac:dyDescent="0.25">
      <c r="A1043" s="3" t="s">
        <v>142</v>
      </c>
      <c r="B1043" s="3" t="s">
        <v>46</v>
      </c>
      <c r="C1043" s="3" t="s">
        <v>96</v>
      </c>
      <c r="D1043" s="5">
        <v>43005.383333333331</v>
      </c>
      <c r="E1043" s="3" t="s">
        <v>877</v>
      </c>
      <c r="F1043" s="3" t="s">
        <v>877</v>
      </c>
      <c r="G1043" s="3" t="s">
        <v>192</v>
      </c>
      <c r="H1043" s="3">
        <v>7.8</v>
      </c>
    </row>
    <row r="1044" spans="1:14" x14ac:dyDescent="0.25">
      <c r="A1044" s="3" t="s">
        <v>142</v>
      </c>
      <c r="B1044" s="3" t="s">
        <v>46</v>
      </c>
      <c r="C1044" s="3" t="s">
        <v>97</v>
      </c>
      <c r="D1044" s="5">
        <v>43005.383333333331</v>
      </c>
      <c r="E1044" s="3" t="s">
        <v>877</v>
      </c>
      <c r="F1044" s="3" t="s">
        <v>877</v>
      </c>
      <c r="G1044" s="3" t="s">
        <v>192</v>
      </c>
      <c r="H1044" s="3">
        <v>7.54</v>
      </c>
    </row>
    <row r="1045" spans="1:14" x14ac:dyDescent="0.25">
      <c r="H1045" s="3">
        <f>H1043-H1044</f>
        <v>0.25999999999999979</v>
      </c>
      <c r="I1045" s="3" t="b">
        <f>AND(ABS(H1045)&lt;1)</f>
        <v>1</v>
      </c>
    </row>
    <row r="1046" spans="1:14" x14ac:dyDescent="0.25">
      <c r="A1046" s="3" t="s">
        <v>142</v>
      </c>
      <c r="B1046" s="3" t="s">
        <v>46</v>
      </c>
      <c r="C1046" s="3" t="s">
        <v>96</v>
      </c>
      <c r="D1046" s="5">
        <v>43011.423611111109</v>
      </c>
      <c r="E1046" s="3" t="s">
        <v>879</v>
      </c>
      <c r="F1046" s="3" t="s">
        <v>879</v>
      </c>
      <c r="G1046" s="3" t="s">
        <v>192</v>
      </c>
      <c r="H1046" s="3">
        <v>8.3000000000000007</v>
      </c>
    </row>
    <row r="1047" spans="1:14" x14ac:dyDescent="0.25">
      <c r="A1047" s="3" t="s">
        <v>142</v>
      </c>
      <c r="B1047" s="3" t="s">
        <v>46</v>
      </c>
      <c r="C1047" s="3" t="s">
        <v>97</v>
      </c>
      <c r="D1047" s="5">
        <v>43011.423611111109</v>
      </c>
      <c r="E1047" s="3" t="s">
        <v>879</v>
      </c>
      <c r="F1047" s="3" t="s">
        <v>879</v>
      </c>
      <c r="G1047" s="3" t="s">
        <v>192</v>
      </c>
      <c r="H1047" s="3">
        <v>7.56</v>
      </c>
    </row>
    <row r="1048" spans="1:14" x14ac:dyDescent="0.25">
      <c r="H1048" s="3">
        <f>H1046-H1047</f>
        <v>0.7400000000000011</v>
      </c>
      <c r="I1048" s="3" t="b">
        <f>AND(ABS(H1048)&lt;1)</f>
        <v>1</v>
      </c>
    </row>
    <row r="1049" spans="1:14" x14ac:dyDescent="0.25">
      <c r="A1049" s="3" t="s">
        <v>142</v>
      </c>
      <c r="B1049" s="3" t="s">
        <v>46</v>
      </c>
      <c r="C1049" s="3" t="s">
        <v>96</v>
      </c>
      <c r="D1049" s="5">
        <v>43045.385416666664</v>
      </c>
      <c r="E1049" s="3" t="s">
        <v>881</v>
      </c>
      <c r="F1049" s="3" t="s">
        <v>881</v>
      </c>
      <c r="G1049" s="3" t="s">
        <v>192</v>
      </c>
      <c r="H1049" s="3">
        <v>7</v>
      </c>
    </row>
    <row r="1050" spans="1:14" x14ac:dyDescent="0.25">
      <c r="A1050" s="3" t="s">
        <v>142</v>
      </c>
      <c r="B1050" s="3" t="s">
        <v>46</v>
      </c>
      <c r="C1050" s="3" t="s">
        <v>97</v>
      </c>
      <c r="D1050" s="5">
        <v>43045.385416666664</v>
      </c>
      <c r="E1050" s="3" t="s">
        <v>881</v>
      </c>
      <c r="F1050" s="3" t="s">
        <v>881</v>
      </c>
      <c r="G1050" s="3" t="s">
        <v>192</v>
      </c>
      <c r="H1050" s="3">
        <v>5.96</v>
      </c>
    </row>
    <row r="1051" spans="1:14" s="2" customFormat="1" x14ac:dyDescent="0.25">
      <c r="H1051" s="2">
        <f>H1049-H1050</f>
        <v>1.04</v>
      </c>
      <c r="I1051" s="2" t="b">
        <f>AND(ABS(H1051)&lt;1)</f>
        <v>0</v>
      </c>
      <c r="J1051" s="16"/>
      <c r="N1051" s="18"/>
    </row>
    <row r="1052" spans="1:14" x14ac:dyDescent="0.25">
      <c r="A1052" s="3" t="s">
        <v>142</v>
      </c>
      <c r="B1052" s="3" t="s">
        <v>46</v>
      </c>
      <c r="C1052" s="3" t="s">
        <v>96</v>
      </c>
      <c r="D1052" s="5">
        <v>43074.381944444445</v>
      </c>
      <c r="E1052" s="3" t="s">
        <v>883</v>
      </c>
      <c r="F1052" s="3" t="s">
        <v>883</v>
      </c>
      <c r="G1052" s="3" t="s">
        <v>192</v>
      </c>
      <c r="H1052" s="3">
        <v>7.6</v>
      </c>
    </row>
    <row r="1053" spans="1:14" x14ac:dyDescent="0.25">
      <c r="A1053" s="3" t="s">
        <v>142</v>
      </c>
      <c r="B1053" s="3" t="s">
        <v>46</v>
      </c>
      <c r="C1053" s="3" t="s">
        <v>97</v>
      </c>
      <c r="D1053" s="5">
        <v>43074.381944444445</v>
      </c>
      <c r="E1053" s="3" t="s">
        <v>883</v>
      </c>
      <c r="F1053" s="3" t="s">
        <v>883</v>
      </c>
      <c r="G1053" s="3" t="s">
        <v>192</v>
      </c>
      <c r="H1053" s="3">
        <v>5.54</v>
      </c>
    </row>
    <row r="1054" spans="1:14" s="2" customFormat="1" x14ac:dyDescent="0.25">
      <c r="H1054" s="2">
        <f>H1052-H1053</f>
        <v>2.0599999999999996</v>
      </c>
      <c r="I1054" s="2" t="b">
        <f>AND(ABS(H1054)&lt;1)</f>
        <v>0</v>
      </c>
      <c r="J1054" s="16"/>
      <c r="N1054" s="18"/>
    </row>
    <row r="1055" spans="1:14" x14ac:dyDescent="0.25">
      <c r="A1055" s="3" t="s">
        <v>142</v>
      </c>
      <c r="B1055" s="3" t="s">
        <v>46</v>
      </c>
      <c r="C1055" s="3" t="s">
        <v>96</v>
      </c>
      <c r="D1055" s="5">
        <v>43103.597222222219</v>
      </c>
      <c r="E1055" s="3" t="s">
        <v>885</v>
      </c>
      <c r="F1055" s="3" t="s">
        <v>885</v>
      </c>
      <c r="G1055" s="3" t="s">
        <v>192</v>
      </c>
      <c r="H1055" s="3">
        <v>7.4</v>
      </c>
    </row>
    <row r="1056" spans="1:14" x14ac:dyDescent="0.25">
      <c r="A1056" s="3" t="s">
        <v>142</v>
      </c>
      <c r="B1056" s="3" t="s">
        <v>46</v>
      </c>
      <c r="C1056" s="3" t="s">
        <v>97</v>
      </c>
      <c r="D1056" s="5">
        <v>43103.597222222219</v>
      </c>
      <c r="E1056" s="3" t="s">
        <v>885</v>
      </c>
      <c r="F1056" s="3" t="s">
        <v>885</v>
      </c>
      <c r="G1056" s="3" t="s">
        <v>192</v>
      </c>
      <c r="H1056" s="3">
        <v>6.98</v>
      </c>
    </row>
    <row r="1057" spans="1:14" x14ac:dyDescent="0.25">
      <c r="H1057" s="3">
        <f>H1055-H1056</f>
        <v>0.41999999999999993</v>
      </c>
      <c r="I1057" s="3" t="b">
        <f>AND(ABS(H1057)&lt;1)</f>
        <v>1</v>
      </c>
    </row>
    <row r="1058" spans="1:14" x14ac:dyDescent="0.25">
      <c r="A1058" s="3" t="s">
        <v>143</v>
      </c>
      <c r="B1058" s="3" t="s">
        <v>47</v>
      </c>
      <c r="C1058" s="3" t="s">
        <v>96</v>
      </c>
      <c r="D1058" s="5">
        <v>42968.472222222219</v>
      </c>
      <c r="E1058" s="3" t="s">
        <v>887</v>
      </c>
      <c r="F1058" s="3" t="s">
        <v>887</v>
      </c>
      <c r="G1058" s="3" t="s">
        <v>192</v>
      </c>
      <c r="H1058" s="3">
        <v>7.3</v>
      </c>
    </row>
    <row r="1059" spans="1:14" x14ac:dyDescent="0.25">
      <c r="A1059" s="3" t="s">
        <v>143</v>
      </c>
      <c r="B1059" s="3" t="s">
        <v>47</v>
      </c>
      <c r="C1059" s="3" t="s">
        <v>97</v>
      </c>
      <c r="D1059" s="5">
        <v>42968.472222222219</v>
      </c>
      <c r="E1059" s="3" t="s">
        <v>887</v>
      </c>
      <c r="F1059" s="3" t="s">
        <v>887</v>
      </c>
      <c r="G1059" s="3" t="s">
        <v>192</v>
      </c>
      <c r="H1059" s="3">
        <v>7.56</v>
      </c>
    </row>
    <row r="1060" spans="1:14" x14ac:dyDescent="0.25">
      <c r="D1060" s="5"/>
      <c r="H1060" s="3">
        <f>H1058-H1059</f>
        <v>-0.25999999999999979</v>
      </c>
      <c r="I1060" s="3" t="b">
        <f>AND(ABS(H1060)&lt;1)</f>
        <v>1</v>
      </c>
    </row>
    <row r="1061" spans="1:14" x14ac:dyDescent="0.25">
      <c r="A1061" s="3" t="s">
        <v>143</v>
      </c>
      <c r="B1061" s="3" t="s">
        <v>47</v>
      </c>
      <c r="C1061" s="3" t="s">
        <v>96</v>
      </c>
      <c r="D1061" s="5">
        <v>43000.359722222223</v>
      </c>
      <c r="E1061" s="3" t="s">
        <v>889</v>
      </c>
      <c r="F1061" s="3" t="s">
        <v>889</v>
      </c>
      <c r="G1061" s="3" t="s">
        <v>192</v>
      </c>
      <c r="H1061" s="3">
        <v>8.5</v>
      </c>
    </row>
    <row r="1062" spans="1:14" x14ac:dyDescent="0.25">
      <c r="A1062" s="3" t="s">
        <v>143</v>
      </c>
      <c r="B1062" s="3" t="s">
        <v>47</v>
      </c>
      <c r="C1062" s="3" t="s">
        <v>97</v>
      </c>
      <c r="D1062" s="5">
        <v>43000.359722222223</v>
      </c>
      <c r="E1062" s="3" t="s">
        <v>889</v>
      </c>
      <c r="F1062" s="3" t="s">
        <v>889</v>
      </c>
      <c r="G1062" s="3" t="s">
        <v>192</v>
      </c>
      <c r="H1062" s="3">
        <v>7.49</v>
      </c>
    </row>
    <row r="1063" spans="1:14" s="2" customFormat="1" x14ac:dyDescent="0.25">
      <c r="D1063" s="4"/>
      <c r="H1063" s="2">
        <f>H1061-H1062</f>
        <v>1.0099999999999998</v>
      </c>
      <c r="I1063" s="2" t="b">
        <f>AND(ABS(H1063)&lt;1)</f>
        <v>0</v>
      </c>
      <c r="J1063" s="16"/>
      <c r="N1063" s="18"/>
    </row>
    <row r="1064" spans="1:14" x14ac:dyDescent="0.25">
      <c r="A1064" s="3" t="s">
        <v>143</v>
      </c>
      <c r="B1064" s="3" t="s">
        <v>47</v>
      </c>
      <c r="C1064" s="3" t="s">
        <v>96</v>
      </c>
      <c r="D1064" s="5">
        <v>43027.392361111109</v>
      </c>
      <c r="E1064" s="3" t="s">
        <v>891</v>
      </c>
      <c r="F1064" s="3" t="s">
        <v>891</v>
      </c>
      <c r="G1064" s="3" t="s">
        <v>192</v>
      </c>
      <c r="H1064" s="3">
        <v>7.8</v>
      </c>
    </row>
    <row r="1065" spans="1:14" x14ac:dyDescent="0.25">
      <c r="A1065" s="3" t="s">
        <v>143</v>
      </c>
      <c r="B1065" s="3" t="s">
        <v>47</v>
      </c>
      <c r="C1065" s="3" t="s">
        <v>97</v>
      </c>
      <c r="D1065" s="5">
        <v>43027.392361111109</v>
      </c>
      <c r="E1065" s="3" t="s">
        <v>891</v>
      </c>
      <c r="F1065" s="3" t="s">
        <v>891</v>
      </c>
      <c r="G1065" s="3" t="s">
        <v>192</v>
      </c>
      <c r="H1065" s="3">
        <v>6.93</v>
      </c>
    </row>
    <row r="1066" spans="1:14" x14ac:dyDescent="0.25">
      <c r="D1066" s="5"/>
      <c r="H1066" s="3">
        <f>H1064-H1065</f>
        <v>0.87000000000000011</v>
      </c>
      <c r="I1066" s="3" t="b">
        <f>AND(ABS(H1066)&lt;1)</f>
        <v>1</v>
      </c>
    </row>
    <row r="1067" spans="1:14" x14ac:dyDescent="0.25">
      <c r="A1067" s="3" t="s">
        <v>143</v>
      </c>
      <c r="B1067" s="3" t="s">
        <v>47</v>
      </c>
      <c r="C1067" s="3" t="s">
        <v>96</v>
      </c>
      <c r="D1067" s="5">
        <v>43062.583333333336</v>
      </c>
      <c r="E1067" s="3" t="s">
        <v>893</v>
      </c>
      <c r="F1067" s="3" t="s">
        <v>893</v>
      </c>
      <c r="G1067" s="3" t="s">
        <v>192</v>
      </c>
      <c r="H1067" s="3">
        <v>7.3</v>
      </c>
    </row>
    <row r="1068" spans="1:14" x14ac:dyDescent="0.25">
      <c r="A1068" s="3" t="s">
        <v>143</v>
      </c>
      <c r="B1068" s="3" t="s">
        <v>47</v>
      </c>
      <c r="C1068" s="3" t="s">
        <v>97</v>
      </c>
      <c r="D1068" s="5">
        <v>43062.583333333336</v>
      </c>
      <c r="E1068" s="3" t="s">
        <v>893</v>
      </c>
      <c r="F1068" s="3" t="s">
        <v>893</v>
      </c>
      <c r="G1068" s="3" t="s">
        <v>192</v>
      </c>
      <c r="H1068" s="3">
        <v>7.01</v>
      </c>
    </row>
    <row r="1069" spans="1:14" x14ac:dyDescent="0.25">
      <c r="D1069" s="5"/>
      <c r="H1069" s="3">
        <f>H1067-H1068</f>
        <v>0.29000000000000004</v>
      </c>
      <c r="I1069" s="3" t="b">
        <f>AND(ABS(H1069)&lt;1)</f>
        <v>1</v>
      </c>
    </row>
    <row r="1070" spans="1:14" x14ac:dyDescent="0.25">
      <c r="A1070" s="3" t="s">
        <v>143</v>
      </c>
      <c r="B1070" s="3" t="s">
        <v>47</v>
      </c>
      <c r="C1070" s="3" t="s">
        <v>96</v>
      </c>
      <c r="D1070" s="5">
        <v>43090.555555555555</v>
      </c>
      <c r="E1070" s="3" t="s">
        <v>895</v>
      </c>
      <c r="F1070" s="3" t="s">
        <v>895</v>
      </c>
      <c r="G1070" s="3" t="s">
        <v>192</v>
      </c>
      <c r="H1070" s="3">
        <v>6.6</v>
      </c>
    </row>
    <row r="1071" spans="1:14" x14ac:dyDescent="0.25">
      <c r="A1071" s="3" t="s">
        <v>143</v>
      </c>
      <c r="B1071" s="3" t="s">
        <v>47</v>
      </c>
      <c r="C1071" s="3" t="s">
        <v>97</v>
      </c>
      <c r="D1071" s="5">
        <v>43090.555555555555</v>
      </c>
      <c r="E1071" s="3" t="s">
        <v>895</v>
      </c>
      <c r="F1071" s="3" t="s">
        <v>895</v>
      </c>
      <c r="G1071" s="3" t="s">
        <v>192</v>
      </c>
      <c r="H1071" s="3">
        <v>7.33</v>
      </c>
    </row>
    <row r="1072" spans="1:14" x14ac:dyDescent="0.25">
      <c r="D1072" s="5"/>
      <c r="H1072" s="3">
        <f>H1070-H1071</f>
        <v>-0.73000000000000043</v>
      </c>
      <c r="I1072" s="3" t="b">
        <f>AND(ABS(H1072)&lt;1)</f>
        <v>1</v>
      </c>
    </row>
    <row r="1073" spans="1:9" x14ac:dyDescent="0.25">
      <c r="A1073" s="3" t="s">
        <v>143</v>
      </c>
      <c r="B1073" s="3" t="s">
        <v>47</v>
      </c>
      <c r="C1073" s="3" t="s">
        <v>96</v>
      </c>
      <c r="D1073" s="5">
        <v>43119.381944444445</v>
      </c>
      <c r="E1073" s="3" t="s">
        <v>897</v>
      </c>
      <c r="F1073" s="3" t="s">
        <v>897</v>
      </c>
      <c r="G1073" s="3" t="s">
        <v>192</v>
      </c>
      <c r="H1073" s="3">
        <v>7.5</v>
      </c>
    </row>
    <row r="1074" spans="1:9" x14ac:dyDescent="0.25">
      <c r="A1074" s="3" t="s">
        <v>143</v>
      </c>
      <c r="B1074" s="3" t="s">
        <v>47</v>
      </c>
      <c r="C1074" s="3" t="s">
        <v>97</v>
      </c>
      <c r="D1074" s="5">
        <v>43119.381944444445</v>
      </c>
      <c r="E1074" s="3" t="s">
        <v>897</v>
      </c>
      <c r="F1074" s="3" t="s">
        <v>897</v>
      </c>
      <c r="G1074" s="3" t="s">
        <v>192</v>
      </c>
      <c r="H1074" s="3">
        <v>7.16</v>
      </c>
    </row>
    <row r="1075" spans="1:9" x14ac:dyDescent="0.25">
      <c r="D1075" s="5"/>
      <c r="H1075" s="3">
        <f>H1073-H1074</f>
        <v>0.33999999999999986</v>
      </c>
      <c r="I1075" s="3" t="b">
        <f>AND(ABS(H1075)&lt;1)</f>
        <v>1</v>
      </c>
    </row>
    <row r="1076" spans="1:9" x14ac:dyDescent="0.25">
      <c r="A1076" s="3" t="s">
        <v>144</v>
      </c>
      <c r="B1076" s="3" t="s">
        <v>48</v>
      </c>
      <c r="C1076" s="3" t="s">
        <v>96</v>
      </c>
      <c r="D1076" s="5">
        <v>42969.430555555555</v>
      </c>
      <c r="E1076" s="3" t="s">
        <v>899</v>
      </c>
      <c r="F1076" s="3" t="s">
        <v>899</v>
      </c>
      <c r="G1076" s="3" t="s">
        <v>192</v>
      </c>
      <c r="H1076" s="3">
        <v>7.7</v>
      </c>
    </row>
    <row r="1077" spans="1:9" x14ac:dyDescent="0.25">
      <c r="A1077" s="3" t="s">
        <v>144</v>
      </c>
      <c r="B1077" s="3" t="s">
        <v>48</v>
      </c>
      <c r="C1077" s="3" t="s">
        <v>97</v>
      </c>
      <c r="D1077" s="5">
        <v>42969.430555555555</v>
      </c>
      <c r="E1077" s="3" t="s">
        <v>899</v>
      </c>
      <c r="F1077" s="3" t="s">
        <v>899</v>
      </c>
      <c r="G1077" s="3" t="s">
        <v>192</v>
      </c>
      <c r="H1077" s="3">
        <v>7.52</v>
      </c>
    </row>
    <row r="1078" spans="1:9" x14ac:dyDescent="0.25">
      <c r="D1078" s="5"/>
      <c r="H1078" s="3">
        <f>H1076-H1077</f>
        <v>0.1800000000000006</v>
      </c>
      <c r="I1078" s="3" t="b">
        <f>AND(ABS(H1078)&lt;1)</f>
        <v>1</v>
      </c>
    </row>
    <row r="1079" spans="1:9" x14ac:dyDescent="0.25">
      <c r="A1079" s="3" t="s">
        <v>144</v>
      </c>
      <c r="B1079" s="3" t="s">
        <v>48</v>
      </c>
      <c r="C1079" s="3" t="s">
        <v>96</v>
      </c>
      <c r="D1079" s="5">
        <v>43000.375</v>
      </c>
      <c r="E1079" s="3" t="s">
        <v>901</v>
      </c>
      <c r="F1079" s="3" t="s">
        <v>901</v>
      </c>
      <c r="G1079" s="3" t="s">
        <v>192</v>
      </c>
      <c r="H1079" s="3">
        <v>8</v>
      </c>
    </row>
    <row r="1080" spans="1:9" x14ac:dyDescent="0.25">
      <c r="A1080" s="3" t="s">
        <v>144</v>
      </c>
      <c r="B1080" s="3" t="s">
        <v>48</v>
      </c>
      <c r="C1080" s="3" t="s">
        <v>97</v>
      </c>
      <c r="D1080" s="5">
        <v>43000.375</v>
      </c>
      <c r="E1080" s="3" t="s">
        <v>901</v>
      </c>
      <c r="F1080" s="3" t="s">
        <v>901</v>
      </c>
      <c r="G1080" s="3" t="s">
        <v>192</v>
      </c>
      <c r="H1080" s="3">
        <v>7.74</v>
      </c>
    </row>
    <row r="1081" spans="1:9" x14ac:dyDescent="0.25">
      <c r="D1081" s="5"/>
      <c r="H1081" s="3">
        <f>H1079-H1080</f>
        <v>0.25999999999999979</v>
      </c>
      <c r="I1081" s="3" t="b">
        <f>AND(ABS(H1081)&lt;1)</f>
        <v>1</v>
      </c>
    </row>
    <row r="1082" spans="1:9" x14ac:dyDescent="0.25">
      <c r="A1082" s="3" t="s">
        <v>144</v>
      </c>
      <c r="B1082" s="3" t="s">
        <v>48</v>
      </c>
      <c r="C1082" s="3" t="s">
        <v>96</v>
      </c>
      <c r="D1082" s="5">
        <v>43028.416666666664</v>
      </c>
      <c r="E1082" s="3" t="s">
        <v>903</v>
      </c>
      <c r="F1082" s="3" t="s">
        <v>903</v>
      </c>
      <c r="G1082" s="3" t="s">
        <v>192</v>
      </c>
      <c r="H1082" s="3">
        <v>7.2</v>
      </c>
    </row>
    <row r="1083" spans="1:9" x14ac:dyDescent="0.25">
      <c r="A1083" s="3" t="s">
        <v>144</v>
      </c>
      <c r="B1083" s="3" t="s">
        <v>48</v>
      </c>
      <c r="C1083" s="3" t="s">
        <v>97</v>
      </c>
      <c r="D1083" s="5">
        <v>43028.416666666664</v>
      </c>
      <c r="E1083" s="3" t="s">
        <v>903</v>
      </c>
      <c r="F1083" s="3" t="s">
        <v>903</v>
      </c>
      <c r="G1083" s="3" t="s">
        <v>192</v>
      </c>
      <c r="H1083" s="3">
        <v>7.95</v>
      </c>
    </row>
    <row r="1084" spans="1:9" x14ac:dyDescent="0.25">
      <c r="D1084" s="5"/>
      <c r="H1084" s="3">
        <f>H1082-H1083</f>
        <v>-0.75</v>
      </c>
      <c r="I1084" s="3" t="b">
        <f>AND(ABS(H1084)&lt;1)</f>
        <v>1</v>
      </c>
    </row>
    <row r="1085" spans="1:9" x14ac:dyDescent="0.25">
      <c r="A1085" s="3" t="s">
        <v>144</v>
      </c>
      <c r="B1085" s="3" t="s">
        <v>48</v>
      </c>
      <c r="C1085" s="3" t="s">
        <v>96</v>
      </c>
      <c r="D1085" s="5">
        <v>43066.604166666664</v>
      </c>
      <c r="E1085" s="3" t="s">
        <v>905</v>
      </c>
      <c r="F1085" s="3" t="s">
        <v>905</v>
      </c>
      <c r="G1085" s="3" t="s">
        <v>192</v>
      </c>
      <c r="H1085" s="3">
        <v>7.4</v>
      </c>
    </row>
    <row r="1086" spans="1:9" x14ac:dyDescent="0.25">
      <c r="A1086" s="3" t="s">
        <v>144</v>
      </c>
      <c r="B1086" s="3" t="s">
        <v>48</v>
      </c>
      <c r="C1086" s="3" t="s">
        <v>97</v>
      </c>
      <c r="D1086" s="5">
        <v>43066.604166666664</v>
      </c>
      <c r="E1086" s="3" t="s">
        <v>905</v>
      </c>
      <c r="F1086" s="3" t="s">
        <v>905</v>
      </c>
      <c r="G1086" s="3" t="s">
        <v>192</v>
      </c>
      <c r="H1086" s="3">
        <v>7.06</v>
      </c>
    </row>
    <row r="1087" spans="1:9" x14ac:dyDescent="0.25">
      <c r="D1087" s="5"/>
      <c r="H1087" s="3">
        <f>H1085-H1086</f>
        <v>0.34000000000000075</v>
      </c>
      <c r="I1087" s="3" t="b">
        <f>AND(ABS(H1087)&lt;1)</f>
        <v>1</v>
      </c>
    </row>
    <row r="1088" spans="1:9" x14ac:dyDescent="0.25">
      <c r="A1088" s="3" t="s">
        <v>144</v>
      </c>
      <c r="B1088" s="3" t="s">
        <v>48</v>
      </c>
      <c r="C1088" s="3" t="s">
        <v>96</v>
      </c>
      <c r="D1088" s="5">
        <v>43091.42083333333</v>
      </c>
      <c r="E1088" s="3" t="s">
        <v>908</v>
      </c>
      <c r="F1088" s="3" t="s">
        <v>908</v>
      </c>
      <c r="G1088" s="3" t="s">
        <v>192</v>
      </c>
      <c r="H1088" s="3">
        <v>8.1999999999999993</v>
      </c>
    </row>
    <row r="1089" spans="1:14" x14ac:dyDescent="0.25">
      <c r="A1089" s="3" t="s">
        <v>144</v>
      </c>
      <c r="B1089" s="3" t="s">
        <v>48</v>
      </c>
      <c r="C1089" s="3" t="s">
        <v>97</v>
      </c>
      <c r="D1089" s="5">
        <v>43091.42083333333</v>
      </c>
      <c r="E1089" s="3" t="s">
        <v>908</v>
      </c>
      <c r="F1089" s="3" t="s">
        <v>908</v>
      </c>
      <c r="G1089" s="3" t="s">
        <v>192</v>
      </c>
      <c r="H1089" s="3">
        <v>6.97</v>
      </c>
    </row>
    <row r="1090" spans="1:14" s="2" customFormat="1" x14ac:dyDescent="0.25">
      <c r="H1090" s="2">
        <f>H1088-H1089</f>
        <v>1.2299999999999995</v>
      </c>
      <c r="I1090" s="2" t="b">
        <f>AND(ABS(H1090)&lt;1)</f>
        <v>0</v>
      </c>
      <c r="J1090" s="16"/>
      <c r="N1090" s="18"/>
    </row>
    <row r="1091" spans="1:14" x14ac:dyDescent="0.25">
      <c r="A1091" s="3" t="s">
        <v>144</v>
      </c>
      <c r="B1091" s="3" t="s">
        <v>48</v>
      </c>
      <c r="C1091" s="3" t="s">
        <v>96</v>
      </c>
      <c r="D1091" s="5">
        <v>43122.419444444444</v>
      </c>
      <c r="E1091" s="3" t="s">
        <v>909</v>
      </c>
      <c r="F1091" s="3" t="s">
        <v>909</v>
      </c>
      <c r="G1091" s="3" t="s">
        <v>192</v>
      </c>
      <c r="H1091" s="3">
        <v>7.5</v>
      </c>
    </row>
    <row r="1092" spans="1:14" x14ac:dyDescent="0.25">
      <c r="A1092" s="3" t="s">
        <v>144</v>
      </c>
      <c r="B1092" s="3" t="s">
        <v>48</v>
      </c>
      <c r="C1092" s="3" t="s">
        <v>97</v>
      </c>
      <c r="D1092" s="5">
        <v>43122.419444444444</v>
      </c>
      <c r="E1092" s="3" t="s">
        <v>909</v>
      </c>
      <c r="F1092" s="3" t="s">
        <v>909</v>
      </c>
      <c r="G1092" s="3" t="s">
        <v>192</v>
      </c>
      <c r="H1092" s="3">
        <v>7.3</v>
      </c>
    </row>
    <row r="1093" spans="1:14" x14ac:dyDescent="0.25">
      <c r="H1093" s="3">
        <f>H1091-H1092</f>
        <v>0.20000000000000018</v>
      </c>
      <c r="I1093" s="3" t="b">
        <f>AND(ABS(H1093)&lt;1)</f>
        <v>1</v>
      </c>
    </row>
    <row r="1094" spans="1:14" x14ac:dyDescent="0.25">
      <c r="A1094" s="3" t="s">
        <v>145</v>
      </c>
      <c r="B1094" s="3" t="s">
        <v>49</v>
      </c>
      <c r="C1094" s="3" t="s">
        <v>96</v>
      </c>
      <c r="D1094" s="5">
        <v>42962.520833333336</v>
      </c>
      <c r="E1094" s="3" t="s">
        <v>911</v>
      </c>
      <c r="F1094" s="3" t="s">
        <v>911</v>
      </c>
      <c r="G1094" s="3" t="s">
        <v>192</v>
      </c>
      <c r="H1094" s="3">
        <v>7.7</v>
      </c>
    </row>
    <row r="1095" spans="1:14" x14ac:dyDescent="0.25">
      <c r="A1095" s="3" t="s">
        <v>145</v>
      </c>
      <c r="B1095" s="3" t="s">
        <v>49</v>
      </c>
      <c r="C1095" s="3" t="s">
        <v>97</v>
      </c>
      <c r="D1095" s="5">
        <v>42962.520833333336</v>
      </c>
      <c r="E1095" s="3" t="s">
        <v>911</v>
      </c>
      <c r="F1095" s="3" t="s">
        <v>911</v>
      </c>
      <c r="G1095" s="3" t="s">
        <v>192</v>
      </c>
      <c r="H1095" s="3">
        <v>7.56</v>
      </c>
    </row>
    <row r="1096" spans="1:14" x14ac:dyDescent="0.25">
      <c r="D1096" s="5"/>
      <c r="H1096" s="3">
        <f>H1094-H1095</f>
        <v>0.14000000000000057</v>
      </c>
      <c r="I1096" s="3" t="b">
        <f>AND(ABS(H1096)&lt;1)</f>
        <v>1</v>
      </c>
    </row>
    <row r="1097" spans="1:14" x14ac:dyDescent="0.25">
      <c r="A1097" s="3" t="s">
        <v>145</v>
      </c>
      <c r="B1097" s="3" t="s">
        <v>49</v>
      </c>
      <c r="C1097" s="3" t="s">
        <v>96</v>
      </c>
      <c r="D1097" s="5">
        <v>42997.652777777781</v>
      </c>
      <c r="E1097" s="3" t="s">
        <v>913</v>
      </c>
      <c r="F1097" s="3" t="s">
        <v>913</v>
      </c>
      <c r="G1097" s="3" t="s">
        <v>192</v>
      </c>
      <c r="H1097" s="3">
        <v>8</v>
      </c>
    </row>
    <row r="1098" spans="1:14" x14ac:dyDescent="0.25">
      <c r="A1098" s="3" t="s">
        <v>145</v>
      </c>
      <c r="B1098" s="3" t="s">
        <v>49</v>
      </c>
      <c r="C1098" s="3" t="s">
        <v>97</v>
      </c>
      <c r="D1098" s="5">
        <v>42997.652777777781</v>
      </c>
      <c r="E1098" s="3" t="s">
        <v>913</v>
      </c>
      <c r="F1098" s="3" t="s">
        <v>913</v>
      </c>
      <c r="G1098" s="3" t="s">
        <v>192</v>
      </c>
      <c r="H1098" s="3">
        <v>7.5</v>
      </c>
    </row>
    <row r="1099" spans="1:14" x14ac:dyDescent="0.25">
      <c r="D1099" s="5"/>
      <c r="H1099" s="3">
        <f>H1097-H1098</f>
        <v>0.5</v>
      </c>
      <c r="I1099" s="3" t="b">
        <f>AND(ABS(H1099)&lt;1)</f>
        <v>1</v>
      </c>
    </row>
    <row r="1100" spans="1:14" x14ac:dyDescent="0.25">
      <c r="A1100" s="3" t="s">
        <v>145</v>
      </c>
      <c r="B1100" s="3" t="s">
        <v>49</v>
      </c>
      <c r="C1100" s="3" t="s">
        <v>96</v>
      </c>
      <c r="D1100" s="5">
        <v>43024.413194444445</v>
      </c>
      <c r="E1100" s="3" t="s">
        <v>915</v>
      </c>
      <c r="F1100" s="3" t="s">
        <v>915</v>
      </c>
      <c r="G1100" s="3" t="s">
        <v>192</v>
      </c>
      <c r="H1100" s="3">
        <v>7.2</v>
      </c>
    </row>
    <row r="1101" spans="1:14" x14ac:dyDescent="0.25">
      <c r="A1101" s="3" t="s">
        <v>145</v>
      </c>
      <c r="B1101" s="3" t="s">
        <v>49</v>
      </c>
      <c r="C1101" s="3" t="s">
        <v>97</v>
      </c>
      <c r="D1101" s="5">
        <v>43024.413194444445</v>
      </c>
      <c r="E1101" s="3" t="s">
        <v>915</v>
      </c>
      <c r="F1101" s="3" t="s">
        <v>915</v>
      </c>
      <c r="G1101" s="3" t="s">
        <v>192</v>
      </c>
      <c r="H1101" s="3">
        <v>7.41</v>
      </c>
    </row>
    <row r="1102" spans="1:14" x14ac:dyDescent="0.25">
      <c r="D1102" s="5"/>
      <c r="H1102" s="3">
        <f>H1100-H1101</f>
        <v>-0.20999999999999996</v>
      </c>
      <c r="I1102" s="3" t="b">
        <f>AND(ABS(H1102)&lt;1)</f>
        <v>1</v>
      </c>
    </row>
    <row r="1103" spans="1:14" x14ac:dyDescent="0.25">
      <c r="A1103" s="3" t="s">
        <v>145</v>
      </c>
      <c r="B1103" s="3" t="s">
        <v>49</v>
      </c>
      <c r="C1103" s="3" t="s">
        <v>96</v>
      </c>
      <c r="D1103" s="5">
        <v>43060.364583333336</v>
      </c>
      <c r="E1103" s="3" t="s">
        <v>917</v>
      </c>
      <c r="F1103" s="3" t="s">
        <v>917</v>
      </c>
      <c r="G1103" s="3" t="s">
        <v>192</v>
      </c>
      <c r="H1103" s="3">
        <v>8.1</v>
      </c>
    </row>
    <row r="1104" spans="1:14" x14ac:dyDescent="0.25">
      <c r="A1104" s="3" t="s">
        <v>145</v>
      </c>
      <c r="B1104" s="3" t="s">
        <v>49</v>
      </c>
      <c r="C1104" s="3" t="s">
        <v>97</v>
      </c>
      <c r="D1104" s="5">
        <v>43060.364583333336</v>
      </c>
      <c r="E1104" s="3" t="s">
        <v>917</v>
      </c>
      <c r="F1104" s="3" t="s">
        <v>917</v>
      </c>
      <c r="G1104" s="3" t="s">
        <v>192</v>
      </c>
      <c r="H1104" s="3">
        <v>7.08</v>
      </c>
    </row>
    <row r="1105" spans="1:14" s="2" customFormat="1" x14ac:dyDescent="0.25">
      <c r="D1105" s="4"/>
      <c r="H1105" s="2">
        <f>H1103-H1104</f>
        <v>1.0199999999999996</v>
      </c>
      <c r="I1105" s="2" t="b">
        <f>AND(ABS(H1105)&lt;1)</f>
        <v>0</v>
      </c>
      <c r="J1105" s="16"/>
      <c r="N1105" s="18"/>
    </row>
    <row r="1106" spans="1:14" x14ac:dyDescent="0.25">
      <c r="A1106" s="3" t="s">
        <v>145</v>
      </c>
      <c r="B1106" s="3" t="s">
        <v>49</v>
      </c>
      <c r="C1106" s="3" t="s">
        <v>96</v>
      </c>
      <c r="D1106" s="5">
        <v>43083.393750000003</v>
      </c>
      <c r="E1106" s="3" t="s">
        <v>919</v>
      </c>
      <c r="F1106" s="3" t="s">
        <v>919</v>
      </c>
      <c r="G1106" s="3" t="s">
        <v>192</v>
      </c>
      <c r="H1106" s="3">
        <v>7.6</v>
      </c>
    </row>
    <row r="1107" spans="1:14" x14ac:dyDescent="0.25">
      <c r="A1107" s="3" t="s">
        <v>145</v>
      </c>
      <c r="B1107" s="3" t="s">
        <v>49</v>
      </c>
      <c r="C1107" s="3" t="s">
        <v>97</v>
      </c>
      <c r="D1107" s="5">
        <v>43083.393750000003</v>
      </c>
      <c r="E1107" s="3" t="s">
        <v>919</v>
      </c>
      <c r="F1107" s="3" t="s">
        <v>919</v>
      </c>
      <c r="G1107" s="3" t="s">
        <v>192</v>
      </c>
      <c r="H1107" s="3">
        <v>7.46</v>
      </c>
    </row>
    <row r="1108" spans="1:14" x14ac:dyDescent="0.25">
      <c r="D1108" s="5"/>
      <c r="H1108" s="3">
        <f>H1106-H1107</f>
        <v>0.13999999999999968</v>
      </c>
      <c r="I1108" s="3" t="b">
        <f>AND(ABS(H1108)&lt;1)</f>
        <v>1</v>
      </c>
    </row>
    <row r="1109" spans="1:14" x14ac:dyDescent="0.25">
      <c r="A1109" s="3" t="s">
        <v>145</v>
      </c>
      <c r="B1109" s="3" t="s">
        <v>49</v>
      </c>
      <c r="C1109" s="3" t="s">
        <v>96</v>
      </c>
      <c r="D1109" s="5">
        <v>43116.458333333336</v>
      </c>
      <c r="E1109" s="3" t="s">
        <v>921</v>
      </c>
      <c r="F1109" s="3" t="s">
        <v>921</v>
      </c>
      <c r="G1109" s="3" t="s">
        <v>192</v>
      </c>
      <c r="H1109" s="3">
        <v>7.1</v>
      </c>
    </row>
    <row r="1110" spans="1:14" x14ac:dyDescent="0.25">
      <c r="A1110" s="3" t="s">
        <v>145</v>
      </c>
      <c r="B1110" s="3" t="s">
        <v>49</v>
      </c>
      <c r="C1110" s="3" t="s">
        <v>97</v>
      </c>
      <c r="D1110" s="5">
        <v>43116.458333333336</v>
      </c>
      <c r="E1110" s="3" t="s">
        <v>921</v>
      </c>
      <c r="F1110" s="3" t="s">
        <v>921</v>
      </c>
      <c r="G1110" s="3" t="s">
        <v>192</v>
      </c>
      <c r="H1110" s="3">
        <v>7.52</v>
      </c>
    </row>
    <row r="1111" spans="1:14" x14ac:dyDescent="0.25">
      <c r="D1111" s="5"/>
      <c r="H1111" s="3">
        <f>H1109-H1110</f>
        <v>-0.41999999999999993</v>
      </c>
      <c r="I1111" s="3" t="b">
        <f>AND(ABS(H1111)&lt;1)</f>
        <v>1</v>
      </c>
    </row>
    <row r="1112" spans="1:14" x14ac:dyDescent="0.25">
      <c r="A1112" s="3" t="s">
        <v>146</v>
      </c>
      <c r="B1112" s="3" t="s">
        <v>50</v>
      </c>
      <c r="C1112" s="3" t="s">
        <v>96</v>
      </c>
      <c r="D1112" s="5">
        <v>42963.666666666664</v>
      </c>
      <c r="E1112" s="3" t="s">
        <v>923</v>
      </c>
      <c r="F1112" s="3" t="s">
        <v>923</v>
      </c>
      <c r="G1112" s="3" t="s">
        <v>192</v>
      </c>
      <c r="H1112" s="3">
        <v>7.5</v>
      </c>
    </row>
    <row r="1113" spans="1:14" x14ac:dyDescent="0.25">
      <c r="A1113" s="3" t="s">
        <v>146</v>
      </c>
      <c r="B1113" s="3" t="s">
        <v>50</v>
      </c>
      <c r="C1113" s="3" t="s">
        <v>97</v>
      </c>
      <c r="D1113" s="5">
        <v>42963.666666666664</v>
      </c>
      <c r="E1113" s="3" t="s">
        <v>923</v>
      </c>
      <c r="F1113" s="3" t="s">
        <v>923</v>
      </c>
      <c r="G1113" s="3" t="s">
        <v>192</v>
      </c>
      <c r="H1113" s="3">
        <v>7.83</v>
      </c>
    </row>
    <row r="1114" spans="1:14" x14ac:dyDescent="0.25">
      <c r="D1114" s="5"/>
      <c r="H1114" s="3">
        <f>H1112-H1113</f>
        <v>-0.33000000000000007</v>
      </c>
      <c r="I1114" s="3" t="b">
        <f>AND(ABS(H1114)&lt;1)</f>
        <v>1</v>
      </c>
    </row>
    <row r="1115" spans="1:14" x14ac:dyDescent="0.25">
      <c r="A1115" s="3" t="s">
        <v>146</v>
      </c>
      <c r="B1115" s="3" t="s">
        <v>50</v>
      </c>
      <c r="C1115" s="3" t="s">
        <v>96</v>
      </c>
      <c r="D1115" s="5">
        <v>42999.388888888891</v>
      </c>
      <c r="E1115" s="3" t="s">
        <v>925</v>
      </c>
      <c r="F1115" s="3" t="s">
        <v>925</v>
      </c>
      <c r="G1115" s="3" t="s">
        <v>192</v>
      </c>
      <c r="H1115" s="3">
        <v>8.3000000000000007</v>
      </c>
    </row>
    <row r="1116" spans="1:14" x14ac:dyDescent="0.25">
      <c r="A1116" s="3" t="s">
        <v>146</v>
      </c>
      <c r="B1116" s="3" t="s">
        <v>50</v>
      </c>
      <c r="C1116" s="3" t="s">
        <v>97</v>
      </c>
      <c r="D1116" s="5">
        <v>42999.388888888891</v>
      </c>
      <c r="E1116" s="3" t="s">
        <v>925</v>
      </c>
      <c r="F1116" s="3" t="s">
        <v>925</v>
      </c>
      <c r="G1116" s="3" t="s">
        <v>192</v>
      </c>
      <c r="H1116" s="3">
        <v>7.49</v>
      </c>
    </row>
    <row r="1117" spans="1:14" x14ac:dyDescent="0.25">
      <c r="D1117" s="5"/>
      <c r="H1117" s="3">
        <f>H1115-H1116</f>
        <v>0.8100000000000005</v>
      </c>
      <c r="I1117" s="3" t="b">
        <f>AND(ABS(H1117)&lt;1)</f>
        <v>1</v>
      </c>
    </row>
    <row r="1118" spans="1:14" x14ac:dyDescent="0.25">
      <c r="A1118" s="3" t="s">
        <v>146</v>
      </c>
      <c r="B1118" s="3" t="s">
        <v>50</v>
      </c>
      <c r="C1118" s="3" t="s">
        <v>96</v>
      </c>
      <c r="D1118" s="5">
        <v>43025.689583333333</v>
      </c>
      <c r="E1118" s="3" t="s">
        <v>928</v>
      </c>
      <c r="F1118" s="3" t="s">
        <v>928</v>
      </c>
      <c r="G1118" s="3" t="s">
        <v>192</v>
      </c>
      <c r="H1118" s="3">
        <v>7.9</v>
      </c>
    </row>
    <row r="1119" spans="1:14" x14ac:dyDescent="0.25">
      <c r="A1119" s="3" t="s">
        <v>146</v>
      </c>
      <c r="B1119" s="3" t="s">
        <v>50</v>
      </c>
      <c r="C1119" s="3" t="s">
        <v>97</v>
      </c>
      <c r="D1119" s="5">
        <v>43025.689583333333</v>
      </c>
      <c r="E1119" s="3" t="s">
        <v>928</v>
      </c>
      <c r="F1119" s="3" t="s">
        <v>928</v>
      </c>
      <c r="G1119" s="3" t="s">
        <v>192</v>
      </c>
      <c r="H1119" s="3">
        <v>7.9</v>
      </c>
    </row>
    <row r="1120" spans="1:14" x14ac:dyDescent="0.25">
      <c r="H1120" s="3">
        <f>H1118-H1119</f>
        <v>0</v>
      </c>
      <c r="I1120" s="3" t="b">
        <f>AND(ABS(H1120)&lt;1)</f>
        <v>1</v>
      </c>
    </row>
    <row r="1121" spans="1:9" x14ac:dyDescent="0.25">
      <c r="A1121" s="3" t="s">
        <v>146</v>
      </c>
      <c r="B1121" s="3" t="s">
        <v>50</v>
      </c>
      <c r="C1121" s="3" t="s">
        <v>96</v>
      </c>
      <c r="D1121" s="5">
        <v>43060.607638888891</v>
      </c>
      <c r="E1121" s="3" t="s">
        <v>929</v>
      </c>
      <c r="F1121" s="3" t="s">
        <v>929</v>
      </c>
      <c r="G1121" s="3" t="s">
        <v>192</v>
      </c>
      <c r="H1121" s="3">
        <v>8.1999999999999993</v>
      </c>
    </row>
    <row r="1122" spans="1:9" x14ac:dyDescent="0.25">
      <c r="A1122" s="3" t="s">
        <v>146</v>
      </c>
      <c r="B1122" s="3" t="s">
        <v>50</v>
      </c>
      <c r="C1122" s="3" t="s">
        <v>97</v>
      </c>
      <c r="D1122" s="5">
        <v>43060.607638888891</v>
      </c>
      <c r="E1122" s="3" t="s">
        <v>929</v>
      </c>
      <c r="F1122" s="3" t="s">
        <v>929</v>
      </c>
      <c r="G1122" s="3" t="s">
        <v>192</v>
      </c>
      <c r="H1122" s="3">
        <v>7.32</v>
      </c>
    </row>
    <row r="1123" spans="1:9" x14ac:dyDescent="0.25">
      <c r="D1123" s="5"/>
      <c r="H1123" s="3">
        <f>H1121-H1122</f>
        <v>0.87999999999999901</v>
      </c>
      <c r="I1123" s="3" t="b">
        <f>AND(ABS(H1123)&lt;1)</f>
        <v>1</v>
      </c>
    </row>
    <row r="1124" spans="1:9" x14ac:dyDescent="0.25">
      <c r="A1124" s="3" t="s">
        <v>146</v>
      </c>
      <c r="B1124" s="3" t="s">
        <v>50</v>
      </c>
      <c r="C1124" s="3" t="s">
        <v>96</v>
      </c>
      <c r="D1124" s="5">
        <v>43088.6875</v>
      </c>
      <c r="E1124" s="3" t="s">
        <v>931</v>
      </c>
      <c r="F1124" s="3" t="s">
        <v>931</v>
      </c>
      <c r="G1124" s="3" t="s">
        <v>192</v>
      </c>
      <c r="H1124" s="3">
        <v>7.5</v>
      </c>
    </row>
    <row r="1125" spans="1:9" x14ac:dyDescent="0.25">
      <c r="A1125" s="3" t="s">
        <v>146</v>
      </c>
      <c r="B1125" s="3" t="s">
        <v>50</v>
      </c>
      <c r="C1125" s="3" t="s">
        <v>97</v>
      </c>
      <c r="D1125" s="5">
        <v>43088.6875</v>
      </c>
      <c r="E1125" s="3" t="s">
        <v>931</v>
      </c>
      <c r="F1125" s="3" t="s">
        <v>931</v>
      </c>
      <c r="G1125" s="3" t="s">
        <v>192</v>
      </c>
      <c r="H1125" s="3">
        <v>7.38</v>
      </c>
    </row>
    <row r="1126" spans="1:9" x14ac:dyDescent="0.25">
      <c r="D1126" s="5"/>
      <c r="H1126" s="3">
        <f>H1124-H1125</f>
        <v>0.12000000000000011</v>
      </c>
      <c r="I1126" s="3" t="b">
        <f>AND(ABS(H1126)&lt;1)</f>
        <v>1</v>
      </c>
    </row>
    <row r="1127" spans="1:9" x14ac:dyDescent="0.25">
      <c r="A1127" s="3" t="s">
        <v>146</v>
      </c>
      <c r="B1127" s="3" t="s">
        <v>50</v>
      </c>
      <c r="C1127" s="3" t="s">
        <v>96</v>
      </c>
      <c r="D1127" s="5">
        <v>43117.684027777781</v>
      </c>
      <c r="E1127" s="3" t="s">
        <v>933</v>
      </c>
      <c r="F1127" s="3" t="s">
        <v>933</v>
      </c>
      <c r="G1127" s="3" t="s">
        <v>192</v>
      </c>
      <c r="H1127" s="3">
        <v>7.3</v>
      </c>
    </row>
    <row r="1128" spans="1:9" x14ac:dyDescent="0.25">
      <c r="A1128" s="3" t="s">
        <v>146</v>
      </c>
      <c r="B1128" s="3" t="s">
        <v>50</v>
      </c>
      <c r="C1128" s="3" t="s">
        <v>97</v>
      </c>
      <c r="D1128" s="5">
        <v>43117.684027777781</v>
      </c>
      <c r="E1128" s="3" t="s">
        <v>933</v>
      </c>
      <c r="F1128" s="3" t="s">
        <v>933</v>
      </c>
      <c r="G1128" s="3" t="s">
        <v>192</v>
      </c>
      <c r="H1128" s="3">
        <v>7.11</v>
      </c>
    </row>
    <row r="1129" spans="1:9" x14ac:dyDescent="0.25">
      <c r="D1129" s="5"/>
      <c r="H1129" s="3">
        <f>H1127-H1128</f>
        <v>0.1899999999999995</v>
      </c>
      <c r="I1129" s="3" t="b">
        <f>AND(ABS(H1129)&lt;1)</f>
        <v>1</v>
      </c>
    </row>
    <row r="1130" spans="1:9" x14ac:dyDescent="0.25">
      <c r="A1130" s="3" t="s">
        <v>147</v>
      </c>
      <c r="B1130" s="3" t="s">
        <v>51</v>
      </c>
      <c r="C1130" s="3" t="s">
        <v>96</v>
      </c>
      <c r="D1130" s="5">
        <v>42956.604166666664</v>
      </c>
      <c r="E1130" s="3" t="s">
        <v>935</v>
      </c>
      <c r="F1130" s="3" t="s">
        <v>935</v>
      </c>
      <c r="G1130" s="3" t="s">
        <v>192</v>
      </c>
      <c r="H1130" s="3">
        <v>7.7</v>
      </c>
    </row>
    <row r="1131" spans="1:9" x14ac:dyDescent="0.25">
      <c r="A1131" s="3" t="s">
        <v>147</v>
      </c>
      <c r="B1131" s="3" t="s">
        <v>51</v>
      </c>
      <c r="C1131" s="3" t="s">
        <v>97</v>
      </c>
      <c r="D1131" s="5">
        <v>42956.604166666664</v>
      </c>
      <c r="E1131" s="3" t="s">
        <v>935</v>
      </c>
      <c r="F1131" s="3" t="s">
        <v>935</v>
      </c>
      <c r="G1131" s="3" t="s">
        <v>192</v>
      </c>
      <c r="H1131" s="3">
        <v>7.8</v>
      </c>
    </row>
    <row r="1132" spans="1:9" x14ac:dyDescent="0.25">
      <c r="D1132" s="5"/>
      <c r="H1132" s="3">
        <f>H1130-H1131</f>
        <v>-9.9999999999999645E-2</v>
      </c>
      <c r="I1132" s="3" t="b">
        <f>AND(ABS(H1132)&lt;1)</f>
        <v>1</v>
      </c>
    </row>
    <row r="1133" spans="1:9" x14ac:dyDescent="0.25">
      <c r="A1133" s="3" t="s">
        <v>147</v>
      </c>
      <c r="B1133" s="3" t="s">
        <v>51</v>
      </c>
      <c r="C1133" s="3" t="s">
        <v>96</v>
      </c>
      <c r="D1133" s="5">
        <v>42984.586805555555</v>
      </c>
      <c r="E1133" s="3" t="s">
        <v>937</v>
      </c>
      <c r="F1133" s="3" t="s">
        <v>937</v>
      </c>
      <c r="G1133" s="3" t="s">
        <v>192</v>
      </c>
      <c r="H1133" s="3">
        <v>6.8</v>
      </c>
    </row>
    <row r="1134" spans="1:9" x14ac:dyDescent="0.25">
      <c r="A1134" s="3" t="s">
        <v>147</v>
      </c>
      <c r="B1134" s="3" t="s">
        <v>51</v>
      </c>
      <c r="C1134" s="3" t="s">
        <v>97</v>
      </c>
      <c r="D1134" s="5">
        <v>42984.586805555555</v>
      </c>
      <c r="E1134" s="3" t="s">
        <v>937</v>
      </c>
      <c r="F1134" s="3" t="s">
        <v>937</v>
      </c>
      <c r="G1134" s="3" t="s">
        <v>192</v>
      </c>
      <c r="H1134" s="3">
        <v>7.6</v>
      </c>
    </row>
    <row r="1135" spans="1:9" x14ac:dyDescent="0.25">
      <c r="D1135" s="5"/>
      <c r="H1135" s="3">
        <f>H1133-H1134</f>
        <v>-0.79999999999999982</v>
      </c>
      <c r="I1135" s="3" t="b">
        <f>AND(ABS(H1135)&lt;1)</f>
        <v>1</v>
      </c>
    </row>
    <row r="1136" spans="1:9" x14ac:dyDescent="0.25">
      <c r="A1136" s="3" t="s">
        <v>147</v>
      </c>
      <c r="B1136" s="3" t="s">
        <v>51</v>
      </c>
      <c r="C1136" s="3" t="s">
        <v>96</v>
      </c>
      <c r="D1136" s="5">
        <v>43013.638888888891</v>
      </c>
      <c r="E1136" s="3" t="s">
        <v>939</v>
      </c>
      <c r="F1136" s="3" t="s">
        <v>939</v>
      </c>
      <c r="G1136" s="3" t="s">
        <v>192</v>
      </c>
      <c r="H1136" s="3">
        <v>6.6</v>
      </c>
    </row>
    <row r="1137" spans="1:14" x14ac:dyDescent="0.25">
      <c r="A1137" s="3" t="s">
        <v>147</v>
      </c>
      <c r="B1137" s="3" t="s">
        <v>51</v>
      </c>
      <c r="C1137" s="3" t="s">
        <v>97</v>
      </c>
      <c r="D1137" s="5">
        <v>43013.638888888891</v>
      </c>
      <c r="E1137" s="3" t="s">
        <v>939</v>
      </c>
      <c r="F1137" s="3" t="s">
        <v>939</v>
      </c>
      <c r="G1137" s="3" t="s">
        <v>192</v>
      </c>
      <c r="H1137" s="3">
        <v>7.61</v>
      </c>
    </row>
    <row r="1138" spans="1:14" s="2" customFormat="1" x14ac:dyDescent="0.25">
      <c r="D1138" s="4"/>
      <c r="H1138" s="2">
        <f>H1136-H1137</f>
        <v>-1.0100000000000007</v>
      </c>
      <c r="I1138" s="2" t="b">
        <f>AND(ABS(H1138)&lt;1)</f>
        <v>0</v>
      </c>
      <c r="J1138" s="16"/>
      <c r="N1138" s="18"/>
    </row>
    <row r="1139" spans="1:14" x14ac:dyDescent="0.25">
      <c r="A1139" s="3" t="s">
        <v>147</v>
      </c>
      <c r="B1139" s="3" t="s">
        <v>51</v>
      </c>
      <c r="C1139" s="3" t="s">
        <v>96</v>
      </c>
      <c r="D1139" s="5">
        <v>43047.583333333336</v>
      </c>
      <c r="E1139" s="3" t="s">
        <v>941</v>
      </c>
      <c r="F1139" s="3" t="s">
        <v>941</v>
      </c>
      <c r="G1139" s="3" t="s">
        <v>192</v>
      </c>
      <c r="H1139" s="3">
        <v>8</v>
      </c>
    </row>
    <row r="1140" spans="1:14" x14ac:dyDescent="0.25">
      <c r="A1140" s="3" t="s">
        <v>147</v>
      </c>
      <c r="B1140" s="3" t="s">
        <v>51</v>
      </c>
      <c r="C1140" s="3" t="s">
        <v>97</v>
      </c>
      <c r="D1140" s="5">
        <v>43047.583333333336</v>
      </c>
      <c r="E1140" s="3" t="s">
        <v>941</v>
      </c>
      <c r="F1140" s="3" t="s">
        <v>941</v>
      </c>
      <c r="G1140" s="3" t="s">
        <v>192</v>
      </c>
      <c r="H1140" s="3">
        <v>7.3</v>
      </c>
    </row>
    <row r="1141" spans="1:14" x14ac:dyDescent="0.25">
      <c r="D1141" s="5"/>
      <c r="H1141" s="3">
        <f>H1139-H1140</f>
        <v>0.70000000000000018</v>
      </c>
      <c r="I1141" s="3" t="b">
        <f>AND(ABS(H1141)&lt;1)</f>
        <v>1</v>
      </c>
    </row>
    <row r="1142" spans="1:14" x14ac:dyDescent="0.25">
      <c r="A1142" s="3" t="s">
        <v>147</v>
      </c>
      <c r="B1142" s="3" t="s">
        <v>51</v>
      </c>
      <c r="C1142" s="3" t="s">
        <v>96</v>
      </c>
      <c r="D1142" s="5">
        <v>43075.694444444445</v>
      </c>
      <c r="E1142" s="3" t="s">
        <v>943</v>
      </c>
      <c r="F1142" s="3" t="s">
        <v>943</v>
      </c>
      <c r="G1142" s="3" t="s">
        <v>192</v>
      </c>
      <c r="H1142" s="3">
        <v>7.7</v>
      </c>
    </row>
    <row r="1143" spans="1:14" x14ac:dyDescent="0.25">
      <c r="A1143" s="3" t="s">
        <v>147</v>
      </c>
      <c r="B1143" s="3" t="s">
        <v>51</v>
      </c>
      <c r="C1143" s="3" t="s">
        <v>97</v>
      </c>
      <c r="D1143" s="5">
        <v>43075.694444444445</v>
      </c>
      <c r="E1143" s="3" t="s">
        <v>943</v>
      </c>
      <c r="F1143" s="3" t="s">
        <v>943</v>
      </c>
      <c r="G1143" s="3" t="s">
        <v>192</v>
      </c>
      <c r="H1143" s="3">
        <v>6.89</v>
      </c>
    </row>
    <row r="1144" spans="1:14" x14ac:dyDescent="0.25">
      <c r="D1144" s="5"/>
      <c r="H1144" s="3">
        <f>H1142-H1143</f>
        <v>0.8100000000000005</v>
      </c>
      <c r="I1144" s="3" t="b">
        <f>AND(ABS(H1144)&lt;1)</f>
        <v>1</v>
      </c>
    </row>
    <row r="1145" spans="1:14" x14ac:dyDescent="0.25">
      <c r="A1145" s="3" t="s">
        <v>147</v>
      </c>
      <c r="B1145" s="3" t="s">
        <v>51</v>
      </c>
      <c r="C1145" s="3" t="s">
        <v>96</v>
      </c>
      <c r="D1145" s="5">
        <v>43109.583333333336</v>
      </c>
      <c r="E1145" s="3" t="s">
        <v>945</v>
      </c>
      <c r="F1145" s="3" t="s">
        <v>945</v>
      </c>
      <c r="G1145" s="3" t="s">
        <v>192</v>
      </c>
      <c r="H1145" s="3">
        <v>7</v>
      </c>
    </row>
    <row r="1146" spans="1:14" x14ac:dyDescent="0.25">
      <c r="A1146" s="3" t="s">
        <v>147</v>
      </c>
      <c r="B1146" s="3" t="s">
        <v>51</v>
      </c>
      <c r="C1146" s="3" t="s">
        <v>97</v>
      </c>
      <c r="D1146" s="5">
        <v>43109.583333333336</v>
      </c>
      <c r="E1146" s="3" t="s">
        <v>945</v>
      </c>
      <c r="F1146" s="3" t="s">
        <v>945</v>
      </c>
      <c r="G1146" s="3" t="s">
        <v>192</v>
      </c>
      <c r="H1146" s="3">
        <v>6.92</v>
      </c>
    </row>
    <row r="1147" spans="1:14" x14ac:dyDescent="0.25">
      <c r="D1147" s="5"/>
      <c r="H1147" s="3">
        <f>H1145-H1146</f>
        <v>8.0000000000000071E-2</v>
      </c>
      <c r="I1147" s="3" t="b">
        <f>AND(ABS(H1147)&lt;1)</f>
        <v>1</v>
      </c>
    </row>
    <row r="1148" spans="1:14" x14ac:dyDescent="0.25">
      <c r="A1148" s="3" t="s">
        <v>148</v>
      </c>
      <c r="B1148" s="3" t="s">
        <v>52</v>
      </c>
      <c r="C1148" s="3" t="s">
        <v>96</v>
      </c>
      <c r="D1148" s="5">
        <v>42963.361111111109</v>
      </c>
      <c r="E1148" s="3" t="s">
        <v>947</v>
      </c>
      <c r="F1148" s="3" t="s">
        <v>947</v>
      </c>
      <c r="G1148" s="3" t="s">
        <v>192</v>
      </c>
      <c r="H1148" s="3">
        <v>7.5</v>
      </c>
    </row>
    <row r="1149" spans="1:14" x14ac:dyDescent="0.25">
      <c r="D1149" s="5"/>
    </row>
    <row r="1150" spans="1:14" x14ac:dyDescent="0.25">
      <c r="A1150" s="3" t="s">
        <v>148</v>
      </c>
      <c r="B1150" s="3" t="s">
        <v>52</v>
      </c>
      <c r="C1150" s="3" t="s">
        <v>96</v>
      </c>
      <c r="D1150" s="5">
        <v>42997.355555555558</v>
      </c>
      <c r="E1150" s="3" t="s">
        <v>949</v>
      </c>
      <c r="F1150" s="3" t="s">
        <v>949</v>
      </c>
      <c r="G1150" s="3" t="s">
        <v>192</v>
      </c>
      <c r="H1150" s="3">
        <v>7.8</v>
      </c>
    </row>
    <row r="1151" spans="1:14" x14ac:dyDescent="0.25">
      <c r="A1151" s="3" t="s">
        <v>148</v>
      </c>
      <c r="B1151" s="3" t="s">
        <v>52</v>
      </c>
      <c r="C1151" s="3" t="s">
        <v>97</v>
      </c>
      <c r="D1151" s="5">
        <v>42997.355555555558</v>
      </c>
      <c r="E1151" s="3" t="s">
        <v>949</v>
      </c>
      <c r="F1151" s="3" t="s">
        <v>949</v>
      </c>
      <c r="G1151" s="3" t="s">
        <v>192</v>
      </c>
      <c r="H1151" s="3">
        <v>7.58</v>
      </c>
    </row>
    <row r="1152" spans="1:14" x14ac:dyDescent="0.25">
      <c r="D1152" s="5"/>
      <c r="H1152" s="3">
        <f>H1150-H1151</f>
        <v>0.21999999999999975</v>
      </c>
      <c r="I1152" s="3" t="b">
        <f>AND(ABS(H1152)&lt;1)</f>
        <v>1</v>
      </c>
    </row>
    <row r="1153" spans="1:9" x14ac:dyDescent="0.25">
      <c r="A1153" s="3" t="s">
        <v>148</v>
      </c>
      <c r="B1153" s="3" t="s">
        <v>52</v>
      </c>
      <c r="C1153" s="3" t="s">
        <v>96</v>
      </c>
      <c r="D1153" s="5">
        <v>43024.600694444445</v>
      </c>
      <c r="E1153" s="3" t="s">
        <v>951</v>
      </c>
      <c r="F1153" s="3" t="s">
        <v>951</v>
      </c>
      <c r="G1153" s="3" t="s">
        <v>192</v>
      </c>
      <c r="H1153" s="3">
        <v>7.5</v>
      </c>
    </row>
    <row r="1154" spans="1:9" x14ac:dyDescent="0.25">
      <c r="A1154" s="3" t="s">
        <v>148</v>
      </c>
      <c r="B1154" s="3" t="s">
        <v>52</v>
      </c>
      <c r="C1154" s="3" t="s">
        <v>97</v>
      </c>
      <c r="D1154" s="5">
        <v>43024.600694444445</v>
      </c>
      <c r="E1154" s="3" t="s">
        <v>951</v>
      </c>
      <c r="F1154" s="3" t="s">
        <v>951</v>
      </c>
      <c r="G1154" s="3" t="s">
        <v>192</v>
      </c>
      <c r="H1154" s="3">
        <v>7.96</v>
      </c>
    </row>
    <row r="1155" spans="1:9" x14ac:dyDescent="0.25">
      <c r="D1155" s="5"/>
      <c r="H1155" s="3">
        <f>H1153-H1154</f>
        <v>-0.45999999999999996</v>
      </c>
      <c r="I1155" s="3" t="b">
        <f>AND(ABS(H1155)&lt;1)</f>
        <v>1</v>
      </c>
    </row>
    <row r="1156" spans="1:9" x14ac:dyDescent="0.25">
      <c r="A1156" s="3" t="s">
        <v>148</v>
      </c>
      <c r="B1156" s="3" t="s">
        <v>52</v>
      </c>
      <c r="C1156" s="3" t="s">
        <v>96</v>
      </c>
      <c r="D1156" s="5">
        <v>43059.548611111109</v>
      </c>
      <c r="E1156" s="3" t="s">
        <v>953</v>
      </c>
      <c r="F1156" s="3" t="s">
        <v>953</v>
      </c>
      <c r="G1156" s="3" t="s">
        <v>192</v>
      </c>
      <c r="H1156" s="3">
        <v>8</v>
      </c>
    </row>
    <row r="1157" spans="1:9" x14ac:dyDescent="0.25">
      <c r="A1157" s="3" t="s">
        <v>148</v>
      </c>
      <c r="B1157" s="3" t="s">
        <v>52</v>
      </c>
      <c r="C1157" s="3" t="s">
        <v>97</v>
      </c>
      <c r="D1157" s="5">
        <v>43059.548611111109</v>
      </c>
      <c r="E1157" s="3" t="s">
        <v>953</v>
      </c>
      <c r="F1157" s="3" t="s">
        <v>953</v>
      </c>
      <c r="G1157" s="3" t="s">
        <v>192</v>
      </c>
      <c r="H1157" s="3">
        <v>7.48</v>
      </c>
    </row>
    <row r="1158" spans="1:9" x14ac:dyDescent="0.25">
      <c r="D1158" s="5"/>
      <c r="H1158" s="3">
        <f>H1156-H1157</f>
        <v>0.51999999999999957</v>
      </c>
      <c r="I1158" s="3" t="b">
        <f>AND(ABS(H1158)&lt;1)</f>
        <v>1</v>
      </c>
    </row>
    <row r="1159" spans="1:9" x14ac:dyDescent="0.25">
      <c r="A1159" s="3" t="s">
        <v>148</v>
      </c>
      <c r="B1159" s="3" t="s">
        <v>52</v>
      </c>
      <c r="C1159" s="3" t="s">
        <v>96</v>
      </c>
      <c r="D1159" s="5">
        <v>43083.555555555555</v>
      </c>
      <c r="E1159" s="3" t="s">
        <v>955</v>
      </c>
      <c r="F1159" s="3" t="s">
        <v>955</v>
      </c>
      <c r="G1159" s="3" t="s">
        <v>192</v>
      </c>
      <c r="H1159" s="3">
        <v>7.6</v>
      </c>
    </row>
    <row r="1160" spans="1:9" x14ac:dyDescent="0.25">
      <c r="A1160" s="3" t="s">
        <v>148</v>
      </c>
      <c r="B1160" s="3" t="s">
        <v>52</v>
      </c>
      <c r="C1160" s="3" t="s">
        <v>97</v>
      </c>
      <c r="D1160" s="5">
        <v>43083.555555555555</v>
      </c>
      <c r="E1160" s="3" t="s">
        <v>955</v>
      </c>
      <c r="F1160" s="3" t="s">
        <v>955</v>
      </c>
      <c r="G1160" s="3" t="s">
        <v>192</v>
      </c>
      <c r="H1160" s="3">
        <v>7.14</v>
      </c>
    </row>
    <row r="1161" spans="1:9" x14ac:dyDescent="0.25">
      <c r="D1161" s="5"/>
      <c r="H1161" s="3">
        <f>H1159-H1160</f>
        <v>0.45999999999999996</v>
      </c>
      <c r="I1161" s="3" t="b">
        <f>AND(ABS(H1161)&lt;1)</f>
        <v>1</v>
      </c>
    </row>
    <row r="1162" spans="1:9" x14ac:dyDescent="0.25">
      <c r="A1162" s="3" t="s">
        <v>148</v>
      </c>
      <c r="B1162" s="3" t="s">
        <v>52</v>
      </c>
      <c r="C1162" s="3" t="s">
        <v>96</v>
      </c>
      <c r="D1162" s="5">
        <v>43116.631944444445</v>
      </c>
      <c r="E1162" s="3" t="s">
        <v>957</v>
      </c>
      <c r="F1162" s="3" t="s">
        <v>957</v>
      </c>
      <c r="G1162" s="3" t="s">
        <v>192</v>
      </c>
      <c r="H1162" s="3">
        <v>7.5</v>
      </c>
    </row>
    <row r="1163" spans="1:9" x14ac:dyDescent="0.25">
      <c r="A1163" s="3" t="s">
        <v>148</v>
      </c>
      <c r="B1163" s="3" t="s">
        <v>52</v>
      </c>
      <c r="C1163" s="3" t="s">
        <v>97</v>
      </c>
      <c r="D1163" s="5">
        <v>43116.631944444445</v>
      </c>
      <c r="E1163" s="3" t="s">
        <v>957</v>
      </c>
      <c r="F1163" s="3" t="s">
        <v>957</v>
      </c>
      <c r="G1163" s="3" t="s">
        <v>192</v>
      </c>
      <c r="H1163" s="3">
        <v>7.66</v>
      </c>
    </row>
    <row r="1164" spans="1:9" x14ac:dyDescent="0.25">
      <c r="D1164" s="5"/>
      <c r="H1164" s="3">
        <f>H1162-H1163</f>
        <v>-0.16000000000000014</v>
      </c>
      <c r="I1164" s="3" t="b">
        <f>AND(ABS(H1164)&lt;1)</f>
        <v>1</v>
      </c>
    </row>
    <row r="1165" spans="1:9" x14ac:dyDescent="0.25">
      <c r="A1165" s="3" t="s">
        <v>149</v>
      </c>
      <c r="B1165" s="3" t="s">
        <v>53</v>
      </c>
      <c r="C1165" s="3" t="s">
        <v>96</v>
      </c>
      <c r="D1165" s="5">
        <v>42970.493055555555</v>
      </c>
      <c r="E1165" s="3" t="s">
        <v>959</v>
      </c>
      <c r="F1165" s="3" t="s">
        <v>959</v>
      </c>
      <c r="G1165" s="3" t="s">
        <v>192</v>
      </c>
      <c r="H1165" s="3">
        <v>7.6</v>
      </c>
    </row>
    <row r="1166" spans="1:9" x14ac:dyDescent="0.25">
      <c r="A1166" s="3" t="s">
        <v>149</v>
      </c>
      <c r="B1166" s="3" t="s">
        <v>53</v>
      </c>
      <c r="C1166" s="3" t="s">
        <v>97</v>
      </c>
      <c r="D1166" s="5">
        <v>42970.493055555555</v>
      </c>
      <c r="E1166" s="3" t="s">
        <v>959</v>
      </c>
      <c r="F1166" s="3" t="s">
        <v>959</v>
      </c>
      <c r="G1166" s="3" t="s">
        <v>192</v>
      </c>
      <c r="H1166" s="3">
        <v>7.67</v>
      </c>
    </row>
    <row r="1167" spans="1:9" x14ac:dyDescent="0.25">
      <c r="D1167" s="5"/>
      <c r="H1167" s="3">
        <f>H1165-H1166</f>
        <v>-7.0000000000000284E-2</v>
      </c>
      <c r="I1167" s="3" t="b">
        <f>AND(ABS(H1167)&lt;1)</f>
        <v>1</v>
      </c>
    </row>
    <row r="1168" spans="1:9" x14ac:dyDescent="0.25">
      <c r="A1168" s="3" t="s">
        <v>149</v>
      </c>
      <c r="B1168" s="3" t="s">
        <v>53</v>
      </c>
      <c r="C1168" s="3" t="s">
        <v>96</v>
      </c>
      <c r="D1168" s="5">
        <v>42998.420138888891</v>
      </c>
      <c r="E1168" s="3" t="s">
        <v>961</v>
      </c>
      <c r="F1168" s="3" t="s">
        <v>961</v>
      </c>
      <c r="G1168" s="3" t="s">
        <v>192</v>
      </c>
      <c r="H1168" s="3">
        <v>7.8</v>
      </c>
    </row>
    <row r="1169" spans="1:14" x14ac:dyDescent="0.25">
      <c r="A1169" s="3" t="s">
        <v>149</v>
      </c>
      <c r="B1169" s="3" t="s">
        <v>53</v>
      </c>
      <c r="C1169" s="3" t="s">
        <v>97</v>
      </c>
      <c r="D1169" s="5">
        <v>42998.420138888891</v>
      </c>
      <c r="E1169" s="3" t="s">
        <v>961</v>
      </c>
      <c r="F1169" s="3" t="s">
        <v>961</v>
      </c>
      <c r="G1169" s="3" t="s">
        <v>192</v>
      </c>
      <c r="H1169" s="3">
        <v>7.53</v>
      </c>
    </row>
    <row r="1170" spans="1:14" x14ac:dyDescent="0.25">
      <c r="D1170" s="5"/>
      <c r="H1170" s="3">
        <f>H1168-H1169</f>
        <v>0.26999999999999957</v>
      </c>
      <c r="I1170" s="3" t="b">
        <f>AND(ABS(H1170)&lt;1)</f>
        <v>1</v>
      </c>
    </row>
    <row r="1171" spans="1:14" x14ac:dyDescent="0.25">
      <c r="A1171" s="3" t="s">
        <v>149</v>
      </c>
      <c r="B1171" s="3" t="s">
        <v>53</v>
      </c>
      <c r="C1171" s="3" t="s">
        <v>96</v>
      </c>
      <c r="D1171" s="5">
        <v>43025.444444444445</v>
      </c>
      <c r="E1171" s="3" t="s">
        <v>963</v>
      </c>
      <c r="F1171" s="3" t="s">
        <v>963</v>
      </c>
      <c r="G1171" s="3" t="s">
        <v>192</v>
      </c>
      <c r="H1171" s="3">
        <v>7.6</v>
      </c>
    </row>
    <row r="1172" spans="1:14" x14ac:dyDescent="0.25">
      <c r="A1172" s="3" t="s">
        <v>149</v>
      </c>
      <c r="B1172" s="3" t="s">
        <v>53</v>
      </c>
      <c r="C1172" s="3" t="s">
        <v>97</v>
      </c>
      <c r="D1172" s="5">
        <v>43025.444444444445</v>
      </c>
      <c r="E1172" s="3" t="s">
        <v>963</v>
      </c>
      <c r="F1172" s="3" t="s">
        <v>963</v>
      </c>
      <c r="G1172" s="3" t="s">
        <v>192</v>
      </c>
      <c r="H1172" s="3">
        <v>7.74</v>
      </c>
    </row>
    <row r="1173" spans="1:14" x14ac:dyDescent="0.25">
      <c r="D1173" s="5"/>
      <c r="H1173" s="3">
        <f>H1171-H1172</f>
        <v>-0.14000000000000057</v>
      </c>
      <c r="I1173" s="3" t="b">
        <f>AND(ABS(H1173)&lt;1)</f>
        <v>1</v>
      </c>
    </row>
    <row r="1174" spans="1:14" x14ac:dyDescent="0.25">
      <c r="A1174" s="3" t="s">
        <v>149</v>
      </c>
      <c r="B1174" s="3" t="s">
        <v>53</v>
      </c>
      <c r="C1174" s="3" t="s">
        <v>96</v>
      </c>
      <c r="D1174" s="5">
        <v>43063.423611111109</v>
      </c>
      <c r="E1174" s="3" t="s">
        <v>965</v>
      </c>
      <c r="F1174" s="3" t="s">
        <v>965</v>
      </c>
      <c r="G1174" s="3" t="s">
        <v>192</v>
      </c>
      <c r="H1174" s="3">
        <v>7.8</v>
      </c>
    </row>
    <row r="1175" spans="1:14" x14ac:dyDescent="0.25">
      <c r="A1175" s="3" t="s">
        <v>149</v>
      </c>
      <c r="B1175" s="3" t="s">
        <v>53</v>
      </c>
      <c r="C1175" s="3" t="s">
        <v>97</v>
      </c>
      <c r="D1175" s="5">
        <v>43063.423611111109</v>
      </c>
      <c r="E1175" s="3" t="s">
        <v>965</v>
      </c>
      <c r="F1175" s="3" t="s">
        <v>965</v>
      </c>
      <c r="G1175" s="3" t="s">
        <v>192</v>
      </c>
      <c r="H1175" s="3">
        <v>5.84</v>
      </c>
    </row>
    <row r="1176" spans="1:14" s="2" customFormat="1" x14ac:dyDescent="0.25">
      <c r="D1176" s="4"/>
      <c r="H1176" s="2">
        <f>H1174-H1175</f>
        <v>1.96</v>
      </c>
      <c r="I1176" s="2" t="b">
        <f>AND(ABS(H1176)&lt;1)</f>
        <v>0</v>
      </c>
      <c r="J1176" s="16"/>
      <c r="N1176" s="18"/>
    </row>
    <row r="1177" spans="1:14" x14ac:dyDescent="0.25">
      <c r="A1177" s="3" t="s">
        <v>149</v>
      </c>
      <c r="B1177" s="3" t="s">
        <v>53</v>
      </c>
      <c r="C1177" s="3" t="s">
        <v>96</v>
      </c>
      <c r="D1177" s="5">
        <v>43088.395833333336</v>
      </c>
      <c r="E1177" s="3" t="s">
        <v>967</v>
      </c>
      <c r="F1177" s="3" t="s">
        <v>967</v>
      </c>
      <c r="G1177" s="3" t="s">
        <v>192</v>
      </c>
      <c r="H1177" s="3">
        <v>7.5</v>
      </c>
    </row>
    <row r="1178" spans="1:14" x14ac:dyDescent="0.25">
      <c r="A1178" s="3" t="s">
        <v>149</v>
      </c>
      <c r="B1178" s="3" t="s">
        <v>53</v>
      </c>
      <c r="C1178" s="3" t="s">
        <v>97</v>
      </c>
      <c r="D1178" s="5">
        <v>43088.395833333336</v>
      </c>
      <c r="E1178" s="3" t="s">
        <v>967</v>
      </c>
      <c r="F1178" s="3" t="s">
        <v>967</v>
      </c>
      <c r="G1178" s="3" t="s">
        <v>192</v>
      </c>
      <c r="H1178" s="3">
        <v>7.44</v>
      </c>
    </row>
    <row r="1179" spans="1:14" x14ac:dyDescent="0.25">
      <c r="D1179" s="5"/>
      <c r="H1179" s="3">
        <f>H1177-H1178</f>
        <v>5.9999999999999609E-2</v>
      </c>
      <c r="I1179" s="3" t="b">
        <f>AND(ABS(H1179)&lt;1)</f>
        <v>1</v>
      </c>
    </row>
    <row r="1180" spans="1:14" x14ac:dyDescent="0.25">
      <c r="A1180" s="3" t="s">
        <v>149</v>
      </c>
      <c r="B1180" s="3" t="s">
        <v>53</v>
      </c>
      <c r="C1180" s="3" t="s">
        <v>96</v>
      </c>
      <c r="D1180" s="5">
        <v>43117.4375</v>
      </c>
      <c r="E1180" s="3" t="s">
        <v>969</v>
      </c>
      <c r="F1180" s="3" t="s">
        <v>969</v>
      </c>
      <c r="G1180" s="3" t="s">
        <v>192</v>
      </c>
      <c r="H1180" s="3">
        <v>6.9</v>
      </c>
    </row>
    <row r="1181" spans="1:14" x14ac:dyDescent="0.25">
      <c r="A1181" s="3" t="s">
        <v>149</v>
      </c>
      <c r="B1181" s="3" t="s">
        <v>53</v>
      </c>
      <c r="C1181" s="3" t="s">
        <v>97</v>
      </c>
      <c r="D1181" s="5">
        <v>43117.4375</v>
      </c>
      <c r="E1181" s="3" t="s">
        <v>969</v>
      </c>
      <c r="F1181" s="3" t="s">
        <v>969</v>
      </c>
      <c r="G1181" s="3" t="s">
        <v>192</v>
      </c>
      <c r="H1181" s="3">
        <v>7.46</v>
      </c>
    </row>
    <row r="1182" spans="1:14" x14ac:dyDescent="0.25">
      <c r="D1182" s="5"/>
      <c r="H1182" s="3">
        <f>H1180-H1181</f>
        <v>-0.55999999999999961</v>
      </c>
      <c r="I1182" s="3" t="b">
        <f>AND(ABS(H1182)&lt;1)</f>
        <v>1</v>
      </c>
    </row>
    <row r="1183" spans="1:14" x14ac:dyDescent="0.25">
      <c r="A1183" s="3" t="s">
        <v>150</v>
      </c>
      <c r="B1183" s="3" t="s">
        <v>54</v>
      </c>
      <c r="C1183" s="3" t="s">
        <v>96</v>
      </c>
      <c r="D1183" s="5">
        <v>42964.763888888891</v>
      </c>
      <c r="E1183" s="3" t="s">
        <v>516</v>
      </c>
      <c r="F1183" s="3" t="s">
        <v>516</v>
      </c>
      <c r="G1183" s="3" t="s">
        <v>192</v>
      </c>
      <c r="H1183" s="3">
        <v>7.4</v>
      </c>
    </row>
    <row r="1184" spans="1:14" x14ac:dyDescent="0.25">
      <c r="A1184" s="3" t="s">
        <v>150</v>
      </c>
      <c r="B1184" s="3" t="s">
        <v>54</v>
      </c>
      <c r="C1184" s="3" t="s">
        <v>97</v>
      </c>
      <c r="D1184" s="5">
        <v>42964.763888888891</v>
      </c>
      <c r="E1184" s="3" t="s">
        <v>516</v>
      </c>
      <c r="F1184" s="3" t="s">
        <v>516</v>
      </c>
      <c r="G1184" s="3" t="s">
        <v>192</v>
      </c>
      <c r="H1184" s="3">
        <v>7.57</v>
      </c>
    </row>
    <row r="1185" spans="1:9" x14ac:dyDescent="0.25">
      <c r="A1185" s="3" t="s">
        <v>150</v>
      </c>
      <c r="B1185" s="3" t="s">
        <v>54</v>
      </c>
      <c r="C1185" s="3" t="s">
        <v>97</v>
      </c>
      <c r="D1185" s="5">
        <v>42964.763888888891</v>
      </c>
      <c r="E1185" s="3" t="s">
        <v>982</v>
      </c>
      <c r="F1185" s="3" t="s">
        <v>516</v>
      </c>
      <c r="G1185" s="3" t="s">
        <v>192</v>
      </c>
      <c r="H1185" s="3">
        <v>7.56</v>
      </c>
    </row>
    <row r="1186" spans="1:9" x14ac:dyDescent="0.25">
      <c r="A1186" s="3" t="s">
        <v>150</v>
      </c>
      <c r="B1186" s="3" t="s">
        <v>54</v>
      </c>
      <c r="C1186" s="3" t="s">
        <v>97</v>
      </c>
      <c r="D1186" s="5">
        <v>42964.763888888891</v>
      </c>
      <c r="E1186" s="3" t="s">
        <v>324</v>
      </c>
      <c r="F1186" s="3" t="s">
        <v>516</v>
      </c>
      <c r="G1186" s="3" t="s">
        <v>192</v>
      </c>
      <c r="H1186" s="3">
        <v>7.57</v>
      </c>
    </row>
    <row r="1187" spans="1:9" x14ac:dyDescent="0.25">
      <c r="A1187" s="3" t="s">
        <v>150</v>
      </c>
      <c r="B1187" s="3" t="s">
        <v>54</v>
      </c>
      <c r="C1187" s="3" t="s">
        <v>97</v>
      </c>
      <c r="D1187" s="5">
        <v>42964.763888888891</v>
      </c>
      <c r="E1187" s="3" t="s">
        <v>612</v>
      </c>
      <c r="F1187" s="3" t="s">
        <v>516</v>
      </c>
      <c r="G1187" s="3" t="s">
        <v>192</v>
      </c>
      <c r="H1187" s="3">
        <v>7.54</v>
      </c>
    </row>
    <row r="1188" spans="1:9" x14ac:dyDescent="0.25">
      <c r="A1188" s="3" t="s">
        <v>150</v>
      </c>
      <c r="B1188" s="3" t="s">
        <v>54</v>
      </c>
      <c r="C1188" s="3" t="s">
        <v>97</v>
      </c>
      <c r="D1188" s="5">
        <v>42964.763888888891</v>
      </c>
      <c r="E1188" s="3" t="s">
        <v>591</v>
      </c>
      <c r="F1188" s="3" t="s">
        <v>516</v>
      </c>
      <c r="G1188" s="3" t="s">
        <v>192</v>
      </c>
      <c r="H1188" s="3">
        <v>7.4</v>
      </c>
    </row>
    <row r="1189" spans="1:9" x14ac:dyDescent="0.25">
      <c r="D1189" s="5"/>
    </row>
    <row r="1190" spans="1:9" x14ac:dyDescent="0.25">
      <c r="A1190" s="3" t="s">
        <v>150</v>
      </c>
      <c r="B1190" s="3" t="s">
        <v>54</v>
      </c>
      <c r="C1190" s="3" t="s">
        <v>96</v>
      </c>
      <c r="D1190" s="5">
        <v>43003.384027777778</v>
      </c>
      <c r="E1190" s="3" t="s">
        <v>972</v>
      </c>
      <c r="F1190" s="3" t="s">
        <v>972</v>
      </c>
      <c r="G1190" s="3" t="s">
        <v>192</v>
      </c>
      <c r="H1190" s="3">
        <v>8.1999999999999993</v>
      </c>
    </row>
    <row r="1191" spans="1:9" x14ac:dyDescent="0.25">
      <c r="A1191" s="3" t="s">
        <v>150</v>
      </c>
      <c r="B1191" s="3" t="s">
        <v>54</v>
      </c>
      <c r="C1191" s="3" t="s">
        <v>97</v>
      </c>
      <c r="D1191" s="5">
        <v>43003.384027777778</v>
      </c>
      <c r="E1191" s="3" t="s">
        <v>972</v>
      </c>
      <c r="F1191" s="3" t="s">
        <v>972</v>
      </c>
      <c r="G1191" s="3" t="s">
        <v>192</v>
      </c>
      <c r="H1191" s="3">
        <v>7.53</v>
      </c>
    </row>
    <row r="1192" spans="1:9" x14ac:dyDescent="0.25">
      <c r="D1192" s="5"/>
      <c r="H1192" s="3">
        <f>H1190-H1191</f>
        <v>0.66999999999999904</v>
      </c>
      <c r="I1192" s="3" t="b">
        <f>AND(ABS(H1192)&lt;1)</f>
        <v>1</v>
      </c>
    </row>
    <row r="1193" spans="1:9" x14ac:dyDescent="0.25">
      <c r="A1193" s="3" t="s">
        <v>150</v>
      </c>
      <c r="B1193" s="3" t="s">
        <v>54</v>
      </c>
      <c r="C1193" s="3" t="s">
        <v>96</v>
      </c>
      <c r="D1193" s="5">
        <v>43026.394444444442</v>
      </c>
      <c r="E1193" s="3" t="s">
        <v>974</v>
      </c>
      <c r="F1193" s="3" t="s">
        <v>974</v>
      </c>
      <c r="G1193" s="3" t="s">
        <v>192</v>
      </c>
      <c r="H1193" s="3">
        <v>7.2</v>
      </c>
    </row>
    <row r="1194" spans="1:9" x14ac:dyDescent="0.25">
      <c r="A1194" s="3" t="s">
        <v>150</v>
      </c>
      <c r="B1194" s="3" t="s">
        <v>54</v>
      </c>
      <c r="C1194" s="3" t="s">
        <v>97</v>
      </c>
      <c r="D1194" s="5">
        <v>43026.394444444442</v>
      </c>
      <c r="E1194" s="3" t="s">
        <v>974</v>
      </c>
      <c r="F1194" s="3" t="s">
        <v>974</v>
      </c>
      <c r="G1194" s="3" t="s">
        <v>192</v>
      </c>
      <c r="H1194" s="3">
        <v>7.5</v>
      </c>
    </row>
    <row r="1195" spans="1:9" x14ac:dyDescent="0.25">
      <c r="D1195" s="5"/>
      <c r="H1195" s="3">
        <f>H1193-H1194</f>
        <v>-0.29999999999999982</v>
      </c>
      <c r="I1195" s="3" t="b">
        <f>AND(ABS(H1195)&lt;1)</f>
        <v>1</v>
      </c>
    </row>
    <row r="1196" spans="1:9" x14ac:dyDescent="0.25">
      <c r="A1196" s="3" t="s">
        <v>150</v>
      </c>
      <c r="B1196" s="3" t="s">
        <v>54</v>
      </c>
      <c r="C1196" s="3" t="s">
        <v>96</v>
      </c>
      <c r="D1196" s="5">
        <v>43061.388888888891</v>
      </c>
      <c r="E1196" s="3" t="s">
        <v>976</v>
      </c>
      <c r="F1196" s="3" t="s">
        <v>976</v>
      </c>
      <c r="G1196" s="3" t="s">
        <v>192</v>
      </c>
      <c r="H1196" s="3">
        <v>7</v>
      </c>
    </row>
    <row r="1197" spans="1:9" x14ac:dyDescent="0.25">
      <c r="A1197" s="3" t="s">
        <v>150</v>
      </c>
      <c r="B1197" s="3" t="s">
        <v>54</v>
      </c>
      <c r="C1197" s="3" t="s">
        <v>97</v>
      </c>
      <c r="D1197" s="5">
        <v>43061.388888888891</v>
      </c>
      <c r="E1197" s="3" t="s">
        <v>976</v>
      </c>
      <c r="F1197" s="3" t="s">
        <v>976</v>
      </c>
      <c r="G1197" s="3" t="s">
        <v>192</v>
      </c>
      <c r="H1197" s="3">
        <v>7.17</v>
      </c>
    </row>
    <row r="1198" spans="1:9" x14ac:dyDescent="0.25">
      <c r="D1198" s="5"/>
      <c r="H1198" s="3">
        <f>H1196-H1197</f>
        <v>-0.16999999999999993</v>
      </c>
      <c r="I1198" s="3" t="b">
        <f>AND(ABS(H1198)&lt;1)</f>
        <v>1</v>
      </c>
    </row>
    <row r="1199" spans="1:9" x14ac:dyDescent="0.25">
      <c r="A1199" s="3" t="s">
        <v>150</v>
      </c>
      <c r="B1199" s="3" t="s">
        <v>54</v>
      </c>
      <c r="C1199" s="3" t="s">
        <v>96</v>
      </c>
      <c r="D1199" s="5">
        <v>43089.597222222219</v>
      </c>
      <c r="E1199" s="3" t="s">
        <v>978</v>
      </c>
      <c r="F1199" s="3" t="s">
        <v>978</v>
      </c>
      <c r="G1199" s="3" t="s">
        <v>192</v>
      </c>
      <c r="H1199" s="3">
        <v>7.6</v>
      </c>
    </row>
    <row r="1200" spans="1:9" x14ac:dyDescent="0.25">
      <c r="A1200" s="3" t="s">
        <v>150</v>
      </c>
      <c r="B1200" s="3" t="s">
        <v>54</v>
      </c>
      <c r="C1200" s="3" t="s">
        <v>97</v>
      </c>
      <c r="D1200" s="5">
        <v>43089.597222222219</v>
      </c>
      <c r="E1200" s="3" t="s">
        <v>978</v>
      </c>
      <c r="F1200" s="3" t="s">
        <v>978</v>
      </c>
      <c r="G1200" s="3" t="s">
        <v>192</v>
      </c>
      <c r="H1200" s="3">
        <v>7.14</v>
      </c>
    </row>
    <row r="1201" spans="1:14" x14ac:dyDescent="0.25">
      <c r="D1201" s="5"/>
      <c r="H1201" s="3">
        <f>H1199-H1200</f>
        <v>0.45999999999999996</v>
      </c>
      <c r="I1201" s="3" t="b">
        <f>AND(ABS(H1201)&lt;1)</f>
        <v>1</v>
      </c>
    </row>
    <row r="1202" spans="1:14" x14ac:dyDescent="0.25">
      <c r="A1202" s="3" t="s">
        <v>150</v>
      </c>
      <c r="B1202" s="3" t="s">
        <v>54</v>
      </c>
      <c r="C1202" s="3" t="s">
        <v>96</v>
      </c>
      <c r="D1202" s="5">
        <v>43118.395833333336</v>
      </c>
      <c r="E1202" s="3" t="s">
        <v>980</v>
      </c>
      <c r="F1202" s="3" t="s">
        <v>980</v>
      </c>
      <c r="G1202" s="3" t="s">
        <v>192</v>
      </c>
      <c r="H1202" s="3">
        <v>7.5</v>
      </c>
    </row>
    <row r="1203" spans="1:14" x14ac:dyDescent="0.25">
      <c r="A1203" s="3" t="s">
        <v>150</v>
      </c>
      <c r="B1203" s="3" t="s">
        <v>54</v>
      </c>
      <c r="C1203" s="3" t="s">
        <v>97</v>
      </c>
      <c r="D1203" s="5">
        <v>43118.395833333336</v>
      </c>
      <c r="E1203" s="3" t="s">
        <v>980</v>
      </c>
      <c r="F1203" s="3" t="s">
        <v>980</v>
      </c>
      <c r="G1203" s="3" t="s">
        <v>192</v>
      </c>
      <c r="H1203" s="3">
        <v>7.15</v>
      </c>
    </row>
    <row r="1204" spans="1:14" x14ac:dyDescent="0.25">
      <c r="D1204" s="5"/>
      <c r="H1204" s="3">
        <f>H1202-H1203</f>
        <v>0.34999999999999964</v>
      </c>
      <c r="I1204" s="3" t="b">
        <f>AND(ABS(H1204)&lt;1)</f>
        <v>1</v>
      </c>
    </row>
    <row r="1205" spans="1:14" x14ac:dyDescent="0.25">
      <c r="A1205" s="3" t="s">
        <v>151</v>
      </c>
      <c r="B1205" s="3" t="s">
        <v>55</v>
      </c>
      <c r="C1205" s="3" t="s">
        <v>96</v>
      </c>
      <c r="D1205" s="5">
        <v>42955.4375</v>
      </c>
      <c r="E1205" s="3" t="s">
        <v>983</v>
      </c>
      <c r="F1205" s="3" t="s">
        <v>983</v>
      </c>
      <c r="G1205" s="3" t="s">
        <v>192</v>
      </c>
      <c r="H1205" s="3">
        <v>7.8</v>
      </c>
    </row>
    <row r="1206" spans="1:14" x14ac:dyDescent="0.25">
      <c r="A1206" s="3" t="s">
        <v>151</v>
      </c>
      <c r="B1206" s="3" t="s">
        <v>55</v>
      </c>
      <c r="C1206" s="3" t="s">
        <v>97</v>
      </c>
      <c r="D1206" s="5">
        <v>42955.4375</v>
      </c>
      <c r="E1206" s="3" t="s">
        <v>983</v>
      </c>
      <c r="F1206" s="3" t="s">
        <v>983</v>
      </c>
      <c r="G1206" s="3" t="s">
        <v>192</v>
      </c>
      <c r="H1206" s="3">
        <v>8.1</v>
      </c>
    </row>
    <row r="1207" spans="1:14" x14ac:dyDescent="0.25">
      <c r="D1207" s="5"/>
      <c r="H1207" s="3">
        <f>H1205-H1206</f>
        <v>-0.29999999999999982</v>
      </c>
      <c r="I1207" s="3" t="b">
        <f>AND(ABS(H1207)&lt;1)</f>
        <v>1</v>
      </c>
    </row>
    <row r="1208" spans="1:14" x14ac:dyDescent="0.25">
      <c r="A1208" s="3" t="s">
        <v>151</v>
      </c>
      <c r="B1208" s="3" t="s">
        <v>55</v>
      </c>
      <c r="C1208" s="3" t="s">
        <v>96</v>
      </c>
      <c r="D1208" s="5">
        <v>42983.430555555555</v>
      </c>
      <c r="E1208" s="3" t="s">
        <v>985</v>
      </c>
      <c r="F1208" s="3" t="s">
        <v>985</v>
      </c>
      <c r="G1208" s="3" t="s">
        <v>192</v>
      </c>
      <c r="H1208" s="3">
        <v>6.7</v>
      </c>
    </row>
    <row r="1209" spans="1:14" x14ac:dyDescent="0.25">
      <c r="A1209" s="3" t="s">
        <v>151</v>
      </c>
      <c r="B1209" s="3" t="s">
        <v>55</v>
      </c>
      <c r="C1209" s="3" t="s">
        <v>97</v>
      </c>
      <c r="D1209" s="5">
        <v>42983.430555555555</v>
      </c>
      <c r="E1209" s="3" t="s">
        <v>985</v>
      </c>
      <c r="F1209" s="3" t="s">
        <v>985</v>
      </c>
      <c r="G1209" s="3" t="s">
        <v>192</v>
      </c>
      <c r="H1209" s="3">
        <v>8.1</v>
      </c>
    </row>
    <row r="1210" spans="1:14" s="2" customFormat="1" x14ac:dyDescent="0.25">
      <c r="D1210" s="4"/>
      <c r="H1210" s="2">
        <f>H1208-H1209</f>
        <v>-1.3999999999999995</v>
      </c>
      <c r="I1210" s="2" t="b">
        <f>AND(ABS(H1210)&lt;1)</f>
        <v>0</v>
      </c>
      <c r="J1210" s="16"/>
      <c r="N1210" s="18"/>
    </row>
    <row r="1211" spans="1:14" x14ac:dyDescent="0.25">
      <c r="A1211" s="3" t="s">
        <v>151</v>
      </c>
      <c r="B1211" s="3" t="s">
        <v>55</v>
      </c>
      <c r="C1211" s="3" t="s">
        <v>96</v>
      </c>
      <c r="D1211" s="5">
        <v>43012.625</v>
      </c>
      <c r="E1211" s="3" t="s">
        <v>987</v>
      </c>
      <c r="F1211" s="3" t="s">
        <v>987</v>
      </c>
      <c r="G1211" s="3" t="s">
        <v>192</v>
      </c>
      <c r="H1211" s="3">
        <v>7.8</v>
      </c>
    </row>
    <row r="1212" spans="1:14" x14ac:dyDescent="0.25">
      <c r="A1212" s="3" t="s">
        <v>151</v>
      </c>
      <c r="B1212" s="3" t="s">
        <v>55</v>
      </c>
      <c r="C1212" s="3" t="s">
        <v>97</v>
      </c>
      <c r="D1212" s="5">
        <v>43012.625</v>
      </c>
      <c r="E1212" s="3" t="s">
        <v>987</v>
      </c>
      <c r="F1212" s="3" t="s">
        <v>987</v>
      </c>
      <c r="G1212" s="3" t="s">
        <v>192</v>
      </c>
      <c r="H1212" s="3">
        <v>8.06</v>
      </c>
    </row>
    <row r="1213" spans="1:14" x14ac:dyDescent="0.25">
      <c r="D1213" s="5"/>
      <c r="H1213" s="3">
        <f>H1211-H1212</f>
        <v>-0.26000000000000068</v>
      </c>
      <c r="I1213" s="3" t="b">
        <f>AND(ABS(H1213)&lt;1)</f>
        <v>1</v>
      </c>
    </row>
    <row r="1214" spans="1:14" x14ac:dyDescent="0.25">
      <c r="A1214" s="3" t="s">
        <v>151</v>
      </c>
      <c r="B1214" s="3" t="s">
        <v>55</v>
      </c>
      <c r="C1214" s="3" t="s">
        <v>96</v>
      </c>
      <c r="D1214" s="5">
        <v>43046.611111111109</v>
      </c>
      <c r="E1214" s="3" t="s">
        <v>989</v>
      </c>
      <c r="F1214" s="3" t="s">
        <v>989</v>
      </c>
      <c r="G1214" s="3" t="s">
        <v>192</v>
      </c>
      <c r="H1214" s="3">
        <v>7.8</v>
      </c>
    </row>
    <row r="1215" spans="1:14" x14ac:dyDescent="0.25">
      <c r="A1215" s="3" t="s">
        <v>151</v>
      </c>
      <c r="B1215" s="3" t="s">
        <v>55</v>
      </c>
      <c r="C1215" s="3" t="s">
        <v>97</v>
      </c>
      <c r="D1215" s="5">
        <v>43046.611111111109</v>
      </c>
      <c r="E1215" s="3" t="s">
        <v>989</v>
      </c>
      <c r="F1215" s="3" t="s">
        <v>989</v>
      </c>
      <c r="G1215" s="3" t="s">
        <v>192</v>
      </c>
      <c r="H1215" s="3">
        <v>7.4</v>
      </c>
    </row>
    <row r="1216" spans="1:14" x14ac:dyDescent="0.25">
      <c r="D1216" s="5"/>
      <c r="H1216" s="3">
        <f>H1214-H1215</f>
        <v>0.39999999999999947</v>
      </c>
      <c r="I1216" s="3" t="b">
        <f>AND(ABS(H1216)&lt;1)</f>
        <v>1</v>
      </c>
    </row>
    <row r="1217" spans="1:14" x14ac:dyDescent="0.25">
      <c r="A1217" s="3" t="s">
        <v>151</v>
      </c>
      <c r="B1217" s="3" t="s">
        <v>55</v>
      </c>
      <c r="C1217" s="3" t="s">
        <v>96</v>
      </c>
      <c r="D1217" s="5">
        <v>43074.491666666669</v>
      </c>
      <c r="E1217" s="3" t="s">
        <v>991</v>
      </c>
      <c r="F1217" s="3" t="s">
        <v>991</v>
      </c>
      <c r="G1217" s="3" t="s">
        <v>192</v>
      </c>
      <c r="H1217" s="3">
        <v>7.2</v>
      </c>
    </row>
    <row r="1218" spans="1:14" x14ac:dyDescent="0.25">
      <c r="A1218" s="3" t="s">
        <v>151</v>
      </c>
      <c r="B1218" s="3" t="s">
        <v>55</v>
      </c>
      <c r="C1218" s="3" t="s">
        <v>97</v>
      </c>
      <c r="D1218" s="5">
        <v>43074.491666666669</v>
      </c>
      <c r="E1218" s="3" t="s">
        <v>991</v>
      </c>
      <c r="F1218" s="3" t="s">
        <v>991</v>
      </c>
      <c r="G1218" s="3" t="s">
        <v>192</v>
      </c>
      <c r="H1218" s="3">
        <v>6.87</v>
      </c>
    </row>
    <row r="1219" spans="1:14" x14ac:dyDescent="0.25">
      <c r="D1219" s="5"/>
      <c r="H1219" s="3">
        <f>H1217-H1218</f>
        <v>0.33000000000000007</v>
      </c>
      <c r="I1219" s="3" t="b">
        <f>AND(ABS(H1219)&lt;1)</f>
        <v>1</v>
      </c>
    </row>
    <row r="1220" spans="1:14" x14ac:dyDescent="0.25">
      <c r="A1220" s="3" t="s">
        <v>151</v>
      </c>
      <c r="B1220" s="3" t="s">
        <v>55</v>
      </c>
      <c r="C1220" s="3" t="s">
        <v>96</v>
      </c>
      <c r="D1220" s="5">
        <v>43104.458333333336</v>
      </c>
      <c r="E1220" s="3" t="s">
        <v>993</v>
      </c>
      <c r="F1220" s="3" t="s">
        <v>993</v>
      </c>
      <c r="G1220" s="3" t="s">
        <v>192</v>
      </c>
      <c r="H1220" s="3">
        <v>7.7</v>
      </c>
    </row>
    <row r="1221" spans="1:14" x14ac:dyDescent="0.25">
      <c r="A1221" s="3" t="s">
        <v>151</v>
      </c>
      <c r="B1221" s="3" t="s">
        <v>55</v>
      </c>
      <c r="C1221" s="3" t="s">
        <v>97</v>
      </c>
      <c r="D1221" s="5">
        <v>43104.458333333336</v>
      </c>
      <c r="E1221" s="3" t="s">
        <v>993</v>
      </c>
      <c r="F1221" s="3" t="s">
        <v>993</v>
      </c>
      <c r="G1221" s="3" t="s">
        <v>192</v>
      </c>
      <c r="H1221" s="3">
        <v>7.26</v>
      </c>
    </row>
    <row r="1222" spans="1:14" x14ac:dyDescent="0.25">
      <c r="D1222" s="5"/>
      <c r="H1222" s="3">
        <f>H1220-H1221</f>
        <v>0.44000000000000039</v>
      </c>
      <c r="I1222" s="3" t="b">
        <f>AND(ABS(H1222)&lt;1)</f>
        <v>1</v>
      </c>
    </row>
    <row r="1223" spans="1:14" x14ac:dyDescent="0.25">
      <c r="A1223" s="3" t="s">
        <v>152</v>
      </c>
      <c r="B1223" s="3" t="s">
        <v>56</v>
      </c>
      <c r="C1223" s="3" t="s">
        <v>96</v>
      </c>
      <c r="D1223" s="5">
        <v>42957.396527777775</v>
      </c>
      <c r="E1223" s="3" t="s">
        <v>995</v>
      </c>
      <c r="F1223" s="3" t="s">
        <v>995</v>
      </c>
      <c r="G1223" s="3" t="s">
        <v>996</v>
      </c>
      <c r="H1223" s="3">
        <v>8.1999999999999993</v>
      </c>
    </row>
    <row r="1224" spans="1:14" x14ac:dyDescent="0.25">
      <c r="A1224" s="3" t="s">
        <v>152</v>
      </c>
      <c r="B1224" s="3" t="s">
        <v>56</v>
      </c>
      <c r="C1224" s="3" t="s">
        <v>97</v>
      </c>
      <c r="D1224" s="5">
        <v>42957.396527777775</v>
      </c>
      <c r="E1224" s="3" t="s">
        <v>995</v>
      </c>
      <c r="F1224" s="3" t="s">
        <v>995</v>
      </c>
      <c r="G1224" s="3" t="s">
        <v>996</v>
      </c>
      <c r="H1224" s="3">
        <v>8</v>
      </c>
    </row>
    <row r="1225" spans="1:14" x14ac:dyDescent="0.25">
      <c r="H1225" s="3">
        <f>H1223-H1224</f>
        <v>0.19999999999999929</v>
      </c>
      <c r="I1225" s="3" t="b">
        <f>AND(ABS(H1225)&lt;1)</f>
        <v>1</v>
      </c>
    </row>
    <row r="1226" spans="1:14" x14ac:dyDescent="0.25">
      <c r="A1226" s="3" t="s">
        <v>152</v>
      </c>
      <c r="B1226" s="3" t="s">
        <v>56</v>
      </c>
      <c r="C1226" s="3" t="s">
        <v>96</v>
      </c>
      <c r="D1226" s="5">
        <v>42957.402083333334</v>
      </c>
      <c r="E1226" s="3" t="s">
        <v>997</v>
      </c>
      <c r="F1226" s="3" t="s">
        <v>997</v>
      </c>
      <c r="G1226" s="3" t="s">
        <v>998</v>
      </c>
      <c r="H1226" s="3">
        <v>8.1999999999999993</v>
      </c>
    </row>
    <row r="1227" spans="1:14" x14ac:dyDescent="0.25">
      <c r="A1227" s="3" t="s">
        <v>152</v>
      </c>
      <c r="B1227" s="3" t="s">
        <v>56</v>
      </c>
      <c r="C1227" s="3" t="s">
        <v>97</v>
      </c>
      <c r="D1227" s="5">
        <v>42957.402083333334</v>
      </c>
      <c r="E1227" s="3" t="s">
        <v>997</v>
      </c>
      <c r="F1227" s="3" t="s">
        <v>997</v>
      </c>
      <c r="G1227" s="3" t="s">
        <v>998</v>
      </c>
      <c r="H1227" s="3">
        <v>8.2100000000000009</v>
      </c>
    </row>
    <row r="1228" spans="1:14" x14ac:dyDescent="0.25">
      <c r="D1228" s="5"/>
      <c r="H1228" s="3">
        <f>H1226-H1227</f>
        <v>-1.0000000000001563E-2</v>
      </c>
      <c r="I1228" s="3" t="b">
        <f>AND(ABS(H1228)&lt;1)</f>
        <v>1</v>
      </c>
    </row>
    <row r="1229" spans="1:14" x14ac:dyDescent="0.25">
      <c r="A1229" s="3" t="s">
        <v>152</v>
      </c>
      <c r="B1229" s="3" t="s">
        <v>56</v>
      </c>
      <c r="C1229" s="3" t="s">
        <v>96</v>
      </c>
      <c r="D1229" s="5">
        <v>42991.563888888886</v>
      </c>
      <c r="E1229" s="3" t="s">
        <v>999</v>
      </c>
      <c r="F1229" s="3" t="s">
        <v>999</v>
      </c>
      <c r="G1229" s="3" t="s">
        <v>996</v>
      </c>
      <c r="H1229" s="3">
        <v>7.1</v>
      </c>
    </row>
    <row r="1230" spans="1:14" x14ac:dyDescent="0.25">
      <c r="A1230" s="3" t="s">
        <v>152</v>
      </c>
      <c r="B1230" s="3" t="s">
        <v>56</v>
      </c>
      <c r="C1230" s="3" t="s">
        <v>97</v>
      </c>
      <c r="D1230" s="5">
        <v>42991.563888888886</v>
      </c>
      <c r="E1230" s="3" t="s">
        <v>999</v>
      </c>
      <c r="F1230" s="3" t="s">
        <v>999</v>
      </c>
      <c r="G1230" s="3" t="s">
        <v>996</v>
      </c>
      <c r="H1230" s="3">
        <v>8.57</v>
      </c>
    </row>
    <row r="1231" spans="1:14" s="2" customFormat="1" x14ac:dyDescent="0.25">
      <c r="D1231" s="4"/>
      <c r="H1231" s="2">
        <f>H1229-H1230</f>
        <v>-1.4700000000000006</v>
      </c>
      <c r="I1231" s="2" t="b">
        <f>AND(ABS(H1231)&lt;1)</f>
        <v>0</v>
      </c>
      <c r="J1231" s="16"/>
      <c r="N1231" s="18"/>
    </row>
    <row r="1232" spans="1:14" x14ac:dyDescent="0.25">
      <c r="A1232" s="3" t="s">
        <v>152</v>
      </c>
      <c r="B1232" s="3" t="s">
        <v>56</v>
      </c>
      <c r="C1232" s="3" t="s">
        <v>96</v>
      </c>
      <c r="D1232" s="5">
        <v>42991.570138888892</v>
      </c>
      <c r="E1232" s="3" t="s">
        <v>1000</v>
      </c>
      <c r="F1232" s="3" t="s">
        <v>1000</v>
      </c>
      <c r="G1232" s="3" t="s">
        <v>998</v>
      </c>
      <c r="H1232" s="3">
        <v>7.3</v>
      </c>
    </row>
    <row r="1233" spans="1:14" x14ac:dyDescent="0.25">
      <c r="A1233" s="3" t="s">
        <v>152</v>
      </c>
      <c r="B1233" s="3" t="s">
        <v>56</v>
      </c>
      <c r="C1233" s="3" t="s">
        <v>97</v>
      </c>
      <c r="D1233" s="5">
        <v>42991.570138888892</v>
      </c>
      <c r="E1233" s="3" t="s">
        <v>1000</v>
      </c>
      <c r="F1233" s="3" t="s">
        <v>1000</v>
      </c>
      <c r="G1233" s="3" t="s">
        <v>998</v>
      </c>
      <c r="H1233" s="3">
        <v>8.58</v>
      </c>
    </row>
    <row r="1234" spans="1:14" s="2" customFormat="1" x14ac:dyDescent="0.25">
      <c r="D1234" s="4"/>
      <c r="H1234" s="2">
        <f>H1232-H1233</f>
        <v>-1.2800000000000002</v>
      </c>
      <c r="I1234" s="2" t="b">
        <f>AND(ABS(H1234)&lt;1)</f>
        <v>0</v>
      </c>
      <c r="J1234" s="16"/>
      <c r="N1234" s="18"/>
    </row>
    <row r="1235" spans="1:14" x14ac:dyDescent="0.25">
      <c r="A1235" s="3" t="s">
        <v>152</v>
      </c>
      <c r="B1235" s="3" t="s">
        <v>56</v>
      </c>
      <c r="C1235" s="3" t="s">
        <v>96</v>
      </c>
      <c r="D1235" s="5">
        <v>43025.543749999997</v>
      </c>
      <c r="E1235" s="3" t="s">
        <v>1001</v>
      </c>
      <c r="F1235" s="3" t="s">
        <v>1001</v>
      </c>
      <c r="G1235" s="3" t="s">
        <v>996</v>
      </c>
      <c r="H1235" s="3">
        <v>8.3000000000000007</v>
      </c>
    </row>
    <row r="1236" spans="1:14" x14ac:dyDescent="0.25">
      <c r="A1236" s="3" t="s">
        <v>152</v>
      </c>
      <c r="B1236" s="3" t="s">
        <v>56</v>
      </c>
      <c r="C1236" s="3" t="s">
        <v>97</v>
      </c>
      <c r="D1236" s="5">
        <v>43025.543749999997</v>
      </c>
      <c r="E1236" s="3" t="s">
        <v>1001</v>
      </c>
      <c r="F1236" s="3" t="s">
        <v>1001</v>
      </c>
      <c r="G1236" s="3" t="s">
        <v>996</v>
      </c>
      <c r="H1236" s="3">
        <v>7.96</v>
      </c>
    </row>
    <row r="1237" spans="1:14" x14ac:dyDescent="0.25">
      <c r="H1237" s="3">
        <f>H1235-H1236</f>
        <v>0.34000000000000075</v>
      </c>
      <c r="I1237" s="3" t="b">
        <f>AND(ABS(H1237)&lt;1)</f>
        <v>1</v>
      </c>
    </row>
    <row r="1238" spans="1:14" x14ac:dyDescent="0.25">
      <c r="A1238" s="3" t="s">
        <v>152</v>
      </c>
      <c r="B1238" s="3" t="s">
        <v>56</v>
      </c>
      <c r="C1238" s="3" t="s">
        <v>96</v>
      </c>
      <c r="D1238" s="5">
        <v>43025.553472222222</v>
      </c>
      <c r="E1238" s="3" t="s">
        <v>1002</v>
      </c>
      <c r="F1238" s="3" t="s">
        <v>1002</v>
      </c>
      <c r="G1238" s="3" t="s">
        <v>998</v>
      </c>
      <c r="H1238" s="3">
        <v>8.1999999999999993</v>
      </c>
    </row>
    <row r="1239" spans="1:14" x14ac:dyDescent="0.25">
      <c r="A1239" s="3" t="s">
        <v>152</v>
      </c>
      <c r="B1239" s="3" t="s">
        <v>56</v>
      </c>
      <c r="C1239" s="3" t="s">
        <v>97</v>
      </c>
      <c r="D1239" s="5">
        <v>43025.553472222222</v>
      </c>
      <c r="E1239" s="3" t="s">
        <v>1002</v>
      </c>
      <c r="F1239" s="3" t="s">
        <v>1002</v>
      </c>
      <c r="G1239" s="3" t="s">
        <v>998</v>
      </c>
      <c r="H1239" s="3">
        <v>8.08</v>
      </c>
    </row>
    <row r="1240" spans="1:14" x14ac:dyDescent="0.25">
      <c r="D1240" s="5"/>
      <c r="H1240" s="3">
        <f>H1238-H1239</f>
        <v>0.11999999999999922</v>
      </c>
      <c r="I1240" s="3" t="b">
        <f>AND(ABS(H1240)&lt;1)</f>
        <v>1</v>
      </c>
    </row>
    <row r="1241" spans="1:14" x14ac:dyDescent="0.25">
      <c r="A1241" s="3" t="s">
        <v>152</v>
      </c>
      <c r="B1241" s="3" t="s">
        <v>56</v>
      </c>
      <c r="C1241" s="3" t="s">
        <v>96</v>
      </c>
      <c r="D1241" s="5">
        <v>43054.579861111109</v>
      </c>
      <c r="E1241" s="3" t="s">
        <v>1003</v>
      </c>
      <c r="F1241" s="3" t="s">
        <v>1003</v>
      </c>
      <c r="G1241" s="3" t="s">
        <v>996</v>
      </c>
      <c r="H1241" s="3">
        <v>8.1999999999999993</v>
      </c>
    </row>
    <row r="1242" spans="1:14" x14ac:dyDescent="0.25">
      <c r="A1242" s="3" t="s">
        <v>152</v>
      </c>
      <c r="B1242" s="3" t="s">
        <v>56</v>
      </c>
      <c r="C1242" s="3" t="s">
        <v>97</v>
      </c>
      <c r="D1242" s="5">
        <v>43054.579861111109</v>
      </c>
      <c r="E1242" s="3" t="s">
        <v>1003</v>
      </c>
      <c r="F1242" s="3" t="s">
        <v>1003</v>
      </c>
      <c r="G1242" s="3" t="s">
        <v>996</v>
      </c>
      <c r="H1242" s="3">
        <v>7.92</v>
      </c>
    </row>
    <row r="1243" spans="1:14" x14ac:dyDescent="0.25">
      <c r="D1243" s="5"/>
      <c r="H1243" s="3">
        <f>H1241-H1242</f>
        <v>0.27999999999999936</v>
      </c>
      <c r="I1243" s="3" t="b">
        <f>AND(ABS(H1243)&lt;1)</f>
        <v>1</v>
      </c>
    </row>
    <row r="1244" spans="1:14" x14ac:dyDescent="0.25">
      <c r="A1244" s="3" t="s">
        <v>152</v>
      </c>
      <c r="B1244" s="3" t="s">
        <v>56</v>
      </c>
      <c r="C1244" s="3" t="s">
        <v>96</v>
      </c>
      <c r="D1244" s="5">
        <v>43054.583333333336</v>
      </c>
      <c r="E1244" s="3" t="s">
        <v>1004</v>
      </c>
      <c r="F1244" s="3" t="s">
        <v>1004</v>
      </c>
      <c r="G1244" s="3" t="s">
        <v>998</v>
      </c>
      <c r="H1244" s="3">
        <v>8.1999999999999993</v>
      </c>
    </row>
    <row r="1245" spans="1:14" x14ac:dyDescent="0.25">
      <c r="A1245" s="3" t="s">
        <v>152</v>
      </c>
      <c r="B1245" s="3" t="s">
        <v>56</v>
      </c>
      <c r="C1245" s="3" t="s">
        <v>97</v>
      </c>
      <c r="D1245" s="5">
        <v>43054.583333333336</v>
      </c>
      <c r="E1245" s="3" t="s">
        <v>1004</v>
      </c>
      <c r="F1245" s="3" t="s">
        <v>1004</v>
      </c>
      <c r="G1245" s="3" t="s">
        <v>998</v>
      </c>
      <c r="H1245" s="3">
        <v>7.97</v>
      </c>
    </row>
    <row r="1246" spans="1:14" x14ac:dyDescent="0.25">
      <c r="D1246" s="5"/>
      <c r="H1246" s="3">
        <f>H1244-H1245</f>
        <v>0.22999999999999954</v>
      </c>
      <c r="I1246" s="3" t="b">
        <f>AND(ABS(H1246)&lt;1)</f>
        <v>1</v>
      </c>
    </row>
    <row r="1247" spans="1:14" x14ac:dyDescent="0.25">
      <c r="A1247" s="3" t="s">
        <v>152</v>
      </c>
      <c r="B1247" s="3" t="s">
        <v>56</v>
      </c>
      <c r="C1247" s="3" t="s">
        <v>96</v>
      </c>
      <c r="D1247" s="5">
        <v>43075.568749999999</v>
      </c>
      <c r="E1247" s="3" t="s">
        <v>1005</v>
      </c>
      <c r="F1247" s="3" t="s">
        <v>1005</v>
      </c>
      <c r="G1247" s="3" t="s">
        <v>996</v>
      </c>
      <c r="H1247" s="3">
        <v>8</v>
      </c>
    </row>
    <row r="1248" spans="1:14" x14ac:dyDescent="0.25">
      <c r="A1248" s="3" t="s">
        <v>152</v>
      </c>
      <c r="B1248" s="3" t="s">
        <v>56</v>
      </c>
      <c r="C1248" s="3" t="s">
        <v>97</v>
      </c>
      <c r="D1248" s="5">
        <v>43075.568749999999</v>
      </c>
      <c r="E1248" s="3" t="s">
        <v>1005</v>
      </c>
      <c r="F1248" s="3" t="s">
        <v>1005</v>
      </c>
      <c r="G1248" s="3" t="s">
        <v>996</v>
      </c>
      <c r="H1248" s="3">
        <v>8.1300000000000008</v>
      </c>
    </row>
    <row r="1249" spans="1:14" x14ac:dyDescent="0.25">
      <c r="H1249" s="3">
        <f>H1247-H1248</f>
        <v>-0.13000000000000078</v>
      </c>
      <c r="I1249" s="3" t="b">
        <f>AND(ABS(H1249)&lt;1)</f>
        <v>1</v>
      </c>
    </row>
    <row r="1250" spans="1:14" x14ac:dyDescent="0.25">
      <c r="A1250" s="3" t="s">
        <v>152</v>
      </c>
      <c r="B1250" s="3" t="s">
        <v>56</v>
      </c>
      <c r="C1250" s="3" t="s">
        <v>96</v>
      </c>
      <c r="D1250" s="5">
        <v>43075.583333333336</v>
      </c>
      <c r="E1250" s="3" t="s">
        <v>1006</v>
      </c>
      <c r="F1250" s="3" t="s">
        <v>1006</v>
      </c>
      <c r="G1250" s="3" t="s">
        <v>998</v>
      </c>
      <c r="H1250" s="3">
        <v>8.1</v>
      </c>
    </row>
    <row r="1251" spans="1:14" x14ac:dyDescent="0.25">
      <c r="A1251" s="3" t="s">
        <v>152</v>
      </c>
      <c r="B1251" s="3" t="s">
        <v>56</v>
      </c>
      <c r="C1251" s="3" t="s">
        <v>97</v>
      </c>
      <c r="D1251" s="5">
        <v>43075.583333333336</v>
      </c>
      <c r="E1251" s="3" t="s">
        <v>1006</v>
      </c>
      <c r="F1251" s="3" t="s">
        <v>1006</v>
      </c>
      <c r="G1251" s="3" t="s">
        <v>998</v>
      </c>
      <c r="H1251" s="3">
        <v>8.1199999999999992</v>
      </c>
    </row>
    <row r="1252" spans="1:14" x14ac:dyDescent="0.25">
      <c r="D1252" s="5"/>
      <c r="H1252" s="3">
        <f>H1250-H1251</f>
        <v>-1.9999999999999574E-2</v>
      </c>
      <c r="I1252" s="3" t="b">
        <f>AND(ABS(H1252)&lt;1)</f>
        <v>1</v>
      </c>
    </row>
    <row r="1253" spans="1:14" x14ac:dyDescent="0.25">
      <c r="A1253" s="3" t="s">
        <v>152</v>
      </c>
      <c r="B1253" s="3" t="s">
        <v>56</v>
      </c>
      <c r="C1253" s="3" t="s">
        <v>96</v>
      </c>
      <c r="D1253" s="5">
        <v>43105.500694444447</v>
      </c>
      <c r="E1253" s="3" t="s">
        <v>1007</v>
      </c>
      <c r="F1253" s="3" t="s">
        <v>1007</v>
      </c>
      <c r="G1253" s="3" t="s">
        <v>996</v>
      </c>
      <c r="H1253" s="3">
        <v>7.8</v>
      </c>
    </row>
    <row r="1254" spans="1:14" x14ac:dyDescent="0.25">
      <c r="A1254" s="3" t="s">
        <v>152</v>
      </c>
      <c r="B1254" s="3" t="s">
        <v>56</v>
      </c>
      <c r="C1254" s="3" t="s">
        <v>97</v>
      </c>
      <c r="D1254" s="5">
        <v>43105.500694444447</v>
      </c>
      <c r="E1254" s="3" t="s">
        <v>1007</v>
      </c>
      <c r="F1254" s="3" t="s">
        <v>1007</v>
      </c>
      <c r="G1254" s="3" t="s">
        <v>996</v>
      </c>
      <c r="H1254" s="3">
        <v>8.48</v>
      </c>
    </row>
    <row r="1255" spans="1:14" x14ac:dyDescent="0.25">
      <c r="H1255" s="3">
        <f>H1253-H1254</f>
        <v>-0.6800000000000006</v>
      </c>
      <c r="I1255" s="3" t="b">
        <f>AND(ABS(H1255)&lt;1)</f>
        <v>1</v>
      </c>
    </row>
    <row r="1256" spans="1:14" x14ac:dyDescent="0.25">
      <c r="A1256" s="3" t="s">
        <v>152</v>
      </c>
      <c r="B1256" s="3" t="s">
        <v>56</v>
      </c>
      <c r="C1256" s="3" t="s">
        <v>96</v>
      </c>
      <c r="D1256" s="5">
        <v>43105.51458333333</v>
      </c>
      <c r="E1256" s="3" t="s">
        <v>1008</v>
      </c>
      <c r="F1256" s="3" t="s">
        <v>1008</v>
      </c>
      <c r="G1256" s="3" t="s">
        <v>998</v>
      </c>
      <c r="H1256" s="3">
        <v>7.8</v>
      </c>
    </row>
    <row r="1257" spans="1:14" x14ac:dyDescent="0.25">
      <c r="A1257" s="3" t="s">
        <v>152</v>
      </c>
      <c r="B1257" s="3" t="s">
        <v>56</v>
      </c>
      <c r="C1257" s="3" t="s">
        <v>97</v>
      </c>
      <c r="D1257" s="5">
        <v>43105.51458333333</v>
      </c>
      <c r="E1257" s="3" t="s">
        <v>1008</v>
      </c>
      <c r="F1257" s="3" t="s">
        <v>1008</v>
      </c>
      <c r="G1257" s="3" t="s">
        <v>998</v>
      </c>
      <c r="H1257" s="3">
        <v>9</v>
      </c>
    </row>
    <row r="1258" spans="1:14" s="2" customFormat="1" x14ac:dyDescent="0.25">
      <c r="D1258" s="4"/>
      <c r="H1258" s="2">
        <f>H1256-H1257</f>
        <v>-1.2000000000000002</v>
      </c>
      <c r="I1258" s="2" t="b">
        <f>AND(ABS(H1258)&lt;1)</f>
        <v>0</v>
      </c>
      <c r="J1258" s="16"/>
      <c r="N1258" s="18"/>
    </row>
    <row r="1259" spans="1:14" x14ac:dyDescent="0.25">
      <c r="A1259" s="3" t="s">
        <v>153</v>
      </c>
      <c r="B1259" s="3" t="s">
        <v>57</v>
      </c>
      <c r="C1259" s="3" t="s">
        <v>96</v>
      </c>
      <c r="D1259" s="5">
        <v>42964.518055555556</v>
      </c>
      <c r="E1259" s="3" t="s">
        <v>1009</v>
      </c>
      <c r="F1259" s="3" t="s">
        <v>1009</v>
      </c>
      <c r="G1259" s="3" t="s">
        <v>996</v>
      </c>
      <c r="H1259" s="3">
        <v>8.1</v>
      </c>
    </row>
    <row r="1260" spans="1:14" x14ac:dyDescent="0.25">
      <c r="A1260" s="3" t="s">
        <v>153</v>
      </c>
      <c r="B1260" s="3" t="s">
        <v>57</v>
      </c>
      <c r="C1260" s="3" t="s">
        <v>97</v>
      </c>
      <c r="D1260" s="5">
        <v>42964.518055555556</v>
      </c>
      <c r="E1260" s="3" t="s">
        <v>1009</v>
      </c>
      <c r="F1260" s="3" t="s">
        <v>1009</v>
      </c>
      <c r="G1260" s="3" t="s">
        <v>996</v>
      </c>
      <c r="H1260" s="3">
        <v>8.1300000000000008</v>
      </c>
    </row>
    <row r="1261" spans="1:14" x14ac:dyDescent="0.25">
      <c r="D1261" s="5"/>
      <c r="H1261" s="3">
        <f>H1259-H1260</f>
        <v>-3.0000000000001137E-2</v>
      </c>
      <c r="I1261" s="3" t="b">
        <f>AND(ABS(H1261)&lt;1)</f>
        <v>1</v>
      </c>
    </row>
    <row r="1262" spans="1:14" x14ac:dyDescent="0.25">
      <c r="A1262" s="3" t="s">
        <v>153</v>
      </c>
      <c r="B1262" s="3" t="s">
        <v>57</v>
      </c>
      <c r="C1262" s="3" t="s">
        <v>96</v>
      </c>
      <c r="D1262" s="5">
        <v>42964.526388888888</v>
      </c>
      <c r="E1262" s="3" t="s">
        <v>1010</v>
      </c>
      <c r="F1262" s="3" t="s">
        <v>1010</v>
      </c>
      <c r="G1262" s="3" t="s">
        <v>998</v>
      </c>
      <c r="H1262" s="3">
        <v>8.1999999999999993</v>
      </c>
    </row>
    <row r="1263" spans="1:14" x14ac:dyDescent="0.25">
      <c r="A1263" s="3" t="s">
        <v>153</v>
      </c>
      <c r="B1263" s="3" t="s">
        <v>57</v>
      </c>
      <c r="C1263" s="3" t="s">
        <v>97</v>
      </c>
      <c r="D1263" s="5">
        <v>42964.526388888888</v>
      </c>
      <c r="E1263" s="3" t="s">
        <v>1010</v>
      </c>
      <c r="F1263" s="3" t="s">
        <v>1010</v>
      </c>
      <c r="G1263" s="3" t="s">
        <v>998</v>
      </c>
      <c r="H1263" s="3">
        <v>8.1300000000000008</v>
      </c>
    </row>
    <row r="1264" spans="1:14" x14ac:dyDescent="0.25">
      <c r="D1264" s="5"/>
      <c r="H1264" s="3">
        <f>H1262-H1263</f>
        <v>6.9999999999998508E-2</v>
      </c>
      <c r="I1264" s="3" t="b">
        <f>AND(ABS(H1264)&lt;1)</f>
        <v>1</v>
      </c>
    </row>
    <row r="1265" spans="1:14" x14ac:dyDescent="0.25">
      <c r="A1265" s="3" t="s">
        <v>153</v>
      </c>
      <c r="B1265" s="3" t="s">
        <v>57</v>
      </c>
      <c r="C1265" s="3" t="s">
        <v>96</v>
      </c>
      <c r="D1265" s="5">
        <v>42993.715277777781</v>
      </c>
      <c r="E1265" s="3" t="s">
        <v>1011</v>
      </c>
      <c r="F1265" s="3" t="s">
        <v>1011</v>
      </c>
      <c r="G1265" s="3" t="s">
        <v>996</v>
      </c>
      <c r="H1265" s="3">
        <v>7.2</v>
      </c>
    </row>
    <row r="1266" spans="1:14" x14ac:dyDescent="0.25">
      <c r="A1266" s="3" t="s">
        <v>153</v>
      </c>
      <c r="B1266" s="3" t="s">
        <v>57</v>
      </c>
      <c r="C1266" s="3" t="s">
        <v>97</v>
      </c>
      <c r="D1266" s="5">
        <v>42993.715277777781</v>
      </c>
      <c r="E1266" s="3" t="s">
        <v>1011</v>
      </c>
      <c r="F1266" s="3" t="s">
        <v>1011</v>
      </c>
      <c r="G1266" s="3" t="s">
        <v>996</v>
      </c>
      <c r="H1266" s="3">
        <v>8.5299999999999994</v>
      </c>
    </row>
    <row r="1267" spans="1:14" s="2" customFormat="1" x14ac:dyDescent="0.25">
      <c r="D1267" s="4"/>
      <c r="H1267" s="2">
        <f>H1265-H1266</f>
        <v>-1.3299999999999992</v>
      </c>
      <c r="I1267" s="2" t="b">
        <f>AND(ABS(H1267)&lt;1)</f>
        <v>0</v>
      </c>
      <c r="J1267" s="16"/>
      <c r="N1267" s="18"/>
    </row>
    <row r="1268" spans="1:14" x14ac:dyDescent="0.25">
      <c r="A1268" s="3" t="s">
        <v>153</v>
      </c>
      <c r="B1268" s="3" t="s">
        <v>57</v>
      </c>
      <c r="C1268" s="3" t="s">
        <v>96</v>
      </c>
      <c r="D1268" s="5">
        <v>42993.719444444447</v>
      </c>
      <c r="E1268" s="3" t="s">
        <v>1012</v>
      </c>
      <c r="F1268" s="3" t="s">
        <v>1012</v>
      </c>
      <c r="G1268" s="3" t="s">
        <v>998</v>
      </c>
      <c r="H1268" s="3">
        <v>6.2</v>
      </c>
    </row>
    <row r="1269" spans="1:14" x14ac:dyDescent="0.25">
      <c r="A1269" s="3" t="s">
        <v>153</v>
      </c>
      <c r="B1269" s="3" t="s">
        <v>57</v>
      </c>
      <c r="C1269" s="3" t="s">
        <v>97</v>
      </c>
      <c r="D1269" s="5">
        <v>42993.719444444447</v>
      </c>
      <c r="E1269" s="3" t="s">
        <v>1012</v>
      </c>
      <c r="F1269" s="3" t="s">
        <v>1012</v>
      </c>
      <c r="G1269" s="3" t="s">
        <v>998</v>
      </c>
      <c r="H1269" s="3">
        <v>8.51</v>
      </c>
    </row>
    <row r="1270" spans="1:14" s="2" customFormat="1" x14ac:dyDescent="0.25">
      <c r="H1270" s="2">
        <f>H1268-H1269</f>
        <v>-2.3099999999999996</v>
      </c>
      <c r="I1270" s="2" t="b">
        <f>AND(ABS(H1270)&lt;1)</f>
        <v>0</v>
      </c>
      <c r="J1270" s="16"/>
      <c r="N1270" s="18"/>
    </row>
    <row r="1271" spans="1:14" x14ac:dyDescent="0.25">
      <c r="A1271" s="3" t="s">
        <v>153</v>
      </c>
      <c r="B1271" s="3" t="s">
        <v>57</v>
      </c>
      <c r="C1271" s="3" t="s">
        <v>96</v>
      </c>
      <c r="D1271" s="5">
        <v>43027.659722222219</v>
      </c>
      <c r="E1271" s="3" t="s">
        <v>1013</v>
      </c>
      <c r="F1271" s="3" t="s">
        <v>1013</v>
      </c>
      <c r="G1271" s="3" t="s">
        <v>996</v>
      </c>
      <c r="H1271" s="3">
        <v>8.3000000000000007</v>
      </c>
    </row>
    <row r="1272" spans="1:14" x14ac:dyDescent="0.25">
      <c r="A1272" s="3" t="s">
        <v>153</v>
      </c>
      <c r="B1272" s="3" t="s">
        <v>57</v>
      </c>
      <c r="C1272" s="3" t="s">
        <v>97</v>
      </c>
      <c r="D1272" s="5">
        <v>43027.659722222219</v>
      </c>
      <c r="E1272" s="3" t="s">
        <v>1013</v>
      </c>
      <c r="F1272" s="3" t="s">
        <v>1013</v>
      </c>
      <c r="G1272" s="3" t="s">
        <v>996</v>
      </c>
      <c r="H1272" s="3">
        <v>8.18</v>
      </c>
    </row>
    <row r="1273" spans="1:14" x14ac:dyDescent="0.25">
      <c r="D1273" s="5"/>
      <c r="H1273" s="3">
        <f>H1271-H1272</f>
        <v>0.12000000000000099</v>
      </c>
      <c r="I1273" s="3" t="b">
        <f>AND(ABS(H1273)&lt;1)</f>
        <v>1</v>
      </c>
    </row>
    <row r="1274" spans="1:14" x14ac:dyDescent="0.25">
      <c r="A1274" s="3" t="s">
        <v>153</v>
      </c>
      <c r="B1274" s="3" t="s">
        <v>57</v>
      </c>
      <c r="C1274" s="3" t="s">
        <v>96</v>
      </c>
      <c r="D1274" s="5">
        <v>43027.666666666664</v>
      </c>
      <c r="E1274" s="3" t="s">
        <v>1014</v>
      </c>
      <c r="F1274" s="3" t="s">
        <v>1014</v>
      </c>
      <c r="G1274" s="3" t="s">
        <v>998</v>
      </c>
      <c r="H1274" s="3">
        <v>8.3000000000000007</v>
      </c>
    </row>
    <row r="1275" spans="1:14" x14ac:dyDescent="0.25">
      <c r="A1275" s="3" t="s">
        <v>153</v>
      </c>
      <c r="B1275" s="3" t="s">
        <v>57</v>
      </c>
      <c r="C1275" s="3" t="s">
        <v>97</v>
      </c>
      <c r="D1275" s="5">
        <v>43027.666666666664</v>
      </c>
      <c r="E1275" s="3" t="s">
        <v>1014</v>
      </c>
      <c r="F1275" s="3" t="s">
        <v>1014</v>
      </c>
      <c r="G1275" s="3" t="s">
        <v>998</v>
      </c>
      <c r="H1275" s="3">
        <v>8.16</v>
      </c>
    </row>
    <row r="1276" spans="1:14" x14ac:dyDescent="0.25">
      <c r="D1276" s="5"/>
      <c r="H1276" s="3">
        <f>H1274-H1275</f>
        <v>0.14000000000000057</v>
      </c>
      <c r="I1276" s="3" t="b">
        <f>AND(ABS(H1276)&lt;1)</f>
        <v>1</v>
      </c>
    </row>
    <row r="1277" spans="1:14" x14ac:dyDescent="0.25">
      <c r="A1277" s="3" t="s">
        <v>153</v>
      </c>
      <c r="B1277" s="3" t="s">
        <v>57</v>
      </c>
      <c r="C1277" s="3" t="s">
        <v>96</v>
      </c>
      <c r="D1277" s="5">
        <v>43055.549305555556</v>
      </c>
      <c r="E1277" s="3" t="s">
        <v>1015</v>
      </c>
      <c r="F1277" s="3" t="s">
        <v>1015</v>
      </c>
      <c r="G1277" s="3" t="s">
        <v>996</v>
      </c>
      <c r="H1277" s="3">
        <v>8.1</v>
      </c>
    </row>
    <row r="1278" spans="1:14" x14ac:dyDescent="0.25">
      <c r="A1278" s="3" t="s">
        <v>153</v>
      </c>
      <c r="B1278" s="3" t="s">
        <v>57</v>
      </c>
      <c r="C1278" s="3" t="s">
        <v>97</v>
      </c>
      <c r="D1278" s="5">
        <v>43055.549305555556</v>
      </c>
      <c r="E1278" s="3" t="s">
        <v>1015</v>
      </c>
      <c r="F1278" s="3" t="s">
        <v>1015</v>
      </c>
      <c r="G1278" s="3" t="s">
        <v>996</v>
      </c>
      <c r="H1278" s="3">
        <v>6.72</v>
      </c>
    </row>
    <row r="1279" spans="1:14" s="2" customFormat="1" x14ac:dyDescent="0.25">
      <c r="D1279" s="4"/>
      <c r="H1279" s="2">
        <f>H1277-H1278</f>
        <v>1.38</v>
      </c>
      <c r="I1279" s="2" t="b">
        <f>AND(ABS(H1279)&lt;1)</f>
        <v>0</v>
      </c>
      <c r="J1279" s="16"/>
      <c r="N1279" s="18"/>
    </row>
    <row r="1280" spans="1:14" x14ac:dyDescent="0.25">
      <c r="A1280" s="3" t="s">
        <v>153</v>
      </c>
      <c r="B1280" s="3" t="s">
        <v>57</v>
      </c>
      <c r="C1280" s="3" t="s">
        <v>96</v>
      </c>
      <c r="D1280" s="5">
        <v>43055.552777777775</v>
      </c>
      <c r="E1280" s="3" t="s">
        <v>1016</v>
      </c>
      <c r="F1280" s="3" t="s">
        <v>1016</v>
      </c>
      <c r="G1280" s="3" t="s">
        <v>998</v>
      </c>
      <c r="H1280" s="3">
        <v>8.1</v>
      </c>
    </row>
    <row r="1281" spans="1:14" x14ac:dyDescent="0.25">
      <c r="A1281" s="3" t="s">
        <v>153</v>
      </c>
      <c r="B1281" s="3" t="s">
        <v>57</v>
      </c>
      <c r="C1281" s="3" t="s">
        <v>97</v>
      </c>
      <c r="D1281" s="5">
        <v>43055.552777777775</v>
      </c>
      <c r="E1281" s="3" t="s">
        <v>1016</v>
      </c>
      <c r="F1281" s="3" t="s">
        <v>1016</v>
      </c>
      <c r="G1281" s="3" t="s">
        <v>998</v>
      </c>
      <c r="H1281" s="3">
        <v>6.72</v>
      </c>
    </row>
    <row r="1282" spans="1:14" s="2" customFormat="1" x14ac:dyDescent="0.25">
      <c r="H1282" s="2">
        <f>H1280-H1281</f>
        <v>1.38</v>
      </c>
      <c r="I1282" s="2" t="b">
        <f>AND(ABS(H1282)&lt;1)</f>
        <v>0</v>
      </c>
      <c r="J1282" s="16"/>
      <c r="N1282" s="18"/>
    </row>
    <row r="1283" spans="1:14" x14ac:dyDescent="0.25">
      <c r="A1283" s="3" t="s">
        <v>153</v>
      </c>
      <c r="B1283" s="3" t="s">
        <v>57</v>
      </c>
      <c r="C1283" s="3" t="s">
        <v>96</v>
      </c>
      <c r="D1283" s="5">
        <v>43076.569444444445</v>
      </c>
      <c r="E1283" s="3" t="s">
        <v>1017</v>
      </c>
      <c r="F1283" s="3" t="s">
        <v>1017</v>
      </c>
      <c r="G1283" s="3" t="s">
        <v>996</v>
      </c>
      <c r="H1283" s="3">
        <v>8.1</v>
      </c>
    </row>
    <row r="1284" spans="1:14" x14ac:dyDescent="0.25">
      <c r="A1284" s="3" t="s">
        <v>153</v>
      </c>
      <c r="B1284" s="3" t="s">
        <v>57</v>
      </c>
      <c r="C1284" s="3" t="s">
        <v>97</v>
      </c>
      <c r="D1284" s="5">
        <v>43076.569444444445</v>
      </c>
      <c r="E1284" s="3" t="s">
        <v>1017</v>
      </c>
      <c r="F1284" s="3" t="s">
        <v>1017</v>
      </c>
      <c r="G1284" s="3" t="s">
        <v>996</v>
      </c>
      <c r="H1284" s="3">
        <v>8.1199999999999992</v>
      </c>
    </row>
    <row r="1285" spans="1:14" x14ac:dyDescent="0.25">
      <c r="D1285" s="5"/>
      <c r="H1285" s="3">
        <f>H1283-H1284</f>
        <v>-1.9999999999999574E-2</v>
      </c>
      <c r="I1285" s="3" t="b">
        <f>AND(ABS(H1285)&lt;1)</f>
        <v>1</v>
      </c>
    </row>
    <row r="1286" spans="1:14" x14ac:dyDescent="0.25">
      <c r="A1286" s="3" t="s">
        <v>153</v>
      </c>
      <c r="B1286" s="3" t="s">
        <v>57</v>
      </c>
      <c r="C1286" s="3" t="s">
        <v>96</v>
      </c>
      <c r="D1286" s="5">
        <v>43076.57708333333</v>
      </c>
      <c r="E1286" s="3" t="s">
        <v>1018</v>
      </c>
      <c r="F1286" s="3" t="s">
        <v>1018</v>
      </c>
      <c r="G1286" s="3" t="s">
        <v>998</v>
      </c>
      <c r="H1286" s="3">
        <v>8.1</v>
      </c>
    </row>
    <row r="1287" spans="1:14" x14ac:dyDescent="0.25">
      <c r="A1287" s="3" t="s">
        <v>153</v>
      </c>
      <c r="B1287" s="3" t="s">
        <v>57</v>
      </c>
      <c r="C1287" s="3" t="s">
        <v>97</v>
      </c>
      <c r="D1287" s="5">
        <v>43076.57708333333</v>
      </c>
      <c r="E1287" s="3" t="s">
        <v>1018</v>
      </c>
      <c r="F1287" s="3" t="s">
        <v>1018</v>
      </c>
      <c r="G1287" s="3" t="s">
        <v>998</v>
      </c>
      <c r="H1287" s="3">
        <v>8.09</v>
      </c>
    </row>
    <row r="1288" spans="1:14" x14ac:dyDescent="0.25">
      <c r="H1288" s="3">
        <f>H1286-H1287</f>
        <v>9.9999999999997868E-3</v>
      </c>
      <c r="I1288" s="3" t="b">
        <f>AND(ABS(H1288)&lt;1)</f>
        <v>1</v>
      </c>
    </row>
    <row r="1289" spans="1:14" x14ac:dyDescent="0.25">
      <c r="A1289" s="3" t="s">
        <v>153</v>
      </c>
      <c r="B1289" s="3" t="s">
        <v>57</v>
      </c>
      <c r="C1289" s="3" t="s">
        <v>96</v>
      </c>
      <c r="D1289" s="5">
        <v>43105.443749999999</v>
      </c>
      <c r="E1289" s="3" t="s">
        <v>1019</v>
      </c>
      <c r="F1289" s="3" t="s">
        <v>1019</v>
      </c>
      <c r="G1289" s="3" t="s">
        <v>996</v>
      </c>
      <c r="H1289" s="3">
        <v>8</v>
      </c>
    </row>
    <row r="1290" spans="1:14" x14ac:dyDescent="0.25">
      <c r="A1290" s="3" t="s">
        <v>153</v>
      </c>
      <c r="B1290" s="3" t="s">
        <v>57</v>
      </c>
      <c r="C1290" s="3" t="s">
        <v>97</v>
      </c>
      <c r="D1290" s="5">
        <v>43105.443749999999</v>
      </c>
      <c r="E1290" s="3" t="s">
        <v>1019</v>
      </c>
      <c r="F1290" s="3" t="s">
        <v>1019</v>
      </c>
      <c r="G1290" s="3" t="s">
        <v>996</v>
      </c>
      <c r="H1290" s="3">
        <v>8.7899999999999991</v>
      </c>
    </row>
    <row r="1291" spans="1:14" x14ac:dyDescent="0.25">
      <c r="D1291" s="5"/>
      <c r="H1291" s="3">
        <f>H1289-H1290</f>
        <v>-0.78999999999999915</v>
      </c>
      <c r="I1291" s="3" t="b">
        <f>AND(ABS(H1291)&lt;1)</f>
        <v>1</v>
      </c>
    </row>
    <row r="1292" spans="1:14" x14ac:dyDescent="0.25">
      <c r="A1292" s="3" t="s">
        <v>153</v>
      </c>
      <c r="B1292" s="3" t="s">
        <v>57</v>
      </c>
      <c r="C1292" s="3" t="s">
        <v>96</v>
      </c>
      <c r="D1292" s="5">
        <v>43105.45</v>
      </c>
      <c r="E1292" s="3" t="s">
        <v>1020</v>
      </c>
      <c r="F1292" s="3" t="s">
        <v>1020</v>
      </c>
      <c r="G1292" s="3" t="s">
        <v>998</v>
      </c>
      <c r="H1292" s="3">
        <v>7.2</v>
      </c>
    </row>
    <row r="1293" spans="1:14" x14ac:dyDescent="0.25">
      <c r="A1293" s="3" t="s">
        <v>153</v>
      </c>
      <c r="B1293" s="3" t="s">
        <v>57</v>
      </c>
      <c r="C1293" s="3" t="s">
        <v>97</v>
      </c>
      <c r="D1293" s="5">
        <v>43105.45</v>
      </c>
      <c r="E1293" s="3" t="s">
        <v>1020</v>
      </c>
      <c r="F1293" s="3" t="s">
        <v>1020</v>
      </c>
      <c r="G1293" s="3" t="s">
        <v>998</v>
      </c>
      <c r="H1293" s="3">
        <v>8.61</v>
      </c>
    </row>
    <row r="1294" spans="1:14" s="2" customFormat="1" x14ac:dyDescent="0.25">
      <c r="D1294" s="4"/>
      <c r="H1294" s="2">
        <f>H1292-H1293</f>
        <v>-1.4099999999999993</v>
      </c>
      <c r="I1294" s="2" t="b">
        <f>AND(ABS(H1294)&lt;1)</f>
        <v>0</v>
      </c>
      <c r="J1294" s="16"/>
      <c r="N1294" s="18"/>
    </row>
    <row r="1295" spans="1:14" x14ac:dyDescent="0.25">
      <c r="A1295" s="3" t="s">
        <v>154</v>
      </c>
      <c r="B1295" s="3" t="s">
        <v>58</v>
      </c>
      <c r="C1295" s="3" t="s">
        <v>96</v>
      </c>
      <c r="D1295" s="5">
        <v>42957.520138888889</v>
      </c>
      <c r="E1295" s="3" t="s">
        <v>1021</v>
      </c>
      <c r="F1295" s="3" t="s">
        <v>1021</v>
      </c>
      <c r="G1295" s="3" t="s">
        <v>996</v>
      </c>
      <c r="H1295" s="3">
        <v>7.9</v>
      </c>
    </row>
    <row r="1296" spans="1:14" x14ac:dyDescent="0.25">
      <c r="A1296" s="3" t="s">
        <v>154</v>
      </c>
      <c r="B1296" s="3" t="s">
        <v>58</v>
      </c>
      <c r="C1296" s="3" t="s">
        <v>97</v>
      </c>
      <c r="D1296" s="5">
        <v>42957.520138888889</v>
      </c>
      <c r="E1296" s="3" t="s">
        <v>1021</v>
      </c>
      <c r="F1296" s="3" t="s">
        <v>1021</v>
      </c>
      <c r="G1296" s="3" t="s">
        <v>996</v>
      </c>
      <c r="H1296" s="3">
        <v>7.96</v>
      </c>
    </row>
    <row r="1297" spans="1:9" x14ac:dyDescent="0.25">
      <c r="D1297" s="5"/>
      <c r="H1297" s="3">
        <f>H1295-H1296</f>
        <v>-5.9999999999999609E-2</v>
      </c>
      <c r="I1297" s="3" t="b">
        <f>AND(ABS(H1297)&lt;1)</f>
        <v>1</v>
      </c>
    </row>
    <row r="1298" spans="1:9" x14ac:dyDescent="0.25">
      <c r="A1298" s="3" t="s">
        <v>154</v>
      </c>
      <c r="B1298" s="3" t="s">
        <v>58</v>
      </c>
      <c r="C1298" s="3" t="s">
        <v>96</v>
      </c>
      <c r="D1298" s="5">
        <v>42957.524305555555</v>
      </c>
      <c r="E1298" s="3" t="s">
        <v>1022</v>
      </c>
      <c r="F1298" s="3" t="s">
        <v>1022</v>
      </c>
      <c r="G1298" s="3" t="s">
        <v>998</v>
      </c>
      <c r="H1298" s="3">
        <v>7.9</v>
      </c>
    </row>
    <row r="1299" spans="1:9" x14ac:dyDescent="0.25">
      <c r="A1299" s="3" t="s">
        <v>154</v>
      </c>
      <c r="B1299" s="3" t="s">
        <v>58</v>
      </c>
      <c r="C1299" s="3" t="s">
        <v>97</v>
      </c>
      <c r="D1299" s="5">
        <v>42957.524305555555</v>
      </c>
      <c r="E1299" s="3" t="s">
        <v>1022</v>
      </c>
      <c r="F1299" s="3" t="s">
        <v>1022</v>
      </c>
      <c r="G1299" s="3" t="s">
        <v>998</v>
      </c>
      <c r="H1299" s="3">
        <v>7.95</v>
      </c>
    </row>
    <row r="1300" spans="1:9" x14ac:dyDescent="0.25">
      <c r="D1300" s="5"/>
      <c r="H1300" s="3">
        <f>H1298-H1299</f>
        <v>-4.9999999999999822E-2</v>
      </c>
      <c r="I1300" s="3" t="b">
        <f>AND(ABS(H1300)&lt;1)</f>
        <v>1</v>
      </c>
    </row>
    <row r="1301" spans="1:9" x14ac:dyDescent="0.25">
      <c r="A1301" s="3" t="s">
        <v>154</v>
      </c>
      <c r="B1301" s="3" t="s">
        <v>58</v>
      </c>
      <c r="C1301" s="3" t="s">
        <v>96</v>
      </c>
      <c r="D1301" s="5">
        <v>42990.554166666669</v>
      </c>
      <c r="E1301" s="3" t="s">
        <v>1023</v>
      </c>
      <c r="F1301" s="3" t="s">
        <v>1023</v>
      </c>
      <c r="G1301" s="3" t="s">
        <v>996</v>
      </c>
      <c r="H1301" s="3">
        <v>7.7</v>
      </c>
    </row>
    <row r="1302" spans="1:9" x14ac:dyDescent="0.25">
      <c r="A1302" s="3" t="s">
        <v>154</v>
      </c>
      <c r="B1302" s="3" t="s">
        <v>58</v>
      </c>
      <c r="C1302" s="3" t="s">
        <v>97</v>
      </c>
      <c r="D1302" s="5">
        <v>42990.554166666669</v>
      </c>
      <c r="E1302" s="3" t="s">
        <v>1023</v>
      </c>
      <c r="F1302" s="3" t="s">
        <v>1023</v>
      </c>
      <c r="G1302" s="3" t="s">
        <v>996</v>
      </c>
      <c r="H1302" s="3">
        <v>8.6</v>
      </c>
    </row>
    <row r="1303" spans="1:9" x14ac:dyDescent="0.25">
      <c r="D1303" s="5"/>
      <c r="H1303" s="3">
        <f>H1301-H1302</f>
        <v>-0.89999999999999947</v>
      </c>
      <c r="I1303" s="3" t="b">
        <f>AND(ABS(H1303)&lt;1)</f>
        <v>1</v>
      </c>
    </row>
    <row r="1304" spans="1:9" x14ac:dyDescent="0.25">
      <c r="A1304" s="3" t="s">
        <v>154</v>
      </c>
      <c r="B1304" s="3" t="s">
        <v>58</v>
      </c>
      <c r="C1304" s="3" t="s">
        <v>96</v>
      </c>
      <c r="D1304" s="5">
        <v>42990.574305555558</v>
      </c>
      <c r="E1304" s="3" t="s">
        <v>1024</v>
      </c>
      <c r="F1304" s="3" t="s">
        <v>1024</v>
      </c>
      <c r="G1304" s="3" t="s">
        <v>998</v>
      </c>
      <c r="H1304" s="3">
        <v>7.7</v>
      </c>
    </row>
    <row r="1305" spans="1:9" x14ac:dyDescent="0.25">
      <c r="A1305" s="3" t="s">
        <v>154</v>
      </c>
      <c r="B1305" s="3" t="s">
        <v>58</v>
      </c>
      <c r="C1305" s="3" t="s">
        <v>97</v>
      </c>
      <c r="D1305" s="5">
        <v>42990.574305555558</v>
      </c>
      <c r="E1305" s="3" t="s">
        <v>1024</v>
      </c>
      <c r="F1305" s="3" t="s">
        <v>1024</v>
      </c>
      <c r="G1305" s="3" t="s">
        <v>998</v>
      </c>
      <c r="H1305" s="3">
        <v>8.57</v>
      </c>
    </row>
    <row r="1306" spans="1:9" x14ac:dyDescent="0.25">
      <c r="D1306" s="5"/>
      <c r="H1306" s="3">
        <f>H1304-H1305</f>
        <v>-0.87000000000000011</v>
      </c>
      <c r="I1306" s="3" t="b">
        <f>AND(ABS(H1306)&lt;1)</f>
        <v>1</v>
      </c>
    </row>
    <row r="1307" spans="1:9" x14ac:dyDescent="0.25">
      <c r="A1307" s="3" t="s">
        <v>154</v>
      </c>
      <c r="B1307" s="3" t="s">
        <v>58</v>
      </c>
      <c r="C1307" s="3" t="s">
        <v>96</v>
      </c>
      <c r="D1307" s="5">
        <v>43025.6875</v>
      </c>
      <c r="E1307" s="3" t="s">
        <v>1025</v>
      </c>
      <c r="F1307" s="3" t="s">
        <v>1025</v>
      </c>
      <c r="G1307" s="3" t="s">
        <v>996</v>
      </c>
      <c r="H1307" s="3">
        <v>7.9</v>
      </c>
    </row>
    <row r="1308" spans="1:9" x14ac:dyDescent="0.25">
      <c r="A1308" s="3" t="s">
        <v>154</v>
      </c>
      <c r="B1308" s="3" t="s">
        <v>58</v>
      </c>
      <c r="C1308" s="3" t="s">
        <v>97</v>
      </c>
      <c r="D1308" s="5">
        <v>43025.6875</v>
      </c>
      <c r="E1308" s="3" t="s">
        <v>1025</v>
      </c>
      <c r="F1308" s="3" t="s">
        <v>1025</v>
      </c>
      <c r="G1308" s="3" t="s">
        <v>996</v>
      </c>
      <c r="H1308" s="3">
        <v>8.0399999999999991</v>
      </c>
    </row>
    <row r="1309" spans="1:9" x14ac:dyDescent="0.25">
      <c r="D1309" s="5"/>
      <c r="H1309" s="3">
        <f>H1307-H1308</f>
        <v>-0.13999999999999879</v>
      </c>
      <c r="I1309" s="3" t="b">
        <f>AND(ABS(H1309)&lt;1)</f>
        <v>1</v>
      </c>
    </row>
    <row r="1310" spans="1:9" x14ac:dyDescent="0.25">
      <c r="A1310" s="3" t="s">
        <v>154</v>
      </c>
      <c r="B1310" s="3" t="s">
        <v>58</v>
      </c>
      <c r="C1310" s="3" t="s">
        <v>96</v>
      </c>
      <c r="D1310" s="5">
        <v>43025.692361111112</v>
      </c>
      <c r="E1310" s="3" t="s">
        <v>1026</v>
      </c>
      <c r="F1310" s="3" t="s">
        <v>1026</v>
      </c>
      <c r="G1310" s="3" t="s">
        <v>998</v>
      </c>
      <c r="H1310" s="3">
        <v>8.3000000000000007</v>
      </c>
    </row>
    <row r="1311" spans="1:9" x14ac:dyDescent="0.25">
      <c r="A1311" s="3" t="s">
        <v>154</v>
      </c>
      <c r="B1311" s="3" t="s">
        <v>58</v>
      </c>
      <c r="C1311" s="3" t="s">
        <v>97</v>
      </c>
      <c r="D1311" s="5">
        <v>43025.692361111112</v>
      </c>
      <c r="E1311" s="3" t="s">
        <v>1026</v>
      </c>
      <c r="F1311" s="3" t="s">
        <v>1026</v>
      </c>
      <c r="G1311" s="3" t="s">
        <v>998</v>
      </c>
      <c r="H1311" s="3">
        <v>8.1</v>
      </c>
    </row>
    <row r="1312" spans="1:9" x14ac:dyDescent="0.25">
      <c r="D1312" s="5"/>
      <c r="H1312" s="3">
        <f>H1310-H1311</f>
        <v>0.20000000000000107</v>
      </c>
      <c r="I1312" s="3" t="b">
        <f>AND(ABS(H1312)&lt;1)</f>
        <v>1</v>
      </c>
    </row>
    <row r="1313" spans="1:14" x14ac:dyDescent="0.25">
      <c r="A1313" s="3" t="s">
        <v>154</v>
      </c>
      <c r="B1313" s="3" t="s">
        <v>58</v>
      </c>
      <c r="C1313" s="3" t="s">
        <v>96</v>
      </c>
      <c r="D1313" s="5">
        <v>43055.628472222219</v>
      </c>
      <c r="E1313" s="3" t="s">
        <v>1027</v>
      </c>
      <c r="F1313" s="3" t="s">
        <v>1027</v>
      </c>
      <c r="G1313" s="3" t="s">
        <v>996</v>
      </c>
      <c r="H1313" s="3">
        <v>8.1</v>
      </c>
    </row>
    <row r="1314" spans="1:14" x14ac:dyDescent="0.25">
      <c r="A1314" s="3" t="s">
        <v>154</v>
      </c>
      <c r="B1314" s="3" t="s">
        <v>58</v>
      </c>
      <c r="C1314" s="3" t="s">
        <v>97</v>
      </c>
      <c r="D1314" s="5">
        <v>43055.628472222219</v>
      </c>
      <c r="E1314" s="3" t="s">
        <v>1027</v>
      </c>
      <c r="F1314" s="3" t="s">
        <v>1027</v>
      </c>
      <c r="G1314" s="3" t="s">
        <v>996</v>
      </c>
      <c r="H1314" s="3">
        <v>6.68</v>
      </c>
    </row>
    <row r="1315" spans="1:14" s="2" customFormat="1" x14ac:dyDescent="0.25">
      <c r="D1315" s="4"/>
      <c r="H1315" s="2">
        <f>H1313-H1314</f>
        <v>1.42</v>
      </c>
      <c r="I1315" s="2" t="b">
        <f>AND(ABS(H1315)&lt;1)</f>
        <v>0</v>
      </c>
      <c r="J1315" s="16"/>
      <c r="N1315" s="18"/>
    </row>
    <row r="1316" spans="1:14" x14ac:dyDescent="0.25">
      <c r="A1316" s="3" t="s">
        <v>154</v>
      </c>
      <c r="B1316" s="3" t="s">
        <v>58</v>
      </c>
      <c r="C1316" s="3" t="s">
        <v>96</v>
      </c>
      <c r="D1316" s="5">
        <v>43055.631944444445</v>
      </c>
      <c r="E1316" s="3" t="s">
        <v>1028</v>
      </c>
      <c r="F1316" s="3" t="s">
        <v>1028</v>
      </c>
      <c r="G1316" s="3" t="s">
        <v>998</v>
      </c>
      <c r="H1316" s="3">
        <v>8.1</v>
      </c>
    </row>
    <row r="1317" spans="1:14" x14ac:dyDescent="0.25">
      <c r="A1317" s="3" t="s">
        <v>154</v>
      </c>
      <c r="B1317" s="3" t="s">
        <v>58</v>
      </c>
      <c r="C1317" s="3" t="s">
        <v>97</v>
      </c>
      <c r="D1317" s="5">
        <v>43055.631944444445</v>
      </c>
      <c r="E1317" s="3" t="s">
        <v>1028</v>
      </c>
      <c r="F1317" s="3" t="s">
        <v>1028</v>
      </c>
      <c r="G1317" s="3" t="s">
        <v>998</v>
      </c>
      <c r="H1317" s="3">
        <v>6.52</v>
      </c>
    </row>
    <row r="1318" spans="1:14" s="2" customFormat="1" x14ac:dyDescent="0.25">
      <c r="D1318" s="4"/>
      <c r="H1318" s="2">
        <f>H1316-H1317</f>
        <v>1.58</v>
      </c>
      <c r="I1318" s="2" t="b">
        <f>AND(ABS(H1318)&lt;1)</f>
        <v>0</v>
      </c>
      <c r="J1318" s="16"/>
      <c r="N1318" s="18"/>
    </row>
    <row r="1319" spans="1:14" x14ac:dyDescent="0.25">
      <c r="A1319" s="3" t="s">
        <v>154</v>
      </c>
      <c r="B1319" s="3" t="s">
        <v>58</v>
      </c>
      <c r="C1319" s="3" t="s">
        <v>96</v>
      </c>
      <c r="D1319" s="5">
        <v>43075.669444444444</v>
      </c>
      <c r="E1319" s="3" t="s">
        <v>1029</v>
      </c>
      <c r="F1319" s="3" t="s">
        <v>1029</v>
      </c>
      <c r="G1319" s="3" t="s">
        <v>996</v>
      </c>
      <c r="H1319" s="3">
        <v>7.8</v>
      </c>
    </row>
    <row r="1320" spans="1:14" x14ac:dyDescent="0.25">
      <c r="A1320" s="3" t="s">
        <v>154</v>
      </c>
      <c r="B1320" s="3" t="s">
        <v>58</v>
      </c>
      <c r="C1320" s="3" t="s">
        <v>97</v>
      </c>
      <c r="D1320" s="5">
        <v>43075.669444444444</v>
      </c>
      <c r="E1320" s="3" t="s">
        <v>1029</v>
      </c>
      <c r="F1320" s="3" t="s">
        <v>1029</v>
      </c>
      <c r="G1320" s="3" t="s">
        <v>996</v>
      </c>
      <c r="H1320" s="3">
        <v>7.79</v>
      </c>
      <c r="I1320" s="3">
        <v>7.53</v>
      </c>
    </row>
    <row r="1321" spans="1:14" x14ac:dyDescent="0.25">
      <c r="D1321" s="5"/>
      <c r="H1321" s="3">
        <f>H1319-H1320</f>
        <v>9.9999999999997868E-3</v>
      </c>
      <c r="I1321" s="3" t="b">
        <f>AND(ABS(H1321)&lt;1)</f>
        <v>1</v>
      </c>
    </row>
    <row r="1322" spans="1:14" x14ac:dyDescent="0.25">
      <c r="A1322" s="3" t="s">
        <v>154</v>
      </c>
      <c r="B1322" s="3" t="s">
        <v>58</v>
      </c>
      <c r="C1322" s="3" t="s">
        <v>96</v>
      </c>
      <c r="D1322" s="5">
        <v>43075.681250000001</v>
      </c>
      <c r="E1322" s="3" t="s">
        <v>1030</v>
      </c>
      <c r="F1322" s="3" t="s">
        <v>1030</v>
      </c>
      <c r="G1322" s="3" t="s">
        <v>998</v>
      </c>
      <c r="H1322" s="3">
        <v>7.7</v>
      </c>
    </row>
    <row r="1323" spans="1:14" x14ac:dyDescent="0.25">
      <c r="A1323" s="3" t="s">
        <v>154</v>
      </c>
      <c r="B1323" s="3" t="s">
        <v>58</v>
      </c>
      <c r="C1323" s="3" t="s">
        <v>97</v>
      </c>
      <c r="D1323" s="5">
        <v>43075.681250000001</v>
      </c>
      <c r="E1323" s="3" t="s">
        <v>1030</v>
      </c>
      <c r="F1323" s="3" t="s">
        <v>1030</v>
      </c>
      <c r="G1323" s="3" t="s">
        <v>998</v>
      </c>
      <c r="H1323" s="3">
        <v>7.79</v>
      </c>
    </row>
    <row r="1324" spans="1:14" x14ac:dyDescent="0.25">
      <c r="D1324" s="5"/>
      <c r="H1324" s="3">
        <f>H1322-H1323</f>
        <v>-8.9999999999999858E-2</v>
      </c>
      <c r="I1324" s="3" t="b">
        <f>AND(ABS(H1324)&lt;1)</f>
        <v>1</v>
      </c>
    </row>
    <row r="1325" spans="1:14" x14ac:dyDescent="0.25">
      <c r="A1325" s="3" t="s">
        <v>154</v>
      </c>
      <c r="B1325" s="3" t="s">
        <v>58</v>
      </c>
      <c r="C1325" s="3" t="s">
        <v>96</v>
      </c>
      <c r="D1325" s="5">
        <v>43104.583333333336</v>
      </c>
      <c r="E1325" s="3" t="s">
        <v>1031</v>
      </c>
      <c r="F1325" s="3" t="s">
        <v>1031</v>
      </c>
      <c r="G1325" s="3" t="s">
        <v>996</v>
      </c>
      <c r="H1325" s="3">
        <v>7.1</v>
      </c>
    </row>
    <row r="1326" spans="1:14" x14ac:dyDescent="0.25">
      <c r="A1326" s="3" t="s">
        <v>154</v>
      </c>
      <c r="B1326" s="3" t="s">
        <v>58</v>
      </c>
      <c r="C1326" s="3" t="s">
        <v>97</v>
      </c>
      <c r="D1326" s="5">
        <v>43104.583333333336</v>
      </c>
      <c r="E1326" s="3" t="s">
        <v>1031</v>
      </c>
      <c r="F1326" s="3" t="s">
        <v>1031</v>
      </c>
      <c r="G1326" s="3" t="s">
        <v>996</v>
      </c>
      <c r="H1326" s="3">
        <v>5.96</v>
      </c>
    </row>
    <row r="1327" spans="1:14" s="2" customFormat="1" x14ac:dyDescent="0.25">
      <c r="D1327" s="4"/>
      <c r="H1327" s="2">
        <f>H1325-H1326</f>
        <v>1.1399999999999997</v>
      </c>
      <c r="I1327" s="2" t="b">
        <f>AND(ABS(H1327)&lt;1)</f>
        <v>0</v>
      </c>
      <c r="J1327" s="16"/>
      <c r="N1327" s="18"/>
    </row>
    <row r="1328" spans="1:14" x14ac:dyDescent="0.25">
      <c r="A1328" s="3" t="s">
        <v>154</v>
      </c>
      <c r="B1328" s="3" t="s">
        <v>58</v>
      </c>
      <c r="C1328" s="3" t="s">
        <v>96</v>
      </c>
      <c r="D1328" s="5">
        <v>43104.590277777781</v>
      </c>
      <c r="E1328" s="3" t="s">
        <v>1032</v>
      </c>
      <c r="F1328" s="3" t="s">
        <v>1032</v>
      </c>
      <c r="G1328" s="3" t="s">
        <v>998</v>
      </c>
      <c r="H1328" s="3">
        <v>6.2</v>
      </c>
    </row>
    <row r="1329" spans="1:9" x14ac:dyDescent="0.25">
      <c r="A1329" s="3" t="s">
        <v>154</v>
      </c>
      <c r="B1329" s="3" t="s">
        <v>58</v>
      </c>
      <c r="C1329" s="3" t="s">
        <v>97</v>
      </c>
      <c r="D1329" s="5">
        <v>43104.590277777781</v>
      </c>
      <c r="E1329" s="3" t="s">
        <v>1032</v>
      </c>
      <c r="F1329" s="3" t="s">
        <v>1032</v>
      </c>
      <c r="G1329" s="3" t="s">
        <v>998</v>
      </c>
      <c r="H1329" s="3">
        <v>5.82</v>
      </c>
    </row>
    <row r="1330" spans="1:9" x14ac:dyDescent="0.25">
      <c r="D1330" s="5"/>
      <c r="H1330" s="3">
        <f>H1328-H1329</f>
        <v>0.37999999999999989</v>
      </c>
      <c r="I1330" s="3" t="b">
        <f>AND(ABS(H1330)&lt;1)</f>
        <v>1</v>
      </c>
    </row>
    <row r="1331" spans="1:9" x14ac:dyDescent="0.25">
      <c r="A1331" s="3" t="s">
        <v>155</v>
      </c>
      <c r="B1331" s="3" t="s">
        <v>59</v>
      </c>
      <c r="C1331" s="3" t="s">
        <v>96</v>
      </c>
      <c r="D1331" s="5">
        <v>42957.532638888886</v>
      </c>
      <c r="E1331" s="3" t="s">
        <v>1033</v>
      </c>
      <c r="F1331" s="3" t="s">
        <v>1033</v>
      </c>
      <c r="G1331" s="3" t="s">
        <v>996</v>
      </c>
      <c r="H1331" s="3">
        <v>7.9</v>
      </c>
    </row>
    <row r="1332" spans="1:9" x14ac:dyDescent="0.25">
      <c r="A1332" s="3" t="s">
        <v>155</v>
      </c>
      <c r="B1332" s="3" t="s">
        <v>59</v>
      </c>
      <c r="C1332" s="3" t="s">
        <v>97</v>
      </c>
      <c r="D1332" s="5">
        <v>42957.532638888886</v>
      </c>
      <c r="E1332" s="3" t="s">
        <v>1033</v>
      </c>
      <c r="F1332" s="3" t="s">
        <v>1033</v>
      </c>
      <c r="G1332" s="3" t="s">
        <v>996</v>
      </c>
      <c r="H1332" s="3">
        <v>7.94</v>
      </c>
    </row>
    <row r="1333" spans="1:9" x14ac:dyDescent="0.25">
      <c r="D1333" s="5"/>
      <c r="H1333" s="3">
        <f>H1331-H1332</f>
        <v>-4.0000000000000036E-2</v>
      </c>
      <c r="I1333" s="3" t="b">
        <f>AND(ABS(H1333)&lt;1)</f>
        <v>1</v>
      </c>
    </row>
    <row r="1334" spans="1:9" x14ac:dyDescent="0.25">
      <c r="A1334" s="3" t="s">
        <v>155</v>
      </c>
      <c r="B1334" s="3" t="s">
        <v>59</v>
      </c>
      <c r="C1334" s="3" t="s">
        <v>96</v>
      </c>
      <c r="D1334" s="5">
        <v>42957.536111111112</v>
      </c>
      <c r="E1334" s="3" t="s">
        <v>1034</v>
      </c>
      <c r="F1334" s="3" t="s">
        <v>1034</v>
      </c>
      <c r="G1334" s="3" t="s">
        <v>998</v>
      </c>
      <c r="H1334" s="3">
        <v>7.9</v>
      </c>
    </row>
    <row r="1335" spans="1:9" x14ac:dyDescent="0.25">
      <c r="A1335" s="3" t="s">
        <v>155</v>
      </c>
      <c r="B1335" s="3" t="s">
        <v>59</v>
      </c>
      <c r="C1335" s="3" t="s">
        <v>97</v>
      </c>
      <c r="D1335" s="5">
        <v>42957.536111111112</v>
      </c>
      <c r="E1335" s="3" t="s">
        <v>1034</v>
      </c>
      <c r="F1335" s="3" t="s">
        <v>1034</v>
      </c>
      <c r="G1335" s="3" t="s">
        <v>998</v>
      </c>
      <c r="H1335" s="3">
        <v>7.92</v>
      </c>
    </row>
    <row r="1336" spans="1:9" x14ac:dyDescent="0.25">
      <c r="D1336" s="5"/>
      <c r="H1336" s="3">
        <f>H1334-H1335</f>
        <v>-1.9999999999999574E-2</v>
      </c>
      <c r="I1336" s="3" t="b">
        <f>AND(ABS(H1336)&lt;1)</f>
        <v>1</v>
      </c>
    </row>
    <row r="1337" spans="1:9" x14ac:dyDescent="0.25">
      <c r="A1337" s="3" t="s">
        <v>155</v>
      </c>
      <c r="B1337" s="3" t="s">
        <v>59</v>
      </c>
      <c r="C1337" s="3" t="s">
        <v>96</v>
      </c>
      <c r="D1337" s="5">
        <v>42990.611111111109</v>
      </c>
      <c r="E1337" s="3" t="s">
        <v>1035</v>
      </c>
      <c r="F1337" s="3" t="s">
        <v>1035</v>
      </c>
      <c r="G1337" s="3" t="s">
        <v>996</v>
      </c>
      <c r="H1337" s="3">
        <v>7.8</v>
      </c>
    </row>
    <row r="1338" spans="1:9" x14ac:dyDescent="0.25">
      <c r="A1338" s="3" t="s">
        <v>155</v>
      </c>
      <c r="B1338" s="3" t="s">
        <v>59</v>
      </c>
      <c r="C1338" s="3" t="s">
        <v>97</v>
      </c>
      <c r="D1338" s="5">
        <v>42990.611111111109</v>
      </c>
      <c r="E1338" s="3" t="s">
        <v>1035</v>
      </c>
      <c r="F1338" s="3" t="s">
        <v>1035</v>
      </c>
      <c r="G1338" s="3" t="s">
        <v>996</v>
      </c>
      <c r="H1338" s="3">
        <v>8.3000000000000007</v>
      </c>
    </row>
    <row r="1339" spans="1:9" x14ac:dyDescent="0.25">
      <c r="D1339" s="5"/>
      <c r="H1339" s="3">
        <f>H1337-H1338</f>
        <v>-0.50000000000000089</v>
      </c>
      <c r="I1339" s="3" t="b">
        <f>AND(ABS(H1339)&lt;1)</f>
        <v>1</v>
      </c>
    </row>
    <row r="1340" spans="1:9" x14ac:dyDescent="0.25">
      <c r="A1340" s="3" t="s">
        <v>155</v>
      </c>
      <c r="B1340" s="3" t="s">
        <v>59</v>
      </c>
      <c r="C1340" s="3" t="s">
        <v>96</v>
      </c>
      <c r="D1340" s="5">
        <v>42990.625</v>
      </c>
      <c r="E1340" s="3" t="s">
        <v>1036</v>
      </c>
      <c r="F1340" s="3" t="s">
        <v>1036</v>
      </c>
      <c r="G1340" s="3" t="s">
        <v>998</v>
      </c>
      <c r="H1340" s="3">
        <v>7.7</v>
      </c>
    </row>
    <row r="1341" spans="1:9" x14ac:dyDescent="0.25">
      <c r="A1341" s="3" t="s">
        <v>155</v>
      </c>
      <c r="B1341" s="3" t="s">
        <v>59</v>
      </c>
      <c r="C1341" s="3" t="s">
        <v>97</v>
      </c>
      <c r="D1341" s="5">
        <v>42990.625</v>
      </c>
      <c r="E1341" s="3" t="s">
        <v>1036</v>
      </c>
      <c r="F1341" s="3" t="s">
        <v>1036</v>
      </c>
      <c r="G1341" s="3" t="s">
        <v>998</v>
      </c>
      <c r="H1341" s="3">
        <v>8.1999999999999993</v>
      </c>
    </row>
    <row r="1342" spans="1:9" x14ac:dyDescent="0.25">
      <c r="D1342" s="5"/>
      <c r="H1342" s="3">
        <f>H1340-H1341</f>
        <v>-0.49999999999999911</v>
      </c>
      <c r="I1342" s="3" t="b">
        <f>AND(ABS(H1342)&lt;1)</f>
        <v>1</v>
      </c>
    </row>
    <row r="1343" spans="1:9" x14ac:dyDescent="0.25">
      <c r="A1343" s="3" t="s">
        <v>155</v>
      </c>
      <c r="B1343" s="3" t="s">
        <v>59</v>
      </c>
      <c r="C1343" s="3" t="s">
        <v>96</v>
      </c>
      <c r="D1343" s="5">
        <v>43025.713194444441</v>
      </c>
      <c r="E1343" s="3" t="s">
        <v>1037</v>
      </c>
      <c r="F1343" s="3" t="s">
        <v>1037</v>
      </c>
      <c r="G1343" s="3" t="s">
        <v>996</v>
      </c>
      <c r="H1343" s="3">
        <v>8.3000000000000007</v>
      </c>
    </row>
    <row r="1344" spans="1:9" x14ac:dyDescent="0.25">
      <c r="A1344" s="3" t="s">
        <v>155</v>
      </c>
      <c r="B1344" s="3" t="s">
        <v>59</v>
      </c>
      <c r="C1344" s="3" t="s">
        <v>97</v>
      </c>
      <c r="D1344" s="5">
        <v>43025.713194444441</v>
      </c>
      <c r="E1344" s="3" t="s">
        <v>1037</v>
      </c>
      <c r="F1344" s="3" t="s">
        <v>1037</v>
      </c>
      <c r="G1344" s="3" t="s">
        <v>996</v>
      </c>
      <c r="H1344" s="3">
        <v>7.94</v>
      </c>
    </row>
    <row r="1345" spans="1:14" x14ac:dyDescent="0.25">
      <c r="D1345" s="5"/>
      <c r="H1345" s="3">
        <f>H1343-H1344</f>
        <v>0.36000000000000032</v>
      </c>
      <c r="I1345" s="3" t="b">
        <f>AND(ABS(H1345)&lt;1)</f>
        <v>1</v>
      </c>
    </row>
    <row r="1346" spans="1:14" x14ac:dyDescent="0.25">
      <c r="A1346" s="3" t="s">
        <v>155</v>
      </c>
      <c r="B1346" s="3" t="s">
        <v>59</v>
      </c>
      <c r="C1346" s="3" t="s">
        <v>96</v>
      </c>
      <c r="D1346" s="5">
        <v>43025.717361111114</v>
      </c>
      <c r="E1346" s="3" t="s">
        <v>1038</v>
      </c>
      <c r="F1346" s="3" t="s">
        <v>1038</v>
      </c>
      <c r="G1346" s="3" t="s">
        <v>998</v>
      </c>
      <c r="H1346" s="3">
        <v>8.1</v>
      </c>
    </row>
    <row r="1347" spans="1:14" x14ac:dyDescent="0.25">
      <c r="A1347" s="3" t="s">
        <v>155</v>
      </c>
      <c r="B1347" s="3" t="s">
        <v>59</v>
      </c>
      <c r="C1347" s="3" t="s">
        <v>97</v>
      </c>
      <c r="D1347" s="5">
        <v>43025.717361111114</v>
      </c>
      <c r="E1347" s="3" t="s">
        <v>1038</v>
      </c>
      <c r="F1347" s="3" t="s">
        <v>1038</v>
      </c>
      <c r="G1347" s="3" t="s">
        <v>998</v>
      </c>
      <c r="H1347" s="3">
        <v>8.0399999999999991</v>
      </c>
    </row>
    <row r="1348" spans="1:14" x14ac:dyDescent="0.25">
      <c r="D1348" s="5"/>
      <c r="H1348" s="3">
        <f>H1346-H1347</f>
        <v>6.0000000000000497E-2</v>
      </c>
      <c r="I1348" s="3" t="b">
        <f>AND(ABS(H1348)&lt;1)</f>
        <v>1</v>
      </c>
    </row>
    <row r="1349" spans="1:14" x14ac:dyDescent="0.25">
      <c r="A1349" s="3" t="s">
        <v>155</v>
      </c>
      <c r="B1349" s="3" t="s">
        <v>59</v>
      </c>
      <c r="C1349" s="3" t="s">
        <v>96</v>
      </c>
      <c r="D1349" s="5">
        <v>43055.645833333336</v>
      </c>
      <c r="E1349" s="3" t="s">
        <v>1039</v>
      </c>
      <c r="F1349" s="3" t="s">
        <v>1039</v>
      </c>
      <c r="G1349" s="3" t="s">
        <v>996</v>
      </c>
      <c r="H1349" s="3">
        <v>8.1999999999999993</v>
      </c>
    </row>
    <row r="1350" spans="1:14" x14ac:dyDescent="0.25">
      <c r="A1350" s="3" t="s">
        <v>155</v>
      </c>
      <c r="B1350" s="3" t="s">
        <v>59</v>
      </c>
      <c r="C1350" s="3" t="s">
        <v>97</v>
      </c>
      <c r="D1350" s="5">
        <v>43055.645833333336</v>
      </c>
      <c r="E1350" s="3" t="s">
        <v>1039</v>
      </c>
      <c r="F1350" s="3" t="s">
        <v>1039</v>
      </c>
      <c r="G1350" s="3" t="s">
        <v>996</v>
      </c>
      <c r="H1350" s="3">
        <v>6.67</v>
      </c>
    </row>
    <row r="1351" spans="1:14" s="2" customFormat="1" x14ac:dyDescent="0.25">
      <c r="D1351" s="4"/>
      <c r="H1351" s="2">
        <f>H1349-H1350</f>
        <v>1.5299999999999994</v>
      </c>
      <c r="I1351" s="2" t="b">
        <f>AND(ABS(H1351)&lt;1)</f>
        <v>0</v>
      </c>
      <c r="J1351" s="16"/>
      <c r="N1351" s="18"/>
    </row>
    <row r="1352" spans="1:14" x14ac:dyDescent="0.25">
      <c r="A1352" s="3" t="s">
        <v>155</v>
      </c>
      <c r="B1352" s="3" t="s">
        <v>59</v>
      </c>
      <c r="C1352" s="3" t="s">
        <v>96</v>
      </c>
      <c r="D1352" s="5">
        <v>43055.649305555555</v>
      </c>
      <c r="E1352" s="3" t="s">
        <v>1040</v>
      </c>
      <c r="F1352" s="3" t="s">
        <v>1040</v>
      </c>
      <c r="G1352" s="3" t="s">
        <v>998</v>
      </c>
      <c r="H1352" s="3">
        <v>8.1</v>
      </c>
    </row>
    <row r="1353" spans="1:14" x14ac:dyDescent="0.25">
      <c r="A1353" s="3" t="s">
        <v>155</v>
      </c>
      <c r="B1353" s="3" t="s">
        <v>59</v>
      </c>
      <c r="C1353" s="3" t="s">
        <v>97</v>
      </c>
      <c r="D1353" s="5">
        <v>43055.649305555555</v>
      </c>
      <c r="E1353" s="3" t="s">
        <v>1040</v>
      </c>
      <c r="F1353" s="3" t="s">
        <v>1040</v>
      </c>
      <c r="G1353" s="3" t="s">
        <v>998</v>
      </c>
      <c r="H1353" s="3">
        <v>6.68</v>
      </c>
    </row>
    <row r="1354" spans="1:14" s="2" customFormat="1" x14ac:dyDescent="0.25">
      <c r="D1354" s="4"/>
      <c r="H1354" s="2">
        <f>H1352-H1353</f>
        <v>1.42</v>
      </c>
      <c r="I1354" s="2" t="b">
        <f>AND(ABS(H1354)&lt;1)</f>
        <v>0</v>
      </c>
      <c r="J1354" s="16"/>
      <c r="N1354" s="18"/>
    </row>
    <row r="1355" spans="1:14" x14ac:dyDescent="0.25">
      <c r="A1355" s="3" t="s">
        <v>155</v>
      </c>
      <c r="B1355" s="3" t="s">
        <v>59</v>
      </c>
      <c r="C1355" s="3" t="s">
        <v>96</v>
      </c>
      <c r="D1355" s="5">
        <v>43075.63958333333</v>
      </c>
      <c r="E1355" s="3" t="s">
        <v>1041</v>
      </c>
      <c r="F1355" s="3" t="s">
        <v>1041</v>
      </c>
      <c r="G1355" s="3" t="s">
        <v>996</v>
      </c>
      <c r="H1355" s="3">
        <v>7.8</v>
      </c>
    </row>
    <row r="1356" spans="1:14" x14ac:dyDescent="0.25">
      <c r="A1356" s="3" t="s">
        <v>155</v>
      </c>
      <c r="B1356" s="3" t="s">
        <v>59</v>
      </c>
      <c r="C1356" s="3" t="s">
        <v>97</v>
      </c>
      <c r="D1356" s="5">
        <v>43075.63958333333</v>
      </c>
      <c r="E1356" s="3" t="s">
        <v>1041</v>
      </c>
      <c r="F1356" s="3" t="s">
        <v>1041</v>
      </c>
      <c r="G1356" s="3" t="s">
        <v>996</v>
      </c>
      <c r="H1356" s="3">
        <v>7.98</v>
      </c>
      <c r="I1356" s="3">
        <v>12.3</v>
      </c>
    </row>
    <row r="1357" spans="1:14" x14ac:dyDescent="0.25">
      <c r="D1357" s="5"/>
      <c r="H1357" s="3">
        <f>H1355-H1356</f>
        <v>-0.1800000000000006</v>
      </c>
      <c r="I1357" s="3" t="b">
        <f>AND(ABS(H1357)&lt;1)</f>
        <v>1</v>
      </c>
    </row>
    <row r="1358" spans="1:14" x14ac:dyDescent="0.25">
      <c r="A1358" s="3" t="s">
        <v>155</v>
      </c>
      <c r="B1358" s="3" t="s">
        <v>59</v>
      </c>
      <c r="C1358" s="3" t="s">
        <v>96</v>
      </c>
      <c r="D1358" s="5">
        <v>43075.651388888888</v>
      </c>
      <c r="E1358" s="3" t="s">
        <v>1042</v>
      </c>
      <c r="F1358" s="3" t="s">
        <v>1042</v>
      </c>
      <c r="G1358" s="3" t="s">
        <v>998</v>
      </c>
      <c r="H1358" s="3">
        <v>7.8</v>
      </c>
    </row>
    <row r="1359" spans="1:14" x14ac:dyDescent="0.25">
      <c r="A1359" s="3" t="s">
        <v>155</v>
      </c>
      <c r="B1359" s="3" t="s">
        <v>59</v>
      </c>
      <c r="C1359" s="3" t="s">
        <v>97</v>
      </c>
      <c r="D1359" s="5">
        <v>43075.651388888888</v>
      </c>
      <c r="E1359" s="3" t="s">
        <v>1042</v>
      </c>
      <c r="F1359" s="3" t="s">
        <v>1042</v>
      </c>
      <c r="G1359" s="3" t="s">
        <v>998</v>
      </c>
      <c r="H1359" s="3">
        <v>7.92</v>
      </c>
    </row>
    <row r="1360" spans="1:14" x14ac:dyDescent="0.25">
      <c r="D1360" s="5"/>
      <c r="H1360" s="3">
        <f>H1358-H1359</f>
        <v>-0.12000000000000011</v>
      </c>
      <c r="I1360" s="3" t="b">
        <f>AND(ABS(H1360)&lt;1)</f>
        <v>1</v>
      </c>
    </row>
    <row r="1361" spans="1:14" x14ac:dyDescent="0.25">
      <c r="A1361" s="3" t="s">
        <v>155</v>
      </c>
      <c r="B1361" s="3" t="s">
        <v>59</v>
      </c>
      <c r="C1361" s="3" t="s">
        <v>96</v>
      </c>
      <c r="D1361" s="5">
        <v>43104.548611111109</v>
      </c>
      <c r="E1361" s="3" t="s">
        <v>1043</v>
      </c>
      <c r="F1361" s="3" t="s">
        <v>1043</v>
      </c>
      <c r="G1361" s="3" t="s">
        <v>996</v>
      </c>
      <c r="H1361" s="3">
        <v>7.8</v>
      </c>
    </row>
    <row r="1362" spans="1:14" x14ac:dyDescent="0.25">
      <c r="A1362" s="3" t="s">
        <v>155</v>
      </c>
      <c r="B1362" s="3" t="s">
        <v>59</v>
      </c>
      <c r="C1362" s="3" t="s">
        <v>97</v>
      </c>
      <c r="D1362" s="5">
        <v>43104.548611111109</v>
      </c>
      <c r="E1362" s="3" t="s">
        <v>1043</v>
      </c>
      <c r="F1362" s="3" t="s">
        <v>1043</v>
      </c>
      <c r="G1362" s="3" t="s">
        <v>996</v>
      </c>
      <c r="H1362" s="3">
        <v>6.92</v>
      </c>
    </row>
    <row r="1363" spans="1:14" x14ac:dyDescent="0.25">
      <c r="D1363" s="5"/>
      <c r="H1363" s="3">
        <f>H1361-H1362</f>
        <v>0.87999999999999989</v>
      </c>
      <c r="I1363" s="3" t="b">
        <f>AND(ABS(H1363)&lt;1)</f>
        <v>1</v>
      </c>
    </row>
    <row r="1364" spans="1:14" x14ac:dyDescent="0.25">
      <c r="A1364" s="3" t="s">
        <v>155</v>
      </c>
      <c r="B1364" s="3" t="s">
        <v>59</v>
      </c>
      <c r="C1364" s="3" t="s">
        <v>96</v>
      </c>
      <c r="D1364" s="5">
        <v>43104.555555555555</v>
      </c>
      <c r="E1364" s="3" t="s">
        <v>1044</v>
      </c>
      <c r="F1364" s="3" t="s">
        <v>1044</v>
      </c>
      <c r="G1364" s="3" t="s">
        <v>998</v>
      </c>
      <c r="H1364" s="3">
        <v>7.9</v>
      </c>
    </row>
    <row r="1365" spans="1:14" x14ac:dyDescent="0.25">
      <c r="A1365" s="3" t="s">
        <v>155</v>
      </c>
      <c r="B1365" s="3" t="s">
        <v>59</v>
      </c>
      <c r="C1365" s="3" t="s">
        <v>97</v>
      </c>
      <c r="D1365" s="5">
        <v>43104.555555555555</v>
      </c>
      <c r="E1365" s="3" t="s">
        <v>1044</v>
      </c>
      <c r="F1365" s="3" t="s">
        <v>1044</v>
      </c>
      <c r="G1365" s="3" t="s">
        <v>998</v>
      </c>
      <c r="H1365" s="3">
        <v>6.81</v>
      </c>
    </row>
    <row r="1366" spans="1:14" s="2" customFormat="1" x14ac:dyDescent="0.25">
      <c r="D1366" s="4"/>
      <c r="H1366" s="2">
        <f>H1364-H1365</f>
        <v>1.0900000000000007</v>
      </c>
      <c r="I1366" s="2" t="b">
        <f>AND(ABS(H1366)&lt;1)</f>
        <v>0</v>
      </c>
      <c r="J1366" s="16"/>
      <c r="N1366" s="18"/>
    </row>
    <row r="1367" spans="1:14" x14ac:dyDescent="0.25">
      <c r="A1367" s="3" t="s">
        <v>156</v>
      </c>
      <c r="B1367" s="3" t="s">
        <v>60</v>
      </c>
      <c r="C1367" s="3" t="s">
        <v>96</v>
      </c>
      <c r="D1367" s="5">
        <v>42957.354166666664</v>
      </c>
      <c r="E1367" s="3" t="s">
        <v>1045</v>
      </c>
      <c r="F1367" s="3" t="s">
        <v>1045</v>
      </c>
      <c r="G1367" s="3" t="s">
        <v>996</v>
      </c>
      <c r="H1367" s="3">
        <v>4.9000000000000004</v>
      </c>
    </row>
    <row r="1368" spans="1:14" x14ac:dyDescent="0.25">
      <c r="A1368" s="3" t="s">
        <v>156</v>
      </c>
      <c r="B1368" s="3" t="s">
        <v>60</v>
      </c>
      <c r="C1368" s="3" t="s">
        <v>97</v>
      </c>
      <c r="D1368" s="5">
        <v>42957.354166666664</v>
      </c>
      <c r="E1368" s="3" t="s">
        <v>1045</v>
      </c>
      <c r="F1368" s="3" t="s">
        <v>1045</v>
      </c>
      <c r="G1368" s="3" t="s">
        <v>996</v>
      </c>
      <c r="H1368" s="3">
        <v>5.05</v>
      </c>
    </row>
    <row r="1369" spans="1:14" x14ac:dyDescent="0.25">
      <c r="D1369" s="5"/>
      <c r="H1369" s="3">
        <f>H1367-H1368</f>
        <v>-0.14999999999999947</v>
      </c>
      <c r="I1369" s="3" t="b">
        <f>AND(ABS(H1369)&lt;1)</f>
        <v>1</v>
      </c>
    </row>
    <row r="1370" spans="1:14" x14ac:dyDescent="0.25">
      <c r="A1370" s="3" t="s">
        <v>156</v>
      </c>
      <c r="B1370" s="3" t="s">
        <v>60</v>
      </c>
      <c r="C1370" s="3" t="s">
        <v>96</v>
      </c>
      <c r="D1370" s="5">
        <v>42957.359722222223</v>
      </c>
      <c r="E1370" s="3" t="s">
        <v>1046</v>
      </c>
      <c r="F1370" s="3" t="s">
        <v>1046</v>
      </c>
      <c r="G1370" s="3" t="s">
        <v>998</v>
      </c>
      <c r="H1370" s="3">
        <v>4.8</v>
      </c>
    </row>
    <row r="1371" spans="1:14" x14ac:dyDescent="0.25">
      <c r="A1371" s="3" t="s">
        <v>156</v>
      </c>
      <c r="B1371" s="3" t="s">
        <v>60</v>
      </c>
      <c r="C1371" s="3" t="s">
        <v>97</v>
      </c>
      <c r="D1371" s="5">
        <v>42957.359722222223</v>
      </c>
      <c r="E1371" s="3" t="s">
        <v>1046</v>
      </c>
      <c r="F1371" s="3" t="s">
        <v>1046</v>
      </c>
      <c r="G1371" s="3" t="s">
        <v>998</v>
      </c>
      <c r="H1371" s="3">
        <v>5.03</v>
      </c>
    </row>
    <row r="1372" spans="1:14" x14ac:dyDescent="0.25">
      <c r="D1372" s="5"/>
      <c r="H1372" s="3">
        <f>H1370-H1371</f>
        <v>-0.23000000000000043</v>
      </c>
      <c r="I1372" s="3" t="b">
        <f>AND(ABS(H1372)&lt;1)</f>
        <v>1</v>
      </c>
    </row>
    <row r="1373" spans="1:14" x14ac:dyDescent="0.25">
      <c r="A1373" s="3" t="s">
        <v>156</v>
      </c>
      <c r="B1373" s="3" t="s">
        <v>60</v>
      </c>
      <c r="C1373" s="3" t="s">
        <v>96</v>
      </c>
      <c r="D1373" s="5">
        <v>42991.682638888888</v>
      </c>
      <c r="E1373" s="3" t="s">
        <v>1047</v>
      </c>
      <c r="F1373" s="3" t="s">
        <v>1047</v>
      </c>
      <c r="G1373" s="3" t="s">
        <v>996</v>
      </c>
      <c r="H1373" s="3">
        <v>8.1</v>
      </c>
    </row>
    <row r="1374" spans="1:14" x14ac:dyDescent="0.25">
      <c r="A1374" s="3" t="s">
        <v>156</v>
      </c>
      <c r="B1374" s="3" t="s">
        <v>60</v>
      </c>
      <c r="C1374" s="3" t="s">
        <v>97</v>
      </c>
      <c r="D1374" s="5">
        <v>42991.682638888888</v>
      </c>
      <c r="E1374" s="3" t="s">
        <v>1047</v>
      </c>
      <c r="F1374" s="3" t="s">
        <v>1047</v>
      </c>
      <c r="G1374" s="3" t="s">
        <v>996</v>
      </c>
      <c r="H1374" s="3">
        <v>7.46</v>
      </c>
    </row>
    <row r="1375" spans="1:14" x14ac:dyDescent="0.25">
      <c r="D1375" s="5"/>
      <c r="H1375" s="3">
        <f>H1373-H1374</f>
        <v>0.63999999999999968</v>
      </c>
      <c r="I1375" s="3" t="b">
        <f>AND(ABS(H1375)&lt;1)</f>
        <v>1</v>
      </c>
    </row>
    <row r="1376" spans="1:14" x14ac:dyDescent="0.25">
      <c r="A1376" s="3" t="s">
        <v>156</v>
      </c>
      <c r="B1376" s="3" t="s">
        <v>60</v>
      </c>
      <c r="C1376" s="3" t="s">
        <v>96</v>
      </c>
      <c r="D1376" s="5">
        <v>42991.688194444447</v>
      </c>
      <c r="E1376" s="3" t="s">
        <v>1048</v>
      </c>
      <c r="F1376" s="3" t="s">
        <v>1048</v>
      </c>
      <c r="G1376" s="3" t="s">
        <v>998</v>
      </c>
      <c r="H1376" s="3">
        <v>7</v>
      </c>
    </row>
    <row r="1377" spans="1:9" x14ac:dyDescent="0.25">
      <c r="A1377" s="3" t="s">
        <v>156</v>
      </c>
      <c r="B1377" s="3" t="s">
        <v>60</v>
      </c>
      <c r="C1377" s="3" t="s">
        <v>97</v>
      </c>
      <c r="D1377" s="5">
        <v>42991.688194444447</v>
      </c>
      <c r="E1377" s="3" t="s">
        <v>1048</v>
      </c>
      <c r="F1377" s="3" t="s">
        <v>1048</v>
      </c>
      <c r="G1377" s="3" t="s">
        <v>998</v>
      </c>
      <c r="H1377" s="3">
        <v>7.44</v>
      </c>
    </row>
    <row r="1378" spans="1:9" x14ac:dyDescent="0.25">
      <c r="D1378" s="5"/>
      <c r="H1378" s="3">
        <f>H1376-H1377</f>
        <v>-0.44000000000000039</v>
      </c>
      <c r="I1378" s="3" t="b">
        <f>AND(ABS(H1378)&lt;1)</f>
        <v>1</v>
      </c>
    </row>
    <row r="1379" spans="1:9" x14ac:dyDescent="0.25">
      <c r="A1379" s="3" t="s">
        <v>156</v>
      </c>
      <c r="B1379" s="3" t="s">
        <v>60</v>
      </c>
      <c r="C1379" s="3" t="s">
        <v>96</v>
      </c>
      <c r="D1379" s="5">
        <v>43026.688888888886</v>
      </c>
      <c r="E1379" s="3" t="s">
        <v>1049</v>
      </c>
      <c r="F1379" s="3" t="s">
        <v>1049</v>
      </c>
      <c r="G1379" s="3" t="s">
        <v>996</v>
      </c>
      <c r="H1379" s="3">
        <v>8.1</v>
      </c>
    </row>
    <row r="1380" spans="1:9" x14ac:dyDescent="0.25">
      <c r="A1380" s="3" t="s">
        <v>156</v>
      </c>
      <c r="B1380" s="3" t="s">
        <v>60</v>
      </c>
      <c r="C1380" s="3" t="s">
        <v>97</v>
      </c>
      <c r="D1380" s="5">
        <v>43026.688888888886</v>
      </c>
      <c r="E1380" s="3" t="s">
        <v>1049</v>
      </c>
      <c r="F1380" s="3" t="s">
        <v>1049</v>
      </c>
      <c r="G1380" s="3" t="s">
        <v>996</v>
      </c>
      <c r="H1380" s="3">
        <v>8.02</v>
      </c>
    </row>
    <row r="1381" spans="1:9" x14ac:dyDescent="0.25">
      <c r="D1381" s="5"/>
      <c r="H1381" s="3">
        <f>H1379-H1380</f>
        <v>8.0000000000000071E-2</v>
      </c>
      <c r="I1381" s="3" t="b">
        <f>AND(ABS(H1381)&lt;1)</f>
        <v>1</v>
      </c>
    </row>
    <row r="1382" spans="1:9" x14ac:dyDescent="0.25">
      <c r="A1382" s="3" t="s">
        <v>156</v>
      </c>
      <c r="B1382" s="3" t="s">
        <v>60</v>
      </c>
      <c r="C1382" s="3" t="s">
        <v>96</v>
      </c>
      <c r="D1382" s="5">
        <v>43026.701388888891</v>
      </c>
      <c r="E1382" s="3" t="s">
        <v>1050</v>
      </c>
      <c r="F1382" s="3" t="s">
        <v>1050</v>
      </c>
      <c r="G1382" s="3" t="s">
        <v>998</v>
      </c>
      <c r="H1382" s="3">
        <v>8</v>
      </c>
    </row>
    <row r="1383" spans="1:9" x14ac:dyDescent="0.25">
      <c r="A1383" s="3" t="s">
        <v>156</v>
      </c>
      <c r="B1383" s="3" t="s">
        <v>60</v>
      </c>
      <c r="C1383" s="3" t="s">
        <v>97</v>
      </c>
      <c r="D1383" s="5">
        <v>43026.701388888891</v>
      </c>
      <c r="E1383" s="3" t="s">
        <v>1050</v>
      </c>
      <c r="F1383" s="3" t="s">
        <v>1050</v>
      </c>
      <c r="G1383" s="3" t="s">
        <v>998</v>
      </c>
      <c r="H1383" s="3">
        <v>7.91</v>
      </c>
    </row>
    <row r="1384" spans="1:9" x14ac:dyDescent="0.25">
      <c r="D1384" s="5"/>
    </row>
    <row r="1385" spans="1:9" x14ac:dyDescent="0.25">
      <c r="A1385" s="3" t="s">
        <v>156</v>
      </c>
      <c r="B1385" s="3" t="s">
        <v>60</v>
      </c>
      <c r="C1385" s="3" t="s">
        <v>96</v>
      </c>
      <c r="D1385" s="5">
        <v>43062.570138888892</v>
      </c>
      <c r="E1385" s="3" t="s">
        <v>1051</v>
      </c>
      <c r="F1385" s="3" t="s">
        <v>1051</v>
      </c>
      <c r="G1385" s="3" t="s">
        <v>996</v>
      </c>
      <c r="H1385" s="3">
        <v>7</v>
      </c>
    </row>
    <row r="1386" spans="1:9" x14ac:dyDescent="0.25">
      <c r="A1386" s="3" t="s">
        <v>156</v>
      </c>
      <c r="B1386" s="3" t="s">
        <v>60</v>
      </c>
      <c r="C1386" s="3" t="s">
        <v>97</v>
      </c>
      <c r="D1386" s="5">
        <v>43062.570138888892</v>
      </c>
      <c r="E1386" s="3" t="s">
        <v>1051</v>
      </c>
      <c r="F1386" s="3" t="s">
        <v>1051</v>
      </c>
      <c r="G1386" s="3" t="s">
        <v>996</v>
      </c>
      <c r="H1386" s="3">
        <v>7.18</v>
      </c>
    </row>
    <row r="1387" spans="1:9" x14ac:dyDescent="0.25">
      <c r="D1387" s="5"/>
      <c r="H1387" s="3">
        <f>H1385-H1386</f>
        <v>-0.17999999999999972</v>
      </c>
      <c r="I1387" s="3" t="b">
        <f>AND(ABS(H1387)&lt;1)</f>
        <v>1</v>
      </c>
    </row>
    <row r="1388" spans="1:9" x14ac:dyDescent="0.25">
      <c r="A1388" s="3" t="s">
        <v>156</v>
      </c>
      <c r="B1388" s="3" t="s">
        <v>60</v>
      </c>
      <c r="C1388" s="3" t="s">
        <v>96</v>
      </c>
      <c r="D1388" s="5">
        <v>43062.583333333336</v>
      </c>
      <c r="E1388" s="3" t="s">
        <v>1052</v>
      </c>
      <c r="F1388" s="3" t="s">
        <v>1052</v>
      </c>
      <c r="G1388" s="3" t="s">
        <v>998</v>
      </c>
      <c r="H1388" s="3">
        <v>7.3</v>
      </c>
    </row>
    <row r="1389" spans="1:9" x14ac:dyDescent="0.25">
      <c r="A1389" s="3" t="s">
        <v>156</v>
      </c>
      <c r="B1389" s="3" t="s">
        <v>60</v>
      </c>
      <c r="C1389" s="3" t="s">
        <v>97</v>
      </c>
      <c r="D1389" s="5">
        <v>43062.583333333336</v>
      </c>
      <c r="E1389" s="3" t="s">
        <v>1052</v>
      </c>
      <c r="F1389" s="3" t="s">
        <v>1052</v>
      </c>
      <c r="G1389" s="3" t="s">
        <v>998</v>
      </c>
      <c r="H1389" s="3">
        <v>7.1</v>
      </c>
    </row>
    <row r="1390" spans="1:9" x14ac:dyDescent="0.25">
      <c r="D1390" s="5"/>
      <c r="H1390" s="3">
        <f>H1388-H1389</f>
        <v>0.20000000000000018</v>
      </c>
      <c r="I1390" s="3" t="b">
        <f>AND(ABS(H1390)&lt;1)</f>
        <v>1</v>
      </c>
    </row>
    <row r="1391" spans="1:9" x14ac:dyDescent="0.25">
      <c r="A1391" s="3" t="s">
        <v>156</v>
      </c>
      <c r="B1391" s="3" t="s">
        <v>60</v>
      </c>
      <c r="C1391" s="3" t="s">
        <v>96</v>
      </c>
      <c r="D1391" s="5">
        <v>43077.6875</v>
      </c>
      <c r="E1391" s="3" t="s">
        <v>1053</v>
      </c>
      <c r="F1391" s="3" t="s">
        <v>1053</v>
      </c>
      <c r="G1391" s="3" t="s">
        <v>998</v>
      </c>
      <c r="H1391" s="3">
        <v>6.5</v>
      </c>
    </row>
    <row r="1392" spans="1:9" x14ac:dyDescent="0.25">
      <c r="A1392" s="3" t="s">
        <v>156</v>
      </c>
      <c r="B1392" s="3" t="s">
        <v>60</v>
      </c>
      <c r="C1392" s="3" t="s">
        <v>97</v>
      </c>
      <c r="D1392" s="5">
        <v>43077.6875</v>
      </c>
      <c r="E1392" s="3" t="s">
        <v>1053</v>
      </c>
      <c r="F1392" s="3" t="s">
        <v>1053</v>
      </c>
      <c r="G1392" s="3" t="s">
        <v>998</v>
      </c>
      <c r="H1392" s="3">
        <v>6.57</v>
      </c>
    </row>
    <row r="1393" spans="1:9" x14ac:dyDescent="0.25">
      <c r="D1393" s="5"/>
      <c r="H1393" s="3">
        <f>H1391-H1392</f>
        <v>-7.0000000000000284E-2</v>
      </c>
      <c r="I1393" s="3" t="b">
        <f>AND(ABS(H1393)&lt;1)</f>
        <v>1</v>
      </c>
    </row>
    <row r="1394" spans="1:9" x14ac:dyDescent="0.25">
      <c r="A1394" s="3" t="s">
        <v>156</v>
      </c>
      <c r="B1394" s="3" t="s">
        <v>60</v>
      </c>
      <c r="C1394" s="3" t="s">
        <v>96</v>
      </c>
      <c r="D1394" s="5">
        <v>43077.75277777778</v>
      </c>
      <c r="E1394" s="3" t="s">
        <v>1054</v>
      </c>
      <c r="F1394" s="3" t="s">
        <v>1054</v>
      </c>
      <c r="G1394" s="3" t="s">
        <v>996</v>
      </c>
      <c r="H1394" s="3">
        <v>6.7</v>
      </c>
    </row>
    <row r="1395" spans="1:9" x14ac:dyDescent="0.25">
      <c r="A1395" s="3" t="s">
        <v>156</v>
      </c>
      <c r="B1395" s="3" t="s">
        <v>60</v>
      </c>
      <c r="C1395" s="3" t="s">
        <v>97</v>
      </c>
      <c r="D1395" s="5">
        <v>43077.75277777778</v>
      </c>
      <c r="E1395" s="3" t="s">
        <v>1054</v>
      </c>
      <c r="F1395" s="3" t="s">
        <v>1054</v>
      </c>
      <c r="G1395" s="3" t="s">
        <v>996</v>
      </c>
      <c r="H1395" s="3">
        <v>6.61</v>
      </c>
    </row>
    <row r="1396" spans="1:9" x14ac:dyDescent="0.25">
      <c r="D1396" s="5"/>
      <c r="H1396" s="3">
        <f>H1394-H1395</f>
        <v>8.9999999999999858E-2</v>
      </c>
      <c r="I1396" s="3" t="b">
        <f>AND(ABS(H1396)&lt;1)</f>
        <v>1</v>
      </c>
    </row>
    <row r="1397" spans="1:9" x14ac:dyDescent="0.25">
      <c r="A1397" s="3" t="s">
        <v>156</v>
      </c>
      <c r="B1397" s="3" t="s">
        <v>60</v>
      </c>
      <c r="C1397" s="3" t="s">
        <v>96</v>
      </c>
      <c r="D1397" s="5">
        <v>43105.5</v>
      </c>
      <c r="E1397" s="3" t="s">
        <v>1055</v>
      </c>
      <c r="F1397" s="3" t="s">
        <v>1055</v>
      </c>
      <c r="G1397" s="3" t="s">
        <v>996</v>
      </c>
      <c r="H1397" s="3">
        <v>5</v>
      </c>
    </row>
    <row r="1398" spans="1:9" x14ac:dyDescent="0.25">
      <c r="A1398" s="3" t="s">
        <v>156</v>
      </c>
      <c r="B1398" s="3" t="s">
        <v>60</v>
      </c>
      <c r="C1398" s="3" t="s">
        <v>97</v>
      </c>
      <c r="D1398" s="5">
        <v>43105.5</v>
      </c>
      <c r="E1398" s="3" t="s">
        <v>1055</v>
      </c>
      <c r="F1398" s="3" t="s">
        <v>1055</v>
      </c>
      <c r="G1398" s="3" t="s">
        <v>996</v>
      </c>
      <c r="H1398" s="3">
        <v>5.96</v>
      </c>
    </row>
    <row r="1399" spans="1:9" x14ac:dyDescent="0.25">
      <c r="D1399" s="5"/>
      <c r="H1399" s="3">
        <f>H1397-H1398</f>
        <v>-0.96</v>
      </c>
      <c r="I1399" s="3" t="b">
        <f>AND(ABS(H1399)&lt;1)</f>
        <v>1</v>
      </c>
    </row>
    <row r="1400" spans="1:9" ht="15.75" customHeight="1" x14ac:dyDescent="0.25">
      <c r="A1400" s="3" t="s">
        <v>156</v>
      </c>
      <c r="B1400" s="3" t="s">
        <v>60</v>
      </c>
      <c r="C1400" s="3" t="s">
        <v>96</v>
      </c>
      <c r="D1400" s="5">
        <v>43105.506944444445</v>
      </c>
      <c r="E1400" s="3" t="s">
        <v>1056</v>
      </c>
      <c r="F1400" s="3" t="s">
        <v>1056</v>
      </c>
      <c r="G1400" s="3" t="s">
        <v>998</v>
      </c>
      <c r="H1400" s="3">
        <v>4.9000000000000004</v>
      </c>
    </row>
    <row r="1401" spans="1:9" x14ac:dyDescent="0.25">
      <c r="A1401" s="3" t="s">
        <v>156</v>
      </c>
      <c r="B1401" s="3" t="s">
        <v>60</v>
      </c>
      <c r="C1401" s="3" t="s">
        <v>97</v>
      </c>
      <c r="D1401" s="5">
        <v>43105.506944444445</v>
      </c>
      <c r="E1401" s="3" t="s">
        <v>1056</v>
      </c>
      <c r="F1401" s="3" t="s">
        <v>1056</v>
      </c>
      <c r="G1401" s="3" t="s">
        <v>998</v>
      </c>
      <c r="H1401" s="3">
        <v>5.88</v>
      </c>
    </row>
    <row r="1402" spans="1:9" x14ac:dyDescent="0.25">
      <c r="D1402" s="5"/>
      <c r="H1402" s="3">
        <f>H1400-H1401</f>
        <v>-0.97999999999999954</v>
      </c>
      <c r="I1402" s="3" t="b">
        <f>AND(ABS(H1402)&lt;1)</f>
        <v>1</v>
      </c>
    </row>
    <row r="1403" spans="1:9" x14ac:dyDescent="0.25">
      <c r="A1403" s="3" t="s">
        <v>157</v>
      </c>
      <c r="B1403" s="3" t="s">
        <v>61</v>
      </c>
      <c r="C1403" s="3" t="s">
        <v>96</v>
      </c>
      <c r="D1403" s="5">
        <v>42957.305555555555</v>
      </c>
      <c r="E1403" s="3" t="s">
        <v>1057</v>
      </c>
      <c r="F1403" s="3" t="s">
        <v>1057</v>
      </c>
      <c r="G1403" s="3" t="s">
        <v>996</v>
      </c>
      <c r="H1403" s="3">
        <v>6.1</v>
      </c>
    </row>
    <row r="1404" spans="1:9" x14ac:dyDescent="0.25">
      <c r="A1404" s="3" t="s">
        <v>157</v>
      </c>
      <c r="B1404" s="3" t="s">
        <v>61</v>
      </c>
      <c r="C1404" s="3" t="s">
        <v>97</v>
      </c>
      <c r="D1404" s="5">
        <v>42957.305555555555</v>
      </c>
      <c r="E1404" s="3" t="s">
        <v>1057</v>
      </c>
      <c r="F1404" s="3" t="s">
        <v>1057</v>
      </c>
      <c r="G1404" s="3" t="s">
        <v>996</v>
      </c>
      <c r="H1404" s="3">
        <v>5.9</v>
      </c>
    </row>
    <row r="1405" spans="1:9" x14ac:dyDescent="0.25">
      <c r="D1405" s="5"/>
      <c r="H1405" s="3">
        <f>H1403-H1404</f>
        <v>0.19999999999999929</v>
      </c>
      <c r="I1405" s="3" t="b">
        <f>AND(ABS(H1405)&lt;1)</f>
        <v>1</v>
      </c>
    </row>
    <row r="1406" spans="1:9" x14ac:dyDescent="0.25">
      <c r="A1406" s="3" t="s">
        <v>157</v>
      </c>
      <c r="B1406" s="3" t="s">
        <v>61</v>
      </c>
      <c r="C1406" s="3" t="s">
        <v>96</v>
      </c>
      <c r="D1406" s="5">
        <v>42957.313194444447</v>
      </c>
      <c r="E1406" s="3" t="s">
        <v>1058</v>
      </c>
      <c r="F1406" s="3" t="s">
        <v>1058</v>
      </c>
      <c r="G1406" s="3" t="s">
        <v>998</v>
      </c>
      <c r="H1406" s="3">
        <v>6</v>
      </c>
    </row>
    <row r="1407" spans="1:9" x14ac:dyDescent="0.25">
      <c r="A1407" s="3" t="s">
        <v>157</v>
      </c>
      <c r="B1407" s="3" t="s">
        <v>61</v>
      </c>
      <c r="C1407" s="3" t="s">
        <v>97</v>
      </c>
      <c r="D1407" s="5">
        <v>42957.313194444447</v>
      </c>
      <c r="E1407" s="3" t="s">
        <v>1058</v>
      </c>
      <c r="F1407" s="3" t="s">
        <v>1058</v>
      </c>
      <c r="G1407" s="3" t="s">
        <v>998</v>
      </c>
      <c r="H1407" s="3">
        <v>6.87</v>
      </c>
    </row>
    <row r="1408" spans="1:9" x14ac:dyDescent="0.25">
      <c r="D1408" s="5"/>
      <c r="H1408" s="3">
        <f>H1406-H1407</f>
        <v>-0.87000000000000011</v>
      </c>
      <c r="I1408" s="3" t="b">
        <f>AND(ABS(H1408)&lt;1)</f>
        <v>1</v>
      </c>
    </row>
    <row r="1409" spans="1:9" x14ac:dyDescent="0.25">
      <c r="A1409" s="3" t="s">
        <v>157</v>
      </c>
      <c r="B1409" s="3" t="s">
        <v>61</v>
      </c>
      <c r="C1409" s="3" t="s">
        <v>96</v>
      </c>
      <c r="D1409" s="5">
        <v>42991.706944444442</v>
      </c>
      <c r="E1409" s="3" t="s">
        <v>1059</v>
      </c>
      <c r="F1409" s="3" t="s">
        <v>1059</v>
      </c>
      <c r="G1409" s="3" t="s">
        <v>996</v>
      </c>
      <c r="H1409" s="3">
        <v>6.8</v>
      </c>
    </row>
    <row r="1410" spans="1:9" x14ac:dyDescent="0.25">
      <c r="A1410" s="3" t="s">
        <v>157</v>
      </c>
      <c r="B1410" s="3" t="s">
        <v>61</v>
      </c>
      <c r="C1410" s="3" t="s">
        <v>97</v>
      </c>
      <c r="D1410" s="5">
        <v>42991.706944444442</v>
      </c>
      <c r="E1410" s="3" t="s">
        <v>1059</v>
      </c>
      <c r="F1410" s="3" t="s">
        <v>1059</v>
      </c>
      <c r="G1410" s="3" t="s">
        <v>996</v>
      </c>
      <c r="H1410" s="3">
        <v>7.45</v>
      </c>
    </row>
    <row r="1411" spans="1:9" x14ac:dyDescent="0.25">
      <c r="D1411" s="5"/>
      <c r="H1411" s="3">
        <f>H1409-H1410</f>
        <v>-0.65000000000000036</v>
      </c>
      <c r="I1411" s="3" t="b">
        <f>AND(ABS(H1411)&lt;1)</f>
        <v>1</v>
      </c>
    </row>
    <row r="1412" spans="1:9" x14ac:dyDescent="0.25">
      <c r="A1412" s="3" t="s">
        <v>157</v>
      </c>
      <c r="B1412" s="3" t="s">
        <v>61</v>
      </c>
      <c r="C1412" s="3" t="s">
        <v>96</v>
      </c>
      <c r="D1412" s="5">
        <v>42991.711805555555</v>
      </c>
      <c r="E1412" s="3" t="s">
        <v>1060</v>
      </c>
      <c r="F1412" s="3" t="s">
        <v>1060</v>
      </c>
      <c r="G1412" s="3" t="s">
        <v>998</v>
      </c>
      <c r="H1412" s="3">
        <v>6.8</v>
      </c>
    </row>
    <row r="1413" spans="1:9" x14ac:dyDescent="0.25">
      <c r="A1413" s="3" t="s">
        <v>157</v>
      </c>
      <c r="B1413" s="3" t="s">
        <v>61</v>
      </c>
      <c r="C1413" s="3" t="s">
        <v>97</v>
      </c>
      <c r="D1413" s="5">
        <v>42991.711805555555</v>
      </c>
      <c r="E1413" s="3" t="s">
        <v>1060</v>
      </c>
      <c r="F1413" s="3" t="s">
        <v>1060</v>
      </c>
      <c r="G1413" s="3" t="s">
        <v>998</v>
      </c>
      <c r="H1413" s="3">
        <v>7.44</v>
      </c>
    </row>
    <row r="1414" spans="1:9" x14ac:dyDescent="0.25">
      <c r="D1414" s="5"/>
      <c r="H1414" s="3">
        <f>H1412-H1413</f>
        <v>-0.64000000000000057</v>
      </c>
      <c r="I1414" s="3" t="b">
        <f>AND(ABS(H1414)&lt;1)</f>
        <v>1</v>
      </c>
    </row>
    <row r="1415" spans="1:9" x14ac:dyDescent="0.25">
      <c r="A1415" s="3" t="s">
        <v>157</v>
      </c>
      <c r="B1415" s="3" t="s">
        <v>61</v>
      </c>
      <c r="C1415" s="3" t="s">
        <v>96</v>
      </c>
      <c r="D1415" s="5">
        <v>43026.720833333333</v>
      </c>
      <c r="E1415" s="3" t="s">
        <v>1061</v>
      </c>
      <c r="F1415" s="3" t="s">
        <v>1061</v>
      </c>
      <c r="G1415" s="3" t="s">
        <v>996</v>
      </c>
      <c r="H1415" s="3">
        <v>8.1999999999999993</v>
      </c>
    </row>
    <row r="1416" spans="1:9" x14ac:dyDescent="0.25">
      <c r="A1416" s="3" t="s">
        <v>157</v>
      </c>
      <c r="B1416" s="3" t="s">
        <v>61</v>
      </c>
      <c r="C1416" s="3" t="s">
        <v>97</v>
      </c>
      <c r="D1416" s="5">
        <v>43026.720833333333</v>
      </c>
      <c r="E1416" s="3" t="s">
        <v>1061</v>
      </c>
      <c r="F1416" s="3" t="s">
        <v>1061</v>
      </c>
      <c r="G1416" s="3" t="s">
        <v>996</v>
      </c>
      <c r="H1416" s="3">
        <v>7.61</v>
      </c>
    </row>
    <row r="1417" spans="1:9" x14ac:dyDescent="0.25">
      <c r="D1417" s="5"/>
      <c r="H1417" s="3">
        <f>H1415-H1416</f>
        <v>0.58999999999999897</v>
      </c>
      <c r="I1417" s="3" t="b">
        <f>AND(ABS(H1417)&lt;1)</f>
        <v>1</v>
      </c>
    </row>
    <row r="1418" spans="1:9" x14ac:dyDescent="0.25">
      <c r="A1418" s="3" t="s">
        <v>157</v>
      </c>
      <c r="B1418" s="3" t="s">
        <v>61</v>
      </c>
      <c r="C1418" s="3" t="s">
        <v>96</v>
      </c>
      <c r="D1418" s="5">
        <v>43026.73333333333</v>
      </c>
      <c r="E1418" s="3" t="s">
        <v>1062</v>
      </c>
      <c r="F1418" s="3" t="s">
        <v>1062</v>
      </c>
      <c r="G1418" s="3" t="s">
        <v>998</v>
      </c>
      <c r="H1418" s="3">
        <v>8.3000000000000007</v>
      </c>
    </row>
    <row r="1419" spans="1:9" x14ac:dyDescent="0.25">
      <c r="A1419" s="3" t="s">
        <v>157</v>
      </c>
      <c r="B1419" s="3" t="s">
        <v>61</v>
      </c>
      <c r="C1419" s="3" t="s">
        <v>97</v>
      </c>
      <c r="D1419" s="5">
        <v>43026.73333333333</v>
      </c>
      <c r="E1419" s="3" t="s">
        <v>1062</v>
      </c>
      <c r="F1419" s="3" t="s">
        <v>1062</v>
      </c>
      <c r="G1419" s="3" t="s">
        <v>998</v>
      </c>
      <c r="H1419" s="3">
        <v>7.56</v>
      </c>
    </row>
    <row r="1420" spans="1:9" x14ac:dyDescent="0.25">
      <c r="D1420" s="5"/>
      <c r="H1420" s="3">
        <f>H1418-H1419</f>
        <v>0.7400000000000011</v>
      </c>
      <c r="I1420" s="3" t="b">
        <f>AND(ABS(H1420)&lt;1)</f>
        <v>1</v>
      </c>
    </row>
    <row r="1421" spans="1:9" x14ac:dyDescent="0.25">
      <c r="A1421" s="3" t="s">
        <v>157</v>
      </c>
      <c r="B1421" s="3" t="s">
        <v>61</v>
      </c>
      <c r="C1421" s="3" t="s">
        <v>96</v>
      </c>
      <c r="D1421" s="5">
        <v>43062.628472222219</v>
      </c>
      <c r="E1421" s="3" t="s">
        <v>1063</v>
      </c>
      <c r="F1421" s="3" t="s">
        <v>1063</v>
      </c>
      <c r="G1421" s="3" t="s">
        <v>996</v>
      </c>
      <c r="H1421" s="3">
        <v>7.4</v>
      </c>
    </row>
    <row r="1422" spans="1:9" x14ac:dyDescent="0.25">
      <c r="A1422" s="3" t="s">
        <v>157</v>
      </c>
      <c r="B1422" s="3" t="s">
        <v>61</v>
      </c>
      <c r="C1422" s="3" t="s">
        <v>97</v>
      </c>
      <c r="D1422" s="5">
        <v>43062.628472222219</v>
      </c>
      <c r="E1422" s="3" t="s">
        <v>1063</v>
      </c>
      <c r="F1422" s="3" t="s">
        <v>1063</v>
      </c>
      <c r="G1422" s="3" t="s">
        <v>996</v>
      </c>
      <c r="H1422" s="3">
        <v>6.82</v>
      </c>
    </row>
    <row r="1423" spans="1:9" x14ac:dyDescent="0.25">
      <c r="D1423" s="5"/>
      <c r="H1423" s="3">
        <f>H1421-H1422</f>
        <v>0.58000000000000007</v>
      </c>
      <c r="I1423" s="3" t="b">
        <f>AND(ABS(H1423)&lt;1)</f>
        <v>1</v>
      </c>
    </row>
    <row r="1424" spans="1:9" x14ac:dyDescent="0.25">
      <c r="A1424" s="3" t="s">
        <v>157</v>
      </c>
      <c r="B1424" s="3" t="s">
        <v>61</v>
      </c>
      <c r="C1424" s="3" t="s">
        <v>96</v>
      </c>
      <c r="D1424" s="5">
        <v>43062.638888888891</v>
      </c>
      <c r="E1424" s="3" t="s">
        <v>1064</v>
      </c>
      <c r="F1424" s="3" t="s">
        <v>1064</v>
      </c>
      <c r="G1424" s="3" t="s">
        <v>998</v>
      </c>
      <c r="H1424" s="3">
        <v>7.1</v>
      </c>
    </row>
    <row r="1425" spans="1:14" x14ac:dyDescent="0.25">
      <c r="A1425" s="3" t="s">
        <v>157</v>
      </c>
      <c r="B1425" s="3" t="s">
        <v>61</v>
      </c>
      <c r="C1425" s="3" t="s">
        <v>97</v>
      </c>
      <c r="D1425" s="5">
        <v>43062.638888888891</v>
      </c>
      <c r="E1425" s="3" t="s">
        <v>1064</v>
      </c>
      <c r="F1425" s="3" t="s">
        <v>1064</v>
      </c>
      <c r="G1425" s="3" t="s">
        <v>998</v>
      </c>
      <c r="H1425" s="3">
        <v>7.01</v>
      </c>
    </row>
    <row r="1426" spans="1:14" x14ac:dyDescent="0.25">
      <c r="D1426" s="5"/>
      <c r="H1426" s="3">
        <f>H1424-H1425</f>
        <v>8.9999999999999858E-2</v>
      </c>
      <c r="I1426" s="3" t="b">
        <f>AND(ABS(H1426)&lt;1)</f>
        <v>1</v>
      </c>
    </row>
    <row r="1427" spans="1:14" x14ac:dyDescent="0.25">
      <c r="A1427" s="3" t="s">
        <v>157</v>
      </c>
      <c r="B1427" s="3" t="s">
        <v>61</v>
      </c>
      <c r="C1427" s="3" t="s">
        <v>96</v>
      </c>
      <c r="D1427" s="5">
        <v>43077.771527777775</v>
      </c>
      <c r="E1427" s="3" t="s">
        <v>1065</v>
      </c>
      <c r="F1427" s="3" t="s">
        <v>1065</v>
      </c>
      <c r="G1427" s="3" t="s">
        <v>996</v>
      </c>
      <c r="H1427" s="3">
        <v>6.5</v>
      </c>
    </row>
    <row r="1428" spans="1:14" x14ac:dyDescent="0.25">
      <c r="A1428" s="3" t="s">
        <v>157</v>
      </c>
      <c r="B1428" s="3" t="s">
        <v>61</v>
      </c>
      <c r="C1428" s="3" t="s">
        <v>97</v>
      </c>
      <c r="D1428" s="5">
        <v>43077.771527777775</v>
      </c>
      <c r="E1428" s="3" t="s">
        <v>1065</v>
      </c>
      <c r="F1428" s="3" t="s">
        <v>1065</v>
      </c>
      <c r="G1428" s="3" t="s">
        <v>996</v>
      </c>
      <c r="H1428" s="3">
        <v>7.01</v>
      </c>
    </row>
    <row r="1429" spans="1:14" x14ac:dyDescent="0.25">
      <c r="D1429" s="5"/>
      <c r="H1429" s="3">
        <f>H1427-H1428</f>
        <v>-0.50999999999999979</v>
      </c>
      <c r="I1429" s="3" t="b">
        <f>AND(ABS(H1429)&lt;1)</f>
        <v>1</v>
      </c>
    </row>
    <row r="1430" spans="1:14" x14ac:dyDescent="0.25">
      <c r="A1430" s="3" t="s">
        <v>157</v>
      </c>
      <c r="B1430" s="3" t="s">
        <v>61</v>
      </c>
      <c r="C1430" s="3" t="s">
        <v>96</v>
      </c>
      <c r="D1430" s="5">
        <v>43077.78402777778</v>
      </c>
      <c r="E1430" s="3" t="s">
        <v>1066</v>
      </c>
      <c r="F1430" s="3" t="s">
        <v>1066</v>
      </c>
      <c r="G1430" s="3" t="s">
        <v>998</v>
      </c>
      <c r="H1430" s="3">
        <v>6.5</v>
      </c>
    </row>
    <row r="1431" spans="1:14" x14ac:dyDescent="0.25">
      <c r="A1431" s="3" t="s">
        <v>157</v>
      </c>
      <c r="B1431" s="3" t="s">
        <v>61</v>
      </c>
      <c r="C1431" s="3" t="s">
        <v>97</v>
      </c>
      <c r="D1431" s="5">
        <v>43077.78402777778</v>
      </c>
      <c r="E1431" s="3" t="s">
        <v>1066</v>
      </c>
      <c r="F1431" s="3" t="s">
        <v>1066</v>
      </c>
      <c r="G1431" s="3" t="s">
        <v>998</v>
      </c>
      <c r="H1431" s="3">
        <v>7.12</v>
      </c>
    </row>
    <row r="1432" spans="1:14" x14ac:dyDescent="0.25">
      <c r="D1432" s="5"/>
      <c r="H1432" s="3">
        <f>H1430-H1431</f>
        <v>-0.62000000000000011</v>
      </c>
      <c r="I1432" s="3" t="b">
        <f>AND(ABS(H1432)&lt;1)</f>
        <v>1</v>
      </c>
    </row>
    <row r="1433" spans="1:14" x14ac:dyDescent="0.25">
      <c r="A1433" s="3" t="s">
        <v>157</v>
      </c>
      <c r="B1433" s="3" t="s">
        <v>61</v>
      </c>
      <c r="C1433" s="3" t="s">
        <v>96</v>
      </c>
      <c r="D1433" s="5">
        <v>43105.416666666664</v>
      </c>
      <c r="E1433" s="3" t="s">
        <v>1067</v>
      </c>
      <c r="F1433" s="3" t="s">
        <v>1067</v>
      </c>
      <c r="G1433" s="3" t="s">
        <v>996</v>
      </c>
      <c r="H1433" s="3">
        <v>4.8</v>
      </c>
    </row>
    <row r="1434" spans="1:14" x14ac:dyDescent="0.25">
      <c r="A1434" s="3" t="s">
        <v>157</v>
      </c>
      <c r="B1434" s="3" t="s">
        <v>61</v>
      </c>
      <c r="C1434" s="3" t="s">
        <v>97</v>
      </c>
      <c r="D1434" s="5">
        <v>43105.416666666664</v>
      </c>
      <c r="E1434" s="3" t="s">
        <v>1067</v>
      </c>
      <c r="F1434" s="3" t="s">
        <v>1067</v>
      </c>
      <c r="G1434" s="3" t="s">
        <v>996</v>
      </c>
      <c r="H1434" s="3">
        <v>5.91</v>
      </c>
    </row>
    <row r="1435" spans="1:14" s="2" customFormat="1" x14ac:dyDescent="0.25">
      <c r="D1435" s="4"/>
      <c r="H1435" s="2">
        <f>H1433-H1434</f>
        <v>-1.1100000000000003</v>
      </c>
      <c r="I1435" s="2" t="b">
        <f>AND(ABS(H1435)&lt;1)</f>
        <v>0</v>
      </c>
      <c r="J1435" s="16"/>
      <c r="N1435" s="18"/>
    </row>
    <row r="1436" spans="1:14" x14ac:dyDescent="0.25">
      <c r="A1436" s="3" t="s">
        <v>157</v>
      </c>
      <c r="B1436" s="3" t="s">
        <v>61</v>
      </c>
      <c r="C1436" s="3" t="s">
        <v>96</v>
      </c>
      <c r="D1436" s="5">
        <v>43105.423611111109</v>
      </c>
      <c r="E1436" s="3" t="s">
        <v>1068</v>
      </c>
      <c r="F1436" s="3" t="s">
        <v>1068</v>
      </c>
      <c r="G1436" s="3" t="s">
        <v>998</v>
      </c>
      <c r="H1436" s="3">
        <v>4.7</v>
      </c>
    </row>
    <row r="1437" spans="1:14" x14ac:dyDescent="0.25">
      <c r="A1437" s="3" t="s">
        <v>157</v>
      </c>
      <c r="B1437" s="3" t="s">
        <v>61</v>
      </c>
      <c r="C1437" s="3" t="s">
        <v>97</v>
      </c>
      <c r="D1437" s="5">
        <v>43105.423611111109</v>
      </c>
      <c r="E1437" s="3" t="s">
        <v>1068</v>
      </c>
      <c r="F1437" s="3" t="s">
        <v>1068</v>
      </c>
      <c r="G1437" s="3" t="s">
        <v>998</v>
      </c>
      <c r="H1437" s="3">
        <v>5.76</v>
      </c>
    </row>
    <row r="1438" spans="1:14" s="2" customFormat="1" x14ac:dyDescent="0.25">
      <c r="D1438" s="4"/>
      <c r="H1438" s="2">
        <f>H1436-H1437</f>
        <v>-1.0599999999999996</v>
      </c>
      <c r="I1438" s="2" t="b">
        <f>AND(ABS(H1438)&lt;1)</f>
        <v>0</v>
      </c>
      <c r="J1438" s="16"/>
      <c r="N1438" s="18"/>
    </row>
    <row r="1439" spans="1:14" x14ac:dyDescent="0.25">
      <c r="A1439" s="3" t="s">
        <v>158</v>
      </c>
      <c r="B1439" s="3" t="s">
        <v>62</v>
      </c>
      <c r="C1439" s="3" t="s">
        <v>96</v>
      </c>
      <c r="D1439" s="5">
        <v>42957.468055555553</v>
      </c>
      <c r="E1439" s="3" t="s">
        <v>1069</v>
      </c>
      <c r="F1439" s="3" t="s">
        <v>1069</v>
      </c>
      <c r="G1439" s="3" t="s">
        <v>996</v>
      </c>
      <c r="H1439" s="3">
        <v>8.1</v>
      </c>
    </row>
    <row r="1440" spans="1:14" x14ac:dyDescent="0.25">
      <c r="A1440" s="3" t="s">
        <v>158</v>
      </c>
      <c r="B1440" s="3" t="s">
        <v>62</v>
      </c>
      <c r="C1440" s="3" t="s">
        <v>97</v>
      </c>
      <c r="D1440" s="5">
        <v>42957.468055555553</v>
      </c>
      <c r="E1440" s="3" t="s">
        <v>1069</v>
      </c>
      <c r="F1440" s="3" t="s">
        <v>1069</v>
      </c>
      <c r="G1440" s="3" t="s">
        <v>996</v>
      </c>
      <c r="H1440" s="3">
        <v>8.2200000000000006</v>
      </c>
    </row>
    <row r="1441" spans="1:9" x14ac:dyDescent="0.25">
      <c r="D1441" s="5"/>
      <c r="H1441" s="3">
        <f>H1439-H1440</f>
        <v>-0.12000000000000099</v>
      </c>
      <c r="I1441" s="3" t="b">
        <f>AND(ABS(H1441)&lt;1)</f>
        <v>1</v>
      </c>
    </row>
    <row r="1442" spans="1:9" x14ac:dyDescent="0.25">
      <c r="A1442" s="3" t="s">
        <v>158</v>
      </c>
      <c r="B1442" s="3" t="s">
        <v>62</v>
      </c>
      <c r="C1442" s="3" t="s">
        <v>96</v>
      </c>
      <c r="D1442" s="5">
        <v>42957.474999999999</v>
      </c>
      <c r="E1442" s="3" t="s">
        <v>1070</v>
      </c>
      <c r="F1442" s="3" t="s">
        <v>1070</v>
      </c>
      <c r="G1442" s="3" t="s">
        <v>998</v>
      </c>
      <c r="H1442" s="3">
        <v>8.1999999999999993</v>
      </c>
    </row>
    <row r="1443" spans="1:9" x14ac:dyDescent="0.25">
      <c r="A1443" s="3" t="s">
        <v>158</v>
      </c>
      <c r="B1443" s="3" t="s">
        <v>62</v>
      </c>
      <c r="C1443" s="3" t="s">
        <v>97</v>
      </c>
      <c r="D1443" s="5">
        <v>42957.474999999999</v>
      </c>
      <c r="E1443" s="3" t="s">
        <v>1070</v>
      </c>
      <c r="F1443" s="3" t="s">
        <v>1070</v>
      </c>
      <c r="G1443" s="3" t="s">
        <v>998</v>
      </c>
      <c r="H1443" s="3">
        <v>8.23</v>
      </c>
    </row>
    <row r="1444" spans="1:9" x14ac:dyDescent="0.25">
      <c r="D1444" s="5"/>
      <c r="H1444" s="3">
        <f>H1442-H1443</f>
        <v>-3.0000000000001137E-2</v>
      </c>
      <c r="I1444" s="3" t="b">
        <f>AND(ABS(H1444)&lt;1)</f>
        <v>1</v>
      </c>
    </row>
    <row r="1445" spans="1:9" x14ac:dyDescent="0.25">
      <c r="A1445" s="3" t="s">
        <v>158</v>
      </c>
      <c r="B1445" s="3" t="s">
        <v>62</v>
      </c>
      <c r="C1445" s="3" t="s">
        <v>97</v>
      </c>
      <c r="D1445" s="5">
        <v>42990.5</v>
      </c>
      <c r="E1445" s="3" t="s">
        <v>1071</v>
      </c>
      <c r="F1445" s="3" t="s">
        <v>1071</v>
      </c>
      <c r="G1445" s="3" t="s">
        <v>996</v>
      </c>
      <c r="H1445" s="3">
        <v>8.0500000000000007</v>
      </c>
    </row>
    <row r="1446" spans="1:9" x14ac:dyDescent="0.25">
      <c r="A1446" s="3" t="s">
        <v>158</v>
      </c>
      <c r="B1446" s="3" t="s">
        <v>62</v>
      </c>
      <c r="C1446" s="3" t="s">
        <v>96</v>
      </c>
      <c r="D1446" s="5">
        <v>42990.5</v>
      </c>
      <c r="E1446" s="3" t="s">
        <v>1071</v>
      </c>
      <c r="F1446" s="3" t="s">
        <v>1071</v>
      </c>
      <c r="G1446" s="3" t="s">
        <v>996</v>
      </c>
      <c r="H1446" s="3">
        <v>7.6</v>
      </c>
    </row>
    <row r="1447" spans="1:9" x14ac:dyDescent="0.25">
      <c r="D1447" s="5"/>
      <c r="H1447" s="3">
        <f>H1445-H1446</f>
        <v>0.45000000000000107</v>
      </c>
      <c r="I1447" s="3" t="b">
        <f>AND(ABS(H1447)&lt;1)</f>
        <v>1</v>
      </c>
    </row>
    <row r="1448" spans="1:9" x14ac:dyDescent="0.25">
      <c r="A1448" s="3" t="s">
        <v>158</v>
      </c>
      <c r="B1448" s="3" t="s">
        <v>62</v>
      </c>
      <c r="C1448" s="3" t="s">
        <v>97</v>
      </c>
      <c r="D1448" s="5">
        <v>42990.506944444445</v>
      </c>
      <c r="E1448" s="3" t="s">
        <v>1072</v>
      </c>
      <c r="F1448" s="3" t="s">
        <v>1072</v>
      </c>
      <c r="G1448" s="3" t="s">
        <v>998</v>
      </c>
      <c r="H1448" s="3">
        <v>8.07</v>
      </c>
    </row>
    <row r="1449" spans="1:9" x14ac:dyDescent="0.25">
      <c r="A1449" s="3" t="s">
        <v>158</v>
      </c>
      <c r="B1449" s="3" t="s">
        <v>62</v>
      </c>
      <c r="C1449" s="3" t="s">
        <v>96</v>
      </c>
      <c r="D1449" s="5">
        <v>42990.506944444445</v>
      </c>
      <c r="E1449" s="3" t="s">
        <v>1072</v>
      </c>
      <c r="F1449" s="3" t="s">
        <v>1072</v>
      </c>
      <c r="G1449" s="3" t="s">
        <v>998</v>
      </c>
      <c r="H1449" s="3">
        <v>7.8</v>
      </c>
    </row>
    <row r="1450" spans="1:9" x14ac:dyDescent="0.25">
      <c r="D1450" s="5"/>
      <c r="H1450" s="3">
        <f>H1448-H1449</f>
        <v>0.27000000000000046</v>
      </c>
      <c r="I1450" s="3" t="b">
        <f>AND(ABS(H1450)&lt;1)</f>
        <v>1</v>
      </c>
    </row>
    <row r="1451" spans="1:9" x14ac:dyDescent="0.25">
      <c r="A1451" s="3" t="s">
        <v>158</v>
      </c>
      <c r="B1451" s="3" t="s">
        <v>62</v>
      </c>
      <c r="C1451" s="3" t="s">
        <v>96</v>
      </c>
      <c r="D1451" s="5">
        <v>43025.635416666664</v>
      </c>
      <c r="E1451" s="3" t="s">
        <v>1073</v>
      </c>
      <c r="F1451" s="3" t="s">
        <v>1073</v>
      </c>
      <c r="G1451" s="3" t="s">
        <v>996</v>
      </c>
      <c r="H1451" s="3">
        <v>8.3000000000000007</v>
      </c>
    </row>
    <row r="1452" spans="1:9" x14ac:dyDescent="0.25">
      <c r="A1452" s="3" t="s">
        <v>158</v>
      </c>
      <c r="B1452" s="3" t="s">
        <v>62</v>
      </c>
      <c r="C1452" s="3" t="s">
        <v>97</v>
      </c>
      <c r="D1452" s="5">
        <v>43025.635416666664</v>
      </c>
      <c r="E1452" s="3" t="s">
        <v>1073</v>
      </c>
      <c r="F1452" s="3" t="s">
        <v>1073</v>
      </c>
      <c r="G1452" s="3" t="s">
        <v>996</v>
      </c>
      <c r="H1452" s="3">
        <v>8.14</v>
      </c>
    </row>
    <row r="1453" spans="1:9" x14ac:dyDescent="0.25">
      <c r="D1453" s="5"/>
      <c r="H1453" s="3">
        <f>H1451-H1452</f>
        <v>0.16000000000000014</v>
      </c>
      <c r="I1453" s="3" t="b">
        <f>AND(ABS(H1453)&lt;1)</f>
        <v>1</v>
      </c>
    </row>
    <row r="1454" spans="1:9" x14ac:dyDescent="0.25">
      <c r="A1454" s="3" t="s">
        <v>158</v>
      </c>
      <c r="B1454" s="3" t="s">
        <v>62</v>
      </c>
      <c r="C1454" s="3" t="s">
        <v>96</v>
      </c>
      <c r="D1454" s="5">
        <v>43025.645833333336</v>
      </c>
      <c r="E1454" s="3" t="s">
        <v>1074</v>
      </c>
      <c r="F1454" s="3" t="s">
        <v>1074</v>
      </c>
      <c r="G1454" s="3" t="s">
        <v>998</v>
      </c>
      <c r="H1454" s="3">
        <v>8.3000000000000007</v>
      </c>
    </row>
    <row r="1455" spans="1:9" x14ac:dyDescent="0.25">
      <c r="A1455" s="3" t="s">
        <v>158</v>
      </c>
      <c r="B1455" s="3" t="s">
        <v>62</v>
      </c>
      <c r="C1455" s="3" t="s">
        <v>97</v>
      </c>
      <c r="D1455" s="5">
        <v>43025.645833333336</v>
      </c>
      <c r="E1455" s="3" t="s">
        <v>1074</v>
      </c>
      <c r="F1455" s="3" t="s">
        <v>1074</v>
      </c>
      <c r="G1455" s="3" t="s">
        <v>998</v>
      </c>
      <c r="H1455" s="3">
        <v>8.17</v>
      </c>
    </row>
    <row r="1456" spans="1:9" x14ac:dyDescent="0.25">
      <c r="D1456" s="5"/>
      <c r="H1456" s="3">
        <f>H1454-H1455</f>
        <v>0.13000000000000078</v>
      </c>
      <c r="I1456" s="3" t="b">
        <f>AND(ABS(H1456)&lt;1)</f>
        <v>1</v>
      </c>
    </row>
    <row r="1457" spans="1:9" x14ac:dyDescent="0.25">
      <c r="A1457" s="3" t="s">
        <v>158</v>
      </c>
      <c r="B1457" s="3" t="s">
        <v>62</v>
      </c>
      <c r="C1457" s="3" t="s">
        <v>96</v>
      </c>
      <c r="D1457" s="5">
        <v>43054.666666666664</v>
      </c>
      <c r="E1457" s="3" t="s">
        <v>1075</v>
      </c>
      <c r="F1457" s="3" t="s">
        <v>1075</v>
      </c>
      <c r="G1457" s="3" t="s">
        <v>996</v>
      </c>
      <c r="H1457" s="3">
        <v>8.1999999999999993</v>
      </c>
    </row>
    <row r="1458" spans="1:9" x14ac:dyDescent="0.25">
      <c r="A1458" s="3" t="s">
        <v>158</v>
      </c>
      <c r="B1458" s="3" t="s">
        <v>62</v>
      </c>
      <c r="C1458" s="3" t="s">
        <v>97</v>
      </c>
      <c r="D1458" s="5">
        <v>43054.666666666664</v>
      </c>
      <c r="E1458" s="3" t="s">
        <v>1075</v>
      </c>
      <c r="F1458" s="3" t="s">
        <v>1075</v>
      </c>
      <c r="G1458" s="3" t="s">
        <v>996</v>
      </c>
      <c r="H1458" s="3">
        <v>7.99</v>
      </c>
    </row>
    <row r="1459" spans="1:9" x14ac:dyDescent="0.25">
      <c r="D1459" s="5"/>
      <c r="H1459" s="3">
        <f>H1457-H1458</f>
        <v>0.20999999999999908</v>
      </c>
      <c r="I1459" s="3" t="b">
        <f>AND(ABS(H1459)&lt;1)</f>
        <v>1</v>
      </c>
    </row>
    <row r="1460" spans="1:9" x14ac:dyDescent="0.25">
      <c r="A1460" s="3" t="s">
        <v>158</v>
      </c>
      <c r="B1460" s="3" t="s">
        <v>62</v>
      </c>
      <c r="C1460" s="3" t="s">
        <v>96</v>
      </c>
      <c r="D1460" s="5">
        <v>43054.670138888891</v>
      </c>
      <c r="E1460" s="3" t="s">
        <v>1076</v>
      </c>
      <c r="F1460" s="3" t="s">
        <v>1076</v>
      </c>
      <c r="G1460" s="3" t="s">
        <v>998</v>
      </c>
      <c r="H1460" s="3">
        <v>8.1999999999999993</v>
      </c>
    </row>
    <row r="1461" spans="1:9" x14ac:dyDescent="0.25">
      <c r="A1461" s="3" t="s">
        <v>158</v>
      </c>
      <c r="B1461" s="3" t="s">
        <v>62</v>
      </c>
      <c r="C1461" s="3" t="s">
        <v>97</v>
      </c>
      <c r="D1461" s="5">
        <v>43054.670138888891</v>
      </c>
      <c r="E1461" s="3" t="s">
        <v>1076</v>
      </c>
      <c r="F1461" s="3" t="s">
        <v>1076</v>
      </c>
      <c r="G1461" s="3" t="s">
        <v>998</v>
      </c>
      <c r="H1461" s="3">
        <v>7.99</v>
      </c>
    </row>
    <row r="1462" spans="1:9" x14ac:dyDescent="0.25">
      <c r="D1462" s="5"/>
      <c r="H1462" s="3">
        <f>H1460-H1461</f>
        <v>0.20999999999999908</v>
      </c>
      <c r="I1462" s="3" t="b">
        <f>AND(ABS(H1462)&lt;1)</f>
        <v>1</v>
      </c>
    </row>
    <row r="1463" spans="1:9" x14ac:dyDescent="0.25">
      <c r="A1463" s="3" t="s">
        <v>158</v>
      </c>
      <c r="B1463" s="3" t="s">
        <v>62</v>
      </c>
      <c r="C1463" s="3" t="s">
        <v>96</v>
      </c>
      <c r="D1463" s="5">
        <v>43075.611111111109</v>
      </c>
      <c r="E1463" s="3" t="s">
        <v>1077</v>
      </c>
      <c r="F1463" s="3" t="s">
        <v>1077</v>
      </c>
      <c r="G1463" s="3" t="s">
        <v>996</v>
      </c>
      <c r="H1463" s="3">
        <v>8</v>
      </c>
    </row>
    <row r="1464" spans="1:9" x14ac:dyDescent="0.25">
      <c r="A1464" s="3" t="s">
        <v>158</v>
      </c>
      <c r="B1464" s="3" t="s">
        <v>62</v>
      </c>
      <c r="C1464" s="3" t="s">
        <v>97</v>
      </c>
      <c r="D1464" s="5">
        <v>43075.611111111109</v>
      </c>
      <c r="E1464" s="3" t="s">
        <v>1077</v>
      </c>
      <c r="F1464" s="3" t="s">
        <v>1077</v>
      </c>
      <c r="G1464" s="3" t="s">
        <v>996</v>
      </c>
      <c r="H1464" s="3">
        <v>8.1</v>
      </c>
    </row>
    <row r="1465" spans="1:9" x14ac:dyDescent="0.25">
      <c r="D1465" s="5"/>
      <c r="H1465" s="3">
        <f>H1463-H1464</f>
        <v>-9.9999999999999645E-2</v>
      </c>
      <c r="I1465" s="3" t="b">
        <f>AND(ABS(H1465)&lt;1)</f>
        <v>1</v>
      </c>
    </row>
    <row r="1466" spans="1:9" x14ac:dyDescent="0.25">
      <c r="A1466" s="3" t="s">
        <v>158</v>
      </c>
      <c r="B1466" s="3" t="s">
        <v>62</v>
      </c>
      <c r="C1466" s="3" t="s">
        <v>96</v>
      </c>
      <c r="D1466" s="5">
        <v>43075.611805555556</v>
      </c>
      <c r="E1466" s="3" t="s">
        <v>1078</v>
      </c>
      <c r="F1466" s="3" t="s">
        <v>1078</v>
      </c>
      <c r="G1466" s="3" t="s">
        <v>998</v>
      </c>
      <c r="H1466" s="3">
        <v>8</v>
      </c>
    </row>
    <row r="1467" spans="1:9" x14ac:dyDescent="0.25">
      <c r="A1467" s="3" t="s">
        <v>158</v>
      </c>
      <c r="B1467" s="3" t="s">
        <v>62</v>
      </c>
      <c r="C1467" s="3" t="s">
        <v>97</v>
      </c>
      <c r="D1467" s="5">
        <v>43075.611805555556</v>
      </c>
      <c r="E1467" s="3" t="s">
        <v>1078</v>
      </c>
      <c r="F1467" s="3" t="s">
        <v>1078</v>
      </c>
      <c r="G1467" s="3" t="s">
        <v>998</v>
      </c>
      <c r="H1467" s="3">
        <v>8.09</v>
      </c>
    </row>
    <row r="1468" spans="1:9" x14ac:dyDescent="0.25">
      <c r="D1468" s="5"/>
      <c r="H1468" s="3">
        <f>H1466-H1467</f>
        <v>-8.9999999999999858E-2</v>
      </c>
      <c r="I1468" s="3" t="b">
        <f>AND(ABS(H1468)&lt;1)</f>
        <v>1</v>
      </c>
    </row>
    <row r="1469" spans="1:9" x14ac:dyDescent="0.25">
      <c r="A1469" s="3" t="s">
        <v>158</v>
      </c>
      <c r="B1469" s="3" t="s">
        <v>62</v>
      </c>
      <c r="C1469" s="3" t="s">
        <v>96</v>
      </c>
      <c r="D1469" s="5">
        <v>43105.563888888886</v>
      </c>
      <c r="E1469" s="3" t="s">
        <v>1079</v>
      </c>
      <c r="F1469" s="3" t="s">
        <v>1079</v>
      </c>
      <c r="G1469" s="3" t="s">
        <v>996</v>
      </c>
      <c r="H1469" s="3">
        <v>7.9</v>
      </c>
    </row>
    <row r="1470" spans="1:9" x14ac:dyDescent="0.25">
      <c r="A1470" s="3" t="s">
        <v>158</v>
      </c>
      <c r="B1470" s="3" t="s">
        <v>62</v>
      </c>
      <c r="C1470" s="3" t="s">
        <v>97</v>
      </c>
      <c r="D1470" s="5">
        <v>43105.563888888886</v>
      </c>
      <c r="E1470" s="3" t="s">
        <v>1079</v>
      </c>
      <c r="F1470" s="3" t="s">
        <v>1079</v>
      </c>
      <c r="G1470" s="3" t="s">
        <v>996</v>
      </c>
      <c r="H1470" s="3">
        <v>8.35</v>
      </c>
    </row>
    <row r="1471" spans="1:9" x14ac:dyDescent="0.25">
      <c r="D1471" s="5"/>
      <c r="H1471" s="3">
        <f>H1469-H1470</f>
        <v>-0.44999999999999929</v>
      </c>
      <c r="I1471" s="3" t="b">
        <f>AND(ABS(H1471)&lt;1)</f>
        <v>1</v>
      </c>
    </row>
    <row r="1472" spans="1:9" x14ac:dyDescent="0.25">
      <c r="A1472" s="3" t="s">
        <v>158</v>
      </c>
      <c r="B1472" s="3" t="s">
        <v>62</v>
      </c>
      <c r="C1472" s="3" t="s">
        <v>96</v>
      </c>
      <c r="D1472" s="5">
        <v>43105.575694444444</v>
      </c>
      <c r="E1472" s="3" t="s">
        <v>1080</v>
      </c>
      <c r="F1472" s="3" t="s">
        <v>1080</v>
      </c>
      <c r="G1472" s="3" t="s">
        <v>998</v>
      </c>
      <c r="H1472" s="3">
        <v>7.7</v>
      </c>
    </row>
    <row r="1473" spans="1:14" x14ac:dyDescent="0.25">
      <c r="A1473" s="3" t="s">
        <v>158</v>
      </c>
      <c r="B1473" s="3" t="s">
        <v>62</v>
      </c>
      <c r="C1473" s="3" t="s">
        <v>97</v>
      </c>
      <c r="D1473" s="5">
        <v>43105.575694444444</v>
      </c>
      <c r="E1473" s="3" t="s">
        <v>1080</v>
      </c>
      <c r="F1473" s="3" t="s">
        <v>1080</v>
      </c>
      <c r="G1473" s="3" t="s">
        <v>998</v>
      </c>
      <c r="H1473" s="3">
        <v>8.35</v>
      </c>
    </row>
    <row r="1474" spans="1:14" x14ac:dyDescent="0.25">
      <c r="D1474" s="5"/>
      <c r="H1474" s="3">
        <f>H1472-H1473</f>
        <v>-0.64999999999999947</v>
      </c>
      <c r="I1474" s="3" t="b">
        <f>AND(ABS(H1474)&lt;1)</f>
        <v>1</v>
      </c>
    </row>
    <row r="1475" spans="1:14" x14ac:dyDescent="0.25">
      <c r="A1475" s="3" t="s">
        <v>159</v>
      </c>
      <c r="B1475" s="3" t="s">
        <v>63</v>
      </c>
      <c r="C1475" s="3" t="s">
        <v>96</v>
      </c>
      <c r="D1475" s="5">
        <v>42956.566666666666</v>
      </c>
      <c r="E1475" s="3" t="s">
        <v>1081</v>
      </c>
      <c r="F1475" s="3" t="s">
        <v>1081</v>
      </c>
      <c r="G1475" s="3" t="s">
        <v>996</v>
      </c>
      <c r="H1475" s="3">
        <v>8.1</v>
      </c>
    </row>
    <row r="1476" spans="1:14" x14ac:dyDescent="0.25">
      <c r="A1476" s="3" t="s">
        <v>159</v>
      </c>
      <c r="B1476" s="3" t="s">
        <v>63</v>
      </c>
      <c r="C1476" s="3" t="s">
        <v>97</v>
      </c>
      <c r="D1476" s="5">
        <v>42956.566666666666</v>
      </c>
      <c r="E1476" s="3" t="s">
        <v>1081</v>
      </c>
      <c r="F1476" s="3" t="s">
        <v>1081</v>
      </c>
      <c r="G1476" s="3" t="s">
        <v>996</v>
      </c>
      <c r="H1476" s="3">
        <v>8.19</v>
      </c>
    </row>
    <row r="1477" spans="1:14" x14ac:dyDescent="0.25">
      <c r="D1477" s="5"/>
      <c r="H1477" s="3">
        <f>H1475-H1476</f>
        <v>-8.9999999999999858E-2</v>
      </c>
      <c r="I1477" s="3" t="b">
        <f>AND(ABS(H1477)&lt;1)</f>
        <v>1</v>
      </c>
    </row>
    <row r="1478" spans="1:14" x14ac:dyDescent="0.25">
      <c r="A1478" s="3" t="s">
        <v>159</v>
      </c>
      <c r="B1478" s="3" t="s">
        <v>63</v>
      </c>
      <c r="C1478" s="3" t="s">
        <v>96</v>
      </c>
      <c r="D1478" s="5">
        <v>42956.577777777777</v>
      </c>
      <c r="E1478" s="3" t="s">
        <v>1082</v>
      </c>
      <c r="F1478" s="3" t="s">
        <v>1082</v>
      </c>
      <c r="G1478" s="3" t="s">
        <v>998</v>
      </c>
      <c r="H1478" s="3">
        <v>8.1</v>
      </c>
    </row>
    <row r="1479" spans="1:14" x14ac:dyDescent="0.25">
      <c r="A1479" s="3" t="s">
        <v>159</v>
      </c>
      <c r="B1479" s="3" t="s">
        <v>63</v>
      </c>
      <c r="C1479" s="3" t="s">
        <v>97</v>
      </c>
      <c r="D1479" s="5">
        <v>42956.577777777777</v>
      </c>
      <c r="E1479" s="3" t="s">
        <v>1082</v>
      </c>
      <c r="F1479" s="3" t="s">
        <v>1082</v>
      </c>
      <c r="G1479" s="3" t="s">
        <v>998</v>
      </c>
      <c r="H1479" s="3">
        <v>8.19</v>
      </c>
    </row>
    <row r="1480" spans="1:14" x14ac:dyDescent="0.25">
      <c r="D1480" s="5"/>
      <c r="H1480" s="3">
        <f>H1478-H1479</f>
        <v>-8.9999999999999858E-2</v>
      </c>
      <c r="I1480" s="3" t="b">
        <f>AND(ABS(H1480)&lt;1)</f>
        <v>1</v>
      </c>
    </row>
    <row r="1481" spans="1:14" x14ac:dyDescent="0.25">
      <c r="A1481" s="3" t="s">
        <v>159</v>
      </c>
      <c r="B1481" s="3" t="s">
        <v>63</v>
      </c>
      <c r="C1481" s="3" t="s">
        <v>96</v>
      </c>
      <c r="D1481" s="5">
        <v>42991.467361111114</v>
      </c>
      <c r="E1481" s="3" t="s">
        <v>1083</v>
      </c>
      <c r="F1481" s="3" t="s">
        <v>1083</v>
      </c>
      <c r="G1481" s="3" t="s">
        <v>996</v>
      </c>
      <c r="H1481" s="3">
        <v>7.5</v>
      </c>
    </row>
    <row r="1482" spans="1:14" x14ac:dyDescent="0.25">
      <c r="A1482" s="3" t="s">
        <v>159</v>
      </c>
      <c r="B1482" s="3" t="s">
        <v>63</v>
      </c>
      <c r="C1482" s="3" t="s">
        <v>97</v>
      </c>
      <c r="D1482" s="5">
        <v>42991.467361111114</v>
      </c>
      <c r="E1482" s="3" t="s">
        <v>1083</v>
      </c>
      <c r="F1482" s="3" t="s">
        <v>1083</v>
      </c>
      <c r="G1482" s="3" t="s">
        <v>996</v>
      </c>
      <c r="H1482" s="3">
        <v>8.57</v>
      </c>
    </row>
    <row r="1483" spans="1:14" s="2" customFormat="1" x14ac:dyDescent="0.25">
      <c r="D1483" s="4"/>
      <c r="H1483" s="2">
        <f>H1481-H1482</f>
        <v>-1.0700000000000003</v>
      </c>
      <c r="I1483" s="2" t="b">
        <f>AND(ABS(H1483)&lt;1)</f>
        <v>0</v>
      </c>
      <c r="J1483" s="16"/>
      <c r="N1483" s="18"/>
    </row>
    <row r="1484" spans="1:14" x14ac:dyDescent="0.25">
      <c r="A1484" s="3" t="s">
        <v>159</v>
      </c>
      <c r="B1484" s="3" t="s">
        <v>63</v>
      </c>
      <c r="C1484" s="3" t="s">
        <v>96</v>
      </c>
      <c r="D1484" s="5">
        <v>42991.476388888892</v>
      </c>
      <c r="E1484" s="3" t="s">
        <v>1084</v>
      </c>
      <c r="F1484" s="3" t="s">
        <v>1084</v>
      </c>
      <c r="G1484" s="3" t="s">
        <v>998</v>
      </c>
      <c r="H1484" s="3">
        <v>7.9</v>
      </c>
    </row>
    <row r="1485" spans="1:14" x14ac:dyDescent="0.25">
      <c r="A1485" s="3" t="s">
        <v>159</v>
      </c>
      <c r="B1485" s="3" t="s">
        <v>63</v>
      </c>
      <c r="C1485" s="3" t="s">
        <v>97</v>
      </c>
      <c r="D1485" s="5">
        <v>42991.476388888892</v>
      </c>
      <c r="E1485" s="3" t="s">
        <v>1084</v>
      </c>
      <c r="F1485" s="3" t="s">
        <v>1084</v>
      </c>
      <c r="G1485" s="3" t="s">
        <v>998</v>
      </c>
      <c r="H1485" s="3">
        <v>8.5</v>
      </c>
    </row>
    <row r="1486" spans="1:14" x14ac:dyDescent="0.25">
      <c r="D1486" s="5"/>
      <c r="H1486" s="3">
        <f>H1484-H1485</f>
        <v>-0.59999999999999964</v>
      </c>
      <c r="I1486" s="3" t="b">
        <f>AND(ABS(H1486)&lt;1)</f>
        <v>1</v>
      </c>
    </row>
    <row r="1487" spans="1:14" x14ac:dyDescent="0.25">
      <c r="A1487" s="3" t="s">
        <v>159</v>
      </c>
      <c r="B1487" s="3" t="s">
        <v>63</v>
      </c>
      <c r="C1487" s="3" t="s">
        <v>96</v>
      </c>
      <c r="D1487" s="5">
        <v>43025.590277777781</v>
      </c>
      <c r="E1487" s="3" t="s">
        <v>1085</v>
      </c>
      <c r="F1487" s="3" t="s">
        <v>1085</v>
      </c>
      <c r="G1487" s="3" t="s">
        <v>996</v>
      </c>
      <c r="H1487" s="3">
        <v>8.1999999999999993</v>
      </c>
    </row>
    <row r="1488" spans="1:14" x14ac:dyDescent="0.25">
      <c r="A1488" s="3" t="s">
        <v>159</v>
      </c>
      <c r="B1488" s="3" t="s">
        <v>63</v>
      </c>
      <c r="C1488" s="3" t="s">
        <v>97</v>
      </c>
      <c r="D1488" s="5">
        <v>43025.590277777781</v>
      </c>
      <c r="E1488" s="3" t="s">
        <v>1085</v>
      </c>
      <c r="F1488" s="3" t="s">
        <v>1085</v>
      </c>
      <c r="G1488" s="3" t="s">
        <v>996</v>
      </c>
      <c r="H1488" s="3">
        <v>8.1199999999999992</v>
      </c>
    </row>
    <row r="1489" spans="1:9" x14ac:dyDescent="0.25">
      <c r="D1489" s="5"/>
      <c r="H1489" s="3">
        <f>H1487-H1488</f>
        <v>8.0000000000000071E-2</v>
      </c>
      <c r="I1489" s="3" t="b">
        <f>AND(ABS(H1489)&lt;1)</f>
        <v>1</v>
      </c>
    </row>
    <row r="1490" spans="1:9" x14ac:dyDescent="0.25">
      <c r="A1490" s="3" t="s">
        <v>159</v>
      </c>
      <c r="B1490" s="3" t="s">
        <v>63</v>
      </c>
      <c r="C1490" s="3" t="s">
        <v>96</v>
      </c>
      <c r="D1490" s="5">
        <v>43025.602083333331</v>
      </c>
      <c r="E1490" s="3" t="s">
        <v>1086</v>
      </c>
      <c r="F1490" s="3" t="s">
        <v>1086</v>
      </c>
      <c r="G1490" s="3" t="s">
        <v>998</v>
      </c>
      <c r="H1490" s="3">
        <v>8.3000000000000007</v>
      </c>
    </row>
    <row r="1491" spans="1:9" x14ac:dyDescent="0.25">
      <c r="A1491" s="3" t="s">
        <v>159</v>
      </c>
      <c r="B1491" s="3" t="s">
        <v>63</v>
      </c>
      <c r="C1491" s="3" t="s">
        <v>97</v>
      </c>
      <c r="D1491" s="5">
        <v>43025.602083333331</v>
      </c>
      <c r="E1491" s="3" t="s">
        <v>1086</v>
      </c>
      <c r="F1491" s="3" t="s">
        <v>1086</v>
      </c>
      <c r="G1491" s="3" t="s">
        <v>998</v>
      </c>
      <c r="H1491" s="3">
        <v>8.15</v>
      </c>
    </row>
    <row r="1492" spans="1:9" x14ac:dyDescent="0.25">
      <c r="D1492" s="5"/>
      <c r="H1492" s="3">
        <f>H1490-H1491</f>
        <v>0.15000000000000036</v>
      </c>
      <c r="I1492" s="3" t="b">
        <f>AND(ABS(H1492)&lt;1)</f>
        <v>1</v>
      </c>
    </row>
    <row r="1493" spans="1:9" x14ac:dyDescent="0.25">
      <c r="A1493" s="3" t="s">
        <v>159</v>
      </c>
      <c r="B1493" s="3" t="s">
        <v>63</v>
      </c>
      <c r="C1493" s="3" t="s">
        <v>96</v>
      </c>
      <c r="D1493" s="5">
        <v>43054.564583333333</v>
      </c>
      <c r="E1493" s="3" t="s">
        <v>1087</v>
      </c>
      <c r="F1493" s="3" t="s">
        <v>1087</v>
      </c>
      <c r="G1493" s="3" t="s">
        <v>996</v>
      </c>
      <c r="H1493" s="3">
        <v>8.1</v>
      </c>
    </row>
    <row r="1494" spans="1:9" x14ac:dyDescent="0.25">
      <c r="A1494" s="3" t="s">
        <v>159</v>
      </c>
      <c r="B1494" s="3" t="s">
        <v>63</v>
      </c>
      <c r="C1494" s="3" t="s">
        <v>97</v>
      </c>
      <c r="D1494" s="5">
        <v>43054.564583333333</v>
      </c>
      <c r="E1494" s="3" t="s">
        <v>1087</v>
      </c>
      <c r="F1494" s="3" t="s">
        <v>1087</v>
      </c>
      <c r="G1494" s="3" t="s">
        <v>996</v>
      </c>
      <c r="H1494" s="3">
        <v>7.95</v>
      </c>
    </row>
    <row r="1495" spans="1:9" x14ac:dyDescent="0.25">
      <c r="D1495" s="5"/>
      <c r="H1495" s="3">
        <f>H1493-H1494</f>
        <v>0.14999999999999947</v>
      </c>
      <c r="I1495" s="3" t="b">
        <f>AND(ABS(H1495)&lt;1)</f>
        <v>1</v>
      </c>
    </row>
    <row r="1496" spans="1:9" x14ac:dyDescent="0.25">
      <c r="A1496" s="3" t="s">
        <v>159</v>
      </c>
      <c r="B1496" s="3" t="s">
        <v>63</v>
      </c>
      <c r="C1496" s="3" t="s">
        <v>96</v>
      </c>
      <c r="D1496" s="5">
        <v>43054.569444444445</v>
      </c>
      <c r="E1496" s="3" t="s">
        <v>1088</v>
      </c>
      <c r="F1496" s="3" t="s">
        <v>1088</v>
      </c>
      <c r="G1496" s="3" t="s">
        <v>998</v>
      </c>
      <c r="H1496" s="3">
        <v>8.1999999999999993</v>
      </c>
    </row>
    <row r="1497" spans="1:9" x14ac:dyDescent="0.25">
      <c r="A1497" s="3" t="s">
        <v>159</v>
      </c>
      <c r="B1497" s="3" t="s">
        <v>63</v>
      </c>
      <c r="C1497" s="3" t="s">
        <v>97</v>
      </c>
      <c r="D1497" s="5">
        <v>43054.569444444445</v>
      </c>
      <c r="E1497" s="3" t="s">
        <v>1088</v>
      </c>
      <c r="F1497" s="3" t="s">
        <v>1088</v>
      </c>
      <c r="G1497" s="3" t="s">
        <v>998</v>
      </c>
      <c r="H1497" s="3">
        <v>7.97</v>
      </c>
    </row>
    <row r="1498" spans="1:9" x14ac:dyDescent="0.25">
      <c r="D1498" s="5"/>
      <c r="H1498" s="3">
        <f>H1496-H1497</f>
        <v>0.22999999999999954</v>
      </c>
      <c r="I1498" s="3" t="b">
        <f>AND(ABS(H1498)&lt;1)</f>
        <v>1</v>
      </c>
    </row>
    <row r="1499" spans="1:9" x14ac:dyDescent="0.25">
      <c r="A1499" s="3" t="s">
        <v>159</v>
      </c>
      <c r="B1499" s="3" t="s">
        <v>63</v>
      </c>
      <c r="C1499" s="3" t="s">
        <v>96</v>
      </c>
      <c r="D1499" s="5">
        <v>43075.517361111109</v>
      </c>
      <c r="E1499" s="3" t="s">
        <v>1089</v>
      </c>
      <c r="F1499" s="3" t="s">
        <v>1089</v>
      </c>
      <c r="G1499" s="3" t="s">
        <v>996</v>
      </c>
      <c r="H1499" s="3">
        <v>8</v>
      </c>
    </row>
    <row r="1500" spans="1:9" x14ac:dyDescent="0.25">
      <c r="A1500" s="3" t="s">
        <v>159</v>
      </c>
      <c r="B1500" s="3" t="s">
        <v>63</v>
      </c>
      <c r="C1500" s="3" t="s">
        <v>97</v>
      </c>
      <c r="D1500" s="5">
        <v>43075.517361111109</v>
      </c>
      <c r="E1500" s="3" t="s">
        <v>1089</v>
      </c>
      <c r="F1500" s="3" t="s">
        <v>1089</v>
      </c>
      <c r="G1500" s="3" t="s">
        <v>996</v>
      </c>
      <c r="H1500" s="3">
        <v>8.06</v>
      </c>
    </row>
    <row r="1501" spans="1:9" x14ac:dyDescent="0.25">
      <c r="D1501" s="5"/>
      <c r="H1501" s="3">
        <f>H1499-H1500</f>
        <v>-6.0000000000000497E-2</v>
      </c>
      <c r="I1501" s="3" t="b">
        <f>AND(ABS(H1501)&lt;1)</f>
        <v>1</v>
      </c>
    </row>
    <row r="1502" spans="1:9" x14ac:dyDescent="0.25">
      <c r="A1502" s="3" t="s">
        <v>159</v>
      </c>
      <c r="B1502" s="3" t="s">
        <v>63</v>
      </c>
      <c r="C1502" s="3" t="s">
        <v>96</v>
      </c>
      <c r="D1502" s="5">
        <v>43075.527083333334</v>
      </c>
      <c r="E1502" s="3" t="s">
        <v>1090</v>
      </c>
      <c r="F1502" s="3" t="s">
        <v>1090</v>
      </c>
      <c r="G1502" s="3" t="s">
        <v>998</v>
      </c>
      <c r="H1502" s="3">
        <v>8.1</v>
      </c>
    </row>
    <row r="1503" spans="1:9" x14ac:dyDescent="0.25">
      <c r="A1503" s="3" t="s">
        <v>159</v>
      </c>
      <c r="B1503" s="3" t="s">
        <v>63</v>
      </c>
      <c r="C1503" s="3" t="s">
        <v>97</v>
      </c>
      <c r="D1503" s="5">
        <v>43075.527083333334</v>
      </c>
      <c r="E1503" s="3" t="s">
        <v>1090</v>
      </c>
      <c r="F1503" s="3" t="s">
        <v>1090</v>
      </c>
      <c r="G1503" s="3" t="s">
        <v>998</v>
      </c>
      <c r="H1503" s="3">
        <v>8.14</v>
      </c>
    </row>
    <row r="1504" spans="1:9" x14ac:dyDescent="0.25">
      <c r="D1504" s="5"/>
      <c r="H1504" s="3">
        <f>H1502-H1503</f>
        <v>-4.0000000000000924E-2</v>
      </c>
      <c r="I1504" s="3" t="b">
        <f>AND(ABS(H1504)&lt;1)</f>
        <v>1</v>
      </c>
    </row>
    <row r="1505" spans="1:9" x14ac:dyDescent="0.25">
      <c r="A1505" s="3" t="s">
        <v>159</v>
      </c>
      <c r="B1505" s="3" t="s">
        <v>63</v>
      </c>
      <c r="C1505" s="3" t="s">
        <v>96</v>
      </c>
      <c r="D1505" s="5">
        <v>43104.375</v>
      </c>
      <c r="E1505" s="3" t="s">
        <v>1091</v>
      </c>
      <c r="F1505" s="3" t="s">
        <v>1091</v>
      </c>
      <c r="G1505" s="3" t="s">
        <v>996</v>
      </c>
      <c r="H1505" s="3">
        <v>7.5</v>
      </c>
    </row>
    <row r="1506" spans="1:9" x14ac:dyDescent="0.25">
      <c r="A1506" s="3" t="s">
        <v>159</v>
      </c>
      <c r="B1506" s="3" t="s">
        <v>63</v>
      </c>
      <c r="C1506" s="3" t="s">
        <v>97</v>
      </c>
      <c r="D1506" s="5">
        <v>43104.375</v>
      </c>
      <c r="E1506" s="3" t="s">
        <v>1091</v>
      </c>
      <c r="F1506" s="3" t="s">
        <v>1091</v>
      </c>
      <c r="G1506" s="3" t="s">
        <v>996</v>
      </c>
      <c r="H1506" s="3">
        <v>8.1</v>
      </c>
    </row>
    <row r="1507" spans="1:9" x14ac:dyDescent="0.25">
      <c r="D1507" s="5"/>
      <c r="H1507" s="3">
        <f>H1505-H1506</f>
        <v>-0.59999999999999964</v>
      </c>
      <c r="I1507" s="3" t="b">
        <f>AND(ABS(H1507)&lt;1)</f>
        <v>1</v>
      </c>
    </row>
    <row r="1508" spans="1:9" x14ac:dyDescent="0.25">
      <c r="A1508" s="3" t="s">
        <v>159</v>
      </c>
      <c r="B1508" s="3" t="s">
        <v>63</v>
      </c>
      <c r="C1508" s="3" t="s">
        <v>96</v>
      </c>
      <c r="D1508" s="5">
        <v>43104.381944444445</v>
      </c>
      <c r="E1508" s="3" t="s">
        <v>1092</v>
      </c>
      <c r="F1508" s="3" t="s">
        <v>1092</v>
      </c>
      <c r="G1508" s="3" t="s">
        <v>998</v>
      </c>
      <c r="H1508" s="3">
        <v>8</v>
      </c>
    </row>
    <row r="1509" spans="1:9" x14ac:dyDescent="0.25">
      <c r="A1509" s="3" t="s">
        <v>159</v>
      </c>
      <c r="B1509" s="3" t="s">
        <v>63</v>
      </c>
      <c r="C1509" s="3" t="s">
        <v>97</v>
      </c>
      <c r="D1509" s="5">
        <v>43104.381944444445</v>
      </c>
      <c r="E1509" s="3" t="s">
        <v>1092</v>
      </c>
      <c r="F1509" s="3" t="s">
        <v>1092</v>
      </c>
      <c r="G1509" s="3" t="s">
        <v>998</v>
      </c>
      <c r="H1509" s="3">
        <v>7.81</v>
      </c>
    </row>
    <row r="1510" spans="1:9" x14ac:dyDescent="0.25">
      <c r="D1510" s="5"/>
      <c r="H1510" s="3">
        <f>H1508-H1509</f>
        <v>0.19000000000000039</v>
      </c>
      <c r="I1510" s="3" t="b">
        <f>AND(ABS(H1510)&lt;1)</f>
        <v>1</v>
      </c>
    </row>
    <row r="1511" spans="1:9" x14ac:dyDescent="0.25">
      <c r="A1511" s="3" t="s">
        <v>160</v>
      </c>
      <c r="B1511" s="3" t="s">
        <v>64</v>
      </c>
      <c r="C1511" s="3" t="s">
        <v>96</v>
      </c>
      <c r="D1511" s="5">
        <v>42977.35833333333</v>
      </c>
      <c r="E1511" s="3" t="s">
        <v>1093</v>
      </c>
      <c r="F1511" s="3" t="s">
        <v>1093</v>
      </c>
      <c r="G1511" s="3" t="s">
        <v>996</v>
      </c>
      <c r="H1511" s="3">
        <v>8</v>
      </c>
    </row>
    <row r="1512" spans="1:9" x14ac:dyDescent="0.25">
      <c r="A1512" s="3" t="s">
        <v>160</v>
      </c>
      <c r="B1512" s="3" t="s">
        <v>64</v>
      </c>
      <c r="C1512" s="3" t="s">
        <v>97</v>
      </c>
      <c r="D1512" s="5">
        <v>42977.35833333333</v>
      </c>
      <c r="E1512" s="3" t="s">
        <v>1093</v>
      </c>
      <c r="F1512" s="3" t="s">
        <v>1093</v>
      </c>
      <c r="G1512" s="3" t="s">
        <v>996</v>
      </c>
      <c r="H1512" s="3">
        <v>8.08</v>
      </c>
    </row>
    <row r="1513" spans="1:9" x14ac:dyDescent="0.25">
      <c r="D1513" s="5"/>
      <c r="H1513" s="3">
        <f>H1511-H1512</f>
        <v>-8.0000000000000071E-2</v>
      </c>
      <c r="I1513" s="3" t="b">
        <f>AND(ABS(H1513)&lt;1)</f>
        <v>1</v>
      </c>
    </row>
    <row r="1514" spans="1:9" x14ac:dyDescent="0.25">
      <c r="A1514" s="3" t="s">
        <v>160</v>
      </c>
      <c r="B1514" s="3" t="s">
        <v>64</v>
      </c>
      <c r="C1514" s="3" t="s">
        <v>96</v>
      </c>
      <c r="D1514" s="5">
        <v>42977.361805555556</v>
      </c>
      <c r="E1514" s="3" t="s">
        <v>1094</v>
      </c>
      <c r="F1514" s="3" t="s">
        <v>1094</v>
      </c>
      <c r="G1514" s="3" t="s">
        <v>998</v>
      </c>
      <c r="H1514" s="3">
        <v>7.6</v>
      </c>
    </row>
    <row r="1515" spans="1:9" x14ac:dyDescent="0.25">
      <c r="A1515" s="3" t="s">
        <v>160</v>
      </c>
      <c r="B1515" s="3" t="s">
        <v>64</v>
      </c>
      <c r="C1515" s="3" t="s">
        <v>97</v>
      </c>
      <c r="D1515" s="5">
        <v>42977.361805555556</v>
      </c>
      <c r="E1515" s="3" t="s">
        <v>1094</v>
      </c>
      <c r="F1515" s="3" t="s">
        <v>1094</v>
      </c>
      <c r="G1515" s="3" t="s">
        <v>998</v>
      </c>
      <c r="H1515" s="3">
        <v>8.06</v>
      </c>
    </row>
    <row r="1516" spans="1:9" x14ac:dyDescent="0.25">
      <c r="D1516" s="5"/>
      <c r="H1516" s="3">
        <f>H1514-H1515</f>
        <v>-0.46000000000000085</v>
      </c>
      <c r="I1516" s="3" t="b">
        <f>AND(ABS(H1516)&lt;1)</f>
        <v>1</v>
      </c>
    </row>
    <row r="1517" spans="1:9" x14ac:dyDescent="0.25">
      <c r="A1517" s="3" t="s">
        <v>160</v>
      </c>
      <c r="B1517" s="3" t="s">
        <v>64</v>
      </c>
      <c r="C1517" s="3" t="s">
        <v>96</v>
      </c>
      <c r="D1517" s="5">
        <v>42999.52847222222</v>
      </c>
      <c r="E1517" s="3" t="s">
        <v>1095</v>
      </c>
      <c r="F1517" s="3" t="s">
        <v>1095</v>
      </c>
      <c r="G1517" s="3" t="s">
        <v>996</v>
      </c>
      <c r="H1517" s="3">
        <v>7.5</v>
      </c>
    </row>
    <row r="1518" spans="1:9" x14ac:dyDescent="0.25">
      <c r="A1518" s="3" t="s">
        <v>160</v>
      </c>
      <c r="B1518" s="3" t="s">
        <v>64</v>
      </c>
      <c r="C1518" s="3" t="s">
        <v>97</v>
      </c>
      <c r="D1518" s="5">
        <v>42999.52847222222</v>
      </c>
      <c r="E1518" s="3" t="s">
        <v>1095</v>
      </c>
      <c r="F1518" s="3" t="s">
        <v>1095</v>
      </c>
      <c r="G1518" s="3" t="s">
        <v>996</v>
      </c>
      <c r="H1518" s="3">
        <v>8.43</v>
      </c>
    </row>
    <row r="1519" spans="1:9" x14ac:dyDescent="0.25">
      <c r="D1519" s="5"/>
      <c r="H1519" s="3">
        <f>H1517-H1518</f>
        <v>-0.92999999999999972</v>
      </c>
      <c r="I1519" s="3" t="b">
        <f>AND(ABS(H1519)&lt;1)</f>
        <v>1</v>
      </c>
    </row>
    <row r="1520" spans="1:9" x14ac:dyDescent="0.25">
      <c r="A1520" s="3" t="s">
        <v>160</v>
      </c>
      <c r="B1520" s="3" t="s">
        <v>64</v>
      </c>
      <c r="C1520" s="3" t="s">
        <v>96</v>
      </c>
      <c r="D1520" s="5">
        <v>42999.534722222219</v>
      </c>
      <c r="E1520" s="3" t="s">
        <v>1096</v>
      </c>
      <c r="F1520" s="3" t="s">
        <v>1096</v>
      </c>
      <c r="G1520" s="3" t="s">
        <v>998</v>
      </c>
      <c r="H1520" s="3">
        <v>7.1</v>
      </c>
    </row>
    <row r="1521" spans="1:14" x14ac:dyDescent="0.25">
      <c r="A1521" s="3" t="s">
        <v>160</v>
      </c>
      <c r="B1521" s="3" t="s">
        <v>64</v>
      </c>
      <c r="C1521" s="3" t="s">
        <v>97</v>
      </c>
      <c r="D1521" s="5">
        <v>42999.534722222219</v>
      </c>
      <c r="E1521" s="3" t="s">
        <v>1096</v>
      </c>
      <c r="F1521" s="3" t="s">
        <v>1096</v>
      </c>
      <c r="G1521" s="3" t="s">
        <v>998</v>
      </c>
      <c r="H1521" s="3">
        <v>8.43</v>
      </c>
    </row>
    <row r="1522" spans="1:14" s="2" customFormat="1" x14ac:dyDescent="0.25">
      <c r="D1522" s="4"/>
      <c r="H1522" s="2">
        <f>H1520-H1521</f>
        <v>-1.33</v>
      </c>
      <c r="I1522" s="2" t="b">
        <f>AND(ABS(H1522)&lt;1)</f>
        <v>0</v>
      </c>
      <c r="J1522" s="16"/>
      <c r="N1522" s="18"/>
    </row>
    <row r="1523" spans="1:14" x14ac:dyDescent="0.25">
      <c r="A1523" s="3" t="s">
        <v>160</v>
      </c>
      <c r="B1523" s="3" t="s">
        <v>64</v>
      </c>
      <c r="C1523" s="3" t="s">
        <v>96</v>
      </c>
      <c r="D1523" s="5">
        <v>43031.791666666664</v>
      </c>
      <c r="E1523" s="3" t="s">
        <v>1097</v>
      </c>
      <c r="F1523" s="3" t="s">
        <v>1097</v>
      </c>
      <c r="G1523" s="3" t="s">
        <v>996</v>
      </c>
      <c r="H1523" s="3">
        <v>8.1999999999999993</v>
      </c>
    </row>
    <row r="1524" spans="1:14" x14ac:dyDescent="0.25">
      <c r="A1524" s="3" t="s">
        <v>160</v>
      </c>
      <c r="B1524" s="3" t="s">
        <v>64</v>
      </c>
      <c r="C1524" s="3" t="s">
        <v>97</v>
      </c>
      <c r="D1524" s="5">
        <v>43031.791666666664</v>
      </c>
      <c r="E1524" s="3" t="s">
        <v>1097</v>
      </c>
      <c r="F1524" s="3" t="s">
        <v>1097</v>
      </c>
      <c r="G1524" s="3" t="s">
        <v>996</v>
      </c>
      <c r="H1524" s="3">
        <v>8.0299999999999994</v>
      </c>
    </row>
    <row r="1525" spans="1:14" x14ac:dyDescent="0.25">
      <c r="D1525" s="5"/>
      <c r="H1525" s="3">
        <f>H1523-H1524</f>
        <v>0.16999999999999993</v>
      </c>
      <c r="I1525" s="3" t="b">
        <f>AND(ABS(H1525)&lt;1)</f>
        <v>1</v>
      </c>
    </row>
    <row r="1526" spans="1:14" x14ac:dyDescent="0.25">
      <c r="A1526" s="3" t="s">
        <v>160</v>
      </c>
      <c r="B1526" s="3" t="s">
        <v>64</v>
      </c>
      <c r="C1526" s="3" t="s">
        <v>96</v>
      </c>
      <c r="D1526" s="5">
        <v>43031.806250000001</v>
      </c>
      <c r="E1526" s="3" t="s">
        <v>1098</v>
      </c>
      <c r="F1526" s="3" t="s">
        <v>1098</v>
      </c>
      <c r="G1526" s="3" t="s">
        <v>998</v>
      </c>
      <c r="H1526" s="3">
        <v>8.1999999999999993</v>
      </c>
    </row>
    <row r="1527" spans="1:14" x14ac:dyDescent="0.25">
      <c r="A1527" s="3" t="s">
        <v>160</v>
      </c>
      <c r="B1527" s="3" t="s">
        <v>64</v>
      </c>
      <c r="C1527" s="3" t="s">
        <v>97</v>
      </c>
      <c r="D1527" s="5">
        <v>43031.806250000001</v>
      </c>
      <c r="E1527" s="3" t="s">
        <v>1098</v>
      </c>
      <c r="F1527" s="3" t="s">
        <v>1098</v>
      </c>
      <c r="G1527" s="3" t="s">
        <v>998</v>
      </c>
      <c r="H1527" s="3">
        <v>7.96</v>
      </c>
    </row>
    <row r="1528" spans="1:14" x14ac:dyDescent="0.25">
      <c r="D1528" s="5"/>
      <c r="H1528" s="3">
        <f>H1526-H1527</f>
        <v>0.23999999999999932</v>
      </c>
      <c r="I1528" s="3" t="b">
        <f>AND(ABS(H1528)&lt;1)</f>
        <v>1</v>
      </c>
    </row>
    <row r="1529" spans="1:14" x14ac:dyDescent="0.25">
      <c r="A1529" s="3" t="s">
        <v>160</v>
      </c>
      <c r="B1529" s="3" t="s">
        <v>64</v>
      </c>
      <c r="C1529" s="3" t="s">
        <v>96</v>
      </c>
      <c r="D1529" s="5">
        <v>43066.461805555555</v>
      </c>
      <c r="E1529" s="3" t="s">
        <v>1099</v>
      </c>
      <c r="F1529" s="3" t="s">
        <v>1099</v>
      </c>
      <c r="G1529" s="3" t="s">
        <v>996</v>
      </c>
      <c r="H1529" s="3">
        <v>7.9</v>
      </c>
    </row>
    <row r="1530" spans="1:14" x14ac:dyDescent="0.25">
      <c r="A1530" s="3" t="s">
        <v>160</v>
      </c>
      <c r="B1530" s="3" t="s">
        <v>64</v>
      </c>
      <c r="C1530" s="3" t="s">
        <v>97</v>
      </c>
      <c r="D1530" s="5">
        <v>43066.461805555555</v>
      </c>
      <c r="E1530" s="3" t="s">
        <v>1099</v>
      </c>
      <c r="F1530" s="3" t="s">
        <v>1099</v>
      </c>
      <c r="G1530" s="3" t="s">
        <v>996</v>
      </c>
    </row>
    <row r="1531" spans="1:14" x14ac:dyDescent="0.25">
      <c r="D1531" s="5"/>
    </row>
    <row r="1532" spans="1:14" x14ac:dyDescent="0.25">
      <c r="A1532" s="3" t="s">
        <v>160</v>
      </c>
      <c r="B1532" s="3" t="s">
        <v>64</v>
      </c>
      <c r="C1532" s="3" t="s">
        <v>96</v>
      </c>
      <c r="D1532" s="5">
        <v>43066.465277777781</v>
      </c>
      <c r="E1532" s="3" t="s">
        <v>1100</v>
      </c>
      <c r="F1532" s="3" t="s">
        <v>1100</v>
      </c>
      <c r="G1532" s="3" t="s">
        <v>998</v>
      </c>
      <c r="H1532" s="3">
        <v>8</v>
      </c>
    </row>
    <row r="1533" spans="1:14" x14ac:dyDescent="0.25">
      <c r="A1533" s="3" t="s">
        <v>160</v>
      </c>
      <c r="B1533" s="3" t="s">
        <v>64</v>
      </c>
      <c r="C1533" s="3" t="s">
        <v>97</v>
      </c>
      <c r="D1533" s="5">
        <v>43066.465277777781</v>
      </c>
      <c r="E1533" s="3" t="s">
        <v>1100</v>
      </c>
      <c r="F1533" s="3" t="s">
        <v>1100</v>
      </c>
      <c r="G1533" s="3" t="s">
        <v>998</v>
      </c>
    </row>
    <row r="1534" spans="1:14" x14ac:dyDescent="0.25">
      <c r="D1534" s="5"/>
    </row>
    <row r="1535" spans="1:14" x14ac:dyDescent="0.25">
      <c r="A1535" s="3" t="s">
        <v>160</v>
      </c>
      <c r="B1535" s="3" t="s">
        <v>64</v>
      </c>
      <c r="C1535" s="3" t="s">
        <v>96</v>
      </c>
      <c r="D1535" s="5">
        <v>43083.631249999999</v>
      </c>
      <c r="E1535" s="3" t="s">
        <v>1101</v>
      </c>
      <c r="F1535" s="3" t="s">
        <v>1101</v>
      </c>
      <c r="G1535" s="3" t="s">
        <v>996</v>
      </c>
      <c r="H1535" s="3">
        <v>6.6</v>
      </c>
    </row>
    <row r="1536" spans="1:14" x14ac:dyDescent="0.25">
      <c r="A1536" s="3" t="s">
        <v>160</v>
      </c>
      <c r="B1536" s="3" t="s">
        <v>64</v>
      </c>
      <c r="C1536" s="3" t="s">
        <v>97</v>
      </c>
      <c r="D1536" s="5">
        <v>43083.631249999999</v>
      </c>
      <c r="E1536" s="3" t="s">
        <v>1101</v>
      </c>
      <c r="F1536" s="3" t="s">
        <v>1101</v>
      </c>
      <c r="G1536" s="3" t="s">
        <v>996</v>
      </c>
      <c r="H1536" s="3">
        <v>7.68</v>
      </c>
    </row>
    <row r="1537" spans="1:14" s="2" customFormat="1" x14ac:dyDescent="0.25">
      <c r="D1537" s="4"/>
      <c r="H1537" s="2">
        <f>H1535-H1536</f>
        <v>-1.08</v>
      </c>
      <c r="I1537" s="2" t="b">
        <f>AND(ABS(H1537)&lt;1)</f>
        <v>0</v>
      </c>
      <c r="J1537" s="16"/>
      <c r="N1537" s="18"/>
    </row>
    <row r="1538" spans="1:14" x14ac:dyDescent="0.25">
      <c r="A1538" s="3" t="s">
        <v>160</v>
      </c>
      <c r="B1538" s="3" t="s">
        <v>64</v>
      </c>
      <c r="C1538" s="3" t="s">
        <v>96</v>
      </c>
      <c r="D1538" s="5">
        <v>43083.664583333331</v>
      </c>
      <c r="E1538" s="3" t="s">
        <v>1102</v>
      </c>
      <c r="F1538" s="3" t="s">
        <v>1102</v>
      </c>
      <c r="G1538" s="3" t="s">
        <v>998</v>
      </c>
      <c r="H1538" s="3">
        <v>6.6</v>
      </c>
    </row>
    <row r="1539" spans="1:14" x14ac:dyDescent="0.25">
      <c r="A1539" s="3" t="s">
        <v>160</v>
      </c>
      <c r="B1539" s="3" t="s">
        <v>64</v>
      </c>
      <c r="C1539" s="3" t="s">
        <v>97</v>
      </c>
      <c r="D1539" s="5">
        <v>43083.664583333331</v>
      </c>
      <c r="E1539" s="3" t="s">
        <v>1102</v>
      </c>
      <c r="F1539" s="3" t="s">
        <v>1102</v>
      </c>
      <c r="G1539" s="3" t="s">
        <v>998</v>
      </c>
      <c r="H1539" s="3">
        <v>7.76</v>
      </c>
    </row>
    <row r="1540" spans="1:14" s="2" customFormat="1" x14ac:dyDescent="0.25">
      <c r="D1540" s="4"/>
      <c r="H1540" s="2">
        <f>H1538-H1539</f>
        <v>-1.1600000000000001</v>
      </c>
      <c r="I1540" s="2" t="b">
        <f>AND(ABS(H1540)&lt;1)</f>
        <v>0</v>
      </c>
      <c r="J1540" s="16"/>
      <c r="N1540" s="18"/>
    </row>
    <row r="1541" spans="1:14" x14ac:dyDescent="0.25">
      <c r="A1541" s="3" t="s">
        <v>160</v>
      </c>
      <c r="B1541" s="3" t="s">
        <v>64</v>
      </c>
      <c r="C1541" s="3" t="s">
        <v>96</v>
      </c>
      <c r="D1541" s="5">
        <v>43112.395833333336</v>
      </c>
      <c r="E1541" s="3" t="s">
        <v>1103</v>
      </c>
      <c r="F1541" s="3" t="s">
        <v>1103</v>
      </c>
      <c r="G1541" s="3" t="s">
        <v>996</v>
      </c>
      <c r="H1541" s="3">
        <v>7.9</v>
      </c>
    </row>
    <row r="1542" spans="1:14" x14ac:dyDescent="0.25">
      <c r="A1542" s="3" t="s">
        <v>160</v>
      </c>
      <c r="B1542" s="3" t="s">
        <v>64</v>
      </c>
      <c r="C1542" s="3" t="s">
        <v>97</v>
      </c>
      <c r="D1542" s="5">
        <v>43112.395833333336</v>
      </c>
      <c r="E1542" s="3" t="s">
        <v>1103</v>
      </c>
      <c r="F1542" s="3" t="s">
        <v>1103</v>
      </c>
      <c r="G1542" s="3" t="s">
        <v>996</v>
      </c>
      <c r="H1542" s="3">
        <v>8.3800000000000008</v>
      </c>
    </row>
    <row r="1543" spans="1:14" x14ac:dyDescent="0.25">
      <c r="D1543" s="5"/>
      <c r="H1543" s="3">
        <f>H1541-H1542</f>
        <v>-0.48000000000000043</v>
      </c>
      <c r="I1543" s="3" t="b">
        <f>AND(ABS(H1543)&lt;1)</f>
        <v>1</v>
      </c>
    </row>
    <row r="1544" spans="1:14" x14ac:dyDescent="0.25">
      <c r="A1544" s="3" t="s">
        <v>160</v>
      </c>
      <c r="B1544" s="3" t="s">
        <v>64</v>
      </c>
      <c r="C1544" s="3" t="s">
        <v>96</v>
      </c>
      <c r="D1544" s="5">
        <v>43112.409722222219</v>
      </c>
      <c r="E1544" s="3" t="s">
        <v>1104</v>
      </c>
      <c r="F1544" s="3" t="s">
        <v>1104</v>
      </c>
      <c r="G1544" s="3" t="s">
        <v>998</v>
      </c>
      <c r="H1544" s="3">
        <v>8.1</v>
      </c>
    </row>
    <row r="1545" spans="1:14" x14ac:dyDescent="0.25">
      <c r="A1545" s="3" t="s">
        <v>160</v>
      </c>
      <c r="B1545" s="3" t="s">
        <v>64</v>
      </c>
      <c r="C1545" s="3" t="s">
        <v>97</v>
      </c>
      <c r="D1545" s="5">
        <v>43112.409722222219</v>
      </c>
      <c r="E1545" s="3" t="s">
        <v>1104</v>
      </c>
      <c r="F1545" s="3" t="s">
        <v>1104</v>
      </c>
      <c r="G1545" s="3" t="s">
        <v>998</v>
      </c>
      <c r="H1545" s="3">
        <v>8.1199999999999992</v>
      </c>
    </row>
    <row r="1546" spans="1:14" x14ac:dyDescent="0.25">
      <c r="D1546" s="5"/>
      <c r="H1546" s="3">
        <f>H1544-H1545</f>
        <v>-1.9999999999999574E-2</v>
      </c>
      <c r="I1546" s="3" t="b">
        <f>AND(ABS(H1546)&lt;1)</f>
        <v>1</v>
      </c>
    </row>
    <row r="1547" spans="1:14" x14ac:dyDescent="0.25">
      <c r="A1547" s="3" t="s">
        <v>161</v>
      </c>
      <c r="B1547" s="3" t="s">
        <v>65</v>
      </c>
      <c r="C1547" s="3" t="s">
        <v>96</v>
      </c>
      <c r="D1547" s="5">
        <v>42977.23333333333</v>
      </c>
      <c r="E1547" s="3" t="s">
        <v>1105</v>
      </c>
      <c r="F1547" s="3" t="s">
        <v>1105</v>
      </c>
      <c r="G1547" s="3" t="s">
        <v>996</v>
      </c>
      <c r="H1547" s="3">
        <v>7.9</v>
      </c>
    </row>
    <row r="1548" spans="1:14" x14ac:dyDescent="0.25">
      <c r="A1548" s="3" t="s">
        <v>161</v>
      </c>
      <c r="B1548" s="3" t="s">
        <v>65</v>
      </c>
      <c r="C1548" s="3" t="s">
        <v>97</v>
      </c>
      <c r="D1548" s="5">
        <v>42977.23333333333</v>
      </c>
      <c r="E1548" s="3" t="s">
        <v>1105</v>
      </c>
      <c r="F1548" s="3" t="s">
        <v>1105</v>
      </c>
      <c r="G1548" s="3" t="s">
        <v>996</v>
      </c>
      <c r="H1548" s="3">
        <v>7.53</v>
      </c>
    </row>
    <row r="1549" spans="1:14" x14ac:dyDescent="0.25">
      <c r="D1549" s="5"/>
      <c r="H1549" s="3">
        <f>H1547-H1548</f>
        <v>0.37000000000000011</v>
      </c>
      <c r="I1549" s="3" t="b">
        <f>AND(ABS(H1549)&lt;1)</f>
        <v>1</v>
      </c>
    </row>
    <row r="1550" spans="1:14" x14ac:dyDescent="0.25">
      <c r="A1550" s="3" t="s">
        <v>161</v>
      </c>
      <c r="B1550" s="3" t="s">
        <v>65</v>
      </c>
      <c r="C1550" s="3" t="s">
        <v>96</v>
      </c>
      <c r="D1550" s="5">
        <v>42977.236805555556</v>
      </c>
      <c r="E1550" s="3" t="s">
        <v>1106</v>
      </c>
      <c r="F1550" s="3" t="s">
        <v>1106</v>
      </c>
      <c r="G1550" s="3" t="s">
        <v>998</v>
      </c>
      <c r="H1550" s="3">
        <v>7.8</v>
      </c>
    </row>
    <row r="1551" spans="1:14" x14ac:dyDescent="0.25">
      <c r="A1551" s="3" t="s">
        <v>161</v>
      </c>
      <c r="B1551" s="3" t="s">
        <v>65</v>
      </c>
      <c r="C1551" s="3" t="s">
        <v>97</v>
      </c>
      <c r="D1551" s="5">
        <v>42977.236805555556</v>
      </c>
      <c r="E1551" s="3" t="s">
        <v>1106</v>
      </c>
      <c r="F1551" s="3" t="s">
        <v>1106</v>
      </c>
      <c r="G1551" s="3" t="s">
        <v>998</v>
      </c>
      <c r="H1551" s="3">
        <v>7.48</v>
      </c>
    </row>
    <row r="1552" spans="1:14" x14ac:dyDescent="0.25">
      <c r="D1552" s="5"/>
      <c r="H1552" s="3">
        <f>H1550-H1551</f>
        <v>0.3199999999999994</v>
      </c>
      <c r="I1552" s="3" t="b">
        <f>AND(ABS(H1552)&lt;1)</f>
        <v>1</v>
      </c>
    </row>
    <row r="1553" spans="1:14" x14ac:dyDescent="0.25">
      <c r="A1553" s="3" t="s">
        <v>161</v>
      </c>
      <c r="B1553" s="3" t="s">
        <v>65</v>
      </c>
      <c r="C1553" s="3" t="s">
        <v>96</v>
      </c>
      <c r="D1553" s="5">
        <v>42999.505555555559</v>
      </c>
      <c r="E1553" s="3" t="s">
        <v>1107</v>
      </c>
      <c r="F1553" s="3" t="s">
        <v>1107</v>
      </c>
      <c r="G1553" s="3" t="s">
        <v>998</v>
      </c>
      <c r="H1553" s="3">
        <v>7.5</v>
      </c>
    </row>
    <row r="1554" spans="1:14" x14ac:dyDescent="0.25">
      <c r="A1554" s="3" t="s">
        <v>161</v>
      </c>
      <c r="B1554" s="3" t="s">
        <v>65</v>
      </c>
      <c r="C1554" s="3" t="s">
        <v>97</v>
      </c>
      <c r="D1554" s="5">
        <v>42999.505555555559</v>
      </c>
      <c r="E1554" s="3" t="s">
        <v>1107</v>
      </c>
      <c r="F1554" s="3" t="s">
        <v>1107</v>
      </c>
      <c r="G1554" s="3" t="s">
        <v>998</v>
      </c>
      <c r="H1554" s="3">
        <v>8.36</v>
      </c>
    </row>
    <row r="1555" spans="1:14" x14ac:dyDescent="0.25">
      <c r="D1555" s="5"/>
      <c r="H1555" s="3">
        <f>H1553-H1554</f>
        <v>-0.85999999999999943</v>
      </c>
      <c r="I1555" s="3" t="b">
        <f>AND(ABS(H1555)&lt;1)</f>
        <v>1</v>
      </c>
    </row>
    <row r="1556" spans="1:14" x14ac:dyDescent="0.25">
      <c r="A1556" s="3" t="s">
        <v>161</v>
      </c>
      <c r="B1556" s="3" t="s">
        <v>65</v>
      </c>
      <c r="C1556" s="3" t="s">
        <v>96</v>
      </c>
      <c r="D1556" s="5">
        <v>42999.511111111111</v>
      </c>
      <c r="E1556" s="3" t="s">
        <v>1108</v>
      </c>
      <c r="F1556" s="3" t="s">
        <v>1108</v>
      </c>
      <c r="G1556" s="3" t="s">
        <v>996</v>
      </c>
      <c r="H1556" s="3">
        <v>7.4</v>
      </c>
    </row>
    <row r="1557" spans="1:14" x14ac:dyDescent="0.25">
      <c r="A1557" s="3" t="s">
        <v>161</v>
      </c>
      <c r="B1557" s="3" t="s">
        <v>65</v>
      </c>
      <c r="C1557" s="3" t="s">
        <v>97</v>
      </c>
      <c r="D1557" s="5">
        <v>42999.511111111111</v>
      </c>
      <c r="E1557" s="3" t="s">
        <v>1108</v>
      </c>
      <c r="F1557" s="3" t="s">
        <v>1108</v>
      </c>
      <c r="G1557" s="3" t="s">
        <v>996</v>
      </c>
      <c r="H1557" s="3">
        <v>8.34</v>
      </c>
    </row>
    <row r="1558" spans="1:14" x14ac:dyDescent="0.25">
      <c r="D1558" s="5"/>
      <c r="H1558" s="3">
        <f>H1556-H1557</f>
        <v>-0.9399999999999995</v>
      </c>
      <c r="I1558" s="3" t="b">
        <f>AND(ABS(H1558)&lt;1)</f>
        <v>1</v>
      </c>
    </row>
    <row r="1559" spans="1:14" x14ac:dyDescent="0.25">
      <c r="A1559" s="3" t="s">
        <v>161</v>
      </c>
      <c r="B1559" s="3" t="s">
        <v>65</v>
      </c>
      <c r="C1559" s="3" t="s">
        <v>96</v>
      </c>
      <c r="D1559" s="5">
        <v>43032.5625</v>
      </c>
      <c r="E1559" s="3" t="s">
        <v>1109</v>
      </c>
      <c r="F1559" s="3" t="s">
        <v>1109</v>
      </c>
      <c r="G1559" s="3" t="s">
        <v>996</v>
      </c>
      <c r="H1559" s="3">
        <v>8.3000000000000007</v>
      </c>
    </row>
    <row r="1560" spans="1:14" x14ac:dyDescent="0.25">
      <c r="A1560" s="3" t="s">
        <v>161</v>
      </c>
      <c r="B1560" s="3" t="s">
        <v>65</v>
      </c>
      <c r="C1560" s="3" t="s">
        <v>97</v>
      </c>
      <c r="D1560" s="5">
        <v>43032.5625</v>
      </c>
      <c r="E1560" s="3" t="s">
        <v>1109</v>
      </c>
      <c r="F1560" s="3" t="s">
        <v>1109</v>
      </c>
      <c r="G1560" s="3" t="s">
        <v>996</v>
      </c>
      <c r="H1560" s="3">
        <v>7.9</v>
      </c>
    </row>
    <row r="1561" spans="1:14" x14ac:dyDescent="0.25">
      <c r="D1561" s="5"/>
      <c r="H1561" s="3">
        <f>H1559-H1560</f>
        <v>0.40000000000000036</v>
      </c>
      <c r="I1561" s="3" t="b">
        <f>AND(ABS(H1561)&lt;1)</f>
        <v>1</v>
      </c>
    </row>
    <row r="1562" spans="1:14" x14ac:dyDescent="0.25">
      <c r="A1562" s="3" t="s">
        <v>161</v>
      </c>
      <c r="B1562" s="3" t="s">
        <v>65</v>
      </c>
      <c r="C1562" s="3" t="s">
        <v>96</v>
      </c>
      <c r="D1562" s="5">
        <v>43032.565972222219</v>
      </c>
      <c r="E1562" s="3" t="s">
        <v>1110</v>
      </c>
      <c r="F1562" s="3" t="s">
        <v>1110</v>
      </c>
      <c r="G1562" s="3" t="s">
        <v>998</v>
      </c>
      <c r="H1562" s="3">
        <v>8.3000000000000007</v>
      </c>
    </row>
    <row r="1563" spans="1:14" x14ac:dyDescent="0.25">
      <c r="A1563" s="3" t="s">
        <v>161</v>
      </c>
      <c r="B1563" s="3" t="s">
        <v>65</v>
      </c>
      <c r="C1563" s="3" t="s">
        <v>97</v>
      </c>
      <c r="D1563" s="5">
        <v>43032.565972222219</v>
      </c>
      <c r="E1563" s="3" t="s">
        <v>1110</v>
      </c>
      <c r="F1563" s="3" t="s">
        <v>1110</v>
      </c>
      <c r="G1563" s="3" t="s">
        <v>998</v>
      </c>
      <c r="H1563" s="3">
        <v>7.86</v>
      </c>
    </row>
    <row r="1564" spans="1:14" x14ac:dyDescent="0.25">
      <c r="D1564" s="5"/>
      <c r="H1564" s="3">
        <f>H1562-H1563</f>
        <v>0.44000000000000039</v>
      </c>
      <c r="I1564" s="3" t="b">
        <f>AND(ABS(H1564)&lt;1)</f>
        <v>1</v>
      </c>
    </row>
    <row r="1565" spans="1:14" x14ac:dyDescent="0.25">
      <c r="A1565" s="3" t="s">
        <v>161</v>
      </c>
      <c r="B1565" s="3" t="s">
        <v>65</v>
      </c>
      <c r="C1565" s="3" t="s">
        <v>96</v>
      </c>
      <c r="D1565" s="5">
        <v>43064.333333333336</v>
      </c>
      <c r="E1565" s="3" t="s">
        <v>1111</v>
      </c>
      <c r="F1565" s="3" t="s">
        <v>1111</v>
      </c>
      <c r="G1565" s="3" t="s">
        <v>996</v>
      </c>
      <c r="H1565" s="3">
        <v>8.1</v>
      </c>
    </row>
    <row r="1566" spans="1:14" x14ac:dyDescent="0.25">
      <c r="A1566" s="3" t="s">
        <v>161</v>
      </c>
      <c r="B1566" s="3" t="s">
        <v>65</v>
      </c>
      <c r="C1566" s="3" t="s">
        <v>97</v>
      </c>
      <c r="D1566" s="5">
        <v>43064.333333333336</v>
      </c>
      <c r="E1566" s="3" t="s">
        <v>1111</v>
      </c>
      <c r="F1566" s="3" t="s">
        <v>1111</v>
      </c>
      <c r="G1566" s="3" t="s">
        <v>996</v>
      </c>
      <c r="H1566" s="3">
        <v>7.1</v>
      </c>
    </row>
    <row r="1567" spans="1:14" s="2" customFormat="1" x14ac:dyDescent="0.25">
      <c r="D1567" s="4"/>
      <c r="H1567" s="2">
        <f>H1565-H1566</f>
        <v>1</v>
      </c>
      <c r="I1567" s="2" t="b">
        <f>AND(ABS(H1567)&lt;1)</f>
        <v>0</v>
      </c>
      <c r="J1567" s="16"/>
      <c r="N1567" s="18"/>
    </row>
    <row r="1568" spans="1:14" x14ac:dyDescent="0.25">
      <c r="A1568" s="3" t="s">
        <v>161</v>
      </c>
      <c r="B1568" s="3" t="s">
        <v>65</v>
      </c>
      <c r="C1568" s="3" t="s">
        <v>96</v>
      </c>
      <c r="D1568" s="5">
        <v>43064.340277777781</v>
      </c>
      <c r="E1568" s="3" t="s">
        <v>1112</v>
      </c>
      <c r="F1568" s="3" t="s">
        <v>1112</v>
      </c>
      <c r="G1568" s="3" t="s">
        <v>998</v>
      </c>
      <c r="H1568" s="3">
        <v>8</v>
      </c>
    </row>
    <row r="1569" spans="1:14" x14ac:dyDescent="0.25">
      <c r="A1569" s="3" t="s">
        <v>161</v>
      </c>
      <c r="B1569" s="3" t="s">
        <v>65</v>
      </c>
      <c r="C1569" s="3" t="s">
        <v>97</v>
      </c>
      <c r="D1569" s="5">
        <v>43064.340277777781</v>
      </c>
      <c r="E1569" s="3" t="s">
        <v>1112</v>
      </c>
      <c r="F1569" s="3" t="s">
        <v>1112</v>
      </c>
      <c r="G1569" s="3" t="s">
        <v>998</v>
      </c>
      <c r="H1569" s="3">
        <v>6.78</v>
      </c>
    </row>
    <row r="1570" spans="1:14" s="2" customFormat="1" x14ac:dyDescent="0.25">
      <c r="D1570" s="4"/>
      <c r="H1570" s="2">
        <f>H1568-H1569</f>
        <v>1.2199999999999998</v>
      </c>
      <c r="I1570" s="2" t="b">
        <f>AND(ABS(H1570)&lt;1)</f>
        <v>0</v>
      </c>
      <c r="J1570" s="16"/>
      <c r="N1570" s="18"/>
    </row>
    <row r="1571" spans="1:14" x14ac:dyDescent="0.25">
      <c r="A1571" s="3" t="s">
        <v>161</v>
      </c>
      <c r="B1571" s="3" t="s">
        <v>65</v>
      </c>
      <c r="C1571" s="3" t="s">
        <v>96</v>
      </c>
      <c r="D1571" s="5">
        <v>43085.322916666664</v>
      </c>
      <c r="E1571" s="3" t="s">
        <v>1113</v>
      </c>
      <c r="F1571" s="3" t="s">
        <v>1113</v>
      </c>
      <c r="G1571" s="3" t="s">
        <v>996</v>
      </c>
      <c r="H1571" s="3">
        <v>6.4</v>
      </c>
    </row>
    <row r="1572" spans="1:14" x14ac:dyDescent="0.25">
      <c r="A1572" s="3" t="s">
        <v>161</v>
      </c>
      <c r="B1572" s="3" t="s">
        <v>65</v>
      </c>
      <c r="C1572" s="3" t="s">
        <v>97</v>
      </c>
      <c r="D1572" s="5">
        <v>43085.322916666664</v>
      </c>
      <c r="E1572" s="3" t="s">
        <v>1113</v>
      </c>
      <c r="F1572" s="3" t="s">
        <v>1113</v>
      </c>
      <c r="G1572" s="3" t="s">
        <v>996</v>
      </c>
      <c r="H1572" s="3">
        <v>7.69</v>
      </c>
    </row>
    <row r="1573" spans="1:14" s="2" customFormat="1" x14ac:dyDescent="0.25">
      <c r="D1573" s="4"/>
      <c r="H1573" s="2">
        <f>H1571-H1572</f>
        <v>-1.29</v>
      </c>
      <c r="I1573" s="2" t="b">
        <f>AND(ABS(H1573)&lt;1)</f>
        <v>0</v>
      </c>
      <c r="J1573" s="16"/>
      <c r="N1573" s="18"/>
    </row>
    <row r="1574" spans="1:14" x14ac:dyDescent="0.25">
      <c r="A1574" s="3" t="s">
        <v>161</v>
      </c>
      <c r="B1574" s="3" t="s">
        <v>65</v>
      </c>
      <c r="C1574" s="3" t="s">
        <v>96</v>
      </c>
      <c r="D1574" s="5">
        <v>43085.338194444441</v>
      </c>
      <c r="E1574" s="3" t="s">
        <v>1114</v>
      </c>
      <c r="F1574" s="3" t="s">
        <v>1114</v>
      </c>
      <c r="G1574" s="3" t="s">
        <v>998</v>
      </c>
      <c r="H1574" s="3">
        <v>6.3</v>
      </c>
    </row>
    <row r="1575" spans="1:14" x14ac:dyDescent="0.25">
      <c r="A1575" s="3" t="s">
        <v>161</v>
      </c>
      <c r="B1575" s="3" t="s">
        <v>65</v>
      </c>
      <c r="C1575" s="3" t="s">
        <v>97</v>
      </c>
      <c r="D1575" s="5">
        <v>43085.338194444441</v>
      </c>
      <c r="E1575" s="3" t="s">
        <v>1114</v>
      </c>
      <c r="F1575" s="3" t="s">
        <v>1114</v>
      </c>
      <c r="G1575" s="3" t="s">
        <v>998</v>
      </c>
      <c r="H1575" s="3">
        <v>8.01</v>
      </c>
    </row>
    <row r="1576" spans="1:14" s="2" customFormat="1" x14ac:dyDescent="0.25">
      <c r="D1576" s="4"/>
      <c r="H1576" s="2">
        <f>H1574-H1575</f>
        <v>-1.71</v>
      </c>
      <c r="I1576" s="2" t="b">
        <f>AND(ABS(H1576)&lt;1)</f>
        <v>0</v>
      </c>
      <c r="J1576" s="16"/>
      <c r="N1576" s="18"/>
    </row>
    <row r="1577" spans="1:14" x14ac:dyDescent="0.25">
      <c r="A1577" s="3" t="s">
        <v>161</v>
      </c>
      <c r="B1577" s="3" t="s">
        <v>65</v>
      </c>
      <c r="C1577" s="3" t="s">
        <v>96</v>
      </c>
      <c r="D1577" s="5">
        <v>43110.416666666664</v>
      </c>
      <c r="E1577" s="3" t="s">
        <v>1115</v>
      </c>
      <c r="F1577" s="3" t="s">
        <v>1115</v>
      </c>
      <c r="G1577" s="3" t="s">
        <v>996</v>
      </c>
      <c r="H1577" s="3">
        <v>6.9</v>
      </c>
    </row>
    <row r="1578" spans="1:14" x14ac:dyDescent="0.25">
      <c r="A1578" s="3" t="s">
        <v>161</v>
      </c>
      <c r="B1578" s="3" t="s">
        <v>65</v>
      </c>
      <c r="C1578" s="3" t="s">
        <v>97</v>
      </c>
      <c r="D1578" s="5">
        <v>43110.416666666664</v>
      </c>
      <c r="E1578" s="3" t="s">
        <v>1115</v>
      </c>
      <c r="F1578" s="3" t="s">
        <v>1115</v>
      </c>
      <c r="G1578" s="3" t="s">
        <v>996</v>
      </c>
      <c r="H1578" s="3">
        <v>8.67</v>
      </c>
    </row>
    <row r="1579" spans="1:14" s="2" customFormat="1" x14ac:dyDescent="0.25">
      <c r="D1579" s="4"/>
      <c r="H1579" s="2">
        <f>H1577-H1578</f>
        <v>-1.7699999999999996</v>
      </c>
      <c r="I1579" s="2" t="b">
        <f>AND(ABS(H1579)&lt;1)</f>
        <v>0</v>
      </c>
      <c r="J1579" s="16"/>
      <c r="N1579" s="18"/>
    </row>
    <row r="1580" spans="1:14" x14ac:dyDescent="0.25">
      <c r="A1580" s="3" t="s">
        <v>161</v>
      </c>
      <c r="B1580" s="3" t="s">
        <v>65</v>
      </c>
      <c r="C1580" s="3" t="s">
        <v>96</v>
      </c>
      <c r="D1580" s="5">
        <v>43110.431250000001</v>
      </c>
      <c r="E1580" s="3" t="s">
        <v>1116</v>
      </c>
      <c r="F1580" s="3" t="s">
        <v>1116</v>
      </c>
      <c r="G1580" s="3" t="s">
        <v>998</v>
      </c>
      <c r="H1580" s="3">
        <v>6.5</v>
      </c>
    </row>
    <row r="1581" spans="1:14" x14ac:dyDescent="0.25">
      <c r="A1581" s="3" t="s">
        <v>161</v>
      </c>
      <c r="B1581" s="3" t="s">
        <v>65</v>
      </c>
      <c r="C1581" s="3" t="s">
        <v>97</v>
      </c>
      <c r="D1581" s="5">
        <v>43110.431250000001</v>
      </c>
      <c r="E1581" s="3" t="s">
        <v>1116</v>
      </c>
      <c r="F1581" s="3" t="s">
        <v>1116</v>
      </c>
      <c r="G1581" s="3" t="s">
        <v>998</v>
      </c>
      <c r="H1581" s="3">
        <v>8.48</v>
      </c>
    </row>
    <row r="1582" spans="1:14" s="2" customFormat="1" x14ac:dyDescent="0.25">
      <c r="D1582" s="4"/>
      <c r="H1582" s="2">
        <f>H1580-H1581</f>
        <v>-1.9800000000000004</v>
      </c>
      <c r="I1582" s="2" t="b">
        <f>AND(ABS(H1582)&lt;1)</f>
        <v>0</v>
      </c>
      <c r="J1582" s="16"/>
      <c r="N1582" s="18"/>
    </row>
    <row r="1583" spans="1:14" x14ac:dyDescent="0.25">
      <c r="A1583" s="3" t="s">
        <v>162</v>
      </c>
      <c r="B1583" s="3" t="s">
        <v>66</v>
      </c>
      <c r="C1583" s="3" t="s">
        <v>96</v>
      </c>
      <c r="D1583" s="5">
        <v>42968.288194444445</v>
      </c>
      <c r="E1583" s="3" t="s">
        <v>1117</v>
      </c>
      <c r="F1583" s="3" t="s">
        <v>1117</v>
      </c>
      <c r="G1583" s="3" t="s">
        <v>996</v>
      </c>
      <c r="H1583" s="3">
        <v>8.1</v>
      </c>
    </row>
    <row r="1584" spans="1:14" x14ac:dyDescent="0.25">
      <c r="A1584" s="3" t="s">
        <v>162</v>
      </c>
      <c r="B1584" s="3" t="s">
        <v>66</v>
      </c>
      <c r="C1584" s="3" t="s">
        <v>97</v>
      </c>
      <c r="D1584" s="5">
        <v>42968.288194444445</v>
      </c>
      <c r="E1584" s="3" t="s">
        <v>1117</v>
      </c>
      <c r="F1584" s="3" t="s">
        <v>1117</v>
      </c>
      <c r="G1584" s="3" t="s">
        <v>996</v>
      </c>
      <c r="H1584" s="3">
        <v>8.1300000000000008</v>
      </c>
    </row>
    <row r="1585" spans="1:9" x14ac:dyDescent="0.25">
      <c r="D1585" s="5"/>
      <c r="H1585" s="3">
        <f>H1583-H1584</f>
        <v>-3.0000000000001137E-2</v>
      </c>
      <c r="I1585" s="3" t="b">
        <f>AND(ABS(H1585)&lt;1)</f>
        <v>1</v>
      </c>
    </row>
    <row r="1586" spans="1:9" x14ac:dyDescent="0.25">
      <c r="A1586" s="3" t="s">
        <v>162</v>
      </c>
      <c r="B1586" s="3" t="s">
        <v>66</v>
      </c>
      <c r="C1586" s="3" t="s">
        <v>96</v>
      </c>
      <c r="D1586" s="5">
        <v>42968.294444444444</v>
      </c>
      <c r="E1586" s="3" t="s">
        <v>1118</v>
      </c>
      <c r="F1586" s="3" t="s">
        <v>1118</v>
      </c>
      <c r="G1586" s="3" t="s">
        <v>998</v>
      </c>
      <c r="H1586" s="3">
        <v>8.1</v>
      </c>
    </row>
    <row r="1587" spans="1:9" x14ac:dyDescent="0.25">
      <c r="A1587" s="3" t="s">
        <v>162</v>
      </c>
      <c r="B1587" s="3" t="s">
        <v>66</v>
      </c>
      <c r="C1587" s="3" t="s">
        <v>97</v>
      </c>
      <c r="D1587" s="5">
        <v>42968.294444444444</v>
      </c>
      <c r="E1587" s="3" t="s">
        <v>1118</v>
      </c>
      <c r="F1587" s="3" t="s">
        <v>1118</v>
      </c>
      <c r="G1587" s="3" t="s">
        <v>998</v>
      </c>
      <c r="H1587" s="3">
        <v>8.14</v>
      </c>
    </row>
    <row r="1588" spans="1:9" x14ac:dyDescent="0.25">
      <c r="D1588" s="5"/>
      <c r="H1588" s="3">
        <f>H1586-H1587</f>
        <v>-4.0000000000000924E-2</v>
      </c>
      <c r="I1588" s="3" t="b">
        <f>AND(ABS(H1588)&lt;1)</f>
        <v>1</v>
      </c>
    </row>
    <row r="1589" spans="1:9" x14ac:dyDescent="0.25">
      <c r="A1589" s="3" t="s">
        <v>162</v>
      </c>
      <c r="B1589" s="3" t="s">
        <v>66</v>
      </c>
      <c r="C1589" s="3" t="s">
        <v>96</v>
      </c>
      <c r="D1589" s="5">
        <v>42998.717361111114</v>
      </c>
      <c r="E1589" s="3" t="s">
        <v>1119</v>
      </c>
      <c r="F1589" s="3" t="s">
        <v>1119</v>
      </c>
      <c r="G1589" s="3" t="s">
        <v>996</v>
      </c>
      <c r="H1589" s="3">
        <v>7.6</v>
      </c>
    </row>
    <row r="1590" spans="1:9" x14ac:dyDescent="0.25">
      <c r="A1590" s="3" t="s">
        <v>162</v>
      </c>
      <c r="B1590" s="3" t="s">
        <v>66</v>
      </c>
      <c r="C1590" s="3" t="s">
        <v>97</v>
      </c>
      <c r="D1590" s="5">
        <v>42998.717361111114</v>
      </c>
      <c r="E1590" s="3" t="s">
        <v>1119</v>
      </c>
      <c r="F1590" s="3" t="s">
        <v>1119</v>
      </c>
      <c r="G1590" s="3" t="s">
        <v>996</v>
      </c>
      <c r="H1590" s="3">
        <v>8.1</v>
      </c>
    </row>
    <row r="1591" spans="1:9" x14ac:dyDescent="0.25">
      <c r="D1591" s="5"/>
      <c r="H1591" s="3">
        <f>H1589-H1590</f>
        <v>-0.5</v>
      </c>
      <c r="I1591" s="3" t="b">
        <f>AND(ABS(H1591)&lt;1)</f>
        <v>1</v>
      </c>
    </row>
    <row r="1592" spans="1:9" x14ac:dyDescent="0.25">
      <c r="A1592" s="3" t="s">
        <v>162</v>
      </c>
      <c r="B1592" s="3" t="s">
        <v>66</v>
      </c>
      <c r="C1592" s="3" t="s">
        <v>96</v>
      </c>
      <c r="D1592" s="5">
        <v>42998.727777777778</v>
      </c>
      <c r="E1592" s="3" t="s">
        <v>1120</v>
      </c>
      <c r="F1592" s="3" t="s">
        <v>1120</v>
      </c>
      <c r="G1592" s="3" t="s">
        <v>998</v>
      </c>
      <c r="H1592" s="3">
        <v>7.9</v>
      </c>
    </row>
    <row r="1593" spans="1:9" x14ac:dyDescent="0.25">
      <c r="A1593" s="3" t="s">
        <v>162</v>
      </c>
      <c r="B1593" s="3" t="s">
        <v>66</v>
      </c>
      <c r="C1593" s="3" t="s">
        <v>97</v>
      </c>
      <c r="D1593" s="5">
        <v>42998.727777777778</v>
      </c>
      <c r="E1593" s="3" t="s">
        <v>1120</v>
      </c>
      <c r="F1593" s="3" t="s">
        <v>1120</v>
      </c>
      <c r="G1593" s="3" t="s">
        <v>998</v>
      </c>
      <c r="H1593" s="3">
        <v>8.1199999999999992</v>
      </c>
    </row>
    <row r="1594" spans="1:9" x14ac:dyDescent="0.25">
      <c r="D1594" s="5"/>
      <c r="H1594" s="3">
        <f>H1592-H1593</f>
        <v>-0.21999999999999886</v>
      </c>
      <c r="I1594" s="3" t="b">
        <f>AND(ABS(H1594)&lt;1)</f>
        <v>1</v>
      </c>
    </row>
    <row r="1595" spans="1:9" x14ac:dyDescent="0.25">
      <c r="A1595" s="3" t="s">
        <v>162</v>
      </c>
      <c r="B1595" s="3" t="s">
        <v>66</v>
      </c>
      <c r="C1595" s="3" t="s">
        <v>96</v>
      </c>
      <c r="D1595" s="5">
        <v>43031.761111111111</v>
      </c>
      <c r="E1595" s="3" t="s">
        <v>1121</v>
      </c>
      <c r="F1595" s="3" t="s">
        <v>1121</v>
      </c>
      <c r="G1595" s="3" t="s">
        <v>996</v>
      </c>
      <c r="H1595" s="3">
        <v>8.1999999999999993</v>
      </c>
    </row>
    <row r="1596" spans="1:9" x14ac:dyDescent="0.25">
      <c r="A1596" s="3" t="s">
        <v>162</v>
      </c>
      <c r="B1596" s="3" t="s">
        <v>66</v>
      </c>
      <c r="C1596" s="3" t="s">
        <v>97</v>
      </c>
      <c r="D1596" s="5">
        <v>43031.761111111111</v>
      </c>
      <c r="E1596" s="3" t="s">
        <v>1121</v>
      </c>
      <c r="F1596" s="3" t="s">
        <v>1121</v>
      </c>
      <c r="G1596" s="3" t="s">
        <v>996</v>
      </c>
      <c r="H1596" s="3">
        <v>7.8</v>
      </c>
    </row>
    <row r="1597" spans="1:9" x14ac:dyDescent="0.25">
      <c r="D1597" s="5"/>
      <c r="H1597" s="3">
        <f>H1595-H1596</f>
        <v>0.39999999999999947</v>
      </c>
      <c r="I1597" s="3" t="b">
        <f>AND(ABS(H1597)&lt;1)</f>
        <v>1</v>
      </c>
    </row>
    <row r="1598" spans="1:9" x14ac:dyDescent="0.25">
      <c r="A1598" s="3" t="s">
        <v>162</v>
      </c>
      <c r="B1598" s="3" t="s">
        <v>66</v>
      </c>
      <c r="C1598" s="3" t="s">
        <v>96</v>
      </c>
      <c r="D1598" s="5">
        <v>43031.773611111108</v>
      </c>
      <c r="E1598" s="3" t="s">
        <v>1122</v>
      </c>
      <c r="F1598" s="3" t="s">
        <v>1122</v>
      </c>
      <c r="G1598" s="3" t="s">
        <v>998</v>
      </c>
      <c r="H1598" s="3">
        <v>8.1999999999999993</v>
      </c>
    </row>
    <row r="1599" spans="1:9" x14ac:dyDescent="0.25">
      <c r="A1599" s="3" t="s">
        <v>162</v>
      </c>
      <c r="B1599" s="3" t="s">
        <v>66</v>
      </c>
      <c r="C1599" s="3" t="s">
        <v>97</v>
      </c>
      <c r="D1599" s="5">
        <v>43031.773611111108</v>
      </c>
      <c r="E1599" s="3" t="s">
        <v>1122</v>
      </c>
      <c r="F1599" s="3" t="s">
        <v>1122</v>
      </c>
      <c r="G1599" s="3" t="s">
        <v>998</v>
      </c>
      <c r="H1599" s="3">
        <v>7.68</v>
      </c>
    </row>
    <row r="1600" spans="1:9" x14ac:dyDescent="0.25">
      <c r="D1600" s="5"/>
      <c r="H1600" s="3">
        <f>H1598-H1599</f>
        <v>0.51999999999999957</v>
      </c>
      <c r="I1600" s="3" t="b">
        <f>AND(ABS(H1600)&lt;1)</f>
        <v>1</v>
      </c>
    </row>
    <row r="1601" spans="1:14" x14ac:dyDescent="0.25">
      <c r="A1601" s="3" t="s">
        <v>162</v>
      </c>
      <c r="B1601" s="3" t="s">
        <v>66</v>
      </c>
      <c r="C1601" s="3" t="s">
        <v>96</v>
      </c>
      <c r="D1601" s="5">
        <v>43064.625</v>
      </c>
      <c r="E1601" s="3" t="s">
        <v>1123</v>
      </c>
      <c r="F1601" s="3" t="s">
        <v>1123</v>
      </c>
      <c r="G1601" s="3" t="s">
        <v>998</v>
      </c>
      <c r="H1601" s="3">
        <v>7.6</v>
      </c>
    </row>
    <row r="1602" spans="1:14" x14ac:dyDescent="0.25">
      <c r="A1602" s="3" t="s">
        <v>162</v>
      </c>
      <c r="B1602" s="3" t="s">
        <v>66</v>
      </c>
      <c r="C1602" s="3" t="s">
        <v>97</v>
      </c>
      <c r="D1602" s="5">
        <v>43064.625</v>
      </c>
      <c r="E1602" s="3" t="s">
        <v>1123</v>
      </c>
      <c r="F1602" s="3" t="s">
        <v>1123</v>
      </c>
      <c r="G1602" s="3" t="s">
        <v>998</v>
      </c>
    </row>
    <row r="1603" spans="1:14" x14ac:dyDescent="0.25">
      <c r="D1603" s="5"/>
    </row>
    <row r="1604" spans="1:14" x14ac:dyDescent="0.25">
      <c r="A1604" s="3" t="s">
        <v>162</v>
      </c>
      <c r="B1604" s="3" t="s">
        <v>66</v>
      </c>
      <c r="C1604" s="3" t="s">
        <v>96</v>
      </c>
      <c r="D1604" s="5">
        <v>43064.630555555559</v>
      </c>
      <c r="E1604" s="3" t="s">
        <v>1124</v>
      </c>
      <c r="F1604" s="3" t="s">
        <v>1124</v>
      </c>
      <c r="G1604" s="3" t="s">
        <v>996</v>
      </c>
      <c r="H1604" s="3">
        <v>7.6</v>
      </c>
    </row>
    <row r="1605" spans="1:14" x14ac:dyDescent="0.25">
      <c r="A1605" s="3" t="s">
        <v>162</v>
      </c>
      <c r="B1605" s="3" t="s">
        <v>66</v>
      </c>
      <c r="C1605" s="3" t="s">
        <v>97</v>
      </c>
      <c r="D1605" s="5">
        <v>43064.630555555559</v>
      </c>
      <c r="E1605" s="3" t="s">
        <v>1124</v>
      </c>
      <c r="F1605" s="3" t="s">
        <v>1124</v>
      </c>
      <c r="G1605" s="3" t="s">
        <v>996</v>
      </c>
    </row>
    <row r="1606" spans="1:14" x14ac:dyDescent="0.25">
      <c r="D1606" s="5"/>
    </row>
    <row r="1607" spans="1:14" x14ac:dyDescent="0.25">
      <c r="A1607" s="3" t="s">
        <v>162</v>
      </c>
      <c r="B1607" s="3" t="s">
        <v>66</v>
      </c>
      <c r="C1607" s="3" t="s">
        <v>96</v>
      </c>
      <c r="D1607" s="5">
        <v>43085.420138888891</v>
      </c>
      <c r="E1607" s="3" t="s">
        <v>1125</v>
      </c>
      <c r="F1607" s="3" t="s">
        <v>1125</v>
      </c>
      <c r="G1607" s="3" t="s">
        <v>996</v>
      </c>
      <c r="H1607" s="3">
        <v>6.8</v>
      </c>
    </row>
    <row r="1608" spans="1:14" x14ac:dyDescent="0.25">
      <c r="A1608" s="3" t="s">
        <v>162</v>
      </c>
      <c r="B1608" s="3" t="s">
        <v>66</v>
      </c>
      <c r="C1608" s="3" t="s">
        <v>97</v>
      </c>
      <c r="D1608" s="5">
        <v>43085.420138888891</v>
      </c>
      <c r="E1608" s="3" t="s">
        <v>1125</v>
      </c>
      <c r="F1608" s="3" t="s">
        <v>1125</v>
      </c>
      <c r="G1608" s="3" t="s">
        <v>996</v>
      </c>
      <c r="H1608" s="3">
        <v>7.81</v>
      </c>
    </row>
    <row r="1609" spans="1:14" s="2" customFormat="1" x14ac:dyDescent="0.25">
      <c r="D1609" s="4"/>
      <c r="H1609" s="2">
        <f>H1607-H1608</f>
        <v>-1.0099999999999998</v>
      </c>
      <c r="I1609" s="2" t="b">
        <f>AND(ABS(H1609)&lt;1)</f>
        <v>0</v>
      </c>
      <c r="J1609" s="16"/>
      <c r="N1609" s="18"/>
    </row>
    <row r="1610" spans="1:14" x14ac:dyDescent="0.25">
      <c r="A1610" s="3" t="s">
        <v>162</v>
      </c>
      <c r="B1610" s="3" t="s">
        <v>66</v>
      </c>
      <c r="C1610" s="3" t="s">
        <v>96</v>
      </c>
      <c r="D1610" s="5">
        <v>43085.432638888888</v>
      </c>
      <c r="E1610" s="3" t="s">
        <v>1126</v>
      </c>
      <c r="F1610" s="3" t="s">
        <v>1126</v>
      </c>
      <c r="G1610" s="3" t="s">
        <v>998</v>
      </c>
      <c r="H1610" s="3">
        <v>7.8</v>
      </c>
    </row>
    <row r="1611" spans="1:14" x14ac:dyDescent="0.25">
      <c r="A1611" s="3" t="s">
        <v>162</v>
      </c>
      <c r="B1611" s="3" t="s">
        <v>66</v>
      </c>
      <c r="C1611" s="3" t="s">
        <v>97</v>
      </c>
      <c r="D1611" s="5">
        <v>43085.432638888888</v>
      </c>
      <c r="E1611" s="3" t="s">
        <v>1126</v>
      </c>
      <c r="F1611" s="3" t="s">
        <v>1126</v>
      </c>
      <c r="G1611" s="3" t="s">
        <v>998</v>
      </c>
      <c r="H1611" s="3">
        <v>7.76</v>
      </c>
    </row>
    <row r="1612" spans="1:14" x14ac:dyDescent="0.25">
      <c r="D1612" s="5"/>
      <c r="H1612" s="3">
        <f>H1610-H1611</f>
        <v>4.0000000000000036E-2</v>
      </c>
      <c r="I1612" s="3" t="b">
        <f>AND(ABS(H1612)&lt;1)</f>
        <v>1</v>
      </c>
    </row>
    <row r="1613" spans="1:14" x14ac:dyDescent="0.25">
      <c r="A1613" s="3" t="s">
        <v>162</v>
      </c>
      <c r="B1613" s="3" t="s">
        <v>66</v>
      </c>
      <c r="C1613" s="3" t="s">
        <v>96</v>
      </c>
      <c r="D1613" s="5">
        <v>43109.332638888889</v>
      </c>
      <c r="E1613" s="3" t="s">
        <v>1127</v>
      </c>
      <c r="F1613" s="3" t="s">
        <v>1127</v>
      </c>
      <c r="G1613" s="3" t="s">
        <v>996</v>
      </c>
      <c r="H1613" s="3">
        <v>6.5</v>
      </c>
    </row>
    <row r="1614" spans="1:14" x14ac:dyDescent="0.25">
      <c r="A1614" s="3" t="s">
        <v>162</v>
      </c>
      <c r="B1614" s="3" t="s">
        <v>66</v>
      </c>
      <c r="C1614" s="3" t="s">
        <v>97</v>
      </c>
      <c r="D1614" s="5">
        <v>43109.332638888889</v>
      </c>
      <c r="E1614" s="3" t="s">
        <v>1127</v>
      </c>
      <c r="F1614" s="3" t="s">
        <v>1127</v>
      </c>
      <c r="G1614" s="3" t="s">
        <v>996</v>
      </c>
    </row>
    <row r="1615" spans="1:14" x14ac:dyDescent="0.25">
      <c r="D1615" s="5"/>
    </row>
    <row r="1616" spans="1:14" x14ac:dyDescent="0.25">
      <c r="A1616" s="3" t="s">
        <v>162</v>
      </c>
      <c r="B1616" s="3" t="s">
        <v>66</v>
      </c>
      <c r="C1616" s="3" t="s">
        <v>96</v>
      </c>
      <c r="D1616" s="5">
        <v>43109.340277777781</v>
      </c>
      <c r="E1616" s="3" t="s">
        <v>1128</v>
      </c>
      <c r="F1616" s="3" t="s">
        <v>1128</v>
      </c>
      <c r="G1616" s="3" t="s">
        <v>998</v>
      </c>
      <c r="H1616" s="3">
        <v>6.6</v>
      </c>
    </row>
    <row r="1617" spans="1:14" x14ac:dyDescent="0.25">
      <c r="A1617" s="3" t="s">
        <v>162</v>
      </c>
      <c r="B1617" s="3" t="s">
        <v>66</v>
      </c>
      <c r="C1617" s="3" t="s">
        <v>97</v>
      </c>
      <c r="D1617" s="5">
        <v>43109.340277777781</v>
      </c>
      <c r="E1617" s="3" t="s">
        <v>1128</v>
      </c>
      <c r="F1617" s="3" t="s">
        <v>1128</v>
      </c>
      <c r="G1617" s="3" t="s">
        <v>998</v>
      </c>
      <c r="H1617" s="3">
        <v>8.86</v>
      </c>
    </row>
    <row r="1618" spans="1:14" s="2" customFormat="1" x14ac:dyDescent="0.25">
      <c r="D1618" s="4"/>
      <c r="H1618" s="2">
        <f>H1616-H1617</f>
        <v>-2.2599999999999998</v>
      </c>
      <c r="I1618" s="2" t="b">
        <f>AND(ABS(H1618)&lt;1)</f>
        <v>0</v>
      </c>
      <c r="J1618" s="16"/>
      <c r="N1618" s="18"/>
    </row>
    <row r="1619" spans="1:14" x14ac:dyDescent="0.25">
      <c r="A1619" s="3" t="s">
        <v>163</v>
      </c>
      <c r="B1619" s="3" t="s">
        <v>67</v>
      </c>
      <c r="C1619" s="3" t="s">
        <v>96</v>
      </c>
      <c r="D1619" s="5">
        <v>42968.261111111111</v>
      </c>
      <c r="E1619" s="3" t="s">
        <v>1129</v>
      </c>
      <c r="F1619" s="3" t="s">
        <v>1129</v>
      </c>
      <c r="G1619" s="3" t="s">
        <v>996</v>
      </c>
      <c r="H1619" s="3">
        <v>8.1999999999999993</v>
      </c>
    </row>
    <row r="1620" spans="1:14" x14ac:dyDescent="0.25">
      <c r="A1620" s="3" t="s">
        <v>163</v>
      </c>
      <c r="B1620" s="3" t="s">
        <v>67</v>
      </c>
      <c r="C1620" s="3" t="s">
        <v>97</v>
      </c>
      <c r="D1620" s="5">
        <v>42968.261111111111</v>
      </c>
      <c r="E1620" s="3" t="s">
        <v>1129</v>
      </c>
      <c r="F1620" s="3" t="s">
        <v>1129</v>
      </c>
      <c r="G1620" s="3" t="s">
        <v>996</v>
      </c>
      <c r="H1620" s="3">
        <v>7.98</v>
      </c>
    </row>
    <row r="1621" spans="1:14" x14ac:dyDescent="0.25">
      <c r="D1621" s="5"/>
      <c r="H1621" s="3">
        <f>H1619-H1620</f>
        <v>0.21999999999999886</v>
      </c>
      <c r="I1621" s="3" t="b">
        <f>AND(ABS(H1621)&lt;1)</f>
        <v>1</v>
      </c>
    </row>
    <row r="1622" spans="1:14" x14ac:dyDescent="0.25">
      <c r="A1622" s="3" t="s">
        <v>163</v>
      </c>
      <c r="B1622" s="3" t="s">
        <v>67</v>
      </c>
      <c r="C1622" s="3" t="s">
        <v>96</v>
      </c>
      <c r="D1622" s="5">
        <v>42968.267361111109</v>
      </c>
      <c r="E1622" s="3" t="s">
        <v>1130</v>
      </c>
      <c r="F1622" s="3" t="s">
        <v>1130</v>
      </c>
      <c r="G1622" s="3" t="s">
        <v>998</v>
      </c>
      <c r="H1622" s="3">
        <v>8</v>
      </c>
    </row>
    <row r="1623" spans="1:14" x14ac:dyDescent="0.25">
      <c r="A1623" s="3" t="s">
        <v>163</v>
      </c>
      <c r="B1623" s="3" t="s">
        <v>67</v>
      </c>
      <c r="C1623" s="3" t="s">
        <v>97</v>
      </c>
      <c r="D1623" s="5">
        <v>42968.267361111109</v>
      </c>
      <c r="E1623" s="3" t="s">
        <v>1130</v>
      </c>
      <c r="F1623" s="3" t="s">
        <v>1130</v>
      </c>
      <c r="G1623" s="3" t="s">
        <v>998</v>
      </c>
      <c r="H1623" s="3">
        <v>8.1300000000000008</v>
      </c>
    </row>
    <row r="1624" spans="1:14" x14ac:dyDescent="0.25">
      <c r="D1624" s="5"/>
      <c r="H1624" s="3">
        <f>H1622-H1623</f>
        <v>-0.13000000000000078</v>
      </c>
      <c r="I1624" s="3" t="b">
        <f>AND(ABS(H1624)&lt;1)</f>
        <v>1</v>
      </c>
    </row>
    <row r="1625" spans="1:14" x14ac:dyDescent="0.25">
      <c r="A1625" s="3" t="s">
        <v>163</v>
      </c>
      <c r="B1625" s="3" t="s">
        <v>67</v>
      </c>
      <c r="C1625" s="3" t="s">
        <v>96</v>
      </c>
      <c r="D1625" s="5">
        <v>42998.680555555555</v>
      </c>
      <c r="E1625" s="3" t="s">
        <v>1131</v>
      </c>
      <c r="F1625" s="3" t="s">
        <v>1131</v>
      </c>
      <c r="G1625" s="3" t="s">
        <v>996</v>
      </c>
      <c r="H1625" s="3">
        <v>8.1</v>
      </c>
    </row>
    <row r="1626" spans="1:14" x14ac:dyDescent="0.25">
      <c r="A1626" s="3" t="s">
        <v>163</v>
      </c>
      <c r="B1626" s="3" t="s">
        <v>67</v>
      </c>
      <c r="C1626" s="3" t="s">
        <v>97</v>
      </c>
      <c r="D1626" s="5">
        <v>42998.680555555555</v>
      </c>
      <c r="E1626" s="3" t="s">
        <v>1131</v>
      </c>
      <c r="F1626" s="3" t="s">
        <v>1131</v>
      </c>
      <c r="G1626" s="3" t="s">
        <v>996</v>
      </c>
      <c r="H1626" s="3">
        <v>8.0399999999999991</v>
      </c>
    </row>
    <row r="1627" spans="1:14" x14ac:dyDescent="0.25">
      <c r="D1627" s="5"/>
      <c r="H1627" s="3">
        <f>H1625-H1626</f>
        <v>6.0000000000000497E-2</v>
      </c>
      <c r="I1627" s="3" t="b">
        <f>AND(ABS(H1627)&lt;1)</f>
        <v>1</v>
      </c>
    </row>
    <row r="1628" spans="1:14" x14ac:dyDescent="0.25">
      <c r="A1628" s="3" t="s">
        <v>163</v>
      </c>
      <c r="B1628" s="3" t="s">
        <v>67</v>
      </c>
      <c r="C1628" s="3" t="s">
        <v>96</v>
      </c>
      <c r="D1628" s="5">
        <v>42998.688194444447</v>
      </c>
      <c r="E1628" s="3" t="s">
        <v>1132</v>
      </c>
      <c r="F1628" s="3" t="s">
        <v>1132</v>
      </c>
      <c r="G1628" s="3" t="s">
        <v>998</v>
      </c>
      <c r="H1628" s="3">
        <v>8</v>
      </c>
    </row>
    <row r="1629" spans="1:14" x14ac:dyDescent="0.25">
      <c r="A1629" s="3" t="s">
        <v>163</v>
      </c>
      <c r="B1629" s="3" t="s">
        <v>67</v>
      </c>
      <c r="C1629" s="3" t="s">
        <v>97</v>
      </c>
      <c r="D1629" s="5">
        <v>42998.688194444447</v>
      </c>
      <c r="E1629" s="3" t="s">
        <v>1132</v>
      </c>
      <c r="F1629" s="3" t="s">
        <v>1132</v>
      </c>
      <c r="G1629" s="3" t="s">
        <v>998</v>
      </c>
      <c r="H1629" s="3">
        <v>8.07</v>
      </c>
    </row>
    <row r="1630" spans="1:14" x14ac:dyDescent="0.25">
      <c r="D1630" s="5"/>
      <c r="H1630" s="3">
        <f>H1628-H1629</f>
        <v>-7.0000000000000284E-2</v>
      </c>
      <c r="I1630" s="3" t="b">
        <f>AND(ABS(H1630)&lt;1)</f>
        <v>1</v>
      </c>
    </row>
    <row r="1631" spans="1:14" x14ac:dyDescent="0.25">
      <c r="A1631" s="3" t="s">
        <v>163</v>
      </c>
      <c r="B1631" s="3" t="s">
        <v>67</v>
      </c>
      <c r="C1631" s="3" t="s">
        <v>96</v>
      </c>
      <c r="D1631" s="5">
        <v>43032.600694444445</v>
      </c>
      <c r="E1631" s="3" t="s">
        <v>1133</v>
      </c>
      <c r="F1631" s="3" t="s">
        <v>1133</v>
      </c>
      <c r="G1631" s="3" t="s">
        <v>996</v>
      </c>
      <c r="H1631" s="3">
        <v>8.1</v>
      </c>
    </row>
    <row r="1632" spans="1:14" x14ac:dyDescent="0.25">
      <c r="A1632" s="3" t="s">
        <v>163</v>
      </c>
      <c r="B1632" s="3" t="s">
        <v>67</v>
      </c>
      <c r="C1632" s="3" t="s">
        <v>97</v>
      </c>
      <c r="D1632" s="5">
        <v>43032.600694444445</v>
      </c>
      <c r="E1632" s="3" t="s">
        <v>1133</v>
      </c>
      <c r="F1632" s="3" t="s">
        <v>1133</v>
      </c>
      <c r="G1632" s="3" t="s">
        <v>996</v>
      </c>
      <c r="H1632" s="3">
        <v>7.72</v>
      </c>
    </row>
    <row r="1633" spans="1:9" x14ac:dyDescent="0.25">
      <c r="D1633" s="5"/>
      <c r="H1633" s="3">
        <f>H1631-H1632</f>
        <v>0.37999999999999989</v>
      </c>
      <c r="I1633" s="3" t="b">
        <f>AND(ABS(H1633)&lt;1)</f>
        <v>1</v>
      </c>
    </row>
    <row r="1634" spans="1:9" x14ac:dyDescent="0.25">
      <c r="A1634" s="3" t="s">
        <v>163</v>
      </c>
      <c r="B1634" s="3" t="s">
        <v>67</v>
      </c>
      <c r="C1634" s="3" t="s">
        <v>96</v>
      </c>
      <c r="D1634" s="5">
        <v>43032.604166666664</v>
      </c>
      <c r="E1634" s="3" t="s">
        <v>1134</v>
      </c>
      <c r="F1634" s="3" t="s">
        <v>1134</v>
      </c>
      <c r="G1634" s="3" t="s">
        <v>998</v>
      </c>
      <c r="H1634" s="3">
        <v>8.1999999999999993</v>
      </c>
    </row>
    <row r="1635" spans="1:9" x14ac:dyDescent="0.25">
      <c r="A1635" s="3" t="s">
        <v>163</v>
      </c>
      <c r="B1635" s="3" t="s">
        <v>67</v>
      </c>
      <c r="C1635" s="3" t="s">
        <v>97</v>
      </c>
      <c r="D1635" s="5">
        <v>43032.604166666664</v>
      </c>
      <c r="E1635" s="3" t="s">
        <v>1134</v>
      </c>
      <c r="F1635" s="3" t="s">
        <v>1134</v>
      </c>
      <c r="G1635" s="3" t="s">
        <v>998</v>
      </c>
      <c r="H1635" s="3">
        <v>7.81</v>
      </c>
    </row>
    <row r="1636" spans="1:9" x14ac:dyDescent="0.25">
      <c r="D1636" s="5"/>
      <c r="H1636" s="3">
        <f>H1634-H1635</f>
        <v>0.38999999999999968</v>
      </c>
      <c r="I1636" s="3" t="b">
        <f>AND(ABS(H1636)&lt;1)</f>
        <v>1</v>
      </c>
    </row>
    <row r="1637" spans="1:9" x14ac:dyDescent="0.25">
      <c r="A1637" s="3" t="s">
        <v>163</v>
      </c>
      <c r="B1637" s="3" t="s">
        <v>67</v>
      </c>
      <c r="C1637" s="3" t="s">
        <v>96</v>
      </c>
      <c r="D1637" s="5">
        <v>43064.59375</v>
      </c>
      <c r="E1637" s="3" t="s">
        <v>1135</v>
      </c>
      <c r="F1637" s="3" t="s">
        <v>1135</v>
      </c>
      <c r="G1637" s="3" t="s">
        <v>996</v>
      </c>
      <c r="H1637" s="3">
        <v>7.4</v>
      </c>
    </row>
    <row r="1638" spans="1:9" x14ac:dyDescent="0.25">
      <c r="A1638" s="3" t="s">
        <v>163</v>
      </c>
      <c r="B1638" s="3" t="s">
        <v>67</v>
      </c>
      <c r="C1638" s="3" t="s">
        <v>97</v>
      </c>
      <c r="D1638" s="5">
        <v>43064.59375</v>
      </c>
      <c r="E1638" s="3" t="s">
        <v>1135</v>
      </c>
      <c r="F1638" s="3" t="s">
        <v>1135</v>
      </c>
      <c r="G1638" s="3" t="s">
        <v>996</v>
      </c>
    </row>
    <row r="1639" spans="1:9" x14ac:dyDescent="0.25">
      <c r="D1639" s="5"/>
    </row>
    <row r="1640" spans="1:9" x14ac:dyDescent="0.25">
      <c r="A1640" s="3" t="s">
        <v>163</v>
      </c>
      <c r="B1640" s="3" t="s">
        <v>67</v>
      </c>
      <c r="C1640" s="3" t="s">
        <v>96</v>
      </c>
      <c r="D1640" s="5">
        <v>43064.597222222219</v>
      </c>
      <c r="E1640" s="3" t="s">
        <v>1136</v>
      </c>
      <c r="F1640" s="3" t="s">
        <v>1136</v>
      </c>
      <c r="G1640" s="3" t="s">
        <v>998</v>
      </c>
      <c r="H1640" s="3">
        <v>7.6</v>
      </c>
    </row>
    <row r="1641" spans="1:9" x14ac:dyDescent="0.25">
      <c r="A1641" s="3" t="s">
        <v>163</v>
      </c>
      <c r="B1641" s="3" t="s">
        <v>67</v>
      </c>
      <c r="C1641" s="3" t="s">
        <v>97</v>
      </c>
      <c r="D1641" s="5">
        <v>43064.597222222219</v>
      </c>
      <c r="E1641" s="3" t="s">
        <v>1136</v>
      </c>
      <c r="F1641" s="3" t="s">
        <v>1136</v>
      </c>
      <c r="G1641" s="3" t="s">
        <v>998</v>
      </c>
    </row>
    <row r="1642" spans="1:9" x14ac:dyDescent="0.25">
      <c r="D1642" s="5"/>
    </row>
    <row r="1643" spans="1:9" x14ac:dyDescent="0.25">
      <c r="A1643" s="3" t="s">
        <v>163</v>
      </c>
      <c r="B1643" s="3" t="s">
        <v>67</v>
      </c>
      <c r="C1643" s="3" t="s">
        <v>96</v>
      </c>
      <c r="D1643" s="5">
        <v>43085.509027777778</v>
      </c>
      <c r="E1643" s="3" t="s">
        <v>1137</v>
      </c>
      <c r="F1643" s="3" t="s">
        <v>1137</v>
      </c>
      <c r="G1643" s="3" t="s">
        <v>996</v>
      </c>
      <c r="H1643" s="3">
        <v>6.9</v>
      </c>
    </row>
    <row r="1644" spans="1:9" x14ac:dyDescent="0.25">
      <c r="A1644" s="3" t="s">
        <v>163</v>
      </c>
      <c r="B1644" s="3" t="s">
        <v>67</v>
      </c>
      <c r="C1644" s="3" t="s">
        <v>97</v>
      </c>
      <c r="D1644" s="5">
        <v>43085.509027777778</v>
      </c>
      <c r="E1644" s="3" t="s">
        <v>1137</v>
      </c>
      <c r="F1644" s="3" t="s">
        <v>1137</v>
      </c>
      <c r="G1644" s="3" t="s">
        <v>996</v>
      </c>
      <c r="H1644" s="3">
        <v>7.12</v>
      </c>
    </row>
    <row r="1645" spans="1:9" x14ac:dyDescent="0.25">
      <c r="D1645" s="5"/>
      <c r="H1645" s="3">
        <f>H1643-H1644</f>
        <v>-0.21999999999999975</v>
      </c>
      <c r="I1645" s="3" t="b">
        <f>AND(ABS(H1645)&lt;1)</f>
        <v>1</v>
      </c>
    </row>
    <row r="1646" spans="1:9" x14ac:dyDescent="0.25">
      <c r="A1646" s="3" t="s">
        <v>163</v>
      </c>
      <c r="B1646" s="3" t="s">
        <v>67</v>
      </c>
      <c r="C1646" s="3" t="s">
        <v>96</v>
      </c>
      <c r="D1646" s="5">
        <v>43085.517361111109</v>
      </c>
      <c r="E1646" s="3" t="s">
        <v>1138</v>
      </c>
      <c r="F1646" s="3" t="s">
        <v>1138</v>
      </c>
      <c r="G1646" s="3" t="s">
        <v>998</v>
      </c>
      <c r="H1646" s="3">
        <v>6.3</v>
      </c>
    </row>
    <row r="1647" spans="1:9" x14ac:dyDescent="0.25">
      <c r="A1647" s="3" t="s">
        <v>163</v>
      </c>
      <c r="B1647" s="3" t="s">
        <v>67</v>
      </c>
      <c r="C1647" s="3" t="s">
        <v>97</v>
      </c>
      <c r="D1647" s="5">
        <v>43085.517361111109</v>
      </c>
      <c r="E1647" s="3" t="s">
        <v>1138</v>
      </c>
      <c r="F1647" s="3" t="s">
        <v>1138</v>
      </c>
      <c r="G1647" s="3" t="s">
        <v>998</v>
      </c>
      <c r="H1647" s="3">
        <v>7.22</v>
      </c>
    </row>
    <row r="1648" spans="1:9" x14ac:dyDescent="0.25">
      <c r="D1648" s="5"/>
      <c r="H1648" s="3">
        <f>H1646-H1647</f>
        <v>-0.91999999999999993</v>
      </c>
      <c r="I1648" s="3" t="b">
        <f>AND(ABS(H1648)&lt;1)</f>
        <v>1</v>
      </c>
    </row>
    <row r="1649" spans="1:14" x14ac:dyDescent="0.25">
      <c r="A1649" s="3" t="s">
        <v>163</v>
      </c>
      <c r="B1649" s="3" t="s">
        <v>67</v>
      </c>
      <c r="C1649" s="3" t="s">
        <v>96</v>
      </c>
      <c r="D1649" s="5">
        <v>43109.375</v>
      </c>
      <c r="E1649" s="3" t="s">
        <v>1139</v>
      </c>
      <c r="F1649" s="3" t="s">
        <v>1139</v>
      </c>
      <c r="G1649" s="3" t="s">
        <v>996</v>
      </c>
      <c r="H1649" s="3">
        <v>6.5</v>
      </c>
    </row>
    <row r="1650" spans="1:14" x14ac:dyDescent="0.25">
      <c r="A1650" s="3" t="s">
        <v>163</v>
      </c>
      <c r="B1650" s="3" t="s">
        <v>67</v>
      </c>
      <c r="C1650" s="3" t="s">
        <v>97</v>
      </c>
      <c r="D1650" s="5">
        <v>43109.375</v>
      </c>
      <c r="E1650" s="3" t="s">
        <v>1139</v>
      </c>
      <c r="F1650" s="3" t="s">
        <v>1139</v>
      </c>
      <c r="G1650" s="3" t="s">
        <v>996</v>
      </c>
      <c r="H1650" s="3">
        <v>8.2200000000000006</v>
      </c>
    </row>
    <row r="1651" spans="1:14" s="2" customFormat="1" x14ac:dyDescent="0.25">
      <c r="D1651" s="4"/>
      <c r="H1651" s="2">
        <f>H1649-H1650</f>
        <v>-1.7200000000000006</v>
      </c>
      <c r="I1651" s="2" t="b">
        <f>AND(ABS(H1651)&lt;1)</f>
        <v>0</v>
      </c>
      <c r="J1651" s="16"/>
      <c r="N1651" s="18"/>
    </row>
    <row r="1652" spans="1:14" x14ac:dyDescent="0.25">
      <c r="A1652" s="3" t="s">
        <v>163</v>
      </c>
      <c r="B1652" s="3" t="s">
        <v>67</v>
      </c>
      <c r="C1652" s="3" t="s">
        <v>96</v>
      </c>
      <c r="D1652" s="5">
        <v>43109.381944444445</v>
      </c>
      <c r="E1652" s="3" t="s">
        <v>1140</v>
      </c>
      <c r="F1652" s="3" t="s">
        <v>1140</v>
      </c>
      <c r="G1652" s="3" t="s">
        <v>998</v>
      </c>
      <c r="H1652" s="3">
        <v>7.9</v>
      </c>
    </row>
    <row r="1653" spans="1:14" x14ac:dyDescent="0.25">
      <c r="A1653" s="3" t="s">
        <v>163</v>
      </c>
      <c r="B1653" s="3" t="s">
        <v>67</v>
      </c>
      <c r="C1653" s="3" t="s">
        <v>97</v>
      </c>
      <c r="D1653" s="5">
        <v>43109.381944444445</v>
      </c>
      <c r="E1653" s="3" t="s">
        <v>1140</v>
      </c>
      <c r="F1653" s="3" t="s">
        <v>1140</v>
      </c>
      <c r="G1653" s="3" t="s">
        <v>998</v>
      </c>
      <c r="H1653" s="3">
        <v>7.86</v>
      </c>
    </row>
    <row r="1654" spans="1:14" x14ac:dyDescent="0.25">
      <c r="D1654" s="5"/>
      <c r="H1654" s="3">
        <f>H1652-H1653</f>
        <v>4.0000000000000036E-2</v>
      </c>
      <c r="I1654" s="3" t="b">
        <f>AND(ABS(H1654)&lt;1)</f>
        <v>1</v>
      </c>
    </row>
    <row r="1655" spans="1:14" x14ac:dyDescent="0.25">
      <c r="A1655" s="3" t="s">
        <v>164</v>
      </c>
      <c r="B1655" s="3" t="s">
        <v>68</v>
      </c>
      <c r="C1655" s="3" t="s">
        <v>96</v>
      </c>
      <c r="D1655" s="5">
        <v>42968.549305555556</v>
      </c>
      <c r="E1655" s="3" t="s">
        <v>1141</v>
      </c>
      <c r="F1655" s="3" t="s">
        <v>1141</v>
      </c>
      <c r="G1655" s="3" t="s">
        <v>998</v>
      </c>
      <c r="H1655" s="3">
        <v>8.1999999999999993</v>
      </c>
    </row>
    <row r="1656" spans="1:14" x14ac:dyDescent="0.25">
      <c r="A1656" s="3" t="s">
        <v>164</v>
      </c>
      <c r="B1656" s="3" t="s">
        <v>68</v>
      </c>
      <c r="C1656" s="3" t="s">
        <v>97</v>
      </c>
      <c r="D1656" s="5">
        <v>42968.549305555556</v>
      </c>
      <c r="E1656" s="3" t="s">
        <v>1141</v>
      </c>
      <c r="F1656" s="3" t="s">
        <v>1141</v>
      </c>
      <c r="G1656" s="3" t="s">
        <v>998</v>
      </c>
      <c r="H1656" s="3">
        <v>8.1</v>
      </c>
    </row>
    <row r="1657" spans="1:14" x14ac:dyDescent="0.25">
      <c r="D1657" s="5"/>
      <c r="H1657" s="3">
        <f>H1655-H1656</f>
        <v>9.9999999999999645E-2</v>
      </c>
      <c r="I1657" s="3" t="b">
        <f>AND(ABS(H1657)&lt;1)</f>
        <v>1</v>
      </c>
    </row>
    <row r="1658" spans="1:14" x14ac:dyDescent="0.25">
      <c r="A1658" s="3" t="s">
        <v>164</v>
      </c>
      <c r="B1658" s="3" t="s">
        <v>68</v>
      </c>
      <c r="C1658" s="3" t="s">
        <v>96</v>
      </c>
      <c r="D1658" s="5">
        <v>42968.552083333336</v>
      </c>
      <c r="E1658" s="3" t="s">
        <v>1142</v>
      </c>
      <c r="F1658" s="3" t="s">
        <v>1142</v>
      </c>
      <c r="G1658" s="3" t="s">
        <v>996</v>
      </c>
      <c r="H1658" s="3">
        <v>8.1999999999999993</v>
      </c>
    </row>
    <row r="1659" spans="1:14" x14ac:dyDescent="0.25">
      <c r="A1659" s="3" t="s">
        <v>164</v>
      </c>
      <c r="B1659" s="3" t="s">
        <v>68</v>
      </c>
      <c r="C1659" s="3" t="s">
        <v>97</v>
      </c>
      <c r="D1659" s="5">
        <v>42968.552083333336</v>
      </c>
      <c r="E1659" s="3" t="s">
        <v>1142</v>
      </c>
      <c r="F1659" s="3" t="s">
        <v>1142</v>
      </c>
      <c r="G1659" s="3" t="s">
        <v>996</v>
      </c>
      <c r="H1659" s="3">
        <v>8.1199999999999992</v>
      </c>
    </row>
    <row r="1660" spans="1:14" x14ac:dyDescent="0.25">
      <c r="D1660" s="5"/>
      <c r="H1660" s="3">
        <f>H1658-H1659</f>
        <v>8.0000000000000071E-2</v>
      </c>
      <c r="I1660" s="3" t="b">
        <f>AND(ABS(H1660)&lt;1)</f>
        <v>1</v>
      </c>
    </row>
    <row r="1661" spans="1:14" x14ac:dyDescent="0.25">
      <c r="A1661" s="3" t="s">
        <v>164</v>
      </c>
      <c r="B1661" s="3" t="s">
        <v>68</v>
      </c>
      <c r="C1661" s="3" t="s">
        <v>96</v>
      </c>
      <c r="D1661" s="5">
        <v>42999.711805555555</v>
      </c>
      <c r="E1661" s="3" t="s">
        <v>1143</v>
      </c>
      <c r="F1661" s="3" t="s">
        <v>1143</v>
      </c>
      <c r="G1661" s="3" t="s">
        <v>996</v>
      </c>
      <c r="H1661" s="3">
        <v>7</v>
      </c>
    </row>
    <row r="1662" spans="1:14" x14ac:dyDescent="0.25">
      <c r="A1662" s="3" t="s">
        <v>164</v>
      </c>
      <c r="B1662" s="3" t="s">
        <v>68</v>
      </c>
      <c r="C1662" s="3" t="s">
        <v>97</v>
      </c>
      <c r="D1662" s="5">
        <v>42999.711805555555</v>
      </c>
      <c r="E1662" s="3" t="s">
        <v>1143</v>
      </c>
      <c r="F1662" s="3" t="s">
        <v>1143</v>
      </c>
      <c r="G1662" s="3" t="s">
        <v>996</v>
      </c>
      <c r="H1662" s="3">
        <v>8.4499999999999993</v>
      </c>
    </row>
    <row r="1663" spans="1:14" s="2" customFormat="1" x14ac:dyDescent="0.25">
      <c r="D1663" s="4"/>
      <c r="H1663" s="2">
        <f>H1661-H1662</f>
        <v>-1.4499999999999993</v>
      </c>
      <c r="I1663" s="2" t="b">
        <f>AND(ABS(H1663)&lt;1)</f>
        <v>0</v>
      </c>
      <c r="J1663" s="16"/>
      <c r="N1663" s="18"/>
    </row>
    <row r="1664" spans="1:14" x14ac:dyDescent="0.25">
      <c r="A1664" s="3" t="s">
        <v>164</v>
      </c>
      <c r="B1664" s="3" t="s">
        <v>68</v>
      </c>
      <c r="C1664" s="3" t="s">
        <v>96</v>
      </c>
      <c r="D1664" s="5">
        <v>42999.716666666667</v>
      </c>
      <c r="E1664" s="3" t="s">
        <v>1144</v>
      </c>
      <c r="F1664" s="3" t="s">
        <v>1144</v>
      </c>
      <c r="G1664" s="3" t="s">
        <v>998</v>
      </c>
      <c r="H1664" s="3">
        <v>7.5</v>
      </c>
    </row>
    <row r="1665" spans="1:14" x14ac:dyDescent="0.25">
      <c r="A1665" s="3" t="s">
        <v>164</v>
      </c>
      <c r="B1665" s="3" t="s">
        <v>68</v>
      </c>
      <c r="C1665" s="3" t="s">
        <v>97</v>
      </c>
      <c r="D1665" s="5">
        <v>42999.716666666667</v>
      </c>
      <c r="E1665" s="3" t="s">
        <v>1144</v>
      </c>
      <c r="F1665" s="3" t="s">
        <v>1144</v>
      </c>
      <c r="G1665" s="3" t="s">
        <v>998</v>
      </c>
      <c r="H1665" s="3">
        <v>8.43</v>
      </c>
    </row>
    <row r="1666" spans="1:14" x14ac:dyDescent="0.25">
      <c r="D1666" s="5"/>
      <c r="H1666" s="3">
        <f>H1664-H1665</f>
        <v>-0.92999999999999972</v>
      </c>
      <c r="I1666" s="3" t="b">
        <f>AND(ABS(H1666)&lt;1)</f>
        <v>1</v>
      </c>
    </row>
    <row r="1667" spans="1:14" x14ac:dyDescent="0.25">
      <c r="A1667" s="3" t="s">
        <v>164</v>
      </c>
      <c r="B1667" s="3" t="s">
        <v>68</v>
      </c>
      <c r="C1667" s="3" t="s">
        <v>96</v>
      </c>
      <c r="D1667" s="5">
        <v>43034.670138888891</v>
      </c>
      <c r="E1667" s="3" t="s">
        <v>1145</v>
      </c>
      <c r="F1667" s="3" t="s">
        <v>1145</v>
      </c>
      <c r="G1667" s="3" t="s">
        <v>996</v>
      </c>
      <c r="H1667" s="3">
        <v>7.6</v>
      </c>
    </row>
    <row r="1668" spans="1:14" x14ac:dyDescent="0.25">
      <c r="A1668" s="3" t="s">
        <v>164</v>
      </c>
      <c r="B1668" s="3" t="s">
        <v>68</v>
      </c>
      <c r="C1668" s="3" t="s">
        <v>97</v>
      </c>
      <c r="D1668" s="5">
        <v>43034.670138888891</v>
      </c>
      <c r="E1668" s="3" t="s">
        <v>1145</v>
      </c>
      <c r="F1668" s="3" t="s">
        <v>1145</v>
      </c>
      <c r="G1668" s="3" t="s">
        <v>996</v>
      </c>
      <c r="H1668" s="3">
        <v>6.88</v>
      </c>
    </row>
    <row r="1669" spans="1:14" x14ac:dyDescent="0.25">
      <c r="D1669" s="5"/>
      <c r="H1669" s="3">
        <f>H1667-H1668</f>
        <v>0.71999999999999975</v>
      </c>
      <c r="I1669" s="3" t="b">
        <f>AND(ABS(H1669)&lt;1)</f>
        <v>1</v>
      </c>
    </row>
    <row r="1670" spans="1:14" x14ac:dyDescent="0.25">
      <c r="A1670" s="3" t="s">
        <v>164</v>
      </c>
      <c r="B1670" s="3" t="s">
        <v>68</v>
      </c>
      <c r="C1670" s="3" t="s">
        <v>96</v>
      </c>
      <c r="D1670" s="5">
        <v>43034.672222222223</v>
      </c>
      <c r="E1670" s="3" t="s">
        <v>1146</v>
      </c>
      <c r="F1670" s="3" t="s">
        <v>1146</v>
      </c>
      <c r="G1670" s="3" t="s">
        <v>998</v>
      </c>
      <c r="H1670" s="3">
        <v>7</v>
      </c>
    </row>
    <row r="1671" spans="1:14" x14ac:dyDescent="0.25">
      <c r="A1671" s="3" t="s">
        <v>164</v>
      </c>
      <c r="B1671" s="3" t="s">
        <v>68</v>
      </c>
      <c r="C1671" s="3" t="s">
        <v>97</v>
      </c>
      <c r="D1671" s="5">
        <v>43034.672222222223</v>
      </c>
      <c r="E1671" s="3" t="s">
        <v>1146</v>
      </c>
      <c r="F1671" s="3" t="s">
        <v>1146</v>
      </c>
      <c r="G1671" s="3" t="s">
        <v>998</v>
      </c>
      <c r="H1671" s="3">
        <v>7.1</v>
      </c>
    </row>
    <row r="1672" spans="1:14" x14ac:dyDescent="0.25">
      <c r="D1672" s="5"/>
      <c r="H1672" s="3">
        <f>H1670-H1671</f>
        <v>-9.9999999999999645E-2</v>
      </c>
      <c r="I1672" s="3" t="b">
        <f>AND(ABS(H1672)&lt;1)</f>
        <v>1</v>
      </c>
    </row>
    <row r="1673" spans="1:14" x14ac:dyDescent="0.25">
      <c r="A1673" s="3" t="s">
        <v>164</v>
      </c>
      <c r="B1673" s="3" t="s">
        <v>68</v>
      </c>
      <c r="C1673" s="3" t="s">
        <v>96</v>
      </c>
      <c r="D1673" s="5">
        <v>43065.326388888891</v>
      </c>
      <c r="E1673" s="3" t="s">
        <v>1147</v>
      </c>
      <c r="F1673" s="3" t="s">
        <v>1147</v>
      </c>
      <c r="G1673" s="3" t="s">
        <v>996</v>
      </c>
      <c r="H1673" s="3">
        <v>7.3</v>
      </c>
    </row>
    <row r="1674" spans="1:14" x14ac:dyDescent="0.25">
      <c r="A1674" s="3" t="s">
        <v>164</v>
      </c>
      <c r="B1674" s="3" t="s">
        <v>68</v>
      </c>
      <c r="C1674" s="3" t="s">
        <v>97</v>
      </c>
      <c r="D1674" s="5">
        <v>43065.326388888891</v>
      </c>
      <c r="E1674" s="3" t="s">
        <v>1147</v>
      </c>
      <c r="F1674" s="3" t="s">
        <v>1147</v>
      </c>
      <c r="G1674" s="3" t="s">
        <v>996</v>
      </c>
      <c r="H1674" s="3">
        <v>6.11</v>
      </c>
    </row>
    <row r="1675" spans="1:14" s="2" customFormat="1" x14ac:dyDescent="0.25">
      <c r="D1675" s="4"/>
      <c r="H1675" s="2">
        <f>H1673-H1674</f>
        <v>1.1899999999999995</v>
      </c>
      <c r="I1675" s="2" t="b">
        <f>AND(ABS(H1675)&lt;1)</f>
        <v>0</v>
      </c>
      <c r="J1675" s="16"/>
      <c r="N1675" s="18"/>
    </row>
    <row r="1676" spans="1:14" x14ac:dyDescent="0.25">
      <c r="A1676" s="3" t="s">
        <v>164</v>
      </c>
      <c r="B1676" s="3" t="s">
        <v>68</v>
      </c>
      <c r="C1676" s="3" t="s">
        <v>96</v>
      </c>
      <c r="D1676" s="5">
        <v>43065.333333333336</v>
      </c>
      <c r="E1676" s="3" t="s">
        <v>1148</v>
      </c>
      <c r="F1676" s="3" t="s">
        <v>1148</v>
      </c>
      <c r="G1676" s="3" t="s">
        <v>998</v>
      </c>
      <c r="H1676" s="3">
        <v>7.2</v>
      </c>
    </row>
    <row r="1677" spans="1:14" x14ac:dyDescent="0.25">
      <c r="A1677" s="3" t="s">
        <v>164</v>
      </c>
      <c r="B1677" s="3" t="s">
        <v>68</v>
      </c>
      <c r="C1677" s="3" t="s">
        <v>97</v>
      </c>
      <c r="D1677" s="5">
        <v>43065.333333333336</v>
      </c>
      <c r="E1677" s="3" t="s">
        <v>1148</v>
      </c>
      <c r="F1677" s="3" t="s">
        <v>1148</v>
      </c>
      <c r="G1677" s="3" t="s">
        <v>998</v>
      </c>
      <c r="H1677" s="3">
        <v>6.9</v>
      </c>
    </row>
    <row r="1678" spans="1:14" x14ac:dyDescent="0.25">
      <c r="D1678" s="5"/>
      <c r="H1678" s="3">
        <f>H1676-H1677</f>
        <v>0.29999999999999982</v>
      </c>
      <c r="I1678" s="3" t="b">
        <f>AND(ABS(H1678)&lt;1)</f>
        <v>1</v>
      </c>
    </row>
    <row r="1679" spans="1:14" x14ac:dyDescent="0.25">
      <c r="A1679" s="3" t="s">
        <v>164</v>
      </c>
      <c r="B1679" s="3" t="s">
        <v>68</v>
      </c>
      <c r="C1679" s="3" t="s">
        <v>96</v>
      </c>
      <c r="D1679" s="5">
        <v>43085.646527777775</v>
      </c>
      <c r="E1679" s="3" t="s">
        <v>1149</v>
      </c>
      <c r="F1679" s="3" t="s">
        <v>1149</v>
      </c>
      <c r="G1679" s="3" t="s">
        <v>996</v>
      </c>
      <c r="H1679" s="3">
        <v>7.2</v>
      </c>
    </row>
    <row r="1680" spans="1:14" x14ac:dyDescent="0.25">
      <c r="A1680" s="3" t="s">
        <v>164</v>
      </c>
      <c r="B1680" s="3" t="s">
        <v>68</v>
      </c>
      <c r="C1680" s="3" t="s">
        <v>97</v>
      </c>
      <c r="D1680" s="5">
        <v>43085.646527777775</v>
      </c>
      <c r="E1680" s="3" t="s">
        <v>1149</v>
      </c>
      <c r="F1680" s="3" t="s">
        <v>1149</v>
      </c>
      <c r="G1680" s="3" t="s">
        <v>996</v>
      </c>
      <c r="H1680" s="3">
        <v>7.65</v>
      </c>
    </row>
    <row r="1681" spans="1:14" x14ac:dyDescent="0.25">
      <c r="D1681" s="5"/>
      <c r="H1681" s="3">
        <f>H1679-H1680</f>
        <v>-0.45000000000000018</v>
      </c>
      <c r="I1681" s="3" t="b">
        <f>AND(ABS(H1681)&lt;1)</f>
        <v>1</v>
      </c>
    </row>
    <row r="1682" spans="1:14" x14ac:dyDescent="0.25">
      <c r="A1682" s="3" t="s">
        <v>164</v>
      </c>
      <c r="B1682" s="3" t="s">
        <v>68</v>
      </c>
      <c r="C1682" s="3" t="s">
        <v>96</v>
      </c>
      <c r="D1682" s="5">
        <v>43085.652777777781</v>
      </c>
      <c r="E1682" s="3" t="s">
        <v>1150</v>
      </c>
      <c r="F1682" s="3" t="s">
        <v>1150</v>
      </c>
      <c r="G1682" s="3" t="s">
        <v>998</v>
      </c>
      <c r="H1682" s="3">
        <v>7.1</v>
      </c>
    </row>
    <row r="1683" spans="1:14" x14ac:dyDescent="0.25">
      <c r="A1683" s="3" t="s">
        <v>164</v>
      </c>
      <c r="B1683" s="3" t="s">
        <v>68</v>
      </c>
      <c r="C1683" s="3" t="s">
        <v>97</v>
      </c>
      <c r="D1683" s="5">
        <v>43085.652777777781</v>
      </c>
      <c r="E1683" s="3" t="s">
        <v>1150</v>
      </c>
      <c r="F1683" s="3" t="s">
        <v>1150</v>
      </c>
      <c r="G1683" s="3" t="s">
        <v>998</v>
      </c>
      <c r="H1683" s="3">
        <v>7.61</v>
      </c>
    </row>
    <row r="1684" spans="1:14" x14ac:dyDescent="0.25">
      <c r="D1684" s="5"/>
      <c r="H1684" s="3">
        <f>H1682-H1683</f>
        <v>-0.51000000000000068</v>
      </c>
      <c r="I1684" s="3" t="b">
        <f>AND(ABS(H1684)&lt;1)</f>
        <v>1</v>
      </c>
    </row>
    <row r="1685" spans="1:14" x14ac:dyDescent="0.25">
      <c r="A1685" s="3" t="s">
        <v>164</v>
      </c>
      <c r="B1685" s="3" t="s">
        <v>68</v>
      </c>
      <c r="C1685" s="3" t="s">
        <v>96</v>
      </c>
      <c r="D1685" s="5">
        <v>43110.680555555555</v>
      </c>
      <c r="E1685" s="3" t="s">
        <v>1151</v>
      </c>
      <c r="F1685" s="3" t="s">
        <v>1151</v>
      </c>
      <c r="G1685" s="3" t="s">
        <v>996</v>
      </c>
      <c r="H1685" s="3">
        <v>6.5</v>
      </c>
    </row>
    <row r="1686" spans="1:14" x14ac:dyDescent="0.25">
      <c r="A1686" s="3" t="s">
        <v>164</v>
      </c>
      <c r="B1686" s="3" t="s">
        <v>68</v>
      </c>
      <c r="C1686" s="3" t="s">
        <v>97</v>
      </c>
      <c r="D1686" s="5">
        <v>43110.680555555555</v>
      </c>
      <c r="E1686" s="3" t="s">
        <v>1151</v>
      </c>
      <c r="F1686" s="3" t="s">
        <v>1151</v>
      </c>
      <c r="G1686" s="3" t="s">
        <v>996</v>
      </c>
      <c r="H1686" s="3">
        <v>8.1</v>
      </c>
    </row>
    <row r="1687" spans="1:14" s="2" customFormat="1" x14ac:dyDescent="0.25">
      <c r="D1687" s="4"/>
      <c r="H1687" s="2">
        <f>H1685-H1686</f>
        <v>-1.5999999999999996</v>
      </c>
      <c r="I1687" s="2" t="b">
        <f>AND(ABS(H1687)&lt;1)</f>
        <v>0</v>
      </c>
      <c r="J1687" s="16"/>
      <c r="N1687" s="18"/>
    </row>
    <row r="1688" spans="1:14" x14ac:dyDescent="0.25">
      <c r="A1688" s="3" t="s">
        <v>164</v>
      </c>
      <c r="B1688" s="3" t="s">
        <v>68</v>
      </c>
      <c r="C1688" s="3" t="s">
        <v>96</v>
      </c>
      <c r="D1688" s="5">
        <v>43110.695138888892</v>
      </c>
      <c r="E1688" s="3" t="s">
        <v>1152</v>
      </c>
      <c r="F1688" s="3" t="s">
        <v>1152</v>
      </c>
      <c r="G1688" s="3" t="s">
        <v>998</v>
      </c>
      <c r="H1688" s="3">
        <v>6.7</v>
      </c>
    </row>
    <row r="1689" spans="1:14" x14ac:dyDescent="0.25">
      <c r="A1689" s="3" t="s">
        <v>164</v>
      </c>
      <c r="B1689" s="3" t="s">
        <v>68</v>
      </c>
      <c r="C1689" s="3" t="s">
        <v>97</v>
      </c>
      <c r="D1689" s="5">
        <v>43110.695138888892</v>
      </c>
      <c r="E1689" s="3" t="s">
        <v>1152</v>
      </c>
      <c r="F1689" s="3" t="s">
        <v>1152</v>
      </c>
      <c r="G1689" s="3" t="s">
        <v>998</v>
      </c>
      <c r="H1689" s="3">
        <v>8.23</v>
      </c>
    </row>
    <row r="1690" spans="1:14" s="2" customFormat="1" x14ac:dyDescent="0.25">
      <c r="D1690" s="4"/>
      <c r="H1690" s="2">
        <f>H1688-H1689</f>
        <v>-1.5300000000000002</v>
      </c>
      <c r="I1690" s="2" t="b">
        <f>AND(ABS(H1690)&lt;1)</f>
        <v>0</v>
      </c>
      <c r="J1690" s="16"/>
      <c r="N1690" s="18"/>
    </row>
    <row r="1691" spans="1:14" x14ac:dyDescent="0.25">
      <c r="A1691" s="3" t="s">
        <v>165</v>
      </c>
      <c r="B1691" s="3" t="s">
        <v>69</v>
      </c>
      <c r="C1691" s="3" t="s">
        <v>96</v>
      </c>
      <c r="D1691" s="5">
        <v>42968.585416666669</v>
      </c>
      <c r="E1691" s="3" t="s">
        <v>1153</v>
      </c>
      <c r="F1691" s="3" t="s">
        <v>1153</v>
      </c>
      <c r="G1691" s="3" t="s">
        <v>996</v>
      </c>
      <c r="H1691" s="3">
        <v>8.1999999999999993</v>
      </c>
    </row>
    <row r="1692" spans="1:14" x14ac:dyDescent="0.25">
      <c r="A1692" s="3" t="s">
        <v>165</v>
      </c>
      <c r="B1692" s="3" t="s">
        <v>69</v>
      </c>
      <c r="C1692" s="3" t="s">
        <v>97</v>
      </c>
      <c r="D1692" s="5">
        <v>42968.585416666669</v>
      </c>
      <c r="E1692" s="3" t="s">
        <v>1153</v>
      </c>
      <c r="F1692" s="3" t="s">
        <v>1153</v>
      </c>
      <c r="G1692" s="3" t="s">
        <v>996</v>
      </c>
      <c r="H1692" s="3">
        <v>8.1199999999999992</v>
      </c>
    </row>
    <row r="1693" spans="1:14" x14ac:dyDescent="0.25">
      <c r="D1693" s="5"/>
      <c r="H1693" s="3">
        <f>H1691-H1692</f>
        <v>8.0000000000000071E-2</v>
      </c>
      <c r="I1693" s="3" t="b">
        <f>AND(ABS(H1693)&lt;1)</f>
        <v>1</v>
      </c>
    </row>
    <row r="1694" spans="1:14" x14ac:dyDescent="0.25">
      <c r="A1694" s="3" t="s">
        <v>165</v>
      </c>
      <c r="B1694" s="3" t="s">
        <v>69</v>
      </c>
      <c r="C1694" s="3" t="s">
        <v>96</v>
      </c>
      <c r="D1694" s="5">
        <v>42968.59375</v>
      </c>
      <c r="E1694" s="3" t="s">
        <v>1154</v>
      </c>
      <c r="F1694" s="3" t="s">
        <v>1154</v>
      </c>
      <c r="G1694" s="3" t="s">
        <v>998</v>
      </c>
      <c r="H1694" s="3">
        <v>8.1999999999999993</v>
      </c>
    </row>
    <row r="1695" spans="1:14" x14ac:dyDescent="0.25">
      <c r="A1695" s="3" t="s">
        <v>165</v>
      </c>
      <c r="B1695" s="3" t="s">
        <v>69</v>
      </c>
      <c r="C1695" s="3" t="s">
        <v>97</v>
      </c>
      <c r="D1695" s="5">
        <v>42968.59375</v>
      </c>
      <c r="E1695" s="3" t="s">
        <v>1154</v>
      </c>
      <c r="F1695" s="3" t="s">
        <v>1154</v>
      </c>
      <c r="G1695" s="3" t="s">
        <v>998</v>
      </c>
      <c r="H1695" s="3">
        <v>8.09</v>
      </c>
    </row>
    <row r="1696" spans="1:14" x14ac:dyDescent="0.25">
      <c r="D1696" s="5"/>
      <c r="H1696" s="3">
        <f>H1694-H1695</f>
        <v>0.10999999999999943</v>
      </c>
      <c r="I1696" s="3" t="b">
        <f>AND(ABS(H1696)&lt;1)</f>
        <v>1</v>
      </c>
    </row>
    <row r="1697" spans="1:14" x14ac:dyDescent="0.25">
      <c r="A1697" s="3" t="s">
        <v>165</v>
      </c>
      <c r="B1697" s="3" t="s">
        <v>69</v>
      </c>
      <c r="C1697" s="3" t="s">
        <v>96</v>
      </c>
      <c r="D1697" s="5">
        <v>42999.736111111109</v>
      </c>
      <c r="E1697" s="3" t="s">
        <v>1155</v>
      </c>
      <c r="F1697" s="3" t="s">
        <v>1155</v>
      </c>
      <c r="G1697" s="3" t="s">
        <v>996</v>
      </c>
      <c r="H1697" s="3">
        <v>7.6</v>
      </c>
    </row>
    <row r="1698" spans="1:14" x14ac:dyDescent="0.25">
      <c r="A1698" s="3" t="s">
        <v>165</v>
      </c>
      <c r="B1698" s="3" t="s">
        <v>69</v>
      </c>
      <c r="C1698" s="3" t="s">
        <v>97</v>
      </c>
      <c r="D1698" s="5">
        <v>42999.736111111109</v>
      </c>
      <c r="E1698" s="3" t="s">
        <v>1155</v>
      </c>
      <c r="F1698" s="3" t="s">
        <v>1155</v>
      </c>
      <c r="G1698" s="3" t="s">
        <v>996</v>
      </c>
      <c r="H1698" s="3">
        <v>8.1300000000000008</v>
      </c>
    </row>
    <row r="1699" spans="1:14" x14ac:dyDescent="0.25">
      <c r="D1699" s="5"/>
      <c r="H1699" s="3">
        <f>H1697-H1698</f>
        <v>-0.53000000000000114</v>
      </c>
      <c r="I1699" s="3" t="b">
        <f>AND(ABS(H1699)&lt;1)</f>
        <v>1</v>
      </c>
    </row>
    <row r="1700" spans="1:14" x14ac:dyDescent="0.25">
      <c r="A1700" s="3" t="s">
        <v>165</v>
      </c>
      <c r="B1700" s="3" t="s">
        <v>69</v>
      </c>
      <c r="C1700" s="3" t="s">
        <v>96</v>
      </c>
      <c r="D1700" s="5">
        <v>42999.740972222222</v>
      </c>
      <c r="E1700" s="3" t="s">
        <v>1156</v>
      </c>
      <c r="F1700" s="3" t="s">
        <v>1156</v>
      </c>
      <c r="G1700" s="3" t="s">
        <v>998</v>
      </c>
      <c r="H1700" s="3">
        <v>7.4</v>
      </c>
    </row>
    <row r="1701" spans="1:14" x14ac:dyDescent="0.25">
      <c r="A1701" s="3" t="s">
        <v>165</v>
      </c>
      <c r="B1701" s="3" t="s">
        <v>69</v>
      </c>
      <c r="C1701" s="3" t="s">
        <v>97</v>
      </c>
      <c r="D1701" s="5">
        <v>42999.740972222222</v>
      </c>
      <c r="E1701" s="3" t="s">
        <v>1156</v>
      </c>
      <c r="F1701" s="3" t="s">
        <v>1156</v>
      </c>
      <c r="G1701" s="3" t="s">
        <v>998</v>
      </c>
      <c r="H1701" s="3">
        <v>8.11</v>
      </c>
    </row>
    <row r="1702" spans="1:14" x14ac:dyDescent="0.25">
      <c r="D1702" s="5"/>
      <c r="H1702" s="3">
        <f>H1700-H1701</f>
        <v>-0.70999999999999908</v>
      </c>
      <c r="I1702" s="3" t="b">
        <f>AND(ABS(H1702)&lt;1)</f>
        <v>1</v>
      </c>
    </row>
    <row r="1703" spans="1:14" x14ac:dyDescent="0.25">
      <c r="A1703" s="3" t="s">
        <v>165</v>
      </c>
      <c r="B1703" s="3" t="s">
        <v>69</v>
      </c>
      <c r="C1703" s="3" t="s">
        <v>96</v>
      </c>
      <c r="D1703" s="5">
        <v>43034.684027777781</v>
      </c>
      <c r="E1703" s="3" t="s">
        <v>1157</v>
      </c>
      <c r="F1703" s="3" t="s">
        <v>1157</v>
      </c>
      <c r="G1703" s="3" t="s">
        <v>998</v>
      </c>
      <c r="H1703" s="3">
        <v>7</v>
      </c>
    </row>
    <row r="1704" spans="1:14" x14ac:dyDescent="0.25">
      <c r="A1704" s="3" t="s">
        <v>165</v>
      </c>
      <c r="B1704" s="3" t="s">
        <v>69</v>
      </c>
      <c r="C1704" s="3" t="s">
        <v>97</v>
      </c>
      <c r="D1704" s="5">
        <v>43034.684027777781</v>
      </c>
      <c r="E1704" s="3" t="s">
        <v>1157</v>
      </c>
      <c r="F1704" s="3" t="s">
        <v>1157</v>
      </c>
      <c r="G1704" s="3" t="s">
        <v>998</v>
      </c>
      <c r="H1704" s="3">
        <v>6.18</v>
      </c>
    </row>
    <row r="1705" spans="1:14" x14ac:dyDescent="0.25">
      <c r="D1705" s="5"/>
      <c r="H1705" s="3">
        <f>H1703-H1704</f>
        <v>0.82000000000000028</v>
      </c>
      <c r="I1705" s="3" t="b">
        <f>AND(ABS(H1705)&lt;1)</f>
        <v>1</v>
      </c>
    </row>
    <row r="1706" spans="1:14" x14ac:dyDescent="0.25">
      <c r="A1706" s="3" t="s">
        <v>165</v>
      </c>
      <c r="B1706" s="3" t="s">
        <v>69</v>
      </c>
      <c r="C1706" s="3" t="s">
        <v>96</v>
      </c>
      <c r="D1706" s="5">
        <v>43034.6875</v>
      </c>
      <c r="E1706" s="3" t="s">
        <v>1158</v>
      </c>
      <c r="F1706" s="3" t="s">
        <v>1158</v>
      </c>
      <c r="G1706" s="3" t="s">
        <v>996</v>
      </c>
      <c r="H1706" s="3">
        <v>7</v>
      </c>
    </row>
    <row r="1707" spans="1:14" x14ac:dyDescent="0.25">
      <c r="A1707" s="3" t="s">
        <v>165</v>
      </c>
      <c r="B1707" s="3" t="s">
        <v>69</v>
      </c>
      <c r="C1707" s="3" t="s">
        <v>97</v>
      </c>
      <c r="D1707" s="5">
        <v>43034.6875</v>
      </c>
      <c r="E1707" s="3" t="s">
        <v>1158</v>
      </c>
      <c r="F1707" s="3" t="s">
        <v>1158</v>
      </c>
      <c r="G1707" s="3" t="s">
        <v>996</v>
      </c>
      <c r="H1707" s="3">
        <v>6.26</v>
      </c>
    </row>
    <row r="1708" spans="1:14" x14ac:dyDescent="0.25">
      <c r="D1708" s="5"/>
      <c r="H1708" s="3">
        <f>H1706-H1707</f>
        <v>0.74000000000000021</v>
      </c>
      <c r="I1708" s="3" t="b">
        <f>AND(ABS(H1708)&lt;1)</f>
        <v>1</v>
      </c>
    </row>
    <row r="1709" spans="1:14" x14ac:dyDescent="0.25">
      <c r="A1709" s="3" t="s">
        <v>165</v>
      </c>
      <c r="B1709" s="3" t="s">
        <v>69</v>
      </c>
      <c r="C1709" s="3" t="s">
        <v>96</v>
      </c>
      <c r="D1709" s="5">
        <v>43065.354166666664</v>
      </c>
      <c r="E1709" s="3" t="s">
        <v>1159</v>
      </c>
      <c r="F1709" s="3" t="s">
        <v>1159</v>
      </c>
      <c r="G1709" s="3" t="s">
        <v>996</v>
      </c>
      <c r="H1709" s="3">
        <v>7.7</v>
      </c>
    </row>
    <row r="1710" spans="1:14" x14ac:dyDescent="0.25">
      <c r="A1710" s="3" t="s">
        <v>165</v>
      </c>
      <c r="B1710" s="3" t="s">
        <v>69</v>
      </c>
      <c r="C1710" s="3" t="s">
        <v>97</v>
      </c>
      <c r="D1710" s="5">
        <v>43065.354166666664</v>
      </c>
      <c r="E1710" s="3" t="s">
        <v>1159</v>
      </c>
      <c r="F1710" s="3" t="s">
        <v>1159</v>
      </c>
      <c r="G1710" s="3" t="s">
        <v>996</v>
      </c>
      <c r="H1710" s="3">
        <v>6.1</v>
      </c>
    </row>
    <row r="1711" spans="1:14" s="2" customFormat="1" x14ac:dyDescent="0.25">
      <c r="D1711" s="4"/>
      <c r="H1711" s="2">
        <f>H1709-H1710</f>
        <v>1.6000000000000005</v>
      </c>
      <c r="I1711" s="2" t="b">
        <f>AND(ABS(H1711)&lt;1)</f>
        <v>0</v>
      </c>
      <c r="J1711" s="16"/>
      <c r="N1711" s="18"/>
    </row>
    <row r="1712" spans="1:14" x14ac:dyDescent="0.25">
      <c r="A1712" s="3" t="s">
        <v>165</v>
      </c>
      <c r="B1712" s="3" t="s">
        <v>69</v>
      </c>
      <c r="C1712" s="3" t="s">
        <v>96</v>
      </c>
      <c r="D1712" s="5">
        <v>43065.357638888891</v>
      </c>
      <c r="E1712" s="3" t="s">
        <v>1160</v>
      </c>
      <c r="F1712" s="3" t="s">
        <v>1160</v>
      </c>
      <c r="G1712" s="3" t="s">
        <v>998</v>
      </c>
      <c r="H1712" s="3">
        <v>7.6</v>
      </c>
    </row>
    <row r="1713" spans="1:14" x14ac:dyDescent="0.25">
      <c r="A1713" s="3" t="s">
        <v>165</v>
      </c>
      <c r="B1713" s="3" t="s">
        <v>69</v>
      </c>
      <c r="C1713" s="3" t="s">
        <v>97</v>
      </c>
      <c r="D1713" s="5">
        <v>43065.357638888891</v>
      </c>
      <c r="E1713" s="3" t="s">
        <v>1160</v>
      </c>
      <c r="F1713" s="3" t="s">
        <v>1160</v>
      </c>
      <c r="G1713" s="3" t="s">
        <v>998</v>
      </c>
      <c r="H1713" s="3">
        <v>6.9</v>
      </c>
    </row>
    <row r="1714" spans="1:14" x14ac:dyDescent="0.25">
      <c r="D1714" s="5"/>
      <c r="H1714" s="3">
        <f>H1712-H1713</f>
        <v>0.69999999999999929</v>
      </c>
      <c r="I1714" s="3" t="b">
        <f>AND(ABS(H1714)&lt;1)</f>
        <v>1</v>
      </c>
    </row>
    <row r="1715" spans="1:14" x14ac:dyDescent="0.25">
      <c r="A1715" s="3" t="s">
        <v>165</v>
      </c>
      <c r="B1715" s="3" t="s">
        <v>69</v>
      </c>
      <c r="C1715" s="3" t="s">
        <v>96</v>
      </c>
      <c r="D1715" s="5">
        <v>43085.684027777781</v>
      </c>
      <c r="E1715" s="3" t="s">
        <v>1161</v>
      </c>
      <c r="F1715" s="3" t="s">
        <v>1161</v>
      </c>
      <c r="G1715" s="3" t="s">
        <v>996</v>
      </c>
      <c r="H1715" s="3">
        <v>7.8</v>
      </c>
    </row>
    <row r="1716" spans="1:14" x14ac:dyDescent="0.25">
      <c r="A1716" s="3" t="s">
        <v>165</v>
      </c>
      <c r="B1716" s="3" t="s">
        <v>69</v>
      </c>
      <c r="C1716" s="3" t="s">
        <v>97</v>
      </c>
      <c r="D1716" s="5">
        <v>43085.684027777781</v>
      </c>
      <c r="E1716" s="3" t="s">
        <v>1161</v>
      </c>
      <c r="F1716" s="3" t="s">
        <v>1161</v>
      </c>
      <c r="G1716" s="3" t="s">
        <v>996</v>
      </c>
      <c r="H1716" s="3">
        <v>7.73</v>
      </c>
    </row>
    <row r="1717" spans="1:14" x14ac:dyDescent="0.25">
      <c r="D1717" s="5"/>
      <c r="H1717" s="3">
        <f>H1715-H1716</f>
        <v>6.9999999999999396E-2</v>
      </c>
      <c r="I1717" s="3" t="b">
        <f>AND(ABS(H1717)&lt;1)</f>
        <v>1</v>
      </c>
    </row>
    <row r="1718" spans="1:14" x14ac:dyDescent="0.25">
      <c r="A1718" s="3" t="s">
        <v>165</v>
      </c>
      <c r="B1718" s="3" t="s">
        <v>69</v>
      </c>
      <c r="C1718" s="3" t="s">
        <v>96</v>
      </c>
      <c r="D1718" s="5">
        <v>43085.695138888892</v>
      </c>
      <c r="E1718" s="3" t="s">
        <v>1162</v>
      </c>
      <c r="F1718" s="3" t="s">
        <v>1162</v>
      </c>
      <c r="G1718" s="3" t="s">
        <v>998</v>
      </c>
      <c r="H1718" s="3">
        <v>7</v>
      </c>
    </row>
    <row r="1719" spans="1:14" x14ac:dyDescent="0.25">
      <c r="A1719" s="3" t="s">
        <v>165</v>
      </c>
      <c r="B1719" s="3" t="s">
        <v>69</v>
      </c>
      <c r="C1719" s="3" t="s">
        <v>97</v>
      </c>
      <c r="D1719" s="5">
        <v>43085.695138888892</v>
      </c>
      <c r="E1719" s="3" t="s">
        <v>1162</v>
      </c>
      <c r="F1719" s="3" t="s">
        <v>1162</v>
      </c>
      <c r="G1719" s="3" t="s">
        <v>998</v>
      </c>
      <c r="H1719" s="3">
        <v>7.69</v>
      </c>
    </row>
    <row r="1720" spans="1:14" x14ac:dyDescent="0.25">
      <c r="D1720" s="5"/>
      <c r="H1720" s="3">
        <f>H1718-H1719</f>
        <v>-0.69000000000000039</v>
      </c>
      <c r="I1720" s="3" t="b">
        <f>AND(ABS(H1720)&lt;1)</f>
        <v>1</v>
      </c>
    </row>
    <row r="1721" spans="1:14" x14ac:dyDescent="0.25">
      <c r="A1721" s="3" t="s">
        <v>165</v>
      </c>
      <c r="B1721" s="3" t="s">
        <v>69</v>
      </c>
      <c r="C1721" s="3" t="s">
        <v>96</v>
      </c>
      <c r="D1721" s="5">
        <v>43110.59375</v>
      </c>
      <c r="E1721" s="3" t="s">
        <v>1163</v>
      </c>
      <c r="F1721" s="3" t="s">
        <v>1163</v>
      </c>
      <c r="G1721" s="3" t="s">
        <v>996</v>
      </c>
      <c r="H1721" s="3">
        <v>6.5</v>
      </c>
    </row>
    <row r="1722" spans="1:14" x14ac:dyDescent="0.25">
      <c r="A1722" s="3" t="s">
        <v>165</v>
      </c>
      <c r="B1722" s="3" t="s">
        <v>69</v>
      </c>
      <c r="C1722" s="3" t="s">
        <v>97</v>
      </c>
      <c r="D1722" s="5">
        <v>43110.59375</v>
      </c>
      <c r="E1722" s="3" t="s">
        <v>1163</v>
      </c>
      <c r="F1722" s="3" t="s">
        <v>1163</v>
      </c>
      <c r="G1722" s="3" t="s">
        <v>996</v>
      </c>
      <c r="H1722" s="3">
        <v>8.07</v>
      </c>
    </row>
    <row r="1723" spans="1:14" s="2" customFormat="1" x14ac:dyDescent="0.25">
      <c r="D1723" s="4"/>
      <c r="H1723" s="2">
        <f>H1721-H1722</f>
        <v>-1.5700000000000003</v>
      </c>
      <c r="I1723" s="2" t="b">
        <f>AND(ABS(H1723)&lt;1)</f>
        <v>0</v>
      </c>
      <c r="J1723" s="16"/>
      <c r="N1723" s="18"/>
    </row>
    <row r="1724" spans="1:14" x14ac:dyDescent="0.25">
      <c r="A1724" s="3" t="s">
        <v>165</v>
      </c>
      <c r="B1724" s="3" t="s">
        <v>69</v>
      </c>
      <c r="C1724" s="3" t="s">
        <v>96</v>
      </c>
      <c r="D1724" s="5">
        <v>43110.60833333333</v>
      </c>
      <c r="E1724" s="3" t="s">
        <v>1164</v>
      </c>
      <c r="F1724" s="3" t="s">
        <v>1164</v>
      </c>
      <c r="G1724" s="3" t="s">
        <v>998</v>
      </c>
      <c r="H1724" s="3">
        <v>6.6</v>
      </c>
    </row>
    <row r="1725" spans="1:14" x14ac:dyDescent="0.25">
      <c r="A1725" s="3" t="s">
        <v>165</v>
      </c>
      <c r="B1725" s="3" t="s">
        <v>69</v>
      </c>
      <c r="C1725" s="3" t="s">
        <v>97</v>
      </c>
      <c r="D1725" s="5">
        <v>43110.60833333333</v>
      </c>
      <c r="E1725" s="3" t="s">
        <v>1164</v>
      </c>
      <c r="F1725" s="3" t="s">
        <v>1164</v>
      </c>
      <c r="G1725" s="3" t="s">
        <v>998</v>
      </c>
      <c r="H1725" s="3">
        <v>8.2100000000000009</v>
      </c>
    </row>
    <row r="1726" spans="1:14" s="2" customFormat="1" x14ac:dyDescent="0.25">
      <c r="D1726" s="4"/>
      <c r="H1726" s="2">
        <f>H1724-H1725</f>
        <v>-1.6100000000000012</v>
      </c>
      <c r="I1726" s="2" t="b">
        <f>AND(ABS(H1726)&lt;1)</f>
        <v>0</v>
      </c>
      <c r="N1726" s="18"/>
    </row>
    <row r="1727" spans="1:14" x14ac:dyDescent="0.25">
      <c r="A1727" s="3" t="s">
        <v>166</v>
      </c>
      <c r="B1727" s="3" t="s">
        <v>70</v>
      </c>
      <c r="C1727" s="3" t="s">
        <v>96</v>
      </c>
      <c r="D1727" s="5">
        <v>42956.504166666666</v>
      </c>
      <c r="E1727" s="3" t="s">
        <v>1165</v>
      </c>
      <c r="F1727" s="3" t="s">
        <v>1165</v>
      </c>
      <c r="G1727" s="3" t="s">
        <v>996</v>
      </c>
      <c r="H1727" s="3">
        <v>7.3</v>
      </c>
    </row>
    <row r="1728" spans="1:14" x14ac:dyDescent="0.25">
      <c r="A1728" s="3" t="s">
        <v>166</v>
      </c>
      <c r="B1728" s="3" t="s">
        <v>70</v>
      </c>
      <c r="C1728" s="3" t="s">
        <v>97</v>
      </c>
      <c r="D1728" s="5">
        <v>42956.504166666666</v>
      </c>
      <c r="E1728" s="3" t="s">
        <v>1165</v>
      </c>
      <c r="F1728" s="3" t="s">
        <v>1165</v>
      </c>
      <c r="G1728" s="3" t="s">
        <v>996</v>
      </c>
      <c r="H1728" s="3">
        <v>7.29</v>
      </c>
    </row>
    <row r="1729" spans="1:9" x14ac:dyDescent="0.25">
      <c r="D1729" s="5"/>
      <c r="H1729" s="3">
        <f>H1727-H1728</f>
        <v>9.9999999999997868E-3</v>
      </c>
      <c r="I1729" s="3" t="b">
        <f>AND(ABS(H1729)&lt;1)</f>
        <v>1</v>
      </c>
    </row>
    <row r="1730" spans="1:9" x14ac:dyDescent="0.25">
      <c r="A1730" s="3" t="s">
        <v>166</v>
      </c>
      <c r="B1730" s="3" t="s">
        <v>70</v>
      </c>
      <c r="C1730" s="3" t="s">
        <v>96</v>
      </c>
      <c r="D1730" s="5">
        <v>42956.506944444445</v>
      </c>
      <c r="E1730" s="3" t="s">
        <v>1166</v>
      </c>
      <c r="F1730" s="3" t="s">
        <v>1166</v>
      </c>
      <c r="G1730" s="3" t="s">
        <v>998</v>
      </c>
      <c r="H1730" s="3">
        <v>7.3</v>
      </c>
    </row>
    <row r="1731" spans="1:9" x14ac:dyDescent="0.25">
      <c r="A1731" s="3" t="s">
        <v>166</v>
      </c>
      <c r="B1731" s="3" t="s">
        <v>70</v>
      </c>
      <c r="C1731" s="3" t="s">
        <v>97</v>
      </c>
      <c r="D1731" s="5">
        <v>42956.506944444445</v>
      </c>
      <c r="E1731" s="3" t="s">
        <v>1166</v>
      </c>
      <c r="F1731" s="3" t="s">
        <v>1166</v>
      </c>
      <c r="G1731" s="3" t="s">
        <v>998</v>
      </c>
      <c r="H1731" s="3">
        <v>7.26</v>
      </c>
    </row>
    <row r="1732" spans="1:9" x14ac:dyDescent="0.25">
      <c r="D1732" s="5"/>
      <c r="H1732" s="3">
        <f>H1730-H1731</f>
        <v>4.0000000000000036E-2</v>
      </c>
      <c r="I1732" s="3" t="b">
        <f>AND(ABS(H1732)&lt;1)</f>
        <v>1</v>
      </c>
    </row>
    <row r="1733" spans="1:9" x14ac:dyDescent="0.25">
      <c r="A1733" s="3" t="s">
        <v>166</v>
      </c>
      <c r="B1733" s="3" t="s">
        <v>70</v>
      </c>
      <c r="C1733" s="3" t="s">
        <v>96</v>
      </c>
      <c r="D1733" s="5">
        <v>43000.590277777781</v>
      </c>
      <c r="E1733" s="3" t="s">
        <v>1167</v>
      </c>
      <c r="F1733" s="3" t="s">
        <v>1167</v>
      </c>
      <c r="G1733" s="3" t="s">
        <v>996</v>
      </c>
      <c r="H1733" s="3">
        <v>7.5</v>
      </c>
    </row>
    <row r="1734" spans="1:9" x14ac:dyDescent="0.25">
      <c r="A1734" s="3" t="s">
        <v>166</v>
      </c>
      <c r="B1734" s="3" t="s">
        <v>70</v>
      </c>
      <c r="C1734" s="3" t="s">
        <v>97</v>
      </c>
      <c r="D1734" s="5">
        <v>43000.590277777781</v>
      </c>
      <c r="E1734" s="3" t="s">
        <v>1167</v>
      </c>
      <c r="F1734" s="3" t="s">
        <v>1167</v>
      </c>
      <c r="G1734" s="3" t="s">
        <v>996</v>
      </c>
      <c r="H1734" s="3">
        <v>8.36</v>
      </c>
    </row>
    <row r="1735" spans="1:9" x14ac:dyDescent="0.25">
      <c r="D1735" s="5"/>
      <c r="H1735" s="3">
        <f>H1733-H1734</f>
        <v>-0.85999999999999943</v>
      </c>
      <c r="I1735" s="3" t="b">
        <f>AND(ABS(H1735)&lt;1)</f>
        <v>1</v>
      </c>
    </row>
    <row r="1736" spans="1:9" x14ac:dyDescent="0.25">
      <c r="A1736" s="3" t="s">
        <v>166</v>
      </c>
      <c r="B1736" s="3" t="s">
        <v>70</v>
      </c>
      <c r="C1736" s="3" t="s">
        <v>96</v>
      </c>
      <c r="D1736" s="5">
        <v>43000.597916666666</v>
      </c>
      <c r="E1736" s="3" t="s">
        <v>1168</v>
      </c>
      <c r="F1736" s="3" t="s">
        <v>1168</v>
      </c>
      <c r="G1736" s="3" t="s">
        <v>998</v>
      </c>
      <c r="H1736" s="3">
        <v>7.8</v>
      </c>
    </row>
    <row r="1737" spans="1:9" x14ac:dyDescent="0.25">
      <c r="A1737" s="3" t="s">
        <v>166</v>
      </c>
      <c r="B1737" s="3" t="s">
        <v>70</v>
      </c>
      <c r="C1737" s="3" t="s">
        <v>97</v>
      </c>
      <c r="D1737" s="5">
        <v>43000.597916666666</v>
      </c>
      <c r="E1737" s="3" t="s">
        <v>1168</v>
      </c>
      <c r="F1737" s="3" t="s">
        <v>1168</v>
      </c>
      <c r="G1737" s="3" t="s">
        <v>998</v>
      </c>
      <c r="H1737" s="3">
        <v>8.34</v>
      </c>
    </row>
    <row r="1738" spans="1:9" x14ac:dyDescent="0.25">
      <c r="D1738" s="5"/>
      <c r="H1738" s="3">
        <f>H1736-H1737</f>
        <v>-0.54</v>
      </c>
      <c r="I1738" s="3" t="b">
        <f>AND(ABS(H1738)&lt;1)</f>
        <v>1</v>
      </c>
    </row>
    <row r="1739" spans="1:9" x14ac:dyDescent="0.25">
      <c r="A1739" s="3" t="s">
        <v>166</v>
      </c>
      <c r="B1739" s="3" t="s">
        <v>70</v>
      </c>
      <c r="C1739" s="3" t="s">
        <v>96</v>
      </c>
      <c r="D1739" s="5">
        <v>43026.481249999997</v>
      </c>
      <c r="E1739" s="3" t="s">
        <v>1169</v>
      </c>
      <c r="F1739" s="3" t="s">
        <v>1169</v>
      </c>
      <c r="G1739" s="3" t="s">
        <v>996</v>
      </c>
      <c r="H1739" s="3">
        <v>7.9</v>
      </c>
    </row>
    <row r="1740" spans="1:9" x14ac:dyDescent="0.25">
      <c r="A1740" s="3" t="s">
        <v>166</v>
      </c>
      <c r="B1740" s="3" t="s">
        <v>70</v>
      </c>
      <c r="C1740" s="3" t="s">
        <v>97</v>
      </c>
      <c r="D1740" s="5">
        <v>43026.481249999997</v>
      </c>
      <c r="E1740" s="3" t="s">
        <v>1169</v>
      </c>
      <c r="F1740" s="3" t="s">
        <v>1169</v>
      </c>
      <c r="G1740" s="3" t="s">
        <v>996</v>
      </c>
      <c r="H1740" s="3">
        <v>7.98</v>
      </c>
    </row>
    <row r="1741" spans="1:9" x14ac:dyDescent="0.25">
      <c r="D1741" s="5"/>
      <c r="H1741" s="3">
        <f>H1739-H1740</f>
        <v>-8.0000000000000071E-2</v>
      </c>
      <c r="I1741" s="3" t="b">
        <f>AND(ABS(H1741)&lt;1)</f>
        <v>1</v>
      </c>
    </row>
    <row r="1742" spans="1:9" x14ac:dyDescent="0.25">
      <c r="A1742" s="3" t="s">
        <v>166</v>
      </c>
      <c r="B1742" s="3" t="s">
        <v>70</v>
      </c>
      <c r="C1742" s="3" t="s">
        <v>96</v>
      </c>
      <c r="D1742" s="5">
        <v>43026.481944444444</v>
      </c>
      <c r="E1742" s="3" t="s">
        <v>1170</v>
      </c>
      <c r="F1742" s="3" t="s">
        <v>1170</v>
      </c>
      <c r="G1742" s="3" t="s">
        <v>998</v>
      </c>
      <c r="H1742" s="3">
        <v>8</v>
      </c>
    </row>
    <row r="1743" spans="1:9" x14ac:dyDescent="0.25">
      <c r="A1743" s="3" t="s">
        <v>166</v>
      </c>
      <c r="B1743" s="3" t="s">
        <v>70</v>
      </c>
      <c r="C1743" s="3" t="s">
        <v>97</v>
      </c>
      <c r="D1743" s="5">
        <v>43026.481944444444</v>
      </c>
      <c r="E1743" s="3" t="s">
        <v>1170</v>
      </c>
      <c r="F1743" s="3" t="s">
        <v>1170</v>
      </c>
      <c r="G1743" s="3" t="s">
        <v>998</v>
      </c>
      <c r="H1743" s="3">
        <v>7.88</v>
      </c>
    </row>
    <row r="1744" spans="1:9" x14ac:dyDescent="0.25">
      <c r="D1744" s="5"/>
      <c r="H1744" s="3">
        <f>H1742-H1743</f>
        <v>0.12000000000000011</v>
      </c>
      <c r="I1744" s="3" t="b">
        <f>AND(ABS(H1744)&lt;1)</f>
        <v>1</v>
      </c>
    </row>
    <row r="1745" spans="1:14" x14ac:dyDescent="0.25">
      <c r="A1745" s="3" t="s">
        <v>166</v>
      </c>
      <c r="B1745" s="3" t="s">
        <v>70</v>
      </c>
      <c r="C1745" s="3" t="s">
        <v>96</v>
      </c>
      <c r="D1745" s="5">
        <v>43062.410416666666</v>
      </c>
      <c r="E1745" s="3" t="s">
        <v>1171</v>
      </c>
      <c r="F1745" s="3" t="s">
        <v>1171</v>
      </c>
      <c r="G1745" s="3" t="s">
        <v>996</v>
      </c>
      <c r="H1745" s="3">
        <v>7.1</v>
      </c>
    </row>
    <row r="1746" spans="1:14" x14ac:dyDescent="0.25">
      <c r="A1746" s="3" t="s">
        <v>166</v>
      </c>
      <c r="B1746" s="3" t="s">
        <v>70</v>
      </c>
      <c r="C1746" s="3" t="s">
        <v>97</v>
      </c>
      <c r="D1746" s="5">
        <v>43062.410416666666</v>
      </c>
      <c r="E1746" s="3" t="s">
        <v>1171</v>
      </c>
      <c r="F1746" s="3" t="s">
        <v>1171</v>
      </c>
      <c r="G1746" s="3" t="s">
        <v>996</v>
      </c>
      <c r="H1746" s="3">
        <v>7.68</v>
      </c>
    </row>
    <row r="1747" spans="1:14" x14ac:dyDescent="0.25">
      <c r="D1747" s="5"/>
      <c r="H1747" s="3">
        <f>H1745-H1746</f>
        <v>-0.58000000000000007</v>
      </c>
      <c r="I1747" s="3" t="b">
        <f>AND(ABS(H1747)&lt;1)</f>
        <v>1</v>
      </c>
    </row>
    <row r="1748" spans="1:14" x14ac:dyDescent="0.25">
      <c r="A1748" s="3" t="s">
        <v>166</v>
      </c>
      <c r="B1748" s="3" t="s">
        <v>70</v>
      </c>
      <c r="C1748" s="3" t="s">
        <v>96</v>
      </c>
      <c r="D1748" s="5">
        <v>43062.425694444442</v>
      </c>
      <c r="E1748" s="3" t="s">
        <v>1172</v>
      </c>
      <c r="F1748" s="3" t="s">
        <v>1172</v>
      </c>
      <c r="G1748" s="3" t="s">
        <v>998</v>
      </c>
      <c r="H1748" s="3">
        <v>7.3</v>
      </c>
    </row>
    <row r="1749" spans="1:14" x14ac:dyDescent="0.25">
      <c r="A1749" s="3" t="s">
        <v>166</v>
      </c>
      <c r="B1749" s="3" t="s">
        <v>70</v>
      </c>
      <c r="C1749" s="3" t="s">
        <v>97</v>
      </c>
      <c r="D1749" s="5">
        <v>43062.425694444442</v>
      </c>
      <c r="E1749" s="3" t="s">
        <v>1172</v>
      </c>
      <c r="F1749" s="3" t="s">
        <v>1172</v>
      </c>
      <c r="G1749" s="3" t="s">
        <v>998</v>
      </c>
      <c r="H1749" s="3">
        <v>7.74</v>
      </c>
    </row>
    <row r="1750" spans="1:14" x14ac:dyDescent="0.25">
      <c r="D1750" s="5"/>
      <c r="H1750" s="3">
        <f>H1748-H1749</f>
        <v>-0.44000000000000039</v>
      </c>
      <c r="I1750" s="3" t="b">
        <f>AND(ABS(H1750)&lt;1)</f>
        <v>1</v>
      </c>
    </row>
    <row r="1751" spans="1:14" x14ac:dyDescent="0.25">
      <c r="A1751" s="3" t="s">
        <v>166</v>
      </c>
      <c r="B1751" s="3" t="s">
        <v>70</v>
      </c>
      <c r="C1751" s="3" t="s">
        <v>96</v>
      </c>
      <c r="D1751" s="5">
        <v>43077.680555555555</v>
      </c>
      <c r="E1751" s="3" t="s">
        <v>1173</v>
      </c>
      <c r="F1751" s="3" t="s">
        <v>1173</v>
      </c>
      <c r="G1751" s="3" t="s">
        <v>996</v>
      </c>
      <c r="H1751" s="3">
        <v>6.6</v>
      </c>
    </row>
    <row r="1752" spans="1:14" x14ac:dyDescent="0.25">
      <c r="A1752" s="3" t="s">
        <v>166</v>
      </c>
      <c r="B1752" s="3" t="s">
        <v>70</v>
      </c>
      <c r="C1752" s="3" t="s">
        <v>97</v>
      </c>
      <c r="D1752" s="5">
        <v>43077.680555555555</v>
      </c>
      <c r="E1752" s="3" t="s">
        <v>1173</v>
      </c>
      <c r="F1752" s="3" t="s">
        <v>1173</v>
      </c>
      <c r="G1752" s="3" t="s">
        <v>996</v>
      </c>
      <c r="H1752" s="3">
        <v>6.53</v>
      </c>
    </row>
    <row r="1753" spans="1:14" x14ac:dyDescent="0.25">
      <c r="D1753" s="5"/>
      <c r="H1753" s="3">
        <f>H1751-H1752</f>
        <v>6.9999999999999396E-2</v>
      </c>
      <c r="I1753" s="3" t="b">
        <f>AND(ABS(H1753)&lt;1)</f>
        <v>1</v>
      </c>
    </row>
    <row r="1754" spans="1:14" x14ac:dyDescent="0.25">
      <c r="A1754" s="3" t="s">
        <v>166</v>
      </c>
      <c r="B1754" s="3" t="s">
        <v>70</v>
      </c>
      <c r="C1754" s="3" t="s">
        <v>96</v>
      </c>
      <c r="D1754" s="5">
        <v>43077.691666666666</v>
      </c>
      <c r="E1754" s="3" t="s">
        <v>1174</v>
      </c>
      <c r="F1754" s="3" t="s">
        <v>1174</v>
      </c>
      <c r="G1754" s="3" t="s">
        <v>998</v>
      </c>
      <c r="H1754" s="3">
        <v>6.6</v>
      </c>
    </row>
    <row r="1755" spans="1:14" x14ac:dyDescent="0.25">
      <c r="A1755" s="3" t="s">
        <v>166</v>
      </c>
      <c r="B1755" s="3" t="s">
        <v>70</v>
      </c>
      <c r="C1755" s="3" t="s">
        <v>97</v>
      </c>
      <c r="D1755" s="5">
        <v>43077.691666666666</v>
      </c>
      <c r="E1755" s="3" t="s">
        <v>1174</v>
      </c>
      <c r="F1755" s="3" t="s">
        <v>1174</v>
      </c>
      <c r="G1755" s="3" t="s">
        <v>998</v>
      </c>
      <c r="H1755" s="3">
        <v>6.74</v>
      </c>
    </row>
    <row r="1756" spans="1:14" x14ac:dyDescent="0.25">
      <c r="D1756" s="5"/>
      <c r="H1756" s="3">
        <f>H1754-H1755</f>
        <v>-0.14000000000000057</v>
      </c>
      <c r="I1756" s="3" t="b">
        <f>AND(ABS(H1756)&lt;1)</f>
        <v>1</v>
      </c>
    </row>
    <row r="1757" spans="1:14" x14ac:dyDescent="0.25">
      <c r="A1757" s="3" t="s">
        <v>166</v>
      </c>
      <c r="B1757" s="3" t="s">
        <v>70</v>
      </c>
      <c r="C1757" s="3" t="s">
        <v>96</v>
      </c>
      <c r="D1757" s="5">
        <v>43105.291666666664</v>
      </c>
      <c r="E1757" s="3" t="s">
        <v>1175</v>
      </c>
      <c r="F1757" s="3" t="s">
        <v>1175</v>
      </c>
      <c r="G1757" s="3" t="s">
        <v>996</v>
      </c>
      <c r="H1757" s="3">
        <v>7.8</v>
      </c>
    </row>
    <row r="1758" spans="1:14" x14ac:dyDescent="0.25">
      <c r="A1758" s="3" t="s">
        <v>166</v>
      </c>
      <c r="B1758" s="3" t="s">
        <v>70</v>
      </c>
      <c r="C1758" s="3" t="s">
        <v>97</v>
      </c>
      <c r="D1758" s="5">
        <v>43105.291666666664</v>
      </c>
      <c r="E1758" s="3" t="s">
        <v>1175</v>
      </c>
      <c r="F1758" s="3" t="s">
        <v>1175</v>
      </c>
      <c r="G1758" s="3" t="s">
        <v>996</v>
      </c>
      <c r="H1758" s="3">
        <v>5.92</v>
      </c>
    </row>
    <row r="1759" spans="1:14" s="2" customFormat="1" x14ac:dyDescent="0.25">
      <c r="D1759" s="4"/>
      <c r="H1759" s="2">
        <f>H1757-H1758</f>
        <v>1.88</v>
      </c>
      <c r="I1759" s="2" t="b">
        <f>AND(ABS(H1759)&lt;1)</f>
        <v>0</v>
      </c>
      <c r="J1759" s="16"/>
      <c r="N1759" s="18"/>
    </row>
    <row r="1760" spans="1:14" x14ac:dyDescent="0.25">
      <c r="A1760" s="3" t="s">
        <v>166</v>
      </c>
      <c r="B1760" s="3" t="s">
        <v>70</v>
      </c>
      <c r="C1760" s="3" t="s">
        <v>96</v>
      </c>
      <c r="D1760" s="5">
        <v>43105.298611111109</v>
      </c>
      <c r="E1760" s="3" t="s">
        <v>1176</v>
      </c>
      <c r="F1760" s="3" t="s">
        <v>1176</v>
      </c>
      <c r="G1760" s="3" t="s">
        <v>998</v>
      </c>
      <c r="H1760" s="3">
        <v>7.8</v>
      </c>
    </row>
    <row r="1761" spans="1:14" x14ac:dyDescent="0.25">
      <c r="A1761" s="3" t="s">
        <v>166</v>
      </c>
      <c r="B1761" s="3" t="s">
        <v>70</v>
      </c>
      <c r="C1761" s="3" t="s">
        <v>97</v>
      </c>
      <c r="D1761" s="5">
        <v>43105.298611111109</v>
      </c>
      <c r="E1761" s="3" t="s">
        <v>1176</v>
      </c>
      <c r="F1761" s="3" t="s">
        <v>1176</v>
      </c>
      <c r="G1761" s="3" t="s">
        <v>998</v>
      </c>
      <c r="H1761" s="3">
        <v>5.88</v>
      </c>
    </row>
    <row r="1762" spans="1:14" s="2" customFormat="1" x14ac:dyDescent="0.25">
      <c r="D1762" s="4"/>
      <c r="H1762" s="2">
        <f>H1760-H1761</f>
        <v>1.92</v>
      </c>
      <c r="I1762" s="2" t="b">
        <f>AND(ABS(H1762)&lt;1)</f>
        <v>0</v>
      </c>
      <c r="J1762" s="16"/>
      <c r="N1762" s="18"/>
    </row>
    <row r="1763" spans="1:14" x14ac:dyDescent="0.25">
      <c r="A1763" s="3" t="s">
        <v>167</v>
      </c>
      <c r="B1763" s="3" t="s">
        <v>71</v>
      </c>
      <c r="C1763" s="3" t="s">
        <v>96</v>
      </c>
      <c r="D1763" s="5">
        <v>42956.512499999997</v>
      </c>
      <c r="E1763" s="3" t="s">
        <v>1177</v>
      </c>
      <c r="F1763" s="3" t="s">
        <v>1177</v>
      </c>
      <c r="G1763" s="3" t="s">
        <v>996</v>
      </c>
      <c r="H1763" s="3">
        <v>7.2</v>
      </c>
    </row>
    <row r="1764" spans="1:14" x14ac:dyDescent="0.25">
      <c r="A1764" s="3" t="s">
        <v>167</v>
      </c>
      <c r="B1764" s="3" t="s">
        <v>71</v>
      </c>
      <c r="C1764" s="3" t="s">
        <v>97</v>
      </c>
      <c r="D1764" s="5">
        <v>42956.512499999997</v>
      </c>
      <c r="E1764" s="3" t="s">
        <v>1177</v>
      </c>
      <c r="F1764" s="3" t="s">
        <v>1177</v>
      </c>
      <c r="G1764" s="3" t="s">
        <v>996</v>
      </c>
      <c r="H1764" s="3">
        <v>7.12</v>
      </c>
    </row>
    <row r="1765" spans="1:14" x14ac:dyDescent="0.25">
      <c r="D1765" s="5"/>
      <c r="H1765" s="3">
        <f>H1763-H1764</f>
        <v>8.0000000000000071E-2</v>
      </c>
      <c r="I1765" s="3" t="b">
        <f>AND(ABS(H1765)&lt;1)</f>
        <v>1</v>
      </c>
    </row>
    <row r="1766" spans="1:14" x14ac:dyDescent="0.25">
      <c r="A1766" s="3" t="s">
        <v>167</v>
      </c>
      <c r="B1766" s="3" t="s">
        <v>71</v>
      </c>
      <c r="C1766" s="3" t="s">
        <v>96</v>
      </c>
      <c r="D1766" s="5">
        <v>42956.51458333333</v>
      </c>
      <c r="E1766" s="3" t="s">
        <v>1178</v>
      </c>
      <c r="F1766" s="3" t="s">
        <v>1178</v>
      </c>
      <c r="G1766" s="3" t="s">
        <v>998</v>
      </c>
      <c r="H1766" s="3">
        <v>7.3</v>
      </c>
    </row>
    <row r="1767" spans="1:14" x14ac:dyDescent="0.25">
      <c r="A1767" s="3" t="s">
        <v>167</v>
      </c>
      <c r="B1767" s="3" t="s">
        <v>71</v>
      </c>
      <c r="C1767" s="3" t="s">
        <v>97</v>
      </c>
      <c r="D1767" s="5">
        <v>42956.51458333333</v>
      </c>
      <c r="E1767" s="3" t="s">
        <v>1178</v>
      </c>
      <c r="F1767" s="3" t="s">
        <v>1178</v>
      </c>
      <c r="G1767" s="3" t="s">
        <v>998</v>
      </c>
      <c r="H1767" s="3">
        <v>7.1</v>
      </c>
    </row>
    <row r="1768" spans="1:14" x14ac:dyDescent="0.25">
      <c r="D1768" s="5"/>
      <c r="H1768" s="3">
        <f>H1766-H1767</f>
        <v>0.20000000000000018</v>
      </c>
      <c r="I1768" s="3" t="b">
        <f>AND(ABS(H1768)&lt;1)</f>
        <v>1</v>
      </c>
    </row>
    <row r="1769" spans="1:14" x14ac:dyDescent="0.25">
      <c r="A1769" s="3" t="s">
        <v>167</v>
      </c>
      <c r="B1769" s="3" t="s">
        <v>71</v>
      </c>
      <c r="C1769" s="3" t="s">
        <v>96</v>
      </c>
      <c r="D1769" s="5">
        <v>43001.368750000001</v>
      </c>
      <c r="E1769" s="3" t="s">
        <v>1179</v>
      </c>
      <c r="F1769" s="3" t="s">
        <v>1179</v>
      </c>
      <c r="G1769" s="3" t="s">
        <v>996</v>
      </c>
      <c r="H1769" s="3">
        <v>8.1</v>
      </c>
    </row>
    <row r="1770" spans="1:14" x14ac:dyDescent="0.25">
      <c r="A1770" s="3" t="s">
        <v>167</v>
      </c>
      <c r="B1770" s="3" t="s">
        <v>71</v>
      </c>
      <c r="C1770" s="3" t="s">
        <v>97</v>
      </c>
      <c r="D1770" s="5">
        <v>43001.368750000001</v>
      </c>
      <c r="E1770" s="3" t="s">
        <v>1179</v>
      </c>
      <c r="F1770" s="3" t="s">
        <v>1179</v>
      </c>
      <c r="G1770" s="3" t="s">
        <v>996</v>
      </c>
      <c r="H1770" s="3">
        <v>7.98</v>
      </c>
    </row>
    <row r="1771" spans="1:14" x14ac:dyDescent="0.25">
      <c r="D1771" s="5"/>
      <c r="H1771" s="3">
        <f>H1769-H1770</f>
        <v>0.11999999999999922</v>
      </c>
      <c r="I1771" s="3" t="b">
        <f>AND(ABS(H1771)&lt;1)</f>
        <v>1</v>
      </c>
    </row>
    <row r="1772" spans="1:14" x14ac:dyDescent="0.25">
      <c r="A1772" s="3" t="s">
        <v>167</v>
      </c>
      <c r="B1772" s="3" t="s">
        <v>71</v>
      </c>
      <c r="C1772" s="3" t="s">
        <v>96</v>
      </c>
      <c r="D1772" s="5">
        <v>43001.373611111114</v>
      </c>
      <c r="E1772" s="3" t="s">
        <v>1180</v>
      </c>
      <c r="F1772" s="3" t="s">
        <v>1180</v>
      </c>
      <c r="G1772" s="3" t="s">
        <v>998</v>
      </c>
      <c r="H1772" s="3">
        <v>7.4</v>
      </c>
    </row>
    <row r="1773" spans="1:14" x14ac:dyDescent="0.25">
      <c r="A1773" s="3" t="s">
        <v>167</v>
      </c>
      <c r="B1773" s="3" t="s">
        <v>71</v>
      </c>
      <c r="C1773" s="3" t="s">
        <v>97</v>
      </c>
      <c r="D1773" s="5">
        <v>43001.373611111114</v>
      </c>
      <c r="E1773" s="3" t="s">
        <v>1180</v>
      </c>
      <c r="F1773" s="3" t="s">
        <v>1180</v>
      </c>
      <c r="G1773" s="3" t="s">
        <v>998</v>
      </c>
      <c r="H1773" s="3">
        <v>7.96</v>
      </c>
    </row>
    <row r="1774" spans="1:14" x14ac:dyDescent="0.25">
      <c r="D1774" s="5"/>
      <c r="H1774" s="3">
        <f>H1772-H1773</f>
        <v>-0.55999999999999961</v>
      </c>
      <c r="I1774" s="3" t="b">
        <f>AND(ABS(H1774)&lt;1)</f>
        <v>1</v>
      </c>
    </row>
    <row r="1775" spans="1:14" x14ac:dyDescent="0.25">
      <c r="A1775" s="3" t="s">
        <v>167</v>
      </c>
      <c r="B1775" s="3" t="s">
        <v>71</v>
      </c>
      <c r="C1775" s="3" t="s">
        <v>96</v>
      </c>
      <c r="D1775" s="5">
        <v>43026.507638888892</v>
      </c>
      <c r="E1775" s="3" t="s">
        <v>1181</v>
      </c>
      <c r="F1775" s="3" t="s">
        <v>1181</v>
      </c>
      <c r="G1775" s="3" t="s">
        <v>996</v>
      </c>
      <c r="H1775" s="3">
        <v>7.9</v>
      </c>
    </row>
    <row r="1776" spans="1:14" x14ac:dyDescent="0.25">
      <c r="A1776" s="3" t="s">
        <v>167</v>
      </c>
      <c r="B1776" s="3" t="s">
        <v>71</v>
      </c>
      <c r="C1776" s="3" t="s">
        <v>97</v>
      </c>
      <c r="D1776" s="5">
        <v>43026.507638888892</v>
      </c>
      <c r="E1776" s="3" t="s">
        <v>1181</v>
      </c>
      <c r="F1776" s="3" t="s">
        <v>1181</v>
      </c>
      <c r="G1776" s="3" t="s">
        <v>996</v>
      </c>
      <c r="H1776" s="3">
        <v>7.82</v>
      </c>
    </row>
    <row r="1777" spans="1:14" x14ac:dyDescent="0.25">
      <c r="D1777" s="5"/>
      <c r="H1777" s="3">
        <f>H1775-H1776</f>
        <v>8.0000000000000071E-2</v>
      </c>
      <c r="I1777" s="3" t="b">
        <f>AND(ABS(H1777)&lt;1)</f>
        <v>1</v>
      </c>
    </row>
    <row r="1778" spans="1:14" x14ac:dyDescent="0.25">
      <c r="A1778" s="3" t="s">
        <v>167</v>
      </c>
      <c r="B1778" s="3" t="s">
        <v>71</v>
      </c>
      <c r="C1778" s="3" t="s">
        <v>96</v>
      </c>
      <c r="D1778" s="5">
        <v>43026.509027777778</v>
      </c>
      <c r="E1778" s="3" t="s">
        <v>1182</v>
      </c>
      <c r="F1778" s="3" t="s">
        <v>1182</v>
      </c>
      <c r="G1778" s="3" t="s">
        <v>998</v>
      </c>
      <c r="H1778" s="3">
        <v>8</v>
      </c>
    </row>
    <row r="1779" spans="1:14" x14ac:dyDescent="0.25">
      <c r="A1779" s="3" t="s">
        <v>167</v>
      </c>
      <c r="B1779" s="3" t="s">
        <v>71</v>
      </c>
      <c r="C1779" s="3" t="s">
        <v>97</v>
      </c>
      <c r="D1779" s="5">
        <v>43026.509027777778</v>
      </c>
      <c r="E1779" s="3" t="s">
        <v>1182</v>
      </c>
      <c r="F1779" s="3" t="s">
        <v>1182</v>
      </c>
      <c r="G1779" s="3" t="s">
        <v>998</v>
      </c>
      <c r="H1779" s="3">
        <v>7.8</v>
      </c>
    </row>
    <row r="1780" spans="1:14" x14ac:dyDescent="0.25">
      <c r="D1780" s="5"/>
      <c r="H1780" s="3">
        <f>H1778-H1779</f>
        <v>0.20000000000000018</v>
      </c>
      <c r="I1780" s="3" t="b">
        <f>AND(ABS(H1780)&lt;1)</f>
        <v>1</v>
      </c>
    </row>
    <row r="1781" spans="1:14" x14ac:dyDescent="0.25">
      <c r="A1781" s="3" t="s">
        <v>167</v>
      </c>
      <c r="B1781" s="3" t="s">
        <v>71</v>
      </c>
      <c r="C1781" s="3" t="s">
        <v>96</v>
      </c>
      <c r="D1781" s="5">
        <v>43062.466666666667</v>
      </c>
      <c r="E1781" s="3" t="s">
        <v>1183</v>
      </c>
      <c r="F1781" s="3" t="s">
        <v>1183</v>
      </c>
      <c r="G1781" s="3" t="s">
        <v>996</v>
      </c>
      <c r="H1781" s="3">
        <v>7.4</v>
      </c>
    </row>
    <row r="1782" spans="1:14" x14ac:dyDescent="0.25">
      <c r="A1782" s="3" t="s">
        <v>167</v>
      </c>
      <c r="B1782" s="3" t="s">
        <v>71</v>
      </c>
      <c r="C1782" s="3" t="s">
        <v>97</v>
      </c>
      <c r="D1782" s="5">
        <v>43062.466666666667</v>
      </c>
      <c r="E1782" s="3" t="s">
        <v>1183</v>
      </c>
      <c r="F1782" s="3" t="s">
        <v>1183</v>
      </c>
      <c r="G1782" s="3" t="s">
        <v>996</v>
      </c>
      <c r="H1782" s="3">
        <v>7.15</v>
      </c>
    </row>
    <row r="1783" spans="1:14" x14ac:dyDescent="0.25">
      <c r="D1783" s="5"/>
      <c r="H1783" s="3">
        <f>H1781-H1782</f>
        <v>0.25</v>
      </c>
      <c r="I1783" s="3" t="b">
        <f>AND(ABS(H1783)&lt;1)</f>
        <v>1</v>
      </c>
    </row>
    <row r="1784" spans="1:14" x14ac:dyDescent="0.25">
      <c r="A1784" s="3" t="s">
        <v>167</v>
      </c>
      <c r="B1784" s="3" t="s">
        <v>71</v>
      </c>
      <c r="C1784" s="3" t="s">
        <v>96</v>
      </c>
      <c r="D1784" s="5">
        <v>43062.48333333333</v>
      </c>
      <c r="E1784" s="3" t="s">
        <v>1184</v>
      </c>
      <c r="F1784" s="3" t="s">
        <v>1184</v>
      </c>
      <c r="G1784" s="3" t="s">
        <v>998</v>
      </c>
      <c r="H1784" s="3">
        <v>7.6</v>
      </c>
    </row>
    <row r="1785" spans="1:14" x14ac:dyDescent="0.25">
      <c r="A1785" s="3" t="s">
        <v>167</v>
      </c>
      <c r="B1785" s="3" t="s">
        <v>71</v>
      </c>
      <c r="C1785" s="3" t="s">
        <v>97</v>
      </c>
      <c r="D1785" s="5">
        <v>43062.48333333333</v>
      </c>
      <c r="E1785" s="3" t="s">
        <v>1184</v>
      </c>
      <c r="F1785" s="3" t="s">
        <v>1184</v>
      </c>
      <c r="G1785" s="3" t="s">
        <v>998</v>
      </c>
      <c r="H1785" s="3">
        <v>7.11</v>
      </c>
    </row>
    <row r="1786" spans="1:14" x14ac:dyDescent="0.25">
      <c r="D1786" s="5"/>
      <c r="H1786" s="3">
        <f>H1784-H1785</f>
        <v>0.48999999999999932</v>
      </c>
      <c r="I1786" s="3" t="b">
        <f>AND(ABS(H1786)&lt;1)</f>
        <v>1</v>
      </c>
    </row>
    <row r="1787" spans="1:14" x14ac:dyDescent="0.25">
      <c r="A1787" s="3" t="s">
        <v>167</v>
      </c>
      <c r="B1787" s="3" t="s">
        <v>71</v>
      </c>
      <c r="C1787" s="3" t="s">
        <v>96</v>
      </c>
      <c r="D1787" s="5">
        <v>43077.704861111109</v>
      </c>
      <c r="E1787" s="3" t="s">
        <v>1185</v>
      </c>
      <c r="F1787" s="3" t="s">
        <v>1185</v>
      </c>
      <c r="G1787" s="3" t="s">
        <v>996</v>
      </c>
      <c r="H1787" s="3">
        <v>6.6</v>
      </c>
    </row>
    <row r="1788" spans="1:14" x14ac:dyDescent="0.25">
      <c r="A1788" s="3" t="s">
        <v>167</v>
      </c>
      <c r="B1788" s="3" t="s">
        <v>71</v>
      </c>
      <c r="C1788" s="3" t="s">
        <v>97</v>
      </c>
      <c r="D1788" s="5">
        <v>43077.704861111109</v>
      </c>
      <c r="E1788" s="3" t="s">
        <v>1185</v>
      </c>
      <c r="F1788" s="3" t="s">
        <v>1185</v>
      </c>
      <c r="G1788" s="3" t="s">
        <v>996</v>
      </c>
      <c r="H1788" s="3">
        <v>7.69</v>
      </c>
    </row>
    <row r="1789" spans="1:14" s="2" customFormat="1" x14ac:dyDescent="0.25">
      <c r="D1789" s="4"/>
      <c r="H1789" s="2">
        <f>H1787-H1788</f>
        <v>-1.0900000000000007</v>
      </c>
      <c r="I1789" s="2" t="b">
        <f>AND(ABS(H1789)&lt;1)</f>
        <v>0</v>
      </c>
      <c r="J1789" s="16"/>
      <c r="N1789" s="18"/>
    </row>
    <row r="1790" spans="1:14" x14ac:dyDescent="0.25">
      <c r="A1790" s="3" t="s">
        <v>167</v>
      </c>
      <c r="B1790" s="3" t="s">
        <v>71</v>
      </c>
      <c r="C1790" s="3" t="s">
        <v>96</v>
      </c>
      <c r="D1790" s="5">
        <v>43077.708333333336</v>
      </c>
      <c r="E1790" s="3" t="s">
        <v>1186</v>
      </c>
      <c r="F1790" s="3" t="s">
        <v>1186</v>
      </c>
      <c r="G1790" s="3" t="s">
        <v>998</v>
      </c>
      <c r="H1790" s="3">
        <v>6.6</v>
      </c>
    </row>
    <row r="1791" spans="1:14" x14ac:dyDescent="0.25">
      <c r="A1791" s="3" t="s">
        <v>167</v>
      </c>
      <c r="B1791" s="3" t="s">
        <v>71</v>
      </c>
      <c r="C1791" s="3" t="s">
        <v>97</v>
      </c>
      <c r="D1791" s="5">
        <v>43077.708333333336</v>
      </c>
      <c r="E1791" s="3" t="s">
        <v>1186</v>
      </c>
      <c r="F1791" s="3" t="s">
        <v>1186</v>
      </c>
      <c r="G1791" s="3" t="s">
        <v>998</v>
      </c>
      <c r="H1791" s="3">
        <v>7.73</v>
      </c>
    </row>
    <row r="1792" spans="1:14" s="2" customFormat="1" x14ac:dyDescent="0.25">
      <c r="D1792" s="4"/>
      <c r="H1792" s="2">
        <f>H1790-H1791</f>
        <v>-1.1300000000000008</v>
      </c>
      <c r="I1792" s="2" t="b">
        <f>AND(ABS(H1792)&lt;1)</f>
        <v>0</v>
      </c>
      <c r="J1792" s="16"/>
      <c r="N1792" s="18"/>
    </row>
    <row r="1793" spans="1:14" x14ac:dyDescent="0.25">
      <c r="A1793" s="3" t="s">
        <v>167</v>
      </c>
      <c r="B1793" s="3" t="s">
        <v>71</v>
      </c>
      <c r="C1793" s="3" t="s">
        <v>96</v>
      </c>
      <c r="D1793" s="5">
        <v>43105.333333333336</v>
      </c>
      <c r="E1793" s="3" t="s">
        <v>1187</v>
      </c>
      <c r="F1793" s="3" t="s">
        <v>1187</v>
      </c>
      <c r="G1793" s="3" t="s">
        <v>996</v>
      </c>
      <c r="H1793" s="3">
        <v>7.8</v>
      </c>
    </row>
    <row r="1794" spans="1:14" x14ac:dyDescent="0.25">
      <c r="A1794" s="3" t="s">
        <v>167</v>
      </c>
      <c r="B1794" s="3" t="s">
        <v>71</v>
      </c>
      <c r="C1794" s="3" t="s">
        <v>97</v>
      </c>
      <c r="D1794" s="5">
        <v>43105.333333333336</v>
      </c>
      <c r="E1794" s="3" t="s">
        <v>1187</v>
      </c>
      <c r="F1794" s="3" t="s">
        <v>1187</v>
      </c>
      <c r="G1794" s="3" t="s">
        <v>996</v>
      </c>
      <c r="H1794" s="3">
        <v>6.78</v>
      </c>
    </row>
    <row r="1795" spans="1:14" s="2" customFormat="1" x14ac:dyDescent="0.25">
      <c r="D1795" s="4"/>
      <c r="H1795" s="2">
        <f>H1793-H1794</f>
        <v>1.0199999999999996</v>
      </c>
      <c r="I1795" s="2" t="b">
        <f>AND(ABS(H1795)&lt;1)</f>
        <v>0</v>
      </c>
      <c r="J1795" s="16"/>
      <c r="N1795" s="18"/>
    </row>
    <row r="1796" spans="1:14" x14ac:dyDescent="0.25">
      <c r="A1796" s="3" t="s">
        <v>167</v>
      </c>
      <c r="B1796" s="3" t="s">
        <v>71</v>
      </c>
      <c r="C1796" s="3" t="s">
        <v>96</v>
      </c>
      <c r="D1796" s="5">
        <v>43105.333333333336</v>
      </c>
      <c r="E1796" s="3" t="s">
        <v>1188</v>
      </c>
      <c r="F1796" s="3" t="s">
        <v>1188</v>
      </c>
      <c r="G1796" s="3" t="s">
        <v>998</v>
      </c>
      <c r="H1796" s="3">
        <v>7.7</v>
      </c>
    </row>
    <row r="1797" spans="1:14" x14ac:dyDescent="0.25">
      <c r="A1797" s="3" t="s">
        <v>167</v>
      </c>
      <c r="B1797" s="3" t="s">
        <v>71</v>
      </c>
      <c r="C1797" s="3" t="s">
        <v>97</v>
      </c>
      <c r="D1797" s="5">
        <v>43105.333333333336</v>
      </c>
      <c r="E1797" s="3" t="s">
        <v>1188</v>
      </c>
      <c r="F1797" s="3" t="s">
        <v>1188</v>
      </c>
      <c r="G1797" s="3" t="s">
        <v>998</v>
      </c>
      <c r="H1797" s="3">
        <v>6.81</v>
      </c>
    </row>
    <row r="1798" spans="1:14" x14ac:dyDescent="0.25">
      <c r="D1798" s="5"/>
      <c r="H1798" s="3">
        <f>H1796-H1797</f>
        <v>0.89000000000000057</v>
      </c>
      <c r="I1798" s="3" t="b">
        <f>AND(ABS(H1798)&lt;1)</f>
        <v>1</v>
      </c>
    </row>
    <row r="1799" spans="1:14" x14ac:dyDescent="0.25">
      <c r="A1799" s="3" t="s">
        <v>168</v>
      </c>
      <c r="B1799" s="3" t="s">
        <v>72</v>
      </c>
      <c r="C1799" s="3" t="s">
        <v>96</v>
      </c>
      <c r="D1799" s="5">
        <v>42965.414583333331</v>
      </c>
      <c r="E1799" s="3" t="s">
        <v>1189</v>
      </c>
      <c r="F1799" s="3" t="s">
        <v>1189</v>
      </c>
      <c r="G1799" s="3" t="s">
        <v>996</v>
      </c>
      <c r="H1799" s="3">
        <v>7.6</v>
      </c>
    </row>
    <row r="1800" spans="1:14" x14ac:dyDescent="0.25">
      <c r="A1800" s="3" t="s">
        <v>168</v>
      </c>
      <c r="B1800" s="3" t="s">
        <v>72</v>
      </c>
      <c r="C1800" s="3" t="s">
        <v>97</v>
      </c>
      <c r="D1800" s="5">
        <v>42965.414583333331</v>
      </c>
      <c r="E1800" s="3" t="s">
        <v>1189</v>
      </c>
      <c r="F1800" s="3" t="s">
        <v>1189</v>
      </c>
      <c r="G1800" s="3" t="s">
        <v>996</v>
      </c>
      <c r="H1800" s="3">
        <v>7.6</v>
      </c>
    </row>
    <row r="1801" spans="1:14" x14ac:dyDescent="0.25">
      <c r="D1801" s="5"/>
      <c r="H1801" s="3">
        <f>H1799-H1800</f>
        <v>0</v>
      </c>
      <c r="I1801" s="3" t="b">
        <f>AND(ABS(H1801)&lt;1)</f>
        <v>1</v>
      </c>
    </row>
    <row r="1802" spans="1:14" x14ac:dyDescent="0.25">
      <c r="A1802" s="3" t="s">
        <v>168</v>
      </c>
      <c r="B1802" s="3" t="s">
        <v>72</v>
      </c>
      <c r="C1802" s="3" t="s">
        <v>96</v>
      </c>
      <c r="D1802" s="5">
        <v>42965.422222222223</v>
      </c>
      <c r="E1802" s="3" t="s">
        <v>1190</v>
      </c>
      <c r="F1802" s="3" t="s">
        <v>1190</v>
      </c>
      <c r="G1802" s="3" t="s">
        <v>998</v>
      </c>
      <c r="H1802" s="3">
        <v>8.1</v>
      </c>
    </row>
    <row r="1803" spans="1:14" x14ac:dyDescent="0.25">
      <c r="A1803" s="3" t="s">
        <v>168</v>
      </c>
      <c r="B1803" s="3" t="s">
        <v>72</v>
      </c>
      <c r="C1803" s="3" t="s">
        <v>97</v>
      </c>
      <c r="D1803" s="5">
        <v>42965.422222222223</v>
      </c>
      <c r="E1803" s="3" t="s">
        <v>1190</v>
      </c>
      <c r="F1803" s="3" t="s">
        <v>1190</v>
      </c>
      <c r="G1803" s="3" t="s">
        <v>998</v>
      </c>
      <c r="H1803" s="3">
        <v>8.07</v>
      </c>
    </row>
    <row r="1804" spans="1:14" x14ac:dyDescent="0.25">
      <c r="D1804" s="5"/>
      <c r="H1804" s="3">
        <f>H1802-H1803</f>
        <v>2.9999999999999361E-2</v>
      </c>
      <c r="I1804" s="3" t="b">
        <f>AND(ABS(H1804)&lt;1)</f>
        <v>1</v>
      </c>
    </row>
    <row r="1805" spans="1:14" x14ac:dyDescent="0.25">
      <c r="A1805" s="3" t="s">
        <v>168</v>
      </c>
      <c r="B1805" s="3" t="s">
        <v>72</v>
      </c>
      <c r="C1805" s="3" t="s">
        <v>96</v>
      </c>
      <c r="D1805" s="5">
        <v>43001.444444444445</v>
      </c>
      <c r="E1805" s="3" t="s">
        <v>1191</v>
      </c>
      <c r="F1805" s="3" t="s">
        <v>1191</v>
      </c>
      <c r="G1805" s="3" t="s">
        <v>996</v>
      </c>
      <c r="H1805" s="3">
        <v>7.2</v>
      </c>
    </row>
    <row r="1806" spans="1:14" x14ac:dyDescent="0.25">
      <c r="A1806" s="3" t="s">
        <v>168</v>
      </c>
      <c r="B1806" s="3" t="s">
        <v>72</v>
      </c>
      <c r="C1806" s="3" t="s">
        <v>97</v>
      </c>
      <c r="D1806" s="5">
        <v>43001.444444444445</v>
      </c>
      <c r="E1806" s="3" t="s">
        <v>1191</v>
      </c>
      <c r="F1806" s="3" t="s">
        <v>1191</v>
      </c>
      <c r="G1806" s="3" t="s">
        <v>996</v>
      </c>
      <c r="H1806" s="3">
        <v>7.75</v>
      </c>
    </row>
    <row r="1807" spans="1:14" x14ac:dyDescent="0.25">
      <c r="D1807" s="5"/>
      <c r="H1807" s="3">
        <f>H1805-H1806</f>
        <v>-0.54999999999999982</v>
      </c>
      <c r="I1807" s="3" t="b">
        <f>AND(ABS(H1807)&lt;1)</f>
        <v>1</v>
      </c>
    </row>
    <row r="1808" spans="1:14" x14ac:dyDescent="0.25">
      <c r="A1808" s="3" t="s">
        <v>168</v>
      </c>
      <c r="B1808" s="3" t="s">
        <v>72</v>
      </c>
      <c r="C1808" s="3" t="s">
        <v>96</v>
      </c>
      <c r="D1808" s="5">
        <v>43001.449305555558</v>
      </c>
      <c r="E1808" s="3" t="s">
        <v>1192</v>
      </c>
      <c r="F1808" s="3" t="s">
        <v>1192</v>
      </c>
      <c r="G1808" s="3" t="s">
        <v>998</v>
      </c>
      <c r="H1808" s="3">
        <v>7.2</v>
      </c>
    </row>
    <row r="1809" spans="1:14" x14ac:dyDescent="0.25">
      <c r="A1809" s="3" t="s">
        <v>168</v>
      </c>
      <c r="B1809" s="3" t="s">
        <v>72</v>
      </c>
      <c r="C1809" s="3" t="s">
        <v>97</v>
      </c>
      <c r="D1809" s="5">
        <v>43001.449305555558</v>
      </c>
      <c r="E1809" s="3" t="s">
        <v>1192</v>
      </c>
      <c r="F1809" s="3" t="s">
        <v>1192</v>
      </c>
      <c r="G1809" s="3" t="s">
        <v>998</v>
      </c>
      <c r="H1809" s="3">
        <v>7.74</v>
      </c>
    </row>
    <row r="1810" spans="1:14" x14ac:dyDescent="0.25">
      <c r="D1810" s="5"/>
      <c r="H1810" s="3">
        <f>H1808-H1809</f>
        <v>-0.54</v>
      </c>
      <c r="I1810" s="3" t="b">
        <f>AND(ABS(H1810)&lt;1)</f>
        <v>1</v>
      </c>
    </row>
    <row r="1811" spans="1:14" x14ac:dyDescent="0.25">
      <c r="A1811" s="3" t="s">
        <v>168</v>
      </c>
      <c r="B1811" s="3" t="s">
        <v>72</v>
      </c>
      <c r="C1811" s="3" t="s">
        <v>96</v>
      </c>
      <c r="D1811" s="5">
        <v>43034.411111111112</v>
      </c>
      <c r="E1811" s="3" t="s">
        <v>1193</v>
      </c>
      <c r="F1811" s="3" t="s">
        <v>1193</v>
      </c>
      <c r="G1811" s="3" t="s">
        <v>998</v>
      </c>
      <c r="H1811" s="3">
        <v>7.1</v>
      </c>
    </row>
    <row r="1812" spans="1:14" x14ac:dyDescent="0.25">
      <c r="A1812" s="3" t="s">
        <v>168</v>
      </c>
      <c r="B1812" s="3" t="s">
        <v>72</v>
      </c>
      <c r="C1812" s="3" t="s">
        <v>97</v>
      </c>
      <c r="D1812" s="5">
        <v>43034.411111111112</v>
      </c>
      <c r="E1812" s="3" t="s">
        <v>1193</v>
      </c>
      <c r="F1812" s="3" t="s">
        <v>1193</v>
      </c>
      <c r="G1812" s="3" t="s">
        <v>998</v>
      </c>
      <c r="H1812" s="3">
        <v>5.15</v>
      </c>
    </row>
    <row r="1813" spans="1:14" s="2" customFormat="1" x14ac:dyDescent="0.25">
      <c r="D1813" s="4"/>
      <c r="H1813" s="2">
        <f>H1811-H1812</f>
        <v>1.9499999999999993</v>
      </c>
      <c r="I1813" s="2" t="b">
        <f>AND(ABS(H1813)&lt;1)</f>
        <v>0</v>
      </c>
      <c r="J1813" s="16"/>
      <c r="N1813" s="18"/>
    </row>
    <row r="1814" spans="1:14" x14ac:dyDescent="0.25">
      <c r="A1814" s="3" t="s">
        <v>168</v>
      </c>
      <c r="B1814" s="3" t="s">
        <v>72</v>
      </c>
      <c r="C1814" s="3" t="s">
        <v>96</v>
      </c>
      <c r="D1814" s="5">
        <v>43034.5625</v>
      </c>
      <c r="E1814" s="3" t="s">
        <v>1194</v>
      </c>
      <c r="F1814" s="3" t="s">
        <v>1194</v>
      </c>
      <c r="G1814" s="3" t="s">
        <v>996</v>
      </c>
      <c r="H1814" s="3">
        <v>7</v>
      </c>
    </row>
    <row r="1815" spans="1:14" x14ac:dyDescent="0.25">
      <c r="A1815" s="3" t="s">
        <v>168</v>
      </c>
      <c r="B1815" s="3" t="s">
        <v>72</v>
      </c>
      <c r="C1815" s="3" t="s">
        <v>97</v>
      </c>
      <c r="D1815" s="5">
        <v>43034.5625</v>
      </c>
      <c r="E1815" s="3" t="s">
        <v>1194</v>
      </c>
      <c r="F1815" s="3" t="s">
        <v>1194</v>
      </c>
      <c r="G1815" s="3" t="s">
        <v>996</v>
      </c>
      <c r="H1815" s="3">
        <v>5.19</v>
      </c>
    </row>
    <row r="1816" spans="1:14" s="2" customFormat="1" x14ac:dyDescent="0.25">
      <c r="D1816" s="4"/>
      <c r="H1816" s="2">
        <f>H1814-H1815</f>
        <v>1.8099999999999996</v>
      </c>
      <c r="I1816" s="2" t="b">
        <f>AND(ABS(H1816)&lt;1)</f>
        <v>0</v>
      </c>
      <c r="J1816" s="16"/>
      <c r="N1816" s="18"/>
    </row>
    <row r="1817" spans="1:14" x14ac:dyDescent="0.25">
      <c r="A1817" s="3" t="s">
        <v>168</v>
      </c>
      <c r="B1817" s="3" t="s">
        <v>72</v>
      </c>
      <c r="C1817" s="3" t="s">
        <v>96</v>
      </c>
      <c r="D1817" s="5">
        <v>43066.34375</v>
      </c>
      <c r="E1817" s="3" t="s">
        <v>1195</v>
      </c>
      <c r="F1817" s="3" t="s">
        <v>1195</v>
      </c>
      <c r="G1817" s="3" t="s">
        <v>996</v>
      </c>
      <c r="H1817" s="3">
        <v>8.3000000000000007</v>
      </c>
    </row>
    <row r="1818" spans="1:14" x14ac:dyDescent="0.25">
      <c r="A1818" s="3" t="s">
        <v>168</v>
      </c>
      <c r="B1818" s="3" t="s">
        <v>72</v>
      </c>
      <c r="C1818" s="3" t="s">
        <v>97</v>
      </c>
      <c r="D1818" s="5">
        <v>43066.34375</v>
      </c>
      <c r="E1818" s="3" t="s">
        <v>1195</v>
      </c>
      <c r="F1818" s="3" t="s">
        <v>1195</v>
      </c>
      <c r="G1818" s="3" t="s">
        <v>996</v>
      </c>
      <c r="H1818" s="3">
        <v>6.02</v>
      </c>
    </row>
    <row r="1819" spans="1:14" s="2" customFormat="1" x14ac:dyDescent="0.25">
      <c r="D1819" s="4"/>
      <c r="H1819" s="2">
        <f>H1817-H1818</f>
        <v>2.2800000000000011</v>
      </c>
      <c r="I1819" s="2" t="b">
        <f>AND(ABS(H1819)&lt;1)</f>
        <v>0</v>
      </c>
      <c r="J1819" s="16"/>
      <c r="N1819" s="18"/>
    </row>
    <row r="1820" spans="1:14" x14ac:dyDescent="0.25">
      <c r="A1820" s="3" t="s">
        <v>168</v>
      </c>
      <c r="B1820" s="3" t="s">
        <v>72</v>
      </c>
      <c r="C1820" s="3" t="s">
        <v>96</v>
      </c>
      <c r="D1820" s="5">
        <v>43066.347222222219</v>
      </c>
      <c r="E1820" s="3" t="s">
        <v>1196</v>
      </c>
      <c r="F1820" s="3" t="s">
        <v>1196</v>
      </c>
      <c r="G1820" s="3" t="s">
        <v>998</v>
      </c>
      <c r="H1820" s="3">
        <v>7.6</v>
      </c>
    </row>
    <row r="1821" spans="1:14" x14ac:dyDescent="0.25">
      <c r="A1821" s="3" t="s">
        <v>168</v>
      </c>
      <c r="B1821" s="3" t="s">
        <v>72</v>
      </c>
      <c r="C1821" s="3" t="s">
        <v>97</v>
      </c>
      <c r="D1821" s="5">
        <v>43066.347222222219</v>
      </c>
      <c r="E1821" s="3" t="s">
        <v>1196</v>
      </c>
      <c r="F1821" s="3" t="s">
        <v>1196</v>
      </c>
      <c r="G1821" s="3" t="s">
        <v>998</v>
      </c>
      <c r="H1821" s="3">
        <v>6</v>
      </c>
    </row>
    <row r="1822" spans="1:14" s="2" customFormat="1" x14ac:dyDescent="0.25">
      <c r="D1822" s="4"/>
      <c r="H1822" s="2">
        <f>H1820-H1821</f>
        <v>1.5999999999999996</v>
      </c>
      <c r="I1822" s="2" t="b">
        <f>AND(ABS(H1822)&lt;1)</f>
        <v>0</v>
      </c>
      <c r="J1822" s="16"/>
      <c r="N1822" s="18"/>
    </row>
    <row r="1823" spans="1:14" x14ac:dyDescent="0.25">
      <c r="A1823" s="3" t="s">
        <v>168</v>
      </c>
      <c r="B1823" s="3" t="s">
        <v>72</v>
      </c>
      <c r="C1823" s="3" t="s">
        <v>96</v>
      </c>
      <c r="D1823" s="5">
        <v>43077.486805555556</v>
      </c>
      <c r="E1823" s="3" t="s">
        <v>1197</v>
      </c>
      <c r="F1823" s="3" t="s">
        <v>1197</v>
      </c>
      <c r="G1823" s="3" t="s">
        <v>996</v>
      </c>
      <c r="H1823" s="3">
        <v>7</v>
      </c>
    </row>
    <row r="1824" spans="1:14" x14ac:dyDescent="0.25">
      <c r="A1824" s="3" t="s">
        <v>168</v>
      </c>
      <c r="B1824" s="3" t="s">
        <v>72</v>
      </c>
      <c r="C1824" s="3" t="s">
        <v>97</v>
      </c>
      <c r="D1824" s="5">
        <v>43077.486805555556</v>
      </c>
      <c r="E1824" s="3" t="s">
        <v>1197</v>
      </c>
      <c r="F1824" s="3" t="s">
        <v>1197</v>
      </c>
      <c r="G1824" s="3" t="s">
        <v>996</v>
      </c>
      <c r="H1824" s="3">
        <v>6.97</v>
      </c>
    </row>
    <row r="1825" spans="1:14" x14ac:dyDescent="0.25">
      <c r="D1825" s="5"/>
      <c r="H1825" s="3">
        <f>H1823-H1824</f>
        <v>3.0000000000000249E-2</v>
      </c>
      <c r="I1825" s="3" t="b">
        <f>AND(ABS(H1825)&lt;1)</f>
        <v>1</v>
      </c>
    </row>
    <row r="1826" spans="1:14" x14ac:dyDescent="0.25">
      <c r="A1826" s="3" t="s">
        <v>168</v>
      </c>
      <c r="B1826" s="3" t="s">
        <v>72</v>
      </c>
      <c r="C1826" s="3" t="s">
        <v>96</v>
      </c>
      <c r="D1826" s="5">
        <v>43077.499305555553</v>
      </c>
      <c r="E1826" s="3" t="s">
        <v>1198</v>
      </c>
      <c r="F1826" s="3" t="s">
        <v>1198</v>
      </c>
      <c r="G1826" s="3" t="s">
        <v>998</v>
      </c>
      <c r="H1826" s="3">
        <v>7</v>
      </c>
    </row>
    <row r="1827" spans="1:14" x14ac:dyDescent="0.25">
      <c r="A1827" s="3" t="s">
        <v>168</v>
      </c>
      <c r="B1827" s="3" t="s">
        <v>72</v>
      </c>
      <c r="C1827" s="3" t="s">
        <v>97</v>
      </c>
      <c r="D1827" s="5">
        <v>43077.499305555553</v>
      </c>
      <c r="E1827" s="3" t="s">
        <v>1198</v>
      </c>
      <c r="F1827" s="3" t="s">
        <v>1198</v>
      </c>
      <c r="G1827" s="3" t="s">
        <v>998</v>
      </c>
      <c r="H1827" s="3">
        <v>7.06</v>
      </c>
    </row>
    <row r="1828" spans="1:14" x14ac:dyDescent="0.25">
      <c r="D1828" s="5"/>
      <c r="H1828" s="3">
        <f>H1826-H1827</f>
        <v>-5.9999999999999609E-2</v>
      </c>
      <c r="I1828" s="3" t="b">
        <f>AND(ABS(H1828)&lt;1)</f>
        <v>1</v>
      </c>
    </row>
    <row r="1829" spans="1:14" x14ac:dyDescent="0.25">
      <c r="A1829" s="3" t="s">
        <v>168</v>
      </c>
      <c r="B1829" s="3" t="s">
        <v>72</v>
      </c>
      <c r="C1829" s="3" t="s">
        <v>96</v>
      </c>
      <c r="D1829" s="5">
        <v>43106.486111111109</v>
      </c>
      <c r="E1829" s="3" t="s">
        <v>1199</v>
      </c>
      <c r="F1829" s="3" t="s">
        <v>1199</v>
      </c>
      <c r="G1829" s="3" t="s">
        <v>996</v>
      </c>
      <c r="H1829" s="3">
        <v>6.8</v>
      </c>
    </row>
    <row r="1830" spans="1:14" x14ac:dyDescent="0.25">
      <c r="A1830" s="3" t="s">
        <v>168</v>
      </c>
      <c r="B1830" s="3" t="s">
        <v>72</v>
      </c>
      <c r="C1830" s="3" t="s">
        <v>97</v>
      </c>
      <c r="D1830" s="5">
        <v>43106.486111111109</v>
      </c>
      <c r="E1830" s="3" t="s">
        <v>1199</v>
      </c>
      <c r="F1830" s="3" t="s">
        <v>1199</v>
      </c>
      <c r="G1830" s="3" t="s">
        <v>996</v>
      </c>
      <c r="H1830" s="3">
        <v>8.7200000000000006</v>
      </c>
    </row>
    <row r="1831" spans="1:14" s="2" customFormat="1" x14ac:dyDescent="0.25">
      <c r="D1831" s="4"/>
      <c r="H1831" s="2">
        <f>H1829-H1830</f>
        <v>-1.9200000000000008</v>
      </c>
      <c r="I1831" s="2" t="b">
        <f>AND(ABS(H1831)&lt;1)</f>
        <v>0</v>
      </c>
      <c r="J1831" s="16"/>
      <c r="N1831" s="18"/>
    </row>
    <row r="1832" spans="1:14" x14ac:dyDescent="0.25">
      <c r="A1832" s="3" t="s">
        <v>168</v>
      </c>
      <c r="B1832" s="3" t="s">
        <v>72</v>
      </c>
      <c r="C1832" s="3" t="s">
        <v>96</v>
      </c>
      <c r="D1832" s="5">
        <v>43106.493055555555</v>
      </c>
      <c r="E1832" s="3" t="s">
        <v>1200</v>
      </c>
      <c r="F1832" s="3" t="s">
        <v>1200</v>
      </c>
      <c r="G1832" s="3" t="s">
        <v>998</v>
      </c>
      <c r="H1832" s="3">
        <v>6.7</v>
      </c>
    </row>
    <row r="1833" spans="1:14" x14ac:dyDescent="0.25">
      <c r="A1833" s="3" t="s">
        <v>168</v>
      </c>
      <c r="B1833" s="3" t="s">
        <v>72</v>
      </c>
      <c r="C1833" s="3" t="s">
        <v>97</v>
      </c>
      <c r="D1833" s="5">
        <v>43106.493055555555</v>
      </c>
      <c r="E1833" s="3" t="s">
        <v>1200</v>
      </c>
      <c r="F1833" s="3" t="s">
        <v>1200</v>
      </c>
      <c r="G1833" s="3" t="s">
        <v>998</v>
      </c>
      <c r="H1833" s="3">
        <v>8.68</v>
      </c>
    </row>
    <row r="1834" spans="1:14" s="2" customFormat="1" x14ac:dyDescent="0.25">
      <c r="D1834" s="4"/>
      <c r="H1834" s="2">
        <f>H1832-H1833</f>
        <v>-1.9799999999999995</v>
      </c>
      <c r="I1834" s="2" t="b">
        <f>AND(ABS(H1834)&lt;1)</f>
        <v>0</v>
      </c>
      <c r="J1834" s="16"/>
      <c r="N1834" s="18"/>
    </row>
    <row r="1835" spans="1:14" x14ac:dyDescent="0.25">
      <c r="A1835" s="3" t="s">
        <v>169</v>
      </c>
      <c r="B1835" s="3" t="s">
        <v>73</v>
      </c>
      <c r="C1835" s="3" t="s">
        <v>96</v>
      </c>
      <c r="D1835" s="5">
        <v>42965.684027777781</v>
      </c>
      <c r="E1835" s="3" t="s">
        <v>1201</v>
      </c>
      <c r="F1835" s="3" t="s">
        <v>1201</v>
      </c>
      <c r="G1835" s="3" t="s">
        <v>996</v>
      </c>
      <c r="H1835" s="3">
        <v>6.3</v>
      </c>
    </row>
    <row r="1836" spans="1:14" x14ac:dyDescent="0.25">
      <c r="A1836" s="3" t="s">
        <v>169</v>
      </c>
      <c r="B1836" s="3" t="s">
        <v>73</v>
      </c>
      <c r="C1836" s="3" t="s">
        <v>97</v>
      </c>
      <c r="D1836" s="5">
        <v>42965.684027777781</v>
      </c>
      <c r="E1836" s="3" t="s">
        <v>1201</v>
      </c>
      <c r="F1836" s="3" t="s">
        <v>1201</v>
      </c>
      <c r="G1836" s="3" t="s">
        <v>996</v>
      </c>
      <c r="H1836" s="3">
        <v>6.87</v>
      </c>
    </row>
    <row r="1837" spans="1:14" x14ac:dyDescent="0.25">
      <c r="D1837" s="5"/>
      <c r="H1837" s="3">
        <f>H1835-H1836</f>
        <v>-0.57000000000000028</v>
      </c>
      <c r="I1837" s="3" t="b">
        <f>AND(ABS(H1837)&lt;1)</f>
        <v>1</v>
      </c>
    </row>
    <row r="1838" spans="1:14" x14ac:dyDescent="0.25">
      <c r="A1838" s="3" t="s">
        <v>169</v>
      </c>
      <c r="B1838" s="3" t="s">
        <v>73</v>
      </c>
      <c r="C1838" s="3" t="s">
        <v>96</v>
      </c>
      <c r="D1838" s="5">
        <v>42965.688888888886</v>
      </c>
      <c r="E1838" s="3" t="s">
        <v>1202</v>
      </c>
      <c r="F1838" s="3" t="s">
        <v>1202</v>
      </c>
      <c r="G1838" s="3" t="s">
        <v>998</v>
      </c>
      <c r="H1838" s="3">
        <v>5.0999999999999996</v>
      </c>
    </row>
    <row r="1839" spans="1:14" x14ac:dyDescent="0.25">
      <c r="A1839" s="3" t="s">
        <v>169</v>
      </c>
      <c r="B1839" s="3" t="s">
        <v>73</v>
      </c>
      <c r="C1839" s="3" t="s">
        <v>97</v>
      </c>
      <c r="D1839" s="5">
        <v>42965.688888888886</v>
      </c>
      <c r="E1839" s="3" t="s">
        <v>1202</v>
      </c>
      <c r="F1839" s="3" t="s">
        <v>1202</v>
      </c>
      <c r="G1839" s="3" t="s">
        <v>998</v>
      </c>
      <c r="H1839" s="3">
        <v>6.89</v>
      </c>
    </row>
    <row r="1840" spans="1:14" s="2" customFormat="1" x14ac:dyDescent="0.25">
      <c r="D1840" s="4"/>
      <c r="H1840" s="2">
        <f>H1838-H1839</f>
        <v>-1.79</v>
      </c>
      <c r="I1840" s="2" t="b">
        <f>AND(ABS(H1840)&lt;1)</f>
        <v>0</v>
      </c>
      <c r="J1840" s="16"/>
      <c r="N1840" s="18"/>
    </row>
    <row r="1841" spans="1:9" x14ac:dyDescent="0.25">
      <c r="A1841" s="3" t="s">
        <v>169</v>
      </c>
      <c r="B1841" s="3" t="s">
        <v>73</v>
      </c>
      <c r="C1841" s="3" t="s">
        <v>96</v>
      </c>
      <c r="D1841" s="5">
        <v>43000.256249999999</v>
      </c>
      <c r="E1841" s="3" t="s">
        <v>1203</v>
      </c>
      <c r="F1841" s="3" t="s">
        <v>1203</v>
      </c>
      <c r="G1841" s="3" t="s">
        <v>996</v>
      </c>
      <c r="H1841" s="3">
        <v>7.8</v>
      </c>
    </row>
    <row r="1842" spans="1:9" x14ac:dyDescent="0.25">
      <c r="A1842" s="3" t="s">
        <v>169</v>
      </c>
      <c r="B1842" s="3" t="s">
        <v>73</v>
      </c>
      <c r="C1842" s="3" t="s">
        <v>97</v>
      </c>
      <c r="D1842" s="5">
        <v>43000.256249999999</v>
      </c>
      <c r="E1842" s="3" t="s">
        <v>1203</v>
      </c>
      <c r="F1842" s="3" t="s">
        <v>1203</v>
      </c>
      <c r="G1842" s="3" t="s">
        <v>996</v>
      </c>
      <c r="H1842" s="3">
        <v>8.4499999999999993</v>
      </c>
    </row>
    <row r="1843" spans="1:9" x14ac:dyDescent="0.25">
      <c r="D1843" s="5"/>
      <c r="H1843" s="3">
        <f>H1841-H1842</f>
        <v>-0.64999999999999947</v>
      </c>
      <c r="I1843" s="3" t="b">
        <f>AND(ABS(H1843)&lt;1)</f>
        <v>1</v>
      </c>
    </row>
    <row r="1844" spans="1:9" x14ac:dyDescent="0.25">
      <c r="A1844" s="3" t="s">
        <v>169</v>
      </c>
      <c r="B1844" s="3" t="s">
        <v>73</v>
      </c>
      <c r="C1844" s="3" t="s">
        <v>96</v>
      </c>
      <c r="D1844" s="5">
        <v>43000.259722222225</v>
      </c>
      <c r="E1844" s="3" t="s">
        <v>1204</v>
      </c>
      <c r="F1844" s="3" t="s">
        <v>1204</v>
      </c>
      <c r="G1844" s="3" t="s">
        <v>998</v>
      </c>
      <c r="H1844" s="3">
        <v>7.5</v>
      </c>
    </row>
    <row r="1845" spans="1:9" x14ac:dyDescent="0.25">
      <c r="A1845" s="3" t="s">
        <v>169</v>
      </c>
      <c r="B1845" s="3" t="s">
        <v>73</v>
      </c>
      <c r="C1845" s="3" t="s">
        <v>97</v>
      </c>
      <c r="D1845" s="5">
        <v>43000.259722222225</v>
      </c>
      <c r="E1845" s="3" t="s">
        <v>1204</v>
      </c>
      <c r="F1845" s="3" t="s">
        <v>1204</v>
      </c>
      <c r="G1845" s="3" t="s">
        <v>998</v>
      </c>
      <c r="H1845" s="3">
        <v>8.43</v>
      </c>
    </row>
    <row r="1846" spans="1:9" x14ac:dyDescent="0.25">
      <c r="D1846" s="5"/>
      <c r="H1846" s="3">
        <f>H1844-H1845</f>
        <v>-0.92999999999999972</v>
      </c>
      <c r="I1846" s="3" t="b">
        <f>AND(ABS(H1846)&lt;1)</f>
        <v>1</v>
      </c>
    </row>
    <row r="1847" spans="1:9" x14ac:dyDescent="0.25">
      <c r="A1847" s="3" t="s">
        <v>169</v>
      </c>
      <c r="B1847" s="3" t="s">
        <v>73</v>
      </c>
      <c r="C1847" s="3" t="s">
        <v>96</v>
      </c>
      <c r="D1847" s="5">
        <v>43033.546527777777</v>
      </c>
      <c r="E1847" s="3" t="s">
        <v>1205</v>
      </c>
      <c r="F1847" s="3" t="s">
        <v>1205</v>
      </c>
      <c r="G1847" s="3" t="s">
        <v>996</v>
      </c>
      <c r="H1847" s="3">
        <v>7.5</v>
      </c>
    </row>
    <row r="1848" spans="1:9" x14ac:dyDescent="0.25">
      <c r="A1848" s="3" t="s">
        <v>169</v>
      </c>
      <c r="B1848" s="3" t="s">
        <v>73</v>
      </c>
      <c r="C1848" s="3" t="s">
        <v>97</v>
      </c>
      <c r="D1848" s="5">
        <v>43033.546527777777</v>
      </c>
      <c r="E1848" s="3" t="s">
        <v>1205</v>
      </c>
      <c r="F1848" s="3" t="s">
        <v>1205</v>
      </c>
      <c r="G1848" s="3" t="s">
        <v>996</v>
      </c>
      <c r="H1848" s="3">
        <v>7.67</v>
      </c>
    </row>
    <row r="1849" spans="1:9" x14ac:dyDescent="0.25">
      <c r="D1849" s="5"/>
      <c r="H1849" s="3">
        <f>H1847-H1848</f>
        <v>-0.16999999999999993</v>
      </c>
      <c r="I1849" s="3" t="b">
        <f>AND(ABS(H1849)&lt;1)</f>
        <v>1</v>
      </c>
    </row>
    <row r="1850" spans="1:9" x14ac:dyDescent="0.25">
      <c r="A1850" s="3" t="s">
        <v>169</v>
      </c>
      <c r="B1850" s="3" t="s">
        <v>73</v>
      </c>
      <c r="C1850" s="3" t="s">
        <v>96</v>
      </c>
      <c r="D1850" s="5">
        <v>43033.576388888891</v>
      </c>
      <c r="E1850" s="3" t="s">
        <v>1206</v>
      </c>
      <c r="F1850" s="3" t="s">
        <v>1206</v>
      </c>
      <c r="G1850" s="3" t="s">
        <v>998</v>
      </c>
      <c r="H1850" s="3">
        <v>7.6</v>
      </c>
    </row>
    <row r="1851" spans="1:9" x14ac:dyDescent="0.25">
      <c r="A1851" s="3" t="s">
        <v>169</v>
      </c>
      <c r="B1851" s="3" t="s">
        <v>73</v>
      </c>
      <c r="C1851" s="3" t="s">
        <v>97</v>
      </c>
      <c r="D1851" s="5">
        <v>43033.576388888891</v>
      </c>
      <c r="E1851" s="3" t="s">
        <v>1206</v>
      </c>
      <c r="F1851" s="3" t="s">
        <v>1206</v>
      </c>
      <c r="G1851" s="3" t="s">
        <v>998</v>
      </c>
      <c r="H1851" s="3">
        <v>8.1199999999999992</v>
      </c>
    </row>
    <row r="1852" spans="1:9" x14ac:dyDescent="0.25">
      <c r="D1852" s="5"/>
      <c r="H1852" s="3">
        <f>H1850-H1851</f>
        <v>-0.51999999999999957</v>
      </c>
      <c r="I1852" s="3" t="b">
        <f>AND(ABS(H1852)&lt;1)</f>
        <v>1</v>
      </c>
    </row>
    <row r="1853" spans="1:9" x14ac:dyDescent="0.25">
      <c r="A1853" s="3" t="s">
        <v>169</v>
      </c>
      <c r="B1853" s="3" t="s">
        <v>73</v>
      </c>
      <c r="C1853" s="3" t="s">
        <v>96</v>
      </c>
      <c r="D1853" s="5">
        <v>43065.6875</v>
      </c>
      <c r="E1853" s="3" t="s">
        <v>1207</v>
      </c>
      <c r="F1853" s="3" t="s">
        <v>1207</v>
      </c>
      <c r="G1853" s="3" t="s">
        <v>996</v>
      </c>
      <c r="H1853" s="3">
        <v>7.4</v>
      </c>
    </row>
    <row r="1854" spans="1:9" x14ac:dyDescent="0.25">
      <c r="A1854" s="3" t="s">
        <v>169</v>
      </c>
      <c r="B1854" s="3" t="s">
        <v>73</v>
      </c>
      <c r="C1854" s="3" t="s">
        <v>97</v>
      </c>
      <c r="D1854" s="5">
        <v>43065.6875</v>
      </c>
      <c r="E1854" s="3" t="s">
        <v>1207</v>
      </c>
      <c r="F1854" s="3" t="s">
        <v>1207</v>
      </c>
      <c r="G1854" s="3" t="s">
        <v>996</v>
      </c>
      <c r="H1854" s="3">
        <v>6.9</v>
      </c>
    </row>
    <row r="1855" spans="1:9" x14ac:dyDescent="0.25">
      <c r="D1855" s="5"/>
      <c r="H1855" s="3">
        <f>H1853-H1854</f>
        <v>0.5</v>
      </c>
      <c r="I1855" s="3" t="b">
        <f>AND(ABS(H1855)&lt;1)</f>
        <v>1</v>
      </c>
    </row>
    <row r="1856" spans="1:9" x14ac:dyDescent="0.25">
      <c r="A1856" s="3" t="s">
        <v>169</v>
      </c>
      <c r="B1856" s="3" t="s">
        <v>73</v>
      </c>
      <c r="C1856" s="3" t="s">
        <v>96</v>
      </c>
      <c r="D1856" s="5">
        <v>43065.690972222219</v>
      </c>
      <c r="E1856" s="3" t="s">
        <v>1208</v>
      </c>
      <c r="F1856" s="3" t="s">
        <v>1208</v>
      </c>
      <c r="G1856" s="3" t="s">
        <v>998</v>
      </c>
      <c r="H1856" s="3">
        <v>7.4</v>
      </c>
    </row>
    <row r="1857" spans="1:14" x14ac:dyDescent="0.25">
      <c r="A1857" s="3" t="s">
        <v>169</v>
      </c>
      <c r="B1857" s="3" t="s">
        <v>73</v>
      </c>
      <c r="C1857" s="3" t="s">
        <v>97</v>
      </c>
      <c r="D1857" s="5">
        <v>43065.690972222219</v>
      </c>
      <c r="E1857" s="3" t="s">
        <v>1208</v>
      </c>
      <c r="F1857" s="3" t="s">
        <v>1208</v>
      </c>
      <c r="G1857" s="3" t="s">
        <v>998</v>
      </c>
      <c r="H1857" s="3">
        <v>6.5</v>
      </c>
    </row>
    <row r="1858" spans="1:14" x14ac:dyDescent="0.25">
      <c r="D1858" s="5"/>
      <c r="H1858" s="3">
        <f>H1856-H1857</f>
        <v>0.90000000000000036</v>
      </c>
      <c r="I1858" s="3" t="b">
        <f>AND(ABS(H1858)&lt;1)</f>
        <v>1</v>
      </c>
    </row>
    <row r="1859" spans="1:14" x14ac:dyDescent="0.25">
      <c r="A1859" s="3" t="s">
        <v>169</v>
      </c>
      <c r="B1859" s="3" t="s">
        <v>73</v>
      </c>
      <c r="C1859" s="3" t="s">
        <v>96</v>
      </c>
      <c r="D1859" s="5">
        <v>43082.555555555555</v>
      </c>
      <c r="E1859" s="3" t="s">
        <v>1209</v>
      </c>
      <c r="F1859" s="3" t="s">
        <v>1209</v>
      </c>
      <c r="G1859" s="3" t="s">
        <v>996</v>
      </c>
      <c r="H1859" s="3">
        <v>5.3</v>
      </c>
    </row>
    <row r="1860" spans="1:14" x14ac:dyDescent="0.25">
      <c r="A1860" s="3" t="s">
        <v>169</v>
      </c>
      <c r="B1860" s="3" t="s">
        <v>73</v>
      </c>
      <c r="C1860" s="3" t="s">
        <v>97</v>
      </c>
      <c r="D1860" s="5">
        <v>43082.555555555555</v>
      </c>
      <c r="E1860" s="3" t="s">
        <v>1209</v>
      </c>
      <c r="F1860" s="3" t="s">
        <v>1209</v>
      </c>
      <c r="G1860" s="3" t="s">
        <v>996</v>
      </c>
      <c r="H1860" s="3">
        <v>7.55</v>
      </c>
    </row>
    <row r="1861" spans="1:14" s="2" customFormat="1" x14ac:dyDescent="0.25">
      <c r="D1861" s="4"/>
      <c r="H1861" s="2">
        <f>H1859-H1860</f>
        <v>-2.25</v>
      </c>
      <c r="I1861" s="2" t="b">
        <f>AND(ABS(H1861)&lt;1)</f>
        <v>0</v>
      </c>
      <c r="J1861" s="16"/>
      <c r="N1861" s="18"/>
    </row>
    <row r="1862" spans="1:14" x14ac:dyDescent="0.25">
      <c r="A1862" s="3" t="s">
        <v>169</v>
      </c>
      <c r="B1862" s="3" t="s">
        <v>73</v>
      </c>
      <c r="C1862" s="3" t="s">
        <v>96</v>
      </c>
      <c r="D1862" s="5">
        <v>43082.559027777781</v>
      </c>
      <c r="E1862" s="3" t="s">
        <v>1210</v>
      </c>
      <c r="F1862" s="3" t="s">
        <v>1210</v>
      </c>
      <c r="G1862" s="3" t="s">
        <v>998</v>
      </c>
      <c r="H1862" s="3">
        <v>5.3</v>
      </c>
    </row>
    <row r="1863" spans="1:14" x14ac:dyDescent="0.25">
      <c r="A1863" s="3" t="s">
        <v>169</v>
      </c>
      <c r="B1863" s="3" t="s">
        <v>73</v>
      </c>
      <c r="C1863" s="3" t="s">
        <v>97</v>
      </c>
      <c r="D1863" s="5">
        <v>43082.559027777781</v>
      </c>
      <c r="E1863" s="3" t="s">
        <v>1210</v>
      </c>
      <c r="F1863" s="3" t="s">
        <v>1210</v>
      </c>
      <c r="G1863" s="3" t="s">
        <v>998</v>
      </c>
      <c r="H1863" s="3">
        <v>7.52</v>
      </c>
    </row>
    <row r="1864" spans="1:14" s="2" customFormat="1" x14ac:dyDescent="0.25">
      <c r="D1864" s="4"/>
      <c r="H1864" s="2">
        <f>H1862-H1863</f>
        <v>-2.2199999999999998</v>
      </c>
      <c r="I1864" s="2" t="b">
        <f>AND(ABS(H1864)&lt;1)</f>
        <v>0</v>
      </c>
      <c r="J1864" s="16"/>
      <c r="N1864" s="18"/>
    </row>
    <row r="1865" spans="1:14" x14ac:dyDescent="0.25">
      <c r="A1865" s="3" t="s">
        <v>169</v>
      </c>
      <c r="B1865" s="3" t="s">
        <v>73</v>
      </c>
      <c r="C1865" s="3" t="s">
        <v>96</v>
      </c>
      <c r="D1865" s="5">
        <v>43106.62777777778</v>
      </c>
      <c r="E1865" s="3" t="s">
        <v>1211</v>
      </c>
      <c r="F1865" s="3" t="s">
        <v>1211</v>
      </c>
      <c r="G1865" s="3" t="s">
        <v>996</v>
      </c>
      <c r="H1865" s="3">
        <v>8.3000000000000007</v>
      </c>
    </row>
    <row r="1866" spans="1:14" x14ac:dyDescent="0.25">
      <c r="A1866" s="3" t="s">
        <v>169</v>
      </c>
      <c r="B1866" s="3" t="s">
        <v>73</v>
      </c>
      <c r="C1866" s="3" t="s">
        <v>97</v>
      </c>
      <c r="D1866" s="5">
        <v>43106.62777777778</v>
      </c>
      <c r="E1866" s="3" t="s">
        <v>1211</v>
      </c>
      <c r="F1866" s="3" t="s">
        <v>1211</v>
      </c>
      <c r="G1866" s="3" t="s">
        <v>996</v>
      </c>
      <c r="H1866" s="3">
        <v>8.92</v>
      </c>
    </row>
    <row r="1867" spans="1:14" x14ac:dyDescent="0.25">
      <c r="D1867" s="5"/>
      <c r="H1867" s="3">
        <f>H1865-H1866</f>
        <v>-0.61999999999999922</v>
      </c>
      <c r="I1867" s="3" t="b">
        <f>AND(ABS(H1867)&lt;1)</f>
        <v>1</v>
      </c>
    </row>
    <row r="1868" spans="1:14" x14ac:dyDescent="0.25">
      <c r="A1868" s="3" t="s">
        <v>169</v>
      </c>
      <c r="B1868" s="3" t="s">
        <v>73</v>
      </c>
      <c r="C1868" s="3" t="s">
        <v>96</v>
      </c>
      <c r="D1868" s="5">
        <v>43106.642361111109</v>
      </c>
      <c r="E1868" s="3" t="s">
        <v>1212</v>
      </c>
      <c r="F1868" s="3" t="s">
        <v>1212</v>
      </c>
      <c r="G1868" s="3" t="s">
        <v>998</v>
      </c>
      <c r="H1868" s="3">
        <v>8</v>
      </c>
    </row>
    <row r="1869" spans="1:14" x14ac:dyDescent="0.25">
      <c r="A1869" s="3" t="s">
        <v>169</v>
      </c>
      <c r="B1869" s="3" t="s">
        <v>73</v>
      </c>
      <c r="C1869" s="3" t="s">
        <v>97</v>
      </c>
      <c r="D1869" s="5">
        <v>43106.642361111109</v>
      </c>
      <c r="E1869" s="3" t="s">
        <v>1212</v>
      </c>
      <c r="F1869" s="3" t="s">
        <v>1212</v>
      </c>
      <c r="G1869" s="3" t="s">
        <v>998</v>
      </c>
      <c r="H1869" s="3">
        <v>8.81</v>
      </c>
    </row>
    <row r="1870" spans="1:14" x14ac:dyDescent="0.25">
      <c r="D1870" s="5"/>
      <c r="H1870" s="3">
        <f>H1868-H1869</f>
        <v>-0.8100000000000005</v>
      </c>
      <c r="I1870" s="3" t="b">
        <f>AND(ABS(H1870)&lt;1)</f>
        <v>1</v>
      </c>
    </row>
    <row r="1871" spans="1:14" x14ac:dyDescent="0.25">
      <c r="A1871" s="3" t="s">
        <v>170</v>
      </c>
      <c r="B1871" s="3" t="s">
        <v>74</v>
      </c>
      <c r="C1871" s="3" t="s">
        <v>96</v>
      </c>
      <c r="D1871" s="5">
        <v>42965.651388888888</v>
      </c>
      <c r="E1871" s="3" t="s">
        <v>1213</v>
      </c>
      <c r="F1871" s="3" t="s">
        <v>1213</v>
      </c>
      <c r="G1871" s="3" t="s">
        <v>996</v>
      </c>
      <c r="H1871" s="3">
        <v>7.3</v>
      </c>
    </row>
    <row r="1872" spans="1:14" x14ac:dyDescent="0.25">
      <c r="A1872" s="3" t="s">
        <v>170</v>
      </c>
      <c r="B1872" s="3" t="s">
        <v>74</v>
      </c>
      <c r="C1872" s="3" t="s">
        <v>97</v>
      </c>
      <c r="D1872" s="5">
        <v>42965.651388888888</v>
      </c>
      <c r="E1872" s="3" t="s">
        <v>1213</v>
      </c>
      <c r="F1872" s="3" t="s">
        <v>1213</v>
      </c>
      <c r="G1872" s="3" t="s">
        <v>996</v>
      </c>
      <c r="H1872" s="3">
        <v>5.03</v>
      </c>
    </row>
    <row r="1873" spans="1:14" s="2" customFormat="1" x14ac:dyDescent="0.25">
      <c r="D1873" s="4"/>
      <c r="H1873" s="2">
        <f>H1871-H1872</f>
        <v>2.2699999999999996</v>
      </c>
      <c r="I1873" s="2" t="b">
        <f>AND(ABS(H1873)&lt;1)</f>
        <v>0</v>
      </c>
      <c r="J1873" s="16"/>
      <c r="N1873" s="18"/>
    </row>
    <row r="1874" spans="1:14" x14ac:dyDescent="0.25">
      <c r="A1874" s="3" t="s">
        <v>170</v>
      </c>
      <c r="B1874" s="3" t="s">
        <v>74</v>
      </c>
      <c r="C1874" s="3" t="s">
        <v>96</v>
      </c>
      <c r="D1874" s="5">
        <v>42965.656944444447</v>
      </c>
      <c r="E1874" s="3" t="s">
        <v>1214</v>
      </c>
      <c r="F1874" s="3" t="s">
        <v>1214</v>
      </c>
      <c r="G1874" s="3" t="s">
        <v>998</v>
      </c>
      <c r="H1874" s="3">
        <v>6.9</v>
      </c>
    </row>
    <row r="1875" spans="1:14" x14ac:dyDescent="0.25">
      <c r="A1875" s="3" t="s">
        <v>170</v>
      </c>
      <c r="B1875" s="3" t="s">
        <v>74</v>
      </c>
      <c r="C1875" s="3" t="s">
        <v>97</v>
      </c>
      <c r="D1875" s="5">
        <v>42965.656944444447</v>
      </c>
      <c r="E1875" s="3" t="s">
        <v>1214</v>
      </c>
      <c r="F1875" s="3" t="s">
        <v>1214</v>
      </c>
      <c r="G1875" s="3" t="s">
        <v>998</v>
      </c>
      <c r="H1875" s="3">
        <v>5.67</v>
      </c>
    </row>
    <row r="1876" spans="1:14" s="2" customFormat="1" x14ac:dyDescent="0.25">
      <c r="D1876" s="4"/>
      <c r="H1876" s="2">
        <f>H1874-H1875</f>
        <v>1.2300000000000004</v>
      </c>
      <c r="I1876" s="2" t="b">
        <f>AND(ABS(H1876)&lt;1)</f>
        <v>0</v>
      </c>
      <c r="J1876" s="16"/>
      <c r="N1876" s="18"/>
    </row>
    <row r="1877" spans="1:14" x14ac:dyDescent="0.25">
      <c r="A1877" s="3" t="s">
        <v>170</v>
      </c>
      <c r="B1877" s="3" t="s">
        <v>74</v>
      </c>
      <c r="C1877" s="3" t="s">
        <v>96</v>
      </c>
      <c r="D1877" s="5">
        <v>43000.290277777778</v>
      </c>
      <c r="E1877" s="3" t="s">
        <v>1215</v>
      </c>
      <c r="F1877" s="3" t="s">
        <v>1215</v>
      </c>
      <c r="G1877" s="3" t="s">
        <v>996</v>
      </c>
      <c r="H1877" s="3">
        <v>7.4</v>
      </c>
    </row>
    <row r="1878" spans="1:14" x14ac:dyDescent="0.25">
      <c r="A1878" s="3" t="s">
        <v>170</v>
      </c>
      <c r="B1878" s="3" t="s">
        <v>74</v>
      </c>
      <c r="C1878" s="3" t="s">
        <v>97</v>
      </c>
      <c r="D1878" s="5">
        <v>43000.290277777778</v>
      </c>
      <c r="E1878" s="3" t="s">
        <v>1215</v>
      </c>
      <c r="F1878" s="3" t="s">
        <v>1215</v>
      </c>
      <c r="G1878" s="3" t="s">
        <v>996</v>
      </c>
      <c r="H1878" s="3">
        <v>8.48</v>
      </c>
    </row>
    <row r="1879" spans="1:14" s="2" customFormat="1" x14ac:dyDescent="0.25">
      <c r="D1879" s="4"/>
      <c r="H1879" s="2">
        <f>H1877-H1878</f>
        <v>-1.08</v>
      </c>
      <c r="I1879" s="2" t="b">
        <f>AND(ABS(H1879)&lt;1)</f>
        <v>0</v>
      </c>
      <c r="J1879" s="16"/>
      <c r="N1879" s="18"/>
    </row>
    <row r="1880" spans="1:14" x14ac:dyDescent="0.25">
      <c r="A1880" s="3" t="s">
        <v>170</v>
      </c>
      <c r="B1880" s="3" t="s">
        <v>74</v>
      </c>
      <c r="C1880" s="3" t="s">
        <v>96</v>
      </c>
      <c r="D1880" s="5">
        <v>43000.294444444444</v>
      </c>
      <c r="E1880" s="3" t="s">
        <v>1216</v>
      </c>
      <c r="F1880" s="3" t="s">
        <v>1216</v>
      </c>
      <c r="G1880" s="3" t="s">
        <v>998</v>
      </c>
      <c r="H1880" s="3">
        <v>7.1</v>
      </c>
    </row>
    <row r="1881" spans="1:14" x14ac:dyDescent="0.25">
      <c r="A1881" s="3" t="s">
        <v>170</v>
      </c>
      <c r="B1881" s="3" t="s">
        <v>74</v>
      </c>
      <c r="C1881" s="3" t="s">
        <v>97</v>
      </c>
      <c r="D1881" s="5">
        <v>43000.294444444444</v>
      </c>
      <c r="E1881" s="3" t="s">
        <v>1216</v>
      </c>
      <c r="F1881" s="3" t="s">
        <v>1216</v>
      </c>
      <c r="G1881" s="3" t="s">
        <v>998</v>
      </c>
      <c r="H1881" s="3">
        <v>8.4600000000000009</v>
      </c>
    </row>
    <row r="1882" spans="1:14" s="2" customFormat="1" x14ac:dyDescent="0.25">
      <c r="D1882" s="4"/>
      <c r="H1882" s="2">
        <f>H1880-H1881</f>
        <v>-1.3600000000000012</v>
      </c>
      <c r="I1882" s="2" t="b">
        <f>AND(ABS(H1882)&lt;1)</f>
        <v>0</v>
      </c>
      <c r="J1882" s="16"/>
      <c r="N1882" s="18"/>
    </row>
    <row r="1883" spans="1:14" x14ac:dyDescent="0.25">
      <c r="A1883" s="3" t="s">
        <v>170</v>
      </c>
      <c r="B1883" s="3" t="s">
        <v>74</v>
      </c>
      <c r="C1883" s="3" t="s">
        <v>96</v>
      </c>
      <c r="D1883" s="5">
        <v>43033.572916666664</v>
      </c>
      <c r="E1883" s="3" t="s">
        <v>1217</v>
      </c>
      <c r="F1883" s="3" t="s">
        <v>1217</v>
      </c>
      <c r="G1883" s="3" t="s">
        <v>996</v>
      </c>
      <c r="H1883" s="3">
        <v>7.7</v>
      </c>
    </row>
    <row r="1884" spans="1:14" x14ac:dyDescent="0.25">
      <c r="A1884" s="3" t="s">
        <v>170</v>
      </c>
      <c r="B1884" s="3" t="s">
        <v>74</v>
      </c>
      <c r="C1884" s="3" t="s">
        <v>97</v>
      </c>
      <c r="D1884" s="5">
        <v>43033.572916666664</v>
      </c>
      <c r="E1884" s="3" t="s">
        <v>1217</v>
      </c>
      <c r="F1884" s="3" t="s">
        <v>1217</v>
      </c>
      <c r="G1884" s="3" t="s">
        <v>996</v>
      </c>
      <c r="H1884" s="3">
        <v>7.62</v>
      </c>
    </row>
    <row r="1885" spans="1:14" x14ac:dyDescent="0.25">
      <c r="D1885" s="5"/>
      <c r="H1885" s="3">
        <f>H1883-H1884</f>
        <v>8.0000000000000071E-2</v>
      </c>
      <c r="I1885" s="3" t="b">
        <f>AND(ABS(H1885)&lt;1)</f>
        <v>1</v>
      </c>
    </row>
    <row r="1886" spans="1:14" x14ac:dyDescent="0.25">
      <c r="A1886" s="3" t="s">
        <v>170</v>
      </c>
      <c r="B1886" s="3" t="s">
        <v>74</v>
      </c>
      <c r="C1886" s="3" t="s">
        <v>96</v>
      </c>
      <c r="D1886" s="5">
        <v>43033.579861111109</v>
      </c>
      <c r="E1886" s="3" t="s">
        <v>1218</v>
      </c>
      <c r="F1886" s="3" t="s">
        <v>1218</v>
      </c>
      <c r="G1886" s="3" t="s">
        <v>998</v>
      </c>
      <c r="H1886" s="3">
        <v>7.7</v>
      </c>
    </row>
    <row r="1887" spans="1:14" x14ac:dyDescent="0.25">
      <c r="A1887" s="3" t="s">
        <v>170</v>
      </c>
      <c r="B1887" s="3" t="s">
        <v>74</v>
      </c>
      <c r="C1887" s="3" t="s">
        <v>97</v>
      </c>
      <c r="D1887" s="5">
        <v>43033.579861111109</v>
      </c>
      <c r="E1887" s="3" t="s">
        <v>1218</v>
      </c>
      <c r="F1887" s="3" t="s">
        <v>1218</v>
      </c>
      <c r="G1887" s="3" t="s">
        <v>998</v>
      </c>
      <c r="H1887" s="3">
        <v>7.68</v>
      </c>
    </row>
    <row r="1888" spans="1:14" x14ac:dyDescent="0.25">
      <c r="D1888" s="5"/>
      <c r="H1888" s="3">
        <f>H1886-H1887</f>
        <v>2.0000000000000462E-2</v>
      </c>
      <c r="I1888" s="3" t="b">
        <f>AND(ABS(H1888)&lt;1)</f>
        <v>1</v>
      </c>
    </row>
    <row r="1889" spans="1:14" x14ac:dyDescent="0.25">
      <c r="A1889" s="3" t="s">
        <v>170</v>
      </c>
      <c r="B1889" s="3" t="s">
        <v>74</v>
      </c>
      <c r="C1889" s="3" t="s">
        <v>96</v>
      </c>
      <c r="D1889" s="5">
        <v>43065.71875</v>
      </c>
      <c r="E1889" s="3" t="s">
        <v>1219</v>
      </c>
      <c r="F1889" s="3" t="s">
        <v>1219</v>
      </c>
      <c r="G1889" s="3" t="s">
        <v>996</v>
      </c>
      <c r="H1889" s="3">
        <v>7.5</v>
      </c>
    </row>
    <row r="1890" spans="1:14" x14ac:dyDescent="0.25">
      <c r="A1890" s="3" t="s">
        <v>170</v>
      </c>
      <c r="B1890" s="3" t="s">
        <v>74</v>
      </c>
      <c r="C1890" s="3" t="s">
        <v>97</v>
      </c>
      <c r="D1890" s="5">
        <v>43065.71875</v>
      </c>
      <c r="E1890" s="3" t="s">
        <v>1219</v>
      </c>
      <c r="F1890" s="3" t="s">
        <v>1219</v>
      </c>
      <c r="G1890" s="3" t="s">
        <v>996</v>
      </c>
    </row>
    <row r="1891" spans="1:14" x14ac:dyDescent="0.25">
      <c r="D1891" s="5"/>
    </row>
    <row r="1892" spans="1:14" x14ac:dyDescent="0.25">
      <c r="A1892" s="3" t="s">
        <v>170</v>
      </c>
      <c r="B1892" s="3" t="s">
        <v>74</v>
      </c>
      <c r="C1892" s="3" t="s">
        <v>96</v>
      </c>
      <c r="D1892" s="5">
        <v>43065.722222222219</v>
      </c>
      <c r="E1892" s="3" t="s">
        <v>1220</v>
      </c>
      <c r="F1892" s="3" t="s">
        <v>1220</v>
      </c>
      <c r="G1892" s="3" t="s">
        <v>998</v>
      </c>
      <c r="H1892" s="3">
        <v>7.5</v>
      </c>
    </row>
    <row r="1893" spans="1:14" x14ac:dyDescent="0.25">
      <c r="A1893" s="3" t="s">
        <v>170</v>
      </c>
      <c r="B1893" s="3" t="s">
        <v>74</v>
      </c>
      <c r="C1893" s="3" t="s">
        <v>97</v>
      </c>
      <c r="D1893" s="5">
        <v>43065.722222222219</v>
      </c>
      <c r="E1893" s="3" t="s">
        <v>1220</v>
      </c>
      <c r="F1893" s="3" t="s">
        <v>1220</v>
      </c>
      <c r="G1893" s="3" t="s">
        <v>998</v>
      </c>
    </row>
    <row r="1894" spans="1:14" x14ac:dyDescent="0.25">
      <c r="D1894" s="5"/>
    </row>
    <row r="1895" spans="1:14" x14ac:dyDescent="0.25">
      <c r="A1895" s="3" t="s">
        <v>170</v>
      </c>
      <c r="B1895" s="3" t="s">
        <v>74</v>
      </c>
      <c r="C1895" s="3" t="s">
        <v>96</v>
      </c>
      <c r="D1895" s="5">
        <v>43082.604166666664</v>
      </c>
      <c r="E1895" s="3" t="s">
        <v>1221</v>
      </c>
      <c r="F1895" s="3" t="s">
        <v>1221</v>
      </c>
      <c r="G1895" s="3" t="s">
        <v>996</v>
      </c>
      <c r="H1895" s="3">
        <v>5.2</v>
      </c>
    </row>
    <row r="1896" spans="1:14" x14ac:dyDescent="0.25">
      <c r="A1896" s="3" t="s">
        <v>170</v>
      </c>
      <c r="B1896" s="3" t="s">
        <v>74</v>
      </c>
      <c r="C1896" s="3" t="s">
        <v>97</v>
      </c>
      <c r="D1896" s="5">
        <v>43082.604166666664</v>
      </c>
      <c r="E1896" s="3" t="s">
        <v>1221</v>
      </c>
      <c r="F1896" s="3" t="s">
        <v>1221</v>
      </c>
      <c r="G1896" s="3" t="s">
        <v>996</v>
      </c>
      <c r="H1896" s="3">
        <v>7.5</v>
      </c>
    </row>
    <row r="1897" spans="1:14" s="2" customFormat="1" x14ac:dyDescent="0.25">
      <c r="D1897" s="4"/>
      <c r="H1897" s="2">
        <f>H1895-H1896</f>
        <v>-2.2999999999999998</v>
      </c>
      <c r="I1897" s="2" t="b">
        <f>AND(ABS(H1897)&lt;1)</f>
        <v>0</v>
      </c>
      <c r="J1897" s="16"/>
      <c r="N1897" s="18"/>
    </row>
    <row r="1898" spans="1:14" x14ac:dyDescent="0.25">
      <c r="A1898" s="3" t="s">
        <v>170</v>
      </c>
      <c r="B1898" s="3" t="s">
        <v>74</v>
      </c>
      <c r="C1898" s="3" t="s">
        <v>96</v>
      </c>
      <c r="D1898" s="5">
        <v>43082.607638888891</v>
      </c>
      <c r="E1898" s="3" t="s">
        <v>1222</v>
      </c>
      <c r="F1898" s="3" t="s">
        <v>1222</v>
      </c>
      <c r="G1898" s="3" t="s">
        <v>998</v>
      </c>
      <c r="H1898" s="3">
        <v>5.3</v>
      </c>
    </row>
    <row r="1899" spans="1:14" x14ac:dyDescent="0.25">
      <c r="A1899" s="3" t="s">
        <v>170</v>
      </c>
      <c r="B1899" s="3" t="s">
        <v>74</v>
      </c>
      <c r="C1899" s="3" t="s">
        <v>97</v>
      </c>
      <c r="D1899" s="5">
        <v>43082.607638888891</v>
      </c>
      <c r="E1899" s="3" t="s">
        <v>1222</v>
      </c>
      <c r="F1899" s="3" t="s">
        <v>1222</v>
      </c>
      <c r="G1899" s="3" t="s">
        <v>998</v>
      </c>
      <c r="H1899" s="3">
        <v>6.92</v>
      </c>
    </row>
    <row r="1900" spans="1:14" s="2" customFormat="1" x14ac:dyDescent="0.25">
      <c r="D1900" s="4"/>
      <c r="H1900" s="2">
        <f>H1898-H1899</f>
        <v>-1.62</v>
      </c>
      <c r="I1900" s="2" t="b">
        <f>AND(ABS(H1900)&lt;1)</f>
        <v>0</v>
      </c>
      <c r="J1900" s="16"/>
      <c r="N1900" s="18"/>
    </row>
    <row r="1901" spans="1:14" x14ac:dyDescent="0.25">
      <c r="A1901" s="3" t="s">
        <v>170</v>
      </c>
      <c r="B1901" s="3" t="s">
        <v>74</v>
      </c>
      <c r="C1901" s="3" t="s">
        <v>96</v>
      </c>
      <c r="D1901" s="5">
        <v>43106.678472222222</v>
      </c>
      <c r="E1901" s="3" t="s">
        <v>1223</v>
      </c>
      <c r="F1901" s="3" t="s">
        <v>1223</v>
      </c>
      <c r="G1901" s="3" t="s">
        <v>996</v>
      </c>
      <c r="H1901" s="3">
        <v>7</v>
      </c>
    </row>
    <row r="1902" spans="1:14" x14ac:dyDescent="0.25">
      <c r="A1902" s="3" t="s">
        <v>170</v>
      </c>
      <c r="B1902" s="3" t="s">
        <v>74</v>
      </c>
      <c r="C1902" s="3" t="s">
        <v>97</v>
      </c>
      <c r="D1902" s="5">
        <v>43106.678472222222</v>
      </c>
      <c r="E1902" s="3" t="s">
        <v>1223</v>
      </c>
      <c r="F1902" s="3" t="s">
        <v>1223</v>
      </c>
      <c r="G1902" s="3" t="s">
        <v>996</v>
      </c>
      <c r="H1902" s="3">
        <v>8.9</v>
      </c>
    </row>
    <row r="1903" spans="1:14" s="2" customFormat="1" x14ac:dyDescent="0.25">
      <c r="D1903" s="4"/>
      <c r="H1903" s="2">
        <f>H1901-H1902</f>
        <v>-1.9000000000000004</v>
      </c>
      <c r="I1903" s="2" t="b">
        <f>AND(ABS(H1903)&lt;1)</f>
        <v>0</v>
      </c>
      <c r="J1903" s="16"/>
      <c r="N1903" s="18"/>
    </row>
    <row r="1904" spans="1:14" x14ac:dyDescent="0.25">
      <c r="A1904" s="3" t="s">
        <v>170</v>
      </c>
      <c r="B1904" s="3" t="s">
        <v>74</v>
      </c>
      <c r="C1904" s="3" t="s">
        <v>96</v>
      </c>
      <c r="D1904" s="5">
        <v>43106.691666666666</v>
      </c>
      <c r="E1904" s="3" t="s">
        <v>1224</v>
      </c>
      <c r="F1904" s="3" t="s">
        <v>1224</v>
      </c>
      <c r="G1904" s="3" t="s">
        <v>998</v>
      </c>
      <c r="H1904" s="3">
        <v>8.1999999999999993</v>
      </c>
    </row>
    <row r="1905" spans="1:14" x14ac:dyDescent="0.25">
      <c r="A1905" s="3" t="s">
        <v>170</v>
      </c>
      <c r="B1905" s="3" t="s">
        <v>74</v>
      </c>
      <c r="C1905" s="3" t="s">
        <v>97</v>
      </c>
      <c r="D1905" s="5">
        <v>43106.691666666666</v>
      </c>
      <c r="E1905" s="3" t="s">
        <v>1224</v>
      </c>
      <c r="F1905" s="3" t="s">
        <v>1224</v>
      </c>
      <c r="G1905" s="3" t="s">
        <v>998</v>
      </c>
      <c r="H1905" s="3">
        <v>8.94</v>
      </c>
    </row>
    <row r="1906" spans="1:14" x14ac:dyDescent="0.25">
      <c r="D1906" s="5"/>
      <c r="H1906" s="3">
        <f>H1904-H1905</f>
        <v>-0.74000000000000021</v>
      </c>
      <c r="I1906" s="3" t="b">
        <f>AND(ABS(H1906)&lt;1)</f>
        <v>1</v>
      </c>
    </row>
    <row r="1907" spans="1:14" x14ac:dyDescent="0.25">
      <c r="A1907" s="3" t="s">
        <v>171</v>
      </c>
      <c r="B1907" s="3" t="s">
        <v>75</v>
      </c>
      <c r="C1907" s="3" t="s">
        <v>96</v>
      </c>
      <c r="D1907" s="5">
        <v>42968.655555555553</v>
      </c>
      <c r="E1907" s="3" t="s">
        <v>1225</v>
      </c>
      <c r="F1907" s="3" t="s">
        <v>1225</v>
      </c>
      <c r="G1907" s="3" t="s">
        <v>996</v>
      </c>
      <c r="H1907" s="3">
        <v>8.1</v>
      </c>
    </row>
    <row r="1908" spans="1:14" x14ac:dyDescent="0.25">
      <c r="A1908" s="3" t="s">
        <v>171</v>
      </c>
      <c r="B1908" s="3" t="s">
        <v>75</v>
      </c>
      <c r="C1908" s="3" t="s">
        <v>97</v>
      </c>
      <c r="D1908" s="5">
        <v>42968.655555555553</v>
      </c>
      <c r="E1908" s="3" t="s">
        <v>1225</v>
      </c>
      <c r="F1908" s="3" t="s">
        <v>1225</v>
      </c>
      <c r="G1908" s="3" t="s">
        <v>996</v>
      </c>
      <c r="H1908" s="3">
        <v>8.17</v>
      </c>
    </row>
    <row r="1909" spans="1:14" x14ac:dyDescent="0.25">
      <c r="D1909" s="5"/>
      <c r="H1909" s="3">
        <f>H1907-H1908</f>
        <v>-7.0000000000000284E-2</v>
      </c>
      <c r="I1909" s="3" t="b">
        <f>AND(ABS(H1909)&lt;1)</f>
        <v>1</v>
      </c>
    </row>
    <row r="1910" spans="1:14" x14ac:dyDescent="0.25">
      <c r="A1910" s="3" t="s">
        <v>171</v>
      </c>
      <c r="B1910" s="3" t="s">
        <v>75</v>
      </c>
      <c r="C1910" s="3" t="s">
        <v>96</v>
      </c>
      <c r="D1910" s="5">
        <v>42968.661805555559</v>
      </c>
      <c r="E1910" s="3" t="s">
        <v>1226</v>
      </c>
      <c r="F1910" s="3" t="s">
        <v>1226</v>
      </c>
      <c r="G1910" s="3" t="s">
        <v>998</v>
      </c>
      <c r="H1910" s="3">
        <v>8.1</v>
      </c>
    </row>
    <row r="1911" spans="1:14" x14ac:dyDescent="0.25">
      <c r="A1911" s="3" t="s">
        <v>171</v>
      </c>
      <c r="B1911" s="3" t="s">
        <v>75</v>
      </c>
      <c r="C1911" s="3" t="s">
        <v>97</v>
      </c>
      <c r="D1911" s="5">
        <v>42968.661805555559</v>
      </c>
      <c r="E1911" s="3" t="s">
        <v>1226</v>
      </c>
      <c r="F1911" s="3" t="s">
        <v>1226</v>
      </c>
      <c r="G1911" s="3" t="s">
        <v>998</v>
      </c>
      <c r="H1911" s="3">
        <v>8.16</v>
      </c>
    </row>
    <row r="1912" spans="1:14" x14ac:dyDescent="0.25">
      <c r="D1912" s="5"/>
      <c r="H1912" s="3">
        <f>H1910-H1911</f>
        <v>-6.0000000000000497E-2</v>
      </c>
      <c r="I1912" s="3" t="b">
        <f>AND(ABS(H1912)&lt;1)</f>
        <v>1</v>
      </c>
    </row>
    <row r="1913" spans="1:14" x14ac:dyDescent="0.25">
      <c r="A1913" s="3" t="s">
        <v>171</v>
      </c>
      <c r="B1913" s="3" t="s">
        <v>75</v>
      </c>
      <c r="C1913" s="3" t="s">
        <v>96</v>
      </c>
      <c r="D1913" s="5">
        <v>42993.459722222222</v>
      </c>
      <c r="E1913" s="3" t="s">
        <v>1227</v>
      </c>
      <c r="F1913" s="3" t="s">
        <v>1227</v>
      </c>
      <c r="G1913" s="3" t="s">
        <v>996</v>
      </c>
      <c r="H1913" s="3">
        <v>7.5</v>
      </c>
    </row>
    <row r="1914" spans="1:14" x14ac:dyDescent="0.25">
      <c r="A1914" s="3" t="s">
        <v>171</v>
      </c>
      <c r="B1914" s="3" t="s">
        <v>75</v>
      </c>
      <c r="C1914" s="3" t="s">
        <v>97</v>
      </c>
      <c r="D1914" s="5">
        <v>42993.459722222222</v>
      </c>
      <c r="E1914" s="3" t="s">
        <v>1227</v>
      </c>
      <c r="F1914" s="3" t="s">
        <v>1227</v>
      </c>
      <c r="G1914" s="3" t="s">
        <v>996</v>
      </c>
      <c r="H1914" s="3">
        <v>8.5299999999999994</v>
      </c>
    </row>
    <row r="1915" spans="1:14" s="2" customFormat="1" x14ac:dyDescent="0.25">
      <c r="D1915" s="4"/>
      <c r="H1915" s="2">
        <f>H1913-H1914</f>
        <v>-1.0299999999999994</v>
      </c>
      <c r="I1915" s="2" t="b">
        <f>AND(ABS(H1915)&lt;1)</f>
        <v>0</v>
      </c>
      <c r="J1915" s="16"/>
      <c r="N1915" s="18"/>
    </row>
    <row r="1916" spans="1:14" x14ac:dyDescent="0.25">
      <c r="A1916" s="3" t="s">
        <v>171</v>
      </c>
      <c r="B1916" s="3" t="s">
        <v>75</v>
      </c>
      <c r="C1916" s="3" t="s">
        <v>96</v>
      </c>
      <c r="D1916" s="5">
        <v>42993.465277777781</v>
      </c>
      <c r="E1916" s="3" t="s">
        <v>1228</v>
      </c>
      <c r="F1916" s="3" t="s">
        <v>1228</v>
      </c>
      <c r="G1916" s="3" t="s">
        <v>998</v>
      </c>
      <c r="H1916" s="3">
        <v>6.3</v>
      </c>
    </row>
    <row r="1917" spans="1:14" x14ac:dyDescent="0.25">
      <c r="A1917" s="3" t="s">
        <v>171</v>
      </c>
      <c r="B1917" s="3" t="s">
        <v>75</v>
      </c>
      <c r="C1917" s="3" t="s">
        <v>97</v>
      </c>
      <c r="D1917" s="5">
        <v>42993.465277777781</v>
      </c>
      <c r="E1917" s="3" t="s">
        <v>1228</v>
      </c>
      <c r="F1917" s="3" t="s">
        <v>1228</v>
      </c>
      <c r="G1917" s="3" t="s">
        <v>998</v>
      </c>
      <c r="H1917" s="3">
        <v>8.52</v>
      </c>
    </row>
    <row r="1918" spans="1:14" s="2" customFormat="1" x14ac:dyDescent="0.25">
      <c r="D1918" s="4"/>
      <c r="H1918" s="2">
        <f>H1916-H1917</f>
        <v>-2.2199999999999998</v>
      </c>
      <c r="I1918" s="2" t="b">
        <f>AND(ABS(H1918)&lt;1)</f>
        <v>0</v>
      </c>
      <c r="J1918" s="16"/>
      <c r="N1918" s="18"/>
    </row>
    <row r="1919" spans="1:14" x14ac:dyDescent="0.25">
      <c r="A1919" s="3" t="s">
        <v>171</v>
      </c>
      <c r="B1919" s="3" t="s">
        <v>75</v>
      </c>
      <c r="C1919" s="3" t="s">
        <v>96</v>
      </c>
      <c r="D1919" s="5">
        <v>43030.751388888886</v>
      </c>
      <c r="E1919" s="3" t="s">
        <v>1229</v>
      </c>
      <c r="F1919" s="3" t="s">
        <v>1229</v>
      </c>
      <c r="G1919" s="3" t="s">
        <v>996</v>
      </c>
      <c r="H1919" s="3">
        <v>8.3000000000000007</v>
      </c>
    </row>
    <row r="1920" spans="1:14" x14ac:dyDescent="0.25">
      <c r="A1920" s="3" t="s">
        <v>171</v>
      </c>
      <c r="B1920" s="3" t="s">
        <v>75</v>
      </c>
      <c r="C1920" s="3" t="s">
        <v>97</v>
      </c>
      <c r="D1920" s="5">
        <v>43030.751388888886</v>
      </c>
      <c r="E1920" s="3" t="s">
        <v>1229</v>
      </c>
      <c r="F1920" s="3" t="s">
        <v>1229</v>
      </c>
      <c r="G1920" s="3" t="s">
        <v>996</v>
      </c>
      <c r="H1920" s="3">
        <v>8.14</v>
      </c>
    </row>
    <row r="1921" spans="1:14" x14ac:dyDescent="0.25">
      <c r="D1921" s="5"/>
      <c r="H1921" s="3">
        <f>H1919-H1920</f>
        <v>0.16000000000000014</v>
      </c>
      <c r="I1921" s="3" t="b">
        <f>AND(ABS(H1921)&lt;1)</f>
        <v>1</v>
      </c>
    </row>
    <row r="1922" spans="1:14" x14ac:dyDescent="0.25">
      <c r="A1922" s="3" t="s">
        <v>171</v>
      </c>
      <c r="B1922" s="3" t="s">
        <v>75</v>
      </c>
      <c r="C1922" s="3" t="s">
        <v>96</v>
      </c>
      <c r="D1922" s="5">
        <v>43030.756944444445</v>
      </c>
      <c r="E1922" s="3" t="s">
        <v>1230</v>
      </c>
      <c r="F1922" s="3" t="s">
        <v>1230</v>
      </c>
      <c r="G1922" s="3" t="s">
        <v>998</v>
      </c>
      <c r="H1922" s="3">
        <v>8.1999999999999993</v>
      </c>
    </row>
    <row r="1923" spans="1:14" x14ac:dyDescent="0.25">
      <c r="A1923" s="3" t="s">
        <v>171</v>
      </c>
      <c r="B1923" s="3" t="s">
        <v>75</v>
      </c>
      <c r="C1923" s="3" t="s">
        <v>97</v>
      </c>
      <c r="D1923" s="5">
        <v>43030.756944444445</v>
      </c>
      <c r="E1923" s="3" t="s">
        <v>1230</v>
      </c>
      <c r="F1923" s="3" t="s">
        <v>1230</v>
      </c>
      <c r="G1923" s="3" t="s">
        <v>998</v>
      </c>
      <c r="H1923" s="3">
        <v>8.1199999999999992</v>
      </c>
    </row>
    <row r="1924" spans="1:14" x14ac:dyDescent="0.25">
      <c r="D1924" s="5"/>
      <c r="H1924" s="3">
        <f>H1922-H1923</f>
        <v>8.0000000000000071E-2</v>
      </c>
      <c r="I1924" s="3" t="b">
        <f>AND(ABS(H1924)&lt;1)</f>
        <v>1</v>
      </c>
    </row>
    <row r="1925" spans="1:14" x14ac:dyDescent="0.25">
      <c r="A1925" s="3" t="s">
        <v>171</v>
      </c>
      <c r="B1925" s="3" t="s">
        <v>75</v>
      </c>
      <c r="C1925" s="3" t="s">
        <v>96</v>
      </c>
      <c r="D1925" s="5">
        <v>43061.666666666664</v>
      </c>
      <c r="E1925" s="3" t="s">
        <v>1231</v>
      </c>
      <c r="F1925" s="3" t="s">
        <v>1231</v>
      </c>
      <c r="G1925" s="3" t="s">
        <v>996</v>
      </c>
      <c r="H1925" s="3">
        <v>7.8</v>
      </c>
    </row>
    <row r="1926" spans="1:14" x14ac:dyDescent="0.25">
      <c r="A1926" s="3" t="s">
        <v>171</v>
      </c>
      <c r="B1926" s="3" t="s">
        <v>75</v>
      </c>
      <c r="C1926" s="3" t="s">
        <v>97</v>
      </c>
      <c r="D1926" s="5">
        <v>43061.666666666664</v>
      </c>
      <c r="E1926" s="3" t="s">
        <v>1231</v>
      </c>
      <c r="F1926" s="3" t="s">
        <v>1231</v>
      </c>
      <c r="G1926" s="3" t="s">
        <v>996</v>
      </c>
      <c r="H1926" s="3">
        <v>6.57</v>
      </c>
    </row>
    <row r="1927" spans="1:14" s="2" customFormat="1" x14ac:dyDescent="0.25">
      <c r="D1927" s="4"/>
      <c r="H1927" s="2">
        <f>H1925-H1926</f>
        <v>1.2299999999999995</v>
      </c>
      <c r="I1927" s="2" t="b">
        <f>AND(ABS(H1927)&lt;1)</f>
        <v>0</v>
      </c>
      <c r="J1927" s="16"/>
      <c r="N1927" s="18"/>
    </row>
    <row r="1928" spans="1:14" x14ac:dyDescent="0.25">
      <c r="A1928" s="3" t="s">
        <v>171</v>
      </c>
      <c r="B1928" s="3" t="s">
        <v>75</v>
      </c>
      <c r="C1928" s="3" t="s">
        <v>96</v>
      </c>
      <c r="D1928" s="5">
        <v>43061.680555555555</v>
      </c>
      <c r="E1928" s="3" t="s">
        <v>1232</v>
      </c>
      <c r="F1928" s="3" t="s">
        <v>1232</v>
      </c>
      <c r="G1928" s="3" t="s">
        <v>998</v>
      </c>
      <c r="H1928" s="3">
        <v>8.1</v>
      </c>
    </row>
    <row r="1929" spans="1:14" x14ac:dyDescent="0.25">
      <c r="A1929" s="3" t="s">
        <v>171</v>
      </c>
      <c r="B1929" s="3" t="s">
        <v>75</v>
      </c>
      <c r="C1929" s="3" t="s">
        <v>97</v>
      </c>
      <c r="D1929" s="5">
        <v>43061.680555555555</v>
      </c>
      <c r="E1929" s="3" t="s">
        <v>1232</v>
      </c>
      <c r="F1929" s="3" t="s">
        <v>1232</v>
      </c>
      <c r="G1929" s="3" t="s">
        <v>998</v>
      </c>
      <c r="H1929" s="3">
        <v>6.49</v>
      </c>
    </row>
    <row r="1930" spans="1:14" s="2" customFormat="1" x14ac:dyDescent="0.25">
      <c r="D1930" s="4"/>
      <c r="H1930" s="2">
        <f>H1928-H1929</f>
        <v>1.6099999999999994</v>
      </c>
      <c r="I1930" s="2" t="b">
        <f>AND(ABS(H1930)&lt;1)</f>
        <v>0</v>
      </c>
      <c r="J1930" s="16"/>
      <c r="N1930" s="18"/>
    </row>
    <row r="1931" spans="1:14" x14ac:dyDescent="0.25">
      <c r="A1931" s="3" t="s">
        <v>171</v>
      </c>
      <c r="B1931" s="3" t="s">
        <v>75</v>
      </c>
      <c r="C1931" s="3" t="s">
        <v>96</v>
      </c>
      <c r="D1931" s="5">
        <v>43083.388888888891</v>
      </c>
      <c r="E1931" s="3" t="s">
        <v>1233</v>
      </c>
      <c r="F1931" s="3" t="s">
        <v>1233</v>
      </c>
      <c r="G1931" s="3" t="s">
        <v>996</v>
      </c>
      <c r="H1931" s="3">
        <v>7.9</v>
      </c>
    </row>
    <row r="1932" spans="1:14" x14ac:dyDescent="0.25">
      <c r="A1932" s="3" t="s">
        <v>171</v>
      </c>
      <c r="B1932" s="3" t="s">
        <v>75</v>
      </c>
      <c r="C1932" s="3" t="s">
        <v>97</v>
      </c>
      <c r="D1932" s="5">
        <v>43083.388888888891</v>
      </c>
      <c r="E1932" s="3" t="s">
        <v>1233</v>
      </c>
      <c r="F1932" s="3" t="s">
        <v>1233</v>
      </c>
      <c r="G1932" s="3" t="s">
        <v>996</v>
      </c>
      <c r="H1932" s="3">
        <v>6.52</v>
      </c>
    </row>
    <row r="1933" spans="1:14" s="2" customFormat="1" x14ac:dyDescent="0.25">
      <c r="D1933" s="4"/>
      <c r="H1933" s="2">
        <f>H1931-H1932</f>
        <v>1.3800000000000008</v>
      </c>
      <c r="I1933" s="2" t="b">
        <f>AND(ABS(H1933)&lt;1)</f>
        <v>0</v>
      </c>
      <c r="J1933" s="16"/>
      <c r="N1933" s="18"/>
    </row>
    <row r="1934" spans="1:14" x14ac:dyDescent="0.25">
      <c r="A1934" s="3" t="s">
        <v>171</v>
      </c>
      <c r="B1934" s="3" t="s">
        <v>75</v>
      </c>
      <c r="C1934" s="3" t="s">
        <v>96</v>
      </c>
      <c r="D1934" s="5">
        <v>43083.392361111109</v>
      </c>
      <c r="E1934" s="3" t="s">
        <v>1234</v>
      </c>
      <c r="F1934" s="3" t="s">
        <v>1234</v>
      </c>
      <c r="G1934" s="3" t="s">
        <v>998</v>
      </c>
      <c r="H1934" s="3">
        <v>7</v>
      </c>
    </row>
    <row r="1935" spans="1:14" x14ac:dyDescent="0.25">
      <c r="A1935" s="3" t="s">
        <v>171</v>
      </c>
      <c r="B1935" s="3" t="s">
        <v>75</v>
      </c>
      <c r="C1935" s="3" t="s">
        <v>97</v>
      </c>
      <c r="D1935" s="5">
        <v>43083.392361111109</v>
      </c>
      <c r="E1935" s="3" t="s">
        <v>1234</v>
      </c>
      <c r="F1935" s="3" t="s">
        <v>1234</v>
      </c>
      <c r="G1935" s="3" t="s">
        <v>998</v>
      </c>
      <c r="H1935" s="3">
        <v>6.49</v>
      </c>
    </row>
    <row r="1936" spans="1:14" x14ac:dyDescent="0.25">
      <c r="D1936" s="5"/>
      <c r="H1936" s="3">
        <f>H1934-H1935</f>
        <v>0.50999999999999979</v>
      </c>
      <c r="I1936" s="3" t="b">
        <f>AND(ABS(H1936)&lt;1)</f>
        <v>1</v>
      </c>
    </row>
    <row r="1937" spans="1:14" x14ac:dyDescent="0.25">
      <c r="A1937" s="3" t="s">
        <v>171</v>
      </c>
      <c r="B1937" s="3" t="s">
        <v>75</v>
      </c>
      <c r="C1937" s="3" t="s">
        <v>96</v>
      </c>
      <c r="D1937" s="5">
        <v>43108.555555555555</v>
      </c>
      <c r="E1937" s="3" t="s">
        <v>1235</v>
      </c>
      <c r="F1937" s="3" t="s">
        <v>1235</v>
      </c>
      <c r="G1937" s="3" t="s">
        <v>996</v>
      </c>
      <c r="H1937" s="3">
        <v>8</v>
      </c>
    </row>
    <row r="1938" spans="1:14" x14ac:dyDescent="0.25">
      <c r="A1938" s="3" t="s">
        <v>171</v>
      </c>
      <c r="B1938" s="3" t="s">
        <v>75</v>
      </c>
      <c r="C1938" s="3" t="s">
        <v>97</v>
      </c>
      <c r="D1938" s="5">
        <v>43108.555555555555</v>
      </c>
      <c r="E1938" s="3" t="s">
        <v>1235</v>
      </c>
      <c r="F1938" s="3" t="s">
        <v>1235</v>
      </c>
      <c r="G1938" s="3" t="s">
        <v>996</v>
      </c>
      <c r="H1938" s="3">
        <v>8.44</v>
      </c>
    </row>
    <row r="1939" spans="1:14" x14ac:dyDescent="0.25">
      <c r="D1939" s="5"/>
      <c r="H1939" s="3">
        <f>H1937-H1938</f>
        <v>-0.4399999999999995</v>
      </c>
      <c r="I1939" s="3" t="b">
        <f>AND(ABS(H1939)&lt;1)</f>
        <v>1</v>
      </c>
    </row>
    <row r="1940" spans="1:14" x14ac:dyDescent="0.25">
      <c r="A1940" s="3" t="s">
        <v>171</v>
      </c>
      <c r="B1940" s="3" t="s">
        <v>75</v>
      </c>
      <c r="C1940" s="3" t="s">
        <v>96</v>
      </c>
      <c r="D1940" s="5">
        <v>43108.563194444447</v>
      </c>
      <c r="E1940" s="3" t="s">
        <v>1236</v>
      </c>
      <c r="F1940" s="3" t="s">
        <v>1236</v>
      </c>
      <c r="G1940" s="3" t="s">
        <v>998</v>
      </c>
      <c r="H1940" s="3">
        <v>7.8</v>
      </c>
    </row>
    <row r="1941" spans="1:14" x14ac:dyDescent="0.25">
      <c r="A1941" s="3" t="s">
        <v>171</v>
      </c>
      <c r="B1941" s="3" t="s">
        <v>75</v>
      </c>
      <c r="C1941" s="3" t="s">
        <v>97</v>
      </c>
      <c r="D1941" s="5">
        <v>43108.563194444447</v>
      </c>
      <c r="E1941" s="3" t="s">
        <v>1236</v>
      </c>
      <c r="F1941" s="3" t="s">
        <v>1236</v>
      </c>
      <c r="G1941" s="3" t="s">
        <v>998</v>
      </c>
      <c r="H1941" s="3">
        <v>8.1199999999999992</v>
      </c>
    </row>
    <row r="1942" spans="1:14" x14ac:dyDescent="0.25">
      <c r="D1942" s="5"/>
      <c r="H1942" s="3">
        <f>H1940-H1941</f>
        <v>-0.3199999999999994</v>
      </c>
      <c r="I1942" s="3" t="b">
        <f>AND(ABS(H1942)&lt;1)</f>
        <v>1</v>
      </c>
    </row>
    <row r="1943" spans="1:14" x14ac:dyDescent="0.25">
      <c r="A1943" s="3" t="s">
        <v>172</v>
      </c>
      <c r="B1943" s="3" t="s">
        <v>76</v>
      </c>
      <c r="C1943" s="3" t="s">
        <v>96</v>
      </c>
      <c r="D1943" s="5">
        <v>42964.384027777778</v>
      </c>
      <c r="E1943" s="3" t="s">
        <v>1237</v>
      </c>
      <c r="F1943" s="3" t="s">
        <v>1237</v>
      </c>
      <c r="G1943" s="3" t="s">
        <v>996</v>
      </c>
      <c r="H1943" s="3">
        <v>8.1999999999999993</v>
      </c>
    </row>
    <row r="1944" spans="1:14" x14ac:dyDescent="0.25">
      <c r="A1944" s="3" t="s">
        <v>172</v>
      </c>
      <c r="B1944" s="3" t="s">
        <v>76</v>
      </c>
      <c r="C1944" s="3" t="s">
        <v>97</v>
      </c>
      <c r="D1944" s="5">
        <v>42964.384027777778</v>
      </c>
      <c r="E1944" s="3" t="s">
        <v>1237</v>
      </c>
      <c r="F1944" s="3" t="s">
        <v>1237</v>
      </c>
      <c r="G1944" s="3" t="s">
        <v>996</v>
      </c>
      <c r="H1944" s="3">
        <v>8.14</v>
      </c>
    </row>
    <row r="1945" spans="1:14" x14ac:dyDescent="0.25">
      <c r="D1945" s="5"/>
      <c r="H1945" s="3">
        <f>H1943-H1944</f>
        <v>5.9999999999998721E-2</v>
      </c>
      <c r="I1945" s="3" t="b">
        <f>AND(ABS(H1945)&lt;1)</f>
        <v>1</v>
      </c>
    </row>
    <row r="1946" spans="1:14" x14ac:dyDescent="0.25">
      <c r="A1946" s="3" t="s">
        <v>172</v>
      </c>
      <c r="B1946" s="3" t="s">
        <v>76</v>
      </c>
      <c r="C1946" s="3" t="s">
        <v>96</v>
      </c>
      <c r="D1946" s="5">
        <v>42964.39166666667</v>
      </c>
      <c r="E1946" s="3" t="s">
        <v>1238</v>
      </c>
      <c r="F1946" s="3" t="s">
        <v>1238</v>
      </c>
      <c r="G1946" s="3" t="s">
        <v>998</v>
      </c>
      <c r="H1946" s="3">
        <v>8.1999999999999993</v>
      </c>
    </row>
    <row r="1947" spans="1:14" x14ac:dyDescent="0.25">
      <c r="A1947" s="3" t="s">
        <v>172</v>
      </c>
      <c r="B1947" s="3" t="s">
        <v>76</v>
      </c>
      <c r="C1947" s="3" t="s">
        <v>97</v>
      </c>
      <c r="D1947" s="5">
        <v>42964.39166666667</v>
      </c>
      <c r="E1947" s="3" t="s">
        <v>1238</v>
      </c>
      <c r="F1947" s="3" t="s">
        <v>1238</v>
      </c>
      <c r="G1947" s="3" t="s">
        <v>998</v>
      </c>
      <c r="H1947" s="3">
        <v>8.15</v>
      </c>
    </row>
    <row r="1948" spans="1:14" x14ac:dyDescent="0.25">
      <c r="D1948" s="5"/>
      <c r="H1948" s="3">
        <f>H1946-H1947</f>
        <v>4.9999999999998934E-2</v>
      </c>
      <c r="I1948" s="3" t="b">
        <f>AND(ABS(H1948)&lt;1)</f>
        <v>1</v>
      </c>
    </row>
    <row r="1949" spans="1:14" x14ac:dyDescent="0.25">
      <c r="A1949" s="3" t="s">
        <v>172</v>
      </c>
      <c r="B1949" s="3" t="s">
        <v>76</v>
      </c>
      <c r="C1949" s="3" t="s">
        <v>96</v>
      </c>
      <c r="D1949" s="5">
        <v>42993.577777777777</v>
      </c>
      <c r="E1949" s="3" t="s">
        <v>1239</v>
      </c>
      <c r="F1949" s="3" t="s">
        <v>1239</v>
      </c>
      <c r="G1949" s="3" t="s">
        <v>998</v>
      </c>
      <c r="H1949" s="3">
        <v>7.1</v>
      </c>
    </row>
    <row r="1950" spans="1:14" x14ac:dyDescent="0.25">
      <c r="A1950" s="3" t="s">
        <v>172</v>
      </c>
      <c r="B1950" s="3" t="s">
        <v>76</v>
      </c>
      <c r="C1950" s="3" t="s">
        <v>97</v>
      </c>
      <c r="D1950" s="5">
        <v>42993.577777777777</v>
      </c>
      <c r="E1950" s="3" t="s">
        <v>1239</v>
      </c>
      <c r="F1950" s="3" t="s">
        <v>1239</v>
      </c>
      <c r="G1950" s="3" t="s">
        <v>998</v>
      </c>
      <c r="H1950" s="3">
        <v>8.74</v>
      </c>
    </row>
    <row r="1951" spans="1:14" s="2" customFormat="1" x14ac:dyDescent="0.25">
      <c r="D1951" s="4"/>
      <c r="H1951" s="2">
        <f>H1949-H1950</f>
        <v>-1.6400000000000006</v>
      </c>
      <c r="I1951" s="2" t="b">
        <f>AND(ABS(H1951)&lt;1)</f>
        <v>0</v>
      </c>
      <c r="J1951" s="16"/>
      <c r="N1951" s="18"/>
    </row>
    <row r="1952" spans="1:14" x14ac:dyDescent="0.25">
      <c r="A1952" s="3" t="s">
        <v>172</v>
      </c>
      <c r="B1952" s="3" t="s">
        <v>76</v>
      </c>
      <c r="C1952" s="3" t="s">
        <v>96</v>
      </c>
      <c r="D1952" s="5">
        <v>42993.582638888889</v>
      </c>
      <c r="E1952" s="3" t="s">
        <v>1240</v>
      </c>
      <c r="F1952" s="3" t="s">
        <v>1240</v>
      </c>
      <c r="G1952" s="3" t="s">
        <v>996</v>
      </c>
      <c r="H1952" s="3">
        <v>8</v>
      </c>
    </row>
    <row r="1953" spans="1:14" x14ac:dyDescent="0.25">
      <c r="A1953" s="3" t="s">
        <v>172</v>
      </c>
      <c r="B1953" s="3" t="s">
        <v>76</v>
      </c>
      <c r="C1953" s="3" t="s">
        <v>97</v>
      </c>
      <c r="D1953" s="5">
        <v>42993.582638888889</v>
      </c>
      <c r="E1953" s="3" t="s">
        <v>1240</v>
      </c>
      <c r="F1953" s="3" t="s">
        <v>1240</v>
      </c>
      <c r="G1953" s="3" t="s">
        <v>996</v>
      </c>
      <c r="H1953" s="3">
        <v>8</v>
      </c>
    </row>
    <row r="1954" spans="1:14" x14ac:dyDescent="0.25">
      <c r="D1954" s="5"/>
      <c r="H1954" s="3">
        <f>H1952-H1953</f>
        <v>0</v>
      </c>
      <c r="I1954" s="3" t="b">
        <f>AND(ABS(H1954)&lt;1)</f>
        <v>1</v>
      </c>
    </row>
    <row r="1955" spans="1:14" x14ac:dyDescent="0.25">
      <c r="A1955" s="3" t="s">
        <v>172</v>
      </c>
      <c r="B1955" s="3" t="s">
        <v>76</v>
      </c>
      <c r="C1955" s="3" t="s">
        <v>96</v>
      </c>
      <c r="D1955" s="5">
        <v>43027.525694444441</v>
      </c>
      <c r="E1955" s="3" t="s">
        <v>1241</v>
      </c>
      <c r="F1955" s="3" t="s">
        <v>1241</v>
      </c>
      <c r="G1955" s="3" t="s">
        <v>996</v>
      </c>
      <c r="H1955" s="3">
        <v>8.3000000000000007</v>
      </c>
    </row>
    <row r="1956" spans="1:14" x14ac:dyDescent="0.25">
      <c r="A1956" s="3" t="s">
        <v>172</v>
      </c>
      <c r="B1956" s="3" t="s">
        <v>76</v>
      </c>
      <c r="C1956" s="3" t="s">
        <v>97</v>
      </c>
      <c r="D1956" s="5">
        <v>43027.525694444441</v>
      </c>
      <c r="E1956" s="3" t="s">
        <v>1241</v>
      </c>
      <c r="F1956" s="3" t="s">
        <v>1241</v>
      </c>
      <c r="G1956" s="3" t="s">
        <v>996</v>
      </c>
      <c r="H1956" s="3">
        <v>8.1</v>
      </c>
    </row>
    <row r="1957" spans="1:14" x14ac:dyDescent="0.25">
      <c r="D1957" s="5"/>
      <c r="H1957" s="3">
        <f>H1955-H1956</f>
        <v>0.20000000000000107</v>
      </c>
      <c r="I1957" s="3" t="b">
        <f>AND(ABS(H1957)&lt;1)</f>
        <v>1</v>
      </c>
    </row>
    <row r="1958" spans="1:14" x14ac:dyDescent="0.25">
      <c r="A1958" s="3" t="s">
        <v>172</v>
      </c>
      <c r="B1958" s="3" t="s">
        <v>76</v>
      </c>
      <c r="C1958" s="3" t="s">
        <v>96</v>
      </c>
      <c r="D1958" s="5">
        <v>43027.529166666667</v>
      </c>
      <c r="E1958" s="3" t="s">
        <v>1242</v>
      </c>
      <c r="F1958" s="3" t="s">
        <v>1242</v>
      </c>
      <c r="G1958" s="3" t="s">
        <v>998</v>
      </c>
      <c r="H1958" s="3">
        <v>8.3000000000000007</v>
      </c>
    </row>
    <row r="1959" spans="1:14" x14ac:dyDescent="0.25">
      <c r="A1959" s="3" t="s">
        <v>172</v>
      </c>
      <c r="B1959" s="3" t="s">
        <v>76</v>
      </c>
      <c r="C1959" s="3" t="s">
        <v>97</v>
      </c>
      <c r="D1959" s="5">
        <v>43027.529166666667</v>
      </c>
      <c r="E1959" s="3" t="s">
        <v>1242</v>
      </c>
      <c r="F1959" s="3" t="s">
        <v>1242</v>
      </c>
      <c r="G1959" s="3" t="s">
        <v>998</v>
      </c>
      <c r="H1959" s="3">
        <v>8.1300000000000008</v>
      </c>
    </row>
    <row r="1960" spans="1:14" x14ac:dyDescent="0.25">
      <c r="D1960" s="5"/>
      <c r="H1960" s="3">
        <f>H1958-H1959</f>
        <v>0.16999999999999993</v>
      </c>
      <c r="I1960" s="3" t="b">
        <f>AND(ABS(H1960)&lt;1)</f>
        <v>1</v>
      </c>
    </row>
    <row r="1961" spans="1:14" x14ac:dyDescent="0.25">
      <c r="A1961" s="3" t="s">
        <v>172</v>
      </c>
      <c r="B1961" s="3" t="s">
        <v>76</v>
      </c>
      <c r="C1961" s="3" t="s">
        <v>96</v>
      </c>
      <c r="D1961" s="5">
        <v>43061.5625</v>
      </c>
      <c r="E1961" s="3" t="s">
        <v>1243</v>
      </c>
      <c r="F1961" s="3" t="s">
        <v>1243</v>
      </c>
      <c r="G1961" s="3" t="s">
        <v>996</v>
      </c>
      <c r="H1961" s="3">
        <v>8</v>
      </c>
    </row>
    <row r="1962" spans="1:14" x14ac:dyDescent="0.25">
      <c r="A1962" s="3" t="s">
        <v>172</v>
      </c>
      <c r="B1962" s="3" t="s">
        <v>76</v>
      </c>
      <c r="C1962" s="3" t="s">
        <v>97</v>
      </c>
      <c r="D1962" s="5">
        <v>43061.5625</v>
      </c>
      <c r="E1962" s="3" t="s">
        <v>1243</v>
      </c>
      <c r="F1962" s="3" t="s">
        <v>1243</v>
      </c>
      <c r="G1962" s="3" t="s">
        <v>996</v>
      </c>
      <c r="H1962" s="3">
        <v>5.82</v>
      </c>
    </row>
    <row r="1963" spans="1:14" s="2" customFormat="1" x14ac:dyDescent="0.25">
      <c r="D1963" s="4"/>
      <c r="H1963" s="2">
        <f>H1961-H1962</f>
        <v>2.1799999999999997</v>
      </c>
      <c r="I1963" s="2" t="b">
        <f>AND(ABS(H1963)&lt;1)</f>
        <v>0</v>
      </c>
      <c r="J1963" s="16"/>
      <c r="N1963" s="18"/>
    </row>
    <row r="1964" spans="1:14" x14ac:dyDescent="0.25">
      <c r="A1964" s="3" t="s">
        <v>172</v>
      </c>
      <c r="B1964" s="3" t="s">
        <v>76</v>
      </c>
      <c r="C1964" s="3" t="s">
        <v>96</v>
      </c>
      <c r="D1964" s="5">
        <v>43061.565972222219</v>
      </c>
      <c r="E1964" s="3" t="s">
        <v>1244</v>
      </c>
      <c r="F1964" s="3" t="s">
        <v>1244</v>
      </c>
      <c r="G1964" s="3" t="s">
        <v>998</v>
      </c>
      <c r="H1964" s="3">
        <v>8</v>
      </c>
    </row>
    <row r="1965" spans="1:14" x14ac:dyDescent="0.25">
      <c r="A1965" s="3" t="s">
        <v>172</v>
      </c>
      <c r="B1965" s="3" t="s">
        <v>76</v>
      </c>
      <c r="C1965" s="3" t="s">
        <v>97</v>
      </c>
      <c r="D1965" s="5">
        <v>43061.565972222219</v>
      </c>
      <c r="E1965" s="3" t="s">
        <v>1244</v>
      </c>
      <c r="F1965" s="3" t="s">
        <v>1244</v>
      </c>
      <c r="G1965" s="3" t="s">
        <v>998</v>
      </c>
      <c r="H1965" s="3">
        <v>5.78</v>
      </c>
    </row>
    <row r="1966" spans="1:14" s="2" customFormat="1" x14ac:dyDescent="0.25">
      <c r="D1966" s="4"/>
      <c r="H1966" s="2">
        <f>H1964-H1965</f>
        <v>2.2199999999999998</v>
      </c>
      <c r="I1966" s="2" t="b">
        <f>AND(ABS(H1966)&lt;1)</f>
        <v>0</v>
      </c>
      <c r="J1966" s="16"/>
      <c r="N1966" s="18"/>
    </row>
    <row r="1967" spans="1:14" x14ac:dyDescent="0.25">
      <c r="A1967" s="3" t="s">
        <v>172</v>
      </c>
      <c r="B1967" s="3" t="s">
        <v>76</v>
      </c>
      <c r="C1967" s="3" t="s">
        <v>96</v>
      </c>
      <c r="D1967" s="5">
        <v>43083.25</v>
      </c>
      <c r="E1967" s="3" t="s">
        <v>1245</v>
      </c>
      <c r="F1967" s="3" t="s">
        <v>1245</v>
      </c>
      <c r="G1967" s="3" t="s">
        <v>996</v>
      </c>
      <c r="H1967" s="3">
        <v>8</v>
      </c>
    </row>
    <row r="1968" spans="1:14" x14ac:dyDescent="0.25">
      <c r="A1968" s="3" t="s">
        <v>172</v>
      </c>
      <c r="B1968" s="3" t="s">
        <v>76</v>
      </c>
      <c r="C1968" s="3" t="s">
        <v>97</v>
      </c>
      <c r="D1968" s="5">
        <v>43083.25</v>
      </c>
      <c r="E1968" s="3" t="s">
        <v>1245</v>
      </c>
      <c r="F1968" s="3" t="s">
        <v>1245</v>
      </c>
      <c r="G1968" s="3" t="s">
        <v>996</v>
      </c>
    </row>
    <row r="1969" spans="1:9" x14ac:dyDescent="0.25">
      <c r="D1969" s="5"/>
    </row>
    <row r="1970" spans="1:9" x14ac:dyDescent="0.25">
      <c r="A1970" s="3" t="s">
        <v>172</v>
      </c>
      <c r="B1970" s="3" t="s">
        <v>76</v>
      </c>
      <c r="C1970" s="3" t="s">
        <v>96</v>
      </c>
      <c r="D1970" s="5">
        <v>43083.256944444445</v>
      </c>
      <c r="E1970" s="3" t="s">
        <v>1246</v>
      </c>
      <c r="F1970" s="3" t="s">
        <v>1246</v>
      </c>
      <c r="G1970" s="3" t="s">
        <v>998</v>
      </c>
      <c r="H1970" s="3">
        <v>8.1</v>
      </c>
    </row>
    <row r="1971" spans="1:9" x14ac:dyDescent="0.25">
      <c r="A1971" s="3" t="s">
        <v>172</v>
      </c>
      <c r="B1971" s="3" t="s">
        <v>76</v>
      </c>
      <c r="C1971" s="3" t="s">
        <v>97</v>
      </c>
      <c r="D1971" s="5">
        <v>43083.256944444445</v>
      </c>
      <c r="E1971" s="3" t="s">
        <v>1246</v>
      </c>
      <c r="F1971" s="3" t="s">
        <v>1246</v>
      </c>
      <c r="G1971" s="3" t="s">
        <v>998</v>
      </c>
    </row>
    <row r="1972" spans="1:9" x14ac:dyDescent="0.25">
      <c r="D1972" s="5"/>
    </row>
    <row r="1973" spans="1:9" x14ac:dyDescent="0.25">
      <c r="A1973" s="3" t="s">
        <v>172</v>
      </c>
      <c r="B1973" s="3" t="s">
        <v>76</v>
      </c>
      <c r="C1973" s="3" t="s">
        <v>96</v>
      </c>
      <c r="D1973" s="5">
        <v>43108.302083333336</v>
      </c>
      <c r="E1973" s="3" t="s">
        <v>1247</v>
      </c>
      <c r="F1973" s="3" t="s">
        <v>1247</v>
      </c>
      <c r="G1973" s="3" t="s">
        <v>996</v>
      </c>
      <c r="H1973" s="3">
        <v>7.9</v>
      </c>
    </row>
    <row r="1974" spans="1:9" x14ac:dyDescent="0.25">
      <c r="A1974" s="3" t="s">
        <v>172</v>
      </c>
      <c r="B1974" s="3" t="s">
        <v>76</v>
      </c>
      <c r="C1974" s="3" t="s">
        <v>97</v>
      </c>
      <c r="D1974" s="5">
        <v>43108.302083333336</v>
      </c>
      <c r="E1974" s="3" t="s">
        <v>1247</v>
      </c>
      <c r="F1974" s="3" t="s">
        <v>1247</v>
      </c>
      <c r="G1974" s="3" t="s">
        <v>996</v>
      </c>
      <c r="H1974" s="3">
        <v>8.44</v>
      </c>
    </row>
    <row r="1975" spans="1:9" x14ac:dyDescent="0.25">
      <c r="D1975" s="5"/>
      <c r="H1975" s="3">
        <f>H1973-H1974</f>
        <v>-0.53999999999999915</v>
      </c>
      <c r="I1975" s="3" t="b">
        <f>AND(ABS(H1975)&lt;1)</f>
        <v>1</v>
      </c>
    </row>
    <row r="1976" spans="1:9" x14ac:dyDescent="0.25">
      <c r="A1976" s="3" t="s">
        <v>172</v>
      </c>
      <c r="B1976" s="3" t="s">
        <v>76</v>
      </c>
      <c r="C1976" s="3" t="s">
        <v>96</v>
      </c>
      <c r="D1976" s="5">
        <v>43108.3125</v>
      </c>
      <c r="E1976" s="3" t="s">
        <v>1248</v>
      </c>
      <c r="F1976" s="3" t="s">
        <v>1248</v>
      </c>
      <c r="G1976" s="3" t="s">
        <v>998</v>
      </c>
      <c r="H1976" s="3">
        <v>8.1</v>
      </c>
    </row>
    <row r="1977" spans="1:9" x14ac:dyDescent="0.25">
      <c r="A1977" s="3" t="s">
        <v>172</v>
      </c>
      <c r="B1977" s="3" t="s">
        <v>76</v>
      </c>
      <c r="C1977" s="3" t="s">
        <v>97</v>
      </c>
      <c r="D1977" s="5">
        <v>43108.3125</v>
      </c>
      <c r="E1977" s="3" t="s">
        <v>1248</v>
      </c>
      <c r="F1977" s="3" t="s">
        <v>1248</v>
      </c>
      <c r="G1977" s="3" t="s">
        <v>998</v>
      </c>
      <c r="H1977" s="3">
        <v>8.23</v>
      </c>
    </row>
    <row r="1978" spans="1:9" x14ac:dyDescent="0.25">
      <c r="D1978" s="5"/>
      <c r="H1978" s="3">
        <f>H1976-H1977</f>
        <v>-0.13000000000000078</v>
      </c>
      <c r="I1978" s="3" t="b">
        <f>AND(ABS(H1978)&lt;1)</f>
        <v>1</v>
      </c>
    </row>
    <row r="1979" spans="1:9" x14ac:dyDescent="0.25">
      <c r="A1979" s="3" t="s">
        <v>173</v>
      </c>
      <c r="B1979" s="3" t="s">
        <v>77</v>
      </c>
      <c r="C1979" s="3" t="s">
        <v>96</v>
      </c>
      <c r="D1979" s="5">
        <v>42964.470138888886</v>
      </c>
      <c r="E1979" s="3" t="s">
        <v>1249</v>
      </c>
      <c r="F1979" s="3" t="s">
        <v>1249</v>
      </c>
      <c r="G1979" s="3" t="s">
        <v>996</v>
      </c>
      <c r="H1979" s="3">
        <v>8.1999999999999993</v>
      </c>
    </row>
    <row r="1980" spans="1:9" x14ac:dyDescent="0.25">
      <c r="A1980" s="3" t="s">
        <v>173</v>
      </c>
      <c r="B1980" s="3" t="s">
        <v>77</v>
      </c>
      <c r="C1980" s="3" t="s">
        <v>97</v>
      </c>
      <c r="D1980" s="5">
        <v>42964.470138888886</v>
      </c>
      <c r="E1980" s="3" t="s">
        <v>1249</v>
      </c>
      <c r="F1980" s="3" t="s">
        <v>1249</v>
      </c>
      <c r="G1980" s="3" t="s">
        <v>996</v>
      </c>
      <c r="H1980" s="3">
        <v>8.1300000000000008</v>
      </c>
    </row>
    <row r="1981" spans="1:9" x14ac:dyDescent="0.25">
      <c r="D1981" s="5"/>
      <c r="H1981" s="3">
        <f>H1979-H1980</f>
        <v>6.9999999999998508E-2</v>
      </c>
      <c r="I1981" s="3" t="b">
        <f>AND(ABS(H1981)&lt;1)</f>
        <v>1</v>
      </c>
    </row>
    <row r="1982" spans="1:9" x14ac:dyDescent="0.25">
      <c r="A1982" s="3" t="s">
        <v>173</v>
      </c>
      <c r="B1982" s="3" t="s">
        <v>77</v>
      </c>
      <c r="C1982" s="3" t="s">
        <v>96</v>
      </c>
      <c r="D1982" s="5">
        <v>42964.473611111112</v>
      </c>
      <c r="E1982" s="3" t="s">
        <v>1250</v>
      </c>
      <c r="F1982" s="3" t="s">
        <v>1250</v>
      </c>
      <c r="G1982" s="3" t="s">
        <v>998</v>
      </c>
      <c r="H1982" s="3">
        <v>8.1999999999999993</v>
      </c>
    </row>
    <row r="1983" spans="1:9" x14ac:dyDescent="0.25">
      <c r="A1983" s="3" t="s">
        <v>173</v>
      </c>
      <c r="B1983" s="3" t="s">
        <v>77</v>
      </c>
      <c r="C1983" s="3" t="s">
        <v>97</v>
      </c>
      <c r="D1983" s="5">
        <v>42964.473611111112</v>
      </c>
      <c r="E1983" s="3" t="s">
        <v>1250</v>
      </c>
      <c r="F1983" s="3" t="s">
        <v>1250</v>
      </c>
      <c r="G1983" s="3" t="s">
        <v>998</v>
      </c>
      <c r="H1983" s="3">
        <v>8.1300000000000008</v>
      </c>
    </row>
    <row r="1984" spans="1:9" x14ac:dyDescent="0.25">
      <c r="D1984" s="5"/>
      <c r="H1984" s="3">
        <f>H1982-H1983</f>
        <v>6.9999999999998508E-2</v>
      </c>
      <c r="I1984" s="3" t="b">
        <f>AND(ABS(H1984)&lt;1)</f>
        <v>1</v>
      </c>
    </row>
    <row r="1985" spans="1:14" x14ac:dyDescent="0.25">
      <c r="A1985" s="3" t="s">
        <v>173</v>
      </c>
      <c r="B1985" s="3" t="s">
        <v>77</v>
      </c>
      <c r="C1985" s="3" t="s">
        <v>96</v>
      </c>
      <c r="D1985" s="5">
        <v>42993.674305555556</v>
      </c>
      <c r="E1985" s="3" t="s">
        <v>1251</v>
      </c>
      <c r="F1985" s="3" t="s">
        <v>1251</v>
      </c>
      <c r="G1985" s="3" t="s">
        <v>996</v>
      </c>
      <c r="H1985" s="3">
        <v>6.4</v>
      </c>
    </row>
    <row r="1986" spans="1:14" x14ac:dyDescent="0.25">
      <c r="A1986" s="3" t="s">
        <v>173</v>
      </c>
      <c r="B1986" s="3" t="s">
        <v>77</v>
      </c>
      <c r="C1986" s="3" t="s">
        <v>97</v>
      </c>
      <c r="D1986" s="5">
        <v>42993.674305555556</v>
      </c>
      <c r="E1986" s="3" t="s">
        <v>1251</v>
      </c>
      <c r="F1986" s="3" t="s">
        <v>1251</v>
      </c>
      <c r="G1986" s="3" t="s">
        <v>996</v>
      </c>
      <c r="H1986" s="3">
        <v>8.56</v>
      </c>
    </row>
    <row r="1987" spans="1:14" s="2" customFormat="1" x14ac:dyDescent="0.25">
      <c r="D1987" s="4"/>
      <c r="H1987" s="2">
        <f>H1985-H1986</f>
        <v>-2.16</v>
      </c>
      <c r="I1987" s="2" t="b">
        <f>AND(ABS(H1987)&lt;1)</f>
        <v>0</v>
      </c>
      <c r="J1987" s="16"/>
      <c r="N1987" s="18"/>
    </row>
    <row r="1988" spans="1:14" x14ac:dyDescent="0.25">
      <c r="A1988" s="3" t="s">
        <v>173</v>
      </c>
      <c r="B1988" s="3" t="s">
        <v>77</v>
      </c>
      <c r="C1988" s="3" t="s">
        <v>96</v>
      </c>
      <c r="D1988" s="5">
        <v>42993.679166666669</v>
      </c>
      <c r="E1988" s="3" t="s">
        <v>1252</v>
      </c>
      <c r="F1988" s="3" t="s">
        <v>1252</v>
      </c>
      <c r="G1988" s="3" t="s">
        <v>998</v>
      </c>
      <c r="H1988" s="3">
        <v>7.8</v>
      </c>
    </row>
    <row r="1989" spans="1:14" x14ac:dyDescent="0.25">
      <c r="A1989" s="3" t="s">
        <v>173</v>
      </c>
      <c r="B1989" s="3" t="s">
        <v>77</v>
      </c>
      <c r="C1989" s="3" t="s">
        <v>97</v>
      </c>
      <c r="D1989" s="5">
        <v>42993.679166666669</v>
      </c>
      <c r="E1989" s="3" t="s">
        <v>1252</v>
      </c>
      <c r="F1989" s="3" t="s">
        <v>1252</v>
      </c>
      <c r="G1989" s="3" t="s">
        <v>998</v>
      </c>
      <c r="H1989" s="3">
        <v>8.5500000000000007</v>
      </c>
    </row>
    <row r="1990" spans="1:14" x14ac:dyDescent="0.25">
      <c r="D1990" s="5"/>
      <c r="H1990" s="3">
        <f>H1988-H1989</f>
        <v>-0.75000000000000089</v>
      </c>
      <c r="I1990" s="3" t="b">
        <f>AND(ABS(H1990)&lt;1)</f>
        <v>1</v>
      </c>
    </row>
    <row r="1991" spans="1:14" x14ac:dyDescent="0.25">
      <c r="A1991" s="3" t="s">
        <v>173</v>
      </c>
      <c r="B1991" s="3" t="s">
        <v>77</v>
      </c>
      <c r="C1991" s="3" t="s">
        <v>96</v>
      </c>
      <c r="D1991" s="5">
        <v>43027.611111111109</v>
      </c>
      <c r="E1991" s="3" t="s">
        <v>1253</v>
      </c>
      <c r="F1991" s="3" t="s">
        <v>1253</v>
      </c>
      <c r="G1991" s="3" t="s">
        <v>996</v>
      </c>
      <c r="H1991" s="3">
        <v>8.1</v>
      </c>
    </row>
    <row r="1992" spans="1:14" x14ac:dyDescent="0.25">
      <c r="A1992" s="3" t="s">
        <v>173</v>
      </c>
      <c r="B1992" s="3" t="s">
        <v>77</v>
      </c>
      <c r="C1992" s="3" t="s">
        <v>97</v>
      </c>
      <c r="D1992" s="5">
        <v>43027.611111111109</v>
      </c>
      <c r="E1992" s="3" t="s">
        <v>1253</v>
      </c>
      <c r="F1992" s="3" t="s">
        <v>1253</v>
      </c>
      <c r="G1992" s="3" t="s">
        <v>996</v>
      </c>
      <c r="H1992" s="3">
        <v>8.16</v>
      </c>
    </row>
    <row r="1993" spans="1:14" x14ac:dyDescent="0.25">
      <c r="D1993" s="5"/>
      <c r="H1993" s="3">
        <f>H1991-H1992</f>
        <v>-6.0000000000000497E-2</v>
      </c>
      <c r="I1993" s="3" t="b">
        <f>AND(ABS(H1993)&lt;1)</f>
        <v>1</v>
      </c>
    </row>
    <row r="1994" spans="1:14" x14ac:dyDescent="0.25">
      <c r="A1994" s="3" t="s">
        <v>173</v>
      </c>
      <c r="B1994" s="3" t="s">
        <v>77</v>
      </c>
      <c r="C1994" s="3" t="s">
        <v>96</v>
      </c>
      <c r="D1994" s="5">
        <v>43027.615972222222</v>
      </c>
      <c r="E1994" s="3" t="s">
        <v>1254</v>
      </c>
      <c r="F1994" s="3" t="s">
        <v>1254</v>
      </c>
      <c r="G1994" s="3" t="s">
        <v>998</v>
      </c>
      <c r="H1994" s="3">
        <v>8.1</v>
      </c>
    </row>
    <row r="1995" spans="1:14" x14ac:dyDescent="0.25">
      <c r="A1995" s="3" t="s">
        <v>173</v>
      </c>
      <c r="B1995" s="3" t="s">
        <v>77</v>
      </c>
      <c r="C1995" s="3" t="s">
        <v>97</v>
      </c>
      <c r="D1995" s="5">
        <v>43027.615972222222</v>
      </c>
      <c r="E1995" s="3" t="s">
        <v>1254</v>
      </c>
      <c r="F1995" s="3" t="s">
        <v>1254</v>
      </c>
      <c r="G1995" s="3" t="s">
        <v>998</v>
      </c>
      <c r="H1995" s="3">
        <v>8.16</v>
      </c>
    </row>
    <row r="1996" spans="1:14" x14ac:dyDescent="0.25">
      <c r="D1996" s="5"/>
      <c r="H1996" s="3">
        <f>H1994-H1995</f>
        <v>-6.0000000000000497E-2</v>
      </c>
      <c r="I1996" s="3" t="b">
        <f>AND(ABS(H1996)&lt;1)</f>
        <v>1</v>
      </c>
    </row>
    <row r="1997" spans="1:14" x14ac:dyDescent="0.25">
      <c r="A1997" s="3" t="s">
        <v>173</v>
      </c>
      <c r="B1997" s="3" t="s">
        <v>77</v>
      </c>
      <c r="C1997" s="3" t="s">
        <v>96</v>
      </c>
      <c r="D1997" s="5">
        <v>43055.517361111109</v>
      </c>
      <c r="E1997" s="3" t="s">
        <v>1255</v>
      </c>
      <c r="F1997" s="3" t="s">
        <v>1255</v>
      </c>
      <c r="G1997" s="3" t="s">
        <v>996</v>
      </c>
      <c r="H1997" s="3">
        <v>8.1</v>
      </c>
    </row>
    <row r="1998" spans="1:14" x14ac:dyDescent="0.25">
      <c r="A1998" s="3" t="s">
        <v>173</v>
      </c>
      <c r="B1998" s="3" t="s">
        <v>77</v>
      </c>
      <c r="C1998" s="3" t="s">
        <v>97</v>
      </c>
      <c r="D1998" s="5">
        <v>43055.517361111109</v>
      </c>
      <c r="E1998" s="3" t="s">
        <v>1255</v>
      </c>
      <c r="F1998" s="3" t="s">
        <v>1255</v>
      </c>
      <c r="G1998" s="3" t="s">
        <v>996</v>
      </c>
      <c r="H1998" s="3">
        <v>6.75</v>
      </c>
    </row>
    <row r="1999" spans="1:14" s="2" customFormat="1" x14ac:dyDescent="0.25">
      <c r="D1999" s="4"/>
      <c r="H1999" s="2">
        <f>H1997-H1998</f>
        <v>1.3499999999999996</v>
      </c>
      <c r="I1999" s="2" t="b">
        <f>AND(ABS(H1999)&lt;1)</f>
        <v>0</v>
      </c>
      <c r="J1999" s="16"/>
      <c r="N1999" s="18"/>
    </row>
    <row r="2000" spans="1:14" x14ac:dyDescent="0.25">
      <c r="A2000" s="3" t="s">
        <v>173</v>
      </c>
      <c r="B2000" s="3" t="s">
        <v>77</v>
      </c>
      <c r="C2000" s="3" t="s">
        <v>96</v>
      </c>
      <c r="D2000" s="5">
        <v>43055.522222222222</v>
      </c>
      <c r="E2000" s="3" t="s">
        <v>1256</v>
      </c>
      <c r="F2000" s="3" t="s">
        <v>1256</v>
      </c>
      <c r="G2000" s="3" t="s">
        <v>998</v>
      </c>
      <c r="H2000" s="3">
        <v>8.1999999999999993</v>
      </c>
    </row>
    <row r="2001" spans="1:14" x14ac:dyDescent="0.25">
      <c r="A2001" s="3" t="s">
        <v>173</v>
      </c>
      <c r="B2001" s="3" t="s">
        <v>77</v>
      </c>
      <c r="C2001" s="3" t="s">
        <v>97</v>
      </c>
      <c r="D2001" s="5">
        <v>43055.522222222222</v>
      </c>
      <c r="E2001" s="3" t="s">
        <v>1256</v>
      </c>
      <c r="F2001" s="3" t="s">
        <v>1256</v>
      </c>
      <c r="G2001" s="3" t="s">
        <v>998</v>
      </c>
      <c r="H2001" s="3">
        <v>6.74</v>
      </c>
    </row>
    <row r="2002" spans="1:14" s="2" customFormat="1" x14ac:dyDescent="0.25">
      <c r="D2002" s="4"/>
      <c r="H2002" s="2">
        <f>H2000-H2001</f>
        <v>1.4599999999999991</v>
      </c>
      <c r="I2002" s="2" t="b">
        <f>AND(ABS(H2002)&lt;1)</f>
        <v>0</v>
      </c>
      <c r="J2002" s="16"/>
      <c r="N2002" s="18"/>
    </row>
    <row r="2003" spans="1:14" x14ac:dyDescent="0.25">
      <c r="A2003" s="3" t="s">
        <v>173</v>
      </c>
      <c r="B2003" s="3" t="s">
        <v>77</v>
      </c>
      <c r="C2003" s="3" t="s">
        <v>96</v>
      </c>
      <c r="D2003" s="5">
        <v>43076.534722222219</v>
      </c>
      <c r="E2003" s="3" t="s">
        <v>1257</v>
      </c>
      <c r="F2003" s="3" t="s">
        <v>1257</v>
      </c>
      <c r="G2003" s="3" t="s">
        <v>996</v>
      </c>
      <c r="H2003" s="3">
        <v>8.1999999999999993</v>
      </c>
    </row>
    <row r="2004" spans="1:14" x14ac:dyDescent="0.25">
      <c r="A2004" s="3" t="s">
        <v>173</v>
      </c>
      <c r="B2004" s="3" t="s">
        <v>77</v>
      </c>
      <c r="C2004" s="3" t="s">
        <v>97</v>
      </c>
      <c r="D2004" s="5">
        <v>43076.534722222219</v>
      </c>
      <c r="E2004" s="3" t="s">
        <v>1257</v>
      </c>
      <c r="F2004" s="3" t="s">
        <v>1257</v>
      </c>
      <c r="G2004" s="3" t="s">
        <v>996</v>
      </c>
      <c r="H2004" s="3">
        <v>8.02</v>
      </c>
    </row>
    <row r="2005" spans="1:14" x14ac:dyDescent="0.25">
      <c r="D2005" s="5"/>
      <c r="H2005" s="3">
        <f>H2003-H2004</f>
        <v>0.17999999999999972</v>
      </c>
      <c r="I2005" s="3" t="b">
        <f>AND(ABS(H2005)&lt;1)</f>
        <v>1</v>
      </c>
    </row>
    <row r="2006" spans="1:14" x14ac:dyDescent="0.25">
      <c r="A2006" s="3" t="s">
        <v>173</v>
      </c>
      <c r="B2006" s="3" t="s">
        <v>77</v>
      </c>
      <c r="C2006" s="3" t="s">
        <v>96</v>
      </c>
      <c r="D2006" s="5">
        <v>43076.541666666664</v>
      </c>
      <c r="E2006" s="3" t="s">
        <v>1258</v>
      </c>
      <c r="F2006" s="3" t="s">
        <v>1258</v>
      </c>
      <c r="G2006" s="3" t="s">
        <v>998</v>
      </c>
      <c r="H2006" s="3">
        <v>8.1</v>
      </c>
    </row>
    <row r="2007" spans="1:14" x14ac:dyDescent="0.25">
      <c r="A2007" s="3" t="s">
        <v>173</v>
      </c>
      <c r="B2007" s="3" t="s">
        <v>77</v>
      </c>
      <c r="C2007" s="3" t="s">
        <v>97</v>
      </c>
      <c r="D2007" s="5">
        <v>43076.541666666664</v>
      </c>
      <c r="E2007" s="3" t="s">
        <v>1258</v>
      </c>
      <c r="F2007" s="3" t="s">
        <v>1258</v>
      </c>
      <c r="G2007" s="3" t="s">
        <v>998</v>
      </c>
      <c r="H2007" s="3">
        <v>8.1300000000000008</v>
      </c>
    </row>
    <row r="2008" spans="1:14" x14ac:dyDescent="0.25">
      <c r="D2008" s="5"/>
      <c r="H2008" s="3">
        <f>H2006-H2007</f>
        <v>-3.0000000000001137E-2</v>
      </c>
      <c r="I2008" s="3" t="b">
        <f>AND(ABS(H2008)&lt;1)</f>
        <v>1</v>
      </c>
    </row>
    <row r="2009" spans="1:14" x14ac:dyDescent="0.25">
      <c r="A2009" s="3" t="s">
        <v>173</v>
      </c>
      <c r="B2009" s="3" t="s">
        <v>77</v>
      </c>
      <c r="C2009" s="3" t="s">
        <v>96</v>
      </c>
      <c r="D2009" s="5">
        <v>43105.422222222223</v>
      </c>
      <c r="E2009" s="3" t="s">
        <v>1259</v>
      </c>
      <c r="F2009" s="3" t="s">
        <v>1259</v>
      </c>
      <c r="G2009" s="3" t="s">
        <v>996</v>
      </c>
      <c r="H2009" s="3">
        <v>7.8</v>
      </c>
    </row>
    <row r="2010" spans="1:14" x14ac:dyDescent="0.25">
      <c r="A2010" s="3" t="s">
        <v>173</v>
      </c>
      <c r="B2010" s="3" t="s">
        <v>77</v>
      </c>
      <c r="C2010" s="3" t="s">
        <v>97</v>
      </c>
      <c r="D2010" s="5">
        <v>43105.422222222223</v>
      </c>
      <c r="E2010" s="3" t="s">
        <v>1259</v>
      </c>
      <c r="F2010" s="3" t="s">
        <v>1259</v>
      </c>
      <c r="G2010" s="3" t="s">
        <v>996</v>
      </c>
      <c r="H2010" s="3">
        <v>8.82</v>
      </c>
    </row>
    <row r="2011" spans="1:14" s="2" customFormat="1" x14ac:dyDescent="0.25">
      <c r="D2011" s="4"/>
      <c r="H2011" s="2">
        <f>H2009-H2010</f>
        <v>-1.0200000000000005</v>
      </c>
      <c r="I2011" s="2" t="b">
        <f>AND(ABS(H2011)&lt;1)</f>
        <v>0</v>
      </c>
      <c r="J2011" s="16"/>
      <c r="N2011" s="18"/>
    </row>
    <row r="2012" spans="1:14" x14ac:dyDescent="0.25">
      <c r="A2012" s="3" t="s">
        <v>173</v>
      </c>
      <c r="B2012" s="3" t="s">
        <v>77</v>
      </c>
      <c r="C2012" s="3" t="s">
        <v>96</v>
      </c>
      <c r="D2012" s="5">
        <v>43105.429166666669</v>
      </c>
      <c r="E2012" s="3" t="s">
        <v>1260</v>
      </c>
      <c r="F2012" s="3" t="s">
        <v>1260</v>
      </c>
      <c r="G2012" s="3" t="s">
        <v>998</v>
      </c>
      <c r="H2012" s="3">
        <v>7.9</v>
      </c>
    </row>
    <row r="2013" spans="1:14" x14ac:dyDescent="0.25">
      <c r="A2013" s="3" t="s">
        <v>173</v>
      </c>
      <c r="B2013" s="3" t="s">
        <v>77</v>
      </c>
      <c r="C2013" s="3" t="s">
        <v>97</v>
      </c>
      <c r="D2013" s="5">
        <v>43105.429166666669</v>
      </c>
      <c r="E2013" s="3" t="s">
        <v>1260</v>
      </c>
      <c r="F2013" s="3" t="s">
        <v>1260</v>
      </c>
      <c r="G2013" s="3" t="s">
        <v>998</v>
      </c>
      <c r="H2013" s="3">
        <v>8.94</v>
      </c>
    </row>
    <row r="2014" spans="1:14" s="2" customFormat="1" x14ac:dyDescent="0.25">
      <c r="D2014" s="4"/>
      <c r="H2014" s="2">
        <f>H2012-H2013</f>
        <v>-1.0399999999999991</v>
      </c>
      <c r="I2014" s="2" t="b">
        <f>AND(ABS(H2014)&lt;1)</f>
        <v>0</v>
      </c>
      <c r="J2014" s="16"/>
      <c r="N2014" s="18"/>
    </row>
    <row r="2015" spans="1:14" x14ac:dyDescent="0.25">
      <c r="A2015" s="3" t="s">
        <v>174</v>
      </c>
      <c r="B2015" s="3" t="s">
        <v>78</v>
      </c>
      <c r="C2015" s="3" t="s">
        <v>96</v>
      </c>
      <c r="D2015" s="5">
        <v>42964.430555555555</v>
      </c>
      <c r="E2015" s="3" t="s">
        <v>1261</v>
      </c>
      <c r="F2015" s="3" t="s">
        <v>1261</v>
      </c>
      <c r="G2015" s="3" t="s">
        <v>996</v>
      </c>
      <c r="H2015" s="3">
        <v>8.1</v>
      </c>
    </row>
    <row r="2016" spans="1:14" x14ac:dyDescent="0.25">
      <c r="A2016" s="3" t="s">
        <v>174</v>
      </c>
      <c r="B2016" s="3" t="s">
        <v>78</v>
      </c>
      <c r="C2016" s="3" t="s">
        <v>97</v>
      </c>
      <c r="D2016" s="5">
        <v>42964.430555555555</v>
      </c>
      <c r="E2016" s="3" t="s">
        <v>1261</v>
      </c>
      <c r="F2016" s="3" t="s">
        <v>1261</v>
      </c>
      <c r="G2016" s="3" t="s">
        <v>996</v>
      </c>
      <c r="H2016" s="3">
        <v>8.1199999999999992</v>
      </c>
    </row>
    <row r="2017" spans="1:14" x14ac:dyDescent="0.25">
      <c r="D2017" s="5"/>
      <c r="H2017" s="3">
        <f>H2015-H2016</f>
        <v>-1.9999999999999574E-2</v>
      </c>
      <c r="I2017" s="3" t="b">
        <f>AND(ABS(H2017)&lt;1)</f>
        <v>1</v>
      </c>
    </row>
    <row r="2018" spans="1:14" x14ac:dyDescent="0.25">
      <c r="A2018" s="3" t="s">
        <v>174</v>
      </c>
      <c r="B2018" s="3" t="s">
        <v>78</v>
      </c>
      <c r="C2018" s="3" t="s">
        <v>96</v>
      </c>
      <c r="D2018" s="5">
        <v>42964.435416666667</v>
      </c>
      <c r="E2018" s="3" t="s">
        <v>1262</v>
      </c>
      <c r="F2018" s="3" t="s">
        <v>1262</v>
      </c>
      <c r="G2018" s="3" t="s">
        <v>998</v>
      </c>
      <c r="H2018" s="3">
        <v>8.1999999999999993</v>
      </c>
    </row>
    <row r="2019" spans="1:14" x14ac:dyDescent="0.25">
      <c r="A2019" s="3" t="s">
        <v>174</v>
      </c>
      <c r="B2019" s="3" t="s">
        <v>78</v>
      </c>
      <c r="C2019" s="3" t="s">
        <v>97</v>
      </c>
      <c r="D2019" s="5">
        <v>42964.435416666667</v>
      </c>
      <c r="E2019" s="3" t="s">
        <v>1262</v>
      </c>
      <c r="F2019" s="3" t="s">
        <v>1262</v>
      </c>
      <c r="G2019" s="3" t="s">
        <v>998</v>
      </c>
      <c r="H2019" s="3">
        <v>8.1300000000000008</v>
      </c>
    </row>
    <row r="2020" spans="1:14" x14ac:dyDescent="0.25">
      <c r="D2020" s="5"/>
      <c r="H2020" s="3">
        <f>H2018-H2019</f>
        <v>6.9999999999998508E-2</v>
      </c>
      <c r="I2020" s="3" t="b">
        <f>AND(ABS(H2020)&lt;1)</f>
        <v>1</v>
      </c>
    </row>
    <row r="2021" spans="1:14" x14ac:dyDescent="0.25">
      <c r="A2021" s="3" t="s">
        <v>174</v>
      </c>
      <c r="B2021" s="3" t="s">
        <v>78</v>
      </c>
      <c r="C2021" s="3" t="s">
        <v>96</v>
      </c>
      <c r="D2021" s="5">
        <v>42993.62222222222</v>
      </c>
      <c r="E2021" s="3" t="s">
        <v>1263</v>
      </c>
      <c r="F2021" s="3" t="s">
        <v>1263</v>
      </c>
      <c r="G2021" s="3" t="s">
        <v>996</v>
      </c>
      <c r="H2021" s="3">
        <v>5.8</v>
      </c>
    </row>
    <row r="2022" spans="1:14" x14ac:dyDescent="0.25">
      <c r="A2022" s="3" t="s">
        <v>174</v>
      </c>
      <c r="B2022" s="3" t="s">
        <v>78</v>
      </c>
      <c r="C2022" s="3" t="s">
        <v>97</v>
      </c>
      <c r="D2022" s="5">
        <v>42993.62222222222</v>
      </c>
      <c r="E2022" s="3" t="s">
        <v>1263</v>
      </c>
      <c r="F2022" s="3" t="s">
        <v>1263</v>
      </c>
      <c r="G2022" s="3" t="s">
        <v>996</v>
      </c>
      <c r="H2022" s="3">
        <v>8.64</v>
      </c>
    </row>
    <row r="2023" spans="1:14" s="2" customFormat="1" x14ac:dyDescent="0.25">
      <c r="D2023" s="4"/>
      <c r="H2023" s="2">
        <f>H2021-H2022</f>
        <v>-2.8400000000000007</v>
      </c>
      <c r="I2023" s="2" t="b">
        <f>AND(ABS(H2023)&lt;1)</f>
        <v>0</v>
      </c>
      <c r="J2023" s="16"/>
      <c r="N2023" s="18"/>
    </row>
    <row r="2024" spans="1:14" x14ac:dyDescent="0.25">
      <c r="A2024" s="3" t="s">
        <v>174</v>
      </c>
      <c r="B2024" s="3" t="s">
        <v>78</v>
      </c>
      <c r="C2024" s="3" t="s">
        <v>96</v>
      </c>
      <c r="D2024" s="5">
        <v>42993.626388888886</v>
      </c>
      <c r="E2024" s="3" t="s">
        <v>1264</v>
      </c>
      <c r="F2024" s="3" t="s">
        <v>1264</v>
      </c>
      <c r="G2024" s="3" t="s">
        <v>998</v>
      </c>
      <c r="H2024" s="3">
        <v>7.9</v>
      </c>
    </row>
    <row r="2025" spans="1:14" x14ac:dyDescent="0.25">
      <c r="A2025" s="3" t="s">
        <v>174</v>
      </c>
      <c r="B2025" s="3" t="s">
        <v>78</v>
      </c>
      <c r="C2025" s="3" t="s">
        <v>97</v>
      </c>
      <c r="D2025" s="5">
        <v>42993.626388888886</v>
      </c>
      <c r="E2025" s="3" t="s">
        <v>1264</v>
      </c>
      <c r="F2025" s="3" t="s">
        <v>1264</v>
      </c>
      <c r="G2025" s="3" t="s">
        <v>998</v>
      </c>
      <c r="H2025" s="3">
        <v>8.59</v>
      </c>
    </row>
    <row r="2026" spans="1:14" x14ac:dyDescent="0.25">
      <c r="D2026" s="5"/>
      <c r="H2026" s="3">
        <f>H2024-H2025</f>
        <v>-0.6899999999999995</v>
      </c>
      <c r="I2026" s="3" t="b">
        <f>AND(ABS(H2026)&lt;1)</f>
        <v>1</v>
      </c>
    </row>
    <row r="2027" spans="1:14" x14ac:dyDescent="0.25">
      <c r="A2027" s="3" t="s">
        <v>174</v>
      </c>
      <c r="B2027" s="3" t="s">
        <v>78</v>
      </c>
      <c r="C2027" s="3" t="s">
        <v>96</v>
      </c>
      <c r="D2027" s="5">
        <v>43027.555555555555</v>
      </c>
      <c r="E2027" s="3" t="s">
        <v>1265</v>
      </c>
      <c r="F2027" s="3" t="s">
        <v>1265</v>
      </c>
      <c r="G2027" s="3" t="s">
        <v>996</v>
      </c>
      <c r="H2027" s="3">
        <v>8.3000000000000007</v>
      </c>
    </row>
    <row r="2028" spans="1:14" x14ac:dyDescent="0.25">
      <c r="A2028" s="3" t="s">
        <v>174</v>
      </c>
      <c r="B2028" s="3" t="s">
        <v>78</v>
      </c>
      <c r="C2028" s="3" t="s">
        <v>97</v>
      </c>
      <c r="D2028" s="5">
        <v>43027.555555555555</v>
      </c>
      <c r="E2028" s="3" t="s">
        <v>1265</v>
      </c>
      <c r="F2028" s="3" t="s">
        <v>1265</v>
      </c>
      <c r="G2028" s="3" t="s">
        <v>996</v>
      </c>
      <c r="H2028" s="3">
        <v>8.1199999999999992</v>
      </c>
    </row>
    <row r="2029" spans="1:14" x14ac:dyDescent="0.25">
      <c r="D2029" s="5"/>
      <c r="H2029" s="3">
        <f>H2027-H2028</f>
        <v>0.18000000000000149</v>
      </c>
      <c r="I2029" s="3" t="b">
        <f>AND(ABS(H2029)&lt;1)</f>
        <v>1</v>
      </c>
    </row>
    <row r="2030" spans="1:14" x14ac:dyDescent="0.25">
      <c r="A2030" s="3" t="s">
        <v>174</v>
      </c>
      <c r="B2030" s="3" t="s">
        <v>78</v>
      </c>
      <c r="C2030" s="3" t="s">
        <v>96</v>
      </c>
      <c r="D2030" s="5">
        <v>43027.559027777781</v>
      </c>
      <c r="E2030" s="3" t="s">
        <v>1266</v>
      </c>
      <c r="F2030" s="3" t="s">
        <v>1266</v>
      </c>
      <c r="G2030" s="3" t="s">
        <v>998</v>
      </c>
      <c r="H2030" s="3">
        <v>8.1999999999999993</v>
      </c>
    </row>
    <row r="2031" spans="1:14" x14ac:dyDescent="0.25">
      <c r="A2031" s="3" t="s">
        <v>174</v>
      </c>
      <c r="B2031" s="3" t="s">
        <v>78</v>
      </c>
      <c r="C2031" s="3" t="s">
        <v>97</v>
      </c>
      <c r="D2031" s="5">
        <v>43027.559027777781</v>
      </c>
      <c r="E2031" s="3" t="s">
        <v>1266</v>
      </c>
      <c r="F2031" s="3" t="s">
        <v>1266</v>
      </c>
      <c r="G2031" s="3" t="s">
        <v>998</v>
      </c>
      <c r="H2031" s="3">
        <v>8.1300000000000008</v>
      </c>
    </row>
    <row r="2032" spans="1:14" x14ac:dyDescent="0.25">
      <c r="D2032" s="5"/>
      <c r="H2032" s="3">
        <f>H2030-H2031</f>
        <v>6.9999999999998508E-2</v>
      </c>
      <c r="I2032" s="3" t="b">
        <f>AND(ABS(H2032)&lt;1)</f>
        <v>1</v>
      </c>
    </row>
    <row r="2033" spans="1:14" x14ac:dyDescent="0.25">
      <c r="A2033" s="3" t="s">
        <v>174</v>
      </c>
      <c r="B2033" s="3" t="s">
        <v>78</v>
      </c>
      <c r="C2033" s="3" t="s">
        <v>96</v>
      </c>
      <c r="D2033" s="5">
        <v>43055.476388888892</v>
      </c>
      <c r="E2033" s="3" t="s">
        <v>1267</v>
      </c>
      <c r="F2033" s="3" t="s">
        <v>1267</v>
      </c>
      <c r="G2033" s="3" t="s">
        <v>996</v>
      </c>
      <c r="H2033" s="3">
        <v>8.1999999999999993</v>
      </c>
    </row>
    <row r="2034" spans="1:14" x14ac:dyDescent="0.25">
      <c r="A2034" s="3" t="s">
        <v>174</v>
      </c>
      <c r="B2034" s="3" t="s">
        <v>78</v>
      </c>
      <c r="C2034" s="3" t="s">
        <v>97</v>
      </c>
      <c r="D2034" s="5">
        <v>43055.476388888892</v>
      </c>
      <c r="E2034" s="3" t="s">
        <v>1267</v>
      </c>
      <c r="F2034" s="3" t="s">
        <v>1267</v>
      </c>
      <c r="G2034" s="3" t="s">
        <v>996</v>
      </c>
      <c r="H2034" s="3">
        <v>6.76</v>
      </c>
    </row>
    <row r="2035" spans="1:14" s="2" customFormat="1" x14ac:dyDescent="0.25">
      <c r="D2035" s="4"/>
      <c r="H2035" s="2">
        <f>H2033-H2034</f>
        <v>1.4399999999999995</v>
      </c>
      <c r="I2035" s="2" t="b">
        <f>AND(ABS(H2035)&lt;1)</f>
        <v>0</v>
      </c>
      <c r="J2035" s="16"/>
      <c r="N2035" s="18"/>
    </row>
    <row r="2036" spans="1:14" x14ac:dyDescent="0.25">
      <c r="A2036" s="3" t="s">
        <v>174</v>
      </c>
      <c r="B2036" s="3" t="s">
        <v>78</v>
      </c>
      <c r="C2036" s="3" t="s">
        <v>96</v>
      </c>
      <c r="D2036" s="5">
        <v>43055.479861111111</v>
      </c>
      <c r="E2036" s="3" t="s">
        <v>1268</v>
      </c>
      <c r="F2036" s="3" t="s">
        <v>1268</v>
      </c>
      <c r="G2036" s="3" t="s">
        <v>998</v>
      </c>
      <c r="H2036" s="3">
        <v>8.1</v>
      </c>
    </row>
    <row r="2037" spans="1:14" x14ac:dyDescent="0.25">
      <c r="A2037" s="3" t="s">
        <v>174</v>
      </c>
      <c r="B2037" s="3" t="s">
        <v>78</v>
      </c>
      <c r="C2037" s="3" t="s">
        <v>97</v>
      </c>
      <c r="D2037" s="5">
        <v>43055.479861111111</v>
      </c>
      <c r="E2037" s="3" t="s">
        <v>1268</v>
      </c>
      <c r="F2037" s="3" t="s">
        <v>1268</v>
      </c>
      <c r="G2037" s="3" t="s">
        <v>998</v>
      </c>
      <c r="H2037" s="3">
        <v>6.72</v>
      </c>
    </row>
    <row r="2038" spans="1:14" s="2" customFormat="1" x14ac:dyDescent="0.25">
      <c r="D2038" s="4"/>
      <c r="H2038" s="2">
        <f>H2036-H2037</f>
        <v>1.38</v>
      </c>
      <c r="I2038" s="2" t="b">
        <f>AND(ABS(H2038)&lt;1)</f>
        <v>0</v>
      </c>
      <c r="J2038" s="16"/>
      <c r="N2038" s="18"/>
    </row>
    <row r="2039" spans="1:14" x14ac:dyDescent="0.25">
      <c r="A2039" s="3" t="s">
        <v>174</v>
      </c>
      <c r="B2039" s="3" t="s">
        <v>78</v>
      </c>
      <c r="C2039" s="3" t="s">
        <v>96</v>
      </c>
      <c r="D2039" s="5">
        <v>43076.490277777775</v>
      </c>
      <c r="E2039" s="3" t="s">
        <v>1269</v>
      </c>
      <c r="F2039" s="3" t="s">
        <v>1269</v>
      </c>
      <c r="G2039" s="3" t="s">
        <v>996</v>
      </c>
      <c r="H2039" s="3">
        <v>8.1</v>
      </c>
    </row>
    <row r="2040" spans="1:14" x14ac:dyDescent="0.25">
      <c r="A2040" s="3" t="s">
        <v>174</v>
      </c>
      <c r="B2040" s="3" t="s">
        <v>78</v>
      </c>
      <c r="C2040" s="3" t="s">
        <v>97</v>
      </c>
      <c r="D2040" s="5">
        <v>43076.490277777775</v>
      </c>
      <c r="E2040" s="3" t="s">
        <v>1269</v>
      </c>
      <c r="F2040" s="3" t="s">
        <v>1269</v>
      </c>
      <c r="G2040" s="3" t="s">
        <v>996</v>
      </c>
      <c r="H2040" s="3">
        <v>8</v>
      </c>
    </row>
    <row r="2041" spans="1:14" x14ac:dyDescent="0.25">
      <c r="D2041" s="5"/>
      <c r="H2041" s="3">
        <f>H2039-H2040</f>
        <v>9.9999999999999645E-2</v>
      </c>
      <c r="I2041" s="3" t="b">
        <f>AND(ABS(H2041)&lt;1)</f>
        <v>1</v>
      </c>
    </row>
    <row r="2042" spans="1:14" x14ac:dyDescent="0.25">
      <c r="A2042" s="3" t="s">
        <v>174</v>
      </c>
      <c r="B2042" s="3" t="s">
        <v>78</v>
      </c>
      <c r="C2042" s="3" t="s">
        <v>96</v>
      </c>
      <c r="D2042" s="5">
        <v>43076.498611111114</v>
      </c>
      <c r="E2042" s="3" t="s">
        <v>1270</v>
      </c>
      <c r="F2042" s="3" t="s">
        <v>1270</v>
      </c>
      <c r="G2042" s="3" t="s">
        <v>998</v>
      </c>
      <c r="H2042" s="3">
        <v>8.1</v>
      </c>
    </row>
    <row r="2043" spans="1:14" x14ac:dyDescent="0.25">
      <c r="A2043" s="3" t="s">
        <v>174</v>
      </c>
      <c r="B2043" s="3" t="s">
        <v>78</v>
      </c>
      <c r="C2043" s="3" t="s">
        <v>97</v>
      </c>
      <c r="D2043" s="5">
        <v>43076.498611111114</v>
      </c>
      <c r="E2043" s="3" t="s">
        <v>1270</v>
      </c>
      <c r="F2043" s="3" t="s">
        <v>1270</v>
      </c>
      <c r="G2043" s="3" t="s">
        <v>998</v>
      </c>
      <c r="H2043" s="3">
        <v>8.1</v>
      </c>
    </row>
    <row r="2044" spans="1:14" x14ac:dyDescent="0.25">
      <c r="D2044" s="5"/>
      <c r="H2044" s="3">
        <f>H2042-H2043</f>
        <v>0</v>
      </c>
      <c r="I2044" s="3" t="b">
        <f>AND(ABS(H2044)&lt;1)</f>
        <v>1</v>
      </c>
    </row>
    <row r="2045" spans="1:14" x14ac:dyDescent="0.25">
      <c r="A2045" s="3" t="s">
        <v>174</v>
      </c>
      <c r="B2045" s="3" t="s">
        <v>78</v>
      </c>
      <c r="C2045" s="3" t="s">
        <v>96</v>
      </c>
      <c r="D2045" s="5">
        <v>43105.40625</v>
      </c>
      <c r="E2045" s="3" t="s">
        <v>1271</v>
      </c>
      <c r="F2045" s="3" t="s">
        <v>1271</v>
      </c>
      <c r="G2045" s="3" t="s">
        <v>996</v>
      </c>
      <c r="H2045" s="3">
        <v>8</v>
      </c>
    </row>
    <row r="2046" spans="1:14" x14ac:dyDescent="0.25">
      <c r="A2046" s="3" t="s">
        <v>174</v>
      </c>
      <c r="B2046" s="3" t="s">
        <v>78</v>
      </c>
      <c r="C2046" s="3" t="s">
        <v>97</v>
      </c>
      <c r="D2046" s="5">
        <v>43105.40625</v>
      </c>
      <c r="E2046" s="3" t="s">
        <v>1271</v>
      </c>
      <c r="F2046" s="3" t="s">
        <v>1271</v>
      </c>
      <c r="G2046" s="3" t="s">
        <v>996</v>
      </c>
      <c r="H2046" s="3">
        <v>7.98</v>
      </c>
    </row>
    <row r="2047" spans="1:14" x14ac:dyDescent="0.25">
      <c r="D2047" s="5"/>
      <c r="H2047" s="3">
        <f>H2045-H2046</f>
        <v>1.9999999999999574E-2</v>
      </c>
      <c r="I2047" s="3" t="b">
        <f>AND(ABS(H2047)&lt;1)</f>
        <v>1</v>
      </c>
    </row>
    <row r="2048" spans="1:14" x14ac:dyDescent="0.25">
      <c r="A2048" s="3" t="s">
        <v>174</v>
      </c>
      <c r="B2048" s="3" t="s">
        <v>78</v>
      </c>
      <c r="C2048" s="3" t="s">
        <v>96</v>
      </c>
      <c r="D2048" s="5">
        <v>43105.413888888892</v>
      </c>
      <c r="E2048" s="3" t="s">
        <v>1272</v>
      </c>
      <c r="F2048" s="3" t="s">
        <v>1272</v>
      </c>
      <c r="G2048" s="3" t="s">
        <v>998</v>
      </c>
      <c r="H2048" s="3">
        <v>8.1</v>
      </c>
    </row>
    <row r="2049" spans="1:14" x14ac:dyDescent="0.25">
      <c r="A2049" s="3" t="s">
        <v>174</v>
      </c>
      <c r="B2049" s="3" t="s">
        <v>78</v>
      </c>
      <c r="C2049" s="3" t="s">
        <v>97</v>
      </c>
      <c r="D2049" s="5">
        <v>43105.413888888892</v>
      </c>
      <c r="E2049" s="3" t="s">
        <v>1272</v>
      </c>
      <c r="F2049" s="3" t="s">
        <v>1272</v>
      </c>
      <c r="G2049" s="3" t="s">
        <v>998</v>
      </c>
      <c r="H2049" s="3">
        <v>8.36</v>
      </c>
    </row>
    <row r="2050" spans="1:14" x14ac:dyDescent="0.25">
      <c r="D2050" s="5"/>
      <c r="H2050" s="3">
        <f>H2048-H2049</f>
        <v>-0.25999999999999979</v>
      </c>
      <c r="I2050" s="3" t="b">
        <f>AND(ABS(H2050)&lt;1)</f>
        <v>1</v>
      </c>
    </row>
    <row r="2051" spans="1:14" x14ac:dyDescent="0.25">
      <c r="A2051" s="3" t="s">
        <v>175</v>
      </c>
      <c r="B2051" s="3" t="s">
        <v>79</v>
      </c>
      <c r="C2051" s="3" t="s">
        <v>96</v>
      </c>
      <c r="D2051" s="5">
        <v>42964.304861111108</v>
      </c>
      <c r="E2051" s="3" t="s">
        <v>1273</v>
      </c>
      <c r="F2051" s="3" t="s">
        <v>1273</v>
      </c>
      <c r="G2051" s="3" t="s">
        <v>996</v>
      </c>
      <c r="H2051" s="3">
        <v>8.1999999999999993</v>
      </c>
    </row>
    <row r="2052" spans="1:14" x14ac:dyDescent="0.25">
      <c r="A2052" s="3" t="s">
        <v>175</v>
      </c>
      <c r="B2052" s="3" t="s">
        <v>79</v>
      </c>
      <c r="C2052" s="3" t="s">
        <v>97</v>
      </c>
      <c r="D2052" s="5">
        <v>42964.304861111108</v>
      </c>
      <c r="E2052" s="3" t="s">
        <v>1273</v>
      </c>
      <c r="F2052" s="3" t="s">
        <v>1273</v>
      </c>
      <c r="G2052" s="3" t="s">
        <v>996</v>
      </c>
      <c r="H2052" s="3">
        <v>8.1300000000000008</v>
      </c>
    </row>
    <row r="2053" spans="1:14" x14ac:dyDescent="0.25">
      <c r="D2053" s="5"/>
      <c r="H2053" s="3">
        <f>H2051-H2052</f>
        <v>6.9999999999998508E-2</v>
      </c>
      <c r="I2053" s="3" t="b">
        <f>AND(ABS(H2053)&lt;1)</f>
        <v>1</v>
      </c>
    </row>
    <row r="2054" spans="1:14" x14ac:dyDescent="0.25">
      <c r="A2054" s="3" t="s">
        <v>175</v>
      </c>
      <c r="B2054" s="3" t="s">
        <v>79</v>
      </c>
      <c r="C2054" s="3" t="s">
        <v>96</v>
      </c>
      <c r="D2054" s="5">
        <v>42964.311111111114</v>
      </c>
      <c r="E2054" s="3" t="s">
        <v>1274</v>
      </c>
      <c r="F2054" s="3" t="s">
        <v>1274</v>
      </c>
      <c r="G2054" s="3" t="s">
        <v>998</v>
      </c>
      <c r="H2054" s="3">
        <v>8.1999999999999993</v>
      </c>
    </row>
    <row r="2055" spans="1:14" x14ac:dyDescent="0.25">
      <c r="A2055" s="3" t="s">
        <v>175</v>
      </c>
      <c r="B2055" s="3" t="s">
        <v>79</v>
      </c>
      <c r="C2055" s="3" t="s">
        <v>97</v>
      </c>
      <c r="D2055" s="5">
        <v>42964.311111111114</v>
      </c>
      <c r="E2055" s="3" t="s">
        <v>1274</v>
      </c>
      <c r="F2055" s="3" t="s">
        <v>1274</v>
      </c>
      <c r="G2055" s="3" t="s">
        <v>998</v>
      </c>
      <c r="H2055" s="3">
        <v>8.14</v>
      </c>
    </row>
    <row r="2056" spans="1:14" x14ac:dyDescent="0.25">
      <c r="D2056" s="5"/>
      <c r="H2056" s="3">
        <f>H2054-H2055</f>
        <v>5.9999999999998721E-2</v>
      </c>
      <c r="I2056" s="3" t="b">
        <f>AND(ABS(H2056)&lt;1)</f>
        <v>1</v>
      </c>
    </row>
    <row r="2057" spans="1:14" x14ac:dyDescent="0.25">
      <c r="A2057" s="3" t="s">
        <v>175</v>
      </c>
      <c r="B2057" s="3" t="s">
        <v>79</v>
      </c>
      <c r="C2057" s="3" t="s">
        <v>96</v>
      </c>
      <c r="D2057" s="5">
        <v>42993.510416666664</v>
      </c>
      <c r="E2057" s="3" t="s">
        <v>1275</v>
      </c>
      <c r="F2057" s="3" t="s">
        <v>1275</v>
      </c>
      <c r="G2057" s="3" t="s">
        <v>996</v>
      </c>
      <c r="H2057" s="3">
        <v>6.5</v>
      </c>
    </row>
    <row r="2058" spans="1:14" x14ac:dyDescent="0.25">
      <c r="A2058" s="3" t="s">
        <v>175</v>
      </c>
      <c r="B2058" s="3" t="s">
        <v>79</v>
      </c>
      <c r="C2058" s="3" t="s">
        <v>97</v>
      </c>
      <c r="D2058" s="5">
        <v>42993.510416666664</v>
      </c>
      <c r="E2058" s="3" t="s">
        <v>1275</v>
      </c>
      <c r="F2058" s="3" t="s">
        <v>1275</v>
      </c>
      <c r="G2058" s="3" t="s">
        <v>996</v>
      </c>
      <c r="H2058" s="3">
        <v>8.5500000000000007</v>
      </c>
    </row>
    <row r="2059" spans="1:14" s="2" customFormat="1" x14ac:dyDescent="0.25">
      <c r="D2059" s="4"/>
      <c r="H2059" s="2">
        <f>H2057-H2058</f>
        <v>-2.0500000000000007</v>
      </c>
      <c r="I2059" s="2" t="b">
        <f>AND(ABS(H2059)&lt;1)</f>
        <v>0</v>
      </c>
      <c r="J2059" s="16"/>
      <c r="N2059" s="18"/>
    </row>
    <row r="2060" spans="1:14" x14ac:dyDescent="0.25">
      <c r="A2060" s="3" t="s">
        <v>175</v>
      </c>
      <c r="B2060" s="3" t="s">
        <v>79</v>
      </c>
      <c r="C2060" s="3" t="s">
        <v>96</v>
      </c>
      <c r="D2060" s="5">
        <v>42993.51458333333</v>
      </c>
      <c r="E2060" s="3" t="s">
        <v>1276</v>
      </c>
      <c r="F2060" s="3" t="s">
        <v>1276</v>
      </c>
      <c r="G2060" s="3" t="s">
        <v>998</v>
      </c>
      <c r="H2060" s="3">
        <v>6.9</v>
      </c>
    </row>
    <row r="2061" spans="1:14" x14ac:dyDescent="0.25">
      <c r="A2061" s="3" t="s">
        <v>175</v>
      </c>
      <c r="B2061" s="3" t="s">
        <v>79</v>
      </c>
      <c r="C2061" s="3" t="s">
        <v>97</v>
      </c>
      <c r="D2061" s="5">
        <v>42993.51458333333</v>
      </c>
      <c r="E2061" s="3" t="s">
        <v>1276</v>
      </c>
      <c r="F2061" s="3" t="s">
        <v>1276</v>
      </c>
      <c r="G2061" s="3" t="s">
        <v>998</v>
      </c>
      <c r="H2061" s="3">
        <v>8.5299999999999994</v>
      </c>
    </row>
    <row r="2062" spans="1:14" s="2" customFormat="1" x14ac:dyDescent="0.25">
      <c r="D2062" s="4"/>
      <c r="H2062" s="2">
        <f>H2060-H2061</f>
        <v>-1.629999999999999</v>
      </c>
      <c r="I2062" s="2" t="b">
        <f>AND(ABS(H2062)&lt;1)</f>
        <v>0</v>
      </c>
      <c r="J2062" s="16"/>
      <c r="N2062" s="18"/>
    </row>
    <row r="2063" spans="1:14" x14ac:dyDescent="0.25">
      <c r="A2063" s="3" t="s">
        <v>175</v>
      </c>
      <c r="B2063" s="3" t="s">
        <v>79</v>
      </c>
      <c r="C2063" s="3" t="s">
        <v>96</v>
      </c>
      <c r="D2063" s="5">
        <v>43030.590277777781</v>
      </c>
      <c r="E2063" s="3" t="s">
        <v>1277</v>
      </c>
      <c r="F2063" s="3" t="s">
        <v>1277</v>
      </c>
      <c r="G2063" s="3" t="s">
        <v>996</v>
      </c>
      <c r="H2063" s="3">
        <v>8.1999999999999993</v>
      </c>
    </row>
    <row r="2064" spans="1:14" x14ac:dyDescent="0.25">
      <c r="A2064" s="3" t="s">
        <v>175</v>
      </c>
      <c r="B2064" s="3" t="s">
        <v>79</v>
      </c>
      <c r="C2064" s="3" t="s">
        <v>97</v>
      </c>
      <c r="D2064" s="5">
        <v>43030.590277777781</v>
      </c>
      <c r="E2064" s="3" t="s">
        <v>1277</v>
      </c>
      <c r="F2064" s="3" t="s">
        <v>1277</v>
      </c>
      <c r="G2064" s="3" t="s">
        <v>996</v>
      </c>
      <c r="H2064" s="3">
        <v>8.11</v>
      </c>
    </row>
    <row r="2065" spans="1:14" x14ac:dyDescent="0.25">
      <c r="D2065" s="5"/>
      <c r="H2065" s="3">
        <f>H2063-H2064</f>
        <v>8.9999999999999858E-2</v>
      </c>
      <c r="I2065" s="3" t="b">
        <f>AND(ABS(H2065)&lt;1)</f>
        <v>1</v>
      </c>
    </row>
    <row r="2066" spans="1:14" x14ac:dyDescent="0.25">
      <c r="A2066" s="3" t="s">
        <v>175</v>
      </c>
      <c r="B2066" s="3" t="s">
        <v>79</v>
      </c>
      <c r="C2066" s="3" t="s">
        <v>96</v>
      </c>
      <c r="D2066" s="5">
        <v>43030.597222222219</v>
      </c>
      <c r="E2066" s="3" t="s">
        <v>1278</v>
      </c>
      <c r="F2066" s="3" t="s">
        <v>1278</v>
      </c>
      <c r="G2066" s="3" t="s">
        <v>998</v>
      </c>
      <c r="H2066" s="3">
        <v>8.3000000000000007</v>
      </c>
    </row>
    <row r="2067" spans="1:14" x14ac:dyDescent="0.25">
      <c r="A2067" s="3" t="s">
        <v>175</v>
      </c>
      <c r="B2067" s="3" t="s">
        <v>79</v>
      </c>
      <c r="C2067" s="3" t="s">
        <v>97</v>
      </c>
      <c r="D2067" s="5">
        <v>43030.597222222219</v>
      </c>
      <c r="E2067" s="3" t="s">
        <v>1278</v>
      </c>
      <c r="F2067" s="3" t="s">
        <v>1278</v>
      </c>
      <c r="G2067" s="3" t="s">
        <v>998</v>
      </c>
      <c r="H2067" s="3">
        <v>8.15</v>
      </c>
    </row>
    <row r="2068" spans="1:14" x14ac:dyDescent="0.25">
      <c r="D2068" s="5"/>
      <c r="H2068" s="3">
        <f>H2066-H2067</f>
        <v>0.15000000000000036</v>
      </c>
      <c r="I2068" s="3" t="b">
        <f>AND(ABS(H2068)&lt;1)</f>
        <v>1</v>
      </c>
    </row>
    <row r="2069" spans="1:14" x14ac:dyDescent="0.25">
      <c r="A2069" s="3" t="s">
        <v>175</v>
      </c>
      <c r="B2069" s="3" t="s">
        <v>79</v>
      </c>
      <c r="C2069" s="3" t="s">
        <v>96</v>
      </c>
      <c r="D2069" s="5">
        <v>43061.529166666667</v>
      </c>
      <c r="E2069" s="3" t="s">
        <v>1279</v>
      </c>
      <c r="F2069" s="3" t="s">
        <v>1279</v>
      </c>
      <c r="G2069" s="3" t="s">
        <v>996</v>
      </c>
      <c r="H2069" s="3">
        <v>8</v>
      </c>
    </row>
    <row r="2070" spans="1:14" x14ac:dyDescent="0.25">
      <c r="A2070" s="3" t="s">
        <v>175</v>
      </c>
      <c r="B2070" s="3" t="s">
        <v>79</v>
      </c>
      <c r="C2070" s="3" t="s">
        <v>97</v>
      </c>
      <c r="D2070" s="5">
        <v>43061.529166666667</v>
      </c>
      <c r="E2070" s="3" t="s">
        <v>1279</v>
      </c>
      <c r="F2070" s="3" t="s">
        <v>1279</v>
      </c>
      <c r="G2070" s="3" t="s">
        <v>996</v>
      </c>
      <c r="H2070" s="3">
        <v>5.92</v>
      </c>
    </row>
    <row r="2071" spans="1:14" s="2" customFormat="1" x14ac:dyDescent="0.25">
      <c r="D2071" s="4"/>
      <c r="H2071" s="2">
        <f>H2069-H2070</f>
        <v>2.08</v>
      </c>
      <c r="I2071" s="2" t="b">
        <f>AND(ABS(H2071)&lt;1)</f>
        <v>0</v>
      </c>
      <c r="J2071" s="16"/>
      <c r="N2071" s="18"/>
    </row>
    <row r="2072" spans="1:14" x14ac:dyDescent="0.25">
      <c r="A2072" s="3" t="s">
        <v>175</v>
      </c>
      <c r="B2072" s="3" t="s">
        <v>79</v>
      </c>
      <c r="C2072" s="3" t="s">
        <v>96</v>
      </c>
      <c r="D2072" s="5">
        <v>43061.532638888886</v>
      </c>
      <c r="E2072" s="3" t="s">
        <v>1280</v>
      </c>
      <c r="F2072" s="3" t="s">
        <v>1280</v>
      </c>
      <c r="G2072" s="3" t="s">
        <v>998</v>
      </c>
      <c r="H2072" s="3">
        <v>8.1999999999999993</v>
      </c>
    </row>
    <row r="2073" spans="1:14" x14ac:dyDescent="0.25">
      <c r="A2073" s="3" t="s">
        <v>175</v>
      </c>
      <c r="B2073" s="3" t="s">
        <v>79</v>
      </c>
      <c r="C2073" s="3" t="s">
        <v>97</v>
      </c>
      <c r="D2073" s="5">
        <v>43061.532638888886</v>
      </c>
      <c r="E2073" s="3" t="s">
        <v>1280</v>
      </c>
      <c r="F2073" s="3" t="s">
        <v>1280</v>
      </c>
      <c r="G2073" s="3" t="s">
        <v>998</v>
      </c>
      <c r="H2073" s="3">
        <v>5.86</v>
      </c>
    </row>
    <row r="2074" spans="1:14" s="2" customFormat="1" x14ac:dyDescent="0.25">
      <c r="D2074" s="4"/>
      <c r="H2074" s="2">
        <f>H2072-H2073</f>
        <v>2.339999999999999</v>
      </c>
      <c r="I2074" s="2" t="b">
        <f>AND(ABS(H2074)&lt;1)</f>
        <v>0</v>
      </c>
      <c r="J2074" s="16"/>
      <c r="N2074" s="18"/>
    </row>
    <row r="2075" spans="1:14" x14ac:dyDescent="0.25">
      <c r="A2075" s="3" t="s">
        <v>175</v>
      </c>
      <c r="B2075" s="3" t="s">
        <v>79</v>
      </c>
      <c r="C2075" s="3" t="s">
        <v>96</v>
      </c>
      <c r="D2075" s="5">
        <v>43083.333333333336</v>
      </c>
      <c r="E2075" s="3" t="s">
        <v>1281</v>
      </c>
      <c r="F2075" s="3" t="s">
        <v>1281</v>
      </c>
      <c r="G2075" s="3" t="s">
        <v>996</v>
      </c>
      <c r="H2075" s="3">
        <v>8.1999999999999993</v>
      </c>
    </row>
    <row r="2076" spans="1:14" x14ac:dyDescent="0.25">
      <c r="A2076" s="3" t="s">
        <v>175</v>
      </c>
      <c r="B2076" s="3" t="s">
        <v>79</v>
      </c>
      <c r="C2076" s="3" t="s">
        <v>97</v>
      </c>
      <c r="D2076" s="5">
        <v>43083.333333333336</v>
      </c>
      <c r="E2076" s="3" t="s">
        <v>1281</v>
      </c>
      <c r="F2076" s="3" t="s">
        <v>1281</v>
      </c>
      <c r="G2076" s="3" t="s">
        <v>996</v>
      </c>
      <c r="H2076" s="3">
        <v>5.96</v>
      </c>
    </row>
    <row r="2077" spans="1:14" s="2" customFormat="1" x14ac:dyDescent="0.25">
      <c r="D2077" s="4"/>
      <c r="H2077" s="2">
        <f>H2075-H2076</f>
        <v>2.2399999999999993</v>
      </c>
      <c r="I2077" s="2" t="b">
        <f>AND(ABS(H2077)&lt;1)</f>
        <v>0</v>
      </c>
      <c r="J2077" s="16"/>
      <c r="N2077" s="18"/>
    </row>
    <row r="2078" spans="1:14" x14ac:dyDescent="0.25">
      <c r="A2078" s="3" t="s">
        <v>175</v>
      </c>
      <c r="B2078" s="3" t="s">
        <v>79</v>
      </c>
      <c r="C2078" s="3" t="s">
        <v>96</v>
      </c>
      <c r="D2078" s="5">
        <v>43083.336805555555</v>
      </c>
      <c r="E2078" s="3" t="s">
        <v>1282</v>
      </c>
      <c r="F2078" s="3" t="s">
        <v>1282</v>
      </c>
      <c r="G2078" s="3" t="s">
        <v>998</v>
      </c>
      <c r="H2078" s="3">
        <v>8.1999999999999993</v>
      </c>
    </row>
    <row r="2079" spans="1:14" x14ac:dyDescent="0.25">
      <c r="A2079" s="3" t="s">
        <v>175</v>
      </c>
      <c r="B2079" s="3" t="s">
        <v>79</v>
      </c>
      <c r="C2079" s="3" t="s">
        <v>97</v>
      </c>
      <c r="D2079" s="5">
        <v>43083.336805555555</v>
      </c>
      <c r="E2079" s="3" t="s">
        <v>1282</v>
      </c>
      <c r="F2079" s="3" t="s">
        <v>1282</v>
      </c>
      <c r="G2079" s="3" t="s">
        <v>998</v>
      </c>
      <c r="H2079" s="3">
        <v>5.84</v>
      </c>
    </row>
    <row r="2080" spans="1:14" s="2" customFormat="1" x14ac:dyDescent="0.25">
      <c r="D2080" s="4"/>
      <c r="H2080" s="2">
        <f>H2078-H2079</f>
        <v>2.3599999999999994</v>
      </c>
      <c r="I2080" s="2" t="b">
        <f>AND(ABS(H2080)&lt;1)</f>
        <v>0</v>
      </c>
      <c r="J2080" s="16"/>
      <c r="N2080" s="18"/>
    </row>
    <row r="2081" spans="1:14" x14ac:dyDescent="0.25">
      <c r="A2081" s="3" t="s">
        <v>175</v>
      </c>
      <c r="B2081" s="3" t="s">
        <v>79</v>
      </c>
      <c r="C2081" s="3" t="s">
        <v>96</v>
      </c>
      <c r="D2081" s="5">
        <v>43108.443749999999</v>
      </c>
      <c r="E2081" s="3" t="s">
        <v>1283</v>
      </c>
      <c r="F2081" s="3" t="s">
        <v>1283</v>
      </c>
      <c r="G2081" s="3" t="s">
        <v>996</v>
      </c>
      <c r="H2081" s="3">
        <v>8</v>
      </c>
    </row>
    <row r="2082" spans="1:14" x14ac:dyDescent="0.25">
      <c r="A2082" s="3" t="s">
        <v>175</v>
      </c>
      <c r="B2082" s="3" t="s">
        <v>79</v>
      </c>
      <c r="C2082" s="3" t="s">
        <v>97</v>
      </c>
      <c r="D2082" s="5">
        <v>43108.443749999999</v>
      </c>
      <c r="E2082" s="3" t="s">
        <v>1283</v>
      </c>
      <c r="F2082" s="3" t="s">
        <v>1283</v>
      </c>
      <c r="G2082" s="3" t="s">
        <v>996</v>
      </c>
      <c r="H2082" s="3">
        <v>9.2200000000000006</v>
      </c>
    </row>
    <row r="2083" spans="1:14" s="2" customFormat="1" x14ac:dyDescent="0.25">
      <c r="D2083" s="4"/>
      <c r="H2083" s="2">
        <f>H2081-H2082</f>
        <v>-1.2200000000000006</v>
      </c>
      <c r="I2083" s="2" t="b">
        <f>AND(ABS(H2083)&lt;1)</f>
        <v>0</v>
      </c>
      <c r="J2083" s="16"/>
      <c r="N2083" s="18"/>
    </row>
    <row r="2084" spans="1:14" x14ac:dyDescent="0.25">
      <c r="A2084" s="3" t="s">
        <v>175</v>
      </c>
      <c r="B2084" s="3" t="s">
        <v>79</v>
      </c>
      <c r="C2084" s="3" t="s">
        <v>96</v>
      </c>
      <c r="D2084" s="5">
        <v>43108.458333333336</v>
      </c>
      <c r="E2084" s="3" t="s">
        <v>1284</v>
      </c>
      <c r="F2084" s="3" t="s">
        <v>1284</v>
      </c>
      <c r="G2084" s="3" t="s">
        <v>998</v>
      </c>
      <c r="H2084" s="3">
        <v>8.1</v>
      </c>
    </row>
    <row r="2085" spans="1:14" x14ac:dyDescent="0.25">
      <c r="A2085" s="3" t="s">
        <v>175</v>
      </c>
      <c r="B2085" s="3" t="s">
        <v>79</v>
      </c>
      <c r="C2085" s="3" t="s">
        <v>97</v>
      </c>
      <c r="D2085" s="5">
        <v>43108.458333333336</v>
      </c>
      <c r="E2085" s="3" t="s">
        <v>1284</v>
      </c>
      <c r="F2085" s="3" t="s">
        <v>1284</v>
      </c>
      <c r="G2085" s="3" t="s">
        <v>998</v>
      </c>
      <c r="H2085" s="3">
        <v>9.41</v>
      </c>
    </row>
    <row r="2086" spans="1:14" s="2" customFormat="1" x14ac:dyDescent="0.25">
      <c r="D2086" s="4"/>
      <c r="H2086" s="2">
        <f>H2084-H2085</f>
        <v>-1.3100000000000005</v>
      </c>
      <c r="I2086" s="2" t="b">
        <f>AND(ABS(H2086)&lt;1)</f>
        <v>0</v>
      </c>
      <c r="J2086" s="16"/>
      <c r="N2086" s="18"/>
    </row>
    <row r="2087" spans="1:14" x14ac:dyDescent="0.25">
      <c r="A2087" s="3" t="s">
        <v>176</v>
      </c>
      <c r="B2087" s="3" t="s">
        <v>80</v>
      </c>
      <c r="C2087" s="3" t="s">
        <v>96</v>
      </c>
      <c r="D2087" s="5">
        <v>42977.671527777777</v>
      </c>
      <c r="E2087" s="3" t="s">
        <v>1285</v>
      </c>
      <c r="F2087" s="3" t="s">
        <v>1285</v>
      </c>
      <c r="G2087" s="3" t="s">
        <v>996</v>
      </c>
      <c r="H2087" s="3">
        <v>7.8</v>
      </c>
    </row>
    <row r="2088" spans="1:14" x14ac:dyDescent="0.25">
      <c r="A2088" s="3" t="s">
        <v>176</v>
      </c>
      <c r="B2088" s="3" t="s">
        <v>80</v>
      </c>
      <c r="C2088" s="3" t="s">
        <v>97</v>
      </c>
      <c r="D2088" s="5">
        <v>42977.671527777777</v>
      </c>
      <c r="E2088" s="3" t="s">
        <v>1285</v>
      </c>
      <c r="F2088" s="3" t="s">
        <v>1285</v>
      </c>
      <c r="G2088" s="3" t="s">
        <v>996</v>
      </c>
      <c r="H2088" s="3">
        <v>11.35</v>
      </c>
    </row>
    <row r="2089" spans="1:14" s="2" customFormat="1" x14ac:dyDescent="0.25">
      <c r="D2089" s="4"/>
      <c r="H2089" s="2">
        <f>H2087-H2088</f>
        <v>-3.55</v>
      </c>
      <c r="I2089" s="2" t="b">
        <f>AND(ABS(H2089)&lt;1)</f>
        <v>0</v>
      </c>
      <c r="J2089" s="16"/>
      <c r="N2089" s="18"/>
    </row>
    <row r="2090" spans="1:14" x14ac:dyDescent="0.25">
      <c r="A2090" s="3" t="s">
        <v>176</v>
      </c>
      <c r="B2090" s="3" t="s">
        <v>80</v>
      </c>
      <c r="C2090" s="3" t="s">
        <v>96</v>
      </c>
      <c r="D2090" s="5">
        <v>42977.679166666669</v>
      </c>
      <c r="E2090" s="3" t="s">
        <v>1286</v>
      </c>
      <c r="F2090" s="3" t="s">
        <v>1286</v>
      </c>
      <c r="G2090" s="3" t="s">
        <v>998</v>
      </c>
      <c r="H2090" s="3">
        <v>7.8</v>
      </c>
    </row>
    <row r="2091" spans="1:14" x14ac:dyDescent="0.25">
      <c r="A2091" s="3" t="s">
        <v>176</v>
      </c>
      <c r="B2091" s="3" t="s">
        <v>80</v>
      </c>
      <c r="C2091" s="3" t="s">
        <v>97</v>
      </c>
      <c r="D2091" s="5">
        <v>42977.679166666669</v>
      </c>
      <c r="E2091" s="3" t="s">
        <v>1286</v>
      </c>
      <c r="F2091" s="3" t="s">
        <v>1286</v>
      </c>
      <c r="G2091" s="3" t="s">
        <v>998</v>
      </c>
      <c r="H2091" s="3">
        <v>11.22</v>
      </c>
    </row>
    <row r="2092" spans="1:14" s="2" customFormat="1" x14ac:dyDescent="0.25">
      <c r="D2092" s="4"/>
      <c r="H2092" s="2">
        <f>H2090-H2091</f>
        <v>-3.4200000000000008</v>
      </c>
      <c r="I2092" s="2" t="b">
        <f>AND(ABS(H2092)&lt;1)</f>
        <v>0</v>
      </c>
      <c r="J2092" s="16"/>
      <c r="N2092" s="18"/>
    </row>
    <row r="2093" spans="1:14" x14ac:dyDescent="0.25">
      <c r="A2093" s="3" t="s">
        <v>176</v>
      </c>
      <c r="B2093" s="3" t="s">
        <v>80</v>
      </c>
      <c r="C2093" s="3" t="s">
        <v>96</v>
      </c>
      <c r="D2093" s="5">
        <v>42999.254861111112</v>
      </c>
      <c r="E2093" s="3" t="s">
        <v>1287</v>
      </c>
      <c r="F2093" s="3" t="s">
        <v>1287</v>
      </c>
      <c r="G2093" s="3" t="s">
        <v>996</v>
      </c>
      <c r="H2093" s="3">
        <v>7.5</v>
      </c>
    </row>
    <row r="2094" spans="1:14" x14ac:dyDescent="0.25">
      <c r="A2094" s="3" t="s">
        <v>176</v>
      </c>
      <c r="B2094" s="3" t="s">
        <v>80</v>
      </c>
      <c r="C2094" s="3" t="s">
        <v>97</v>
      </c>
      <c r="D2094" s="5">
        <v>42999.254861111112</v>
      </c>
      <c r="E2094" s="3" t="s">
        <v>1287</v>
      </c>
      <c r="F2094" s="3" t="s">
        <v>1287</v>
      </c>
      <c r="G2094" s="3" t="s">
        <v>996</v>
      </c>
      <c r="H2094" s="3">
        <v>8.5299999999999994</v>
      </c>
    </row>
    <row r="2095" spans="1:14" s="2" customFormat="1" x14ac:dyDescent="0.25">
      <c r="D2095" s="4"/>
      <c r="H2095" s="2">
        <f>H2093-H2094</f>
        <v>-1.0299999999999994</v>
      </c>
      <c r="I2095" s="2" t="b">
        <f>AND(ABS(H2095)&lt;1)</f>
        <v>0</v>
      </c>
      <c r="J2095" s="16"/>
      <c r="N2095" s="18"/>
    </row>
    <row r="2096" spans="1:14" x14ac:dyDescent="0.25">
      <c r="A2096" s="3" t="s">
        <v>176</v>
      </c>
      <c r="B2096" s="3" t="s">
        <v>80</v>
      </c>
      <c r="C2096" s="3" t="s">
        <v>96</v>
      </c>
      <c r="D2096" s="5">
        <v>42999.259722222225</v>
      </c>
      <c r="E2096" s="3" t="s">
        <v>1288</v>
      </c>
      <c r="F2096" s="3" t="s">
        <v>1288</v>
      </c>
      <c r="G2096" s="3" t="s">
        <v>998</v>
      </c>
      <c r="H2096" s="3">
        <v>7.3</v>
      </c>
    </row>
    <row r="2097" spans="1:14" x14ac:dyDescent="0.25">
      <c r="A2097" s="3" t="s">
        <v>176</v>
      </c>
      <c r="B2097" s="3" t="s">
        <v>80</v>
      </c>
      <c r="C2097" s="3" t="s">
        <v>97</v>
      </c>
      <c r="D2097" s="5">
        <v>42999.259722222225</v>
      </c>
      <c r="E2097" s="3" t="s">
        <v>1288</v>
      </c>
      <c r="F2097" s="3" t="s">
        <v>1288</v>
      </c>
      <c r="G2097" s="3" t="s">
        <v>998</v>
      </c>
      <c r="H2097" s="3">
        <v>8.5500000000000007</v>
      </c>
    </row>
    <row r="2098" spans="1:14" s="2" customFormat="1" x14ac:dyDescent="0.25">
      <c r="D2098" s="4"/>
      <c r="H2098" s="2">
        <f>H2096-H2097</f>
        <v>-1.2500000000000009</v>
      </c>
      <c r="I2098" s="2" t="b">
        <f>AND(ABS(H2098)&lt;1)</f>
        <v>0</v>
      </c>
      <c r="J2098" s="16"/>
      <c r="N2098" s="18"/>
    </row>
    <row r="2099" spans="1:14" x14ac:dyDescent="0.25">
      <c r="A2099" s="3" t="s">
        <v>176</v>
      </c>
      <c r="B2099" s="3" t="s">
        <v>80</v>
      </c>
      <c r="C2099" s="3" t="s">
        <v>96</v>
      </c>
      <c r="D2099" s="5">
        <v>43032.222222222219</v>
      </c>
      <c r="E2099" s="3" t="s">
        <v>1289</v>
      </c>
      <c r="F2099" s="3" t="s">
        <v>1289</v>
      </c>
      <c r="G2099" s="3" t="s">
        <v>996</v>
      </c>
      <c r="H2099" s="3">
        <v>8.5</v>
      </c>
    </row>
    <row r="2100" spans="1:14" x14ac:dyDescent="0.25">
      <c r="A2100" s="3" t="s">
        <v>176</v>
      </c>
      <c r="B2100" s="3" t="s">
        <v>80</v>
      </c>
      <c r="C2100" s="3" t="s">
        <v>97</v>
      </c>
      <c r="D2100" s="5">
        <v>43032.222222222219</v>
      </c>
      <c r="E2100" s="3" t="s">
        <v>1289</v>
      </c>
      <c r="F2100" s="3" t="s">
        <v>1289</v>
      </c>
      <c r="G2100" s="3" t="s">
        <v>996</v>
      </c>
      <c r="H2100" s="3">
        <v>7.93</v>
      </c>
    </row>
    <row r="2101" spans="1:14" x14ac:dyDescent="0.25">
      <c r="D2101" s="5"/>
      <c r="H2101" s="3">
        <f>H2099-H2100</f>
        <v>0.57000000000000028</v>
      </c>
      <c r="I2101" s="3" t="b">
        <f>AND(ABS(H2101)&lt;1)</f>
        <v>1</v>
      </c>
    </row>
    <row r="2102" spans="1:14" x14ac:dyDescent="0.25">
      <c r="A2102" s="3" t="s">
        <v>176</v>
      </c>
      <c r="B2102" s="3" t="s">
        <v>80</v>
      </c>
      <c r="C2102" s="3" t="s">
        <v>96</v>
      </c>
      <c r="D2102" s="5">
        <v>43032.225694444445</v>
      </c>
      <c r="E2102" s="3" t="s">
        <v>1290</v>
      </c>
      <c r="F2102" s="3" t="s">
        <v>1290</v>
      </c>
      <c r="G2102" s="3" t="s">
        <v>998</v>
      </c>
      <c r="H2102" s="3">
        <v>8.4</v>
      </c>
    </row>
    <row r="2103" spans="1:14" x14ac:dyDescent="0.25">
      <c r="A2103" s="3" t="s">
        <v>176</v>
      </c>
      <c r="B2103" s="3" t="s">
        <v>80</v>
      </c>
      <c r="C2103" s="3" t="s">
        <v>97</v>
      </c>
      <c r="D2103" s="5">
        <v>43032.225694444445</v>
      </c>
      <c r="E2103" s="3" t="s">
        <v>1290</v>
      </c>
      <c r="F2103" s="3" t="s">
        <v>1290</v>
      </c>
      <c r="G2103" s="3" t="s">
        <v>998</v>
      </c>
      <c r="H2103" s="3">
        <v>7.9</v>
      </c>
    </row>
    <row r="2104" spans="1:14" x14ac:dyDescent="0.25">
      <c r="D2104" s="5"/>
      <c r="H2104" s="3">
        <f>H2102-H2103</f>
        <v>0.5</v>
      </c>
      <c r="I2104" s="3" t="b">
        <f>AND(ABS(H2104)&lt;1)</f>
        <v>1</v>
      </c>
    </row>
    <row r="2105" spans="1:14" x14ac:dyDescent="0.25">
      <c r="A2105" s="3" t="s">
        <v>176</v>
      </c>
      <c r="B2105" s="3" t="s">
        <v>80</v>
      </c>
      <c r="C2105" s="3" t="s">
        <v>96</v>
      </c>
      <c r="D2105" s="5">
        <v>43063.708333333336</v>
      </c>
      <c r="E2105" s="3" t="s">
        <v>1291</v>
      </c>
      <c r="F2105" s="3" t="s">
        <v>1291</v>
      </c>
      <c r="G2105" s="3" t="s">
        <v>996</v>
      </c>
      <c r="H2105" s="3">
        <v>8</v>
      </c>
    </row>
    <row r="2106" spans="1:14" x14ac:dyDescent="0.25">
      <c r="A2106" s="3" t="s">
        <v>176</v>
      </c>
      <c r="B2106" s="3" t="s">
        <v>80</v>
      </c>
      <c r="C2106" s="3" t="s">
        <v>97</v>
      </c>
      <c r="D2106" s="5">
        <v>43063.708333333336</v>
      </c>
      <c r="E2106" s="3" t="s">
        <v>1291</v>
      </c>
      <c r="F2106" s="3" t="s">
        <v>1291</v>
      </c>
      <c r="G2106" s="3" t="s">
        <v>996</v>
      </c>
    </row>
    <row r="2107" spans="1:14" x14ac:dyDescent="0.25">
      <c r="D2107" s="5"/>
    </row>
    <row r="2108" spans="1:14" x14ac:dyDescent="0.25">
      <c r="A2108" s="3" t="s">
        <v>176</v>
      </c>
      <c r="B2108" s="3" t="s">
        <v>80</v>
      </c>
      <c r="C2108" s="3" t="s">
        <v>96</v>
      </c>
      <c r="D2108" s="5">
        <v>43063.715277777781</v>
      </c>
      <c r="E2108" s="3" t="s">
        <v>1292</v>
      </c>
      <c r="F2108" s="3" t="s">
        <v>1292</v>
      </c>
      <c r="G2108" s="3" t="s">
        <v>998</v>
      </c>
      <c r="H2108" s="3">
        <v>8.1</v>
      </c>
    </row>
    <row r="2109" spans="1:14" x14ac:dyDescent="0.25">
      <c r="A2109" s="3" t="s">
        <v>176</v>
      </c>
      <c r="B2109" s="3" t="s">
        <v>80</v>
      </c>
      <c r="C2109" s="3" t="s">
        <v>97</v>
      </c>
      <c r="D2109" s="5">
        <v>43063.715277777781</v>
      </c>
      <c r="E2109" s="3" t="s">
        <v>1292</v>
      </c>
      <c r="F2109" s="3" t="s">
        <v>1292</v>
      </c>
      <c r="G2109" s="3" t="s">
        <v>998</v>
      </c>
    </row>
    <row r="2110" spans="1:14" x14ac:dyDescent="0.25">
      <c r="D2110" s="5"/>
    </row>
    <row r="2111" spans="1:14" x14ac:dyDescent="0.25">
      <c r="A2111" s="3" t="s">
        <v>176</v>
      </c>
      <c r="B2111" s="3" t="s">
        <v>80</v>
      </c>
      <c r="C2111" s="3" t="s">
        <v>96</v>
      </c>
      <c r="D2111" s="5">
        <v>43084.541666666664</v>
      </c>
      <c r="E2111" s="3" t="s">
        <v>1293</v>
      </c>
      <c r="F2111" s="3" t="s">
        <v>1293</v>
      </c>
      <c r="G2111" s="3" t="s">
        <v>996</v>
      </c>
      <c r="H2111" s="3">
        <v>8.1</v>
      </c>
    </row>
    <row r="2112" spans="1:14" x14ac:dyDescent="0.25">
      <c r="A2112" s="3" t="s">
        <v>176</v>
      </c>
      <c r="B2112" s="3" t="s">
        <v>80</v>
      </c>
      <c r="C2112" s="3" t="s">
        <v>97</v>
      </c>
      <c r="D2112" s="5">
        <v>43084.541666666664</v>
      </c>
      <c r="E2112" s="3" t="s">
        <v>1293</v>
      </c>
      <c r="F2112" s="3" t="s">
        <v>1293</v>
      </c>
      <c r="G2112" s="3" t="s">
        <v>996</v>
      </c>
      <c r="H2112" s="3">
        <v>8.07</v>
      </c>
    </row>
    <row r="2113" spans="1:14" x14ac:dyDescent="0.25">
      <c r="D2113" s="5"/>
      <c r="H2113" s="3">
        <f>H2111-H2112</f>
        <v>2.9999999999999361E-2</v>
      </c>
      <c r="I2113" s="3" t="b">
        <f>AND(ABS(H2113)&lt;1)</f>
        <v>1</v>
      </c>
    </row>
    <row r="2114" spans="1:14" x14ac:dyDescent="0.25">
      <c r="A2114" s="3" t="s">
        <v>176</v>
      </c>
      <c r="B2114" s="3" t="s">
        <v>80</v>
      </c>
      <c r="C2114" s="3" t="s">
        <v>96</v>
      </c>
      <c r="D2114" s="5">
        <v>43084.556250000001</v>
      </c>
      <c r="E2114" s="3" t="s">
        <v>1294</v>
      </c>
      <c r="F2114" s="3" t="s">
        <v>1294</v>
      </c>
      <c r="G2114" s="3" t="s">
        <v>998</v>
      </c>
      <c r="H2114" s="3">
        <v>8.1999999999999993</v>
      </c>
    </row>
    <row r="2115" spans="1:14" x14ac:dyDescent="0.25">
      <c r="A2115" s="3" t="s">
        <v>176</v>
      </c>
      <c r="B2115" s="3" t="s">
        <v>80</v>
      </c>
      <c r="C2115" s="3" t="s">
        <v>97</v>
      </c>
      <c r="D2115" s="5">
        <v>43084.556250000001</v>
      </c>
      <c r="E2115" s="3" t="s">
        <v>1294</v>
      </c>
      <c r="F2115" s="3" t="s">
        <v>1294</v>
      </c>
      <c r="G2115" s="3" t="s">
        <v>998</v>
      </c>
      <c r="H2115" s="3">
        <v>8.1199999999999992</v>
      </c>
    </row>
    <row r="2116" spans="1:14" x14ac:dyDescent="0.25">
      <c r="D2116" s="5"/>
      <c r="H2116" s="3">
        <f>H2114-H2115</f>
        <v>8.0000000000000071E-2</v>
      </c>
      <c r="I2116" s="3" t="b">
        <f>AND(ABS(H2116)&lt;1)</f>
        <v>1</v>
      </c>
    </row>
    <row r="2117" spans="1:14" x14ac:dyDescent="0.25">
      <c r="A2117" s="3" t="s">
        <v>176</v>
      </c>
      <c r="B2117" s="3" t="s">
        <v>80</v>
      </c>
      <c r="C2117" s="3" t="s">
        <v>96</v>
      </c>
      <c r="D2117" s="5">
        <v>43109.673611111109</v>
      </c>
      <c r="E2117" s="3" t="s">
        <v>1295</v>
      </c>
      <c r="F2117" s="3" t="s">
        <v>1295</v>
      </c>
      <c r="G2117" s="3" t="s">
        <v>998</v>
      </c>
      <c r="H2117" s="3">
        <v>6.7</v>
      </c>
    </row>
    <row r="2118" spans="1:14" x14ac:dyDescent="0.25">
      <c r="A2118" s="3" t="s">
        <v>176</v>
      </c>
      <c r="B2118" s="3" t="s">
        <v>80</v>
      </c>
      <c r="C2118" s="3" t="s">
        <v>97</v>
      </c>
      <c r="D2118" s="5">
        <v>43109.673611111109</v>
      </c>
      <c r="E2118" s="3" t="s">
        <v>1295</v>
      </c>
      <c r="F2118" s="3" t="s">
        <v>1295</v>
      </c>
      <c r="G2118" s="3" t="s">
        <v>998</v>
      </c>
      <c r="H2118" s="3">
        <v>8.7799999999999994</v>
      </c>
    </row>
    <row r="2119" spans="1:14" s="2" customFormat="1" x14ac:dyDescent="0.25">
      <c r="D2119" s="4"/>
      <c r="H2119" s="2">
        <f>H2117-H2118</f>
        <v>-2.0799999999999992</v>
      </c>
      <c r="I2119" s="2" t="b">
        <f>AND(ABS(H2119)&lt;1)</f>
        <v>0</v>
      </c>
      <c r="J2119" s="16"/>
      <c r="N2119" s="18"/>
    </row>
    <row r="2120" spans="1:14" x14ac:dyDescent="0.25">
      <c r="A2120" s="3" t="s">
        <v>176</v>
      </c>
      <c r="B2120" s="3" t="s">
        <v>80</v>
      </c>
      <c r="C2120" s="3" t="s">
        <v>96</v>
      </c>
      <c r="D2120" s="5">
        <v>43109.6875</v>
      </c>
      <c r="E2120" s="3" t="s">
        <v>1296</v>
      </c>
      <c r="F2120" s="3" t="s">
        <v>1296</v>
      </c>
      <c r="G2120" s="3" t="s">
        <v>996</v>
      </c>
      <c r="H2120" s="3">
        <v>6.7</v>
      </c>
    </row>
    <row r="2121" spans="1:14" x14ac:dyDescent="0.25">
      <c r="A2121" s="3" t="s">
        <v>176</v>
      </c>
      <c r="B2121" s="3" t="s">
        <v>80</v>
      </c>
      <c r="C2121" s="3" t="s">
        <v>97</v>
      </c>
      <c r="D2121" s="5">
        <v>43109.6875</v>
      </c>
      <c r="E2121" s="3" t="s">
        <v>1296</v>
      </c>
      <c r="F2121" s="3" t="s">
        <v>1296</v>
      </c>
      <c r="G2121" s="3" t="s">
        <v>996</v>
      </c>
      <c r="H2121" s="3">
        <v>8.6199999999999992</v>
      </c>
    </row>
    <row r="2122" spans="1:14" s="2" customFormat="1" x14ac:dyDescent="0.25">
      <c r="D2122" s="4"/>
      <c r="H2122" s="2">
        <f>H2120-H2121</f>
        <v>-1.919999999999999</v>
      </c>
      <c r="I2122" s="2" t="b">
        <f>AND(ABS(H2122)&lt;1)</f>
        <v>0</v>
      </c>
      <c r="J2122" s="16"/>
      <c r="N2122" s="18"/>
    </row>
    <row r="2123" spans="1:14" x14ac:dyDescent="0.25">
      <c r="A2123" s="3" t="s">
        <v>177</v>
      </c>
      <c r="B2123" s="3" t="s">
        <v>81</v>
      </c>
      <c r="C2123" s="3" t="s">
        <v>96</v>
      </c>
      <c r="D2123" s="5">
        <v>42977.754861111112</v>
      </c>
      <c r="E2123" s="3" t="s">
        <v>1297</v>
      </c>
      <c r="F2123" s="3" t="s">
        <v>1297</v>
      </c>
      <c r="G2123" s="3" t="s">
        <v>996</v>
      </c>
      <c r="H2123" s="3">
        <v>8</v>
      </c>
    </row>
    <row r="2124" spans="1:14" x14ac:dyDescent="0.25">
      <c r="A2124" s="3" t="s">
        <v>177</v>
      </c>
      <c r="B2124" s="3" t="s">
        <v>81</v>
      </c>
      <c r="C2124" s="3" t="s">
        <v>97</v>
      </c>
      <c r="D2124" s="5">
        <v>42977.754861111112</v>
      </c>
      <c r="E2124" s="3" t="s">
        <v>1297</v>
      </c>
      <c r="F2124" s="3" t="s">
        <v>1297</v>
      </c>
      <c r="G2124" s="3" t="s">
        <v>996</v>
      </c>
      <c r="H2124" s="3">
        <v>7.84</v>
      </c>
    </row>
    <row r="2125" spans="1:14" x14ac:dyDescent="0.25">
      <c r="D2125" s="5"/>
      <c r="H2125" s="3">
        <f>H2123-H2124</f>
        <v>0.16000000000000014</v>
      </c>
      <c r="I2125" s="3" t="b">
        <f>AND(ABS(H2125)&lt;1)</f>
        <v>1</v>
      </c>
    </row>
    <row r="2126" spans="1:14" x14ac:dyDescent="0.25">
      <c r="A2126" s="3" t="s">
        <v>177</v>
      </c>
      <c r="B2126" s="3" t="s">
        <v>81</v>
      </c>
      <c r="C2126" s="3" t="s">
        <v>96</v>
      </c>
      <c r="D2126" s="5">
        <v>42977.759722222225</v>
      </c>
      <c r="E2126" s="3" t="s">
        <v>1298</v>
      </c>
      <c r="F2126" s="3" t="s">
        <v>1298</v>
      </c>
      <c r="G2126" s="3" t="s">
        <v>998</v>
      </c>
      <c r="H2126" s="3">
        <v>8.1</v>
      </c>
    </row>
    <row r="2127" spans="1:14" x14ac:dyDescent="0.25">
      <c r="A2127" s="3" t="s">
        <v>177</v>
      </c>
      <c r="B2127" s="3" t="s">
        <v>81</v>
      </c>
      <c r="C2127" s="3" t="s">
        <v>97</v>
      </c>
      <c r="D2127" s="5">
        <v>42977.759722222225</v>
      </c>
      <c r="E2127" s="3" t="s">
        <v>1298</v>
      </c>
      <c r="F2127" s="3" t="s">
        <v>1298</v>
      </c>
      <c r="G2127" s="3" t="s">
        <v>998</v>
      </c>
      <c r="H2127" s="3">
        <v>7.82</v>
      </c>
    </row>
    <row r="2128" spans="1:14" x14ac:dyDescent="0.25">
      <c r="D2128" s="5"/>
      <c r="H2128" s="3">
        <f>H2126-H2127</f>
        <v>0.27999999999999936</v>
      </c>
      <c r="I2128" s="3" t="b">
        <f>AND(ABS(H2128)&lt;1)</f>
        <v>1</v>
      </c>
    </row>
    <row r="2129" spans="1:14" x14ac:dyDescent="0.25">
      <c r="A2129" s="3" t="s">
        <v>177</v>
      </c>
      <c r="B2129" s="3" t="s">
        <v>81</v>
      </c>
      <c r="C2129" s="3" t="s">
        <v>96</v>
      </c>
      <c r="D2129" s="5">
        <v>42999.561111111114</v>
      </c>
      <c r="E2129" s="3" t="s">
        <v>1299</v>
      </c>
      <c r="F2129" s="3" t="s">
        <v>1299</v>
      </c>
      <c r="G2129" s="3" t="s">
        <v>996</v>
      </c>
      <c r="H2129" s="3">
        <v>7.8</v>
      </c>
    </row>
    <row r="2130" spans="1:14" x14ac:dyDescent="0.25">
      <c r="A2130" s="3" t="s">
        <v>177</v>
      </c>
      <c r="B2130" s="3" t="s">
        <v>81</v>
      </c>
      <c r="C2130" s="3" t="s">
        <v>97</v>
      </c>
      <c r="D2130" s="5">
        <v>42999.561111111114</v>
      </c>
      <c r="E2130" s="3" t="s">
        <v>1299</v>
      </c>
      <c r="F2130" s="3" t="s">
        <v>1299</v>
      </c>
      <c r="G2130" s="3" t="s">
        <v>996</v>
      </c>
      <c r="H2130" s="3">
        <v>8.4600000000000009</v>
      </c>
    </row>
    <row r="2131" spans="1:14" x14ac:dyDescent="0.25">
      <c r="D2131" s="5"/>
      <c r="H2131" s="3">
        <f>H2129-H2130</f>
        <v>-0.66000000000000103</v>
      </c>
      <c r="I2131" s="3" t="b">
        <f>AND(ABS(H2131)&lt;1)</f>
        <v>1</v>
      </c>
    </row>
    <row r="2132" spans="1:14" x14ac:dyDescent="0.25">
      <c r="A2132" s="3" t="s">
        <v>177</v>
      </c>
      <c r="B2132" s="3" t="s">
        <v>81</v>
      </c>
      <c r="C2132" s="3" t="s">
        <v>96</v>
      </c>
      <c r="D2132" s="5">
        <v>42999.563888888886</v>
      </c>
      <c r="E2132" s="3" t="s">
        <v>1300</v>
      </c>
      <c r="F2132" s="3" t="s">
        <v>1300</v>
      </c>
      <c r="G2132" s="3" t="s">
        <v>998</v>
      </c>
      <c r="H2132" s="3">
        <v>7</v>
      </c>
    </row>
    <row r="2133" spans="1:14" x14ac:dyDescent="0.25">
      <c r="A2133" s="3" t="s">
        <v>177</v>
      </c>
      <c r="B2133" s="3" t="s">
        <v>81</v>
      </c>
      <c r="C2133" s="3" t="s">
        <v>97</v>
      </c>
      <c r="D2133" s="5">
        <v>42999.563888888886</v>
      </c>
      <c r="E2133" s="3" t="s">
        <v>1300</v>
      </c>
      <c r="F2133" s="3" t="s">
        <v>1300</v>
      </c>
      <c r="G2133" s="3" t="s">
        <v>998</v>
      </c>
      <c r="H2133" s="3">
        <v>8.44</v>
      </c>
    </row>
    <row r="2134" spans="1:14" s="2" customFormat="1" x14ac:dyDescent="0.25">
      <c r="D2134" s="4"/>
      <c r="H2134" s="2">
        <f>H2132-H2133</f>
        <v>-1.4399999999999995</v>
      </c>
      <c r="I2134" s="2" t="b">
        <f>AND(ABS(H2134)&lt;1)</f>
        <v>0</v>
      </c>
      <c r="J2134" s="16"/>
      <c r="N2134" s="18"/>
    </row>
    <row r="2135" spans="1:14" x14ac:dyDescent="0.25">
      <c r="A2135" s="3" t="s">
        <v>177</v>
      </c>
      <c r="B2135" s="3" t="s">
        <v>81</v>
      </c>
      <c r="C2135" s="3" t="s">
        <v>96</v>
      </c>
      <c r="D2135" s="5">
        <v>43034.404166666667</v>
      </c>
      <c r="E2135" s="3" t="s">
        <v>1301</v>
      </c>
      <c r="F2135" s="3" t="s">
        <v>1301</v>
      </c>
      <c r="G2135" s="3" t="s">
        <v>996</v>
      </c>
      <c r="H2135" s="3">
        <v>7.9</v>
      </c>
    </row>
    <row r="2136" spans="1:14" x14ac:dyDescent="0.25">
      <c r="A2136" s="3" t="s">
        <v>177</v>
      </c>
      <c r="B2136" s="3" t="s">
        <v>81</v>
      </c>
      <c r="C2136" s="3" t="s">
        <v>97</v>
      </c>
      <c r="D2136" s="5">
        <v>43034.404166666667</v>
      </c>
      <c r="E2136" s="3" t="s">
        <v>1301</v>
      </c>
      <c r="F2136" s="3" t="s">
        <v>1301</v>
      </c>
      <c r="G2136" s="3" t="s">
        <v>996</v>
      </c>
      <c r="H2136" s="3">
        <v>6.7</v>
      </c>
    </row>
    <row r="2137" spans="1:14" s="2" customFormat="1" x14ac:dyDescent="0.25">
      <c r="D2137" s="4"/>
      <c r="H2137" s="2">
        <f>H2135-H2136</f>
        <v>1.2000000000000002</v>
      </c>
      <c r="I2137" s="2" t="b">
        <f>AND(ABS(H2137)&lt;1)</f>
        <v>0</v>
      </c>
      <c r="J2137" s="16"/>
      <c r="N2137" s="18"/>
    </row>
    <row r="2138" spans="1:14" x14ac:dyDescent="0.25">
      <c r="A2138" s="3" t="s">
        <v>177</v>
      </c>
      <c r="B2138" s="3" t="s">
        <v>81</v>
      </c>
      <c r="C2138" s="3" t="s">
        <v>96</v>
      </c>
      <c r="D2138" s="5">
        <v>43034.40902777778</v>
      </c>
      <c r="E2138" s="3" t="s">
        <v>1302</v>
      </c>
      <c r="F2138" s="3" t="s">
        <v>1302</v>
      </c>
      <c r="G2138" s="3" t="s">
        <v>998</v>
      </c>
      <c r="H2138" s="3">
        <v>7</v>
      </c>
    </row>
    <row r="2139" spans="1:14" x14ac:dyDescent="0.25">
      <c r="A2139" s="3" t="s">
        <v>177</v>
      </c>
      <c r="B2139" s="3" t="s">
        <v>81</v>
      </c>
      <c r="C2139" s="3" t="s">
        <v>97</v>
      </c>
      <c r="D2139" s="5">
        <v>43034.40902777778</v>
      </c>
      <c r="E2139" s="3" t="s">
        <v>1302</v>
      </c>
      <c r="F2139" s="3" t="s">
        <v>1302</v>
      </c>
      <c r="G2139" s="3" t="s">
        <v>998</v>
      </c>
      <c r="H2139" s="3">
        <v>7.2</v>
      </c>
    </row>
    <row r="2140" spans="1:14" x14ac:dyDescent="0.25">
      <c r="D2140" s="5"/>
      <c r="H2140" s="3">
        <f>H2138-H2139</f>
        <v>-0.20000000000000018</v>
      </c>
      <c r="I2140" s="3" t="b">
        <f>AND(ABS(H2140)&lt;1)</f>
        <v>1</v>
      </c>
    </row>
    <row r="2141" spans="1:14" x14ac:dyDescent="0.25">
      <c r="A2141" s="3" t="s">
        <v>177</v>
      </c>
      <c r="B2141" s="3" t="s">
        <v>81</v>
      </c>
      <c r="C2141" s="3" t="s">
        <v>96</v>
      </c>
      <c r="D2141" s="5">
        <v>43066.375</v>
      </c>
      <c r="E2141" s="3" t="s">
        <v>1303</v>
      </c>
      <c r="F2141" s="3" t="s">
        <v>1303</v>
      </c>
      <c r="G2141" s="3" t="s">
        <v>996</v>
      </c>
      <c r="H2141" s="3">
        <v>7.9</v>
      </c>
    </row>
    <row r="2142" spans="1:14" x14ac:dyDescent="0.25">
      <c r="A2142" s="3" t="s">
        <v>177</v>
      </c>
      <c r="B2142" s="3" t="s">
        <v>81</v>
      </c>
      <c r="C2142" s="3" t="s">
        <v>97</v>
      </c>
      <c r="D2142" s="5">
        <v>43066.375</v>
      </c>
      <c r="E2142" s="3" t="s">
        <v>1303</v>
      </c>
      <c r="F2142" s="3" t="s">
        <v>1303</v>
      </c>
      <c r="G2142" s="3" t="s">
        <v>996</v>
      </c>
      <c r="H2142" s="3">
        <v>5.9</v>
      </c>
    </row>
    <row r="2143" spans="1:14" s="2" customFormat="1" x14ac:dyDescent="0.25">
      <c r="D2143" s="4"/>
      <c r="H2143" s="2">
        <f>H2141-H2142</f>
        <v>2</v>
      </c>
      <c r="I2143" s="2" t="b">
        <f>AND(ABS(H2143)&lt;1)</f>
        <v>0</v>
      </c>
      <c r="J2143" s="16"/>
      <c r="N2143" s="18"/>
    </row>
    <row r="2144" spans="1:14" x14ac:dyDescent="0.25">
      <c r="A2144" s="3" t="s">
        <v>177</v>
      </c>
      <c r="B2144" s="3" t="s">
        <v>81</v>
      </c>
      <c r="C2144" s="3" t="s">
        <v>96</v>
      </c>
      <c r="D2144" s="5">
        <v>43066.378472222219</v>
      </c>
      <c r="E2144" s="3" t="s">
        <v>1304</v>
      </c>
      <c r="F2144" s="3" t="s">
        <v>1304</v>
      </c>
      <c r="G2144" s="3" t="s">
        <v>998</v>
      </c>
      <c r="H2144" s="3">
        <v>8</v>
      </c>
    </row>
    <row r="2145" spans="1:14" x14ac:dyDescent="0.25">
      <c r="A2145" s="3" t="s">
        <v>177</v>
      </c>
      <c r="B2145" s="3" t="s">
        <v>81</v>
      </c>
      <c r="C2145" s="3" t="s">
        <v>97</v>
      </c>
      <c r="D2145" s="5">
        <v>43066.378472222219</v>
      </c>
      <c r="E2145" s="3" t="s">
        <v>1304</v>
      </c>
      <c r="F2145" s="3" t="s">
        <v>1304</v>
      </c>
      <c r="G2145" s="3" t="s">
        <v>998</v>
      </c>
      <c r="H2145" s="3">
        <v>5.7</v>
      </c>
    </row>
    <row r="2146" spans="1:14" s="2" customFormat="1" x14ac:dyDescent="0.25">
      <c r="D2146" s="4"/>
      <c r="H2146" s="2">
        <f>H2144-H2145</f>
        <v>2.2999999999999998</v>
      </c>
      <c r="I2146" s="2" t="b">
        <f>AND(ABS(H2146)&lt;1)</f>
        <v>0</v>
      </c>
      <c r="J2146" s="16"/>
      <c r="N2146" s="18"/>
    </row>
    <row r="2147" spans="1:14" x14ac:dyDescent="0.25">
      <c r="A2147" s="3" t="s">
        <v>177</v>
      </c>
      <c r="B2147" s="3" t="s">
        <v>81</v>
      </c>
      <c r="C2147" s="3" t="s">
        <v>96</v>
      </c>
      <c r="D2147" s="5">
        <v>43083.400694444441</v>
      </c>
      <c r="E2147" s="3" t="s">
        <v>1305</v>
      </c>
      <c r="F2147" s="3" t="s">
        <v>1305</v>
      </c>
      <c r="G2147" s="3" t="s">
        <v>996</v>
      </c>
      <c r="H2147" s="3">
        <v>6.7</v>
      </c>
    </row>
    <row r="2148" spans="1:14" x14ac:dyDescent="0.25">
      <c r="A2148" s="3" t="s">
        <v>177</v>
      </c>
      <c r="B2148" s="3" t="s">
        <v>81</v>
      </c>
      <c r="C2148" s="3" t="s">
        <v>97</v>
      </c>
      <c r="D2148" s="5">
        <v>43083.400694444441</v>
      </c>
      <c r="E2148" s="3" t="s">
        <v>1305</v>
      </c>
      <c r="F2148" s="3" t="s">
        <v>1305</v>
      </c>
      <c r="G2148" s="3" t="s">
        <v>996</v>
      </c>
      <c r="H2148" s="3">
        <v>7.84</v>
      </c>
    </row>
    <row r="2149" spans="1:14" s="2" customFormat="1" x14ac:dyDescent="0.25">
      <c r="D2149" s="4"/>
      <c r="H2149" s="2">
        <f>H2147-H2148</f>
        <v>-1.1399999999999997</v>
      </c>
      <c r="I2149" s="2" t="b">
        <f>AND(ABS(H2149)&lt;1)</f>
        <v>0</v>
      </c>
      <c r="J2149" s="16"/>
      <c r="N2149" s="18"/>
    </row>
    <row r="2150" spans="1:14" x14ac:dyDescent="0.25">
      <c r="A2150" s="3" t="s">
        <v>177</v>
      </c>
      <c r="B2150" s="3" t="s">
        <v>81</v>
      </c>
      <c r="C2150" s="3" t="s">
        <v>96</v>
      </c>
      <c r="D2150" s="5">
        <v>43083.412499999999</v>
      </c>
      <c r="E2150" s="3" t="s">
        <v>1306</v>
      </c>
      <c r="F2150" s="3" t="s">
        <v>1306</v>
      </c>
      <c r="G2150" s="3" t="s">
        <v>998</v>
      </c>
      <c r="H2150" s="3">
        <v>6.7</v>
      </c>
    </row>
    <row r="2151" spans="1:14" x14ac:dyDescent="0.25">
      <c r="A2151" s="3" t="s">
        <v>177</v>
      </c>
      <c r="B2151" s="3" t="s">
        <v>81</v>
      </c>
      <c r="C2151" s="3" t="s">
        <v>97</v>
      </c>
      <c r="D2151" s="5">
        <v>43083.412499999999</v>
      </c>
      <c r="E2151" s="3" t="s">
        <v>1306</v>
      </c>
      <c r="F2151" s="3" t="s">
        <v>1306</v>
      </c>
      <c r="G2151" s="3" t="s">
        <v>998</v>
      </c>
      <c r="H2151" s="3">
        <v>7.72</v>
      </c>
    </row>
    <row r="2152" spans="1:14" s="2" customFormat="1" x14ac:dyDescent="0.25">
      <c r="D2152" s="4"/>
      <c r="H2152" s="2">
        <f>H2150-H2151</f>
        <v>-1.0199999999999996</v>
      </c>
      <c r="I2152" s="2" t="b">
        <f>AND(ABS(H2152)&lt;1)</f>
        <v>0</v>
      </c>
      <c r="J2152" s="16"/>
      <c r="N2152" s="18"/>
    </row>
    <row r="2153" spans="1:14" x14ac:dyDescent="0.25">
      <c r="A2153" s="3" t="s">
        <v>177</v>
      </c>
      <c r="B2153" s="3" t="s">
        <v>81</v>
      </c>
      <c r="C2153" s="3" t="s">
        <v>96</v>
      </c>
      <c r="D2153" s="5">
        <v>43110.493055555555</v>
      </c>
      <c r="E2153" s="3" t="s">
        <v>1307</v>
      </c>
      <c r="F2153" s="3" t="s">
        <v>1307</v>
      </c>
      <c r="G2153" s="3" t="s">
        <v>996</v>
      </c>
      <c r="H2153" s="3">
        <v>6.6</v>
      </c>
    </row>
    <row r="2154" spans="1:14" x14ac:dyDescent="0.25">
      <c r="A2154" s="3" t="s">
        <v>177</v>
      </c>
      <c r="B2154" s="3" t="s">
        <v>81</v>
      </c>
      <c r="C2154" s="3" t="s">
        <v>97</v>
      </c>
      <c r="D2154" s="5">
        <v>43110.493055555555</v>
      </c>
      <c r="E2154" s="3" t="s">
        <v>1307</v>
      </c>
      <c r="F2154" s="3" t="s">
        <v>1307</v>
      </c>
      <c r="G2154" s="3" t="s">
        <v>996</v>
      </c>
      <c r="H2154" s="3">
        <v>8.1199999999999992</v>
      </c>
    </row>
    <row r="2155" spans="1:14" s="2" customFormat="1" x14ac:dyDescent="0.25">
      <c r="D2155" s="4"/>
      <c r="H2155" s="2">
        <f>H2153-H2154</f>
        <v>-1.5199999999999996</v>
      </c>
      <c r="I2155" s="2" t="b">
        <f>AND(ABS(H2155)&lt;1)</f>
        <v>0</v>
      </c>
      <c r="J2155" s="16"/>
      <c r="N2155" s="18"/>
    </row>
    <row r="2156" spans="1:14" x14ac:dyDescent="0.25">
      <c r="A2156" s="3" t="s">
        <v>177</v>
      </c>
      <c r="B2156" s="3" t="s">
        <v>81</v>
      </c>
      <c r="C2156" s="3" t="s">
        <v>96</v>
      </c>
      <c r="D2156" s="5">
        <v>43110.50277777778</v>
      </c>
      <c r="E2156" s="3" t="s">
        <v>1308</v>
      </c>
      <c r="F2156" s="3" t="s">
        <v>1308</v>
      </c>
      <c r="G2156" s="3" t="s">
        <v>998</v>
      </c>
      <c r="H2156" s="3">
        <v>6.5</v>
      </c>
    </row>
    <row r="2157" spans="1:14" x14ac:dyDescent="0.25">
      <c r="A2157" s="3" t="s">
        <v>177</v>
      </c>
      <c r="B2157" s="3" t="s">
        <v>81</v>
      </c>
      <c r="C2157" s="3" t="s">
        <v>97</v>
      </c>
      <c r="D2157" s="5">
        <v>43110.50277777778</v>
      </c>
      <c r="E2157" s="3" t="s">
        <v>1308</v>
      </c>
      <c r="F2157" s="3" t="s">
        <v>1308</v>
      </c>
      <c r="G2157" s="3" t="s">
        <v>998</v>
      </c>
      <c r="H2157" s="3">
        <v>8.4600000000000009</v>
      </c>
    </row>
    <row r="2158" spans="1:14" s="2" customFormat="1" x14ac:dyDescent="0.25">
      <c r="D2158" s="4"/>
      <c r="H2158" s="2">
        <f>H2156-H2157</f>
        <v>-1.9600000000000009</v>
      </c>
      <c r="I2158" s="2" t="b">
        <f>AND(ABS(H2158)&lt;1)</f>
        <v>0</v>
      </c>
      <c r="J2158" s="16"/>
      <c r="N2158" s="18"/>
    </row>
    <row r="2159" spans="1:14" x14ac:dyDescent="0.25">
      <c r="A2159" s="3" t="s">
        <v>178</v>
      </c>
      <c r="B2159" s="3" t="s">
        <v>82</v>
      </c>
      <c r="C2159" s="3" t="s">
        <v>96</v>
      </c>
      <c r="D2159" s="5">
        <v>42977.337500000001</v>
      </c>
      <c r="E2159" s="3" t="s">
        <v>1309</v>
      </c>
      <c r="F2159" s="3" t="s">
        <v>1309</v>
      </c>
      <c r="G2159" s="3" t="s">
        <v>996</v>
      </c>
      <c r="H2159" s="3">
        <v>7.6</v>
      </c>
    </row>
    <row r="2161" spans="1:14" x14ac:dyDescent="0.25">
      <c r="A2161" s="3" t="s">
        <v>178</v>
      </c>
      <c r="B2161" s="3" t="s">
        <v>82</v>
      </c>
      <c r="C2161" s="3" t="s">
        <v>96</v>
      </c>
      <c r="D2161" s="5">
        <v>42977.341666666667</v>
      </c>
      <c r="E2161" s="3" t="s">
        <v>1310</v>
      </c>
      <c r="F2161" s="3" t="s">
        <v>1310</v>
      </c>
      <c r="G2161" s="3" t="s">
        <v>998</v>
      </c>
      <c r="H2161" s="3">
        <v>7.9</v>
      </c>
    </row>
    <row r="2162" spans="1:14" x14ac:dyDescent="0.25">
      <c r="A2162" s="3" t="s">
        <v>178</v>
      </c>
      <c r="B2162" s="3" t="s">
        <v>82</v>
      </c>
      <c r="C2162" s="3" t="s">
        <v>97</v>
      </c>
      <c r="D2162" s="5">
        <v>42977.341666666667</v>
      </c>
      <c r="E2162" s="3" t="s">
        <v>1310</v>
      </c>
      <c r="F2162" s="3" t="s">
        <v>1310</v>
      </c>
      <c r="G2162" s="3" t="s">
        <v>998</v>
      </c>
      <c r="H2162" s="3">
        <v>7.12</v>
      </c>
    </row>
    <row r="2163" spans="1:14" x14ac:dyDescent="0.25">
      <c r="D2163" s="5"/>
      <c r="H2163" s="3">
        <f>H2161-H2162</f>
        <v>0.78000000000000025</v>
      </c>
      <c r="I2163" s="3" t="b">
        <f>AND(ABS(H2163)&lt;1)</f>
        <v>1</v>
      </c>
    </row>
    <row r="2164" spans="1:14" x14ac:dyDescent="0.25">
      <c r="A2164" s="3" t="s">
        <v>178</v>
      </c>
      <c r="B2164" s="3" t="s">
        <v>82</v>
      </c>
      <c r="C2164" s="3" t="s">
        <v>96</v>
      </c>
      <c r="D2164" s="5">
        <v>42999.302083333336</v>
      </c>
      <c r="E2164" s="3" t="s">
        <v>1311</v>
      </c>
      <c r="F2164" s="3" t="s">
        <v>1311</v>
      </c>
      <c r="G2164" s="3" t="s">
        <v>996</v>
      </c>
      <c r="H2164" s="3">
        <v>7.6</v>
      </c>
    </row>
    <row r="2165" spans="1:14" x14ac:dyDescent="0.25">
      <c r="A2165" s="3" t="s">
        <v>178</v>
      </c>
      <c r="B2165" s="3" t="s">
        <v>82</v>
      </c>
      <c r="C2165" s="3" t="s">
        <v>97</v>
      </c>
      <c r="D2165" s="5">
        <v>42999.302083333336</v>
      </c>
      <c r="E2165" s="3" t="s">
        <v>1311</v>
      </c>
      <c r="F2165" s="3" t="s">
        <v>1311</v>
      </c>
      <c r="G2165" s="3" t="s">
        <v>996</v>
      </c>
      <c r="H2165" s="3">
        <v>8.5500000000000007</v>
      </c>
    </row>
    <row r="2166" spans="1:14" x14ac:dyDescent="0.25">
      <c r="D2166" s="5"/>
      <c r="H2166" s="3">
        <f>H2164-H2165</f>
        <v>-0.95000000000000107</v>
      </c>
      <c r="I2166" s="3" t="b">
        <f>AND(ABS(H2166)&lt;1)</f>
        <v>1</v>
      </c>
    </row>
    <row r="2167" spans="1:14" x14ac:dyDescent="0.25">
      <c r="A2167" s="3" t="s">
        <v>178</v>
      </c>
      <c r="B2167" s="3" t="s">
        <v>82</v>
      </c>
      <c r="C2167" s="3" t="s">
        <v>96</v>
      </c>
      <c r="D2167" s="5">
        <v>42999.306250000001</v>
      </c>
      <c r="E2167" s="3" t="s">
        <v>1312</v>
      </c>
      <c r="F2167" s="3" t="s">
        <v>1312</v>
      </c>
      <c r="G2167" s="3" t="s">
        <v>998</v>
      </c>
      <c r="H2167" s="3">
        <v>6.9</v>
      </c>
    </row>
    <row r="2168" spans="1:14" x14ac:dyDescent="0.25">
      <c r="A2168" s="3" t="s">
        <v>178</v>
      </c>
      <c r="B2168" s="3" t="s">
        <v>82</v>
      </c>
      <c r="C2168" s="3" t="s">
        <v>97</v>
      </c>
      <c r="D2168" s="5">
        <v>42999.306250000001</v>
      </c>
      <c r="E2168" s="3" t="s">
        <v>1312</v>
      </c>
      <c r="F2168" s="3" t="s">
        <v>1312</v>
      </c>
      <c r="G2168" s="3" t="s">
        <v>998</v>
      </c>
      <c r="H2168" s="3">
        <v>8.51</v>
      </c>
    </row>
    <row r="2169" spans="1:14" s="2" customFormat="1" x14ac:dyDescent="0.25">
      <c r="D2169" s="4"/>
      <c r="H2169" s="2">
        <f>H2167-H2168</f>
        <v>-1.6099999999999994</v>
      </c>
      <c r="I2169" s="2" t="b">
        <f>AND(ABS(H2169)&lt;1)</f>
        <v>0</v>
      </c>
      <c r="J2169" s="16"/>
      <c r="N2169" s="18"/>
    </row>
    <row r="2170" spans="1:14" x14ac:dyDescent="0.25">
      <c r="A2170" s="3" t="s">
        <v>178</v>
      </c>
      <c r="B2170" s="3" t="s">
        <v>82</v>
      </c>
      <c r="C2170" s="3" t="s">
        <v>96</v>
      </c>
      <c r="D2170" s="5">
        <v>43032.381944444445</v>
      </c>
      <c r="E2170" s="3" t="s">
        <v>1313</v>
      </c>
      <c r="F2170" s="3" t="s">
        <v>1313</v>
      </c>
      <c r="G2170" s="3" t="s">
        <v>996</v>
      </c>
      <c r="H2170" s="3">
        <v>8.4</v>
      </c>
    </row>
    <row r="2171" spans="1:14" x14ac:dyDescent="0.25">
      <c r="A2171" s="3" t="s">
        <v>178</v>
      </c>
      <c r="B2171" s="3" t="s">
        <v>82</v>
      </c>
      <c r="C2171" s="3" t="s">
        <v>97</v>
      </c>
      <c r="D2171" s="5">
        <v>43032.381944444445</v>
      </c>
      <c r="E2171" s="3" t="s">
        <v>1313</v>
      </c>
      <c r="F2171" s="3" t="s">
        <v>1313</v>
      </c>
      <c r="G2171" s="3" t="s">
        <v>996</v>
      </c>
      <c r="H2171" s="3">
        <v>8.1</v>
      </c>
    </row>
    <row r="2172" spans="1:14" x14ac:dyDescent="0.25">
      <c r="D2172" s="5"/>
      <c r="H2172" s="3">
        <f>H2170-H2171</f>
        <v>0.30000000000000071</v>
      </c>
      <c r="I2172" s="3" t="b">
        <f>AND(ABS(H2172)&lt;1)</f>
        <v>1</v>
      </c>
    </row>
    <row r="2173" spans="1:14" x14ac:dyDescent="0.25">
      <c r="A2173" s="3" t="s">
        <v>178</v>
      </c>
      <c r="B2173" s="3" t="s">
        <v>82</v>
      </c>
      <c r="C2173" s="3" t="s">
        <v>96</v>
      </c>
      <c r="D2173" s="5">
        <v>43032.385416666664</v>
      </c>
      <c r="E2173" s="3" t="s">
        <v>1314</v>
      </c>
      <c r="F2173" s="3" t="s">
        <v>1314</v>
      </c>
      <c r="G2173" s="3" t="s">
        <v>998</v>
      </c>
      <c r="H2173" s="3">
        <v>8.4</v>
      </c>
    </row>
    <row r="2174" spans="1:14" x14ac:dyDescent="0.25">
      <c r="A2174" s="3" t="s">
        <v>178</v>
      </c>
      <c r="B2174" s="3" t="s">
        <v>82</v>
      </c>
      <c r="C2174" s="3" t="s">
        <v>97</v>
      </c>
      <c r="D2174" s="5">
        <v>43032.385416666664</v>
      </c>
      <c r="E2174" s="3" t="s">
        <v>1314</v>
      </c>
      <c r="F2174" s="3" t="s">
        <v>1314</v>
      </c>
      <c r="G2174" s="3" t="s">
        <v>998</v>
      </c>
      <c r="H2174" s="3">
        <v>7.96</v>
      </c>
    </row>
    <row r="2175" spans="1:14" x14ac:dyDescent="0.25">
      <c r="D2175" s="5"/>
      <c r="H2175" s="3">
        <f>H2173-H2174</f>
        <v>0.44000000000000039</v>
      </c>
      <c r="I2175" s="3" t="b">
        <f>AND(ABS(H2175)&lt;1)</f>
        <v>1</v>
      </c>
    </row>
    <row r="2176" spans="1:14" x14ac:dyDescent="0.25">
      <c r="A2176" s="3" t="s">
        <v>178</v>
      </c>
      <c r="B2176" s="3" t="s">
        <v>82</v>
      </c>
      <c r="C2176" s="3" t="s">
        <v>96</v>
      </c>
      <c r="D2176" s="5">
        <v>43063.770833333336</v>
      </c>
      <c r="E2176" s="3" t="s">
        <v>1315</v>
      </c>
      <c r="F2176" s="3" t="s">
        <v>1315</v>
      </c>
      <c r="G2176" s="3" t="s">
        <v>996</v>
      </c>
      <c r="H2176" s="3">
        <v>8.1999999999999993</v>
      </c>
    </row>
    <row r="2177" spans="1:14" x14ac:dyDescent="0.25">
      <c r="A2177" s="3" t="s">
        <v>178</v>
      </c>
      <c r="B2177" s="3" t="s">
        <v>82</v>
      </c>
      <c r="C2177" s="3" t="s">
        <v>97</v>
      </c>
      <c r="D2177" s="5">
        <v>43063.770833333336</v>
      </c>
      <c r="E2177" s="3" t="s">
        <v>1315</v>
      </c>
      <c r="F2177" s="3" t="s">
        <v>1315</v>
      </c>
      <c r="G2177" s="3" t="s">
        <v>996</v>
      </c>
      <c r="H2177" s="3">
        <v>6.58</v>
      </c>
    </row>
    <row r="2178" spans="1:14" s="2" customFormat="1" x14ac:dyDescent="0.25">
      <c r="D2178" s="4"/>
      <c r="H2178" s="2">
        <f>H2176-H2177</f>
        <v>1.6199999999999992</v>
      </c>
      <c r="I2178" s="2" t="b">
        <f>AND(ABS(H2178)&lt;1)</f>
        <v>0</v>
      </c>
      <c r="J2178" s="16"/>
      <c r="N2178" s="18"/>
    </row>
    <row r="2179" spans="1:14" x14ac:dyDescent="0.25">
      <c r="A2179" s="3" t="s">
        <v>178</v>
      </c>
      <c r="B2179" s="3" t="s">
        <v>82</v>
      </c>
      <c r="C2179" s="3" t="s">
        <v>96</v>
      </c>
      <c r="D2179" s="5">
        <v>43063.775694444441</v>
      </c>
      <c r="E2179" s="3" t="s">
        <v>1316</v>
      </c>
      <c r="F2179" s="3" t="s">
        <v>1316</v>
      </c>
      <c r="G2179" s="3" t="s">
        <v>998</v>
      </c>
      <c r="H2179" s="3">
        <v>8.1</v>
      </c>
    </row>
    <row r="2180" spans="1:14" x14ac:dyDescent="0.25">
      <c r="A2180" s="3" t="s">
        <v>178</v>
      </c>
      <c r="B2180" s="3" t="s">
        <v>82</v>
      </c>
      <c r="C2180" s="3" t="s">
        <v>97</v>
      </c>
      <c r="D2180" s="5">
        <v>43063.775694444441</v>
      </c>
      <c r="E2180" s="3" t="s">
        <v>1316</v>
      </c>
      <c r="F2180" s="3" t="s">
        <v>1316</v>
      </c>
      <c r="G2180" s="3" t="s">
        <v>998</v>
      </c>
      <c r="H2180" s="3">
        <v>6.12</v>
      </c>
    </row>
    <row r="2181" spans="1:14" s="2" customFormat="1" x14ac:dyDescent="0.25">
      <c r="D2181" s="4"/>
      <c r="H2181" s="2">
        <f>H2179-H2180</f>
        <v>1.9799999999999995</v>
      </c>
      <c r="I2181" s="2" t="b">
        <f>AND(ABS(H2181)&lt;1)</f>
        <v>0</v>
      </c>
      <c r="J2181" s="16"/>
      <c r="N2181" s="18"/>
    </row>
    <row r="2182" spans="1:14" x14ac:dyDescent="0.25">
      <c r="A2182" s="3" t="s">
        <v>178</v>
      </c>
      <c r="B2182" s="3" t="s">
        <v>82</v>
      </c>
      <c r="C2182" s="3" t="s">
        <v>96</v>
      </c>
      <c r="D2182" s="5">
        <v>43084.618750000001</v>
      </c>
      <c r="E2182" s="3" t="s">
        <v>1317</v>
      </c>
      <c r="F2182" s="3" t="s">
        <v>1317</v>
      </c>
      <c r="G2182" s="3" t="s">
        <v>996</v>
      </c>
      <c r="H2182" s="3">
        <v>8.1999999999999993</v>
      </c>
    </row>
    <row r="2183" spans="1:14" x14ac:dyDescent="0.25">
      <c r="A2183" s="3" t="s">
        <v>178</v>
      </c>
      <c r="B2183" s="3" t="s">
        <v>82</v>
      </c>
      <c r="C2183" s="3" t="s">
        <v>97</v>
      </c>
      <c r="D2183" s="5">
        <v>43084.618750000001</v>
      </c>
      <c r="E2183" s="3" t="s">
        <v>1317</v>
      </c>
      <c r="F2183" s="3" t="s">
        <v>1317</v>
      </c>
      <c r="G2183" s="3" t="s">
        <v>996</v>
      </c>
      <c r="H2183" s="3">
        <v>8.14</v>
      </c>
    </row>
    <row r="2184" spans="1:14" x14ac:dyDescent="0.25">
      <c r="D2184" s="5"/>
      <c r="H2184" s="3">
        <f>H2182-H2183</f>
        <v>5.9999999999998721E-2</v>
      </c>
      <c r="I2184" s="3" t="b">
        <f>AND(ABS(H2184)&lt;1)</f>
        <v>1</v>
      </c>
    </row>
    <row r="2185" spans="1:14" x14ac:dyDescent="0.25">
      <c r="A2185" s="3" t="s">
        <v>178</v>
      </c>
      <c r="B2185" s="3" t="s">
        <v>82</v>
      </c>
      <c r="C2185" s="3" t="s">
        <v>96</v>
      </c>
      <c r="D2185" s="5">
        <v>43084.632638888892</v>
      </c>
      <c r="E2185" s="3" t="s">
        <v>1318</v>
      </c>
      <c r="F2185" s="3" t="s">
        <v>1318</v>
      </c>
      <c r="G2185" s="3" t="s">
        <v>998</v>
      </c>
      <c r="H2185" s="3">
        <v>8.1999999999999993</v>
      </c>
    </row>
    <row r="2186" spans="1:14" x14ac:dyDescent="0.25">
      <c r="A2186" s="3" t="s">
        <v>178</v>
      </c>
      <c r="B2186" s="3" t="s">
        <v>82</v>
      </c>
      <c r="C2186" s="3" t="s">
        <v>97</v>
      </c>
      <c r="D2186" s="5">
        <v>43084.632638888892</v>
      </c>
      <c r="E2186" s="3" t="s">
        <v>1318</v>
      </c>
      <c r="F2186" s="3" t="s">
        <v>1318</v>
      </c>
      <c r="G2186" s="3" t="s">
        <v>998</v>
      </c>
      <c r="H2186" s="3">
        <v>7.98</v>
      </c>
    </row>
    <row r="2187" spans="1:14" x14ac:dyDescent="0.25">
      <c r="D2187" s="5"/>
      <c r="H2187" s="3">
        <f>H2185-H2186</f>
        <v>0.21999999999999886</v>
      </c>
      <c r="I2187" s="3" t="b">
        <f>AND(ABS(H2187)&lt;1)</f>
        <v>1</v>
      </c>
    </row>
    <row r="2188" spans="1:14" x14ac:dyDescent="0.25">
      <c r="A2188" s="3" t="s">
        <v>178</v>
      </c>
      <c r="B2188" s="3" t="s">
        <v>82</v>
      </c>
      <c r="C2188" s="3" t="s">
        <v>96</v>
      </c>
      <c r="D2188" s="5">
        <v>43109.734027777777</v>
      </c>
      <c r="E2188" s="3" t="s">
        <v>1319</v>
      </c>
      <c r="F2188" s="3" t="s">
        <v>1319</v>
      </c>
      <c r="G2188" s="3" t="s">
        <v>996</v>
      </c>
      <c r="H2188" s="3">
        <v>6.7</v>
      </c>
    </row>
    <row r="2189" spans="1:14" x14ac:dyDescent="0.25">
      <c r="A2189" s="3" t="s">
        <v>178</v>
      </c>
      <c r="B2189" s="3" t="s">
        <v>82</v>
      </c>
      <c r="C2189" s="3" t="s">
        <v>97</v>
      </c>
      <c r="D2189" s="5">
        <v>43109.734027777777</v>
      </c>
      <c r="E2189" s="3" t="s">
        <v>1319</v>
      </c>
      <c r="F2189" s="3" t="s">
        <v>1319</v>
      </c>
      <c r="G2189" s="3" t="s">
        <v>996</v>
      </c>
    </row>
    <row r="2190" spans="1:14" x14ac:dyDescent="0.25">
      <c r="D2190" s="5"/>
    </row>
    <row r="2191" spans="1:14" x14ac:dyDescent="0.25">
      <c r="A2191" s="3" t="s">
        <v>178</v>
      </c>
      <c r="B2191" s="3" t="s">
        <v>82</v>
      </c>
      <c r="C2191" s="3" t="s">
        <v>96</v>
      </c>
      <c r="D2191" s="5">
        <v>43109.736111111109</v>
      </c>
      <c r="E2191" s="3" t="s">
        <v>1320</v>
      </c>
      <c r="F2191" s="3" t="s">
        <v>1320</v>
      </c>
      <c r="G2191" s="3" t="s">
        <v>998</v>
      </c>
      <c r="H2191" s="3">
        <v>8.3000000000000007</v>
      </c>
    </row>
    <row r="2192" spans="1:14" x14ac:dyDescent="0.25">
      <c r="A2192" s="3" t="s">
        <v>178</v>
      </c>
      <c r="B2192" s="3" t="s">
        <v>82</v>
      </c>
      <c r="C2192" s="3" t="s">
        <v>97</v>
      </c>
      <c r="D2192" s="5">
        <v>43109.736111111109</v>
      </c>
      <c r="E2192" s="3" t="s">
        <v>1320</v>
      </c>
      <c r="F2192" s="3" t="s">
        <v>1320</v>
      </c>
      <c r="G2192" s="3" t="s">
        <v>998</v>
      </c>
    </row>
    <row r="2193" spans="1:9" x14ac:dyDescent="0.25">
      <c r="D2193" s="5"/>
    </row>
    <row r="2194" spans="1:9" x14ac:dyDescent="0.25">
      <c r="A2194" s="3" t="s">
        <v>179</v>
      </c>
      <c r="B2194" s="3" t="s">
        <v>83</v>
      </c>
      <c r="C2194" s="3" t="s">
        <v>96</v>
      </c>
      <c r="D2194" s="5">
        <v>42977.340277777781</v>
      </c>
      <c r="E2194" s="3" t="s">
        <v>1321</v>
      </c>
      <c r="F2194" s="3" t="s">
        <v>1321</v>
      </c>
      <c r="G2194" s="3" t="s">
        <v>996</v>
      </c>
      <c r="H2194" s="3">
        <v>8</v>
      </c>
    </row>
    <row r="2195" spans="1:9" x14ac:dyDescent="0.25">
      <c r="A2195" s="3" t="s">
        <v>179</v>
      </c>
      <c r="B2195" s="3" t="s">
        <v>83</v>
      </c>
      <c r="C2195" s="3" t="s">
        <v>97</v>
      </c>
      <c r="D2195" s="5">
        <v>42977.340277777781</v>
      </c>
      <c r="E2195" s="3" t="s">
        <v>1321</v>
      </c>
      <c r="F2195" s="3" t="s">
        <v>1321</v>
      </c>
      <c r="G2195" s="3" t="s">
        <v>996</v>
      </c>
      <c r="H2195" s="3">
        <v>8.1</v>
      </c>
    </row>
    <row r="2196" spans="1:9" x14ac:dyDescent="0.25">
      <c r="D2196" s="5"/>
      <c r="H2196" s="3">
        <f>H2194-H2195</f>
        <v>-9.9999999999999645E-2</v>
      </c>
      <c r="I2196" s="3" t="b">
        <f>AND(ABS(H2196)&lt;1)</f>
        <v>1</v>
      </c>
    </row>
    <row r="2197" spans="1:9" x14ac:dyDescent="0.25">
      <c r="A2197" s="3" t="s">
        <v>179</v>
      </c>
      <c r="B2197" s="3" t="s">
        <v>83</v>
      </c>
      <c r="C2197" s="3" t="s">
        <v>96</v>
      </c>
      <c r="D2197" s="5">
        <v>42977.345833333333</v>
      </c>
      <c r="E2197" s="3" t="s">
        <v>1322</v>
      </c>
      <c r="F2197" s="3" t="s">
        <v>1322</v>
      </c>
      <c r="G2197" s="3" t="s">
        <v>998</v>
      </c>
      <c r="H2197" s="3">
        <v>8.1</v>
      </c>
    </row>
    <row r="2198" spans="1:9" x14ac:dyDescent="0.25">
      <c r="A2198" s="3" t="s">
        <v>179</v>
      </c>
      <c r="B2198" s="3" t="s">
        <v>83</v>
      </c>
      <c r="C2198" s="3" t="s">
        <v>97</v>
      </c>
      <c r="D2198" s="5">
        <v>42977.345833333333</v>
      </c>
      <c r="E2198" s="3" t="s">
        <v>1322</v>
      </c>
      <c r="F2198" s="3" t="s">
        <v>1322</v>
      </c>
      <c r="G2198" s="3" t="s">
        <v>998</v>
      </c>
      <c r="H2198" s="3">
        <v>8.6999999999999993</v>
      </c>
    </row>
    <row r="2199" spans="1:9" x14ac:dyDescent="0.25">
      <c r="D2199" s="5"/>
      <c r="H2199" s="3">
        <f>H2197-H2198</f>
        <v>-0.59999999999999964</v>
      </c>
      <c r="I2199" s="3" t="b">
        <f>AND(ABS(H2199)&lt;1)</f>
        <v>1</v>
      </c>
    </row>
    <row r="2200" spans="1:9" ht="16.5" customHeight="1" x14ac:dyDescent="0.25">
      <c r="A2200" s="3" t="s">
        <v>179</v>
      </c>
      <c r="B2200" s="3" t="s">
        <v>83</v>
      </c>
      <c r="C2200" s="3" t="s">
        <v>96</v>
      </c>
      <c r="D2200" s="5">
        <v>42999.637499999997</v>
      </c>
      <c r="E2200" s="3" t="s">
        <v>1323</v>
      </c>
      <c r="F2200" s="3" t="s">
        <v>1323</v>
      </c>
      <c r="G2200" s="3" t="s">
        <v>996</v>
      </c>
    </row>
    <row r="2202" spans="1:9" x14ac:dyDescent="0.25">
      <c r="A2202" s="3" t="s">
        <v>179</v>
      </c>
      <c r="B2202" s="3" t="s">
        <v>83</v>
      </c>
      <c r="C2202" s="3" t="s">
        <v>96</v>
      </c>
      <c r="D2202" s="5">
        <v>42999.637499999997</v>
      </c>
      <c r="E2202" s="3" t="s">
        <v>1324</v>
      </c>
      <c r="F2202" s="3" t="s">
        <v>1324</v>
      </c>
      <c r="G2202" s="3" t="s">
        <v>998</v>
      </c>
      <c r="H2202" s="3">
        <v>7.6</v>
      </c>
    </row>
    <row r="2203" spans="1:9" x14ac:dyDescent="0.25">
      <c r="A2203" s="3" t="s">
        <v>179</v>
      </c>
      <c r="B2203" s="3" t="s">
        <v>83</v>
      </c>
      <c r="C2203" s="3" t="s">
        <v>97</v>
      </c>
      <c r="D2203" s="5">
        <v>42999.637499999997</v>
      </c>
      <c r="E2203" s="3" t="s">
        <v>1324</v>
      </c>
      <c r="F2203" s="3" t="s">
        <v>1324</v>
      </c>
      <c r="G2203" s="3" t="s">
        <v>998</v>
      </c>
      <c r="H2203" s="3">
        <v>8.23</v>
      </c>
    </row>
    <row r="2204" spans="1:9" x14ac:dyDescent="0.25">
      <c r="D2204" s="5"/>
      <c r="H2204" s="3">
        <f>H2202-H2203</f>
        <v>-0.63000000000000078</v>
      </c>
      <c r="I2204" s="3" t="b">
        <f>AND(ABS(H2204)&lt;1)</f>
        <v>1</v>
      </c>
    </row>
    <row r="2205" spans="1:9" x14ac:dyDescent="0.25">
      <c r="A2205" s="3" t="s">
        <v>179</v>
      </c>
      <c r="B2205" s="3" t="s">
        <v>83</v>
      </c>
      <c r="C2205" s="3" t="s">
        <v>96</v>
      </c>
      <c r="D2205" s="5">
        <v>42999.659722222219</v>
      </c>
      <c r="E2205" s="3" t="s">
        <v>1323</v>
      </c>
      <c r="F2205" s="3" t="s">
        <v>1323</v>
      </c>
      <c r="G2205" s="3" t="s">
        <v>996</v>
      </c>
      <c r="H2205" s="3">
        <v>7.6</v>
      </c>
    </row>
    <row r="2206" spans="1:9" x14ac:dyDescent="0.25">
      <c r="A2206" s="3" t="s">
        <v>179</v>
      </c>
      <c r="B2206" s="3" t="s">
        <v>83</v>
      </c>
      <c r="C2206" s="3" t="s">
        <v>97</v>
      </c>
      <c r="D2206" s="5">
        <v>42999.659722222219</v>
      </c>
      <c r="E2206" s="3" t="s">
        <v>1323</v>
      </c>
      <c r="F2206" s="3" t="s">
        <v>1323</v>
      </c>
      <c r="G2206" s="3" t="s">
        <v>996</v>
      </c>
      <c r="H2206" s="3">
        <v>8.24</v>
      </c>
    </row>
    <row r="2207" spans="1:9" x14ac:dyDescent="0.25">
      <c r="D2207" s="5"/>
      <c r="H2207" s="3">
        <f>H2205-H2206</f>
        <v>-0.64000000000000057</v>
      </c>
      <c r="I2207" s="3" t="b">
        <f>AND(ABS(H2207)&lt;1)</f>
        <v>1</v>
      </c>
    </row>
    <row r="2208" spans="1:9" x14ac:dyDescent="0.25">
      <c r="A2208" s="3" t="s">
        <v>179</v>
      </c>
      <c r="B2208" s="3" t="s">
        <v>83</v>
      </c>
      <c r="C2208" s="3" t="s">
        <v>96</v>
      </c>
      <c r="D2208" s="5">
        <v>43032.600694444445</v>
      </c>
      <c r="E2208" s="3" t="s">
        <v>1325</v>
      </c>
      <c r="F2208" s="3" t="s">
        <v>1325</v>
      </c>
      <c r="G2208" s="3" t="s">
        <v>996</v>
      </c>
      <c r="H2208" s="3">
        <v>8.1</v>
      </c>
    </row>
    <row r="2209" spans="1:14" x14ac:dyDescent="0.25">
      <c r="A2209" s="3" t="s">
        <v>179</v>
      </c>
      <c r="B2209" s="3" t="s">
        <v>83</v>
      </c>
      <c r="C2209" s="3" t="s">
        <v>97</v>
      </c>
      <c r="D2209" s="5">
        <v>43032.600694444445</v>
      </c>
      <c r="E2209" s="3" t="s">
        <v>1325</v>
      </c>
      <c r="F2209" s="3" t="s">
        <v>1325</v>
      </c>
      <c r="G2209" s="3" t="s">
        <v>996</v>
      </c>
      <c r="H2209" s="3">
        <v>7.72</v>
      </c>
    </row>
    <row r="2210" spans="1:14" x14ac:dyDescent="0.25">
      <c r="D2210" s="5"/>
      <c r="H2210" s="3">
        <f>H2208-H2209</f>
        <v>0.37999999999999989</v>
      </c>
      <c r="I2210" s="3" t="b">
        <f>AND(ABS(H2210)&lt;1)</f>
        <v>1</v>
      </c>
    </row>
    <row r="2211" spans="1:14" x14ac:dyDescent="0.25">
      <c r="A2211" s="3" t="s">
        <v>179</v>
      </c>
      <c r="B2211" s="3" t="s">
        <v>83</v>
      </c>
      <c r="C2211" s="3" t="s">
        <v>96</v>
      </c>
      <c r="D2211" s="5">
        <v>43032.604166666664</v>
      </c>
      <c r="E2211" s="3" t="s">
        <v>1326</v>
      </c>
      <c r="F2211" s="3" t="s">
        <v>1326</v>
      </c>
      <c r="G2211" s="3" t="s">
        <v>998</v>
      </c>
      <c r="H2211" s="3">
        <v>8.1999999999999993</v>
      </c>
    </row>
    <row r="2212" spans="1:14" x14ac:dyDescent="0.25">
      <c r="A2212" s="3" t="s">
        <v>179</v>
      </c>
      <c r="B2212" s="3" t="s">
        <v>83</v>
      </c>
      <c r="C2212" s="3" t="s">
        <v>97</v>
      </c>
      <c r="D2212" s="5">
        <v>43032.604166666664</v>
      </c>
      <c r="E2212" s="3" t="s">
        <v>1326</v>
      </c>
      <c r="F2212" s="3" t="s">
        <v>1326</v>
      </c>
      <c r="G2212" s="3" t="s">
        <v>998</v>
      </c>
      <c r="H2212" s="3">
        <v>7.68</v>
      </c>
    </row>
    <row r="2213" spans="1:14" x14ac:dyDescent="0.25">
      <c r="D2213" s="5"/>
      <c r="H2213" s="3">
        <f>H2211-H2212</f>
        <v>0.51999999999999957</v>
      </c>
      <c r="I2213" s="3" t="b">
        <f>AND(ABS(H2213)&lt;1)</f>
        <v>1</v>
      </c>
    </row>
    <row r="2214" spans="1:14" x14ac:dyDescent="0.25">
      <c r="A2214" s="3" t="s">
        <v>179</v>
      </c>
      <c r="B2214" s="3" t="s">
        <v>83</v>
      </c>
      <c r="C2214" s="3" t="s">
        <v>96</v>
      </c>
      <c r="D2214" s="5">
        <v>43066.416666666664</v>
      </c>
      <c r="E2214" s="3" t="s">
        <v>1327</v>
      </c>
      <c r="F2214" s="3" t="s">
        <v>1327</v>
      </c>
      <c r="G2214" s="3" t="s">
        <v>996</v>
      </c>
      <c r="H2214" s="3">
        <v>7.7</v>
      </c>
    </row>
    <row r="2215" spans="1:14" x14ac:dyDescent="0.25">
      <c r="A2215" s="3" t="s">
        <v>179</v>
      </c>
      <c r="B2215" s="3" t="s">
        <v>83</v>
      </c>
      <c r="C2215" s="3" t="s">
        <v>97</v>
      </c>
      <c r="D2215" s="5">
        <v>43066.416666666664</v>
      </c>
      <c r="E2215" s="3" t="s">
        <v>1327</v>
      </c>
      <c r="F2215" s="3" t="s">
        <v>1327</v>
      </c>
      <c r="G2215" s="3" t="s">
        <v>996</v>
      </c>
    </row>
    <row r="2216" spans="1:14" x14ac:dyDescent="0.25">
      <c r="D2216" s="5"/>
    </row>
    <row r="2217" spans="1:14" x14ac:dyDescent="0.25">
      <c r="A2217" s="3" t="s">
        <v>179</v>
      </c>
      <c r="B2217" s="3" t="s">
        <v>83</v>
      </c>
      <c r="C2217" s="3" t="s">
        <v>96</v>
      </c>
      <c r="D2217" s="5">
        <v>43066.420138888891</v>
      </c>
      <c r="E2217" s="3" t="s">
        <v>1328</v>
      </c>
      <c r="F2217" s="3" t="s">
        <v>1328</v>
      </c>
      <c r="G2217" s="3" t="s">
        <v>998</v>
      </c>
      <c r="H2217" s="3">
        <v>8.1</v>
      </c>
    </row>
    <row r="2218" spans="1:14" x14ac:dyDescent="0.25">
      <c r="A2218" s="3" t="s">
        <v>179</v>
      </c>
      <c r="B2218" s="3" t="s">
        <v>83</v>
      </c>
      <c r="C2218" s="3" t="s">
        <v>97</v>
      </c>
      <c r="D2218" s="5">
        <v>43066.420138888891</v>
      </c>
      <c r="E2218" s="3" t="s">
        <v>1328</v>
      </c>
      <c r="F2218" s="3" t="s">
        <v>1328</v>
      </c>
      <c r="G2218" s="3" t="s">
        <v>998</v>
      </c>
      <c r="H2218" s="3">
        <v>6.02</v>
      </c>
    </row>
    <row r="2219" spans="1:14" s="2" customFormat="1" x14ac:dyDescent="0.25">
      <c r="D2219" s="4"/>
      <c r="H2219" s="2">
        <f>H2217-H2218</f>
        <v>2.08</v>
      </c>
      <c r="I2219" s="2" t="b">
        <f>AND(ABS(H2219)&lt;1)</f>
        <v>0</v>
      </c>
      <c r="J2219" s="16"/>
      <c r="N2219" s="18"/>
    </row>
    <row r="2220" spans="1:14" x14ac:dyDescent="0.25">
      <c r="A2220" s="3" t="s">
        <v>179</v>
      </c>
      <c r="B2220" s="3" t="s">
        <v>83</v>
      </c>
      <c r="C2220" s="3" t="s">
        <v>96</v>
      </c>
      <c r="D2220" s="5">
        <v>43083.563888888886</v>
      </c>
      <c r="E2220" s="3" t="s">
        <v>1329</v>
      </c>
      <c r="F2220" s="3" t="s">
        <v>1329</v>
      </c>
      <c r="G2220" s="3" t="s">
        <v>996</v>
      </c>
      <c r="H2220" s="3">
        <v>6.7</v>
      </c>
    </row>
    <row r="2221" spans="1:14" x14ac:dyDescent="0.25">
      <c r="A2221" s="3" t="s">
        <v>179</v>
      </c>
      <c r="B2221" s="3" t="s">
        <v>83</v>
      </c>
      <c r="C2221" s="3" t="s">
        <v>97</v>
      </c>
      <c r="D2221" s="5">
        <v>43083.563888888886</v>
      </c>
      <c r="E2221" s="3" t="s">
        <v>1329</v>
      </c>
      <c r="F2221" s="3" t="s">
        <v>1329</v>
      </c>
      <c r="G2221" s="3" t="s">
        <v>996</v>
      </c>
      <c r="H2221" s="3">
        <v>7.98</v>
      </c>
    </row>
    <row r="2222" spans="1:14" s="2" customFormat="1" x14ac:dyDescent="0.25">
      <c r="D2222" s="4"/>
      <c r="H2222" s="2">
        <f>H2220-H2221</f>
        <v>-1.2800000000000002</v>
      </c>
      <c r="I2222" s="2" t="b">
        <f>AND(ABS(H2222)&lt;1)</f>
        <v>0</v>
      </c>
      <c r="J2222" s="16"/>
      <c r="N2222" s="18"/>
    </row>
    <row r="2223" spans="1:14" x14ac:dyDescent="0.25">
      <c r="A2223" s="3" t="s">
        <v>179</v>
      </c>
      <c r="B2223" s="3" t="s">
        <v>83</v>
      </c>
      <c r="C2223" s="3" t="s">
        <v>96</v>
      </c>
      <c r="D2223" s="5">
        <v>43083.590277777781</v>
      </c>
      <c r="E2223" s="3" t="s">
        <v>1330</v>
      </c>
      <c r="F2223" s="3" t="s">
        <v>1330</v>
      </c>
      <c r="G2223" s="3" t="s">
        <v>998</v>
      </c>
      <c r="H2223" s="3">
        <v>6.8</v>
      </c>
    </row>
    <row r="2224" spans="1:14" x14ac:dyDescent="0.25">
      <c r="A2224" s="3" t="s">
        <v>179</v>
      </c>
      <c r="B2224" s="3" t="s">
        <v>83</v>
      </c>
      <c r="C2224" s="3" t="s">
        <v>97</v>
      </c>
      <c r="D2224" s="5">
        <v>43083.590277777781</v>
      </c>
      <c r="E2224" s="3" t="s">
        <v>1330</v>
      </c>
      <c r="F2224" s="3" t="s">
        <v>1330</v>
      </c>
      <c r="G2224" s="3" t="s">
        <v>998</v>
      </c>
      <c r="H2224" s="3">
        <v>8.01</v>
      </c>
    </row>
    <row r="2225" spans="1:14" s="2" customFormat="1" x14ac:dyDescent="0.25">
      <c r="D2225" s="4"/>
      <c r="H2225" s="2">
        <f>H2223-H2224</f>
        <v>-1.21</v>
      </c>
      <c r="I2225" s="2" t="b">
        <f>AND(ABS(H2225)&lt;1)</f>
        <v>0</v>
      </c>
      <c r="J2225" s="16"/>
      <c r="N2225" s="18"/>
    </row>
    <row r="2226" spans="1:14" x14ac:dyDescent="0.25">
      <c r="A2226" s="3" t="s">
        <v>179</v>
      </c>
      <c r="B2226" s="3" t="s">
        <v>83</v>
      </c>
      <c r="C2226" s="3" t="s">
        <v>96</v>
      </c>
      <c r="D2226" s="5">
        <v>43112.343055555553</v>
      </c>
      <c r="E2226" s="3" t="s">
        <v>1331</v>
      </c>
      <c r="F2226" s="3" t="s">
        <v>1331</v>
      </c>
      <c r="G2226" s="3" t="s">
        <v>996</v>
      </c>
      <c r="H2226" s="3">
        <v>8</v>
      </c>
    </row>
    <row r="2227" spans="1:14" x14ac:dyDescent="0.25">
      <c r="A2227" s="3" t="s">
        <v>179</v>
      </c>
      <c r="B2227" s="3" t="s">
        <v>83</v>
      </c>
      <c r="C2227" s="3" t="s">
        <v>97</v>
      </c>
      <c r="D2227" s="5">
        <v>43112.343055555553</v>
      </c>
      <c r="E2227" s="3" t="s">
        <v>1331</v>
      </c>
      <c r="F2227" s="3" t="s">
        <v>1331</v>
      </c>
      <c r="G2227" s="3" t="s">
        <v>996</v>
      </c>
      <c r="H2227" s="3">
        <v>8.56</v>
      </c>
    </row>
    <row r="2228" spans="1:14" x14ac:dyDescent="0.25">
      <c r="D2228" s="5"/>
      <c r="H2228" s="3">
        <f>H2226-H2227</f>
        <v>-0.5600000000000005</v>
      </c>
      <c r="I2228" s="3" t="b">
        <f>AND(ABS(H2228)&lt;1)</f>
        <v>1</v>
      </c>
    </row>
    <row r="2229" spans="1:14" x14ac:dyDescent="0.25">
      <c r="A2229" s="3" t="s">
        <v>179</v>
      </c>
      <c r="B2229" s="3" t="s">
        <v>83</v>
      </c>
      <c r="C2229" s="3" t="s">
        <v>96</v>
      </c>
      <c r="D2229" s="5">
        <v>43112.354861111111</v>
      </c>
      <c r="E2229" s="3" t="s">
        <v>1332</v>
      </c>
      <c r="F2229" s="3" t="s">
        <v>1332</v>
      </c>
      <c r="G2229" s="3" t="s">
        <v>998</v>
      </c>
      <c r="H2229" s="3">
        <v>8</v>
      </c>
    </row>
    <row r="2230" spans="1:14" x14ac:dyDescent="0.25">
      <c r="A2230" s="3" t="s">
        <v>179</v>
      </c>
      <c r="B2230" s="3" t="s">
        <v>83</v>
      </c>
      <c r="C2230" s="3" t="s">
        <v>97</v>
      </c>
      <c r="D2230" s="5">
        <v>43112.354861111111</v>
      </c>
      <c r="E2230" s="3" t="s">
        <v>1332</v>
      </c>
      <c r="F2230" s="3" t="s">
        <v>1332</v>
      </c>
      <c r="G2230" s="3" t="s">
        <v>998</v>
      </c>
      <c r="H2230" s="3">
        <v>8.52</v>
      </c>
    </row>
    <row r="2231" spans="1:14" x14ac:dyDescent="0.25">
      <c r="D2231" s="5"/>
      <c r="H2231" s="3">
        <f>H2229-H2230</f>
        <v>-0.51999999999999957</v>
      </c>
      <c r="I2231" s="3" t="b">
        <f>AND(ABS(H2231)&lt;1)</f>
        <v>1</v>
      </c>
    </row>
    <row r="2232" spans="1:14" x14ac:dyDescent="0.25">
      <c r="A2232" s="3" t="s">
        <v>180</v>
      </c>
      <c r="B2232" s="3" t="s">
        <v>84</v>
      </c>
      <c r="C2232" s="3" t="s">
        <v>96</v>
      </c>
      <c r="D2232" s="5">
        <v>42977.281944444447</v>
      </c>
      <c r="E2232" s="3" t="s">
        <v>1333</v>
      </c>
      <c r="F2232" s="3" t="s">
        <v>1333</v>
      </c>
      <c r="G2232" s="3" t="s">
        <v>996</v>
      </c>
      <c r="H2232" s="3">
        <v>8</v>
      </c>
    </row>
    <row r="2233" spans="1:14" x14ac:dyDescent="0.25">
      <c r="A2233" s="3" t="s">
        <v>180</v>
      </c>
      <c r="B2233" s="3" t="s">
        <v>84</v>
      </c>
      <c r="C2233" s="3" t="s">
        <v>97</v>
      </c>
      <c r="D2233" s="5">
        <v>42977.281944444447</v>
      </c>
      <c r="E2233" s="3" t="s">
        <v>1333</v>
      </c>
      <c r="F2233" s="3" t="s">
        <v>1333</v>
      </c>
      <c r="G2233" s="3" t="s">
        <v>996</v>
      </c>
      <c r="H2233" s="3">
        <v>7.55</v>
      </c>
    </row>
    <row r="2234" spans="1:14" x14ac:dyDescent="0.25">
      <c r="D2234" s="5"/>
      <c r="H2234" s="3">
        <f>H2232-H2233</f>
        <v>0.45000000000000018</v>
      </c>
      <c r="I2234" s="3" t="b">
        <f>AND(ABS(H2234)&lt;1)</f>
        <v>1</v>
      </c>
    </row>
    <row r="2235" spans="1:14" x14ac:dyDescent="0.25">
      <c r="A2235" s="3" t="s">
        <v>180</v>
      </c>
      <c r="B2235" s="3" t="s">
        <v>84</v>
      </c>
      <c r="C2235" s="3" t="s">
        <v>96</v>
      </c>
      <c r="D2235" s="5">
        <v>42977.286111111112</v>
      </c>
      <c r="E2235" s="3" t="s">
        <v>1334</v>
      </c>
      <c r="F2235" s="3" t="s">
        <v>1334</v>
      </c>
      <c r="G2235" s="3" t="s">
        <v>998</v>
      </c>
      <c r="H2235" s="3">
        <v>8</v>
      </c>
    </row>
    <row r="2237" spans="1:14" x14ac:dyDescent="0.25">
      <c r="A2237" s="3" t="s">
        <v>180</v>
      </c>
      <c r="B2237" s="3" t="s">
        <v>84</v>
      </c>
      <c r="C2237" s="3" t="s">
        <v>96</v>
      </c>
      <c r="D2237" s="5">
        <v>42999.347222222219</v>
      </c>
      <c r="E2237" s="3" t="s">
        <v>1335</v>
      </c>
      <c r="F2237" s="3" t="s">
        <v>1335</v>
      </c>
      <c r="G2237" s="3" t="s">
        <v>996</v>
      </c>
      <c r="H2237" s="3">
        <v>7.3</v>
      </c>
    </row>
    <row r="2238" spans="1:14" x14ac:dyDescent="0.25">
      <c r="A2238" s="3" t="s">
        <v>180</v>
      </c>
      <c r="B2238" s="3" t="s">
        <v>84</v>
      </c>
      <c r="C2238" s="3" t="s">
        <v>97</v>
      </c>
      <c r="D2238" s="5">
        <v>42999.347222222219</v>
      </c>
      <c r="E2238" s="3" t="s">
        <v>1335</v>
      </c>
      <c r="F2238" s="3" t="s">
        <v>1335</v>
      </c>
      <c r="G2238" s="3" t="s">
        <v>996</v>
      </c>
      <c r="H2238" s="3">
        <v>8.5399999999999991</v>
      </c>
    </row>
    <row r="2239" spans="1:14" x14ac:dyDescent="0.25">
      <c r="D2239" s="5"/>
    </row>
    <row r="2240" spans="1:14" x14ac:dyDescent="0.25">
      <c r="A2240" s="3" t="s">
        <v>180</v>
      </c>
      <c r="B2240" s="3" t="s">
        <v>84</v>
      </c>
      <c r="C2240" s="3" t="s">
        <v>96</v>
      </c>
      <c r="D2240" s="5">
        <v>42999.351388888892</v>
      </c>
      <c r="E2240" s="3" t="s">
        <v>1336</v>
      </c>
      <c r="F2240" s="3" t="s">
        <v>1336</v>
      </c>
      <c r="G2240" s="3" t="s">
        <v>998</v>
      </c>
      <c r="H2240" s="3">
        <v>7.1</v>
      </c>
    </row>
    <row r="2241" spans="1:14" x14ac:dyDescent="0.25">
      <c r="A2241" s="3" t="s">
        <v>180</v>
      </c>
      <c r="B2241" s="3" t="s">
        <v>84</v>
      </c>
      <c r="C2241" s="3" t="s">
        <v>97</v>
      </c>
      <c r="D2241" s="5">
        <v>42999.351388888892</v>
      </c>
      <c r="E2241" s="3" t="s">
        <v>1336</v>
      </c>
      <c r="F2241" s="3" t="s">
        <v>1336</v>
      </c>
      <c r="G2241" s="3" t="s">
        <v>998</v>
      </c>
      <c r="H2241" s="3">
        <v>8.5500000000000007</v>
      </c>
    </row>
    <row r="2242" spans="1:14" s="2" customFormat="1" x14ac:dyDescent="0.25">
      <c r="D2242" s="4"/>
      <c r="H2242" s="2">
        <f>H2240-H2241</f>
        <v>-1.4500000000000011</v>
      </c>
      <c r="I2242" s="2" t="b">
        <f>AND(ABS(H2242)&lt;1)</f>
        <v>0</v>
      </c>
      <c r="J2242" s="16"/>
      <c r="N2242" s="18"/>
    </row>
    <row r="2243" spans="1:14" x14ac:dyDescent="0.25">
      <c r="A2243" s="3" t="s">
        <v>180</v>
      </c>
      <c r="B2243" s="3" t="s">
        <v>84</v>
      </c>
      <c r="C2243" s="3" t="s">
        <v>96</v>
      </c>
      <c r="D2243" s="5">
        <v>43032.513888888891</v>
      </c>
      <c r="E2243" s="3" t="s">
        <v>1337</v>
      </c>
      <c r="F2243" s="3" t="s">
        <v>1337</v>
      </c>
      <c r="G2243" s="3" t="s">
        <v>996</v>
      </c>
      <c r="H2243" s="3">
        <v>8.4</v>
      </c>
    </row>
    <row r="2244" spans="1:14" x14ac:dyDescent="0.25">
      <c r="A2244" s="3" t="s">
        <v>180</v>
      </c>
      <c r="B2244" s="3" t="s">
        <v>84</v>
      </c>
      <c r="C2244" s="3" t="s">
        <v>97</v>
      </c>
      <c r="D2244" s="5">
        <v>43032.513888888891</v>
      </c>
      <c r="E2244" s="3" t="s">
        <v>1337</v>
      </c>
      <c r="F2244" s="3" t="s">
        <v>1337</v>
      </c>
      <c r="G2244" s="3" t="s">
        <v>996</v>
      </c>
      <c r="H2244" s="3">
        <v>7.98</v>
      </c>
    </row>
    <row r="2245" spans="1:14" x14ac:dyDescent="0.25">
      <c r="D2245" s="5"/>
      <c r="H2245" s="3">
        <f>H2243-H2244</f>
        <v>0.41999999999999993</v>
      </c>
      <c r="I2245" s="3" t="b">
        <f>AND(ABS(H2245)&lt;1)</f>
        <v>1</v>
      </c>
    </row>
    <row r="2246" spans="1:14" x14ac:dyDescent="0.25">
      <c r="A2246" s="3" t="s">
        <v>180</v>
      </c>
      <c r="B2246" s="3" t="s">
        <v>84</v>
      </c>
      <c r="C2246" s="3" t="s">
        <v>96</v>
      </c>
      <c r="D2246" s="5">
        <v>43032.517361111109</v>
      </c>
      <c r="E2246" s="3" t="s">
        <v>1338</v>
      </c>
      <c r="F2246" s="3" t="s">
        <v>1338</v>
      </c>
      <c r="G2246" s="3" t="s">
        <v>998</v>
      </c>
      <c r="H2246" s="3">
        <v>8.4</v>
      </c>
    </row>
    <row r="2247" spans="1:14" x14ac:dyDescent="0.25">
      <c r="A2247" s="3" t="s">
        <v>180</v>
      </c>
      <c r="B2247" s="3" t="s">
        <v>84</v>
      </c>
      <c r="C2247" s="3" t="s">
        <v>97</v>
      </c>
      <c r="D2247" s="5">
        <v>43032.517361111109</v>
      </c>
      <c r="E2247" s="3" t="s">
        <v>1338</v>
      </c>
      <c r="F2247" s="3" t="s">
        <v>1338</v>
      </c>
      <c r="G2247" s="3" t="s">
        <v>998</v>
      </c>
      <c r="H2247" s="3">
        <v>7.96</v>
      </c>
    </row>
    <row r="2248" spans="1:14" x14ac:dyDescent="0.25">
      <c r="D2248" s="5"/>
      <c r="H2248" s="3">
        <f>H2246-H2247</f>
        <v>0.44000000000000039</v>
      </c>
      <c r="I2248" s="3" t="b">
        <f>AND(ABS(H2248)&lt;1)</f>
        <v>1</v>
      </c>
    </row>
    <row r="2249" spans="1:14" x14ac:dyDescent="0.25">
      <c r="A2249" s="3" t="s">
        <v>180</v>
      </c>
      <c r="B2249" s="3" t="s">
        <v>84</v>
      </c>
      <c r="C2249" s="3" t="s">
        <v>96</v>
      </c>
      <c r="D2249" s="5">
        <v>43064.291666666664</v>
      </c>
      <c r="E2249" s="3" t="s">
        <v>1339</v>
      </c>
      <c r="F2249" s="3" t="s">
        <v>1339</v>
      </c>
      <c r="G2249" s="3" t="s">
        <v>996</v>
      </c>
      <c r="H2249" s="3">
        <v>7.8</v>
      </c>
    </row>
    <row r="2250" spans="1:14" x14ac:dyDescent="0.25">
      <c r="A2250" s="3" t="s">
        <v>180</v>
      </c>
      <c r="B2250" s="3" t="s">
        <v>84</v>
      </c>
      <c r="C2250" s="3" t="s">
        <v>97</v>
      </c>
      <c r="D2250" s="5">
        <v>43064.291666666664</v>
      </c>
      <c r="E2250" s="3" t="s">
        <v>1339</v>
      </c>
      <c r="F2250" s="3" t="s">
        <v>1339</v>
      </c>
      <c r="G2250" s="3" t="s">
        <v>996</v>
      </c>
    </row>
    <row r="2251" spans="1:14" x14ac:dyDescent="0.25">
      <c r="D2251" s="5"/>
    </row>
    <row r="2252" spans="1:14" x14ac:dyDescent="0.25">
      <c r="A2252" s="3" t="s">
        <v>180</v>
      </c>
      <c r="B2252" s="3" t="s">
        <v>84</v>
      </c>
      <c r="C2252" s="3" t="s">
        <v>96</v>
      </c>
      <c r="D2252" s="5">
        <v>43064.302083333336</v>
      </c>
      <c r="E2252" s="3" t="s">
        <v>1340</v>
      </c>
      <c r="F2252" s="3" t="s">
        <v>1340</v>
      </c>
      <c r="G2252" s="3" t="s">
        <v>998</v>
      </c>
      <c r="H2252" s="3">
        <v>7.8</v>
      </c>
    </row>
    <row r="2253" spans="1:14" x14ac:dyDescent="0.25">
      <c r="A2253" s="3" t="s">
        <v>180</v>
      </c>
      <c r="B2253" s="3" t="s">
        <v>84</v>
      </c>
      <c r="C2253" s="3" t="s">
        <v>97</v>
      </c>
      <c r="D2253" s="5">
        <v>43064.302083333336</v>
      </c>
      <c r="E2253" s="3" t="s">
        <v>1340</v>
      </c>
      <c r="F2253" s="3" t="s">
        <v>1340</v>
      </c>
      <c r="G2253" s="3" t="s">
        <v>998</v>
      </c>
    </row>
    <row r="2254" spans="1:14" x14ac:dyDescent="0.25">
      <c r="D2254" s="5"/>
    </row>
    <row r="2255" spans="1:14" x14ac:dyDescent="0.25">
      <c r="A2255" s="3" t="s">
        <v>180</v>
      </c>
      <c r="B2255" s="3" t="s">
        <v>84</v>
      </c>
      <c r="C2255" s="3" t="s">
        <v>96</v>
      </c>
      <c r="D2255" s="5">
        <v>43084.719444444447</v>
      </c>
      <c r="E2255" s="3" t="s">
        <v>1341</v>
      </c>
      <c r="F2255" s="3" t="s">
        <v>1341</v>
      </c>
      <c r="G2255" s="3" t="s">
        <v>996</v>
      </c>
      <c r="H2255" s="3">
        <v>7</v>
      </c>
    </row>
    <row r="2256" spans="1:14" x14ac:dyDescent="0.25">
      <c r="A2256" s="3" t="s">
        <v>180</v>
      </c>
      <c r="B2256" s="3" t="s">
        <v>84</v>
      </c>
      <c r="C2256" s="3" t="s">
        <v>97</v>
      </c>
      <c r="D2256" s="5">
        <v>43084.719444444447</v>
      </c>
      <c r="E2256" s="3" t="s">
        <v>1341</v>
      </c>
      <c r="F2256" s="3" t="s">
        <v>1341</v>
      </c>
      <c r="G2256" s="3" t="s">
        <v>996</v>
      </c>
      <c r="H2256" s="3">
        <v>8.06</v>
      </c>
    </row>
    <row r="2257" spans="1:14" s="2" customFormat="1" x14ac:dyDescent="0.25">
      <c r="D2257" s="4"/>
      <c r="H2257" s="2">
        <f>H2255-H2256</f>
        <v>-1.0600000000000005</v>
      </c>
      <c r="I2257" s="2" t="b">
        <f>AND(ABS(H2257)&lt;1)</f>
        <v>0</v>
      </c>
      <c r="J2257" s="16"/>
      <c r="N2257" s="18"/>
    </row>
    <row r="2258" spans="1:14" ht="14.25" customHeight="1" x14ac:dyDescent="0.25">
      <c r="A2258" s="3" t="s">
        <v>180</v>
      </c>
      <c r="B2258" s="3" t="s">
        <v>84</v>
      </c>
      <c r="C2258" s="3" t="s">
        <v>96</v>
      </c>
      <c r="D2258" s="5">
        <v>43084.73333333333</v>
      </c>
      <c r="E2258" s="3" t="s">
        <v>1342</v>
      </c>
      <c r="F2258" s="3" t="s">
        <v>1342</v>
      </c>
      <c r="G2258" s="3" t="s">
        <v>998</v>
      </c>
      <c r="H2258" s="3">
        <v>6.8</v>
      </c>
    </row>
    <row r="2259" spans="1:14" x14ac:dyDescent="0.25">
      <c r="A2259" s="3" t="s">
        <v>180</v>
      </c>
      <c r="B2259" s="3" t="s">
        <v>84</v>
      </c>
      <c r="C2259" s="3" t="s">
        <v>97</v>
      </c>
      <c r="D2259" s="5">
        <v>43084.73333333333</v>
      </c>
      <c r="E2259" s="3" t="s">
        <v>1342</v>
      </c>
      <c r="F2259" s="3" t="s">
        <v>1342</v>
      </c>
      <c r="G2259" s="3" t="s">
        <v>998</v>
      </c>
      <c r="H2259" s="3">
        <v>8.1300000000000008</v>
      </c>
    </row>
    <row r="2260" spans="1:14" s="2" customFormat="1" x14ac:dyDescent="0.25">
      <c r="D2260" s="4"/>
      <c r="H2260" s="2">
        <f>H2258-H2259</f>
        <v>-1.330000000000001</v>
      </c>
      <c r="I2260" s="2" t="b">
        <f>AND(ABS(H2260)&lt;1)</f>
        <v>0</v>
      </c>
      <c r="J2260" s="16"/>
      <c r="N2260" s="18"/>
    </row>
    <row r="2261" spans="1:14" x14ac:dyDescent="0.25">
      <c r="A2261" s="3" t="s">
        <v>180</v>
      </c>
      <c r="B2261" s="3" t="s">
        <v>84</v>
      </c>
      <c r="C2261" s="3" t="s">
        <v>96</v>
      </c>
      <c r="D2261" s="5">
        <v>43110.34375</v>
      </c>
      <c r="E2261" s="3" t="s">
        <v>1343</v>
      </c>
      <c r="F2261" s="3" t="s">
        <v>1343</v>
      </c>
      <c r="G2261" s="3" t="s">
        <v>996</v>
      </c>
      <c r="H2261" s="3">
        <v>7</v>
      </c>
    </row>
    <row r="2262" spans="1:14" x14ac:dyDescent="0.25">
      <c r="A2262" s="3" t="s">
        <v>180</v>
      </c>
      <c r="B2262" s="3" t="s">
        <v>84</v>
      </c>
      <c r="C2262" s="3" t="s">
        <v>97</v>
      </c>
      <c r="D2262" s="5">
        <v>43110.34375</v>
      </c>
      <c r="E2262" s="3" t="s">
        <v>1343</v>
      </c>
      <c r="F2262" s="3" t="s">
        <v>1343</v>
      </c>
      <c r="G2262" s="3" t="s">
        <v>996</v>
      </c>
      <c r="H2262" s="3">
        <v>8.01</v>
      </c>
    </row>
    <row r="2263" spans="1:14" s="2" customFormat="1" x14ac:dyDescent="0.25">
      <c r="D2263" s="4"/>
      <c r="H2263" s="2">
        <f>H2261-H2262</f>
        <v>-1.0099999999999998</v>
      </c>
      <c r="I2263" s="2" t="b">
        <f>AND(ABS(H2263)&lt;1)</f>
        <v>0</v>
      </c>
      <c r="J2263" s="16"/>
      <c r="N2263" s="18"/>
    </row>
    <row r="2264" spans="1:14" x14ac:dyDescent="0.25">
      <c r="A2264" s="3" t="s">
        <v>180</v>
      </c>
      <c r="B2264" s="3" t="s">
        <v>84</v>
      </c>
      <c r="C2264" s="3" t="s">
        <v>96</v>
      </c>
      <c r="D2264" s="5">
        <v>43110.354861111111</v>
      </c>
      <c r="E2264" s="3" t="s">
        <v>1344</v>
      </c>
      <c r="F2264" s="3" t="s">
        <v>1344</v>
      </c>
      <c r="G2264" s="3" t="s">
        <v>998</v>
      </c>
      <c r="H2264" s="3">
        <v>6.6</v>
      </c>
    </row>
    <row r="2265" spans="1:14" x14ac:dyDescent="0.25">
      <c r="A2265" s="3" t="s">
        <v>180</v>
      </c>
      <c r="B2265" s="3" t="s">
        <v>84</v>
      </c>
      <c r="C2265" s="3" t="s">
        <v>97</v>
      </c>
      <c r="D2265" s="5">
        <v>43110.354861111111</v>
      </c>
      <c r="E2265" s="3" t="s">
        <v>1344</v>
      </c>
      <c r="F2265" s="3" t="s">
        <v>1344</v>
      </c>
      <c r="G2265" s="3" t="s">
        <v>998</v>
      </c>
      <c r="H2265" s="3">
        <v>8.2200000000000006</v>
      </c>
    </row>
    <row r="2266" spans="1:14" s="2" customFormat="1" x14ac:dyDescent="0.25">
      <c r="D2266" s="4"/>
      <c r="H2266" s="2">
        <f>H2264-H2265</f>
        <v>-1.620000000000001</v>
      </c>
      <c r="I2266" s="2" t="b">
        <f>AND(ABS(H2266)&lt;1)</f>
        <v>0</v>
      </c>
      <c r="J2266" s="16"/>
      <c r="N2266" s="18"/>
    </row>
    <row r="2267" spans="1:14" x14ac:dyDescent="0.25">
      <c r="A2267" s="3" t="s">
        <v>181</v>
      </c>
      <c r="B2267" s="3" t="s">
        <v>85</v>
      </c>
      <c r="C2267" s="3" t="s">
        <v>96</v>
      </c>
      <c r="D2267" s="5">
        <v>42977.381944444445</v>
      </c>
      <c r="E2267" s="3" t="s">
        <v>1345</v>
      </c>
      <c r="F2267" s="3" t="s">
        <v>1345</v>
      </c>
      <c r="G2267" s="3" t="s">
        <v>996</v>
      </c>
      <c r="H2267" s="3">
        <v>8</v>
      </c>
    </row>
    <row r="2268" spans="1:14" x14ac:dyDescent="0.25">
      <c r="A2268" s="3" t="s">
        <v>181</v>
      </c>
      <c r="B2268" s="3" t="s">
        <v>85</v>
      </c>
      <c r="C2268" s="3" t="s">
        <v>97</v>
      </c>
      <c r="D2268" s="5">
        <v>42977.381944444445</v>
      </c>
      <c r="E2268" s="3" t="s">
        <v>1345</v>
      </c>
      <c r="F2268" s="3" t="s">
        <v>1345</v>
      </c>
      <c r="G2268" s="3" t="s">
        <v>996</v>
      </c>
      <c r="H2268" s="3">
        <v>7.89</v>
      </c>
    </row>
    <row r="2269" spans="1:14" x14ac:dyDescent="0.25">
      <c r="D2269" s="5"/>
      <c r="H2269" s="3">
        <f>H2267-H2268</f>
        <v>0.11000000000000032</v>
      </c>
      <c r="I2269" s="3" t="b">
        <f>AND(ABS(H2269)&lt;1)</f>
        <v>1</v>
      </c>
    </row>
    <row r="2270" spans="1:14" x14ac:dyDescent="0.25">
      <c r="A2270" s="3" t="s">
        <v>181</v>
      </c>
      <c r="B2270" s="3" t="s">
        <v>85</v>
      </c>
      <c r="C2270" s="3" t="s">
        <v>96</v>
      </c>
      <c r="D2270" s="5">
        <v>42977.386111111111</v>
      </c>
      <c r="E2270" s="3" t="s">
        <v>1346</v>
      </c>
      <c r="F2270" s="3" t="s">
        <v>1346</v>
      </c>
      <c r="G2270" s="3" t="s">
        <v>998</v>
      </c>
      <c r="H2270" s="3">
        <v>8</v>
      </c>
    </row>
    <row r="2271" spans="1:14" x14ac:dyDescent="0.25">
      <c r="A2271" s="3" t="s">
        <v>181</v>
      </c>
      <c r="B2271" s="3" t="s">
        <v>85</v>
      </c>
      <c r="C2271" s="3" t="s">
        <v>97</v>
      </c>
      <c r="D2271" s="5">
        <v>42977.386111111111</v>
      </c>
      <c r="E2271" s="3" t="s">
        <v>1346</v>
      </c>
      <c r="F2271" s="3" t="s">
        <v>1346</v>
      </c>
      <c r="G2271" s="3" t="s">
        <v>998</v>
      </c>
      <c r="H2271" s="3">
        <v>7.8</v>
      </c>
    </row>
    <row r="2272" spans="1:14" x14ac:dyDescent="0.25">
      <c r="D2272" s="5"/>
      <c r="H2272" s="3">
        <f>H2270-H2271</f>
        <v>0.20000000000000018</v>
      </c>
      <c r="I2272" s="3" t="b">
        <f>AND(ABS(H2272)&lt;1)</f>
        <v>1</v>
      </c>
    </row>
    <row r="2273" spans="1:14" x14ac:dyDescent="0.25">
      <c r="A2273" s="3" t="s">
        <v>181</v>
      </c>
      <c r="B2273" s="3" t="s">
        <v>85</v>
      </c>
      <c r="C2273" s="3" t="s">
        <v>96</v>
      </c>
      <c r="D2273" s="5">
        <v>43000.367361111108</v>
      </c>
      <c r="E2273" s="3" t="s">
        <v>1347</v>
      </c>
      <c r="F2273" s="3" t="s">
        <v>1347</v>
      </c>
      <c r="G2273" s="3" t="s">
        <v>996</v>
      </c>
      <c r="H2273" s="3">
        <v>7.1</v>
      </c>
    </row>
    <row r="2274" spans="1:14" x14ac:dyDescent="0.25">
      <c r="A2274" s="3" t="s">
        <v>181</v>
      </c>
      <c r="B2274" s="3" t="s">
        <v>85</v>
      </c>
      <c r="C2274" s="3" t="s">
        <v>97</v>
      </c>
      <c r="D2274" s="5">
        <v>43000.367361111108</v>
      </c>
      <c r="E2274" s="3" t="s">
        <v>1347</v>
      </c>
      <c r="F2274" s="3" t="s">
        <v>1347</v>
      </c>
      <c r="G2274" s="3" t="s">
        <v>996</v>
      </c>
      <c r="H2274" s="3">
        <v>8.41</v>
      </c>
    </row>
    <row r="2275" spans="1:14" s="2" customFormat="1" x14ac:dyDescent="0.25">
      <c r="D2275" s="4"/>
      <c r="H2275" s="2">
        <f>H2273-H2274</f>
        <v>-1.3100000000000005</v>
      </c>
      <c r="I2275" s="2" t="b">
        <f>AND(ABS(H2275)&lt;1)</f>
        <v>0</v>
      </c>
      <c r="J2275" s="16"/>
      <c r="N2275" s="18"/>
    </row>
    <row r="2276" spans="1:14" x14ac:dyDescent="0.25">
      <c r="A2276" s="3" t="s">
        <v>181</v>
      </c>
      <c r="B2276" s="3" t="s">
        <v>85</v>
      </c>
      <c r="C2276" s="3" t="s">
        <v>96</v>
      </c>
      <c r="D2276" s="5">
        <v>43000.371527777781</v>
      </c>
      <c r="E2276" s="3" t="s">
        <v>1348</v>
      </c>
      <c r="F2276" s="3" t="s">
        <v>1348</v>
      </c>
      <c r="G2276" s="3" t="s">
        <v>998</v>
      </c>
      <c r="H2276" s="3">
        <v>7.4</v>
      </c>
    </row>
    <row r="2277" spans="1:14" x14ac:dyDescent="0.25">
      <c r="A2277" s="3" t="s">
        <v>181</v>
      </c>
      <c r="B2277" s="3" t="s">
        <v>85</v>
      </c>
      <c r="C2277" s="3" t="s">
        <v>97</v>
      </c>
      <c r="D2277" s="5">
        <v>43000.371527777781</v>
      </c>
      <c r="E2277" s="3" t="s">
        <v>1348</v>
      </c>
      <c r="F2277" s="3" t="s">
        <v>1348</v>
      </c>
      <c r="G2277" s="3" t="s">
        <v>998</v>
      </c>
      <c r="H2277" s="3">
        <v>8.39</v>
      </c>
    </row>
    <row r="2278" spans="1:14" x14ac:dyDescent="0.25">
      <c r="D2278" s="5"/>
      <c r="H2278" s="3">
        <f>H2276-H2277</f>
        <v>-0.99000000000000021</v>
      </c>
      <c r="I2278" s="3" t="b">
        <f>AND(ABS(H2278)&lt;1)</f>
        <v>1</v>
      </c>
    </row>
    <row r="2279" spans="1:14" x14ac:dyDescent="0.25">
      <c r="A2279" s="3" t="s">
        <v>181</v>
      </c>
      <c r="B2279" s="3" t="s">
        <v>85</v>
      </c>
      <c r="C2279" s="3" t="s">
        <v>96</v>
      </c>
      <c r="D2279" s="5">
        <v>43034.597916666666</v>
      </c>
      <c r="E2279" s="3" t="s">
        <v>1349</v>
      </c>
      <c r="F2279" s="3" t="s">
        <v>1349</v>
      </c>
      <c r="G2279" s="3" t="s">
        <v>996</v>
      </c>
      <c r="H2279" s="3">
        <v>7</v>
      </c>
    </row>
    <row r="2280" spans="1:14" x14ac:dyDescent="0.25">
      <c r="A2280" s="3" t="s">
        <v>181</v>
      </c>
      <c r="B2280" s="3" t="s">
        <v>85</v>
      </c>
      <c r="C2280" s="3" t="s">
        <v>97</v>
      </c>
      <c r="D2280" s="5">
        <v>43034.597916666666</v>
      </c>
      <c r="E2280" s="3" t="s">
        <v>1349</v>
      </c>
      <c r="F2280" s="3" t="s">
        <v>1349</v>
      </c>
      <c r="G2280" s="3" t="s">
        <v>996</v>
      </c>
      <c r="H2280" s="3">
        <v>7.24</v>
      </c>
    </row>
    <row r="2281" spans="1:14" x14ac:dyDescent="0.25">
      <c r="D2281" s="5"/>
    </row>
    <row r="2282" spans="1:14" x14ac:dyDescent="0.25">
      <c r="A2282" s="3" t="s">
        <v>181</v>
      </c>
      <c r="B2282" s="3" t="s">
        <v>85</v>
      </c>
      <c r="C2282" s="3" t="s">
        <v>96</v>
      </c>
      <c r="D2282" s="5">
        <v>43034.604166666664</v>
      </c>
      <c r="E2282" s="3" t="s">
        <v>1350</v>
      </c>
      <c r="F2282" s="3" t="s">
        <v>1350</v>
      </c>
      <c r="G2282" s="3" t="s">
        <v>998</v>
      </c>
      <c r="H2282" s="3">
        <v>7</v>
      </c>
    </row>
    <row r="2283" spans="1:14" x14ac:dyDescent="0.25">
      <c r="A2283" s="3" t="s">
        <v>181</v>
      </c>
      <c r="B2283" s="3" t="s">
        <v>85</v>
      </c>
      <c r="C2283" s="3" t="s">
        <v>97</v>
      </c>
      <c r="D2283" s="5">
        <v>43034.604166666664</v>
      </c>
      <c r="E2283" s="3" t="s">
        <v>1350</v>
      </c>
      <c r="F2283" s="3" t="s">
        <v>1350</v>
      </c>
      <c r="G2283" s="3" t="s">
        <v>998</v>
      </c>
    </row>
    <row r="2284" spans="1:14" x14ac:dyDescent="0.25">
      <c r="D2284" s="5"/>
    </row>
    <row r="2285" spans="1:14" x14ac:dyDescent="0.25">
      <c r="A2285" s="3" t="s">
        <v>181</v>
      </c>
      <c r="B2285" s="3" t="s">
        <v>85</v>
      </c>
      <c r="C2285" s="3" t="s">
        <v>96</v>
      </c>
      <c r="D2285" s="5">
        <v>43065.583333333336</v>
      </c>
      <c r="E2285" s="3" t="s">
        <v>1351</v>
      </c>
      <c r="G2285" s="3" t="s">
        <v>996</v>
      </c>
      <c r="H2285" s="3">
        <v>7.4</v>
      </c>
    </row>
    <row r="2286" spans="1:14" x14ac:dyDescent="0.25">
      <c r="A2286" s="3" t="s">
        <v>181</v>
      </c>
      <c r="B2286" s="3" t="s">
        <v>85</v>
      </c>
      <c r="C2286" s="3" t="s">
        <v>97</v>
      </c>
      <c r="D2286" s="5">
        <v>43065.583333333336</v>
      </c>
      <c r="E2286" s="3" t="s">
        <v>1351</v>
      </c>
      <c r="G2286" s="3" t="s">
        <v>996</v>
      </c>
    </row>
    <row r="2287" spans="1:14" s="2" customFormat="1" x14ac:dyDescent="0.25">
      <c r="D2287" s="4"/>
      <c r="H2287" s="2">
        <f>H2285-H2286</f>
        <v>7.4</v>
      </c>
      <c r="I2287" s="2" t="b">
        <f>AND(ABS(H2287)&lt;1)</f>
        <v>0</v>
      </c>
      <c r="J2287" s="16"/>
      <c r="N2287" s="18"/>
    </row>
    <row r="2288" spans="1:14" x14ac:dyDescent="0.25">
      <c r="A2288" s="3" t="s">
        <v>181</v>
      </c>
      <c r="B2288" s="3" t="s">
        <v>85</v>
      </c>
      <c r="C2288" s="3" t="s">
        <v>96</v>
      </c>
      <c r="D2288" s="5">
        <v>43065.583333333336</v>
      </c>
      <c r="E2288" s="3" t="s">
        <v>1351</v>
      </c>
      <c r="F2288" s="3" t="s">
        <v>1351</v>
      </c>
      <c r="G2288" s="3" t="s">
        <v>996</v>
      </c>
      <c r="H2288" s="3">
        <v>7.4</v>
      </c>
    </row>
    <row r="2289" spans="1:14" x14ac:dyDescent="0.25">
      <c r="A2289" s="3" t="s">
        <v>181</v>
      </c>
      <c r="B2289" s="3" t="s">
        <v>85</v>
      </c>
      <c r="C2289" s="3" t="s">
        <v>97</v>
      </c>
      <c r="D2289" s="5">
        <v>43065.583333333336</v>
      </c>
      <c r="E2289" s="3" t="s">
        <v>1351</v>
      </c>
      <c r="F2289" s="3" t="s">
        <v>1351</v>
      </c>
      <c r="G2289" s="3" t="s">
        <v>996</v>
      </c>
    </row>
    <row r="2290" spans="1:14" s="2" customFormat="1" x14ac:dyDescent="0.25">
      <c r="D2290" s="4"/>
      <c r="H2290" s="2">
        <f>H2288-H2289</f>
        <v>7.4</v>
      </c>
      <c r="I2290" s="2" t="b">
        <f>AND(ABS(H2290)&lt;1)</f>
        <v>0</v>
      </c>
      <c r="J2290" s="16"/>
      <c r="N2290" s="18"/>
    </row>
    <row r="2291" spans="1:14" x14ac:dyDescent="0.25">
      <c r="A2291" s="3" t="s">
        <v>181</v>
      </c>
      <c r="B2291" s="3" t="s">
        <v>85</v>
      </c>
      <c r="C2291" s="3" t="s">
        <v>96</v>
      </c>
      <c r="D2291" s="5">
        <v>43065.586805555555</v>
      </c>
      <c r="E2291" s="3" t="s">
        <v>1352</v>
      </c>
      <c r="F2291" s="3" t="s">
        <v>1352</v>
      </c>
      <c r="G2291" s="3" t="s">
        <v>998</v>
      </c>
      <c r="H2291" s="3">
        <v>7.8</v>
      </c>
    </row>
    <row r="2292" spans="1:14" x14ac:dyDescent="0.25">
      <c r="A2292" s="3" t="s">
        <v>181</v>
      </c>
      <c r="B2292" s="3" t="s">
        <v>85</v>
      </c>
      <c r="C2292" s="3" t="s">
        <v>97</v>
      </c>
      <c r="D2292" s="5">
        <v>43065.586805555555</v>
      </c>
      <c r="E2292" s="3" t="s">
        <v>1352</v>
      </c>
      <c r="F2292" s="3" t="s">
        <v>1352</v>
      </c>
      <c r="G2292" s="3" t="s">
        <v>998</v>
      </c>
      <c r="H2292" s="3">
        <v>6.03</v>
      </c>
    </row>
    <row r="2293" spans="1:14" s="2" customFormat="1" x14ac:dyDescent="0.25">
      <c r="D2293" s="4"/>
      <c r="H2293" s="2">
        <f>H2291-H2292</f>
        <v>1.7699999999999996</v>
      </c>
      <c r="I2293" s="2" t="b">
        <f>AND(ABS(H2293)&lt;1)</f>
        <v>0</v>
      </c>
      <c r="J2293" s="16"/>
      <c r="N2293" s="18"/>
    </row>
    <row r="2294" spans="1:14" x14ac:dyDescent="0.25">
      <c r="A2294" s="3" t="s">
        <v>181</v>
      </c>
      <c r="B2294" s="3" t="s">
        <v>85</v>
      </c>
      <c r="C2294" s="3" t="s">
        <v>96</v>
      </c>
      <c r="D2294" s="5">
        <v>43082.416666666664</v>
      </c>
      <c r="E2294" s="3" t="s">
        <v>1353</v>
      </c>
      <c r="F2294" s="3" t="s">
        <v>1353</v>
      </c>
      <c r="G2294" s="3" t="s">
        <v>996</v>
      </c>
      <c r="H2294" s="3">
        <v>5.3</v>
      </c>
    </row>
    <row r="2295" spans="1:14" x14ac:dyDescent="0.25">
      <c r="A2295" s="3" t="s">
        <v>181</v>
      </c>
      <c r="B2295" s="3" t="s">
        <v>85</v>
      </c>
      <c r="C2295" s="3" t="s">
        <v>97</v>
      </c>
      <c r="D2295" s="5">
        <v>43082.416666666664</v>
      </c>
      <c r="E2295" s="3" t="s">
        <v>1353</v>
      </c>
      <c r="F2295" s="3" t="s">
        <v>1353</v>
      </c>
      <c r="G2295" s="3" t="s">
        <v>996</v>
      </c>
      <c r="H2295" s="3">
        <v>7.6</v>
      </c>
    </row>
    <row r="2296" spans="1:14" s="2" customFormat="1" x14ac:dyDescent="0.25">
      <c r="D2296" s="4"/>
      <c r="H2296" s="2">
        <f>H2294-H2295</f>
        <v>-2.2999999999999998</v>
      </c>
      <c r="I2296" s="2" t="b">
        <f>AND(ABS(H2296)&lt;1)</f>
        <v>0</v>
      </c>
      <c r="J2296" s="16"/>
      <c r="N2296" s="18"/>
    </row>
    <row r="2297" spans="1:14" x14ac:dyDescent="0.25">
      <c r="A2297" s="3" t="s">
        <v>181</v>
      </c>
      <c r="B2297" s="3" t="s">
        <v>85</v>
      </c>
      <c r="C2297" s="3" t="s">
        <v>96</v>
      </c>
      <c r="D2297" s="5">
        <v>43082.431250000001</v>
      </c>
      <c r="E2297" s="3" t="s">
        <v>1354</v>
      </c>
      <c r="F2297" s="3" t="s">
        <v>1354</v>
      </c>
      <c r="G2297" s="3" t="s">
        <v>998</v>
      </c>
      <c r="H2297" s="3">
        <v>5.3</v>
      </c>
    </row>
    <row r="2298" spans="1:14" x14ac:dyDescent="0.25">
      <c r="A2298" s="3" t="s">
        <v>181</v>
      </c>
      <c r="B2298" s="3" t="s">
        <v>85</v>
      </c>
      <c r="C2298" s="3" t="s">
        <v>97</v>
      </c>
      <c r="D2298" s="5">
        <v>43082.431250000001</v>
      </c>
      <c r="E2298" s="3" t="s">
        <v>1354</v>
      </c>
      <c r="F2298" s="3" t="s">
        <v>1354</v>
      </c>
      <c r="G2298" s="3" t="s">
        <v>998</v>
      </c>
      <c r="H2298" s="3">
        <v>7.71</v>
      </c>
    </row>
    <row r="2299" spans="1:14" s="2" customFormat="1" x14ac:dyDescent="0.25">
      <c r="D2299" s="4"/>
      <c r="H2299" s="2">
        <f>H2297-H2298</f>
        <v>-2.41</v>
      </c>
      <c r="I2299" s="2" t="b">
        <f>AND(ABS(H2299)&lt;1)</f>
        <v>0</v>
      </c>
      <c r="J2299" s="16"/>
      <c r="N2299" s="18"/>
    </row>
    <row r="2300" spans="1:14" x14ac:dyDescent="0.25">
      <c r="A2300" s="3" t="s">
        <v>181</v>
      </c>
      <c r="B2300" s="3" t="s">
        <v>85</v>
      </c>
      <c r="C2300" s="3" t="s">
        <v>96</v>
      </c>
      <c r="D2300" s="5">
        <v>43108.416666666664</v>
      </c>
      <c r="E2300" s="3" t="s">
        <v>1355</v>
      </c>
      <c r="F2300" s="3" t="s">
        <v>1355</v>
      </c>
      <c r="G2300" s="3" t="s">
        <v>996</v>
      </c>
      <c r="H2300" s="3">
        <v>6.9</v>
      </c>
    </row>
    <row r="2301" spans="1:14" x14ac:dyDescent="0.25">
      <c r="A2301" s="3" t="s">
        <v>181</v>
      </c>
      <c r="B2301" s="3" t="s">
        <v>85</v>
      </c>
      <c r="C2301" s="3" t="s">
        <v>97</v>
      </c>
      <c r="D2301" s="5">
        <v>43108.416666666664</v>
      </c>
      <c r="E2301" s="3" t="s">
        <v>1355</v>
      </c>
      <c r="F2301" s="3" t="s">
        <v>1355</v>
      </c>
      <c r="G2301" s="3" t="s">
        <v>996</v>
      </c>
      <c r="H2301" s="3">
        <v>6.12</v>
      </c>
    </row>
    <row r="2302" spans="1:14" x14ac:dyDescent="0.25">
      <c r="D2302" s="5"/>
      <c r="H2302" s="3">
        <f>H2300-H2301</f>
        <v>0.78000000000000025</v>
      </c>
      <c r="I2302" s="3" t="b">
        <f>AND(ABS(H2302)&lt;1)</f>
        <v>1</v>
      </c>
    </row>
    <row r="2303" spans="1:14" x14ac:dyDescent="0.25">
      <c r="A2303" s="3" t="s">
        <v>181</v>
      </c>
      <c r="B2303" s="3" t="s">
        <v>85</v>
      </c>
      <c r="C2303" s="3" t="s">
        <v>96</v>
      </c>
      <c r="D2303" s="5">
        <v>43108.423611111109</v>
      </c>
      <c r="E2303" s="3" t="s">
        <v>1356</v>
      </c>
      <c r="F2303" s="3" t="s">
        <v>1356</v>
      </c>
      <c r="G2303" s="3" t="s">
        <v>998</v>
      </c>
      <c r="H2303" s="3">
        <v>7</v>
      </c>
    </row>
    <row r="2304" spans="1:14" x14ac:dyDescent="0.25">
      <c r="A2304" s="3" t="s">
        <v>181</v>
      </c>
      <c r="B2304" s="3" t="s">
        <v>85</v>
      </c>
      <c r="C2304" s="3" t="s">
        <v>97</v>
      </c>
      <c r="D2304" s="5">
        <v>43108.423611111109</v>
      </c>
      <c r="E2304" s="3" t="s">
        <v>1356</v>
      </c>
      <c r="F2304" s="3" t="s">
        <v>1356</v>
      </c>
      <c r="G2304" s="3" t="s">
        <v>998</v>
      </c>
      <c r="H2304" s="3">
        <v>6.9</v>
      </c>
    </row>
    <row r="2305" spans="1:14" x14ac:dyDescent="0.25">
      <c r="D2305" s="5"/>
      <c r="H2305" s="3">
        <f>H2303-H2304</f>
        <v>9.9999999999999645E-2</v>
      </c>
      <c r="I2305" s="3" t="b">
        <f>AND(ABS(H2305)&lt;1)</f>
        <v>1</v>
      </c>
    </row>
    <row r="2306" spans="1:14" x14ac:dyDescent="0.25">
      <c r="A2306" s="3" t="s">
        <v>182</v>
      </c>
      <c r="B2306" s="3" t="s">
        <v>86</v>
      </c>
      <c r="C2306" s="3" t="s">
        <v>96</v>
      </c>
      <c r="D2306" s="5">
        <v>42977.400694444441</v>
      </c>
      <c r="E2306" s="3" t="s">
        <v>1357</v>
      </c>
      <c r="F2306" s="3" t="s">
        <v>1357</v>
      </c>
      <c r="G2306" s="3" t="s">
        <v>996</v>
      </c>
      <c r="H2306" s="3">
        <v>8</v>
      </c>
    </row>
    <row r="2307" spans="1:14" x14ac:dyDescent="0.25">
      <c r="A2307" s="3" t="s">
        <v>182</v>
      </c>
      <c r="B2307" s="3" t="s">
        <v>86</v>
      </c>
      <c r="C2307" s="3" t="s">
        <v>97</v>
      </c>
      <c r="D2307" s="5">
        <v>42977.400694444441</v>
      </c>
      <c r="E2307" s="3" t="s">
        <v>1357</v>
      </c>
      <c r="F2307" s="3" t="s">
        <v>1357</v>
      </c>
      <c r="G2307" s="3" t="s">
        <v>996</v>
      </c>
      <c r="H2307" s="3">
        <v>7.85</v>
      </c>
    </row>
    <row r="2308" spans="1:14" x14ac:dyDescent="0.25">
      <c r="D2308" s="5"/>
      <c r="H2308" s="3">
        <f>H2306-H2307</f>
        <v>0.15000000000000036</v>
      </c>
      <c r="I2308" s="3" t="b">
        <f>AND(ABS(H2308)&lt;1)</f>
        <v>1</v>
      </c>
    </row>
    <row r="2309" spans="1:14" x14ac:dyDescent="0.25">
      <c r="A2309" s="3" t="s">
        <v>182</v>
      </c>
      <c r="B2309" s="3" t="s">
        <v>86</v>
      </c>
      <c r="C2309" s="3" t="s">
        <v>96</v>
      </c>
      <c r="D2309" s="5">
        <v>42977.404166666667</v>
      </c>
      <c r="E2309" s="3" t="s">
        <v>1358</v>
      </c>
      <c r="F2309" s="3" t="s">
        <v>1358</v>
      </c>
      <c r="G2309" s="3" t="s">
        <v>998</v>
      </c>
      <c r="H2309" s="3">
        <v>8</v>
      </c>
    </row>
    <row r="2310" spans="1:14" x14ac:dyDescent="0.25">
      <c r="A2310" s="3" t="s">
        <v>182</v>
      </c>
      <c r="B2310" s="3" t="s">
        <v>86</v>
      </c>
      <c r="C2310" s="3" t="s">
        <v>97</v>
      </c>
      <c r="D2310" s="5">
        <v>42977.404166666667</v>
      </c>
      <c r="E2310" s="3" t="s">
        <v>1358</v>
      </c>
      <c r="F2310" s="3" t="s">
        <v>1358</v>
      </c>
      <c r="G2310" s="3" t="s">
        <v>998</v>
      </c>
      <c r="H2310" s="3">
        <v>7.79</v>
      </c>
    </row>
    <row r="2311" spans="1:14" x14ac:dyDescent="0.25">
      <c r="D2311" s="5"/>
      <c r="H2311" s="3">
        <f>H2309-H2310</f>
        <v>0.20999999999999996</v>
      </c>
      <c r="I2311" s="3" t="b">
        <f>AND(ABS(H2311)&lt;1)</f>
        <v>1</v>
      </c>
    </row>
    <row r="2312" spans="1:14" x14ac:dyDescent="0.25">
      <c r="A2312" s="3" t="s">
        <v>182</v>
      </c>
      <c r="B2312" s="3" t="s">
        <v>86</v>
      </c>
      <c r="C2312" s="3" t="s">
        <v>96</v>
      </c>
      <c r="D2312" s="5">
        <v>43000.34375</v>
      </c>
      <c r="E2312" s="3" t="s">
        <v>1359</v>
      </c>
      <c r="F2312" s="3" t="s">
        <v>1359</v>
      </c>
      <c r="G2312" s="3" t="s">
        <v>996</v>
      </c>
      <c r="H2312" s="3">
        <v>7.9</v>
      </c>
    </row>
    <row r="2313" spans="1:14" x14ac:dyDescent="0.25">
      <c r="A2313" s="3" t="s">
        <v>182</v>
      </c>
      <c r="B2313" s="3" t="s">
        <v>86</v>
      </c>
      <c r="C2313" s="3" t="s">
        <v>97</v>
      </c>
      <c r="D2313" s="5">
        <v>43000.34375</v>
      </c>
      <c r="E2313" s="3" t="s">
        <v>1359</v>
      </c>
      <c r="F2313" s="3" t="s">
        <v>1359</v>
      </c>
      <c r="G2313" s="3" t="s">
        <v>996</v>
      </c>
      <c r="H2313" s="3">
        <v>8.36</v>
      </c>
    </row>
    <row r="2314" spans="1:14" x14ac:dyDescent="0.25">
      <c r="D2314" s="5"/>
      <c r="H2314" s="3">
        <f>H2312-H2313</f>
        <v>-0.45999999999999908</v>
      </c>
      <c r="I2314" s="3" t="b">
        <f>AND(ABS(H2314)&lt;1)</f>
        <v>1</v>
      </c>
    </row>
    <row r="2315" spans="1:14" x14ac:dyDescent="0.25">
      <c r="A2315" s="3" t="s">
        <v>182</v>
      </c>
      <c r="B2315" s="3" t="s">
        <v>86</v>
      </c>
      <c r="C2315" s="3" t="s">
        <v>96</v>
      </c>
      <c r="D2315" s="5">
        <v>43000.347222222219</v>
      </c>
      <c r="E2315" s="3" t="s">
        <v>1360</v>
      </c>
      <c r="F2315" s="3" t="s">
        <v>1360</v>
      </c>
      <c r="G2315" s="3" t="s">
        <v>998</v>
      </c>
      <c r="H2315" s="3">
        <v>7.2</v>
      </c>
    </row>
    <row r="2316" spans="1:14" x14ac:dyDescent="0.25">
      <c r="A2316" s="3" t="s">
        <v>182</v>
      </c>
      <c r="B2316" s="3" t="s">
        <v>86</v>
      </c>
      <c r="C2316" s="3" t="s">
        <v>97</v>
      </c>
      <c r="D2316" s="5">
        <v>43000.347222222219</v>
      </c>
      <c r="E2316" s="3" t="s">
        <v>1360</v>
      </c>
      <c r="F2316" s="3" t="s">
        <v>1360</v>
      </c>
      <c r="G2316" s="3" t="s">
        <v>998</v>
      </c>
      <c r="H2316" s="3">
        <v>8.34</v>
      </c>
    </row>
    <row r="2317" spans="1:14" s="2" customFormat="1" x14ac:dyDescent="0.25">
      <c r="D2317" s="4"/>
      <c r="H2317" s="2">
        <f>H2315-H2316</f>
        <v>-1.1399999999999997</v>
      </c>
      <c r="I2317" s="2" t="b">
        <f>AND(ABS(H2317)&lt;1)</f>
        <v>0</v>
      </c>
      <c r="J2317" s="16"/>
      <c r="N2317" s="18"/>
    </row>
    <row r="2318" spans="1:14" x14ac:dyDescent="0.25">
      <c r="A2318" s="3" t="s">
        <v>182</v>
      </c>
      <c r="B2318" s="3" t="s">
        <v>86</v>
      </c>
      <c r="C2318" s="3" t="s">
        <v>96</v>
      </c>
      <c r="D2318" s="5">
        <v>43034.40625</v>
      </c>
      <c r="E2318" s="3" t="s">
        <v>1361</v>
      </c>
      <c r="F2318" s="3" t="s">
        <v>1361</v>
      </c>
      <c r="G2318" s="3" t="s">
        <v>996</v>
      </c>
      <c r="H2318" s="3">
        <v>7</v>
      </c>
    </row>
    <row r="2319" spans="1:14" x14ac:dyDescent="0.25">
      <c r="A2319" s="3" t="s">
        <v>182</v>
      </c>
      <c r="B2319" s="3" t="s">
        <v>86</v>
      </c>
      <c r="C2319" s="3" t="s">
        <v>97</v>
      </c>
      <c r="D2319" s="5">
        <v>43034.40625</v>
      </c>
      <c r="E2319" s="3" t="s">
        <v>1361</v>
      </c>
      <c r="F2319" s="3" t="s">
        <v>1361</v>
      </c>
      <c r="G2319" s="3" t="s">
        <v>996</v>
      </c>
    </row>
    <row r="2320" spans="1:14" x14ac:dyDescent="0.25">
      <c r="D2320" s="5"/>
    </row>
    <row r="2321" spans="1:14" x14ac:dyDescent="0.25">
      <c r="A2321" s="3" t="s">
        <v>182</v>
      </c>
      <c r="B2321" s="3" t="s">
        <v>86</v>
      </c>
      <c r="C2321" s="3" t="s">
        <v>96</v>
      </c>
      <c r="D2321" s="5">
        <v>43034.567361111112</v>
      </c>
      <c r="E2321" s="3" t="s">
        <v>1362</v>
      </c>
      <c r="F2321" s="3" t="s">
        <v>1362</v>
      </c>
      <c r="G2321" s="3" t="s">
        <v>998</v>
      </c>
      <c r="H2321" s="3">
        <v>6.9</v>
      </c>
    </row>
    <row r="2322" spans="1:14" x14ac:dyDescent="0.25">
      <c r="A2322" s="3" t="s">
        <v>182</v>
      </c>
      <c r="B2322" s="3" t="s">
        <v>86</v>
      </c>
      <c r="C2322" s="3" t="s">
        <v>97</v>
      </c>
      <c r="D2322" s="5">
        <v>43034.567361111112</v>
      </c>
      <c r="E2322" s="3" t="s">
        <v>1362</v>
      </c>
      <c r="F2322" s="3" t="s">
        <v>1362</v>
      </c>
      <c r="G2322" s="3" t="s">
        <v>998</v>
      </c>
    </row>
    <row r="2323" spans="1:14" x14ac:dyDescent="0.25">
      <c r="D2323" s="5"/>
    </row>
    <row r="2324" spans="1:14" x14ac:dyDescent="0.25">
      <c r="A2324" s="3" t="s">
        <v>182</v>
      </c>
      <c r="B2324" s="3" t="s">
        <v>86</v>
      </c>
      <c r="C2324" s="3" t="s">
        <v>96</v>
      </c>
      <c r="D2324" s="5">
        <v>43065.611111111109</v>
      </c>
      <c r="E2324" s="3" t="s">
        <v>1363</v>
      </c>
      <c r="F2324" s="3" t="s">
        <v>1363</v>
      </c>
      <c r="G2324" s="3" t="s">
        <v>996</v>
      </c>
      <c r="H2324" s="3">
        <v>7.4</v>
      </c>
    </row>
    <row r="2325" spans="1:14" x14ac:dyDescent="0.25">
      <c r="A2325" s="3" t="s">
        <v>182</v>
      </c>
      <c r="B2325" s="3" t="s">
        <v>86</v>
      </c>
      <c r="C2325" s="3" t="s">
        <v>97</v>
      </c>
      <c r="D2325" s="5">
        <v>43065.611111111109</v>
      </c>
      <c r="E2325" s="3" t="s">
        <v>1363</v>
      </c>
      <c r="F2325" s="3" t="s">
        <v>1363</v>
      </c>
      <c r="G2325" s="3" t="s">
        <v>996</v>
      </c>
      <c r="H2325" s="3">
        <v>5.92</v>
      </c>
    </row>
    <row r="2326" spans="1:14" s="2" customFormat="1" x14ac:dyDescent="0.25">
      <c r="D2326" s="4"/>
      <c r="H2326" s="2">
        <f>H2324-H2325</f>
        <v>1.4800000000000004</v>
      </c>
      <c r="I2326" s="2" t="b">
        <f>AND(ABS(H2326)&lt;1)</f>
        <v>0</v>
      </c>
      <c r="J2326" s="16"/>
      <c r="N2326" s="18"/>
    </row>
    <row r="2327" spans="1:14" x14ac:dyDescent="0.25">
      <c r="A2327" s="3" t="s">
        <v>182</v>
      </c>
      <c r="B2327" s="3" t="s">
        <v>86</v>
      </c>
      <c r="C2327" s="3" t="s">
        <v>96</v>
      </c>
      <c r="D2327" s="5">
        <v>43065.614583333336</v>
      </c>
      <c r="E2327" s="3" t="s">
        <v>1364</v>
      </c>
      <c r="F2327" s="3" t="s">
        <v>1364</v>
      </c>
      <c r="G2327" s="3" t="s">
        <v>998</v>
      </c>
      <c r="H2327" s="3">
        <v>7.5</v>
      </c>
    </row>
    <row r="2328" spans="1:14" x14ac:dyDescent="0.25">
      <c r="A2328" s="3" t="s">
        <v>182</v>
      </c>
      <c r="B2328" s="3" t="s">
        <v>86</v>
      </c>
      <c r="C2328" s="3" t="s">
        <v>97</v>
      </c>
      <c r="D2328" s="5">
        <v>43065.614583333336</v>
      </c>
      <c r="E2328" s="3" t="s">
        <v>1364</v>
      </c>
      <c r="F2328" s="3" t="s">
        <v>1364</v>
      </c>
      <c r="G2328" s="3" t="s">
        <v>998</v>
      </c>
      <c r="H2328" s="3">
        <v>5.78</v>
      </c>
    </row>
    <row r="2329" spans="1:14" s="2" customFormat="1" x14ac:dyDescent="0.25">
      <c r="D2329" s="4"/>
      <c r="H2329" s="2">
        <f>H2327-H2328</f>
        <v>1.7199999999999998</v>
      </c>
      <c r="I2329" s="2" t="b">
        <f>AND(ABS(H2329)&lt;1)</f>
        <v>0</v>
      </c>
      <c r="J2329" s="16"/>
      <c r="N2329" s="18"/>
    </row>
    <row r="2330" spans="1:14" x14ac:dyDescent="0.25">
      <c r="A2330" s="3" t="s">
        <v>182</v>
      </c>
      <c r="B2330" s="3" t="s">
        <v>86</v>
      </c>
      <c r="C2330" s="3" t="s">
        <v>96</v>
      </c>
      <c r="D2330" s="5">
        <v>43082.361805555556</v>
      </c>
      <c r="E2330" s="3" t="s">
        <v>1365</v>
      </c>
      <c r="F2330" s="3" t="s">
        <v>1365</v>
      </c>
      <c r="G2330" s="3" t="s">
        <v>996</v>
      </c>
      <c r="H2330" s="3">
        <v>5.3</v>
      </c>
    </row>
    <row r="2331" spans="1:14" x14ac:dyDescent="0.25">
      <c r="A2331" s="3" t="s">
        <v>182</v>
      </c>
      <c r="B2331" s="3" t="s">
        <v>86</v>
      </c>
      <c r="C2331" s="3" t="s">
        <v>97</v>
      </c>
      <c r="D2331" s="5">
        <v>43082.361805555556</v>
      </c>
      <c r="E2331" s="3" t="s">
        <v>1365</v>
      </c>
      <c r="F2331" s="3" t="s">
        <v>1365</v>
      </c>
      <c r="G2331" s="3" t="s">
        <v>996</v>
      </c>
      <c r="H2331" s="3">
        <v>7.64</v>
      </c>
    </row>
    <row r="2332" spans="1:14" s="2" customFormat="1" x14ac:dyDescent="0.25">
      <c r="D2332" s="4"/>
      <c r="H2332" s="2">
        <f>H2330-H2331</f>
        <v>-2.34</v>
      </c>
      <c r="I2332" s="2" t="b">
        <f>AND(ABS(H2332)&lt;1)</f>
        <v>0</v>
      </c>
      <c r="J2332" s="16"/>
      <c r="N2332" s="18"/>
    </row>
    <row r="2333" spans="1:14" x14ac:dyDescent="0.25">
      <c r="A2333" s="3" t="s">
        <v>182</v>
      </c>
      <c r="B2333" s="3" t="s">
        <v>86</v>
      </c>
      <c r="C2333" s="3" t="s">
        <v>96</v>
      </c>
      <c r="D2333" s="5">
        <v>43082.37777777778</v>
      </c>
      <c r="E2333" s="3" t="s">
        <v>1366</v>
      </c>
      <c r="F2333" s="3" t="s">
        <v>1366</v>
      </c>
      <c r="G2333" s="3" t="s">
        <v>998</v>
      </c>
      <c r="H2333" s="3">
        <v>5.3</v>
      </c>
    </row>
    <row r="2334" spans="1:14" x14ac:dyDescent="0.25">
      <c r="A2334" s="3" t="s">
        <v>182</v>
      </c>
      <c r="B2334" s="3" t="s">
        <v>86</v>
      </c>
      <c r="C2334" s="3" t="s">
        <v>97</v>
      </c>
      <c r="D2334" s="5">
        <v>43082.37777777778</v>
      </c>
      <c r="E2334" s="3" t="s">
        <v>1366</v>
      </c>
      <c r="F2334" s="3" t="s">
        <v>1366</v>
      </c>
      <c r="G2334" s="3" t="s">
        <v>998</v>
      </c>
      <c r="H2334" s="3">
        <v>7.91</v>
      </c>
    </row>
    <row r="2335" spans="1:14" s="2" customFormat="1" x14ac:dyDescent="0.25">
      <c r="D2335" s="4"/>
      <c r="H2335" s="2">
        <f>H2333-H2334</f>
        <v>-2.6100000000000003</v>
      </c>
      <c r="I2335" s="2" t="b">
        <f>AND(ABS(H2335)&lt;1)</f>
        <v>0</v>
      </c>
      <c r="J2335" s="16"/>
      <c r="N2335" s="18"/>
    </row>
    <row r="2336" spans="1:14" x14ac:dyDescent="0.25">
      <c r="A2336" s="3" t="s">
        <v>182</v>
      </c>
      <c r="B2336" s="3" t="s">
        <v>86</v>
      </c>
      <c r="C2336" s="3" t="s">
        <v>96</v>
      </c>
      <c r="D2336" s="5">
        <v>43108.5625</v>
      </c>
      <c r="E2336" s="3" t="s">
        <v>1367</v>
      </c>
      <c r="F2336" s="3" t="s">
        <v>1367</v>
      </c>
      <c r="G2336" s="3" t="s">
        <v>998</v>
      </c>
      <c r="H2336" s="3">
        <v>7</v>
      </c>
    </row>
    <row r="2337" spans="1:9" x14ac:dyDescent="0.25">
      <c r="A2337" s="3" t="s">
        <v>182</v>
      </c>
      <c r="B2337" s="3" t="s">
        <v>86</v>
      </c>
      <c r="C2337" s="3" t="s">
        <v>97</v>
      </c>
      <c r="D2337" s="5">
        <v>43108.5625</v>
      </c>
      <c r="E2337" s="3" t="s">
        <v>1367</v>
      </c>
      <c r="F2337" s="3" t="s">
        <v>1367</v>
      </c>
      <c r="G2337" s="3" t="s">
        <v>998</v>
      </c>
      <c r="H2337" s="3">
        <v>6.21</v>
      </c>
    </row>
    <row r="2338" spans="1:9" x14ac:dyDescent="0.25">
      <c r="D2338" s="5"/>
      <c r="H2338" s="3">
        <f>H2336-H2337</f>
        <v>0.79</v>
      </c>
      <c r="I2338" s="3" t="b">
        <f>AND(ABS(H2338)&lt;1)</f>
        <v>1</v>
      </c>
    </row>
    <row r="2339" spans="1:9" x14ac:dyDescent="0.25">
      <c r="A2339" s="3" t="s">
        <v>182</v>
      </c>
      <c r="B2339" s="3" t="s">
        <v>86</v>
      </c>
      <c r="C2339" s="3" t="s">
        <v>96</v>
      </c>
      <c r="D2339" s="5">
        <v>43108.569444444445</v>
      </c>
      <c r="E2339" s="3" t="s">
        <v>1368</v>
      </c>
      <c r="F2339" s="3" t="s">
        <v>1368</v>
      </c>
      <c r="G2339" s="3" t="s">
        <v>996</v>
      </c>
      <c r="H2339" s="3">
        <v>6.9</v>
      </c>
    </row>
    <row r="2340" spans="1:9" x14ac:dyDescent="0.25">
      <c r="A2340" s="3" t="s">
        <v>182</v>
      </c>
      <c r="B2340" s="3" t="s">
        <v>86</v>
      </c>
      <c r="C2340" s="3" t="s">
        <v>97</v>
      </c>
      <c r="D2340" s="5">
        <v>43108.569444444445</v>
      </c>
      <c r="E2340" s="3" t="s">
        <v>1368</v>
      </c>
      <c r="F2340" s="3" t="s">
        <v>1368</v>
      </c>
      <c r="G2340" s="3" t="s">
        <v>996</v>
      </c>
      <c r="H2340" s="3">
        <v>6.12</v>
      </c>
    </row>
    <row r="2341" spans="1:9" x14ac:dyDescent="0.25">
      <c r="D2341" s="5"/>
      <c r="H2341" s="3">
        <f>H2339-H2340</f>
        <v>0.78000000000000025</v>
      </c>
      <c r="I2341" s="3" t="b">
        <f>AND(ABS(H2341)&lt;1)</f>
        <v>1</v>
      </c>
    </row>
    <row r="2342" spans="1:9" x14ac:dyDescent="0.25">
      <c r="A2342" s="3" t="s">
        <v>183</v>
      </c>
      <c r="B2342" s="3" t="s">
        <v>87</v>
      </c>
      <c r="C2342" s="3" t="s">
        <v>96</v>
      </c>
      <c r="D2342" s="5">
        <v>42968.411111111112</v>
      </c>
      <c r="E2342" s="3" t="s">
        <v>1369</v>
      </c>
      <c r="F2342" s="3" t="s">
        <v>1369</v>
      </c>
      <c r="G2342" s="3" t="s">
        <v>996</v>
      </c>
      <c r="H2342" s="3">
        <v>8.1999999999999993</v>
      </c>
    </row>
    <row r="2343" spans="1:9" x14ac:dyDescent="0.25">
      <c r="A2343" s="3" t="s">
        <v>183</v>
      </c>
      <c r="B2343" s="3" t="s">
        <v>87</v>
      </c>
      <c r="C2343" s="3" t="s">
        <v>97</v>
      </c>
      <c r="D2343" s="5">
        <v>42968.411111111112</v>
      </c>
      <c r="E2343" s="3" t="s">
        <v>1369</v>
      </c>
      <c r="F2343" s="3" t="s">
        <v>1369</v>
      </c>
      <c r="G2343" s="3" t="s">
        <v>996</v>
      </c>
      <c r="H2343" s="3">
        <v>8.15</v>
      </c>
    </row>
    <row r="2344" spans="1:9" x14ac:dyDescent="0.25">
      <c r="D2344" s="5"/>
      <c r="H2344" s="3">
        <f>H2342-H2343</f>
        <v>4.9999999999998934E-2</v>
      </c>
      <c r="I2344" s="3" t="b">
        <f>AND(ABS(H2344)&lt;1)</f>
        <v>1</v>
      </c>
    </row>
    <row r="2345" spans="1:9" x14ac:dyDescent="0.25">
      <c r="A2345" s="3" t="s">
        <v>183</v>
      </c>
      <c r="B2345" s="3" t="s">
        <v>87</v>
      </c>
      <c r="C2345" s="3" t="s">
        <v>96</v>
      </c>
      <c r="D2345" s="5">
        <v>42968.418055555558</v>
      </c>
      <c r="E2345" s="3" t="s">
        <v>1370</v>
      </c>
      <c r="F2345" s="3" t="s">
        <v>1370</v>
      </c>
      <c r="G2345" s="3" t="s">
        <v>998</v>
      </c>
      <c r="H2345" s="3">
        <v>8.1</v>
      </c>
    </row>
    <row r="2346" spans="1:9" x14ac:dyDescent="0.25">
      <c r="A2346" s="3" t="s">
        <v>183</v>
      </c>
      <c r="B2346" s="3" t="s">
        <v>87</v>
      </c>
      <c r="C2346" s="3" t="s">
        <v>97</v>
      </c>
      <c r="D2346" s="5">
        <v>42968.418055555558</v>
      </c>
      <c r="E2346" s="3" t="s">
        <v>1370</v>
      </c>
      <c r="F2346" s="3" t="s">
        <v>1370</v>
      </c>
      <c r="G2346" s="3" t="s">
        <v>998</v>
      </c>
      <c r="H2346" s="3">
        <v>8.16</v>
      </c>
    </row>
    <row r="2347" spans="1:9" x14ac:dyDescent="0.25">
      <c r="D2347" s="5"/>
      <c r="H2347" s="3">
        <f>H2345-H2346</f>
        <v>-6.0000000000000497E-2</v>
      </c>
      <c r="I2347" s="3" t="b">
        <f>AND(ABS(H2347)&lt;1)</f>
        <v>1</v>
      </c>
    </row>
    <row r="2348" spans="1:9" x14ac:dyDescent="0.25">
      <c r="A2348" s="3" t="s">
        <v>183</v>
      </c>
      <c r="B2348" s="3" t="s">
        <v>87</v>
      </c>
      <c r="C2348" s="3" t="s">
        <v>96</v>
      </c>
      <c r="D2348" s="5">
        <v>42998.381944444445</v>
      </c>
      <c r="E2348" s="3" t="s">
        <v>1371</v>
      </c>
      <c r="F2348" s="3" t="s">
        <v>1371</v>
      </c>
      <c r="G2348" s="3" t="s">
        <v>996</v>
      </c>
      <c r="H2348" s="3">
        <v>7.9</v>
      </c>
    </row>
    <row r="2349" spans="1:9" x14ac:dyDescent="0.25">
      <c r="A2349" s="3" t="s">
        <v>183</v>
      </c>
      <c r="B2349" s="3" t="s">
        <v>87</v>
      </c>
      <c r="C2349" s="3" t="s">
        <v>97</v>
      </c>
      <c r="D2349" s="5">
        <v>42998.381944444445</v>
      </c>
      <c r="E2349" s="3" t="s">
        <v>1371</v>
      </c>
      <c r="F2349" s="3" t="s">
        <v>1371</v>
      </c>
      <c r="G2349" s="3" t="s">
        <v>996</v>
      </c>
      <c r="H2349" s="3">
        <v>8.52</v>
      </c>
    </row>
    <row r="2350" spans="1:9" x14ac:dyDescent="0.25">
      <c r="D2350" s="5"/>
      <c r="H2350" s="3">
        <f>H2348-H2349</f>
        <v>-0.61999999999999922</v>
      </c>
      <c r="I2350" s="3" t="b">
        <f>AND(ABS(H2350)&lt;1)</f>
        <v>1</v>
      </c>
    </row>
    <row r="2351" spans="1:9" x14ac:dyDescent="0.25">
      <c r="A2351" s="3" t="s">
        <v>183</v>
      </c>
      <c r="B2351" s="3" t="s">
        <v>87</v>
      </c>
      <c r="C2351" s="3" t="s">
        <v>96</v>
      </c>
      <c r="D2351" s="5">
        <v>42998.386111111111</v>
      </c>
      <c r="E2351" s="3" t="s">
        <v>1372</v>
      </c>
      <c r="F2351" s="3" t="s">
        <v>1372</v>
      </c>
      <c r="G2351" s="3" t="s">
        <v>998</v>
      </c>
      <c r="H2351" s="3">
        <v>6.8</v>
      </c>
    </row>
    <row r="2352" spans="1:9" x14ac:dyDescent="0.25">
      <c r="A2352" s="3" t="s">
        <v>183</v>
      </c>
      <c r="B2352" s="3" t="s">
        <v>87</v>
      </c>
      <c r="C2352" s="3" t="s">
        <v>97</v>
      </c>
      <c r="D2352" s="5">
        <v>42998.386111111111</v>
      </c>
      <c r="E2352" s="3" t="s">
        <v>1372</v>
      </c>
      <c r="F2352" s="3" t="s">
        <v>1372</v>
      </c>
      <c r="G2352" s="3" t="s">
        <v>998</v>
      </c>
      <c r="H2352" s="3">
        <v>8.52</v>
      </c>
    </row>
    <row r="2353" spans="1:14" s="2" customFormat="1" x14ac:dyDescent="0.25">
      <c r="D2353" s="4"/>
      <c r="H2353" s="2">
        <f>H2351-H2352</f>
        <v>-1.7199999999999998</v>
      </c>
      <c r="I2353" s="2" t="b">
        <f>AND(ABS(H2353)&lt;1)</f>
        <v>0</v>
      </c>
      <c r="J2353" s="16"/>
      <c r="N2353" s="18"/>
    </row>
    <row r="2354" spans="1:14" x14ac:dyDescent="0.25">
      <c r="A2354" s="3" t="s">
        <v>183</v>
      </c>
      <c r="B2354" s="3" t="s">
        <v>87</v>
      </c>
      <c r="C2354" s="3" t="s">
        <v>96</v>
      </c>
      <c r="D2354" s="5">
        <v>43031.427083333336</v>
      </c>
      <c r="E2354" s="3" t="s">
        <v>1373</v>
      </c>
      <c r="F2354" s="3" t="s">
        <v>1373</v>
      </c>
      <c r="G2354" s="3" t="s">
        <v>996</v>
      </c>
      <c r="H2354" s="3">
        <v>8.1999999999999993</v>
      </c>
    </row>
    <row r="2355" spans="1:14" x14ac:dyDescent="0.25">
      <c r="A2355" s="3" t="s">
        <v>183</v>
      </c>
      <c r="B2355" s="3" t="s">
        <v>87</v>
      </c>
      <c r="C2355" s="3" t="s">
        <v>97</v>
      </c>
      <c r="D2355" s="5">
        <v>43031.427083333336</v>
      </c>
      <c r="E2355" s="3" t="s">
        <v>1373</v>
      </c>
      <c r="F2355" s="3" t="s">
        <v>1373</v>
      </c>
      <c r="G2355" s="3" t="s">
        <v>996</v>
      </c>
      <c r="H2355" s="3">
        <v>8.1199999999999992</v>
      </c>
    </row>
    <row r="2356" spans="1:14" x14ac:dyDescent="0.25">
      <c r="D2356" s="5"/>
      <c r="H2356" s="3">
        <f>H2354-H2355</f>
        <v>8.0000000000000071E-2</v>
      </c>
      <c r="I2356" s="3" t="b">
        <f>AND(ABS(H2356)&lt;1)</f>
        <v>1</v>
      </c>
    </row>
    <row r="2357" spans="1:14" x14ac:dyDescent="0.25">
      <c r="A2357" s="3" t="s">
        <v>183</v>
      </c>
      <c r="B2357" s="3" t="s">
        <v>87</v>
      </c>
      <c r="C2357" s="3" t="s">
        <v>96</v>
      </c>
      <c r="D2357" s="5">
        <v>43031.430555555555</v>
      </c>
      <c r="E2357" s="3" t="s">
        <v>1374</v>
      </c>
      <c r="F2357" s="3" t="s">
        <v>1374</v>
      </c>
      <c r="G2357" s="3" t="s">
        <v>998</v>
      </c>
      <c r="H2357" s="3">
        <v>8.4</v>
      </c>
    </row>
    <row r="2358" spans="1:14" x14ac:dyDescent="0.25">
      <c r="A2358" s="3" t="s">
        <v>183</v>
      </c>
      <c r="B2358" s="3" t="s">
        <v>87</v>
      </c>
      <c r="C2358" s="3" t="s">
        <v>97</v>
      </c>
      <c r="D2358" s="5">
        <v>43031.430555555555</v>
      </c>
      <c r="E2358" s="3" t="s">
        <v>1374</v>
      </c>
      <c r="F2358" s="3" t="s">
        <v>1374</v>
      </c>
      <c r="G2358" s="3" t="s">
        <v>998</v>
      </c>
      <c r="H2358" s="3">
        <v>8.15</v>
      </c>
    </row>
    <row r="2359" spans="1:14" x14ac:dyDescent="0.25">
      <c r="D2359" s="5"/>
      <c r="H2359" s="3">
        <f>H2357-H2358</f>
        <v>0.25</v>
      </c>
      <c r="I2359" s="3" t="b">
        <f>AND(ABS(H2359)&lt;1)</f>
        <v>1</v>
      </c>
    </row>
    <row r="2360" spans="1:14" x14ac:dyDescent="0.25">
      <c r="A2360" s="3" t="s">
        <v>183</v>
      </c>
      <c r="B2360" s="3" t="s">
        <v>87</v>
      </c>
      <c r="C2360" s="3" t="s">
        <v>96</v>
      </c>
      <c r="D2360" s="5">
        <v>43063.25</v>
      </c>
      <c r="E2360" s="3" t="s">
        <v>1375</v>
      </c>
      <c r="F2360" s="3" t="s">
        <v>1375</v>
      </c>
      <c r="G2360" s="3" t="s">
        <v>998</v>
      </c>
      <c r="H2360" s="3">
        <v>7.8</v>
      </c>
    </row>
    <row r="2361" spans="1:14" x14ac:dyDescent="0.25">
      <c r="A2361" s="3" t="s">
        <v>183</v>
      </c>
      <c r="B2361" s="3" t="s">
        <v>87</v>
      </c>
      <c r="C2361" s="3" t="s">
        <v>97</v>
      </c>
      <c r="D2361" s="5">
        <v>43063.25</v>
      </c>
      <c r="E2361" s="3" t="s">
        <v>1375</v>
      </c>
      <c r="F2361" s="3" t="s">
        <v>1375</v>
      </c>
      <c r="G2361" s="3" t="s">
        <v>998</v>
      </c>
    </row>
    <row r="2362" spans="1:14" x14ac:dyDescent="0.25">
      <c r="D2362" s="5"/>
    </row>
    <row r="2363" spans="1:14" x14ac:dyDescent="0.25">
      <c r="A2363" s="3" t="s">
        <v>183</v>
      </c>
      <c r="B2363" s="3" t="s">
        <v>87</v>
      </c>
      <c r="C2363" s="3" t="s">
        <v>96</v>
      </c>
      <c r="D2363" s="5">
        <v>43063.256944444445</v>
      </c>
      <c r="E2363" s="3" t="s">
        <v>1376</v>
      </c>
      <c r="F2363" s="3" t="s">
        <v>1376</v>
      </c>
      <c r="G2363" s="3" t="s">
        <v>996</v>
      </c>
      <c r="H2363" s="3">
        <v>7.7</v>
      </c>
    </row>
    <row r="2364" spans="1:14" x14ac:dyDescent="0.25">
      <c r="A2364" s="3" t="s">
        <v>183</v>
      </c>
      <c r="B2364" s="3" t="s">
        <v>87</v>
      </c>
      <c r="C2364" s="3" t="s">
        <v>97</v>
      </c>
      <c r="D2364" s="5">
        <v>43063.256944444445</v>
      </c>
      <c r="E2364" s="3" t="s">
        <v>1376</v>
      </c>
      <c r="F2364" s="3" t="s">
        <v>1376</v>
      </c>
      <c r="G2364" s="3" t="s">
        <v>996</v>
      </c>
      <c r="H2364" s="3">
        <v>4.8</v>
      </c>
    </row>
    <row r="2365" spans="1:14" x14ac:dyDescent="0.25">
      <c r="D2365" s="5"/>
    </row>
    <row r="2366" spans="1:14" x14ac:dyDescent="0.25">
      <c r="A2366" s="3" t="s">
        <v>183</v>
      </c>
      <c r="B2366" s="3" t="s">
        <v>87</v>
      </c>
      <c r="C2366" s="3" t="s">
        <v>96</v>
      </c>
      <c r="D2366" s="5">
        <v>43083.604166666664</v>
      </c>
      <c r="E2366" s="3" t="s">
        <v>1377</v>
      </c>
      <c r="F2366" s="3" t="s">
        <v>1377</v>
      </c>
      <c r="G2366" s="3" t="s">
        <v>996</v>
      </c>
      <c r="H2366" s="3">
        <v>7.7</v>
      </c>
    </row>
    <row r="2367" spans="1:14" x14ac:dyDescent="0.25">
      <c r="A2367" s="3" t="s">
        <v>183</v>
      </c>
      <c r="B2367" s="3" t="s">
        <v>87</v>
      </c>
      <c r="C2367" s="3" t="s">
        <v>97</v>
      </c>
      <c r="D2367" s="5">
        <v>43083.604166666664</v>
      </c>
      <c r="E2367" s="3" t="s">
        <v>1377</v>
      </c>
      <c r="F2367" s="3" t="s">
        <v>1377</v>
      </c>
      <c r="G2367" s="3" t="s">
        <v>996</v>
      </c>
    </row>
    <row r="2368" spans="1:14" x14ac:dyDescent="0.25">
      <c r="D2368" s="5"/>
    </row>
    <row r="2369" spans="1:9" x14ac:dyDescent="0.25">
      <c r="A2369" s="3" t="s">
        <v>183</v>
      </c>
      <c r="B2369" s="3" t="s">
        <v>87</v>
      </c>
      <c r="C2369" s="3" t="s">
        <v>96</v>
      </c>
      <c r="D2369" s="5">
        <v>43083.607638888891</v>
      </c>
      <c r="E2369" s="3" t="s">
        <v>1378</v>
      </c>
      <c r="F2369" s="3" t="s">
        <v>1378</v>
      </c>
      <c r="G2369" s="3" t="s">
        <v>998</v>
      </c>
      <c r="H2369" s="3">
        <v>6.9</v>
      </c>
    </row>
    <row r="2370" spans="1:9" x14ac:dyDescent="0.25">
      <c r="A2370" s="3" t="s">
        <v>183</v>
      </c>
      <c r="B2370" s="3" t="s">
        <v>87</v>
      </c>
      <c r="C2370" s="3" t="s">
        <v>97</v>
      </c>
      <c r="D2370" s="5">
        <v>43083.607638888891</v>
      </c>
      <c r="E2370" s="3" t="s">
        <v>1378</v>
      </c>
      <c r="F2370" s="3" t="s">
        <v>1378</v>
      </c>
      <c r="G2370" s="3" t="s">
        <v>998</v>
      </c>
    </row>
    <row r="2371" spans="1:9" x14ac:dyDescent="0.25">
      <c r="D2371" s="5"/>
    </row>
    <row r="2372" spans="1:9" x14ac:dyDescent="0.25">
      <c r="A2372" s="3" t="s">
        <v>183</v>
      </c>
      <c r="B2372" s="3" t="s">
        <v>87</v>
      </c>
      <c r="C2372" s="3" t="s">
        <v>96</v>
      </c>
      <c r="D2372" s="5">
        <v>43108.78402777778</v>
      </c>
      <c r="E2372" s="3" t="s">
        <v>1379</v>
      </c>
      <c r="F2372" s="3" t="s">
        <v>1379</v>
      </c>
      <c r="G2372" s="3" t="s">
        <v>996</v>
      </c>
      <c r="H2372" s="3">
        <v>8</v>
      </c>
    </row>
    <row r="2373" spans="1:9" x14ac:dyDescent="0.25">
      <c r="A2373" s="3" t="s">
        <v>183</v>
      </c>
      <c r="B2373" s="3" t="s">
        <v>87</v>
      </c>
      <c r="C2373" s="3" t="s">
        <v>97</v>
      </c>
      <c r="D2373" s="5">
        <v>43108.78402777778</v>
      </c>
      <c r="E2373" s="3" t="s">
        <v>1379</v>
      </c>
      <c r="F2373" s="3" t="s">
        <v>1379</v>
      </c>
      <c r="G2373" s="3" t="s">
        <v>996</v>
      </c>
      <c r="H2373" s="3">
        <v>7.99</v>
      </c>
    </row>
    <row r="2374" spans="1:9" x14ac:dyDescent="0.25">
      <c r="D2374" s="5"/>
      <c r="H2374" s="3">
        <f>H2372-H2373</f>
        <v>9.9999999999997868E-3</v>
      </c>
      <c r="I2374" s="3" t="b">
        <f>AND(ABS(H2374)&lt;1)</f>
        <v>1</v>
      </c>
    </row>
    <row r="2375" spans="1:9" x14ac:dyDescent="0.25">
      <c r="A2375" s="3" t="s">
        <v>183</v>
      </c>
      <c r="B2375" s="3" t="s">
        <v>87</v>
      </c>
      <c r="C2375" s="3" t="s">
        <v>96</v>
      </c>
      <c r="D2375" s="5">
        <v>43108.791666666664</v>
      </c>
      <c r="E2375" s="3" t="s">
        <v>1380</v>
      </c>
      <c r="F2375" s="3" t="s">
        <v>1380</v>
      </c>
      <c r="G2375" s="3" t="s">
        <v>998</v>
      </c>
      <c r="H2375" s="3">
        <v>8</v>
      </c>
    </row>
    <row r="2376" spans="1:9" x14ac:dyDescent="0.25">
      <c r="A2376" s="3" t="s">
        <v>183</v>
      </c>
      <c r="B2376" s="3" t="s">
        <v>87</v>
      </c>
      <c r="C2376" s="3" t="s">
        <v>97</v>
      </c>
      <c r="D2376" s="5">
        <v>43108.791666666664</v>
      </c>
      <c r="E2376" s="3" t="s">
        <v>1380</v>
      </c>
      <c r="F2376" s="3" t="s">
        <v>1380</v>
      </c>
      <c r="G2376" s="3" t="s">
        <v>998</v>
      </c>
      <c r="H2376" s="3">
        <v>7.89</v>
      </c>
    </row>
    <row r="2377" spans="1:9" x14ac:dyDescent="0.25">
      <c r="D2377" s="5"/>
      <c r="H2377" s="3">
        <f>H2375-H2376</f>
        <v>0.11000000000000032</v>
      </c>
      <c r="I2377" s="3" t="b">
        <f>AND(ABS(H2377)&lt;1)</f>
        <v>1</v>
      </c>
    </row>
    <row r="2378" spans="1:9" x14ac:dyDescent="0.25">
      <c r="A2378" s="3" t="s">
        <v>184</v>
      </c>
      <c r="B2378" s="3" t="s">
        <v>88</v>
      </c>
      <c r="C2378" s="3" t="s">
        <v>96</v>
      </c>
      <c r="D2378" s="5">
        <v>42968.520138888889</v>
      </c>
      <c r="E2378" s="3" t="s">
        <v>1381</v>
      </c>
      <c r="F2378" s="3" t="s">
        <v>1381</v>
      </c>
      <c r="G2378" s="3" t="s">
        <v>996</v>
      </c>
      <c r="H2378" s="3">
        <v>8.1999999999999993</v>
      </c>
    </row>
    <row r="2379" spans="1:9" x14ac:dyDescent="0.25">
      <c r="A2379" s="3" t="s">
        <v>184</v>
      </c>
      <c r="B2379" s="3" t="s">
        <v>88</v>
      </c>
      <c r="C2379" s="3" t="s">
        <v>97</v>
      </c>
      <c r="D2379" s="5">
        <v>42968.520138888889</v>
      </c>
      <c r="E2379" s="3" t="s">
        <v>1381</v>
      </c>
      <c r="F2379" s="3" t="s">
        <v>1381</v>
      </c>
      <c r="G2379" s="3" t="s">
        <v>996</v>
      </c>
      <c r="H2379" s="3">
        <v>8.1300000000000008</v>
      </c>
    </row>
    <row r="2380" spans="1:9" x14ac:dyDescent="0.25">
      <c r="D2380" s="5"/>
      <c r="H2380" s="3">
        <f>H2378-H2379</f>
        <v>6.9999999999998508E-2</v>
      </c>
      <c r="I2380" s="3" t="b">
        <f>AND(ABS(H2380)&lt;1)</f>
        <v>1</v>
      </c>
    </row>
    <row r="2381" spans="1:9" x14ac:dyDescent="0.25">
      <c r="A2381" s="3" t="s">
        <v>184</v>
      </c>
      <c r="B2381" s="3" t="s">
        <v>88</v>
      </c>
      <c r="C2381" s="3" t="s">
        <v>96</v>
      </c>
      <c r="D2381" s="5">
        <v>42968.524305555555</v>
      </c>
      <c r="E2381" s="3" t="s">
        <v>1382</v>
      </c>
      <c r="F2381" s="3" t="s">
        <v>1382</v>
      </c>
      <c r="G2381" s="3" t="s">
        <v>998</v>
      </c>
      <c r="H2381" s="3">
        <v>8.1999999999999993</v>
      </c>
    </row>
    <row r="2382" spans="1:9" x14ac:dyDescent="0.25">
      <c r="A2382" s="3" t="s">
        <v>184</v>
      </c>
      <c r="B2382" s="3" t="s">
        <v>88</v>
      </c>
      <c r="C2382" s="3" t="s">
        <v>97</v>
      </c>
      <c r="D2382" s="5">
        <v>42968.524305555555</v>
      </c>
      <c r="E2382" s="3" t="s">
        <v>1382</v>
      </c>
      <c r="F2382" s="3" t="s">
        <v>1382</v>
      </c>
      <c r="G2382" s="3" t="s">
        <v>998</v>
      </c>
      <c r="H2382" s="3">
        <v>8.1199999999999992</v>
      </c>
    </row>
    <row r="2383" spans="1:9" x14ac:dyDescent="0.25">
      <c r="D2383" s="5"/>
      <c r="H2383" s="3">
        <f>H2381-H2382</f>
        <v>8.0000000000000071E-2</v>
      </c>
      <c r="I2383" s="3" t="b">
        <f>AND(ABS(H2383)&lt;1)</f>
        <v>1</v>
      </c>
    </row>
    <row r="2384" spans="1:9" x14ac:dyDescent="0.25">
      <c r="A2384" s="3" t="s">
        <v>184</v>
      </c>
      <c r="B2384" s="3" t="s">
        <v>88</v>
      </c>
      <c r="C2384" s="3" t="s">
        <v>96</v>
      </c>
      <c r="D2384" s="5">
        <v>42998.519444444442</v>
      </c>
      <c r="E2384" s="3" t="s">
        <v>1383</v>
      </c>
      <c r="F2384" s="3" t="s">
        <v>1383</v>
      </c>
      <c r="G2384" s="3" t="s">
        <v>996</v>
      </c>
      <c r="H2384" s="3">
        <v>8.1999999999999993</v>
      </c>
    </row>
    <row r="2385" spans="1:14" x14ac:dyDescent="0.25">
      <c r="A2385" s="3" t="s">
        <v>184</v>
      </c>
      <c r="B2385" s="3" t="s">
        <v>88</v>
      </c>
      <c r="C2385" s="3" t="s">
        <v>97</v>
      </c>
      <c r="D2385" s="5">
        <v>42998.519444444442</v>
      </c>
      <c r="E2385" s="3" t="s">
        <v>1383</v>
      </c>
      <c r="F2385" s="3" t="s">
        <v>1383</v>
      </c>
      <c r="G2385" s="3" t="s">
        <v>996</v>
      </c>
      <c r="H2385" s="3">
        <v>8.51</v>
      </c>
    </row>
    <row r="2386" spans="1:14" x14ac:dyDescent="0.25">
      <c r="D2386" s="5"/>
      <c r="H2386" s="3">
        <f>H2384-H2385</f>
        <v>-0.3100000000000005</v>
      </c>
      <c r="I2386" s="3" t="b">
        <f>AND(ABS(H2386)&lt;1)</f>
        <v>1</v>
      </c>
    </row>
    <row r="2387" spans="1:14" x14ac:dyDescent="0.25">
      <c r="A2387" s="3" t="s">
        <v>184</v>
      </c>
      <c r="B2387" s="3" t="s">
        <v>88</v>
      </c>
      <c r="C2387" s="3" t="s">
        <v>96</v>
      </c>
      <c r="D2387" s="5">
        <v>42998.524305555555</v>
      </c>
      <c r="E2387" s="3" t="s">
        <v>1384</v>
      </c>
      <c r="F2387" s="3" t="s">
        <v>1384</v>
      </c>
      <c r="G2387" s="3" t="s">
        <v>998</v>
      </c>
      <c r="H2387" s="3">
        <v>6.6</v>
      </c>
    </row>
    <row r="2388" spans="1:14" x14ac:dyDescent="0.25">
      <c r="A2388" s="3" t="s">
        <v>184</v>
      </c>
      <c r="B2388" s="3" t="s">
        <v>88</v>
      </c>
      <c r="C2388" s="3" t="s">
        <v>97</v>
      </c>
      <c r="D2388" s="5">
        <v>42998.524305555555</v>
      </c>
      <c r="E2388" s="3" t="s">
        <v>1384</v>
      </c>
      <c r="F2388" s="3" t="s">
        <v>1384</v>
      </c>
      <c r="G2388" s="3" t="s">
        <v>998</v>
      </c>
      <c r="H2388" s="3">
        <v>8.52</v>
      </c>
    </row>
    <row r="2389" spans="1:14" s="2" customFormat="1" x14ac:dyDescent="0.25">
      <c r="D2389" s="4"/>
      <c r="H2389" s="2">
        <f>H2387-H2388</f>
        <v>-1.92</v>
      </c>
      <c r="I2389" s="2" t="b">
        <f>AND(ABS(H2389)&lt;1)</f>
        <v>0</v>
      </c>
      <c r="J2389" s="16"/>
      <c r="N2389" s="18"/>
    </row>
    <row r="2390" spans="1:14" x14ac:dyDescent="0.25">
      <c r="A2390" s="3" t="s">
        <v>184</v>
      </c>
      <c r="B2390" s="3" t="s">
        <v>88</v>
      </c>
      <c r="C2390" s="3" t="s">
        <v>96</v>
      </c>
      <c r="D2390" s="5">
        <v>43031.565972222219</v>
      </c>
      <c r="E2390" s="3" t="s">
        <v>1385</v>
      </c>
      <c r="F2390" s="3" t="s">
        <v>1385</v>
      </c>
      <c r="G2390" s="3" t="s">
        <v>996</v>
      </c>
      <c r="H2390" s="3">
        <v>8.4</v>
      </c>
    </row>
    <row r="2391" spans="1:14" x14ac:dyDescent="0.25">
      <c r="A2391" s="3" t="s">
        <v>184</v>
      </c>
      <c r="B2391" s="3" t="s">
        <v>88</v>
      </c>
      <c r="C2391" s="3" t="s">
        <v>97</v>
      </c>
      <c r="D2391" s="5">
        <v>43031.565972222219</v>
      </c>
      <c r="E2391" s="3" t="s">
        <v>1385</v>
      </c>
      <c r="F2391" s="3" t="s">
        <v>1385</v>
      </c>
      <c r="G2391" s="3" t="s">
        <v>996</v>
      </c>
      <c r="H2391" s="3">
        <v>8.14</v>
      </c>
    </row>
    <row r="2392" spans="1:14" x14ac:dyDescent="0.25">
      <c r="D2392" s="5"/>
      <c r="H2392" s="3">
        <f>H2390-H2391</f>
        <v>0.25999999999999979</v>
      </c>
      <c r="I2392" s="3" t="b">
        <f>AND(ABS(H2392)&lt;1)</f>
        <v>1</v>
      </c>
    </row>
    <row r="2393" spans="1:14" x14ac:dyDescent="0.25">
      <c r="A2393" s="3" t="s">
        <v>184</v>
      </c>
      <c r="B2393" s="3" t="s">
        <v>88</v>
      </c>
      <c r="C2393" s="3" t="s">
        <v>96</v>
      </c>
      <c r="D2393" s="5">
        <v>43031.569444444445</v>
      </c>
      <c r="E2393" s="3" t="s">
        <v>1386</v>
      </c>
      <c r="G2393" s="3" t="s">
        <v>998</v>
      </c>
      <c r="H2393" s="3">
        <v>8.4</v>
      </c>
    </row>
    <row r="2394" spans="1:14" x14ac:dyDescent="0.25">
      <c r="A2394" s="3" t="s">
        <v>184</v>
      </c>
      <c r="B2394" s="3" t="s">
        <v>88</v>
      </c>
      <c r="C2394" s="3" t="s">
        <v>97</v>
      </c>
      <c r="D2394" s="5">
        <v>43031.569444444445</v>
      </c>
      <c r="E2394" s="3" t="s">
        <v>1386</v>
      </c>
      <c r="G2394" s="3" t="s">
        <v>998</v>
      </c>
      <c r="H2394" s="3">
        <v>8.17</v>
      </c>
    </row>
    <row r="2395" spans="1:14" x14ac:dyDescent="0.25">
      <c r="D2395" s="5"/>
      <c r="H2395" s="3">
        <f>H2393-H2394</f>
        <v>0.23000000000000043</v>
      </c>
      <c r="I2395" s="3" t="b">
        <f>AND(ABS(H2395)&lt;1)</f>
        <v>1</v>
      </c>
    </row>
    <row r="2396" spans="1:14" x14ac:dyDescent="0.25">
      <c r="A2396" s="3" t="s">
        <v>184</v>
      </c>
      <c r="B2396" s="3" t="s">
        <v>88</v>
      </c>
      <c r="C2396" s="3" t="s">
        <v>96</v>
      </c>
      <c r="D2396" s="5">
        <v>43031.569444444445</v>
      </c>
      <c r="E2396" s="3" t="s">
        <v>1386</v>
      </c>
      <c r="F2396" s="3" t="s">
        <v>1386</v>
      </c>
      <c r="G2396" s="3" t="s">
        <v>998</v>
      </c>
      <c r="H2396" s="3">
        <v>8.4</v>
      </c>
    </row>
    <row r="2397" spans="1:14" x14ac:dyDescent="0.25">
      <c r="A2397" s="3" t="s">
        <v>184</v>
      </c>
      <c r="B2397" s="3" t="s">
        <v>88</v>
      </c>
      <c r="C2397" s="3" t="s">
        <v>97</v>
      </c>
      <c r="D2397" s="5">
        <v>43031.569444444445</v>
      </c>
      <c r="E2397" s="3" t="s">
        <v>1386</v>
      </c>
      <c r="F2397" s="3" t="s">
        <v>1386</v>
      </c>
      <c r="G2397" s="3" t="s">
        <v>998</v>
      </c>
      <c r="H2397" s="3">
        <v>8.17</v>
      </c>
    </row>
    <row r="2398" spans="1:14" x14ac:dyDescent="0.25">
      <c r="D2398" s="5"/>
      <c r="H2398" s="3">
        <f>H2396-H2397</f>
        <v>0.23000000000000043</v>
      </c>
      <c r="I2398" s="3" t="b">
        <f>AND(ABS(H2398)&lt;1)</f>
        <v>1</v>
      </c>
    </row>
    <row r="2399" spans="1:14" x14ac:dyDescent="0.25">
      <c r="A2399" s="3" t="s">
        <v>184</v>
      </c>
      <c r="B2399" s="3" t="s">
        <v>88</v>
      </c>
      <c r="C2399" s="3" t="s">
        <v>96</v>
      </c>
      <c r="D2399" s="5">
        <v>43063.4375</v>
      </c>
      <c r="E2399" s="3" t="s">
        <v>1387</v>
      </c>
      <c r="F2399" s="3" t="s">
        <v>1387</v>
      </c>
      <c r="G2399" s="3" t="s">
        <v>996</v>
      </c>
      <c r="H2399" s="3">
        <v>8.1999999999999993</v>
      </c>
    </row>
    <row r="2400" spans="1:14" x14ac:dyDescent="0.25">
      <c r="A2400" s="3" t="s">
        <v>184</v>
      </c>
      <c r="B2400" s="3" t="s">
        <v>88</v>
      </c>
      <c r="C2400" s="3" t="s">
        <v>97</v>
      </c>
      <c r="D2400" s="5">
        <v>43063.4375</v>
      </c>
      <c r="E2400" s="3" t="s">
        <v>1387</v>
      </c>
      <c r="F2400" s="3" t="s">
        <v>1387</v>
      </c>
      <c r="G2400" s="3" t="s">
        <v>996</v>
      </c>
      <c r="H2400" s="3">
        <v>6.12</v>
      </c>
    </row>
    <row r="2401" spans="1:14" s="2" customFormat="1" x14ac:dyDescent="0.25">
      <c r="D2401" s="4"/>
      <c r="H2401" s="2">
        <f>H2399-H2400</f>
        <v>2.0799999999999992</v>
      </c>
      <c r="I2401" s="2" t="b">
        <f>AND(ABS(H2401)&lt;1)</f>
        <v>0</v>
      </c>
      <c r="J2401" s="16"/>
      <c r="N2401" s="18"/>
    </row>
    <row r="2402" spans="1:14" x14ac:dyDescent="0.25">
      <c r="A2402" s="3" t="s">
        <v>184</v>
      </c>
      <c r="B2402" s="3" t="s">
        <v>88</v>
      </c>
      <c r="C2402" s="3" t="s">
        <v>96</v>
      </c>
      <c r="D2402" s="5">
        <v>43063.444444444445</v>
      </c>
      <c r="E2402" s="3" t="s">
        <v>1388</v>
      </c>
      <c r="F2402" s="3" t="s">
        <v>1388</v>
      </c>
      <c r="G2402" s="3" t="s">
        <v>998</v>
      </c>
      <c r="H2402" s="3">
        <v>8.1</v>
      </c>
    </row>
    <row r="2403" spans="1:14" x14ac:dyDescent="0.25">
      <c r="A2403" s="3" t="s">
        <v>184</v>
      </c>
      <c r="B2403" s="3" t="s">
        <v>88</v>
      </c>
      <c r="C2403" s="3" t="s">
        <v>97</v>
      </c>
      <c r="D2403" s="5">
        <v>43063.444444444445</v>
      </c>
      <c r="E2403" s="3" t="s">
        <v>1388</v>
      </c>
      <c r="F2403" s="3" t="s">
        <v>1388</v>
      </c>
      <c r="G2403" s="3" t="s">
        <v>998</v>
      </c>
      <c r="H2403" s="3">
        <v>6.8</v>
      </c>
    </row>
    <row r="2404" spans="1:14" s="2" customFormat="1" x14ac:dyDescent="0.25">
      <c r="D2404" s="4"/>
      <c r="H2404" s="2">
        <f>H2402-H2403</f>
        <v>1.2999999999999998</v>
      </c>
      <c r="I2404" s="2" t="b">
        <f>AND(ABS(H2404)&lt;1)</f>
        <v>0</v>
      </c>
      <c r="J2404" s="16"/>
      <c r="N2404" s="18"/>
    </row>
    <row r="2405" spans="1:14" x14ac:dyDescent="0.25">
      <c r="A2405" s="3" t="s">
        <v>184</v>
      </c>
      <c r="B2405" s="3" t="s">
        <v>88</v>
      </c>
      <c r="C2405" s="3" t="s">
        <v>96</v>
      </c>
      <c r="D2405" s="5">
        <v>43084.472222222219</v>
      </c>
      <c r="E2405" s="3" t="s">
        <v>1389</v>
      </c>
      <c r="F2405" s="3" t="s">
        <v>1389</v>
      </c>
      <c r="G2405" s="3" t="s">
        <v>996</v>
      </c>
      <c r="H2405" s="3">
        <v>7</v>
      </c>
    </row>
    <row r="2406" spans="1:14" x14ac:dyDescent="0.25">
      <c r="A2406" s="3" t="s">
        <v>184</v>
      </c>
      <c r="B2406" s="3" t="s">
        <v>88</v>
      </c>
      <c r="C2406" s="3" t="s">
        <v>97</v>
      </c>
      <c r="D2406" s="5">
        <v>43084.472222222219</v>
      </c>
      <c r="E2406" s="3" t="s">
        <v>1389</v>
      </c>
      <c r="F2406" s="3" t="s">
        <v>1389</v>
      </c>
      <c r="G2406" s="3" t="s">
        <v>996</v>
      </c>
      <c r="H2406" s="3">
        <v>7.88</v>
      </c>
    </row>
    <row r="2407" spans="1:14" x14ac:dyDescent="0.25">
      <c r="D2407" s="5"/>
      <c r="H2407" s="3">
        <f>H2405-H2406</f>
        <v>-0.87999999999999989</v>
      </c>
      <c r="I2407" s="3" t="b">
        <f>AND(ABS(H2407)&lt;1)</f>
        <v>1</v>
      </c>
    </row>
    <row r="2408" spans="1:14" x14ac:dyDescent="0.25">
      <c r="A2408" s="3" t="s">
        <v>184</v>
      </c>
      <c r="B2408" s="3" t="s">
        <v>88</v>
      </c>
      <c r="C2408" s="3" t="s">
        <v>96</v>
      </c>
      <c r="D2408" s="5">
        <v>43084.48541666667</v>
      </c>
      <c r="E2408" s="3" t="s">
        <v>1390</v>
      </c>
      <c r="F2408" s="3" t="s">
        <v>1390</v>
      </c>
      <c r="G2408" s="3" t="s">
        <v>998</v>
      </c>
      <c r="H2408" s="3">
        <v>8.1999999999999993</v>
      </c>
    </row>
    <row r="2409" spans="1:14" x14ac:dyDescent="0.25">
      <c r="A2409" s="3" t="s">
        <v>184</v>
      </c>
      <c r="B2409" s="3" t="s">
        <v>88</v>
      </c>
      <c r="C2409" s="3" t="s">
        <v>97</v>
      </c>
      <c r="D2409" s="5">
        <v>43084.48541666667</v>
      </c>
      <c r="E2409" s="3" t="s">
        <v>1390</v>
      </c>
      <c r="F2409" s="3" t="s">
        <v>1390</v>
      </c>
      <c r="G2409" s="3" t="s">
        <v>998</v>
      </c>
      <c r="H2409" s="3">
        <v>8.07</v>
      </c>
    </row>
    <row r="2410" spans="1:14" x14ac:dyDescent="0.25">
      <c r="D2410" s="5"/>
      <c r="H2410" s="3">
        <f>H2408-H2409</f>
        <v>0.12999999999999901</v>
      </c>
      <c r="I2410" s="3" t="b">
        <f>AND(ABS(H2410)&lt;1)</f>
        <v>1</v>
      </c>
    </row>
    <row r="2411" spans="1:14" x14ac:dyDescent="0.25">
      <c r="A2411" s="3" t="s">
        <v>184</v>
      </c>
      <c r="B2411" s="3" t="s">
        <v>88</v>
      </c>
      <c r="C2411" s="3" t="s">
        <v>96</v>
      </c>
      <c r="D2411" s="5">
        <v>43109.606249999997</v>
      </c>
      <c r="E2411" s="3" t="s">
        <v>1391</v>
      </c>
      <c r="F2411" s="3" t="s">
        <v>1391</v>
      </c>
      <c r="G2411" s="3" t="s">
        <v>996</v>
      </c>
      <c r="H2411" s="3">
        <v>6.5</v>
      </c>
    </row>
    <row r="2412" spans="1:14" x14ac:dyDescent="0.25">
      <c r="A2412" s="3" t="s">
        <v>184</v>
      </c>
      <c r="B2412" s="3" t="s">
        <v>88</v>
      </c>
      <c r="C2412" s="3" t="s">
        <v>97</v>
      </c>
      <c r="D2412" s="5">
        <v>43109.606249999997</v>
      </c>
      <c r="E2412" s="3" t="s">
        <v>1391</v>
      </c>
      <c r="F2412" s="3" t="s">
        <v>1391</v>
      </c>
      <c r="G2412" s="3" t="s">
        <v>996</v>
      </c>
      <c r="H2412" s="3">
        <v>8.18</v>
      </c>
    </row>
    <row r="2413" spans="1:14" s="2" customFormat="1" x14ac:dyDescent="0.25">
      <c r="D2413" s="4"/>
      <c r="H2413" s="2">
        <f>H2411-H2412</f>
        <v>-1.6799999999999997</v>
      </c>
      <c r="I2413" s="2" t="b">
        <f>AND(ABS(H2413)&lt;1)</f>
        <v>0</v>
      </c>
      <c r="J2413" s="16"/>
      <c r="N2413" s="18"/>
    </row>
    <row r="2414" spans="1:14" x14ac:dyDescent="0.25">
      <c r="A2414" s="3" t="s">
        <v>184</v>
      </c>
      <c r="B2414" s="3" t="s">
        <v>88</v>
      </c>
      <c r="C2414" s="3" t="s">
        <v>96</v>
      </c>
      <c r="D2414" s="5">
        <v>43109.611111111109</v>
      </c>
      <c r="E2414" s="3" t="s">
        <v>1392</v>
      </c>
      <c r="F2414" s="3" t="s">
        <v>1392</v>
      </c>
      <c r="G2414" s="3" t="s">
        <v>998</v>
      </c>
      <c r="H2414" s="3">
        <v>6.9</v>
      </c>
    </row>
    <row r="2415" spans="1:14" x14ac:dyDescent="0.25">
      <c r="A2415" s="3" t="s">
        <v>184</v>
      </c>
      <c r="B2415" s="3" t="s">
        <v>88</v>
      </c>
      <c r="C2415" s="3" t="s">
        <v>97</v>
      </c>
      <c r="D2415" s="5">
        <v>43109.611111111109</v>
      </c>
      <c r="E2415" s="3" t="s">
        <v>1392</v>
      </c>
      <c r="F2415" s="3" t="s">
        <v>1392</v>
      </c>
      <c r="G2415" s="3" t="s">
        <v>998</v>
      </c>
      <c r="H2415" s="3">
        <v>7.92</v>
      </c>
    </row>
    <row r="2416" spans="1:14" s="2" customFormat="1" x14ac:dyDescent="0.25">
      <c r="D2416" s="4"/>
      <c r="H2416" s="2">
        <f>H2414-H2415</f>
        <v>-1.0199999999999996</v>
      </c>
      <c r="I2416" s="2" t="b">
        <f>AND(ABS(H2416)&lt;1)</f>
        <v>0</v>
      </c>
      <c r="J2416" s="16"/>
      <c r="N2416" s="18"/>
    </row>
    <row r="2417" spans="1:9" x14ac:dyDescent="0.25">
      <c r="A2417" s="3" t="s">
        <v>185</v>
      </c>
      <c r="B2417" s="3" t="s">
        <v>89</v>
      </c>
      <c r="C2417" s="3" t="s">
        <v>96</v>
      </c>
      <c r="D2417" s="5">
        <v>42968.570138888892</v>
      </c>
      <c r="E2417" s="3" t="s">
        <v>1393</v>
      </c>
      <c r="F2417" s="3" t="s">
        <v>1393</v>
      </c>
      <c r="G2417" s="3" t="s">
        <v>996</v>
      </c>
      <c r="H2417" s="3">
        <v>8.1</v>
      </c>
    </row>
    <row r="2418" spans="1:9" x14ac:dyDescent="0.25">
      <c r="A2418" s="3" t="s">
        <v>185</v>
      </c>
      <c r="B2418" s="3" t="s">
        <v>89</v>
      </c>
      <c r="C2418" s="3" t="s">
        <v>97</v>
      </c>
      <c r="D2418" s="5">
        <v>42968.570138888892</v>
      </c>
      <c r="E2418" s="3" t="s">
        <v>1393</v>
      </c>
      <c r="F2418" s="3" t="s">
        <v>1393</v>
      </c>
      <c r="G2418" s="3" t="s">
        <v>996</v>
      </c>
      <c r="H2418" s="3">
        <v>8.16</v>
      </c>
    </row>
    <row r="2419" spans="1:9" x14ac:dyDescent="0.25">
      <c r="D2419" s="5"/>
      <c r="H2419" s="3">
        <f>H2417-H2418</f>
        <v>-6.0000000000000497E-2</v>
      </c>
      <c r="I2419" s="3" t="b">
        <f>AND(ABS(H2419)&lt;1)</f>
        <v>1</v>
      </c>
    </row>
    <row r="2420" spans="1:9" x14ac:dyDescent="0.25">
      <c r="A2420" s="3" t="s">
        <v>185</v>
      </c>
      <c r="B2420" s="3" t="s">
        <v>89</v>
      </c>
      <c r="C2420" s="3" t="s">
        <v>96</v>
      </c>
      <c r="D2420" s="5">
        <v>42968.579861111109</v>
      </c>
      <c r="E2420" s="3" t="s">
        <v>1394</v>
      </c>
      <c r="F2420" s="3" t="s">
        <v>1394</v>
      </c>
      <c r="G2420" s="3" t="s">
        <v>998</v>
      </c>
      <c r="H2420" s="3">
        <v>8.1999999999999993</v>
      </c>
    </row>
    <row r="2421" spans="1:9" x14ac:dyDescent="0.25">
      <c r="A2421" s="3" t="s">
        <v>185</v>
      </c>
      <c r="B2421" s="3" t="s">
        <v>89</v>
      </c>
      <c r="C2421" s="3" t="s">
        <v>97</v>
      </c>
      <c r="D2421" s="5">
        <v>42968.579861111109</v>
      </c>
      <c r="E2421" s="3" t="s">
        <v>1394</v>
      </c>
      <c r="F2421" s="3" t="s">
        <v>1394</v>
      </c>
      <c r="G2421" s="3" t="s">
        <v>998</v>
      </c>
      <c r="H2421" s="3">
        <v>8.16</v>
      </c>
    </row>
    <row r="2422" spans="1:9" x14ac:dyDescent="0.25">
      <c r="D2422" s="5"/>
      <c r="H2422" s="3">
        <f>H2420-H2421</f>
        <v>3.9999999999999147E-2</v>
      </c>
      <c r="I2422" s="3" t="b">
        <f>AND(ABS(H2422)&lt;1)</f>
        <v>1</v>
      </c>
    </row>
    <row r="2423" spans="1:9" x14ac:dyDescent="0.25">
      <c r="A2423" s="3" t="s">
        <v>185</v>
      </c>
      <c r="B2423" s="3" t="s">
        <v>89</v>
      </c>
      <c r="C2423" s="3" t="s">
        <v>96</v>
      </c>
      <c r="D2423" s="5">
        <v>42998.333333333336</v>
      </c>
      <c r="E2423" s="3" t="s">
        <v>1395</v>
      </c>
      <c r="F2423" s="3" t="s">
        <v>1395</v>
      </c>
      <c r="G2423" s="3" t="s">
        <v>996</v>
      </c>
      <c r="H2423" s="3">
        <v>8.1</v>
      </c>
    </row>
    <row r="2424" spans="1:9" x14ac:dyDescent="0.25">
      <c r="A2424" s="3" t="s">
        <v>185</v>
      </c>
      <c r="B2424" s="3" t="s">
        <v>89</v>
      </c>
      <c r="C2424" s="3" t="s">
        <v>97</v>
      </c>
      <c r="D2424" s="5">
        <v>42998.333333333336</v>
      </c>
      <c r="E2424" s="3" t="s">
        <v>1395</v>
      </c>
      <c r="F2424" s="3" t="s">
        <v>1395</v>
      </c>
      <c r="G2424" s="3" t="s">
        <v>996</v>
      </c>
      <c r="H2424" s="3">
        <v>8.4700000000000006</v>
      </c>
    </row>
    <row r="2425" spans="1:9" x14ac:dyDescent="0.25">
      <c r="D2425" s="5"/>
      <c r="H2425" s="3">
        <f>H2423-H2424</f>
        <v>-0.37000000000000099</v>
      </c>
      <c r="I2425" s="3" t="b">
        <f>AND(ABS(H2425)&lt;1)</f>
        <v>1</v>
      </c>
    </row>
    <row r="2426" spans="1:9" x14ac:dyDescent="0.25">
      <c r="A2426" s="3" t="s">
        <v>185</v>
      </c>
      <c r="B2426" s="3" t="s">
        <v>89</v>
      </c>
      <c r="C2426" s="3" t="s">
        <v>96</v>
      </c>
      <c r="D2426" s="5">
        <v>42998.341666666667</v>
      </c>
      <c r="E2426" s="3" t="s">
        <v>1396</v>
      </c>
      <c r="F2426" s="3" t="s">
        <v>1396</v>
      </c>
      <c r="G2426" s="3" t="s">
        <v>998</v>
      </c>
      <c r="H2426" s="3">
        <v>8.3000000000000007</v>
      </c>
    </row>
    <row r="2427" spans="1:9" x14ac:dyDescent="0.25">
      <c r="A2427" s="3" t="s">
        <v>185</v>
      </c>
      <c r="B2427" s="3" t="s">
        <v>89</v>
      </c>
      <c r="C2427" s="3" t="s">
        <v>97</v>
      </c>
      <c r="D2427" s="5">
        <v>42998.341666666667</v>
      </c>
      <c r="E2427" s="3" t="s">
        <v>1396</v>
      </c>
      <c r="F2427" s="3" t="s">
        <v>1396</v>
      </c>
      <c r="G2427" s="3" t="s">
        <v>998</v>
      </c>
      <c r="H2427" s="3">
        <v>8.51</v>
      </c>
    </row>
    <row r="2428" spans="1:9" x14ac:dyDescent="0.25">
      <c r="D2428" s="5"/>
      <c r="H2428" s="3">
        <f>H2426-H2427</f>
        <v>-0.20999999999999908</v>
      </c>
      <c r="I2428" s="3" t="b">
        <f>AND(ABS(H2428)&lt;1)</f>
        <v>1</v>
      </c>
    </row>
    <row r="2429" spans="1:9" x14ac:dyDescent="0.25">
      <c r="A2429" s="3" t="s">
        <v>185</v>
      </c>
      <c r="B2429" s="3" t="s">
        <v>89</v>
      </c>
      <c r="C2429" s="3" t="s">
        <v>96</v>
      </c>
      <c r="D2429" s="5">
        <v>43031.302083333336</v>
      </c>
      <c r="E2429" s="3" t="s">
        <v>1397</v>
      </c>
      <c r="F2429" s="3" t="s">
        <v>1397</v>
      </c>
      <c r="G2429" s="3" t="s">
        <v>996</v>
      </c>
      <c r="H2429" s="3">
        <v>8.3000000000000007</v>
      </c>
    </row>
    <row r="2430" spans="1:9" x14ac:dyDescent="0.25">
      <c r="A2430" s="3" t="s">
        <v>185</v>
      </c>
      <c r="B2430" s="3" t="s">
        <v>89</v>
      </c>
      <c r="C2430" s="3" t="s">
        <v>97</v>
      </c>
      <c r="D2430" s="5">
        <v>43031.302083333336</v>
      </c>
      <c r="E2430" s="3" t="s">
        <v>1397</v>
      </c>
      <c r="F2430" s="3" t="s">
        <v>1397</v>
      </c>
      <c r="G2430" s="3" t="s">
        <v>996</v>
      </c>
      <c r="H2430" s="3">
        <v>8.15</v>
      </c>
    </row>
    <row r="2431" spans="1:9" x14ac:dyDescent="0.25">
      <c r="D2431" s="5"/>
      <c r="H2431" s="3">
        <f>H2429-H2430</f>
        <v>0.15000000000000036</v>
      </c>
      <c r="I2431" s="3" t="b">
        <f>AND(ABS(H2431)&lt;1)</f>
        <v>1</v>
      </c>
    </row>
    <row r="2432" spans="1:9" x14ac:dyDescent="0.25">
      <c r="A2432" s="3" t="s">
        <v>185</v>
      </c>
      <c r="B2432" s="3" t="s">
        <v>89</v>
      </c>
      <c r="C2432" s="3" t="s">
        <v>96</v>
      </c>
      <c r="D2432" s="5">
        <v>43031.327777777777</v>
      </c>
      <c r="E2432" s="3" t="s">
        <v>1398</v>
      </c>
      <c r="F2432" s="3" t="s">
        <v>1398</v>
      </c>
      <c r="G2432" s="3" t="s">
        <v>998</v>
      </c>
      <c r="H2432" s="3">
        <v>8.1</v>
      </c>
    </row>
    <row r="2433" spans="1:14" x14ac:dyDescent="0.25">
      <c r="A2433" s="3" t="s">
        <v>185</v>
      </c>
      <c r="B2433" s="3" t="s">
        <v>89</v>
      </c>
      <c r="C2433" s="3" t="s">
        <v>97</v>
      </c>
      <c r="D2433" s="5">
        <v>43031.327777777777</v>
      </c>
      <c r="E2433" s="3" t="s">
        <v>1398</v>
      </c>
      <c r="F2433" s="3" t="s">
        <v>1398</v>
      </c>
      <c r="G2433" s="3" t="s">
        <v>998</v>
      </c>
      <c r="H2433" s="3">
        <v>8.17</v>
      </c>
    </row>
    <row r="2434" spans="1:14" x14ac:dyDescent="0.25">
      <c r="D2434" s="5"/>
      <c r="H2434" s="3">
        <f>H2432-H2433</f>
        <v>-7.0000000000000284E-2</v>
      </c>
      <c r="I2434" s="3" t="b">
        <f>AND(ABS(H2434)&lt;1)</f>
        <v>1</v>
      </c>
    </row>
    <row r="2435" spans="1:14" x14ac:dyDescent="0.25">
      <c r="A2435" s="3" t="s">
        <v>185</v>
      </c>
      <c r="B2435" s="3" t="s">
        <v>89</v>
      </c>
      <c r="C2435" s="3" t="s">
        <v>96</v>
      </c>
      <c r="D2435" s="5">
        <v>43062.708333333336</v>
      </c>
      <c r="E2435" s="3" t="s">
        <v>1399</v>
      </c>
      <c r="F2435" s="3" t="s">
        <v>1399</v>
      </c>
      <c r="G2435" s="3" t="s">
        <v>998</v>
      </c>
      <c r="H2435" s="3">
        <v>7.5</v>
      </c>
    </row>
    <row r="2436" spans="1:14" x14ac:dyDescent="0.25">
      <c r="A2436" s="3" t="s">
        <v>185</v>
      </c>
      <c r="B2436" s="3" t="s">
        <v>89</v>
      </c>
      <c r="C2436" s="3" t="s">
        <v>97</v>
      </c>
      <c r="D2436" s="5">
        <v>43062.708333333336</v>
      </c>
      <c r="E2436" s="3" t="s">
        <v>1399</v>
      </c>
      <c r="F2436" s="3" t="s">
        <v>1399</v>
      </c>
      <c r="G2436" s="3" t="s">
        <v>998</v>
      </c>
      <c r="H2436" s="3">
        <v>6.72</v>
      </c>
    </row>
    <row r="2437" spans="1:14" x14ac:dyDescent="0.25">
      <c r="D2437" s="5"/>
      <c r="H2437" s="3">
        <f>H2435-H2436</f>
        <v>0.78000000000000025</v>
      </c>
      <c r="I2437" s="3" t="b">
        <f>AND(ABS(H2437)&lt;1)</f>
        <v>1</v>
      </c>
    </row>
    <row r="2438" spans="1:14" x14ac:dyDescent="0.25">
      <c r="A2438" s="3" t="s">
        <v>185</v>
      </c>
      <c r="B2438" s="3" t="s">
        <v>89</v>
      </c>
      <c r="C2438" s="3" t="s">
        <v>96</v>
      </c>
      <c r="D2438" s="5">
        <v>43062.715277777781</v>
      </c>
      <c r="E2438" s="3" t="s">
        <v>1400</v>
      </c>
      <c r="F2438" s="3" t="s">
        <v>1400</v>
      </c>
      <c r="G2438" s="3" t="s">
        <v>996</v>
      </c>
      <c r="H2438" s="3">
        <v>8</v>
      </c>
    </row>
    <row r="2439" spans="1:14" x14ac:dyDescent="0.25">
      <c r="A2439" s="3" t="s">
        <v>185</v>
      </c>
      <c r="B2439" s="3" t="s">
        <v>89</v>
      </c>
      <c r="C2439" s="3" t="s">
        <v>97</v>
      </c>
      <c r="D2439" s="5">
        <v>43062.715277777781</v>
      </c>
      <c r="E2439" s="3" t="s">
        <v>1400</v>
      </c>
      <c r="F2439" s="3" t="s">
        <v>1400</v>
      </c>
      <c r="G2439" s="3" t="s">
        <v>996</v>
      </c>
      <c r="H2439" s="3">
        <v>6.45</v>
      </c>
    </row>
    <row r="2440" spans="1:14" s="2" customFormat="1" x14ac:dyDescent="0.25">
      <c r="D2440" s="4"/>
      <c r="H2440" s="2">
        <f>H2438-H2439</f>
        <v>1.5499999999999998</v>
      </c>
      <c r="I2440" s="2" t="b">
        <f>AND(ABS(H2440)&lt;1)</f>
        <v>0</v>
      </c>
      <c r="J2440" s="16"/>
      <c r="N2440" s="18"/>
    </row>
    <row r="2441" spans="1:14" x14ac:dyDescent="0.25">
      <c r="A2441" s="3" t="s">
        <v>185</v>
      </c>
      <c r="B2441" s="3" t="s">
        <v>89</v>
      </c>
      <c r="C2441" s="3" t="s">
        <v>96</v>
      </c>
      <c r="D2441" s="5">
        <v>43083.40625</v>
      </c>
      <c r="E2441" s="3" t="s">
        <v>1401</v>
      </c>
      <c r="F2441" s="3" t="s">
        <v>1401</v>
      </c>
      <c r="G2441" s="3" t="s">
        <v>996</v>
      </c>
      <c r="H2441" s="3">
        <v>7.1</v>
      </c>
    </row>
    <row r="2442" spans="1:14" x14ac:dyDescent="0.25">
      <c r="A2442" s="3" t="s">
        <v>185</v>
      </c>
      <c r="B2442" s="3" t="s">
        <v>89</v>
      </c>
      <c r="C2442" s="3" t="s">
        <v>97</v>
      </c>
      <c r="D2442" s="5">
        <v>43083.40625</v>
      </c>
      <c r="E2442" s="3" t="s">
        <v>1401</v>
      </c>
      <c r="F2442" s="3" t="s">
        <v>1401</v>
      </c>
      <c r="G2442" s="3" t="s">
        <v>996</v>
      </c>
      <c r="H2442" s="3">
        <v>6.52</v>
      </c>
    </row>
    <row r="2443" spans="1:14" x14ac:dyDescent="0.25">
      <c r="D2443" s="5"/>
      <c r="H2443" s="3">
        <f>H2441-H2442</f>
        <v>0.58000000000000007</v>
      </c>
      <c r="I2443" s="3" t="b">
        <f>AND(ABS(H2443)&lt;1)</f>
        <v>1</v>
      </c>
    </row>
    <row r="2444" spans="1:14" x14ac:dyDescent="0.25">
      <c r="A2444" s="3" t="s">
        <v>185</v>
      </c>
      <c r="B2444" s="3" t="s">
        <v>89</v>
      </c>
      <c r="C2444" s="3" t="s">
        <v>96</v>
      </c>
      <c r="D2444" s="5">
        <v>43083.40625</v>
      </c>
      <c r="E2444" s="3" t="s">
        <v>1402</v>
      </c>
      <c r="F2444" s="3" t="s">
        <v>1402</v>
      </c>
      <c r="G2444" s="3" t="s">
        <v>998</v>
      </c>
      <c r="H2444" s="3">
        <v>7</v>
      </c>
    </row>
    <row r="2445" spans="1:14" x14ac:dyDescent="0.25">
      <c r="A2445" s="3" t="s">
        <v>185</v>
      </c>
      <c r="B2445" s="3" t="s">
        <v>89</v>
      </c>
      <c r="C2445" s="3" t="s">
        <v>97</v>
      </c>
      <c r="D2445" s="5">
        <v>43083.40625</v>
      </c>
      <c r="E2445" s="3" t="s">
        <v>1402</v>
      </c>
      <c r="F2445" s="3" t="s">
        <v>1402</v>
      </c>
      <c r="G2445" s="3" t="s">
        <v>998</v>
      </c>
      <c r="H2445" s="3">
        <v>6.5</v>
      </c>
    </row>
    <row r="2446" spans="1:14" x14ac:dyDescent="0.25">
      <c r="D2446" s="5"/>
      <c r="H2446" s="3">
        <f>H2444-H2445</f>
        <v>0.5</v>
      </c>
      <c r="I2446" s="3" t="b">
        <f>AND(ABS(H2446)&lt;1)</f>
        <v>1</v>
      </c>
    </row>
    <row r="2447" spans="1:14" x14ac:dyDescent="0.25">
      <c r="A2447" s="3" t="s">
        <v>185</v>
      </c>
      <c r="B2447" s="3" t="s">
        <v>89</v>
      </c>
      <c r="C2447" s="3" t="s">
        <v>96</v>
      </c>
      <c r="D2447" s="5">
        <v>43108.657638888886</v>
      </c>
      <c r="E2447" s="3" t="s">
        <v>1403</v>
      </c>
      <c r="F2447" s="3" t="s">
        <v>1403</v>
      </c>
      <c r="G2447" s="3" t="s">
        <v>996</v>
      </c>
      <c r="H2447" s="3">
        <v>7.9</v>
      </c>
    </row>
    <row r="2448" spans="1:14" x14ac:dyDescent="0.25">
      <c r="A2448" s="3" t="s">
        <v>185</v>
      </c>
      <c r="B2448" s="3" t="s">
        <v>89</v>
      </c>
      <c r="C2448" s="3" t="s">
        <v>97</v>
      </c>
      <c r="D2448" s="5">
        <v>43108.657638888886</v>
      </c>
      <c r="E2448" s="3" t="s">
        <v>1403</v>
      </c>
      <c r="F2448" s="3" t="s">
        <v>1403</v>
      </c>
      <c r="G2448" s="3" t="s">
        <v>996</v>
      </c>
      <c r="H2448" s="3">
        <v>8.0399999999999991</v>
      </c>
    </row>
    <row r="2449" spans="1:14" x14ac:dyDescent="0.25">
      <c r="D2449" s="5"/>
      <c r="H2449" s="3">
        <f>H2447-H2448</f>
        <v>-0.13999999999999879</v>
      </c>
      <c r="I2449" s="3" t="b">
        <f>AND(ABS(H2449)&lt;1)</f>
        <v>1</v>
      </c>
    </row>
    <row r="2450" spans="1:14" x14ac:dyDescent="0.25">
      <c r="A2450" s="3" t="s">
        <v>185</v>
      </c>
      <c r="B2450" s="3" t="s">
        <v>89</v>
      </c>
      <c r="C2450" s="3" t="s">
        <v>96</v>
      </c>
      <c r="D2450" s="5">
        <v>43108.666666666664</v>
      </c>
      <c r="E2450" s="3" t="s">
        <v>1404</v>
      </c>
      <c r="F2450" s="3" t="s">
        <v>1404</v>
      </c>
      <c r="G2450" s="3" t="s">
        <v>998</v>
      </c>
      <c r="H2450" s="3">
        <v>7.9</v>
      </c>
    </row>
    <row r="2451" spans="1:14" x14ac:dyDescent="0.25">
      <c r="A2451" s="3" t="s">
        <v>185</v>
      </c>
      <c r="B2451" s="3" t="s">
        <v>89</v>
      </c>
      <c r="C2451" s="3" t="s">
        <v>97</v>
      </c>
      <c r="D2451" s="5">
        <v>43108.666666666664</v>
      </c>
      <c r="E2451" s="3" t="s">
        <v>1404</v>
      </c>
      <c r="F2451" s="3" t="s">
        <v>1404</v>
      </c>
      <c r="G2451" s="3" t="s">
        <v>998</v>
      </c>
      <c r="H2451" s="3">
        <v>8</v>
      </c>
    </row>
    <row r="2452" spans="1:14" x14ac:dyDescent="0.25">
      <c r="D2452" s="5"/>
      <c r="H2452" s="3">
        <f>H2450-H2451</f>
        <v>-9.9999999999999645E-2</v>
      </c>
      <c r="I2452" s="3" t="b">
        <f>AND(ABS(H2452)&lt;1)</f>
        <v>1</v>
      </c>
    </row>
    <row r="2453" spans="1:14" x14ac:dyDescent="0.25">
      <c r="A2453" s="3" t="s">
        <v>186</v>
      </c>
      <c r="B2453" s="3" t="s">
        <v>90</v>
      </c>
      <c r="C2453" s="3" t="s">
        <v>96</v>
      </c>
      <c r="D2453" s="5">
        <v>42956.408333333333</v>
      </c>
      <c r="E2453" s="3" t="s">
        <v>1405</v>
      </c>
      <c r="F2453" s="3" t="s">
        <v>1405</v>
      </c>
      <c r="G2453" s="3" t="s">
        <v>996</v>
      </c>
      <c r="H2453" s="3">
        <v>8.1999999999999993</v>
      </c>
    </row>
    <row r="2454" spans="1:14" x14ac:dyDescent="0.25">
      <c r="A2454" s="3" t="s">
        <v>186</v>
      </c>
      <c r="B2454" s="3" t="s">
        <v>90</v>
      </c>
      <c r="C2454" s="3" t="s">
        <v>97</v>
      </c>
      <c r="D2454" s="5">
        <v>42956.408333333333</v>
      </c>
      <c r="E2454" s="3" t="s">
        <v>1405</v>
      </c>
      <c r="F2454" s="3" t="s">
        <v>1405</v>
      </c>
      <c r="G2454" s="3" t="s">
        <v>996</v>
      </c>
      <c r="H2454" s="3">
        <v>8.1999999999999993</v>
      </c>
    </row>
    <row r="2455" spans="1:14" x14ac:dyDescent="0.25">
      <c r="D2455" s="5"/>
      <c r="H2455" s="3">
        <f>H2453-H2454</f>
        <v>0</v>
      </c>
      <c r="I2455" s="3" t="b">
        <f>AND(ABS(H2455)&lt;1)</f>
        <v>1</v>
      </c>
    </row>
    <row r="2456" spans="1:14" x14ac:dyDescent="0.25">
      <c r="A2456" s="3" t="s">
        <v>186</v>
      </c>
      <c r="B2456" s="3" t="s">
        <v>90</v>
      </c>
      <c r="C2456" s="3" t="s">
        <v>96</v>
      </c>
      <c r="D2456" s="5">
        <v>42956.415972222225</v>
      </c>
      <c r="E2456" s="3" t="s">
        <v>1406</v>
      </c>
      <c r="F2456" s="3" t="s">
        <v>1406</v>
      </c>
      <c r="G2456" s="3" t="s">
        <v>998</v>
      </c>
      <c r="H2456" s="3">
        <v>8.1</v>
      </c>
    </row>
    <row r="2457" spans="1:14" x14ac:dyDescent="0.25">
      <c r="A2457" s="3" t="s">
        <v>186</v>
      </c>
      <c r="B2457" s="3" t="s">
        <v>90</v>
      </c>
      <c r="C2457" s="3" t="s">
        <v>97</v>
      </c>
      <c r="D2457" s="5">
        <v>42956.415972222225</v>
      </c>
      <c r="E2457" s="3" t="s">
        <v>1406</v>
      </c>
      <c r="F2457" s="3" t="s">
        <v>1406</v>
      </c>
      <c r="G2457" s="3" t="s">
        <v>998</v>
      </c>
      <c r="H2457" s="3">
        <v>8.1999999999999993</v>
      </c>
    </row>
    <row r="2458" spans="1:14" x14ac:dyDescent="0.25">
      <c r="D2458" s="5"/>
      <c r="H2458" s="3">
        <f>H2456-H2457</f>
        <v>-9.9999999999999645E-2</v>
      </c>
      <c r="I2458" s="3" t="b">
        <f>AND(ABS(H2458)&lt;1)</f>
        <v>1</v>
      </c>
    </row>
    <row r="2459" spans="1:14" x14ac:dyDescent="0.25">
      <c r="A2459" s="3" t="s">
        <v>186</v>
      </c>
      <c r="B2459" s="3" t="s">
        <v>90</v>
      </c>
      <c r="C2459" s="3" t="s">
        <v>96</v>
      </c>
      <c r="D2459" s="5">
        <v>42991.399305555555</v>
      </c>
      <c r="E2459" s="3" t="s">
        <v>1407</v>
      </c>
      <c r="F2459" s="3" t="s">
        <v>1407</v>
      </c>
      <c r="G2459" s="3" t="s">
        <v>996</v>
      </c>
      <c r="H2459" s="3">
        <v>7.4</v>
      </c>
    </row>
    <row r="2460" spans="1:14" x14ac:dyDescent="0.25">
      <c r="A2460" s="3" t="s">
        <v>186</v>
      </c>
      <c r="B2460" s="3" t="s">
        <v>90</v>
      </c>
      <c r="C2460" s="3" t="s">
        <v>97</v>
      </c>
      <c r="D2460" s="5">
        <v>42991.399305555555</v>
      </c>
      <c r="E2460" s="3" t="s">
        <v>1407</v>
      </c>
      <c r="F2460" s="3" t="s">
        <v>1407</v>
      </c>
      <c r="G2460" s="3" t="s">
        <v>996</v>
      </c>
      <c r="H2460" s="3">
        <v>8.5299999999999994</v>
      </c>
    </row>
    <row r="2461" spans="1:14" s="2" customFormat="1" x14ac:dyDescent="0.25">
      <c r="D2461" s="4"/>
      <c r="H2461" s="2">
        <f>H2459-H2460</f>
        <v>-1.129999999999999</v>
      </c>
      <c r="I2461" s="2" t="b">
        <f>AND(ABS(H2461)&lt;1)</f>
        <v>0</v>
      </c>
      <c r="J2461" s="16"/>
      <c r="N2461" s="18"/>
    </row>
    <row r="2462" spans="1:14" x14ac:dyDescent="0.25">
      <c r="A2462" s="3" t="s">
        <v>186</v>
      </c>
      <c r="B2462" s="3" t="s">
        <v>90</v>
      </c>
      <c r="C2462" s="3" t="s">
        <v>96</v>
      </c>
      <c r="D2462" s="5">
        <v>42991.404861111114</v>
      </c>
      <c r="E2462" s="3" t="s">
        <v>1408</v>
      </c>
      <c r="F2462" s="3" t="s">
        <v>1408</v>
      </c>
      <c r="G2462" s="3" t="s">
        <v>998</v>
      </c>
      <c r="H2462" s="3">
        <v>7.1</v>
      </c>
    </row>
    <row r="2463" spans="1:14" x14ac:dyDescent="0.25">
      <c r="A2463" s="3" t="s">
        <v>186</v>
      </c>
      <c r="B2463" s="3" t="s">
        <v>90</v>
      </c>
      <c r="C2463" s="3" t="s">
        <v>97</v>
      </c>
      <c r="D2463" s="5">
        <v>42991.404861111114</v>
      </c>
      <c r="E2463" s="3" t="s">
        <v>1408</v>
      </c>
      <c r="F2463" s="3" t="s">
        <v>1408</v>
      </c>
      <c r="G2463" s="3" t="s">
        <v>998</v>
      </c>
      <c r="H2463" s="3">
        <v>8.57</v>
      </c>
    </row>
    <row r="2464" spans="1:14" s="2" customFormat="1" x14ac:dyDescent="0.25">
      <c r="D2464" s="4"/>
      <c r="H2464" s="2">
        <f>H2462-H2463</f>
        <v>-1.4700000000000006</v>
      </c>
      <c r="I2464" s="2" t="b">
        <f>AND(ABS(H2464)&lt;1)</f>
        <v>0</v>
      </c>
      <c r="J2464" s="16"/>
      <c r="N2464" s="18"/>
    </row>
    <row r="2465" spans="1:9" x14ac:dyDescent="0.25">
      <c r="A2465" s="3" t="s">
        <v>186</v>
      </c>
      <c r="B2465" s="3" t="s">
        <v>90</v>
      </c>
      <c r="C2465" s="3" t="s">
        <v>96</v>
      </c>
      <c r="D2465" s="5">
        <v>43026.393750000003</v>
      </c>
      <c r="E2465" s="3" t="s">
        <v>1409</v>
      </c>
      <c r="F2465" s="3" t="s">
        <v>1409</v>
      </c>
      <c r="G2465" s="3" t="s">
        <v>996</v>
      </c>
      <c r="H2465" s="3">
        <v>8.5</v>
      </c>
    </row>
    <row r="2466" spans="1:9" x14ac:dyDescent="0.25">
      <c r="A2466" s="3" t="s">
        <v>186</v>
      </c>
      <c r="B2466" s="3" t="s">
        <v>90</v>
      </c>
      <c r="C2466" s="3" t="s">
        <v>97</v>
      </c>
      <c r="D2466" s="5">
        <v>43026.393750000003</v>
      </c>
      <c r="E2466" s="3" t="s">
        <v>1409</v>
      </c>
      <c r="F2466" s="3" t="s">
        <v>1409</v>
      </c>
      <c r="G2466" s="3" t="s">
        <v>996</v>
      </c>
      <c r="H2466" s="3">
        <v>8.0399999999999991</v>
      </c>
    </row>
    <row r="2467" spans="1:9" x14ac:dyDescent="0.25">
      <c r="D2467" s="5"/>
      <c r="H2467" s="3">
        <f>H2465-H2466</f>
        <v>0.46000000000000085</v>
      </c>
      <c r="I2467" s="3" t="b">
        <f>AND(ABS(H2467)&lt;1)</f>
        <v>1</v>
      </c>
    </row>
    <row r="2468" spans="1:9" x14ac:dyDescent="0.25">
      <c r="A2468" s="3" t="s">
        <v>186</v>
      </c>
      <c r="B2468" s="3" t="s">
        <v>90</v>
      </c>
      <c r="C2468" s="3" t="s">
        <v>96</v>
      </c>
      <c r="D2468" s="5">
        <v>43026.397222222222</v>
      </c>
      <c r="E2468" s="3" t="s">
        <v>1410</v>
      </c>
      <c r="F2468" s="3" t="s">
        <v>1410</v>
      </c>
      <c r="G2468" s="3" t="s">
        <v>998</v>
      </c>
      <c r="H2468" s="3">
        <v>8</v>
      </c>
    </row>
    <row r="2469" spans="1:9" x14ac:dyDescent="0.25">
      <c r="A2469" s="3" t="s">
        <v>186</v>
      </c>
      <c r="B2469" s="3" t="s">
        <v>90</v>
      </c>
      <c r="C2469" s="3" t="s">
        <v>97</v>
      </c>
      <c r="D2469" s="5">
        <v>43026.397222222222</v>
      </c>
      <c r="E2469" s="3" t="s">
        <v>1410</v>
      </c>
      <c r="F2469" s="3" t="s">
        <v>1410</v>
      </c>
      <c r="G2469" s="3" t="s">
        <v>998</v>
      </c>
      <c r="H2469" s="3">
        <v>7.98</v>
      </c>
    </row>
    <row r="2470" spans="1:9" x14ac:dyDescent="0.25">
      <c r="D2470" s="5"/>
      <c r="H2470" s="3">
        <f>H2468-H2469</f>
        <v>1.9999999999999574E-2</v>
      </c>
      <c r="I2470" s="3" t="b">
        <f>AND(ABS(H2470)&lt;1)</f>
        <v>1</v>
      </c>
    </row>
    <row r="2471" spans="1:9" x14ac:dyDescent="0.25">
      <c r="A2471" s="3" t="s">
        <v>186</v>
      </c>
      <c r="B2471" s="3" t="s">
        <v>90</v>
      </c>
      <c r="C2471" s="3" t="s">
        <v>96</v>
      </c>
      <c r="D2471" s="5">
        <v>43054.520833333336</v>
      </c>
      <c r="E2471" s="3" t="s">
        <v>1411</v>
      </c>
      <c r="F2471" s="3" t="s">
        <v>1411</v>
      </c>
      <c r="G2471" s="3" t="s">
        <v>996</v>
      </c>
      <c r="H2471" s="3">
        <v>8.1999999999999993</v>
      </c>
    </row>
    <row r="2472" spans="1:9" x14ac:dyDescent="0.25">
      <c r="A2472" s="3" t="s">
        <v>186</v>
      </c>
      <c r="B2472" s="3" t="s">
        <v>90</v>
      </c>
      <c r="C2472" s="3" t="s">
        <v>97</v>
      </c>
      <c r="D2472" s="5">
        <v>43054.520833333336</v>
      </c>
      <c r="E2472" s="3" t="s">
        <v>1411</v>
      </c>
      <c r="F2472" s="3" t="s">
        <v>1411</v>
      </c>
      <c r="G2472" s="3" t="s">
        <v>996</v>
      </c>
      <c r="H2472" s="3">
        <v>7.88</v>
      </c>
    </row>
    <row r="2473" spans="1:9" x14ac:dyDescent="0.25">
      <c r="D2473" s="5"/>
      <c r="H2473" s="3">
        <f>H2471-H2472</f>
        <v>0.3199999999999994</v>
      </c>
      <c r="I2473" s="3" t="b">
        <f>AND(ABS(H2473)&lt;1)</f>
        <v>1</v>
      </c>
    </row>
    <row r="2474" spans="1:9" x14ac:dyDescent="0.25">
      <c r="A2474" s="3" t="s">
        <v>186</v>
      </c>
      <c r="B2474" s="3" t="s">
        <v>90</v>
      </c>
      <c r="C2474" s="3" t="s">
        <v>96</v>
      </c>
      <c r="D2474" s="5">
        <v>43054.53125</v>
      </c>
      <c r="E2474" s="3" t="s">
        <v>1412</v>
      </c>
      <c r="F2474" s="3" t="s">
        <v>1412</v>
      </c>
      <c r="G2474" s="3" t="s">
        <v>998</v>
      </c>
      <c r="H2474" s="3">
        <v>8.1999999999999993</v>
      </c>
    </row>
    <row r="2475" spans="1:9" x14ac:dyDescent="0.25">
      <c r="A2475" s="3" t="s">
        <v>186</v>
      </c>
      <c r="B2475" s="3" t="s">
        <v>90</v>
      </c>
      <c r="C2475" s="3" t="s">
        <v>97</v>
      </c>
      <c r="D2475" s="5">
        <v>43054.53125</v>
      </c>
      <c r="E2475" s="3" t="s">
        <v>1412</v>
      </c>
      <c r="F2475" s="3" t="s">
        <v>1412</v>
      </c>
      <c r="G2475" s="3" t="s">
        <v>998</v>
      </c>
      <c r="H2475" s="3">
        <v>7.98</v>
      </c>
    </row>
    <row r="2476" spans="1:9" x14ac:dyDescent="0.25">
      <c r="D2476" s="5"/>
      <c r="H2476" s="3">
        <f>H2474-H2475</f>
        <v>0.21999999999999886</v>
      </c>
      <c r="I2476" s="3" t="b">
        <f>AND(ABS(H2476)&lt;1)</f>
        <v>1</v>
      </c>
    </row>
    <row r="2477" spans="1:9" ht="14.25" customHeight="1" x14ac:dyDescent="0.25">
      <c r="A2477" s="3" t="s">
        <v>186</v>
      </c>
      <c r="B2477" s="3" t="s">
        <v>90</v>
      </c>
      <c r="C2477" s="3" t="s">
        <v>96</v>
      </c>
      <c r="D2477" s="5">
        <v>43075.481249999997</v>
      </c>
      <c r="E2477" s="3" t="s">
        <v>1413</v>
      </c>
      <c r="F2477" s="3" t="s">
        <v>1413</v>
      </c>
      <c r="G2477" s="3" t="s">
        <v>996</v>
      </c>
      <c r="H2477" s="3">
        <v>8</v>
      </c>
    </row>
    <row r="2478" spans="1:9" x14ac:dyDescent="0.25">
      <c r="A2478" s="3" t="s">
        <v>186</v>
      </c>
      <c r="B2478" s="3" t="s">
        <v>90</v>
      </c>
      <c r="C2478" s="3" t="s">
        <v>97</v>
      </c>
      <c r="D2478" s="5">
        <v>43075.481249999997</v>
      </c>
      <c r="E2478" s="3" t="s">
        <v>1413</v>
      </c>
      <c r="F2478" s="3" t="s">
        <v>1413</v>
      </c>
      <c r="G2478" s="3" t="s">
        <v>996</v>
      </c>
      <c r="H2478" s="3">
        <v>8.09</v>
      </c>
    </row>
    <row r="2479" spans="1:9" x14ac:dyDescent="0.25">
      <c r="D2479" s="5"/>
      <c r="H2479" s="3">
        <f>H2477-H2478</f>
        <v>-8.9999999999999858E-2</v>
      </c>
      <c r="I2479" s="3" t="b">
        <f>AND(ABS(H2479)&lt;1)</f>
        <v>1</v>
      </c>
    </row>
    <row r="2480" spans="1:9" ht="14.25" customHeight="1" x14ac:dyDescent="0.25">
      <c r="A2480" s="3" t="s">
        <v>186</v>
      </c>
      <c r="B2480" s="3" t="s">
        <v>90</v>
      </c>
      <c r="C2480" s="3" t="s">
        <v>96</v>
      </c>
      <c r="D2480" s="5">
        <v>43075.486805555556</v>
      </c>
      <c r="E2480" s="3" t="s">
        <v>1414</v>
      </c>
      <c r="F2480" s="3" t="s">
        <v>1414</v>
      </c>
      <c r="G2480" s="3" t="s">
        <v>998</v>
      </c>
      <c r="H2480" s="3">
        <v>8</v>
      </c>
    </row>
    <row r="2481" spans="1:9" x14ac:dyDescent="0.25">
      <c r="A2481" s="3" t="s">
        <v>186</v>
      </c>
      <c r="B2481" s="3" t="s">
        <v>90</v>
      </c>
      <c r="C2481" s="3" t="s">
        <v>97</v>
      </c>
      <c r="D2481" s="5">
        <v>43075.486805555556</v>
      </c>
      <c r="E2481" s="3" t="s">
        <v>1414</v>
      </c>
      <c r="F2481" s="3" t="s">
        <v>1414</v>
      </c>
      <c r="G2481" s="3" t="s">
        <v>998</v>
      </c>
      <c r="H2481" s="3">
        <v>8.1</v>
      </c>
    </row>
    <row r="2482" spans="1:9" x14ac:dyDescent="0.25">
      <c r="D2482" s="5"/>
      <c r="H2482" s="3">
        <f>H2480-H2481</f>
        <v>-9.9999999999999645E-2</v>
      </c>
      <c r="I2482" s="3" t="b">
        <f>AND(ABS(H2482)&lt;1)</f>
        <v>1</v>
      </c>
    </row>
    <row r="2483" spans="1:9" ht="14.25" customHeight="1" x14ac:dyDescent="0.25">
      <c r="A2483" s="3" t="s">
        <v>186</v>
      </c>
      <c r="B2483" s="3" t="s">
        <v>90</v>
      </c>
      <c r="C2483" s="3" t="s">
        <v>96</v>
      </c>
      <c r="D2483" s="5">
        <v>43104.298611111109</v>
      </c>
      <c r="E2483" s="3" t="s">
        <v>1415</v>
      </c>
      <c r="F2483" s="3" t="s">
        <v>1415</v>
      </c>
      <c r="G2483" s="3" t="s">
        <v>996</v>
      </c>
      <c r="H2483" s="3">
        <v>8</v>
      </c>
    </row>
    <row r="2484" spans="1:9" x14ac:dyDescent="0.25">
      <c r="A2484" s="3" t="s">
        <v>186</v>
      </c>
      <c r="B2484" s="3" t="s">
        <v>90</v>
      </c>
      <c r="C2484" s="3" t="s">
        <v>97</v>
      </c>
      <c r="D2484" s="5">
        <v>43104.298611111109</v>
      </c>
      <c r="E2484" s="3" t="s">
        <v>1415</v>
      </c>
      <c r="F2484" s="3" t="s">
        <v>1415</v>
      </c>
      <c r="G2484" s="3" t="s">
        <v>996</v>
      </c>
      <c r="H2484" s="3">
        <v>7.85</v>
      </c>
    </row>
    <row r="2485" spans="1:9" x14ac:dyDescent="0.25">
      <c r="D2485" s="5"/>
      <c r="H2485" s="3">
        <f>H2483-H2484</f>
        <v>0.15000000000000036</v>
      </c>
      <c r="I2485" s="3" t="b">
        <f>AND(ABS(H2485)&lt;1)</f>
        <v>1</v>
      </c>
    </row>
    <row r="2486" spans="1:9" ht="14.25" customHeight="1" x14ac:dyDescent="0.25">
      <c r="A2486" s="3" t="s">
        <v>186</v>
      </c>
      <c r="B2486" s="3" t="s">
        <v>90</v>
      </c>
      <c r="C2486" s="3" t="s">
        <v>96</v>
      </c>
      <c r="D2486" s="5">
        <v>43104.305555555555</v>
      </c>
      <c r="E2486" s="3" t="s">
        <v>1416</v>
      </c>
      <c r="F2486" s="3" t="s">
        <v>1416</v>
      </c>
      <c r="G2486" s="3" t="s">
        <v>998</v>
      </c>
      <c r="H2486" s="3">
        <v>7.8</v>
      </c>
    </row>
    <row r="2487" spans="1:9" x14ac:dyDescent="0.25">
      <c r="A2487" s="3" t="s">
        <v>186</v>
      </c>
      <c r="B2487" s="3" t="s">
        <v>90</v>
      </c>
      <c r="C2487" s="3" t="s">
        <v>97</v>
      </c>
      <c r="D2487" s="5">
        <v>43104.305555555555</v>
      </c>
      <c r="E2487" s="3" t="s">
        <v>1416</v>
      </c>
      <c r="F2487" s="3" t="s">
        <v>1416</v>
      </c>
      <c r="G2487" s="3" t="s">
        <v>998</v>
      </c>
      <c r="H2487" s="3">
        <v>7.79</v>
      </c>
    </row>
    <row r="2488" spans="1:9" x14ac:dyDescent="0.25">
      <c r="D2488" s="5"/>
      <c r="H2488" s="3">
        <f>H2486-H2487</f>
        <v>9.9999999999997868E-3</v>
      </c>
      <c r="I2488" s="3" t="b">
        <f>AND(ABS(H2488)&lt;1)</f>
        <v>1</v>
      </c>
    </row>
    <row r="2489" spans="1:9" x14ac:dyDescent="0.25">
      <c r="A2489" s="3" t="s">
        <v>187</v>
      </c>
      <c r="B2489" s="3" t="s">
        <v>91</v>
      </c>
      <c r="C2489" s="3" t="s">
        <v>96</v>
      </c>
      <c r="D2489" s="5">
        <v>42956.341666666667</v>
      </c>
      <c r="E2489" s="3" t="s">
        <v>1417</v>
      </c>
      <c r="F2489" s="3" t="s">
        <v>1417</v>
      </c>
      <c r="G2489" s="3" t="s">
        <v>996</v>
      </c>
      <c r="H2489" s="3">
        <v>8.1</v>
      </c>
    </row>
    <row r="2490" spans="1:9" x14ac:dyDescent="0.25">
      <c r="A2490" s="3" t="s">
        <v>187</v>
      </c>
      <c r="B2490" s="3" t="s">
        <v>91</v>
      </c>
      <c r="C2490" s="3" t="s">
        <v>97</v>
      </c>
      <c r="D2490" s="5">
        <v>42956.341666666667</v>
      </c>
      <c r="E2490" s="3" t="s">
        <v>1417</v>
      </c>
      <c r="F2490" s="3" t="s">
        <v>1417</v>
      </c>
      <c r="G2490" s="3" t="s">
        <v>996</v>
      </c>
      <c r="H2490" s="3">
        <v>8.17</v>
      </c>
    </row>
    <row r="2491" spans="1:9" x14ac:dyDescent="0.25">
      <c r="D2491" s="5"/>
      <c r="H2491" s="3">
        <f>H2489-H2490</f>
        <v>-7.0000000000000284E-2</v>
      </c>
      <c r="I2491" s="3" t="b">
        <f>AND(ABS(H2491)&lt;1)</f>
        <v>1</v>
      </c>
    </row>
    <row r="2492" spans="1:9" x14ac:dyDescent="0.25">
      <c r="A2492" s="3" t="s">
        <v>187</v>
      </c>
      <c r="B2492" s="3" t="s">
        <v>91</v>
      </c>
      <c r="C2492" s="3" t="s">
        <v>96</v>
      </c>
      <c r="D2492" s="5">
        <v>42956.347222222219</v>
      </c>
      <c r="E2492" s="3" t="s">
        <v>1418</v>
      </c>
      <c r="F2492" s="3" t="s">
        <v>1418</v>
      </c>
      <c r="G2492" s="3" t="s">
        <v>998</v>
      </c>
      <c r="H2492" s="3">
        <v>8.1</v>
      </c>
    </row>
    <row r="2493" spans="1:9" x14ac:dyDescent="0.25">
      <c r="A2493" s="3" t="s">
        <v>187</v>
      </c>
      <c r="B2493" s="3" t="s">
        <v>91</v>
      </c>
      <c r="C2493" s="3" t="s">
        <v>97</v>
      </c>
      <c r="D2493" s="5">
        <v>42956.347222222219</v>
      </c>
      <c r="E2493" s="3" t="s">
        <v>1418</v>
      </c>
      <c r="F2493" s="3" t="s">
        <v>1418</v>
      </c>
      <c r="G2493" s="3" t="s">
        <v>998</v>
      </c>
      <c r="H2493" s="3">
        <v>8.1</v>
      </c>
    </row>
    <row r="2494" spans="1:9" x14ac:dyDescent="0.25">
      <c r="D2494" s="5"/>
      <c r="H2494" s="3">
        <f>H2492-H2493</f>
        <v>0</v>
      </c>
      <c r="I2494" s="3" t="b">
        <f>AND(ABS(H2494)&lt;1)</f>
        <v>1</v>
      </c>
    </row>
    <row r="2495" spans="1:9" x14ac:dyDescent="0.25">
      <c r="A2495" s="3" t="s">
        <v>187</v>
      </c>
      <c r="B2495" s="3" t="s">
        <v>91</v>
      </c>
      <c r="C2495" s="3" t="s">
        <v>96</v>
      </c>
      <c r="D2495" s="5">
        <v>42991.361111111109</v>
      </c>
      <c r="E2495" s="3" t="s">
        <v>1419</v>
      </c>
      <c r="F2495" s="3" t="s">
        <v>1419</v>
      </c>
      <c r="G2495" s="3" t="s">
        <v>996</v>
      </c>
      <c r="H2495" s="3">
        <v>6.8</v>
      </c>
    </row>
    <row r="2496" spans="1:9" x14ac:dyDescent="0.25">
      <c r="A2496" s="3" t="s">
        <v>187</v>
      </c>
      <c r="B2496" s="3" t="s">
        <v>91</v>
      </c>
      <c r="C2496" s="3" t="s">
        <v>97</v>
      </c>
      <c r="D2496" s="5">
        <v>42991.361111111109</v>
      </c>
      <c r="E2496" s="3" t="s">
        <v>1419</v>
      </c>
      <c r="F2496" s="3" t="s">
        <v>1419</v>
      </c>
      <c r="G2496" s="3" t="s">
        <v>996</v>
      </c>
      <c r="H2496" s="3">
        <v>8.1</v>
      </c>
    </row>
    <row r="2497" spans="1:14" s="2" customFormat="1" x14ac:dyDescent="0.25">
      <c r="D2497" s="4"/>
      <c r="H2497" s="2">
        <f>H2495-H2496</f>
        <v>-1.2999999999999998</v>
      </c>
      <c r="I2497" s="2" t="b">
        <f>AND(ABS(H2497)&lt;1)</f>
        <v>0</v>
      </c>
      <c r="J2497" s="16"/>
      <c r="N2497" s="18"/>
    </row>
    <row r="2498" spans="1:14" x14ac:dyDescent="0.25">
      <c r="A2498" s="3" t="s">
        <v>187</v>
      </c>
      <c r="B2498" s="3" t="s">
        <v>91</v>
      </c>
      <c r="C2498" s="3" t="s">
        <v>96</v>
      </c>
      <c r="D2498" s="5">
        <v>42991.363888888889</v>
      </c>
      <c r="E2498" s="3" t="s">
        <v>1420</v>
      </c>
      <c r="F2498" s="3" t="s">
        <v>1420</v>
      </c>
      <c r="G2498" s="3" t="s">
        <v>998</v>
      </c>
      <c r="H2498" s="3">
        <v>7.5</v>
      </c>
    </row>
    <row r="2499" spans="1:14" x14ac:dyDescent="0.25">
      <c r="A2499" s="3" t="s">
        <v>187</v>
      </c>
      <c r="B2499" s="3" t="s">
        <v>91</v>
      </c>
      <c r="C2499" s="3" t="s">
        <v>97</v>
      </c>
      <c r="D2499" s="5">
        <v>42991.363888888889</v>
      </c>
      <c r="E2499" s="3" t="s">
        <v>1420</v>
      </c>
      <c r="F2499" s="3" t="s">
        <v>1420</v>
      </c>
      <c r="G2499" s="3" t="s">
        <v>998</v>
      </c>
      <c r="H2499" s="3">
        <v>8.11</v>
      </c>
    </row>
    <row r="2500" spans="1:14" x14ac:dyDescent="0.25">
      <c r="D2500" s="5"/>
      <c r="H2500" s="3">
        <f>H2498-H2499</f>
        <v>-0.60999999999999943</v>
      </c>
      <c r="I2500" s="3" t="b">
        <f>AND(ABS(H2500)&lt;1)</f>
        <v>1</v>
      </c>
    </row>
    <row r="2501" spans="1:14" x14ac:dyDescent="0.25">
      <c r="A2501" s="3" t="s">
        <v>187</v>
      </c>
      <c r="B2501" s="3" t="s">
        <v>91</v>
      </c>
      <c r="C2501" s="3" t="s">
        <v>96</v>
      </c>
      <c r="D2501" s="5">
        <v>43026.352777777778</v>
      </c>
      <c r="E2501" s="3" t="s">
        <v>1421</v>
      </c>
      <c r="F2501" s="3" t="s">
        <v>1421</v>
      </c>
      <c r="G2501" s="3" t="s">
        <v>996</v>
      </c>
      <c r="H2501" s="3">
        <v>8</v>
      </c>
    </row>
    <row r="2502" spans="1:14" x14ac:dyDescent="0.25">
      <c r="A2502" s="3" t="s">
        <v>187</v>
      </c>
      <c r="B2502" s="3" t="s">
        <v>91</v>
      </c>
      <c r="C2502" s="3" t="s">
        <v>97</v>
      </c>
      <c r="D2502" s="5">
        <v>43026.352777777778</v>
      </c>
      <c r="E2502" s="3" t="s">
        <v>1421</v>
      </c>
      <c r="F2502" s="3" t="s">
        <v>1421</v>
      </c>
      <c r="G2502" s="3" t="s">
        <v>996</v>
      </c>
      <c r="H2502" s="3">
        <v>8.11</v>
      </c>
    </row>
    <row r="2503" spans="1:14" x14ac:dyDescent="0.25">
      <c r="D2503" s="5"/>
      <c r="H2503" s="3">
        <f>H2501-H2502</f>
        <v>-0.10999999999999943</v>
      </c>
      <c r="I2503" s="3" t="b">
        <f>AND(ABS(H2503)&lt;1)</f>
        <v>1</v>
      </c>
    </row>
    <row r="2504" spans="1:14" x14ac:dyDescent="0.25">
      <c r="A2504" s="3" t="s">
        <v>187</v>
      </c>
      <c r="B2504" s="3" t="s">
        <v>91</v>
      </c>
      <c r="C2504" s="3" t="s">
        <v>96</v>
      </c>
      <c r="D2504" s="5">
        <v>43026.357638888891</v>
      </c>
      <c r="E2504" s="3" t="s">
        <v>1422</v>
      </c>
      <c r="F2504" s="3" t="s">
        <v>1422</v>
      </c>
      <c r="G2504" s="3" t="s">
        <v>998</v>
      </c>
      <c r="H2504" s="3">
        <v>8.4</v>
      </c>
    </row>
    <row r="2505" spans="1:14" x14ac:dyDescent="0.25">
      <c r="A2505" s="3" t="s">
        <v>187</v>
      </c>
      <c r="B2505" s="3" t="s">
        <v>91</v>
      </c>
      <c r="C2505" s="3" t="s">
        <v>97</v>
      </c>
      <c r="D2505" s="5">
        <v>43026.357638888891</v>
      </c>
      <c r="E2505" s="3" t="s">
        <v>1422</v>
      </c>
      <c r="F2505" s="3" t="s">
        <v>1422</v>
      </c>
      <c r="G2505" s="3" t="s">
        <v>998</v>
      </c>
      <c r="H2505" s="3">
        <v>8.16</v>
      </c>
    </row>
    <row r="2506" spans="1:14" x14ac:dyDescent="0.25">
      <c r="D2506" s="5"/>
      <c r="H2506" s="3">
        <f>H2504-H2505</f>
        <v>0.24000000000000021</v>
      </c>
      <c r="I2506" s="3" t="b">
        <f>AND(ABS(H2506)&lt;1)</f>
        <v>1</v>
      </c>
    </row>
    <row r="2507" spans="1:14" x14ac:dyDescent="0.25">
      <c r="A2507" s="3" t="s">
        <v>187</v>
      </c>
      <c r="B2507" s="3" t="s">
        <v>91</v>
      </c>
      <c r="C2507" s="3" t="s">
        <v>96</v>
      </c>
      <c r="D2507" s="5">
        <v>43054.472222222219</v>
      </c>
      <c r="E2507" s="3" t="s">
        <v>1423</v>
      </c>
      <c r="F2507" s="3" t="s">
        <v>1423</v>
      </c>
      <c r="G2507" s="3" t="s">
        <v>996</v>
      </c>
      <c r="H2507" s="3">
        <v>8.1999999999999993</v>
      </c>
    </row>
    <row r="2508" spans="1:14" x14ac:dyDescent="0.25">
      <c r="A2508" s="3" t="s">
        <v>187</v>
      </c>
      <c r="B2508" s="3" t="s">
        <v>91</v>
      </c>
      <c r="C2508" s="3" t="s">
        <v>97</v>
      </c>
      <c r="D2508" s="5">
        <v>43054.472222222219</v>
      </c>
      <c r="E2508" s="3" t="s">
        <v>1423</v>
      </c>
      <c r="F2508" s="3" t="s">
        <v>1423</v>
      </c>
      <c r="G2508" s="3" t="s">
        <v>996</v>
      </c>
      <c r="H2508" s="3">
        <v>7.67</v>
      </c>
    </row>
    <row r="2509" spans="1:14" x14ac:dyDescent="0.25">
      <c r="D2509" s="5"/>
      <c r="H2509" s="3">
        <f>H2507-H2508</f>
        <v>0.52999999999999936</v>
      </c>
      <c r="I2509" s="3" t="b">
        <f>AND(ABS(H2509)&lt;1)</f>
        <v>1</v>
      </c>
    </row>
    <row r="2510" spans="1:14" x14ac:dyDescent="0.25">
      <c r="A2510" s="3" t="s">
        <v>187</v>
      </c>
      <c r="B2510" s="3" t="s">
        <v>91</v>
      </c>
      <c r="C2510" s="3" t="s">
        <v>96</v>
      </c>
      <c r="D2510" s="5">
        <v>43054.479166666664</v>
      </c>
      <c r="E2510" s="3" t="s">
        <v>1424</v>
      </c>
      <c r="F2510" s="3" t="s">
        <v>1424</v>
      </c>
      <c r="G2510" s="3" t="s">
        <v>998</v>
      </c>
      <c r="H2510" s="3">
        <v>8.1</v>
      </c>
    </row>
    <row r="2511" spans="1:14" x14ac:dyDescent="0.25">
      <c r="A2511" s="3" t="s">
        <v>187</v>
      </c>
      <c r="B2511" s="3" t="s">
        <v>91</v>
      </c>
      <c r="C2511" s="3" t="s">
        <v>97</v>
      </c>
      <c r="D2511" s="5">
        <v>43054.479166666664</v>
      </c>
      <c r="E2511" s="3" t="s">
        <v>1424</v>
      </c>
      <c r="F2511" s="3" t="s">
        <v>1424</v>
      </c>
      <c r="G2511" s="3" t="s">
        <v>998</v>
      </c>
      <c r="H2511" s="3">
        <v>7.98</v>
      </c>
    </row>
    <row r="2512" spans="1:14" x14ac:dyDescent="0.25">
      <c r="D2512" s="5"/>
      <c r="H2512" s="3">
        <f>H2510-H2511</f>
        <v>0.11999999999999922</v>
      </c>
      <c r="I2512" s="3" t="b">
        <f>AND(ABS(H2512)&lt;1)</f>
        <v>1</v>
      </c>
    </row>
    <row r="2513" spans="1:14" x14ac:dyDescent="0.25">
      <c r="A2513" s="3" t="s">
        <v>187</v>
      </c>
      <c r="B2513" s="3" t="s">
        <v>91</v>
      </c>
      <c r="C2513" s="3" t="s">
        <v>96</v>
      </c>
      <c r="D2513" s="5">
        <v>43075.441666666666</v>
      </c>
      <c r="E2513" s="3" t="s">
        <v>1425</v>
      </c>
      <c r="F2513" s="3" t="s">
        <v>1425</v>
      </c>
      <c r="G2513" s="3" t="s">
        <v>996</v>
      </c>
      <c r="H2513" s="3">
        <v>8</v>
      </c>
    </row>
    <row r="2514" spans="1:14" x14ac:dyDescent="0.25">
      <c r="A2514" s="3" t="s">
        <v>187</v>
      </c>
      <c r="B2514" s="3" t="s">
        <v>91</v>
      </c>
      <c r="C2514" s="3" t="s">
        <v>97</v>
      </c>
      <c r="D2514" s="5">
        <v>43075.441666666666</v>
      </c>
      <c r="E2514" s="3" t="s">
        <v>1425</v>
      </c>
      <c r="F2514" s="3" t="s">
        <v>1425</v>
      </c>
      <c r="G2514" s="3" t="s">
        <v>996</v>
      </c>
      <c r="H2514" s="3">
        <v>8.01</v>
      </c>
    </row>
    <row r="2515" spans="1:14" x14ac:dyDescent="0.25">
      <c r="D2515" s="5"/>
      <c r="H2515" s="3">
        <f>H2513-H2514</f>
        <v>-9.9999999999997868E-3</v>
      </c>
      <c r="I2515" s="3" t="b">
        <f>AND(ABS(H2515)&lt;1)</f>
        <v>1</v>
      </c>
    </row>
    <row r="2516" spans="1:14" x14ac:dyDescent="0.25">
      <c r="A2516" s="3" t="s">
        <v>187</v>
      </c>
      <c r="B2516" s="3" t="s">
        <v>91</v>
      </c>
      <c r="C2516" s="3" t="s">
        <v>96</v>
      </c>
      <c r="D2516" s="5">
        <v>43075.448611111111</v>
      </c>
      <c r="E2516" s="3" t="s">
        <v>1426</v>
      </c>
      <c r="F2516" s="3" t="s">
        <v>1426</v>
      </c>
      <c r="G2516" s="3" t="s">
        <v>998</v>
      </c>
      <c r="H2516" s="3">
        <v>8</v>
      </c>
    </row>
    <row r="2517" spans="1:14" x14ac:dyDescent="0.25">
      <c r="A2517" s="3" t="s">
        <v>187</v>
      </c>
      <c r="B2517" s="3" t="s">
        <v>91</v>
      </c>
      <c r="C2517" s="3" t="s">
        <v>97</v>
      </c>
      <c r="D2517" s="5">
        <v>43075.448611111111</v>
      </c>
      <c r="E2517" s="3" t="s">
        <v>1426</v>
      </c>
      <c r="F2517" s="3" t="s">
        <v>1426</v>
      </c>
      <c r="G2517" s="3" t="s">
        <v>998</v>
      </c>
      <c r="H2517" s="3">
        <v>8.06</v>
      </c>
    </row>
    <row r="2518" spans="1:14" x14ac:dyDescent="0.25">
      <c r="D2518" s="5"/>
      <c r="H2518" s="3">
        <f>H2516-H2517</f>
        <v>-6.0000000000000497E-2</v>
      </c>
      <c r="I2518" s="3" t="b">
        <f>AND(ABS(H2518)&lt;1)</f>
        <v>1</v>
      </c>
    </row>
    <row r="2519" spans="1:14" x14ac:dyDescent="0.25">
      <c r="A2519" s="3" t="s">
        <v>187</v>
      </c>
      <c r="B2519" s="3" t="s">
        <v>91</v>
      </c>
      <c r="C2519" s="3" t="s">
        <v>96</v>
      </c>
      <c r="D2519" s="5">
        <v>43104.25</v>
      </c>
      <c r="E2519" s="3" t="s">
        <v>1427</v>
      </c>
      <c r="F2519" s="3" t="s">
        <v>1427</v>
      </c>
      <c r="G2519" s="3" t="s">
        <v>996</v>
      </c>
      <c r="H2519" s="3">
        <v>7.9</v>
      </c>
    </row>
    <row r="2520" spans="1:14" x14ac:dyDescent="0.25">
      <c r="A2520" s="3" t="s">
        <v>187</v>
      </c>
      <c r="B2520" s="3" t="s">
        <v>91</v>
      </c>
      <c r="C2520" s="3" t="s">
        <v>97</v>
      </c>
      <c r="D2520" s="5">
        <v>43104.25</v>
      </c>
      <c r="E2520" s="3" t="s">
        <v>1427</v>
      </c>
      <c r="F2520" s="3" t="s">
        <v>1427</v>
      </c>
      <c r="G2520" s="3" t="s">
        <v>996</v>
      </c>
      <c r="H2520" s="3">
        <v>8.18</v>
      </c>
    </row>
    <row r="2521" spans="1:14" x14ac:dyDescent="0.25">
      <c r="D2521" s="5"/>
      <c r="H2521" s="3">
        <f>H2519-H2520</f>
        <v>-0.27999999999999936</v>
      </c>
      <c r="I2521" s="3" t="b">
        <f>AND(ABS(H2521)&lt;1)</f>
        <v>1</v>
      </c>
    </row>
    <row r="2522" spans="1:14" x14ac:dyDescent="0.25">
      <c r="A2522" s="3" t="s">
        <v>187</v>
      </c>
      <c r="B2522" s="3" t="s">
        <v>91</v>
      </c>
      <c r="C2522" s="3" t="s">
        <v>96</v>
      </c>
      <c r="D2522" s="5">
        <v>43104.256944444445</v>
      </c>
      <c r="E2522" s="3" t="s">
        <v>1428</v>
      </c>
      <c r="F2522" s="3" t="s">
        <v>1428</v>
      </c>
      <c r="G2522" s="3" t="s">
        <v>998</v>
      </c>
      <c r="H2522" s="3">
        <v>7.1</v>
      </c>
    </row>
    <row r="2523" spans="1:14" x14ac:dyDescent="0.25">
      <c r="A2523" s="3" t="s">
        <v>187</v>
      </c>
      <c r="B2523" s="3" t="s">
        <v>91</v>
      </c>
      <c r="C2523" s="3" t="s">
        <v>97</v>
      </c>
      <c r="D2523" s="5">
        <v>43104.256944444445</v>
      </c>
      <c r="E2523" s="3" t="s">
        <v>1428</v>
      </c>
      <c r="F2523" s="3" t="s">
        <v>1428</v>
      </c>
      <c r="G2523" s="3" t="s">
        <v>998</v>
      </c>
      <c r="H2523" s="3">
        <v>8.9</v>
      </c>
    </row>
    <row r="2524" spans="1:14" s="2" customFormat="1" x14ac:dyDescent="0.25">
      <c r="H2524" s="2">
        <f>H2522-H2523</f>
        <v>-1.8000000000000007</v>
      </c>
      <c r="I2524" s="2" t="b">
        <f>AND(ABS(H2524)&lt;1)</f>
        <v>0</v>
      </c>
      <c r="J2524" s="16"/>
      <c r="N2524" s="18"/>
    </row>
    <row r="2525" spans="1:14" x14ac:dyDescent="0.25">
      <c r="I2525" s="3">
        <f>COUNTIF(I2:I2524, FALSE)</f>
        <v>189</v>
      </c>
      <c r="J2525" s="3"/>
    </row>
    <row r="2528" spans="1:14" x14ac:dyDescent="0.25">
      <c r="H2528" t="s">
        <v>1559</v>
      </c>
    </row>
    <row r="2529" spans="7:8" x14ac:dyDescent="0.25">
      <c r="G2529" s="3" t="s">
        <v>1554</v>
      </c>
      <c r="H2529">
        <v>1638</v>
      </c>
    </row>
    <row r="2530" spans="7:8" x14ac:dyDescent="0.25">
      <c r="G2530" s="3" t="s">
        <v>1434</v>
      </c>
      <c r="H2530" s="3">
        <v>189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3"/>
  <sheetViews>
    <sheetView topLeftCell="B19" zoomScale="80" zoomScaleNormal="80" workbookViewId="0">
      <selection activeCell="L10" sqref="L10"/>
    </sheetView>
  </sheetViews>
  <sheetFormatPr defaultRowHeight="15" x14ac:dyDescent="0.25"/>
  <cols>
    <col min="1" max="1" width="30.85546875" style="3" customWidth="1"/>
    <col min="2" max="2" width="20.28515625" style="3" customWidth="1"/>
    <col min="3" max="3" width="12.85546875" style="3" bestFit="1" customWidth="1"/>
    <col min="4" max="4" width="17.140625" style="3" bestFit="1" customWidth="1"/>
    <col min="5" max="5" width="15.42578125" style="3" customWidth="1"/>
    <col min="6" max="6" width="14.5703125" style="3" bestFit="1" customWidth="1"/>
    <col min="7" max="7" width="10.42578125" style="3" customWidth="1"/>
    <col min="8" max="8" width="23.7109375" style="15" bestFit="1" customWidth="1"/>
    <col min="9" max="9" width="21.42578125" style="15" bestFit="1" customWidth="1"/>
    <col min="10" max="11" width="9.140625" style="3"/>
    <col min="12" max="12" width="23.7109375" style="3" bestFit="1" customWidth="1"/>
    <col min="13" max="13" width="21.42578125" style="3" bestFit="1" customWidth="1"/>
    <col min="14" max="16384" width="9.140625" style="3"/>
  </cols>
  <sheetData>
    <row r="1" spans="1:9" x14ac:dyDescent="0.25">
      <c r="A1" s="3" t="s">
        <v>92</v>
      </c>
      <c r="B1" s="3" t="s">
        <v>0</v>
      </c>
      <c r="C1" s="3" t="s">
        <v>93</v>
      </c>
      <c r="D1" s="3" t="s">
        <v>94</v>
      </c>
      <c r="E1" s="3" t="s">
        <v>188</v>
      </c>
      <c r="F1" s="3" t="s">
        <v>189</v>
      </c>
      <c r="G1" s="3" t="s">
        <v>190</v>
      </c>
      <c r="H1" s="15" t="s">
        <v>1443</v>
      </c>
      <c r="I1" s="15" t="s">
        <v>1572</v>
      </c>
    </row>
    <row r="2" spans="1:9" x14ac:dyDescent="0.25">
      <c r="A2" s="3" t="s">
        <v>95</v>
      </c>
      <c r="B2" s="3" t="s">
        <v>1</v>
      </c>
      <c r="C2" s="3" t="s">
        <v>96</v>
      </c>
      <c r="D2" s="5">
        <v>42956.6</v>
      </c>
      <c r="E2" s="3" t="s">
        <v>191</v>
      </c>
      <c r="F2" s="3" t="s">
        <v>191</v>
      </c>
      <c r="G2" s="3" t="s">
        <v>192</v>
      </c>
      <c r="H2" s="15">
        <v>81</v>
      </c>
      <c r="I2" s="15">
        <v>81</v>
      </c>
    </row>
    <row r="3" spans="1:9" x14ac:dyDescent="0.25">
      <c r="A3" s="3" t="s">
        <v>95</v>
      </c>
      <c r="B3" s="3" t="s">
        <v>1</v>
      </c>
      <c r="C3" s="3" t="s">
        <v>97</v>
      </c>
      <c r="D3" s="5">
        <v>42956.6</v>
      </c>
      <c r="E3" s="3" t="s">
        <v>191</v>
      </c>
      <c r="F3" s="3" t="s">
        <v>191</v>
      </c>
      <c r="G3" s="3" t="s">
        <v>192</v>
      </c>
      <c r="H3" s="15">
        <v>80</v>
      </c>
      <c r="I3" s="15">
        <v>80</v>
      </c>
    </row>
    <row r="4" spans="1:9" x14ac:dyDescent="0.25">
      <c r="D4" s="5"/>
      <c r="H4" s="15" t="str">
        <f>IF((H2*0.15+H2)&gt;=H3,"OK","INCONSISTENTE")</f>
        <v>OK</v>
      </c>
      <c r="I4" s="15" t="str">
        <f>IF((I3*0.15+I3)&gt;=I2,"OK","INCONSISTENTE")</f>
        <v>OK</v>
      </c>
    </row>
    <row r="6" spans="1:9" x14ac:dyDescent="0.25">
      <c r="A6" s="3" t="s">
        <v>95</v>
      </c>
      <c r="B6" s="3" t="s">
        <v>1</v>
      </c>
      <c r="C6" s="3" t="s">
        <v>96</v>
      </c>
      <c r="D6" s="5">
        <v>42990.402777777781</v>
      </c>
      <c r="E6" s="3" t="s">
        <v>194</v>
      </c>
      <c r="F6" s="3" t="s">
        <v>194</v>
      </c>
      <c r="G6" s="3" t="s">
        <v>192</v>
      </c>
      <c r="H6" s="15">
        <v>119</v>
      </c>
      <c r="I6" s="15">
        <v>119</v>
      </c>
    </row>
    <row r="7" spans="1:9" x14ac:dyDescent="0.25">
      <c r="A7" s="3" t="s">
        <v>95</v>
      </c>
      <c r="B7" s="3" t="s">
        <v>1</v>
      </c>
      <c r="C7" s="3" t="s">
        <v>97</v>
      </c>
      <c r="D7" s="5">
        <v>42990.402777777781</v>
      </c>
      <c r="E7" s="3" t="s">
        <v>194</v>
      </c>
      <c r="F7" s="3" t="s">
        <v>194</v>
      </c>
      <c r="G7" s="3" t="s">
        <v>192</v>
      </c>
      <c r="H7" s="15">
        <v>120</v>
      </c>
      <c r="I7" s="15">
        <v>120</v>
      </c>
    </row>
    <row r="8" spans="1:9" x14ac:dyDescent="0.25">
      <c r="D8" s="5"/>
      <c r="H8" s="15" t="str">
        <f>IF((H6*0.15+H6)&gt;H7,"OK","INCONSISTENTE")</f>
        <v>OK</v>
      </c>
      <c r="I8" s="15" t="str">
        <f>IF((I7*0.15+I7)&gt;=I6,"OK","INCONSISTENTE")</f>
        <v>OK</v>
      </c>
    </row>
    <row r="10" spans="1:9" x14ac:dyDescent="0.25">
      <c r="A10" s="3" t="s">
        <v>95</v>
      </c>
      <c r="B10" s="3" t="s">
        <v>1</v>
      </c>
      <c r="C10" s="3" t="s">
        <v>96</v>
      </c>
      <c r="D10" s="5">
        <v>43014.486111111109</v>
      </c>
      <c r="E10" s="3" t="s">
        <v>196</v>
      </c>
      <c r="F10" s="3" t="s">
        <v>196</v>
      </c>
      <c r="G10" s="3" t="s">
        <v>192</v>
      </c>
      <c r="H10" s="15">
        <v>103</v>
      </c>
      <c r="I10" s="15">
        <v>103</v>
      </c>
    </row>
    <row r="11" spans="1:9" x14ac:dyDescent="0.25">
      <c r="A11" s="3" t="s">
        <v>95</v>
      </c>
      <c r="B11" s="3" t="s">
        <v>1</v>
      </c>
      <c r="C11" s="3" t="s">
        <v>97</v>
      </c>
      <c r="D11" s="5">
        <v>43014.486111111109</v>
      </c>
      <c r="E11" s="3" t="s">
        <v>196</v>
      </c>
      <c r="F11" s="3" t="s">
        <v>196</v>
      </c>
      <c r="G11" s="3" t="s">
        <v>192</v>
      </c>
      <c r="H11" s="15">
        <v>132</v>
      </c>
      <c r="I11" s="15">
        <v>132</v>
      </c>
    </row>
    <row r="12" spans="1:9" x14ac:dyDescent="0.25">
      <c r="D12" s="5"/>
      <c r="H12" s="15" t="str">
        <f>IF((H10*0.15+H10)&gt;H11,"OK","INCONSISTENTE")</f>
        <v>INCONSISTENTE</v>
      </c>
      <c r="I12" s="15" t="str">
        <f>IF((I11*0.15+I11)&gt;=I10,"OK","INCONSISTENTE")</f>
        <v>OK</v>
      </c>
    </row>
    <row r="14" spans="1:9" x14ac:dyDescent="0.25">
      <c r="A14" s="3" t="s">
        <v>95</v>
      </c>
      <c r="B14" s="3" t="s">
        <v>1</v>
      </c>
      <c r="C14" s="3" t="s">
        <v>96</v>
      </c>
      <c r="D14" s="5">
        <v>43049.388888888891</v>
      </c>
      <c r="E14" s="3" t="s">
        <v>198</v>
      </c>
      <c r="F14" s="3" t="s">
        <v>198</v>
      </c>
      <c r="G14" s="3" t="s">
        <v>192</v>
      </c>
      <c r="H14" s="15">
        <v>138</v>
      </c>
      <c r="I14" s="15">
        <v>138</v>
      </c>
    </row>
    <row r="15" spans="1:9" x14ac:dyDescent="0.25">
      <c r="A15" s="3" t="s">
        <v>95</v>
      </c>
      <c r="B15" s="3" t="s">
        <v>1</v>
      </c>
      <c r="C15" s="3" t="s">
        <v>97</v>
      </c>
      <c r="D15" s="5">
        <v>43049.388888888891</v>
      </c>
      <c r="E15" s="3" t="s">
        <v>198</v>
      </c>
      <c r="F15" s="3" t="s">
        <v>198</v>
      </c>
      <c r="G15" s="3" t="s">
        <v>192</v>
      </c>
      <c r="H15" s="15">
        <v>161</v>
      </c>
      <c r="I15" s="15">
        <v>161</v>
      </c>
    </row>
    <row r="16" spans="1:9" x14ac:dyDescent="0.25">
      <c r="D16" s="5"/>
      <c r="H16" s="15" t="str">
        <f>IF((H14*0.15+H14)&gt;H15,"OK","INCONSISTENTE")</f>
        <v>INCONSISTENTE</v>
      </c>
      <c r="I16" s="15" t="str">
        <f>IF((I15*0.15+I15)&gt;=I14,"OK","INCONSISTENTE")</f>
        <v>OK</v>
      </c>
    </row>
    <row r="18" spans="1:9" x14ac:dyDescent="0.25">
      <c r="A18" s="3" t="s">
        <v>95</v>
      </c>
      <c r="B18" s="3" t="s">
        <v>1</v>
      </c>
      <c r="C18" s="3" t="s">
        <v>96</v>
      </c>
      <c r="D18" s="5">
        <v>43080.399305555555</v>
      </c>
      <c r="E18" s="3" t="s">
        <v>200</v>
      </c>
      <c r="F18" s="3" t="s">
        <v>200</v>
      </c>
      <c r="G18" s="3" t="s">
        <v>192</v>
      </c>
      <c r="H18" s="15">
        <v>69</v>
      </c>
      <c r="I18" s="15">
        <v>69</v>
      </c>
    </row>
    <row r="19" spans="1:9" x14ac:dyDescent="0.25">
      <c r="A19" s="3" t="s">
        <v>95</v>
      </c>
      <c r="B19" s="3" t="s">
        <v>1</v>
      </c>
      <c r="C19" s="3" t="s">
        <v>97</v>
      </c>
      <c r="D19" s="5">
        <v>43080.399305555555</v>
      </c>
      <c r="E19" s="3" t="s">
        <v>200</v>
      </c>
      <c r="F19" s="3" t="s">
        <v>200</v>
      </c>
      <c r="G19" s="3" t="s">
        <v>192</v>
      </c>
      <c r="H19" s="15">
        <v>80</v>
      </c>
      <c r="I19" s="15">
        <v>80</v>
      </c>
    </row>
    <row r="20" spans="1:9" x14ac:dyDescent="0.25">
      <c r="D20" s="5"/>
      <c r="H20" s="15" t="str">
        <f>IF((H18*0.15+H18)&gt;H19,"OK","INCONSISTENTE")</f>
        <v>INCONSISTENTE</v>
      </c>
      <c r="I20" s="15" t="str">
        <f>IF((I19*0.15+I19)&gt;=I18,"OK","INCONSISTENTE")</f>
        <v>OK</v>
      </c>
    </row>
    <row r="22" spans="1:9" x14ac:dyDescent="0.25">
      <c r="A22" s="3" t="s">
        <v>95</v>
      </c>
      <c r="B22" s="3" t="s">
        <v>1</v>
      </c>
      <c r="C22" s="3" t="s">
        <v>96</v>
      </c>
      <c r="D22" s="5">
        <v>43110.59375</v>
      </c>
      <c r="E22" s="3" t="s">
        <v>202</v>
      </c>
      <c r="F22" s="3" t="s">
        <v>202</v>
      </c>
      <c r="G22" s="3" t="s">
        <v>192</v>
      </c>
      <c r="H22" s="15">
        <v>82</v>
      </c>
      <c r="I22" s="15">
        <v>82</v>
      </c>
    </row>
    <row r="23" spans="1:9" x14ac:dyDescent="0.25">
      <c r="A23" s="3" t="s">
        <v>95</v>
      </c>
      <c r="B23" s="3" t="s">
        <v>1</v>
      </c>
      <c r="C23" s="3" t="s">
        <v>97</v>
      </c>
      <c r="D23" s="5">
        <v>43110.59375</v>
      </c>
      <c r="E23" s="3" t="s">
        <v>202</v>
      </c>
      <c r="F23" s="3" t="s">
        <v>202</v>
      </c>
      <c r="G23" s="3" t="s">
        <v>192</v>
      </c>
      <c r="H23" s="15">
        <v>77</v>
      </c>
      <c r="I23" s="15">
        <v>77</v>
      </c>
    </row>
    <row r="24" spans="1:9" x14ac:dyDescent="0.25">
      <c r="D24" s="5"/>
      <c r="H24" s="15" t="str">
        <f>IF((H22*0.15+H22)&gt;H23,"OK","INCONSISTENTE")</f>
        <v>OK</v>
      </c>
      <c r="I24" s="15" t="str">
        <f>IF((I23*0.15+I23)&gt;=I22,"OK","INCONSISTENTE")</f>
        <v>OK</v>
      </c>
    </row>
    <row r="26" spans="1:9" x14ac:dyDescent="0.25">
      <c r="A26" s="3" t="s">
        <v>98</v>
      </c>
      <c r="B26" s="3" t="s">
        <v>2</v>
      </c>
      <c r="C26" s="3" t="s">
        <v>96</v>
      </c>
      <c r="D26" s="5">
        <v>42957.409722222219</v>
      </c>
      <c r="E26" s="3" t="s">
        <v>204</v>
      </c>
      <c r="F26" s="3" t="s">
        <v>204</v>
      </c>
      <c r="G26" s="3" t="s">
        <v>192</v>
      </c>
      <c r="H26" s="15">
        <v>52</v>
      </c>
      <c r="I26" s="15">
        <v>52</v>
      </c>
    </row>
    <row r="27" spans="1:9" x14ac:dyDescent="0.25">
      <c r="A27" s="3" t="s">
        <v>98</v>
      </c>
      <c r="B27" s="3" t="s">
        <v>2</v>
      </c>
      <c r="C27" s="3" t="s">
        <v>97</v>
      </c>
      <c r="D27" s="5">
        <v>42957.409722222219</v>
      </c>
      <c r="E27" s="3" t="s">
        <v>204</v>
      </c>
      <c r="F27" s="3" t="s">
        <v>204</v>
      </c>
      <c r="G27" s="3" t="s">
        <v>192</v>
      </c>
      <c r="H27" s="15">
        <v>49</v>
      </c>
      <c r="I27" s="15">
        <v>49</v>
      </c>
    </row>
    <row r="28" spans="1:9" x14ac:dyDescent="0.25">
      <c r="D28" s="5"/>
      <c r="H28" s="15" t="str">
        <f>IF((H26*0.15+H26)&gt;H27,"OK","INCONSISTENTE")</f>
        <v>OK</v>
      </c>
      <c r="I28" s="15" t="str">
        <f>IF((I27*0.15+I27)&gt;=I26,"OK","INCONSISTENTE")</f>
        <v>OK</v>
      </c>
    </row>
    <row r="30" spans="1:9" x14ac:dyDescent="0.25">
      <c r="A30" s="3" t="s">
        <v>98</v>
      </c>
      <c r="B30" s="3" t="s">
        <v>2</v>
      </c>
      <c r="C30" s="3" t="s">
        <v>96</v>
      </c>
      <c r="D30" s="5">
        <v>42990.590277777781</v>
      </c>
      <c r="E30" s="3" t="s">
        <v>206</v>
      </c>
      <c r="F30" s="3" t="s">
        <v>206</v>
      </c>
      <c r="G30" s="3" t="s">
        <v>192</v>
      </c>
      <c r="H30" s="15">
        <v>48</v>
      </c>
      <c r="I30" s="15">
        <v>48</v>
      </c>
    </row>
    <row r="31" spans="1:9" x14ac:dyDescent="0.25">
      <c r="A31" s="3" t="s">
        <v>98</v>
      </c>
      <c r="B31" s="3" t="s">
        <v>2</v>
      </c>
      <c r="C31" s="3" t="s">
        <v>97</v>
      </c>
      <c r="D31" s="5">
        <v>42990.590277777781</v>
      </c>
      <c r="E31" s="3" t="s">
        <v>206</v>
      </c>
      <c r="F31" s="3" t="s">
        <v>206</v>
      </c>
      <c r="G31" s="3" t="s">
        <v>192</v>
      </c>
      <c r="H31" s="15">
        <v>47</v>
      </c>
      <c r="I31" s="15">
        <v>47</v>
      </c>
    </row>
    <row r="32" spans="1:9" x14ac:dyDescent="0.25">
      <c r="D32" s="5"/>
      <c r="H32" s="15" t="str">
        <f>IF((H30*0.15+H30)&gt;H31,"OK","INCONSISTENTE")</f>
        <v>OK</v>
      </c>
      <c r="I32" s="15" t="str">
        <f>IF((I31*0.15+I31)&gt;=I30,"OK","INCONSISTENTE")</f>
        <v>OK</v>
      </c>
    </row>
    <row r="34" spans="1:9" x14ac:dyDescent="0.25">
      <c r="A34" s="3" t="s">
        <v>98</v>
      </c>
      <c r="B34" s="3" t="s">
        <v>2</v>
      </c>
      <c r="C34" s="3" t="s">
        <v>96</v>
      </c>
      <c r="D34" s="5">
        <v>43014.517361111109</v>
      </c>
      <c r="E34" s="3" t="s">
        <v>208</v>
      </c>
      <c r="F34" s="3" t="s">
        <v>208</v>
      </c>
      <c r="G34" s="3" t="s">
        <v>192</v>
      </c>
      <c r="H34" s="15">
        <v>46</v>
      </c>
      <c r="I34" s="15">
        <v>46</v>
      </c>
    </row>
    <row r="35" spans="1:9" x14ac:dyDescent="0.25">
      <c r="A35" s="3" t="s">
        <v>98</v>
      </c>
      <c r="B35" s="3" t="s">
        <v>2</v>
      </c>
      <c r="C35" s="3" t="s">
        <v>97</v>
      </c>
      <c r="D35" s="5">
        <v>43014.517361111109</v>
      </c>
      <c r="E35" s="3" t="s">
        <v>208</v>
      </c>
      <c r="F35" s="3" t="s">
        <v>208</v>
      </c>
      <c r="G35" s="3" t="s">
        <v>192</v>
      </c>
      <c r="H35" s="15">
        <v>50</v>
      </c>
      <c r="I35" s="15">
        <v>50</v>
      </c>
    </row>
    <row r="36" spans="1:9" x14ac:dyDescent="0.25">
      <c r="D36" s="5"/>
      <c r="H36" s="15" t="str">
        <f>IF((H34*0.15+H34)&gt;H35,"OK","INCONSISTENTE")</f>
        <v>OK</v>
      </c>
      <c r="I36" s="15" t="str">
        <f>IF((I35*0.15+I35)&gt;=I34,"OK","INCONSISTENTE")</f>
        <v>OK</v>
      </c>
    </row>
    <row r="38" spans="1:9" x14ac:dyDescent="0.25">
      <c r="A38" s="3" t="s">
        <v>98</v>
      </c>
      <c r="B38" s="3" t="s">
        <v>2</v>
      </c>
      <c r="C38" s="3" t="s">
        <v>96</v>
      </c>
      <c r="D38" s="5">
        <v>43048.576388888891</v>
      </c>
      <c r="E38" s="3" t="s">
        <v>210</v>
      </c>
      <c r="F38" s="3" t="s">
        <v>210</v>
      </c>
      <c r="G38" s="3" t="s">
        <v>192</v>
      </c>
      <c r="H38" s="15">
        <v>47</v>
      </c>
      <c r="I38" s="15">
        <v>47</v>
      </c>
    </row>
    <row r="39" spans="1:9" x14ac:dyDescent="0.25">
      <c r="A39" s="3" t="s">
        <v>98</v>
      </c>
      <c r="B39" s="3" t="s">
        <v>2</v>
      </c>
      <c r="C39" s="3" t="s">
        <v>97</v>
      </c>
      <c r="D39" s="5">
        <v>43048.576388888891</v>
      </c>
      <c r="E39" s="3" t="s">
        <v>210</v>
      </c>
      <c r="F39" s="3" t="s">
        <v>210</v>
      </c>
      <c r="G39" s="3" t="s">
        <v>192</v>
      </c>
      <c r="H39" s="15">
        <v>56</v>
      </c>
      <c r="I39" s="15">
        <v>56</v>
      </c>
    </row>
    <row r="40" spans="1:9" x14ac:dyDescent="0.25">
      <c r="D40" s="5"/>
      <c r="H40" s="15" t="str">
        <f>IF((H38*0.15+H38)&gt;H39,"OK","INCONSISTENTE")</f>
        <v>INCONSISTENTE</v>
      </c>
      <c r="I40" s="15" t="str">
        <f>IF((I39*0.15+I39)&gt;=I38,"OK","INCONSISTENTE")</f>
        <v>OK</v>
      </c>
    </row>
    <row r="42" spans="1:9" x14ac:dyDescent="0.25">
      <c r="A42" s="3" t="s">
        <v>98</v>
      </c>
      <c r="B42" s="3" t="s">
        <v>2</v>
      </c>
      <c r="C42" s="3" t="s">
        <v>96</v>
      </c>
      <c r="D42" s="5">
        <v>43076.527777777781</v>
      </c>
      <c r="E42" s="3" t="s">
        <v>212</v>
      </c>
      <c r="F42" s="3" t="s">
        <v>212</v>
      </c>
      <c r="G42" s="3" t="s">
        <v>192</v>
      </c>
      <c r="H42" s="15">
        <v>59</v>
      </c>
      <c r="I42" s="15">
        <v>59</v>
      </c>
    </row>
    <row r="43" spans="1:9" x14ac:dyDescent="0.25">
      <c r="A43" s="3" t="s">
        <v>98</v>
      </c>
      <c r="B43" s="3" t="s">
        <v>2</v>
      </c>
      <c r="C43" s="3" t="s">
        <v>97</v>
      </c>
      <c r="D43" s="5">
        <v>43076.527777777781</v>
      </c>
      <c r="E43" s="3" t="s">
        <v>212</v>
      </c>
      <c r="F43" s="3" t="s">
        <v>212</v>
      </c>
      <c r="G43" s="3" t="s">
        <v>192</v>
      </c>
      <c r="H43" s="15">
        <v>45</v>
      </c>
      <c r="I43" s="15">
        <v>45</v>
      </c>
    </row>
    <row r="44" spans="1:9" x14ac:dyDescent="0.25">
      <c r="D44" s="5"/>
      <c r="H44" s="15" t="str">
        <f>IF((H42*0.15+H42)&gt;H43,"OK","INCONSISTENTE")</f>
        <v>OK</v>
      </c>
      <c r="I44" s="15" t="str">
        <f>IF((I43*0.15+I43)&gt;=I42,"OK","INCONSISTENTE")</f>
        <v>INCONSISTENTE</v>
      </c>
    </row>
    <row r="46" spans="1:9" x14ac:dyDescent="0.25">
      <c r="A46" s="3" t="s">
        <v>98</v>
      </c>
      <c r="B46" s="3" t="s">
        <v>2</v>
      </c>
      <c r="C46" s="3" t="s">
        <v>96</v>
      </c>
      <c r="D46" s="5">
        <v>43109.430555555555</v>
      </c>
      <c r="E46" s="3" t="s">
        <v>214</v>
      </c>
      <c r="F46" s="3" t="s">
        <v>214</v>
      </c>
      <c r="G46" s="3" t="s">
        <v>192</v>
      </c>
      <c r="H46" s="15">
        <v>47</v>
      </c>
      <c r="I46" s="15">
        <v>47</v>
      </c>
    </row>
    <row r="47" spans="1:9" x14ac:dyDescent="0.25">
      <c r="A47" s="3" t="s">
        <v>98</v>
      </c>
      <c r="B47" s="3" t="s">
        <v>2</v>
      </c>
      <c r="C47" s="3" t="s">
        <v>97</v>
      </c>
      <c r="D47" s="5">
        <v>43109.430555555555</v>
      </c>
      <c r="E47" s="3" t="s">
        <v>214</v>
      </c>
      <c r="F47" s="3" t="s">
        <v>214</v>
      </c>
      <c r="G47" s="3" t="s">
        <v>192</v>
      </c>
      <c r="H47" s="15">
        <v>51</v>
      </c>
      <c r="I47" s="15">
        <v>51</v>
      </c>
    </row>
    <row r="48" spans="1:9" x14ac:dyDescent="0.25">
      <c r="D48" s="5"/>
      <c r="H48" s="15" t="str">
        <f>IF((H46*0.15+H46)&gt;H47,"OK","INCONSISTENTE")</f>
        <v>OK</v>
      </c>
      <c r="I48" s="15" t="str">
        <f>IF((I47*0.15+I47)&gt;=I46,"OK","INCONSISTENTE")</f>
        <v>OK</v>
      </c>
    </row>
    <row r="49" spans="1:9" x14ac:dyDescent="0.25">
      <c r="D49" s="5"/>
    </row>
    <row r="50" spans="1:9" x14ac:dyDescent="0.25">
      <c r="A50" s="3" t="s">
        <v>99</v>
      </c>
      <c r="B50" s="3" t="s">
        <v>3</v>
      </c>
      <c r="C50" s="3" t="s">
        <v>96</v>
      </c>
      <c r="D50" s="5">
        <v>42958.381944444445</v>
      </c>
      <c r="E50" s="3" t="s">
        <v>216</v>
      </c>
      <c r="F50" s="3" t="s">
        <v>216</v>
      </c>
      <c r="G50" s="3" t="s">
        <v>192</v>
      </c>
      <c r="H50" s="15">
        <v>88</v>
      </c>
      <c r="I50" s="15">
        <v>88</v>
      </c>
    </row>
    <row r="51" spans="1:9" x14ac:dyDescent="0.25">
      <c r="A51" s="3" t="s">
        <v>99</v>
      </c>
      <c r="B51" s="3" t="s">
        <v>3</v>
      </c>
      <c r="C51" s="3" t="s">
        <v>97</v>
      </c>
      <c r="D51" s="5">
        <v>42958.381944444445</v>
      </c>
      <c r="E51" s="3" t="s">
        <v>216</v>
      </c>
      <c r="F51" s="3" t="s">
        <v>216</v>
      </c>
      <c r="G51" s="3" t="s">
        <v>192</v>
      </c>
      <c r="H51" s="15">
        <v>92</v>
      </c>
      <c r="I51" s="15">
        <v>92</v>
      </c>
    </row>
    <row r="52" spans="1:9" x14ac:dyDescent="0.25">
      <c r="D52" s="5"/>
      <c r="H52" s="15" t="str">
        <f>IF((H50*0.15+H50)&gt;H51,"OK","INCONSISTENTE")</f>
        <v>OK</v>
      </c>
      <c r="I52" s="15" t="str">
        <f>IF((I51*0.15+I51)&gt;=I50,"OK","INCONSISTENTE")</f>
        <v>OK</v>
      </c>
    </row>
    <row r="53" spans="1:9" x14ac:dyDescent="0.25">
      <c r="D53" s="5"/>
    </row>
    <row r="54" spans="1:9" x14ac:dyDescent="0.25">
      <c r="A54" s="3" t="s">
        <v>99</v>
      </c>
      <c r="B54" s="3" t="s">
        <v>3</v>
      </c>
      <c r="C54" s="3" t="s">
        <v>96</v>
      </c>
      <c r="D54" s="5">
        <v>42991.444444444445</v>
      </c>
      <c r="E54" s="3" t="s">
        <v>218</v>
      </c>
      <c r="F54" s="3" t="s">
        <v>218</v>
      </c>
      <c r="G54" s="3" t="s">
        <v>192</v>
      </c>
      <c r="H54" s="15">
        <v>97</v>
      </c>
      <c r="I54" s="15">
        <v>97</v>
      </c>
    </row>
    <row r="55" spans="1:9" x14ac:dyDescent="0.25">
      <c r="A55" s="3" t="s">
        <v>99</v>
      </c>
      <c r="B55" s="3" t="s">
        <v>3</v>
      </c>
      <c r="C55" s="3" t="s">
        <v>97</v>
      </c>
      <c r="D55" s="5">
        <v>42991.444444444445</v>
      </c>
      <c r="E55" s="3" t="s">
        <v>218</v>
      </c>
      <c r="F55" s="3" t="s">
        <v>218</v>
      </c>
      <c r="G55" s="3" t="s">
        <v>192</v>
      </c>
      <c r="H55" s="15">
        <v>95</v>
      </c>
      <c r="I55" s="15">
        <v>95</v>
      </c>
    </row>
    <row r="56" spans="1:9" x14ac:dyDescent="0.25">
      <c r="D56" s="5"/>
      <c r="H56" s="15" t="str">
        <f>IF((H54*0.15+H54)&gt;H55,"OK","INCONSISTENTE")</f>
        <v>OK</v>
      </c>
      <c r="I56" s="15" t="str">
        <f>IF((I55*0.15+I55)&gt;=I54,"OK","INCONSISTENTE")</f>
        <v>OK</v>
      </c>
    </row>
    <row r="57" spans="1:9" x14ac:dyDescent="0.25">
      <c r="D57" s="5"/>
    </row>
    <row r="58" spans="1:9" x14ac:dyDescent="0.25">
      <c r="A58" s="3" t="s">
        <v>99</v>
      </c>
      <c r="B58" s="3" t="s">
        <v>3</v>
      </c>
      <c r="C58" s="3" t="s">
        <v>96</v>
      </c>
      <c r="D58" s="5">
        <v>43018.527777777781</v>
      </c>
      <c r="E58" s="3" t="s">
        <v>220</v>
      </c>
      <c r="F58" s="3" t="s">
        <v>220</v>
      </c>
      <c r="G58" s="3" t="s">
        <v>192</v>
      </c>
    </row>
    <row r="59" spans="1:9" x14ac:dyDescent="0.25">
      <c r="A59" s="3" t="s">
        <v>99</v>
      </c>
      <c r="B59" s="3" t="s">
        <v>3</v>
      </c>
      <c r="C59" s="3" t="s">
        <v>97</v>
      </c>
      <c r="D59" s="5">
        <v>43018.527777777781</v>
      </c>
      <c r="E59" s="3" t="s">
        <v>221</v>
      </c>
      <c r="F59" s="3" t="s">
        <v>221</v>
      </c>
      <c r="G59" s="3" t="s">
        <v>192</v>
      </c>
      <c r="H59" s="15">
        <v>98</v>
      </c>
      <c r="I59" s="15">
        <v>98</v>
      </c>
    </row>
    <row r="60" spans="1:9" x14ac:dyDescent="0.25">
      <c r="D60" s="5"/>
      <c r="H60" s="15" t="str">
        <f>IF((H58*0.15+H58)&gt;H59,"OK","INCONSISTENTE")</f>
        <v>INCONSISTENTE</v>
      </c>
      <c r="I60" s="15" t="str">
        <f>IF((I59*0.15+I59)&gt;=I58,"OK","INCONSISTENTE")</f>
        <v>OK</v>
      </c>
    </row>
    <row r="61" spans="1:9" x14ac:dyDescent="0.25">
      <c r="D61" s="5"/>
    </row>
    <row r="62" spans="1:9" x14ac:dyDescent="0.25">
      <c r="A62" s="3" t="s">
        <v>99</v>
      </c>
      <c r="B62" s="3" t="s">
        <v>3</v>
      </c>
      <c r="C62" s="3" t="s">
        <v>96</v>
      </c>
      <c r="D62" s="5">
        <v>43049.59375</v>
      </c>
      <c r="E62" s="3" t="s">
        <v>222</v>
      </c>
      <c r="F62" s="3" t="s">
        <v>222</v>
      </c>
      <c r="G62" s="3" t="s">
        <v>192</v>
      </c>
      <c r="H62" s="15">
        <v>107</v>
      </c>
      <c r="I62" s="15">
        <v>107</v>
      </c>
    </row>
    <row r="63" spans="1:9" x14ac:dyDescent="0.25">
      <c r="A63" s="3" t="s">
        <v>99</v>
      </c>
      <c r="B63" s="3" t="s">
        <v>3</v>
      </c>
      <c r="C63" s="3" t="s">
        <v>97</v>
      </c>
      <c r="D63" s="5">
        <v>43049.59375</v>
      </c>
      <c r="E63" s="3" t="s">
        <v>222</v>
      </c>
      <c r="F63" s="3" t="s">
        <v>222</v>
      </c>
      <c r="G63" s="3" t="s">
        <v>192</v>
      </c>
      <c r="H63" s="15">
        <v>119</v>
      </c>
      <c r="I63" s="15">
        <v>119</v>
      </c>
    </row>
    <row r="64" spans="1:9" x14ac:dyDescent="0.25">
      <c r="D64" s="5"/>
      <c r="H64" s="15" t="str">
        <f>IF((H62*0.15+H62)&gt;H63,"OK","INCONSISTENTE")</f>
        <v>OK</v>
      </c>
      <c r="I64" s="15" t="str">
        <f>IF((I63*0.15+I63)&gt;=I62,"OK","INCONSISTENTE")</f>
        <v>OK</v>
      </c>
    </row>
    <row r="65" spans="1:9" x14ac:dyDescent="0.25">
      <c r="D65" s="5"/>
    </row>
    <row r="66" spans="1:9" x14ac:dyDescent="0.25">
      <c r="A66" s="3" t="s">
        <v>99</v>
      </c>
      <c r="B66" s="3" t="s">
        <v>3</v>
      </c>
      <c r="C66" s="3" t="s">
        <v>96</v>
      </c>
      <c r="D66" s="5">
        <v>43077.388888888891</v>
      </c>
      <c r="E66" s="3" t="s">
        <v>224</v>
      </c>
      <c r="F66" s="3" t="s">
        <v>224</v>
      </c>
      <c r="G66" s="3" t="s">
        <v>192</v>
      </c>
      <c r="H66" s="15">
        <v>64</v>
      </c>
      <c r="I66" s="15">
        <v>64</v>
      </c>
    </row>
    <row r="67" spans="1:9" x14ac:dyDescent="0.25">
      <c r="A67" s="3" t="s">
        <v>99</v>
      </c>
      <c r="B67" s="3" t="s">
        <v>3</v>
      </c>
      <c r="C67" s="3" t="s">
        <v>97</v>
      </c>
      <c r="D67" s="5">
        <v>43077.388888888891</v>
      </c>
      <c r="E67" s="3" t="s">
        <v>224</v>
      </c>
      <c r="F67" s="3" t="s">
        <v>224</v>
      </c>
      <c r="G67" s="3" t="s">
        <v>192</v>
      </c>
      <c r="H67" s="15">
        <v>62</v>
      </c>
      <c r="I67" s="15">
        <v>62</v>
      </c>
    </row>
    <row r="68" spans="1:9" x14ac:dyDescent="0.25">
      <c r="D68" s="5"/>
      <c r="H68" s="15" t="str">
        <f>IF((H66*0.15+H66)&gt;H67,"OK","INCONSISTENTE")</f>
        <v>OK</v>
      </c>
      <c r="I68" s="15" t="str">
        <f>IF((I67*0.15+I67)&gt;=I66,"OK","INCONSISTENTE")</f>
        <v>OK</v>
      </c>
    </row>
    <row r="69" spans="1:9" x14ac:dyDescent="0.25">
      <c r="D69" s="5"/>
    </row>
    <row r="70" spans="1:9" x14ac:dyDescent="0.25">
      <c r="A70" s="3" t="s">
        <v>99</v>
      </c>
      <c r="B70" s="3" t="s">
        <v>3</v>
      </c>
      <c r="C70" s="3" t="s">
        <v>96</v>
      </c>
      <c r="D70" s="5">
        <v>43110.5</v>
      </c>
      <c r="E70" s="3" t="s">
        <v>226</v>
      </c>
      <c r="F70" s="3" t="s">
        <v>226</v>
      </c>
      <c r="G70" s="3" t="s">
        <v>192</v>
      </c>
      <c r="H70" s="15">
        <v>72</v>
      </c>
      <c r="I70" s="15">
        <v>72</v>
      </c>
    </row>
    <row r="71" spans="1:9" x14ac:dyDescent="0.25">
      <c r="A71" s="3" t="s">
        <v>99</v>
      </c>
      <c r="B71" s="3" t="s">
        <v>3</v>
      </c>
      <c r="C71" s="3" t="s">
        <v>97</v>
      </c>
      <c r="D71" s="5">
        <v>43110.5</v>
      </c>
      <c r="E71" s="3" t="s">
        <v>226</v>
      </c>
      <c r="F71" s="3" t="s">
        <v>226</v>
      </c>
      <c r="G71" s="3" t="s">
        <v>192</v>
      </c>
      <c r="H71" s="15">
        <v>76</v>
      </c>
      <c r="I71" s="15">
        <v>76</v>
      </c>
    </row>
    <row r="72" spans="1:9" x14ac:dyDescent="0.25">
      <c r="D72" s="5"/>
      <c r="H72" s="15" t="str">
        <f>IF((H70*0.15+H70)&gt;H71,"OK","INCONSISTENTE")</f>
        <v>OK</v>
      </c>
      <c r="I72" s="15" t="str">
        <f>IF((I71*0.15+I71)&gt;=I70,"OK","INCONSISTENTE")</f>
        <v>OK</v>
      </c>
    </row>
    <row r="73" spans="1:9" x14ac:dyDescent="0.25">
      <c r="D73" s="5"/>
    </row>
    <row r="74" spans="1:9" x14ac:dyDescent="0.25">
      <c r="A74" s="3" t="s">
        <v>100</v>
      </c>
      <c r="B74" s="3" t="s">
        <v>4</v>
      </c>
      <c r="C74" s="3" t="s">
        <v>96</v>
      </c>
      <c r="D74" s="5">
        <v>42957.680555555555</v>
      </c>
      <c r="E74" s="3" t="s">
        <v>228</v>
      </c>
      <c r="F74" s="3" t="s">
        <v>228</v>
      </c>
      <c r="G74" s="3" t="s">
        <v>192</v>
      </c>
      <c r="H74" s="15">
        <v>90</v>
      </c>
      <c r="I74" s="15">
        <v>90</v>
      </c>
    </row>
    <row r="75" spans="1:9" x14ac:dyDescent="0.25">
      <c r="A75" s="3" t="s">
        <v>100</v>
      </c>
      <c r="B75" s="3" t="s">
        <v>4</v>
      </c>
      <c r="C75" s="3" t="s">
        <v>97</v>
      </c>
      <c r="D75" s="5">
        <v>42957.680555555555</v>
      </c>
      <c r="E75" s="3" t="s">
        <v>228</v>
      </c>
      <c r="F75" s="3" t="s">
        <v>228</v>
      </c>
      <c r="G75" s="3" t="s">
        <v>192</v>
      </c>
      <c r="H75" s="15">
        <v>97</v>
      </c>
      <c r="I75" s="15">
        <v>97</v>
      </c>
    </row>
    <row r="76" spans="1:9" x14ac:dyDescent="0.25">
      <c r="D76" s="5"/>
      <c r="H76" s="15" t="str">
        <f>IF((H74*0.15+H74)&gt;H75,"OK","INCONSISTENTE")</f>
        <v>OK</v>
      </c>
      <c r="I76" s="15" t="str">
        <f>IF((I75*0.15+I75)&gt;=I74,"OK","INCONSISTENTE")</f>
        <v>OK</v>
      </c>
    </row>
    <row r="77" spans="1:9" x14ac:dyDescent="0.25">
      <c r="D77" s="5"/>
    </row>
    <row r="78" spans="1:9" x14ac:dyDescent="0.25">
      <c r="A78" s="3" t="s">
        <v>100</v>
      </c>
      <c r="B78" s="3" t="s">
        <v>4</v>
      </c>
      <c r="C78" s="3" t="s">
        <v>96</v>
      </c>
      <c r="D78" s="5">
        <v>42990.465277777781</v>
      </c>
      <c r="E78" s="3" t="s">
        <v>230</v>
      </c>
      <c r="F78" s="3" t="s">
        <v>230</v>
      </c>
      <c r="G78" s="3" t="s">
        <v>192</v>
      </c>
      <c r="H78" s="15">
        <v>105</v>
      </c>
      <c r="I78" s="15">
        <v>105</v>
      </c>
    </row>
    <row r="79" spans="1:9" x14ac:dyDescent="0.25">
      <c r="A79" s="3" t="s">
        <v>100</v>
      </c>
      <c r="B79" s="3" t="s">
        <v>4</v>
      </c>
      <c r="C79" s="3" t="s">
        <v>97</v>
      </c>
      <c r="D79" s="5">
        <v>42990.465277777781</v>
      </c>
      <c r="E79" s="3" t="s">
        <v>230</v>
      </c>
      <c r="F79" s="3" t="s">
        <v>230</v>
      </c>
      <c r="G79" s="3" t="s">
        <v>192</v>
      </c>
      <c r="H79" s="15">
        <v>105</v>
      </c>
      <c r="I79" s="15">
        <v>105</v>
      </c>
    </row>
    <row r="80" spans="1:9" x14ac:dyDescent="0.25">
      <c r="D80" s="5"/>
      <c r="H80" s="15" t="str">
        <f>IF((H78*0.15+H78)&gt;H79,"OK","INCONSISTENTE")</f>
        <v>OK</v>
      </c>
      <c r="I80" s="15" t="str">
        <f>IF((I79*0.15+I79)&gt;=I78,"OK","INCONSISTENTE")</f>
        <v>OK</v>
      </c>
    </row>
    <row r="81" spans="1:9" x14ac:dyDescent="0.25">
      <c r="D81" s="5"/>
    </row>
    <row r="82" spans="1:9" x14ac:dyDescent="0.25">
      <c r="A82" s="3" t="s">
        <v>100</v>
      </c>
      <c r="B82" s="3" t="s">
        <v>4</v>
      </c>
      <c r="C82" s="3" t="s">
        <v>96</v>
      </c>
      <c r="D82" s="5">
        <v>43014.400000000001</v>
      </c>
      <c r="E82" s="3" t="s">
        <v>232</v>
      </c>
      <c r="F82" s="3" t="s">
        <v>232</v>
      </c>
      <c r="G82" s="3" t="s">
        <v>192</v>
      </c>
    </row>
    <row r="83" spans="1:9" x14ac:dyDescent="0.25">
      <c r="A83" s="3" t="s">
        <v>100</v>
      </c>
      <c r="B83" s="3" t="s">
        <v>4</v>
      </c>
      <c r="C83" s="3" t="s">
        <v>97</v>
      </c>
      <c r="D83" s="5">
        <v>43014.400000000001</v>
      </c>
      <c r="E83" s="3" t="s">
        <v>233</v>
      </c>
      <c r="F83" s="3" t="s">
        <v>233</v>
      </c>
      <c r="G83" s="3" t="s">
        <v>192</v>
      </c>
      <c r="H83" s="15">
        <v>86</v>
      </c>
      <c r="I83" s="15">
        <v>86</v>
      </c>
    </row>
    <row r="84" spans="1:9" x14ac:dyDescent="0.25">
      <c r="D84" s="5"/>
      <c r="H84" s="15" t="str">
        <f>IF((H82*0.15+H82)&gt;H83,"OK","INCONSISTENTE")</f>
        <v>INCONSISTENTE</v>
      </c>
      <c r="I84" s="15" t="str">
        <f>IF((I83*0.15+I83)&gt;=I82,"OK","INCONSISTENTE")</f>
        <v>OK</v>
      </c>
    </row>
    <row r="85" spans="1:9" x14ac:dyDescent="0.25">
      <c r="D85" s="5"/>
    </row>
    <row r="86" spans="1:9" x14ac:dyDescent="0.25">
      <c r="A86" s="3" t="s">
        <v>100</v>
      </c>
      <c r="B86" s="3" t="s">
        <v>4</v>
      </c>
      <c r="C86" s="3" t="s">
        <v>96</v>
      </c>
      <c r="D86" s="5">
        <v>43048.409722222219</v>
      </c>
      <c r="E86" s="3" t="s">
        <v>234</v>
      </c>
      <c r="F86" s="3" t="s">
        <v>234</v>
      </c>
      <c r="G86" s="3" t="s">
        <v>192</v>
      </c>
      <c r="H86" s="15">
        <v>81</v>
      </c>
      <c r="I86" s="15">
        <v>81</v>
      </c>
    </row>
    <row r="87" spans="1:9" x14ac:dyDescent="0.25">
      <c r="A87" s="3" t="s">
        <v>100</v>
      </c>
      <c r="B87" s="3" t="s">
        <v>4</v>
      </c>
      <c r="C87" s="3" t="s">
        <v>97</v>
      </c>
      <c r="D87" s="5">
        <v>43048.409722222219</v>
      </c>
      <c r="E87" s="3" t="s">
        <v>234</v>
      </c>
      <c r="F87" s="3" t="s">
        <v>234</v>
      </c>
      <c r="G87" s="3" t="s">
        <v>192</v>
      </c>
      <c r="H87" s="15">
        <v>106</v>
      </c>
      <c r="I87" s="15">
        <v>106</v>
      </c>
    </row>
    <row r="88" spans="1:9" x14ac:dyDescent="0.25">
      <c r="D88" s="5"/>
      <c r="H88" s="15" t="str">
        <f>IF((H86*0.15+H86)&gt;H87,"OK","INCONSISTENTE")</f>
        <v>INCONSISTENTE</v>
      </c>
      <c r="I88" s="15" t="str">
        <f>IF((I87*0.15+I87)&gt;=I86,"OK","INCONSISTENTE")</f>
        <v>OK</v>
      </c>
    </row>
    <row r="89" spans="1:9" x14ac:dyDescent="0.25">
      <c r="D89" s="5"/>
    </row>
    <row r="90" spans="1:9" x14ac:dyDescent="0.25">
      <c r="A90" s="3" t="s">
        <v>100</v>
      </c>
      <c r="B90" s="3" t="s">
        <v>4</v>
      </c>
      <c r="C90" s="3" t="s">
        <v>96</v>
      </c>
      <c r="D90" s="5">
        <v>43076.388888888891</v>
      </c>
      <c r="E90" s="3" t="s">
        <v>236</v>
      </c>
      <c r="F90" s="3" t="s">
        <v>236</v>
      </c>
      <c r="G90" s="3" t="s">
        <v>192</v>
      </c>
      <c r="H90" s="15">
        <v>60</v>
      </c>
      <c r="I90" s="15">
        <v>60</v>
      </c>
    </row>
    <row r="91" spans="1:9" x14ac:dyDescent="0.25">
      <c r="A91" s="3" t="s">
        <v>100</v>
      </c>
      <c r="B91" s="3" t="s">
        <v>4</v>
      </c>
      <c r="C91" s="3" t="s">
        <v>97</v>
      </c>
      <c r="D91" s="5">
        <v>43076.388888888891</v>
      </c>
      <c r="E91" s="3" t="s">
        <v>236</v>
      </c>
      <c r="F91" s="3" t="s">
        <v>236</v>
      </c>
      <c r="G91" s="3" t="s">
        <v>192</v>
      </c>
      <c r="H91" s="15">
        <v>68</v>
      </c>
      <c r="I91" s="15">
        <v>68</v>
      </c>
    </row>
    <row r="92" spans="1:9" x14ac:dyDescent="0.25">
      <c r="D92" s="5"/>
      <c r="H92" s="15" t="str">
        <f>IF((H90*0.15+H90)&gt;H91,"OK","INCONSISTENTE")</f>
        <v>OK</v>
      </c>
      <c r="I92" s="15" t="str">
        <f>IF((I91*0.15+I91)&gt;=I90,"OK","INCONSISTENTE")</f>
        <v>OK</v>
      </c>
    </row>
    <row r="93" spans="1:9" x14ac:dyDescent="0.25">
      <c r="D93" s="5"/>
    </row>
    <row r="94" spans="1:9" x14ac:dyDescent="0.25">
      <c r="A94" s="3" t="s">
        <v>100</v>
      </c>
      <c r="B94" s="3" t="s">
        <v>4</v>
      </c>
      <c r="C94" s="3" t="s">
        <v>96</v>
      </c>
      <c r="D94" s="5">
        <v>43110.430555555555</v>
      </c>
      <c r="E94" s="3" t="s">
        <v>238</v>
      </c>
      <c r="F94" s="3" t="s">
        <v>238</v>
      </c>
      <c r="G94" s="3" t="s">
        <v>192</v>
      </c>
      <c r="H94" s="15">
        <v>84</v>
      </c>
      <c r="I94" s="15">
        <v>84</v>
      </c>
    </row>
    <row r="95" spans="1:9" x14ac:dyDescent="0.25">
      <c r="A95" s="3" t="s">
        <v>100</v>
      </c>
      <c r="B95" s="3" t="s">
        <v>4</v>
      </c>
      <c r="C95" s="3" t="s">
        <v>97</v>
      </c>
      <c r="D95" s="5">
        <v>43110.430555555555</v>
      </c>
      <c r="E95" s="3" t="s">
        <v>238</v>
      </c>
      <c r="F95" s="3" t="s">
        <v>238</v>
      </c>
      <c r="G95" s="3" t="s">
        <v>192</v>
      </c>
      <c r="H95" s="15">
        <v>86</v>
      </c>
      <c r="I95" s="15">
        <v>86</v>
      </c>
    </row>
    <row r="96" spans="1:9" x14ac:dyDescent="0.25">
      <c r="D96" s="5"/>
      <c r="H96" s="15" t="str">
        <f>IF((H94*0.15+H94)&gt;H95,"OK","INCONSISTENTE")</f>
        <v>OK</v>
      </c>
      <c r="I96" s="15" t="str">
        <f>IF((I95*0.15+I95)&gt;=I94,"OK","INCONSISTENTE")</f>
        <v>OK</v>
      </c>
    </row>
    <row r="97" spans="1:9" x14ac:dyDescent="0.25">
      <c r="D97" s="5"/>
    </row>
    <row r="98" spans="1:9" x14ac:dyDescent="0.25">
      <c r="A98" s="3" t="s">
        <v>101</v>
      </c>
      <c r="B98" s="3" t="s">
        <v>5</v>
      </c>
      <c r="C98" s="3" t="s">
        <v>96</v>
      </c>
      <c r="D98" s="5">
        <v>42957.708333333336</v>
      </c>
      <c r="E98" s="3" t="s">
        <v>240</v>
      </c>
      <c r="F98" s="3" t="s">
        <v>240</v>
      </c>
      <c r="G98" s="3" t="s">
        <v>192</v>
      </c>
      <c r="H98" s="15">
        <v>80</v>
      </c>
      <c r="I98" s="15">
        <v>80</v>
      </c>
    </row>
    <row r="99" spans="1:9" x14ac:dyDescent="0.25">
      <c r="A99" s="3" t="s">
        <v>101</v>
      </c>
      <c r="B99" s="3" t="s">
        <v>5</v>
      </c>
      <c r="C99" s="3" t="s">
        <v>97</v>
      </c>
      <c r="D99" s="5">
        <v>42957.708333333336</v>
      </c>
      <c r="E99" s="3" t="s">
        <v>240</v>
      </c>
      <c r="F99" s="3" t="s">
        <v>240</v>
      </c>
      <c r="G99" s="3" t="s">
        <v>192</v>
      </c>
      <c r="H99" s="15">
        <v>76</v>
      </c>
      <c r="I99" s="15">
        <v>76</v>
      </c>
    </row>
    <row r="100" spans="1:9" x14ac:dyDescent="0.25">
      <c r="D100" s="5"/>
      <c r="H100" s="15" t="str">
        <f>IF((H98*0.15+H98)&gt;H99,"OK","INCONSISTENTE")</f>
        <v>OK</v>
      </c>
      <c r="I100" s="15" t="str">
        <f>IF((I99*0.15+I99)&gt;=I98,"OK","INCONSISTENTE")</f>
        <v>OK</v>
      </c>
    </row>
    <row r="101" spans="1:9" x14ac:dyDescent="0.25">
      <c r="A101" s="3" t="s">
        <v>101</v>
      </c>
      <c r="B101" s="3" t="s">
        <v>5</v>
      </c>
      <c r="C101" s="3" t="s">
        <v>96</v>
      </c>
      <c r="D101" s="5">
        <v>42990.583333333336</v>
      </c>
      <c r="E101" s="3" t="s">
        <v>242</v>
      </c>
      <c r="F101" s="3" t="s">
        <v>242</v>
      </c>
      <c r="G101" s="3" t="s">
        <v>192</v>
      </c>
      <c r="H101" s="15">
        <v>109</v>
      </c>
      <c r="I101" s="15">
        <v>109</v>
      </c>
    </row>
    <row r="102" spans="1:9" x14ac:dyDescent="0.25">
      <c r="A102" s="3" t="s">
        <v>101</v>
      </c>
      <c r="B102" s="3" t="s">
        <v>5</v>
      </c>
      <c r="C102" s="3" t="s">
        <v>97</v>
      </c>
      <c r="D102" s="5">
        <v>42990.583333333336</v>
      </c>
      <c r="E102" s="3" t="s">
        <v>242</v>
      </c>
      <c r="F102" s="3" t="s">
        <v>242</v>
      </c>
      <c r="G102" s="3" t="s">
        <v>192</v>
      </c>
      <c r="H102" s="15">
        <v>166</v>
      </c>
      <c r="I102" s="15">
        <v>166</v>
      </c>
    </row>
    <row r="103" spans="1:9" x14ac:dyDescent="0.25">
      <c r="D103" s="5"/>
      <c r="H103" s="15" t="str">
        <f>IF((H101*0.15+H101)&gt;H102,"OK","INCONSISTENTE")</f>
        <v>INCONSISTENTE</v>
      </c>
      <c r="I103" s="15" t="str">
        <f>IF((I102*0.15+I102)&gt;=I101,"OK","INCONSISTENTE")</f>
        <v>OK</v>
      </c>
    </row>
    <row r="104" spans="1:9" x14ac:dyDescent="0.25">
      <c r="A104" s="3" t="s">
        <v>101</v>
      </c>
      <c r="B104" s="3" t="s">
        <v>5</v>
      </c>
      <c r="C104" s="3" t="s">
        <v>96</v>
      </c>
      <c r="D104" s="5">
        <v>43017.395833333336</v>
      </c>
      <c r="E104" s="3" t="s">
        <v>245</v>
      </c>
      <c r="F104" s="3" t="s">
        <v>245</v>
      </c>
      <c r="G104" s="3" t="s">
        <v>192</v>
      </c>
      <c r="H104" s="15">
        <v>94</v>
      </c>
      <c r="I104" s="15">
        <v>94</v>
      </c>
    </row>
    <row r="105" spans="1:9" x14ac:dyDescent="0.25">
      <c r="A105" s="3" t="s">
        <v>101</v>
      </c>
      <c r="B105" s="3" t="s">
        <v>5</v>
      </c>
      <c r="C105" s="3" t="s">
        <v>97</v>
      </c>
      <c r="D105" s="5">
        <v>43017.395833333336</v>
      </c>
      <c r="E105" s="3" t="s">
        <v>245</v>
      </c>
      <c r="F105" s="3" t="s">
        <v>245</v>
      </c>
      <c r="G105" s="3" t="s">
        <v>192</v>
      </c>
      <c r="H105" s="15">
        <v>120</v>
      </c>
      <c r="I105" s="15">
        <v>120</v>
      </c>
    </row>
    <row r="106" spans="1:9" x14ac:dyDescent="0.25">
      <c r="H106" s="15" t="str">
        <f>IF((H104*0.15+H104)&gt;H105,"OK","INCONSISTENTE")</f>
        <v>INCONSISTENTE</v>
      </c>
      <c r="I106" s="15" t="str">
        <f>IF((I105*0.15+I105)&gt;=I104,"OK","INCONSISTENTE")</f>
        <v>OK</v>
      </c>
    </row>
    <row r="107" spans="1:9" x14ac:dyDescent="0.25">
      <c r="A107" s="3" t="s">
        <v>101</v>
      </c>
      <c r="B107" s="3" t="s">
        <v>5</v>
      </c>
      <c r="C107" s="3" t="s">
        <v>96</v>
      </c>
      <c r="D107" s="5">
        <v>43049.465277777781</v>
      </c>
      <c r="E107" s="3" t="s">
        <v>246</v>
      </c>
      <c r="F107" s="3" t="s">
        <v>246</v>
      </c>
      <c r="G107" s="3" t="s">
        <v>192</v>
      </c>
      <c r="H107" s="15">
        <v>108</v>
      </c>
      <c r="I107" s="15">
        <v>108</v>
      </c>
    </row>
    <row r="108" spans="1:9" x14ac:dyDescent="0.25">
      <c r="A108" s="3" t="s">
        <v>101</v>
      </c>
      <c r="B108" s="3" t="s">
        <v>5</v>
      </c>
      <c r="C108" s="3" t="s">
        <v>97</v>
      </c>
      <c r="D108" s="5">
        <v>43049.465277777781</v>
      </c>
      <c r="E108" s="3" t="s">
        <v>246</v>
      </c>
      <c r="F108" s="3" t="s">
        <v>246</v>
      </c>
      <c r="G108" s="3" t="s">
        <v>192</v>
      </c>
      <c r="H108" s="15">
        <v>127</v>
      </c>
      <c r="I108" s="15">
        <v>127</v>
      </c>
    </row>
    <row r="109" spans="1:9" x14ac:dyDescent="0.25">
      <c r="D109" s="5"/>
      <c r="H109" s="15" t="str">
        <f>IF((H107*0.15+H107)&gt;H108,"OK","INCONSISTENTE")</f>
        <v>INCONSISTENTE</v>
      </c>
      <c r="I109" s="15" t="str">
        <f>IF((I108*0.15+I108)&gt;=I107,"OK","INCONSISTENTE")</f>
        <v>OK</v>
      </c>
    </row>
    <row r="110" spans="1:9" x14ac:dyDescent="0.25">
      <c r="A110" s="3" t="s">
        <v>101</v>
      </c>
      <c r="B110" s="3" t="s">
        <v>5</v>
      </c>
      <c r="C110" s="3" t="s">
        <v>96</v>
      </c>
      <c r="D110" s="5">
        <v>43080.566666666666</v>
      </c>
      <c r="E110" s="3" t="s">
        <v>248</v>
      </c>
      <c r="F110" s="3" t="s">
        <v>248</v>
      </c>
      <c r="G110" s="3" t="s">
        <v>192</v>
      </c>
      <c r="H110" s="15">
        <v>60</v>
      </c>
      <c r="I110" s="15">
        <v>60</v>
      </c>
    </row>
    <row r="111" spans="1:9" x14ac:dyDescent="0.25">
      <c r="A111" s="3" t="s">
        <v>101</v>
      </c>
      <c r="B111" s="3" t="s">
        <v>5</v>
      </c>
      <c r="C111" s="3" t="s">
        <v>97</v>
      </c>
      <c r="D111" s="5">
        <v>43080.566666666666</v>
      </c>
      <c r="E111" s="3" t="s">
        <v>248</v>
      </c>
      <c r="F111" s="3" t="s">
        <v>248</v>
      </c>
      <c r="G111" s="3" t="s">
        <v>192</v>
      </c>
      <c r="H111" s="15">
        <v>71</v>
      </c>
      <c r="I111" s="15">
        <v>71</v>
      </c>
    </row>
    <row r="112" spans="1:9" x14ac:dyDescent="0.25">
      <c r="D112" s="5"/>
      <c r="H112" s="15" t="str">
        <f>IF((H110*0.15+H110)&gt;H111,"OK","INCONSISTENTE")</f>
        <v>INCONSISTENTE</v>
      </c>
      <c r="I112" s="15" t="str">
        <f>IF((I111*0.15+I111)&gt;=I110,"OK","INCONSISTENTE")</f>
        <v>OK</v>
      </c>
    </row>
    <row r="113" spans="1:9" x14ac:dyDescent="0.25">
      <c r="A113" s="3" t="s">
        <v>101</v>
      </c>
      <c r="B113" s="3" t="s">
        <v>5</v>
      </c>
      <c r="C113" s="3" t="s">
        <v>96</v>
      </c>
      <c r="D113" s="5">
        <v>43110.427083333336</v>
      </c>
      <c r="E113" s="3" t="s">
        <v>250</v>
      </c>
      <c r="F113" s="3" t="s">
        <v>250</v>
      </c>
      <c r="G113" s="3" t="s">
        <v>192</v>
      </c>
      <c r="H113" s="15">
        <v>76</v>
      </c>
      <c r="I113" s="15">
        <v>76</v>
      </c>
    </row>
    <row r="114" spans="1:9" x14ac:dyDescent="0.25">
      <c r="A114" s="3" t="s">
        <v>101</v>
      </c>
      <c r="B114" s="3" t="s">
        <v>5</v>
      </c>
      <c r="C114" s="3" t="s">
        <v>97</v>
      </c>
      <c r="D114" s="5">
        <v>43110.427083333336</v>
      </c>
      <c r="E114" s="3" t="s">
        <v>250</v>
      </c>
      <c r="F114" s="3" t="s">
        <v>250</v>
      </c>
      <c r="G114" s="3" t="s">
        <v>192</v>
      </c>
      <c r="H114" s="15">
        <v>69</v>
      </c>
      <c r="I114" s="15">
        <v>69</v>
      </c>
    </row>
    <row r="115" spans="1:9" x14ac:dyDescent="0.25">
      <c r="D115" s="5"/>
      <c r="H115" s="15" t="str">
        <f>IF((H113*0.15-H113)&lt;H114,"OK","INCONSISTENTE")</f>
        <v>OK</v>
      </c>
      <c r="I115" s="15" t="str">
        <f>IF((I114*0.15+I114)&gt;=I113,"OK","INCONSISTENTE")</f>
        <v>OK</v>
      </c>
    </row>
    <row r="116" spans="1:9" x14ac:dyDescent="0.25">
      <c r="A116" s="3" t="s">
        <v>102</v>
      </c>
      <c r="B116" s="3" t="s">
        <v>5</v>
      </c>
      <c r="C116" s="3" t="s">
        <v>96</v>
      </c>
      <c r="D116" s="5">
        <v>42958.361111111109</v>
      </c>
      <c r="E116" s="3" t="s">
        <v>252</v>
      </c>
      <c r="F116" s="3" t="s">
        <v>252</v>
      </c>
      <c r="G116" s="3" t="s">
        <v>192</v>
      </c>
      <c r="H116" s="15">
        <v>72</v>
      </c>
      <c r="I116" s="15">
        <v>72</v>
      </c>
    </row>
    <row r="117" spans="1:9" x14ac:dyDescent="0.25">
      <c r="A117" s="3" t="s">
        <v>102</v>
      </c>
      <c r="B117" s="3" t="s">
        <v>6</v>
      </c>
      <c r="C117" s="3" t="s">
        <v>97</v>
      </c>
      <c r="D117" s="5">
        <v>42958.361111111109</v>
      </c>
      <c r="E117" s="3" t="s">
        <v>252</v>
      </c>
      <c r="F117" s="3" t="s">
        <v>252</v>
      </c>
      <c r="G117" s="3" t="s">
        <v>192</v>
      </c>
      <c r="H117" s="15">
        <v>77</v>
      </c>
      <c r="I117" s="15">
        <v>77</v>
      </c>
    </row>
    <row r="118" spans="1:9" x14ac:dyDescent="0.25">
      <c r="D118" s="5"/>
      <c r="H118" s="15" t="str">
        <f>IF((H116*0.15+H116)&gt;H117,"OK","INCONSISTENTE")</f>
        <v>OK</v>
      </c>
      <c r="I118" s="15" t="str">
        <f>IF((I117*0.15+I117)&gt;=I116,"OK","INCONSISTENTE")</f>
        <v>OK</v>
      </c>
    </row>
    <row r="119" spans="1:9" x14ac:dyDescent="0.25">
      <c r="A119" s="3" t="s">
        <v>102</v>
      </c>
      <c r="B119" s="3" t="s">
        <v>6</v>
      </c>
      <c r="C119" s="3" t="s">
        <v>96</v>
      </c>
      <c r="D119" s="5">
        <v>42991.415277777778</v>
      </c>
      <c r="E119" s="3" t="s">
        <v>254</v>
      </c>
      <c r="F119" s="3" t="s">
        <v>254</v>
      </c>
      <c r="G119" s="3" t="s">
        <v>192</v>
      </c>
      <c r="H119" s="15">
        <v>105</v>
      </c>
      <c r="I119" s="15">
        <v>105</v>
      </c>
    </row>
    <row r="120" spans="1:9" x14ac:dyDescent="0.25">
      <c r="A120" s="3" t="s">
        <v>102</v>
      </c>
      <c r="B120" s="3" t="s">
        <v>6</v>
      </c>
      <c r="C120" s="3" t="s">
        <v>97</v>
      </c>
      <c r="D120" s="5">
        <v>42991.415277777778</v>
      </c>
      <c r="E120" s="3" t="s">
        <v>254</v>
      </c>
      <c r="F120" s="3" t="s">
        <v>254</v>
      </c>
      <c r="G120" s="3" t="s">
        <v>192</v>
      </c>
      <c r="H120" s="15">
        <v>109</v>
      </c>
      <c r="I120" s="15">
        <v>109</v>
      </c>
    </row>
    <row r="121" spans="1:9" x14ac:dyDescent="0.25">
      <c r="D121" s="5"/>
      <c r="H121" s="15" t="str">
        <f>IF((H119*0.15+H119)&gt;H120,"OK","INCONSISTENTE")</f>
        <v>OK</v>
      </c>
      <c r="I121" s="15" t="str">
        <f>IF((I120*0.15+I120)&gt;=I119,"OK","INCONSISTENTE")</f>
        <v>OK</v>
      </c>
    </row>
    <row r="122" spans="1:9" x14ac:dyDescent="0.25">
      <c r="A122" s="3" t="s">
        <v>102</v>
      </c>
      <c r="B122" s="3" t="s">
        <v>6</v>
      </c>
      <c r="C122" s="3" t="s">
        <v>97</v>
      </c>
      <c r="D122" s="5">
        <v>43017.486111111109</v>
      </c>
      <c r="E122" s="3" t="s">
        <v>257</v>
      </c>
      <c r="F122" s="3" t="s">
        <v>257</v>
      </c>
      <c r="G122" s="3" t="s">
        <v>192</v>
      </c>
      <c r="H122" s="15">
        <v>117</v>
      </c>
      <c r="I122" s="15">
        <v>117</v>
      </c>
    </row>
    <row r="123" spans="1:9" x14ac:dyDescent="0.25">
      <c r="A123" s="3" t="s">
        <v>102</v>
      </c>
      <c r="B123" s="3" t="s">
        <v>6</v>
      </c>
      <c r="C123" s="3" t="s">
        <v>96</v>
      </c>
      <c r="D123" s="5">
        <v>43017.486111111109</v>
      </c>
      <c r="E123" s="3" t="s">
        <v>257</v>
      </c>
      <c r="F123" s="3" t="s">
        <v>257</v>
      </c>
      <c r="G123" s="3" t="s">
        <v>192</v>
      </c>
      <c r="H123" s="15">
        <v>104</v>
      </c>
      <c r="I123" s="15">
        <v>104</v>
      </c>
    </row>
    <row r="124" spans="1:9" x14ac:dyDescent="0.25">
      <c r="H124" s="15" t="str">
        <f>IF((H122*0.15+H122)&gt;H123,"OK","INCONSISTENTE")</f>
        <v>OK</v>
      </c>
      <c r="I124" s="15" t="str">
        <f>IF((I123*0.15+I123)&gt;=I122,"OK","INCONSISTENTE")</f>
        <v>OK</v>
      </c>
    </row>
    <row r="125" spans="1:9" x14ac:dyDescent="0.25">
      <c r="A125" s="3" t="s">
        <v>102</v>
      </c>
      <c r="B125" s="3" t="s">
        <v>6</v>
      </c>
      <c r="C125" s="3" t="s">
        <v>96</v>
      </c>
      <c r="D125" s="5">
        <v>43052.4375</v>
      </c>
      <c r="E125" s="3" t="s">
        <v>258</v>
      </c>
      <c r="F125" s="3" t="s">
        <v>258</v>
      </c>
      <c r="G125" s="3" t="s">
        <v>192</v>
      </c>
      <c r="H125" s="15">
        <v>99</v>
      </c>
      <c r="I125" s="15">
        <v>99</v>
      </c>
    </row>
    <row r="126" spans="1:9" x14ac:dyDescent="0.25">
      <c r="A126" s="3" t="s">
        <v>102</v>
      </c>
      <c r="B126" s="3" t="s">
        <v>6</v>
      </c>
      <c r="C126" s="3" t="s">
        <v>97</v>
      </c>
      <c r="D126" s="5">
        <v>43052.4375</v>
      </c>
      <c r="E126" s="3" t="s">
        <v>258</v>
      </c>
      <c r="F126" s="3" t="s">
        <v>258</v>
      </c>
      <c r="G126" s="3" t="s">
        <v>192</v>
      </c>
      <c r="H126" s="15">
        <v>126</v>
      </c>
      <c r="I126" s="15">
        <v>126</v>
      </c>
    </row>
    <row r="127" spans="1:9" x14ac:dyDescent="0.25">
      <c r="D127" s="5"/>
      <c r="H127" s="15" t="str">
        <f>IF((H125*0.15+H125)&gt;H126,"OK","INCONSISTENTE")</f>
        <v>INCONSISTENTE</v>
      </c>
      <c r="I127" s="15" t="str">
        <f>IF((I126*0.15+I126)&gt;=I125,"OK","INCONSISTENTE")</f>
        <v>OK</v>
      </c>
    </row>
    <row r="128" spans="1:9" x14ac:dyDescent="0.25">
      <c r="A128" s="3" t="s">
        <v>102</v>
      </c>
      <c r="B128" s="3" t="s">
        <v>6</v>
      </c>
      <c r="C128" s="3" t="s">
        <v>96</v>
      </c>
      <c r="D128" s="5">
        <v>43081.534722222219</v>
      </c>
      <c r="E128" s="3" t="s">
        <v>260</v>
      </c>
      <c r="F128" s="3" t="s">
        <v>260</v>
      </c>
      <c r="G128" s="3" t="s">
        <v>192</v>
      </c>
      <c r="H128" s="15">
        <v>58</v>
      </c>
      <c r="I128" s="15">
        <v>58</v>
      </c>
    </row>
    <row r="129" spans="1:9" x14ac:dyDescent="0.25">
      <c r="A129" s="3" t="s">
        <v>102</v>
      </c>
      <c r="B129" s="3" t="s">
        <v>6</v>
      </c>
      <c r="C129" s="3" t="s">
        <v>97</v>
      </c>
      <c r="D129" s="5">
        <v>43081.534722222219</v>
      </c>
      <c r="E129" s="3" t="s">
        <v>260</v>
      </c>
      <c r="F129" s="3" t="s">
        <v>260</v>
      </c>
      <c r="G129" s="3" t="s">
        <v>192</v>
      </c>
      <c r="H129" s="15">
        <v>68</v>
      </c>
      <c r="I129" s="15">
        <v>68</v>
      </c>
    </row>
    <row r="130" spans="1:9" x14ac:dyDescent="0.25">
      <c r="D130" s="5"/>
      <c r="H130" s="15" t="str">
        <f>IF((H128*0.15+H128)&gt;H129,"OK","INCONSISTENTE")</f>
        <v>INCONSISTENTE</v>
      </c>
      <c r="I130" s="15" t="str">
        <f>IF((I129*0.15+I129)&gt;=I128,"OK","INCONSISTENTE")</f>
        <v>OK</v>
      </c>
    </row>
    <row r="131" spans="1:9" x14ac:dyDescent="0.25">
      <c r="A131" s="3" t="s">
        <v>102</v>
      </c>
      <c r="B131" s="3" t="s">
        <v>6</v>
      </c>
      <c r="C131" s="3" t="s">
        <v>96</v>
      </c>
      <c r="D131" s="5">
        <v>43111.493055555555</v>
      </c>
      <c r="E131" s="3" t="s">
        <v>262</v>
      </c>
      <c r="F131" s="3" t="s">
        <v>262</v>
      </c>
      <c r="G131" s="3" t="s">
        <v>192</v>
      </c>
      <c r="H131" s="15">
        <v>67</v>
      </c>
      <c r="I131" s="15">
        <v>67</v>
      </c>
    </row>
    <row r="132" spans="1:9" x14ac:dyDescent="0.25">
      <c r="A132" s="3" t="s">
        <v>102</v>
      </c>
      <c r="B132" s="3" t="s">
        <v>6</v>
      </c>
      <c r="C132" s="3" t="s">
        <v>97</v>
      </c>
      <c r="D132" s="5">
        <v>43111.493055555555</v>
      </c>
      <c r="E132" s="3" t="s">
        <v>262</v>
      </c>
      <c r="F132" s="3" t="s">
        <v>262</v>
      </c>
      <c r="G132" s="3" t="s">
        <v>192</v>
      </c>
      <c r="H132" s="15">
        <v>69</v>
      </c>
      <c r="I132" s="15">
        <v>69</v>
      </c>
    </row>
    <row r="133" spans="1:9" x14ac:dyDescent="0.25">
      <c r="D133" s="5"/>
      <c r="H133" s="15" t="str">
        <f>IF((H131*0.15+H131)&gt;H132,"OK","INCONSISTENTE")</f>
        <v>OK</v>
      </c>
      <c r="I133" s="15" t="str">
        <f>IF((I132*0.15+I132)&gt;=I131,"OK","INCONSISTENTE")</f>
        <v>OK</v>
      </c>
    </row>
    <row r="134" spans="1:9" x14ac:dyDescent="0.25">
      <c r="A134" s="3" t="s">
        <v>103</v>
      </c>
      <c r="B134" s="3" t="s">
        <v>7</v>
      </c>
      <c r="C134" s="3" t="s">
        <v>96</v>
      </c>
      <c r="D134" s="5">
        <v>42958.668055555558</v>
      </c>
      <c r="E134" s="3" t="s">
        <v>264</v>
      </c>
      <c r="F134" s="3" t="s">
        <v>264</v>
      </c>
      <c r="G134" s="3" t="s">
        <v>192</v>
      </c>
      <c r="H134" s="15">
        <v>76</v>
      </c>
      <c r="I134" s="15">
        <v>76</v>
      </c>
    </row>
    <row r="135" spans="1:9" x14ac:dyDescent="0.25">
      <c r="A135" s="3" t="s">
        <v>103</v>
      </c>
      <c r="B135" s="3" t="s">
        <v>7</v>
      </c>
      <c r="C135" s="3" t="s">
        <v>97</v>
      </c>
      <c r="D135" s="5">
        <v>42958.668055555558</v>
      </c>
      <c r="E135" s="3" t="s">
        <v>264</v>
      </c>
      <c r="F135" s="3" t="s">
        <v>264</v>
      </c>
      <c r="G135" s="3" t="s">
        <v>192</v>
      </c>
      <c r="H135" s="15">
        <v>79</v>
      </c>
      <c r="I135" s="15">
        <v>79</v>
      </c>
    </row>
    <row r="136" spans="1:9" x14ac:dyDescent="0.25">
      <c r="D136" s="5"/>
      <c r="H136" s="15" t="str">
        <f>IF((H134*0.15+H134)&gt;H135,"OK","INCONSISTENTE")</f>
        <v>OK</v>
      </c>
      <c r="I136" s="15" t="str">
        <f>IF((I135*0.15+I135)&gt;=I134,"OK","INCONSISTENTE")</f>
        <v>OK</v>
      </c>
    </row>
    <row r="137" spans="1:9" x14ac:dyDescent="0.25">
      <c r="A137" s="3" t="s">
        <v>103</v>
      </c>
      <c r="B137" s="3" t="s">
        <v>7</v>
      </c>
      <c r="C137" s="3" t="s">
        <v>96</v>
      </c>
      <c r="D137" s="5">
        <v>42993.4375</v>
      </c>
      <c r="E137" s="3" t="s">
        <v>266</v>
      </c>
      <c r="F137" s="3" t="s">
        <v>266</v>
      </c>
      <c r="G137" s="3" t="s">
        <v>192</v>
      </c>
      <c r="H137" s="15">
        <v>108</v>
      </c>
      <c r="I137" s="15">
        <v>108</v>
      </c>
    </row>
    <row r="138" spans="1:9" x14ac:dyDescent="0.25">
      <c r="A138" s="3" t="s">
        <v>103</v>
      </c>
      <c r="B138" s="3" t="s">
        <v>7</v>
      </c>
      <c r="C138" s="3" t="s">
        <v>97</v>
      </c>
      <c r="D138" s="5">
        <v>42993.4375</v>
      </c>
      <c r="E138" s="3" t="s">
        <v>266</v>
      </c>
      <c r="F138" s="3" t="s">
        <v>266</v>
      </c>
      <c r="G138" s="3" t="s">
        <v>192</v>
      </c>
      <c r="H138" s="15">
        <v>113</v>
      </c>
      <c r="I138" s="15">
        <v>113</v>
      </c>
    </row>
    <row r="139" spans="1:9" x14ac:dyDescent="0.25">
      <c r="D139" s="5"/>
      <c r="H139" s="15" t="str">
        <f>IF((H137*0.15+H137)&gt;H138,"OK","INCONSISTENTE")</f>
        <v>OK</v>
      </c>
      <c r="I139" s="15" t="str">
        <f>IF((I138*0.15+I138)&gt;=I137,"OK","INCONSISTENTE")</f>
        <v>OK</v>
      </c>
    </row>
    <row r="140" spans="1:9" x14ac:dyDescent="0.25">
      <c r="A140" s="3" t="s">
        <v>103</v>
      </c>
      <c r="B140" s="3" t="s">
        <v>7</v>
      </c>
      <c r="C140" s="3" t="s">
        <v>96</v>
      </c>
      <c r="D140" s="5">
        <v>43018.413194444445</v>
      </c>
      <c r="E140" s="3" t="s">
        <v>269</v>
      </c>
      <c r="F140" s="3" t="s">
        <v>269</v>
      </c>
      <c r="G140" s="3" t="s">
        <v>192</v>
      </c>
      <c r="H140" s="15">
        <v>98</v>
      </c>
      <c r="I140" s="15">
        <v>98</v>
      </c>
    </row>
    <row r="141" spans="1:9" x14ac:dyDescent="0.25">
      <c r="A141" s="3" t="s">
        <v>103</v>
      </c>
      <c r="B141" s="3" t="s">
        <v>7</v>
      </c>
      <c r="C141" s="3" t="s">
        <v>97</v>
      </c>
      <c r="D141" s="5">
        <v>43018.413194444445</v>
      </c>
      <c r="E141" s="3" t="s">
        <v>269</v>
      </c>
      <c r="F141" s="3" t="s">
        <v>269</v>
      </c>
      <c r="G141" s="3" t="s">
        <v>192</v>
      </c>
      <c r="H141" s="15">
        <v>121</v>
      </c>
      <c r="I141" s="15">
        <v>121</v>
      </c>
    </row>
    <row r="142" spans="1:9" x14ac:dyDescent="0.25">
      <c r="H142" s="15" t="str">
        <f>IF((H140*0.15+H140)&gt;H141,"OK","INCONSISTENTE")</f>
        <v>INCONSISTENTE</v>
      </c>
      <c r="I142" s="15" t="str">
        <f>IF((I141*0.15+I141)&gt;=I140,"OK","INCONSISTENTE")</f>
        <v>OK</v>
      </c>
    </row>
    <row r="143" spans="1:9" x14ac:dyDescent="0.25">
      <c r="A143" s="3" t="s">
        <v>103</v>
      </c>
      <c r="B143" s="3" t="s">
        <v>7</v>
      </c>
      <c r="C143" s="3" t="s">
        <v>96</v>
      </c>
      <c r="D143" s="5">
        <v>43052.541666666664</v>
      </c>
      <c r="E143" s="3" t="s">
        <v>270</v>
      </c>
      <c r="F143" s="3" t="s">
        <v>270</v>
      </c>
      <c r="G143" s="3" t="s">
        <v>192</v>
      </c>
      <c r="H143" s="15">
        <v>98</v>
      </c>
      <c r="I143" s="15">
        <v>98</v>
      </c>
    </row>
    <row r="144" spans="1:9" x14ac:dyDescent="0.25">
      <c r="A144" s="3" t="s">
        <v>103</v>
      </c>
      <c r="B144" s="3" t="s">
        <v>7</v>
      </c>
      <c r="C144" s="3" t="s">
        <v>97</v>
      </c>
      <c r="D144" s="5">
        <v>43052.541666666664</v>
      </c>
      <c r="E144" s="3" t="s">
        <v>270</v>
      </c>
      <c r="F144" s="3" t="s">
        <v>270</v>
      </c>
      <c r="G144" s="3" t="s">
        <v>192</v>
      </c>
      <c r="H144" s="15">
        <v>127</v>
      </c>
      <c r="I144" s="15">
        <v>127</v>
      </c>
    </row>
    <row r="145" spans="1:9" x14ac:dyDescent="0.25">
      <c r="D145" s="5"/>
      <c r="H145" s="15" t="str">
        <f>IF((H143*0.15+H143)&gt;H144,"OK","INCONSISTENTE")</f>
        <v>INCONSISTENTE</v>
      </c>
      <c r="I145" s="15" t="str">
        <f>IF((I144*0.15+I144)&gt;=I143,"OK","INCONSISTENTE")</f>
        <v>OK</v>
      </c>
    </row>
    <row r="146" spans="1:9" x14ac:dyDescent="0.25">
      <c r="A146" s="3" t="s">
        <v>103</v>
      </c>
      <c r="B146" s="3" t="s">
        <v>7</v>
      </c>
      <c r="C146" s="3" t="s">
        <v>96</v>
      </c>
      <c r="D146" s="5">
        <v>43081.429166666669</v>
      </c>
      <c r="E146" s="3" t="s">
        <v>272</v>
      </c>
      <c r="F146" s="3" t="s">
        <v>272</v>
      </c>
      <c r="G146" s="3" t="s">
        <v>192</v>
      </c>
      <c r="H146" s="15">
        <v>62</v>
      </c>
      <c r="I146" s="15">
        <v>62</v>
      </c>
    </row>
    <row r="147" spans="1:9" x14ac:dyDescent="0.25">
      <c r="A147" s="3" t="s">
        <v>103</v>
      </c>
      <c r="B147" s="3" t="s">
        <v>7</v>
      </c>
      <c r="C147" s="3" t="s">
        <v>97</v>
      </c>
      <c r="D147" s="5">
        <v>43081.429166666669</v>
      </c>
      <c r="E147" s="3" t="s">
        <v>272</v>
      </c>
      <c r="F147" s="3" t="s">
        <v>272</v>
      </c>
      <c r="G147" s="3" t="s">
        <v>192</v>
      </c>
      <c r="H147" s="15">
        <v>69</v>
      </c>
      <c r="I147" s="15">
        <v>69</v>
      </c>
    </row>
    <row r="148" spans="1:9" x14ac:dyDescent="0.25">
      <c r="D148" s="5"/>
      <c r="H148" s="15" t="str">
        <f>IF((H146*0.15+H146)&gt;H147,"OK","INCONSISTENTE")</f>
        <v>OK</v>
      </c>
      <c r="I148" s="15" t="str">
        <f>IF((I147*0.15+I147)&gt;=I146,"OK","INCONSISTENTE")</f>
        <v>OK</v>
      </c>
    </row>
    <row r="149" spans="1:9" x14ac:dyDescent="0.25">
      <c r="A149" s="3" t="s">
        <v>103</v>
      </c>
      <c r="B149" s="3" t="s">
        <v>7</v>
      </c>
      <c r="C149" s="3" t="s">
        <v>96</v>
      </c>
      <c r="D149" s="5">
        <v>43111.414583333331</v>
      </c>
      <c r="E149" s="3" t="s">
        <v>274</v>
      </c>
      <c r="F149" s="3" t="s">
        <v>274</v>
      </c>
      <c r="G149" s="3" t="s">
        <v>192</v>
      </c>
      <c r="H149" s="15">
        <v>67</v>
      </c>
      <c r="I149" s="15">
        <v>67</v>
      </c>
    </row>
    <row r="150" spans="1:9" x14ac:dyDescent="0.25">
      <c r="A150" s="3" t="s">
        <v>103</v>
      </c>
      <c r="B150" s="3" t="s">
        <v>7</v>
      </c>
      <c r="C150" s="3" t="s">
        <v>97</v>
      </c>
      <c r="D150" s="5">
        <v>43111.414583333331</v>
      </c>
      <c r="E150" s="3" t="s">
        <v>274</v>
      </c>
      <c r="F150" s="3" t="s">
        <v>274</v>
      </c>
      <c r="G150" s="3" t="s">
        <v>192</v>
      </c>
      <c r="H150" s="15">
        <v>70</v>
      </c>
      <c r="I150" s="15">
        <v>70</v>
      </c>
    </row>
    <row r="151" spans="1:9" x14ac:dyDescent="0.25">
      <c r="D151" s="5"/>
      <c r="H151" s="15" t="str">
        <f>IF((H149*0.15+H149)&gt;H150,"OK","INCONSISTENTE")</f>
        <v>OK</v>
      </c>
      <c r="I151" s="15" t="str">
        <f>IF((I150*0.15+I150)&gt;=I149,"OK","INCONSISTENTE")</f>
        <v>OK</v>
      </c>
    </row>
    <row r="152" spans="1:9" x14ac:dyDescent="0.25">
      <c r="A152" s="3" t="s">
        <v>104</v>
      </c>
      <c r="B152" s="3" t="s">
        <v>8</v>
      </c>
      <c r="C152" s="3" t="s">
        <v>96</v>
      </c>
      <c r="D152" s="5">
        <v>42961.694444444445</v>
      </c>
      <c r="E152" s="3" t="s">
        <v>276</v>
      </c>
      <c r="F152" s="3" t="s">
        <v>276</v>
      </c>
      <c r="G152" s="3" t="s">
        <v>192</v>
      </c>
      <c r="H152" s="15">
        <v>76</v>
      </c>
      <c r="I152" s="15">
        <v>76</v>
      </c>
    </row>
    <row r="153" spans="1:9" x14ac:dyDescent="0.25">
      <c r="A153" s="3" t="s">
        <v>104</v>
      </c>
      <c r="B153" s="3" t="s">
        <v>8</v>
      </c>
      <c r="C153" s="3" t="s">
        <v>97</v>
      </c>
      <c r="D153" s="5">
        <v>42961.694444444445</v>
      </c>
      <c r="E153" s="3" t="s">
        <v>276</v>
      </c>
      <c r="F153" s="3" t="s">
        <v>276</v>
      </c>
      <c r="G153" s="3" t="s">
        <v>192</v>
      </c>
      <c r="H153" s="15">
        <v>79</v>
      </c>
      <c r="I153" s="15">
        <v>79</v>
      </c>
    </row>
    <row r="154" spans="1:9" x14ac:dyDescent="0.25">
      <c r="D154" s="5"/>
      <c r="H154" s="15" t="str">
        <f>IF((H152*0.15+H152)&gt;H153,"OK","INCONSISTENTE")</f>
        <v>OK</v>
      </c>
      <c r="I154" s="15" t="str">
        <f>IF((I153*0.15+I153)&gt;=I152,"OK","INCONSISTENTE")</f>
        <v>OK</v>
      </c>
    </row>
    <row r="155" spans="1:9" x14ac:dyDescent="0.25">
      <c r="A155" s="3" t="s">
        <v>104</v>
      </c>
      <c r="B155" s="3" t="s">
        <v>8</v>
      </c>
      <c r="C155" s="3" t="s">
        <v>96</v>
      </c>
      <c r="D155" s="5">
        <v>42996.392361111109</v>
      </c>
      <c r="E155" s="3" t="s">
        <v>278</v>
      </c>
      <c r="F155" s="3" t="s">
        <v>278</v>
      </c>
      <c r="G155" s="3" t="s">
        <v>192</v>
      </c>
      <c r="H155" s="15">
        <v>148</v>
      </c>
      <c r="I155" s="15">
        <v>148</v>
      </c>
    </row>
    <row r="156" spans="1:9" x14ac:dyDescent="0.25">
      <c r="A156" s="3" t="s">
        <v>104</v>
      </c>
      <c r="B156" s="3" t="s">
        <v>8</v>
      </c>
      <c r="C156" s="3" t="s">
        <v>97</v>
      </c>
      <c r="D156" s="5">
        <v>42996.392361111109</v>
      </c>
      <c r="E156" s="3" t="s">
        <v>278</v>
      </c>
      <c r="F156" s="3" t="s">
        <v>278</v>
      </c>
      <c r="G156" s="3" t="s">
        <v>192</v>
      </c>
      <c r="H156" s="15">
        <v>168</v>
      </c>
      <c r="I156" s="15">
        <v>168</v>
      </c>
    </row>
    <row r="157" spans="1:9" x14ac:dyDescent="0.25">
      <c r="D157" s="5"/>
      <c r="H157" s="15" t="str">
        <f>IF((H155*0.15+H155)&gt;H156,"OK","INCONSISTENTE")</f>
        <v>OK</v>
      </c>
      <c r="I157" s="15" t="str">
        <f>IF((I156*0.15+I156)&gt;=I155,"OK","INCONSISTENTE")</f>
        <v>OK</v>
      </c>
    </row>
    <row r="158" spans="1:9" x14ac:dyDescent="0.25">
      <c r="A158" s="3" t="s">
        <v>104</v>
      </c>
      <c r="B158" s="3" t="s">
        <v>8</v>
      </c>
      <c r="C158" s="3" t="s">
        <v>96</v>
      </c>
      <c r="D158" s="5">
        <v>43018.482638888891</v>
      </c>
      <c r="E158" s="3" t="s">
        <v>280</v>
      </c>
      <c r="F158" s="3" t="s">
        <v>280</v>
      </c>
      <c r="G158" s="3" t="s">
        <v>192</v>
      </c>
      <c r="H158" s="15">
        <v>89</v>
      </c>
      <c r="I158" s="15">
        <v>89</v>
      </c>
    </row>
    <row r="159" spans="1:9" x14ac:dyDescent="0.25">
      <c r="A159" s="3" t="s">
        <v>104</v>
      </c>
      <c r="B159" s="3" t="s">
        <v>8</v>
      </c>
      <c r="C159" s="3" t="s">
        <v>97</v>
      </c>
      <c r="D159" s="5">
        <v>43018.482638888891</v>
      </c>
      <c r="E159" s="3" t="s">
        <v>280</v>
      </c>
      <c r="F159" s="3" t="s">
        <v>280</v>
      </c>
      <c r="G159" s="3" t="s">
        <v>192</v>
      </c>
      <c r="H159" s="15">
        <v>121</v>
      </c>
      <c r="I159" s="15">
        <v>121</v>
      </c>
    </row>
    <row r="160" spans="1:9" x14ac:dyDescent="0.25">
      <c r="D160" s="5"/>
      <c r="H160" s="15" t="str">
        <f>IF((H158*0.15+H158)&gt;H159,"OK","INCONSISTENTE")</f>
        <v>INCONSISTENTE</v>
      </c>
      <c r="I160" s="15" t="str">
        <f>IF((I159*0.15+I159)&gt;=I158,"OK","INCONSISTENTE")</f>
        <v>OK</v>
      </c>
    </row>
    <row r="161" spans="1:9" x14ac:dyDescent="0.25">
      <c r="A161" s="3" t="s">
        <v>104</v>
      </c>
      <c r="B161" s="3" t="s">
        <v>8</v>
      </c>
      <c r="C161" s="3" t="s">
        <v>96</v>
      </c>
      <c r="D161" s="5">
        <v>43053.409722222219</v>
      </c>
      <c r="E161" s="3" t="s">
        <v>282</v>
      </c>
      <c r="F161" s="3" t="s">
        <v>282</v>
      </c>
      <c r="G161" s="3" t="s">
        <v>192</v>
      </c>
      <c r="H161" s="15">
        <v>105</v>
      </c>
      <c r="I161" s="15">
        <v>105</v>
      </c>
    </row>
    <row r="162" spans="1:9" x14ac:dyDescent="0.25">
      <c r="A162" s="3" t="s">
        <v>104</v>
      </c>
      <c r="B162" s="3" t="s">
        <v>8</v>
      </c>
      <c r="C162" s="3" t="s">
        <v>97</v>
      </c>
      <c r="D162" s="5">
        <v>43053.409722222219</v>
      </c>
      <c r="E162" s="3" t="s">
        <v>282</v>
      </c>
      <c r="F162" s="3" t="s">
        <v>282</v>
      </c>
      <c r="G162" s="3" t="s">
        <v>192</v>
      </c>
      <c r="H162" s="15">
        <v>132</v>
      </c>
      <c r="I162" s="15">
        <v>132</v>
      </c>
    </row>
    <row r="163" spans="1:9" x14ac:dyDescent="0.25">
      <c r="D163" s="5"/>
      <c r="H163" s="15" t="str">
        <f>IF((H161*0.15+H161)&gt;H162,"OK","INCONSISTENTE")</f>
        <v>INCONSISTENTE</v>
      </c>
      <c r="I163" s="15" t="str">
        <f>IF((I162*0.15+I162)&gt;=I161,"OK","INCONSISTENTE")</f>
        <v>OK</v>
      </c>
    </row>
    <row r="164" spans="1:9" x14ac:dyDescent="0.25">
      <c r="A164" s="3" t="s">
        <v>104</v>
      </c>
      <c r="B164" s="3" t="s">
        <v>8</v>
      </c>
      <c r="C164" s="3" t="s">
        <v>96</v>
      </c>
      <c r="D164" s="5">
        <v>43082.652777777781</v>
      </c>
      <c r="E164" s="3" t="s">
        <v>284</v>
      </c>
      <c r="F164" s="3" t="s">
        <v>284</v>
      </c>
      <c r="G164" s="3" t="s">
        <v>192</v>
      </c>
      <c r="H164" s="15">
        <v>60</v>
      </c>
      <c r="I164" s="15">
        <v>60</v>
      </c>
    </row>
    <row r="165" spans="1:9" x14ac:dyDescent="0.25">
      <c r="A165" s="3" t="s">
        <v>104</v>
      </c>
      <c r="B165" s="3" t="s">
        <v>8</v>
      </c>
      <c r="C165" s="3" t="s">
        <v>97</v>
      </c>
      <c r="D165" s="5">
        <v>43082.652777777781</v>
      </c>
      <c r="E165" s="3" t="s">
        <v>284</v>
      </c>
      <c r="F165" s="3" t="s">
        <v>284</v>
      </c>
      <c r="G165" s="3" t="s">
        <v>192</v>
      </c>
      <c r="H165" s="15">
        <v>64</v>
      </c>
      <c r="I165" s="15">
        <v>64</v>
      </c>
    </row>
    <row r="166" spans="1:9" x14ac:dyDescent="0.25">
      <c r="D166" s="5"/>
      <c r="H166" s="15" t="str">
        <f>IF((H164*0.15+H164)&gt;H165,"OK","INCONSISTENTE")</f>
        <v>OK</v>
      </c>
      <c r="I166" s="15" t="str">
        <f>IF((I165*0.15+I165)&gt;=I164,"OK","INCONSISTENTE")</f>
        <v>OK</v>
      </c>
    </row>
    <row r="167" spans="1:9" x14ac:dyDescent="0.25">
      <c r="A167" s="3" t="s">
        <v>104</v>
      </c>
      <c r="B167" s="3" t="s">
        <v>8</v>
      </c>
      <c r="C167" s="3" t="s">
        <v>96</v>
      </c>
      <c r="D167" s="5">
        <v>43115.4375</v>
      </c>
      <c r="E167" s="3" t="s">
        <v>286</v>
      </c>
      <c r="F167" s="3" t="s">
        <v>286</v>
      </c>
      <c r="G167" s="3" t="s">
        <v>192</v>
      </c>
      <c r="H167" s="15">
        <v>62</v>
      </c>
      <c r="I167" s="15">
        <v>62</v>
      </c>
    </row>
    <row r="168" spans="1:9" x14ac:dyDescent="0.25">
      <c r="A168" s="3" t="s">
        <v>104</v>
      </c>
      <c r="B168" s="3" t="s">
        <v>8</v>
      </c>
      <c r="C168" s="3" t="s">
        <v>97</v>
      </c>
      <c r="D168" s="5">
        <v>43115.4375</v>
      </c>
      <c r="E168" s="3" t="s">
        <v>286</v>
      </c>
      <c r="F168" s="3" t="s">
        <v>286</v>
      </c>
      <c r="G168" s="3" t="s">
        <v>192</v>
      </c>
      <c r="H168" s="15">
        <v>65</v>
      </c>
      <c r="I168" s="15">
        <v>65</v>
      </c>
    </row>
    <row r="169" spans="1:9" x14ac:dyDescent="0.25">
      <c r="D169" s="5"/>
      <c r="H169" s="15" t="str">
        <f>IF((H167*0.15+H167)&gt;H168,"OK","INCONSISTENTE")</f>
        <v>OK</v>
      </c>
      <c r="I169" s="15" t="str">
        <f>IF((I168*0.15+I168)&gt;=I167,"OK","INCONSISTENTE")</f>
        <v>OK</v>
      </c>
    </row>
    <row r="170" spans="1:9" x14ac:dyDescent="0.25">
      <c r="A170" s="3" t="s">
        <v>105</v>
      </c>
      <c r="B170" s="3" t="s">
        <v>9</v>
      </c>
      <c r="C170" s="3" t="s">
        <v>96</v>
      </c>
      <c r="D170" s="5">
        <v>42961.458333333336</v>
      </c>
      <c r="E170" s="3" t="s">
        <v>288</v>
      </c>
      <c r="F170" s="3" t="s">
        <v>288</v>
      </c>
      <c r="G170" s="3" t="s">
        <v>192</v>
      </c>
      <c r="H170" s="15">
        <v>67</v>
      </c>
      <c r="I170" s="15">
        <v>67</v>
      </c>
    </row>
    <row r="171" spans="1:9" x14ac:dyDescent="0.25">
      <c r="A171" s="3" t="s">
        <v>105</v>
      </c>
      <c r="B171" s="3" t="s">
        <v>9</v>
      </c>
      <c r="C171" s="3" t="s">
        <v>97</v>
      </c>
      <c r="D171" s="5">
        <v>42961.458333333336</v>
      </c>
      <c r="E171" s="3" t="s">
        <v>288</v>
      </c>
      <c r="F171" s="3" t="s">
        <v>288</v>
      </c>
      <c r="G171" s="3" t="s">
        <v>192</v>
      </c>
      <c r="H171" s="15">
        <v>77</v>
      </c>
      <c r="I171" s="15">
        <v>77</v>
      </c>
    </row>
    <row r="172" spans="1:9" x14ac:dyDescent="0.25">
      <c r="D172" s="5"/>
      <c r="H172" s="15" t="str">
        <f>IF((H170*0.15+H170)&gt;H171,"OK","INCONSISTENTE")</f>
        <v>OK</v>
      </c>
      <c r="I172" s="15" t="str">
        <f>IF((I171*0.15+I171)&gt;=I170,"OK","INCONSISTENTE")</f>
        <v>OK</v>
      </c>
    </row>
    <row r="173" spans="1:9" x14ac:dyDescent="0.25">
      <c r="A173" s="3" t="s">
        <v>105</v>
      </c>
      <c r="B173" s="3" t="s">
        <v>9</v>
      </c>
      <c r="C173" s="3" t="s">
        <v>96</v>
      </c>
      <c r="D173" s="5">
        <v>42996.524305555555</v>
      </c>
      <c r="E173" s="3" t="s">
        <v>290</v>
      </c>
      <c r="F173" s="3" t="s">
        <v>290</v>
      </c>
      <c r="G173" s="3" t="s">
        <v>192</v>
      </c>
      <c r="H173" s="15">
        <v>153</v>
      </c>
      <c r="I173" s="15">
        <v>153</v>
      </c>
    </row>
    <row r="174" spans="1:9" x14ac:dyDescent="0.25">
      <c r="A174" s="3" t="s">
        <v>105</v>
      </c>
      <c r="B174" s="3" t="s">
        <v>9</v>
      </c>
      <c r="C174" s="3" t="s">
        <v>97</v>
      </c>
      <c r="D174" s="5">
        <v>42996.524305555555</v>
      </c>
      <c r="E174" s="3" t="s">
        <v>290</v>
      </c>
      <c r="F174" s="3" t="s">
        <v>290</v>
      </c>
      <c r="G174" s="3" t="s">
        <v>192</v>
      </c>
      <c r="H174" s="15">
        <v>165</v>
      </c>
      <c r="I174" s="15">
        <v>165</v>
      </c>
    </row>
    <row r="175" spans="1:9" x14ac:dyDescent="0.25">
      <c r="D175" s="5"/>
      <c r="H175" s="15" t="str">
        <f>IF((H173*0.15+H173)&gt;H174,"OK","INCONSISTENTE")</f>
        <v>OK</v>
      </c>
      <c r="I175" s="15" t="str">
        <f>IF((I174*0.15+I174)&gt;=I173,"OK","INCONSISTENTE")</f>
        <v>OK</v>
      </c>
    </row>
    <row r="176" spans="1:9" x14ac:dyDescent="0.25">
      <c r="A176" s="3" t="s">
        <v>105</v>
      </c>
      <c r="B176" s="3" t="s">
        <v>9</v>
      </c>
      <c r="C176" s="3" t="s">
        <v>96</v>
      </c>
      <c r="D176" s="5">
        <v>43019.506944444445</v>
      </c>
      <c r="E176" s="3" t="s">
        <v>292</v>
      </c>
      <c r="F176" s="3" t="s">
        <v>292</v>
      </c>
      <c r="G176" s="3" t="s">
        <v>192</v>
      </c>
      <c r="H176" s="15">
        <v>104</v>
      </c>
      <c r="I176" s="15">
        <v>104</v>
      </c>
    </row>
    <row r="177" spans="1:9" x14ac:dyDescent="0.25">
      <c r="A177" s="3" t="s">
        <v>105</v>
      </c>
      <c r="B177" s="3" t="s">
        <v>9</v>
      </c>
      <c r="C177" s="3" t="s">
        <v>97</v>
      </c>
      <c r="D177" s="5">
        <v>43019.506944444445</v>
      </c>
      <c r="E177" s="3" t="s">
        <v>292</v>
      </c>
      <c r="F177" s="3" t="s">
        <v>292</v>
      </c>
      <c r="G177" s="3" t="s">
        <v>192</v>
      </c>
      <c r="H177" s="15">
        <v>121</v>
      </c>
      <c r="I177" s="15">
        <v>121</v>
      </c>
    </row>
    <row r="178" spans="1:9" x14ac:dyDescent="0.25">
      <c r="D178" s="5"/>
      <c r="H178" s="15" t="str">
        <f>IF((H176*0.15+H176)&gt;H177,"OK","INCONSISTENTE")</f>
        <v>INCONSISTENTE</v>
      </c>
      <c r="I178" s="15" t="str">
        <f>IF((I177*0.15+I177)&gt;=I176,"OK","INCONSISTENTE")</f>
        <v>OK</v>
      </c>
    </row>
    <row r="179" spans="1:9" x14ac:dyDescent="0.25">
      <c r="A179" s="3" t="s">
        <v>105</v>
      </c>
      <c r="B179" s="3" t="s">
        <v>9</v>
      </c>
      <c r="C179" s="3" t="s">
        <v>96</v>
      </c>
      <c r="D179" s="5">
        <v>43053.512499999997</v>
      </c>
      <c r="E179" s="3" t="s">
        <v>294</v>
      </c>
      <c r="F179" s="3" t="s">
        <v>294</v>
      </c>
      <c r="G179" s="3" t="s">
        <v>192</v>
      </c>
      <c r="H179" s="15">
        <v>104</v>
      </c>
      <c r="I179" s="15">
        <v>104</v>
      </c>
    </row>
    <row r="180" spans="1:9" x14ac:dyDescent="0.25">
      <c r="A180" s="3" t="s">
        <v>105</v>
      </c>
      <c r="B180" s="3" t="s">
        <v>9</v>
      </c>
      <c r="C180" s="3" t="s">
        <v>97</v>
      </c>
      <c r="D180" s="5">
        <v>43053.512499999997</v>
      </c>
      <c r="E180" s="3" t="s">
        <v>294</v>
      </c>
      <c r="F180" s="3" t="s">
        <v>294</v>
      </c>
      <c r="G180" s="3" t="s">
        <v>192</v>
      </c>
      <c r="H180" s="15">
        <v>133</v>
      </c>
      <c r="I180" s="15">
        <v>133</v>
      </c>
    </row>
    <row r="181" spans="1:9" x14ac:dyDescent="0.25">
      <c r="D181" s="5"/>
      <c r="H181" s="15" t="str">
        <f>IF((H179*0.15+H179)&gt;H180,"OK","INCONSISTENTE")</f>
        <v>INCONSISTENTE</v>
      </c>
      <c r="I181" s="15" t="str">
        <f>IF((I180*0.15+I180)&gt;=I179,"OK","INCONSISTENTE")</f>
        <v>OK</v>
      </c>
    </row>
    <row r="182" spans="1:9" x14ac:dyDescent="0.25">
      <c r="A182" s="3" t="s">
        <v>105</v>
      </c>
      <c r="B182" s="3" t="s">
        <v>9</v>
      </c>
      <c r="C182" s="3" t="s">
        <v>96</v>
      </c>
      <c r="D182" s="5">
        <v>43082.4375</v>
      </c>
      <c r="E182" s="3" t="s">
        <v>296</v>
      </c>
      <c r="F182" s="3" t="s">
        <v>296</v>
      </c>
      <c r="G182" s="3" t="s">
        <v>192</v>
      </c>
      <c r="H182" s="15">
        <v>63</v>
      </c>
      <c r="I182" s="15">
        <v>63</v>
      </c>
    </row>
    <row r="183" spans="1:9" x14ac:dyDescent="0.25">
      <c r="A183" s="3" t="s">
        <v>105</v>
      </c>
      <c r="B183" s="3" t="s">
        <v>9</v>
      </c>
      <c r="C183" s="3" t="s">
        <v>97</v>
      </c>
      <c r="D183" s="5">
        <v>43082.4375</v>
      </c>
      <c r="E183" s="3" t="s">
        <v>296</v>
      </c>
      <c r="F183" s="3" t="s">
        <v>296</v>
      </c>
      <c r="G183" s="3" t="s">
        <v>192</v>
      </c>
      <c r="H183" s="15">
        <v>62</v>
      </c>
      <c r="I183" s="15">
        <v>62</v>
      </c>
    </row>
    <row r="184" spans="1:9" x14ac:dyDescent="0.25">
      <c r="D184" s="5"/>
      <c r="H184" s="15" t="str">
        <f>IF((H182*0.15+H182)&gt;H183,"OK","INCONSISTENTE")</f>
        <v>OK</v>
      </c>
      <c r="I184" s="15" t="str">
        <f>IF((I183*0.15+I183)&gt;=I182,"OK","INCONSISTENTE")</f>
        <v>OK</v>
      </c>
    </row>
    <row r="185" spans="1:9" x14ac:dyDescent="0.25">
      <c r="A185" s="3" t="s">
        <v>105</v>
      </c>
      <c r="B185" s="3" t="s">
        <v>9</v>
      </c>
      <c r="C185" s="3" t="s">
        <v>96</v>
      </c>
      <c r="D185" s="5">
        <v>43115.631944444445</v>
      </c>
      <c r="E185" s="3" t="s">
        <v>298</v>
      </c>
      <c r="F185" s="3" t="s">
        <v>298</v>
      </c>
      <c r="G185" s="3" t="s">
        <v>192</v>
      </c>
      <c r="H185" s="15">
        <v>60</v>
      </c>
      <c r="I185" s="15">
        <v>60</v>
      </c>
    </row>
    <row r="186" spans="1:9" x14ac:dyDescent="0.25">
      <c r="A186" s="3" t="s">
        <v>105</v>
      </c>
      <c r="B186" s="3" t="s">
        <v>9</v>
      </c>
      <c r="C186" s="3" t="s">
        <v>97</v>
      </c>
      <c r="D186" s="5">
        <v>43115.631944444445</v>
      </c>
      <c r="E186" s="3" t="s">
        <v>298</v>
      </c>
      <c r="F186" s="3" t="s">
        <v>298</v>
      </c>
      <c r="G186" s="3" t="s">
        <v>192</v>
      </c>
      <c r="H186" s="15">
        <v>67</v>
      </c>
      <c r="I186" s="15">
        <v>67</v>
      </c>
    </row>
    <row r="187" spans="1:9" x14ac:dyDescent="0.25">
      <c r="D187" s="5"/>
      <c r="H187" s="15" t="str">
        <f>IF((H185*0.15+H185)&gt;H186,"OK","INCONSISTENTE")</f>
        <v>OK</v>
      </c>
      <c r="I187" s="15" t="str">
        <f>IF((I186*0.15+I186)&gt;=I185,"OK","INCONSISTENTE")</f>
        <v>OK</v>
      </c>
    </row>
    <row r="188" spans="1:9" x14ac:dyDescent="0.25">
      <c r="A188" s="3" t="s">
        <v>106</v>
      </c>
      <c r="B188" s="3" t="s">
        <v>10</v>
      </c>
      <c r="C188" s="3" t="s">
        <v>96</v>
      </c>
      <c r="D188" s="5">
        <v>42956.713888888888</v>
      </c>
      <c r="E188" s="3" t="s">
        <v>300</v>
      </c>
      <c r="F188" s="3" t="s">
        <v>300</v>
      </c>
      <c r="G188" s="3" t="s">
        <v>192</v>
      </c>
      <c r="H188" s="15">
        <v>72</v>
      </c>
      <c r="I188" s="15">
        <v>72</v>
      </c>
    </row>
    <row r="189" spans="1:9" x14ac:dyDescent="0.25">
      <c r="A189" s="3" t="s">
        <v>106</v>
      </c>
      <c r="B189" s="3" t="s">
        <v>10</v>
      </c>
      <c r="C189" s="3" t="s">
        <v>97</v>
      </c>
      <c r="D189" s="5">
        <v>42956.713888888888</v>
      </c>
      <c r="E189" s="3" t="s">
        <v>300</v>
      </c>
      <c r="F189" s="3" t="s">
        <v>300</v>
      </c>
      <c r="G189" s="3" t="s">
        <v>192</v>
      </c>
      <c r="H189" s="15">
        <v>70</v>
      </c>
      <c r="I189" s="15">
        <v>70</v>
      </c>
    </row>
    <row r="190" spans="1:9" x14ac:dyDescent="0.25">
      <c r="D190" s="5"/>
      <c r="H190" s="15" t="str">
        <f>IF((H188*0.15+H188)&gt;H189,"OK","INCONSISTENTE")</f>
        <v>OK</v>
      </c>
      <c r="I190" s="15" t="str">
        <f>IF((I189*0.15+I189)&gt;=I188,"OK","INCONSISTENTE")</f>
        <v>OK</v>
      </c>
    </row>
    <row r="191" spans="1:9" x14ac:dyDescent="0.25">
      <c r="A191" s="3" t="s">
        <v>106</v>
      </c>
      <c r="B191" s="3" t="s">
        <v>10</v>
      </c>
      <c r="C191" s="3" t="s">
        <v>96</v>
      </c>
      <c r="D191" s="5">
        <v>42989.566666666666</v>
      </c>
      <c r="E191" s="3" t="s">
        <v>303</v>
      </c>
      <c r="F191" s="3" t="s">
        <v>303</v>
      </c>
      <c r="G191" s="3" t="s">
        <v>192</v>
      </c>
      <c r="H191" s="15">
        <v>68</v>
      </c>
      <c r="I191" s="15">
        <v>68</v>
      </c>
    </row>
    <row r="192" spans="1:9" x14ac:dyDescent="0.25">
      <c r="A192" s="3" t="s">
        <v>106</v>
      </c>
      <c r="B192" s="3" t="s">
        <v>10</v>
      </c>
      <c r="C192" s="3" t="s">
        <v>97</v>
      </c>
      <c r="D192" s="5">
        <v>42989.566666666666</v>
      </c>
      <c r="E192" s="3" t="s">
        <v>303</v>
      </c>
      <c r="F192" s="3" t="s">
        <v>303</v>
      </c>
      <c r="G192" s="3" t="s">
        <v>192</v>
      </c>
      <c r="H192" s="15">
        <v>77</v>
      </c>
      <c r="I192" s="15">
        <v>77</v>
      </c>
    </row>
    <row r="193" spans="1:9" x14ac:dyDescent="0.25">
      <c r="H193" s="15" t="str">
        <f>IF((H191*0.15+H191)&gt;H192,"OK","INCONSISTENTE")</f>
        <v>OK</v>
      </c>
      <c r="I193" s="15" t="str">
        <f>IF((I192*0.15+I192)&gt;=I191,"OK","INCONSISTENTE")</f>
        <v>OK</v>
      </c>
    </row>
    <row r="194" spans="1:9" x14ac:dyDescent="0.25">
      <c r="A194" s="3" t="s">
        <v>106</v>
      </c>
      <c r="B194" s="3" t="s">
        <v>10</v>
      </c>
      <c r="C194" s="3" t="s">
        <v>96</v>
      </c>
      <c r="D194" s="5">
        <v>43014.392361111109</v>
      </c>
      <c r="E194" s="3" t="s">
        <v>304</v>
      </c>
      <c r="F194" s="3" t="s">
        <v>304</v>
      </c>
      <c r="G194" s="3" t="s">
        <v>192</v>
      </c>
      <c r="H194" s="15">
        <v>63</v>
      </c>
      <c r="I194" s="15">
        <v>63</v>
      </c>
    </row>
    <row r="195" spans="1:9" x14ac:dyDescent="0.25">
      <c r="A195" s="3" t="s">
        <v>106</v>
      </c>
      <c r="B195" s="3" t="s">
        <v>10</v>
      </c>
      <c r="C195" s="3" t="s">
        <v>97</v>
      </c>
      <c r="D195" s="5">
        <v>43014.392361111109</v>
      </c>
      <c r="E195" s="3" t="s">
        <v>304</v>
      </c>
      <c r="F195" s="3" t="s">
        <v>304</v>
      </c>
      <c r="G195" s="3" t="s">
        <v>192</v>
      </c>
      <c r="H195" s="15">
        <v>79</v>
      </c>
      <c r="I195" s="15">
        <v>79</v>
      </c>
    </row>
    <row r="196" spans="1:9" x14ac:dyDescent="0.25">
      <c r="D196" s="5"/>
      <c r="H196" s="15" t="str">
        <f>IF((H194*0.15+H194)&gt;H195,"OK","INCONSISTENTE")</f>
        <v>INCONSISTENTE</v>
      </c>
      <c r="I196" s="15" t="str">
        <f>IF((I195*0.15+I195)&gt;=I194,"OK","INCONSISTENTE")</f>
        <v>OK</v>
      </c>
    </row>
    <row r="197" spans="1:9" x14ac:dyDescent="0.25">
      <c r="A197" s="3" t="s">
        <v>106</v>
      </c>
      <c r="B197" s="3" t="s">
        <v>10</v>
      </c>
      <c r="C197" s="3" t="s">
        <v>96</v>
      </c>
      <c r="D197" s="5">
        <v>43048.434027777781</v>
      </c>
      <c r="E197" s="3" t="s">
        <v>306</v>
      </c>
      <c r="F197" s="3" t="s">
        <v>306</v>
      </c>
      <c r="G197" s="3" t="s">
        <v>192</v>
      </c>
      <c r="H197" s="15">
        <v>61</v>
      </c>
      <c r="I197" s="15">
        <v>61</v>
      </c>
    </row>
    <row r="198" spans="1:9" x14ac:dyDescent="0.25">
      <c r="A198" s="3" t="s">
        <v>106</v>
      </c>
      <c r="B198" s="3" t="s">
        <v>10</v>
      </c>
      <c r="C198" s="3" t="s">
        <v>97</v>
      </c>
      <c r="D198" s="5">
        <v>43048.434027777781</v>
      </c>
      <c r="E198" s="3" t="s">
        <v>306</v>
      </c>
      <c r="F198" s="3" t="s">
        <v>306</v>
      </c>
      <c r="G198" s="3" t="s">
        <v>192</v>
      </c>
      <c r="H198" s="15">
        <v>71</v>
      </c>
      <c r="I198" s="15">
        <v>71</v>
      </c>
    </row>
    <row r="199" spans="1:9" x14ac:dyDescent="0.25">
      <c r="D199" s="5"/>
      <c r="H199" s="15" t="str">
        <f>IF((H197*0.15+H197)&gt;H198,"OK","INCONSISTENTE")</f>
        <v>INCONSISTENTE</v>
      </c>
      <c r="I199" s="15" t="str">
        <f>IF((I198*0.15+I198)&gt;=I197,"OK","INCONSISTENTE")</f>
        <v>OK</v>
      </c>
    </row>
    <row r="200" spans="1:9" x14ac:dyDescent="0.25">
      <c r="A200" s="3" t="s">
        <v>106</v>
      </c>
      <c r="B200" s="3" t="s">
        <v>10</v>
      </c>
      <c r="C200" s="3" t="s">
        <v>96</v>
      </c>
      <c r="D200" s="5">
        <v>43077.479166666664</v>
      </c>
      <c r="E200" s="3" t="s">
        <v>308</v>
      </c>
      <c r="F200" s="3" t="s">
        <v>308</v>
      </c>
      <c r="G200" s="3" t="s">
        <v>192</v>
      </c>
      <c r="H200" s="15">
        <v>52</v>
      </c>
      <c r="I200" s="15">
        <v>52</v>
      </c>
    </row>
    <row r="201" spans="1:9" x14ac:dyDescent="0.25">
      <c r="A201" s="3" t="s">
        <v>106</v>
      </c>
      <c r="B201" s="3" t="s">
        <v>10</v>
      </c>
      <c r="C201" s="3" t="s">
        <v>97</v>
      </c>
      <c r="D201" s="5">
        <v>43077.479166666664</v>
      </c>
      <c r="E201" s="3" t="s">
        <v>308</v>
      </c>
      <c r="F201" s="3" t="s">
        <v>308</v>
      </c>
      <c r="G201" s="3" t="s">
        <v>192</v>
      </c>
      <c r="H201" s="15">
        <v>54</v>
      </c>
      <c r="I201" s="15">
        <v>54</v>
      </c>
    </row>
    <row r="202" spans="1:9" x14ac:dyDescent="0.25">
      <c r="D202" s="5"/>
      <c r="H202" s="15" t="str">
        <f>IF((H200*0.15+H200)&gt;H201,"OK","INCONSISTENTE")</f>
        <v>OK</v>
      </c>
      <c r="I202" s="15" t="str">
        <f>IF((I201*0.15+I201)&gt;=I200,"OK","INCONSISTENTE")</f>
        <v>OK</v>
      </c>
    </row>
    <row r="203" spans="1:9" x14ac:dyDescent="0.25">
      <c r="A203" s="3" t="s">
        <v>106</v>
      </c>
      <c r="B203" s="3" t="s">
        <v>10</v>
      </c>
      <c r="C203" s="3" t="s">
        <v>96</v>
      </c>
      <c r="D203" s="5">
        <v>43109.537499999999</v>
      </c>
      <c r="E203" s="3" t="s">
        <v>310</v>
      </c>
      <c r="F203" s="3" t="s">
        <v>310</v>
      </c>
      <c r="G203" s="3" t="s">
        <v>192</v>
      </c>
      <c r="H203" s="15">
        <v>58</v>
      </c>
      <c r="I203" s="15">
        <v>58</v>
      </c>
    </row>
    <row r="204" spans="1:9" x14ac:dyDescent="0.25">
      <c r="A204" s="3" t="s">
        <v>106</v>
      </c>
      <c r="B204" s="3" t="s">
        <v>10</v>
      </c>
      <c r="C204" s="3" t="s">
        <v>97</v>
      </c>
      <c r="D204" s="5">
        <v>43109.537499999999</v>
      </c>
      <c r="E204" s="3" t="s">
        <v>310</v>
      </c>
      <c r="F204" s="3" t="s">
        <v>310</v>
      </c>
      <c r="G204" s="3" t="s">
        <v>192</v>
      </c>
      <c r="H204" s="15">
        <v>57</v>
      </c>
      <c r="I204" s="15">
        <v>57</v>
      </c>
    </row>
    <row r="205" spans="1:9" x14ac:dyDescent="0.25">
      <c r="D205" s="5"/>
      <c r="H205" s="15" t="str">
        <f>IF((H203*0.15+H203)&gt;H204,"OK","INCONSISTENTE")</f>
        <v>OK</v>
      </c>
      <c r="I205" s="15" t="str">
        <f>IF((I204*0.15+I204)&gt;=I203,"OK","INCONSISTENTE")</f>
        <v>OK</v>
      </c>
    </row>
    <row r="206" spans="1:9" x14ac:dyDescent="0.25">
      <c r="A206" s="3" t="s">
        <v>107</v>
      </c>
      <c r="B206" s="3" t="s">
        <v>11</v>
      </c>
      <c r="C206" s="3" t="s">
        <v>96</v>
      </c>
      <c r="D206" s="5">
        <v>42965.458333333336</v>
      </c>
      <c r="E206" s="3" t="s">
        <v>312</v>
      </c>
      <c r="F206" s="3" t="s">
        <v>312</v>
      </c>
      <c r="G206" s="3" t="s">
        <v>192</v>
      </c>
      <c r="H206" s="15">
        <v>129</v>
      </c>
      <c r="I206" s="15">
        <v>129</v>
      </c>
    </row>
    <row r="207" spans="1:9" x14ac:dyDescent="0.25">
      <c r="A207" s="3" t="s">
        <v>107</v>
      </c>
      <c r="B207" s="3" t="s">
        <v>11</v>
      </c>
      <c r="C207" s="3" t="s">
        <v>97</v>
      </c>
      <c r="D207" s="5">
        <v>42965.458333333336</v>
      </c>
      <c r="E207" s="3" t="s">
        <v>324</v>
      </c>
      <c r="F207" s="3" t="s">
        <v>312</v>
      </c>
      <c r="G207" s="3" t="s">
        <v>192</v>
      </c>
    </row>
    <row r="208" spans="1:9" x14ac:dyDescent="0.25">
      <c r="A208" s="3" t="s">
        <v>107</v>
      </c>
      <c r="B208" s="3" t="s">
        <v>11</v>
      </c>
      <c r="C208" s="3" t="s">
        <v>97</v>
      </c>
      <c r="D208" s="5">
        <v>42965.458333333336</v>
      </c>
      <c r="E208" s="3" t="s">
        <v>312</v>
      </c>
      <c r="F208" s="3" t="s">
        <v>312</v>
      </c>
      <c r="G208" s="3" t="s">
        <v>192</v>
      </c>
      <c r="H208" s="15">
        <v>179</v>
      </c>
      <c r="I208" s="15">
        <v>179</v>
      </c>
    </row>
    <row r="209" spans="1:9" x14ac:dyDescent="0.25">
      <c r="A209" s="3" t="s">
        <v>107</v>
      </c>
      <c r="B209" s="3" t="s">
        <v>11</v>
      </c>
      <c r="C209" s="3" t="s">
        <v>96</v>
      </c>
      <c r="D209" s="5">
        <v>42965.458333333336</v>
      </c>
      <c r="E209" s="3" t="s">
        <v>313</v>
      </c>
      <c r="F209" s="3" t="s">
        <v>313</v>
      </c>
      <c r="G209" s="3" t="s">
        <v>192</v>
      </c>
    </row>
    <row r="210" spans="1:9" x14ac:dyDescent="0.25">
      <c r="D210" s="5"/>
      <c r="H210" s="15" t="str">
        <f>IF((H206*0.15+H206)&gt;H208,"OK","INCONSISTENTE")</f>
        <v>INCONSISTENTE</v>
      </c>
      <c r="I210" s="15" t="str">
        <f>IF((I209*0.15+I209)&gt;=I208,"OK","INCONSISTENTE")</f>
        <v>INCONSISTENTE</v>
      </c>
    </row>
    <row r="211" spans="1:9" x14ac:dyDescent="0.25">
      <c r="A211" s="3" t="s">
        <v>107</v>
      </c>
      <c r="B211" s="3" t="s">
        <v>11</v>
      </c>
      <c r="C211" s="3" t="s">
        <v>96</v>
      </c>
      <c r="D211" s="5">
        <v>43003.548611111109</v>
      </c>
      <c r="E211" s="3" t="s">
        <v>314</v>
      </c>
      <c r="F211" s="3" t="s">
        <v>314</v>
      </c>
      <c r="G211" s="3" t="s">
        <v>192</v>
      </c>
      <c r="H211" s="15">
        <v>169</v>
      </c>
      <c r="I211" s="15">
        <v>169</v>
      </c>
    </row>
    <row r="212" spans="1:9" x14ac:dyDescent="0.25">
      <c r="A212" s="3" t="s">
        <v>107</v>
      </c>
      <c r="B212" s="3" t="s">
        <v>11</v>
      </c>
      <c r="C212" s="3" t="s">
        <v>97</v>
      </c>
      <c r="D212" s="5">
        <v>43003.548611111109</v>
      </c>
      <c r="E212" s="3" t="s">
        <v>314</v>
      </c>
      <c r="F212" s="3" t="s">
        <v>314</v>
      </c>
      <c r="G212" s="3" t="s">
        <v>192</v>
      </c>
      <c r="H212" s="15">
        <v>185</v>
      </c>
      <c r="I212" s="15">
        <v>185</v>
      </c>
    </row>
    <row r="213" spans="1:9" x14ac:dyDescent="0.25">
      <c r="D213" s="5"/>
      <c r="H213" s="15" t="str">
        <f>IF((H211*0.15+H211)&gt;H212,"OK","INCONSISTENTE")</f>
        <v>OK</v>
      </c>
      <c r="I213" s="15" t="str">
        <f>IF((I212*0.15+I212)&gt;=I211,"OK","INCONSISTENTE")</f>
        <v>OK</v>
      </c>
    </row>
    <row r="214" spans="1:9" x14ac:dyDescent="0.25">
      <c r="A214" s="3" t="s">
        <v>107</v>
      </c>
      <c r="B214" s="3" t="s">
        <v>11</v>
      </c>
      <c r="C214" s="3" t="s">
        <v>96</v>
      </c>
      <c r="D214" s="5">
        <v>43027.706944444442</v>
      </c>
      <c r="E214" s="3" t="s">
        <v>316</v>
      </c>
      <c r="F214" s="3" t="s">
        <v>316</v>
      </c>
      <c r="G214" s="3" t="s">
        <v>192</v>
      </c>
      <c r="H214" s="15">
        <v>261</v>
      </c>
      <c r="I214" s="15">
        <v>261</v>
      </c>
    </row>
    <row r="215" spans="1:9" x14ac:dyDescent="0.25">
      <c r="A215" s="3" t="s">
        <v>107</v>
      </c>
      <c r="B215" s="3" t="s">
        <v>11</v>
      </c>
      <c r="C215" s="3" t="s">
        <v>97</v>
      </c>
      <c r="D215" s="5">
        <v>43027.706944444442</v>
      </c>
      <c r="E215" s="3" t="s">
        <v>316</v>
      </c>
      <c r="F215" s="3" t="s">
        <v>316</v>
      </c>
      <c r="G215" s="3" t="s">
        <v>192</v>
      </c>
      <c r="H215" s="15">
        <v>339</v>
      </c>
      <c r="I215" s="15">
        <v>339</v>
      </c>
    </row>
    <row r="216" spans="1:9" x14ac:dyDescent="0.25">
      <c r="D216" s="5"/>
      <c r="H216" s="15" t="str">
        <f>IF((H214*0.15+H214)&gt;H215,"OK","INCONSISTENTE")</f>
        <v>INCONSISTENTE</v>
      </c>
      <c r="I216" s="15" t="str">
        <f>IF((I215*0.15+I215)&gt;=I214,"OK","INCONSISTENTE")</f>
        <v>OK</v>
      </c>
    </row>
    <row r="217" spans="1:9" x14ac:dyDescent="0.25">
      <c r="A217" s="3" t="s">
        <v>107</v>
      </c>
      <c r="B217" s="3" t="s">
        <v>11</v>
      </c>
      <c r="C217" s="3" t="s">
        <v>96</v>
      </c>
      <c r="D217" s="5">
        <v>43066.409722222219</v>
      </c>
      <c r="E217" s="3" t="s">
        <v>318</v>
      </c>
      <c r="F217" s="3" t="s">
        <v>318</v>
      </c>
      <c r="G217" s="3" t="s">
        <v>192</v>
      </c>
      <c r="H217" s="15">
        <v>77</v>
      </c>
      <c r="I217" s="15">
        <v>77</v>
      </c>
    </row>
    <row r="218" spans="1:9" x14ac:dyDescent="0.25">
      <c r="A218" s="3" t="s">
        <v>107</v>
      </c>
      <c r="B218" s="3" t="s">
        <v>11</v>
      </c>
      <c r="C218" s="3" t="s">
        <v>97</v>
      </c>
      <c r="D218" s="5">
        <v>43066.409722222219</v>
      </c>
      <c r="E218" s="3" t="s">
        <v>318</v>
      </c>
      <c r="F218" s="3" t="s">
        <v>318</v>
      </c>
      <c r="G218" s="3" t="s">
        <v>192</v>
      </c>
      <c r="H218" s="15">
        <v>94</v>
      </c>
      <c r="I218" s="15">
        <v>94</v>
      </c>
    </row>
    <row r="219" spans="1:9" x14ac:dyDescent="0.25">
      <c r="D219" s="5"/>
      <c r="H219" s="15" t="str">
        <f>IF((H217*0.15+H217)&gt;H218,"OK","INCONSISTENTE")</f>
        <v>INCONSISTENTE</v>
      </c>
      <c r="I219" s="15" t="str">
        <f>IF((I218*0.15+I218)&gt;=I217,"OK","INCONSISTENTE")</f>
        <v>OK</v>
      </c>
    </row>
    <row r="220" spans="1:9" x14ac:dyDescent="0.25">
      <c r="A220" s="3" t="s">
        <v>107</v>
      </c>
      <c r="B220" s="3" t="s">
        <v>11</v>
      </c>
      <c r="C220" s="3" t="s">
        <v>96</v>
      </c>
      <c r="D220" s="5">
        <v>43090.395833333336</v>
      </c>
      <c r="E220" s="3" t="s">
        <v>321</v>
      </c>
      <c r="F220" s="3" t="s">
        <v>321</v>
      </c>
      <c r="G220" s="3" t="s">
        <v>192</v>
      </c>
      <c r="H220" s="15">
        <v>98</v>
      </c>
      <c r="I220" s="15">
        <v>98</v>
      </c>
    </row>
    <row r="221" spans="1:9" x14ac:dyDescent="0.25">
      <c r="A221" s="3" t="s">
        <v>107</v>
      </c>
      <c r="B221" s="3" t="s">
        <v>11</v>
      </c>
      <c r="C221" s="3" t="s">
        <v>97</v>
      </c>
      <c r="D221" s="5">
        <v>43090.395833333336</v>
      </c>
      <c r="E221" s="3" t="s">
        <v>321</v>
      </c>
      <c r="F221" s="3" t="s">
        <v>321</v>
      </c>
      <c r="G221" s="3" t="s">
        <v>192</v>
      </c>
      <c r="H221" s="15">
        <v>90</v>
      </c>
      <c r="I221" s="15">
        <v>90</v>
      </c>
    </row>
    <row r="222" spans="1:9" x14ac:dyDescent="0.25">
      <c r="H222" s="15" t="str">
        <f>IF((H220*0.15+H220)&gt;H221,"OK","INCONSISTENTE")</f>
        <v>OK</v>
      </c>
      <c r="I222" s="15" t="str">
        <f>IF((I221*0.15+I221)&gt;=I220,"OK","INCONSISTENTE")</f>
        <v>OK</v>
      </c>
    </row>
    <row r="223" spans="1:9" x14ac:dyDescent="0.25">
      <c r="A223" s="3" t="s">
        <v>107</v>
      </c>
      <c r="B223" s="3" t="s">
        <v>11</v>
      </c>
      <c r="C223" s="3" t="s">
        <v>96</v>
      </c>
      <c r="D223" s="5">
        <v>43122.588888888888</v>
      </c>
      <c r="E223" s="3" t="s">
        <v>322</v>
      </c>
      <c r="F223" s="3" t="s">
        <v>322</v>
      </c>
      <c r="G223" s="3" t="s">
        <v>192</v>
      </c>
      <c r="H223" s="15">
        <v>103</v>
      </c>
      <c r="I223" s="15">
        <v>103</v>
      </c>
    </row>
    <row r="224" spans="1:9" x14ac:dyDescent="0.25">
      <c r="A224" s="3" t="s">
        <v>107</v>
      </c>
      <c r="B224" s="3" t="s">
        <v>11</v>
      </c>
      <c r="C224" s="3" t="s">
        <v>97</v>
      </c>
      <c r="D224" s="5">
        <v>43122.588888888888</v>
      </c>
      <c r="E224" s="3" t="s">
        <v>322</v>
      </c>
      <c r="F224" s="3" t="s">
        <v>322</v>
      </c>
      <c r="G224" s="3" t="s">
        <v>192</v>
      </c>
      <c r="H224" s="15">
        <v>121</v>
      </c>
      <c r="I224" s="15">
        <v>121</v>
      </c>
    </row>
    <row r="225" spans="1:9" x14ac:dyDescent="0.25">
      <c r="D225" s="5"/>
      <c r="H225" s="15" t="str">
        <f>IF((H223*0.15+H223)&gt;H224,"OK","INCONSISTENTE")</f>
        <v>INCONSISTENTE</v>
      </c>
      <c r="I225" s="15" t="str">
        <f>IF((I224*0.15+I224)&gt;=I223,"OK","INCONSISTENTE")</f>
        <v>OK</v>
      </c>
    </row>
    <row r="226" spans="1:9" x14ac:dyDescent="0.25">
      <c r="A226" s="3" t="s">
        <v>108</v>
      </c>
      <c r="B226" s="3" t="s">
        <v>12</v>
      </c>
      <c r="C226" s="3" t="s">
        <v>96</v>
      </c>
      <c r="D226" s="5">
        <v>42964.477777777778</v>
      </c>
      <c r="E226" s="3" t="s">
        <v>325</v>
      </c>
      <c r="F226" s="3" t="s">
        <v>325</v>
      </c>
      <c r="G226" s="3" t="s">
        <v>192</v>
      </c>
      <c r="H226" s="15">
        <v>59</v>
      </c>
      <c r="I226" s="15">
        <v>59</v>
      </c>
    </row>
    <row r="227" spans="1:9" x14ac:dyDescent="0.25">
      <c r="A227" s="3" t="s">
        <v>108</v>
      </c>
      <c r="B227" s="3" t="s">
        <v>12</v>
      </c>
      <c r="C227" s="3" t="s">
        <v>97</v>
      </c>
      <c r="D227" s="5">
        <v>42964.477777777778</v>
      </c>
      <c r="E227" s="3" t="s">
        <v>325</v>
      </c>
      <c r="F227" s="3" t="s">
        <v>325</v>
      </c>
      <c r="G227" s="3" t="s">
        <v>192</v>
      </c>
      <c r="H227" s="15">
        <v>64</v>
      </c>
      <c r="I227" s="15">
        <v>64</v>
      </c>
    </row>
    <row r="228" spans="1:9" x14ac:dyDescent="0.25">
      <c r="D228" s="5"/>
      <c r="H228" s="15" t="str">
        <f>IF((H226*0.15+H226)&gt;H227,"OK","INCONSISTENTE")</f>
        <v>OK</v>
      </c>
      <c r="I228" s="15" t="str">
        <f>IF((I227*0.15+I227)&gt;=I226,"OK","INCONSISTENTE")</f>
        <v>OK</v>
      </c>
    </row>
    <row r="229" spans="1:9" x14ac:dyDescent="0.25">
      <c r="A229" s="3" t="s">
        <v>108</v>
      </c>
      <c r="B229" s="3" t="s">
        <v>12</v>
      </c>
      <c r="C229" s="3" t="s">
        <v>96</v>
      </c>
      <c r="D229" s="5">
        <v>42999.604166666664</v>
      </c>
      <c r="E229" s="3" t="s">
        <v>327</v>
      </c>
      <c r="F229" s="3" t="s">
        <v>327</v>
      </c>
      <c r="G229" s="3" t="s">
        <v>192</v>
      </c>
      <c r="H229" s="15">
        <v>104</v>
      </c>
      <c r="I229" s="15">
        <v>104</v>
      </c>
    </row>
    <row r="230" spans="1:9" x14ac:dyDescent="0.25">
      <c r="A230" s="3" t="s">
        <v>108</v>
      </c>
      <c r="B230" s="3" t="s">
        <v>12</v>
      </c>
      <c r="C230" s="3" t="s">
        <v>97</v>
      </c>
      <c r="D230" s="5">
        <v>42999.604166666664</v>
      </c>
      <c r="E230" s="3" t="s">
        <v>327</v>
      </c>
      <c r="F230" s="3" t="s">
        <v>327</v>
      </c>
      <c r="G230" s="3" t="s">
        <v>192</v>
      </c>
      <c r="H230" s="15">
        <v>80</v>
      </c>
      <c r="I230" s="15">
        <v>80</v>
      </c>
    </row>
    <row r="231" spans="1:9" x14ac:dyDescent="0.25">
      <c r="D231" s="5"/>
      <c r="H231" s="15" t="str">
        <f>IF((H229*0.15+H229)&gt;H230,"OK","INCONSISTENTE")</f>
        <v>OK</v>
      </c>
      <c r="I231" s="15" t="str">
        <f>IF((I230*0.15+I230)&gt;=I229,"OK","INCONSISTENTE")</f>
        <v>INCONSISTENTE</v>
      </c>
    </row>
    <row r="232" spans="1:9" x14ac:dyDescent="0.25">
      <c r="A232" s="3" t="s">
        <v>108</v>
      </c>
      <c r="B232" s="3" t="s">
        <v>12</v>
      </c>
      <c r="C232" s="3" t="s">
        <v>96</v>
      </c>
      <c r="D232" s="5">
        <v>43026.579861111109</v>
      </c>
      <c r="E232" s="3" t="s">
        <v>329</v>
      </c>
      <c r="F232" s="3" t="s">
        <v>329</v>
      </c>
      <c r="G232" s="3" t="s">
        <v>192</v>
      </c>
      <c r="H232" s="15">
        <v>66</v>
      </c>
      <c r="I232" s="15">
        <v>66</v>
      </c>
    </row>
    <row r="233" spans="1:9" x14ac:dyDescent="0.25">
      <c r="A233" s="3" t="s">
        <v>108</v>
      </c>
      <c r="B233" s="3" t="s">
        <v>12</v>
      </c>
      <c r="C233" s="3" t="s">
        <v>97</v>
      </c>
      <c r="D233" s="5">
        <v>43026.579861111109</v>
      </c>
      <c r="E233" s="3" t="s">
        <v>329</v>
      </c>
      <c r="F233" s="3" t="s">
        <v>329</v>
      </c>
      <c r="G233" s="3" t="s">
        <v>192</v>
      </c>
      <c r="H233" s="15">
        <v>84</v>
      </c>
      <c r="I233" s="15">
        <v>84</v>
      </c>
    </row>
    <row r="234" spans="1:9" x14ac:dyDescent="0.25">
      <c r="D234" s="5"/>
      <c r="H234" s="15" t="str">
        <f>IF((H232*0.15+H232)&gt;H233,"OK","INCONSISTENTE")</f>
        <v>INCONSISTENTE</v>
      </c>
      <c r="I234" s="15" t="str">
        <f>IF((I233*0.15+I233)&gt;=I232,"OK","INCONSISTENTE")</f>
        <v>OK</v>
      </c>
    </row>
    <row r="235" spans="1:9" x14ac:dyDescent="0.25">
      <c r="A235" s="3" t="s">
        <v>108</v>
      </c>
      <c r="B235" s="3" t="s">
        <v>12</v>
      </c>
      <c r="C235" s="3" t="s">
        <v>96</v>
      </c>
      <c r="D235" s="5">
        <v>43061.569444444445</v>
      </c>
      <c r="E235" s="3" t="s">
        <v>331</v>
      </c>
      <c r="F235" s="3" t="s">
        <v>331</v>
      </c>
      <c r="G235" s="3" t="s">
        <v>192</v>
      </c>
      <c r="H235" s="15">
        <v>65</v>
      </c>
      <c r="I235" s="15">
        <v>65</v>
      </c>
    </row>
    <row r="236" spans="1:9" x14ac:dyDescent="0.25">
      <c r="A236" s="3" t="s">
        <v>108</v>
      </c>
      <c r="B236" s="3" t="s">
        <v>12</v>
      </c>
      <c r="C236" s="3" t="s">
        <v>97</v>
      </c>
      <c r="D236" s="5">
        <v>43061.569444444445</v>
      </c>
      <c r="E236" s="3" t="s">
        <v>331</v>
      </c>
      <c r="F236" s="3" t="s">
        <v>331</v>
      </c>
      <c r="G236" s="3" t="s">
        <v>192</v>
      </c>
      <c r="H236" s="15">
        <v>77</v>
      </c>
      <c r="I236" s="15">
        <v>77</v>
      </c>
    </row>
    <row r="237" spans="1:9" x14ac:dyDescent="0.25">
      <c r="D237" s="5"/>
      <c r="H237" s="15" t="str">
        <f>IF((H235*0.15+H235)&gt;H236,"OK","INCONSISTENTE")</f>
        <v>INCONSISTENTE</v>
      </c>
      <c r="I237" s="15" t="str">
        <f>IF((I236*0.15+I236)&gt;=I235,"OK","INCONSISTENTE")</f>
        <v>OK</v>
      </c>
    </row>
    <row r="238" spans="1:9" x14ac:dyDescent="0.25">
      <c r="A238" s="3" t="s">
        <v>108</v>
      </c>
      <c r="B238" s="3" t="s">
        <v>12</v>
      </c>
      <c r="C238" s="3" t="s">
        <v>96</v>
      </c>
      <c r="D238" s="5">
        <v>43089.395833333336</v>
      </c>
      <c r="E238" s="3" t="s">
        <v>333</v>
      </c>
      <c r="F238" s="3" t="s">
        <v>333</v>
      </c>
      <c r="G238" s="3" t="s">
        <v>192</v>
      </c>
      <c r="H238" s="15">
        <v>58</v>
      </c>
      <c r="I238" s="15">
        <v>58</v>
      </c>
    </row>
    <row r="239" spans="1:9" x14ac:dyDescent="0.25">
      <c r="A239" s="3" t="s">
        <v>108</v>
      </c>
      <c r="B239" s="3" t="s">
        <v>12</v>
      </c>
      <c r="C239" s="3" t="s">
        <v>97</v>
      </c>
      <c r="D239" s="5">
        <v>43089.395833333336</v>
      </c>
      <c r="E239" s="3" t="s">
        <v>333</v>
      </c>
      <c r="F239" s="3" t="s">
        <v>333</v>
      </c>
      <c r="G239" s="3" t="s">
        <v>192</v>
      </c>
      <c r="H239" s="15">
        <v>63</v>
      </c>
      <c r="I239" s="15">
        <v>63</v>
      </c>
    </row>
    <row r="240" spans="1:9" x14ac:dyDescent="0.25">
      <c r="D240" s="5"/>
      <c r="H240" s="15" t="str">
        <f>IF((H238*0.15+H238)&gt;H239,"OK","INCONSISTENTE")</f>
        <v>OK</v>
      </c>
      <c r="I240" s="15" t="str">
        <f>IF((I239*0.15+I239)&gt;=I238,"OK","INCONSISTENTE")</f>
        <v>OK</v>
      </c>
    </row>
    <row r="241" spans="1:9" x14ac:dyDescent="0.25">
      <c r="A241" s="3" t="s">
        <v>108</v>
      </c>
      <c r="B241" s="3" t="s">
        <v>12</v>
      </c>
      <c r="C241" s="3" t="s">
        <v>96</v>
      </c>
      <c r="D241" s="5">
        <v>43118.574999999997</v>
      </c>
      <c r="E241" s="3" t="s">
        <v>335</v>
      </c>
      <c r="F241" s="3" t="s">
        <v>335</v>
      </c>
      <c r="G241" s="3" t="s">
        <v>192</v>
      </c>
      <c r="H241" s="15">
        <v>57</v>
      </c>
      <c r="I241" s="15">
        <v>57</v>
      </c>
    </row>
    <row r="242" spans="1:9" x14ac:dyDescent="0.25">
      <c r="A242" s="3" t="s">
        <v>108</v>
      </c>
      <c r="B242" s="3" t="s">
        <v>12</v>
      </c>
      <c r="C242" s="3" t="s">
        <v>97</v>
      </c>
      <c r="D242" s="5">
        <v>43118.574999999997</v>
      </c>
      <c r="E242" s="3" t="s">
        <v>335</v>
      </c>
      <c r="F242" s="3" t="s">
        <v>335</v>
      </c>
      <c r="G242" s="3" t="s">
        <v>192</v>
      </c>
      <c r="H242" s="15">
        <v>59</v>
      </c>
      <c r="I242" s="15">
        <v>59</v>
      </c>
    </row>
    <row r="243" spans="1:9" x14ac:dyDescent="0.25">
      <c r="D243" s="5"/>
      <c r="H243" s="15" t="str">
        <f>IF((H241*0.15+H241)&gt;H242,"OK","INCONSISTENTE")</f>
        <v>OK</v>
      </c>
      <c r="I243" s="15" t="str">
        <f>IF((I242*0.15+I242)&gt;=I241,"OK","INCONSISTENTE")</f>
        <v>OK</v>
      </c>
    </row>
    <row r="244" spans="1:9" x14ac:dyDescent="0.25">
      <c r="A244" s="3" t="s">
        <v>109</v>
      </c>
      <c r="B244" s="3" t="s">
        <v>13</v>
      </c>
      <c r="C244" s="3" t="s">
        <v>96</v>
      </c>
      <c r="D244" s="5">
        <v>42958.59375</v>
      </c>
      <c r="E244" s="3" t="s">
        <v>337</v>
      </c>
      <c r="F244" s="3" t="s">
        <v>337</v>
      </c>
      <c r="G244" s="3" t="s">
        <v>192</v>
      </c>
      <c r="H244" s="15">
        <v>89</v>
      </c>
      <c r="I244" s="15">
        <v>89</v>
      </c>
    </row>
    <row r="245" spans="1:9" x14ac:dyDescent="0.25">
      <c r="A245" s="3" t="s">
        <v>109</v>
      </c>
      <c r="B245" s="3" t="s">
        <v>13</v>
      </c>
      <c r="C245" s="3" t="s">
        <v>97</v>
      </c>
      <c r="D245" s="5">
        <v>42958.59375</v>
      </c>
      <c r="E245" s="3" t="s">
        <v>337</v>
      </c>
      <c r="F245" s="3" t="s">
        <v>337</v>
      </c>
      <c r="G245" s="3" t="s">
        <v>192</v>
      </c>
      <c r="H245" s="15">
        <v>94</v>
      </c>
      <c r="I245" s="15">
        <v>94</v>
      </c>
    </row>
    <row r="246" spans="1:9" x14ac:dyDescent="0.25">
      <c r="D246" s="5"/>
      <c r="H246" s="15" t="str">
        <f>IF((H244*0.15+H244)&gt;H245,"OK","INCONSISTENTE")</f>
        <v>OK</v>
      </c>
      <c r="I246" s="15" t="str">
        <f>IF((I245*0.15+I245)&gt;=I244,"OK","INCONSISTENTE")</f>
        <v>OK</v>
      </c>
    </row>
    <row r="247" spans="1:9" x14ac:dyDescent="0.25">
      <c r="A247" s="3" t="s">
        <v>109</v>
      </c>
      <c r="B247" s="3" t="s">
        <v>13</v>
      </c>
      <c r="C247" s="3" t="s">
        <v>96</v>
      </c>
      <c r="D247" s="5">
        <v>42993.571527777778</v>
      </c>
      <c r="E247" s="3" t="s">
        <v>339</v>
      </c>
      <c r="F247" s="3" t="s">
        <v>339</v>
      </c>
      <c r="G247" s="3" t="s">
        <v>192</v>
      </c>
      <c r="H247" s="15">
        <v>112</v>
      </c>
      <c r="I247" s="15">
        <v>112</v>
      </c>
    </row>
    <row r="248" spans="1:9" x14ac:dyDescent="0.25">
      <c r="A248" s="3" t="s">
        <v>109</v>
      </c>
      <c r="B248" s="3" t="s">
        <v>13</v>
      </c>
      <c r="C248" s="3" t="s">
        <v>97</v>
      </c>
      <c r="D248" s="5">
        <v>42993.571527777778</v>
      </c>
      <c r="E248" s="3" t="s">
        <v>339</v>
      </c>
      <c r="F248" s="3" t="s">
        <v>339</v>
      </c>
      <c r="G248" s="3" t="s">
        <v>192</v>
      </c>
      <c r="H248" s="15">
        <v>98</v>
      </c>
      <c r="I248" s="15">
        <v>98</v>
      </c>
    </row>
    <row r="249" spans="1:9" x14ac:dyDescent="0.25">
      <c r="D249" s="5"/>
      <c r="H249" s="15" t="str">
        <f>IF((H247*0.15+H247)&gt;H248,"OK","INCONSISTENTE")</f>
        <v>OK</v>
      </c>
      <c r="I249" s="15" t="str">
        <f>IF((I248*0.15+I248)&gt;=I247,"OK","INCONSISTENTE")</f>
        <v>OK</v>
      </c>
    </row>
    <row r="250" spans="1:9" x14ac:dyDescent="0.25">
      <c r="A250" s="3" t="s">
        <v>109</v>
      </c>
      <c r="B250" s="3" t="s">
        <v>13</v>
      </c>
      <c r="C250" s="3" t="s">
        <v>96</v>
      </c>
      <c r="D250" s="5">
        <v>43018.673611111109</v>
      </c>
      <c r="E250" s="3" t="s">
        <v>341</v>
      </c>
      <c r="F250" s="3" t="s">
        <v>341</v>
      </c>
      <c r="G250" s="3" t="s">
        <v>192</v>
      </c>
      <c r="H250" s="15">
        <v>81</v>
      </c>
      <c r="I250" s="15">
        <v>81</v>
      </c>
    </row>
    <row r="251" spans="1:9" x14ac:dyDescent="0.25">
      <c r="A251" s="3" t="s">
        <v>109</v>
      </c>
      <c r="B251" s="3" t="s">
        <v>13</v>
      </c>
      <c r="C251" s="3" t="s">
        <v>97</v>
      </c>
      <c r="D251" s="5">
        <v>43018.673611111109</v>
      </c>
      <c r="E251" s="3" t="s">
        <v>341</v>
      </c>
      <c r="F251" s="3" t="s">
        <v>341</v>
      </c>
      <c r="G251" s="3" t="s">
        <v>192</v>
      </c>
      <c r="H251" s="15">
        <v>92</v>
      </c>
      <c r="I251" s="15">
        <v>92</v>
      </c>
    </row>
    <row r="252" spans="1:9" x14ac:dyDescent="0.25">
      <c r="D252" s="5"/>
      <c r="H252" s="15" t="str">
        <f>IF((H250*0.15+H250)&gt;H251,"OK","INCONSISTENTE")</f>
        <v>OK</v>
      </c>
      <c r="I252" s="15" t="str">
        <f>IF((I251*0.15+I251)&gt;=I250,"OK","INCONSISTENTE")</f>
        <v>OK</v>
      </c>
    </row>
    <row r="253" spans="1:9" x14ac:dyDescent="0.25">
      <c r="A253" s="3" t="s">
        <v>109</v>
      </c>
      <c r="B253" s="3" t="s">
        <v>13</v>
      </c>
      <c r="C253" s="3" t="s">
        <v>96</v>
      </c>
      <c r="D253" s="5">
        <v>43049.416666666664</v>
      </c>
      <c r="E253" s="3" t="s">
        <v>343</v>
      </c>
      <c r="F253" s="3" t="s">
        <v>343</v>
      </c>
      <c r="G253" s="3" t="s">
        <v>192</v>
      </c>
      <c r="H253" s="15">
        <v>99</v>
      </c>
      <c r="I253" s="15">
        <v>99</v>
      </c>
    </row>
    <row r="254" spans="1:9" x14ac:dyDescent="0.25">
      <c r="A254" s="3" t="s">
        <v>109</v>
      </c>
      <c r="B254" s="3" t="s">
        <v>13</v>
      </c>
      <c r="C254" s="3" t="s">
        <v>97</v>
      </c>
      <c r="D254" s="5">
        <v>43049.416666666664</v>
      </c>
      <c r="E254" s="3" t="s">
        <v>343</v>
      </c>
      <c r="F254" s="3" t="s">
        <v>343</v>
      </c>
      <c r="G254" s="3" t="s">
        <v>192</v>
      </c>
      <c r="H254" s="15">
        <v>117</v>
      </c>
      <c r="I254" s="15">
        <v>117</v>
      </c>
    </row>
    <row r="255" spans="1:9" x14ac:dyDescent="0.25">
      <c r="D255" s="5"/>
      <c r="H255" s="15" t="str">
        <f>IF((H253*0.15+H253)&gt;H254,"OK","INCONSISTENTE")</f>
        <v>INCONSISTENTE</v>
      </c>
      <c r="I255" s="15" t="str">
        <f>IF((I254*0.15+I254)&gt;=I253,"OK","INCONSISTENTE")</f>
        <v>OK</v>
      </c>
    </row>
    <row r="256" spans="1:9" x14ac:dyDescent="0.25">
      <c r="A256" s="3" t="s">
        <v>109</v>
      </c>
      <c r="B256" s="3" t="s">
        <v>13</v>
      </c>
      <c r="C256" s="3" t="s">
        <v>96</v>
      </c>
      <c r="D256" s="5">
        <v>43081.458333333336</v>
      </c>
      <c r="E256" s="3" t="s">
        <v>345</v>
      </c>
      <c r="F256" s="3" t="s">
        <v>345</v>
      </c>
      <c r="G256" s="3" t="s">
        <v>192</v>
      </c>
      <c r="H256" s="15">
        <v>51</v>
      </c>
      <c r="I256" s="15">
        <v>51</v>
      </c>
    </row>
    <row r="257" spans="1:9" x14ac:dyDescent="0.25">
      <c r="A257" s="3" t="s">
        <v>109</v>
      </c>
      <c r="B257" s="3" t="s">
        <v>13</v>
      </c>
      <c r="C257" s="3" t="s">
        <v>97</v>
      </c>
      <c r="D257" s="5">
        <v>43081.458333333336</v>
      </c>
      <c r="E257" s="3" t="s">
        <v>345</v>
      </c>
      <c r="F257" s="3" t="s">
        <v>345</v>
      </c>
      <c r="G257" s="3" t="s">
        <v>192</v>
      </c>
      <c r="H257" s="15">
        <v>60</v>
      </c>
      <c r="I257" s="15">
        <v>60</v>
      </c>
    </row>
    <row r="258" spans="1:9" x14ac:dyDescent="0.25">
      <c r="D258" s="5"/>
      <c r="H258" s="15" t="str">
        <f>IF((H256*0.15+H256)&gt;H257,"OK","INCONSISTENTE")</f>
        <v>INCONSISTENTE</v>
      </c>
      <c r="I258" s="15" t="str">
        <f>IF((I257*0.15+I257)&gt;=I256,"OK","INCONSISTENTE")</f>
        <v>OK</v>
      </c>
    </row>
    <row r="259" spans="1:9" x14ac:dyDescent="0.25">
      <c r="A259" s="3" t="s">
        <v>109</v>
      </c>
      <c r="B259" s="3" t="s">
        <v>13</v>
      </c>
      <c r="C259" s="3" t="s">
        <v>96</v>
      </c>
      <c r="D259" s="5">
        <v>43111.375</v>
      </c>
      <c r="E259" s="3" t="s">
        <v>347</v>
      </c>
      <c r="F259" s="3" t="s">
        <v>347</v>
      </c>
      <c r="G259" s="3" t="s">
        <v>192</v>
      </c>
      <c r="H259" s="15">
        <v>68</v>
      </c>
      <c r="I259" s="15">
        <v>68</v>
      </c>
    </row>
    <row r="260" spans="1:9" x14ac:dyDescent="0.25">
      <c r="A260" s="3" t="s">
        <v>109</v>
      </c>
      <c r="B260" s="3" t="s">
        <v>13</v>
      </c>
      <c r="C260" s="3" t="s">
        <v>97</v>
      </c>
      <c r="D260" s="5">
        <v>43111.375</v>
      </c>
      <c r="E260" s="3" t="s">
        <v>347</v>
      </c>
      <c r="F260" s="3" t="s">
        <v>347</v>
      </c>
      <c r="G260" s="3" t="s">
        <v>192</v>
      </c>
      <c r="H260" s="15">
        <v>77</v>
      </c>
      <c r="I260" s="15">
        <v>77</v>
      </c>
    </row>
    <row r="261" spans="1:9" x14ac:dyDescent="0.25">
      <c r="D261" s="5"/>
      <c r="H261" s="15" t="str">
        <f>IF((H259*0.15+H259)&gt;H260,"OK","INCONSISTENTE")</f>
        <v>OK</v>
      </c>
      <c r="I261" s="15" t="str">
        <f>IF((I260*0.15+I260)&gt;=I259,"OK","INCONSISTENTE")</f>
        <v>OK</v>
      </c>
    </row>
    <row r="262" spans="1:9" x14ac:dyDescent="0.25">
      <c r="A262" s="3" t="s">
        <v>110</v>
      </c>
      <c r="B262" s="3" t="s">
        <v>14</v>
      </c>
      <c r="C262" s="3" t="s">
        <v>96</v>
      </c>
      <c r="D262" s="5">
        <v>42962.402777777781</v>
      </c>
      <c r="E262" s="3" t="s">
        <v>349</v>
      </c>
      <c r="F262" s="3" t="s">
        <v>349</v>
      </c>
      <c r="G262" s="3" t="s">
        <v>192</v>
      </c>
      <c r="H262" s="15">
        <v>68</v>
      </c>
      <c r="I262" s="15">
        <v>68</v>
      </c>
    </row>
    <row r="263" spans="1:9" x14ac:dyDescent="0.25">
      <c r="A263" s="3" t="s">
        <v>110</v>
      </c>
      <c r="B263" s="3" t="s">
        <v>14</v>
      </c>
      <c r="C263" s="3" t="s">
        <v>97</v>
      </c>
      <c r="D263" s="5">
        <v>42962.402777777781</v>
      </c>
      <c r="E263" s="3" t="s">
        <v>349</v>
      </c>
      <c r="F263" s="3" t="s">
        <v>349</v>
      </c>
      <c r="G263" s="3" t="s">
        <v>192</v>
      </c>
      <c r="H263" s="15">
        <v>94</v>
      </c>
      <c r="I263" s="15">
        <v>94</v>
      </c>
    </row>
    <row r="264" spans="1:9" x14ac:dyDescent="0.25">
      <c r="D264" s="5"/>
      <c r="H264" s="15" t="str">
        <f>IF((H262*0.15+H262)&gt;H263,"OK","INCONSISTENTE")</f>
        <v>INCONSISTENTE</v>
      </c>
      <c r="I264" s="15" t="str">
        <f>IF((I263*0.15+I263)&gt;=I262,"OK","INCONSISTENTE")</f>
        <v>OK</v>
      </c>
    </row>
    <row r="265" spans="1:9" x14ac:dyDescent="0.25">
      <c r="A265" s="3" t="s">
        <v>110</v>
      </c>
      <c r="B265" s="3" t="s">
        <v>14</v>
      </c>
      <c r="C265" s="3" t="s">
        <v>96</v>
      </c>
      <c r="D265" s="5">
        <v>42997.416666666664</v>
      </c>
      <c r="E265" s="3" t="s">
        <v>351</v>
      </c>
      <c r="F265" s="3" t="s">
        <v>351</v>
      </c>
      <c r="G265" s="3" t="s">
        <v>192</v>
      </c>
      <c r="H265" s="15">
        <v>94</v>
      </c>
      <c r="I265" s="15">
        <v>94</v>
      </c>
    </row>
    <row r="266" spans="1:9" x14ac:dyDescent="0.25">
      <c r="A266" s="3" t="s">
        <v>110</v>
      </c>
      <c r="B266" s="3" t="s">
        <v>14</v>
      </c>
      <c r="C266" s="3" t="s">
        <v>97</v>
      </c>
      <c r="D266" s="5">
        <v>42997.416666666664</v>
      </c>
      <c r="E266" s="3" t="s">
        <v>351</v>
      </c>
      <c r="F266" s="3" t="s">
        <v>351</v>
      </c>
      <c r="G266" s="3" t="s">
        <v>192</v>
      </c>
      <c r="H266" s="15">
        <v>99</v>
      </c>
      <c r="I266" s="15">
        <v>99</v>
      </c>
    </row>
    <row r="267" spans="1:9" x14ac:dyDescent="0.25">
      <c r="D267" s="5"/>
      <c r="H267" s="15" t="str">
        <f>IF((H265*0.15+H265)&gt;H266,"OK","INCONSISTENTE")</f>
        <v>OK</v>
      </c>
      <c r="I267" s="15" t="str">
        <f>IF((I266*0.15+I266)&gt;=I265,"OK","INCONSISTENTE")</f>
        <v>OK</v>
      </c>
    </row>
    <row r="268" spans="1:9" x14ac:dyDescent="0.25">
      <c r="A268" s="3" t="s">
        <v>110</v>
      </c>
      <c r="B268" s="3" t="s">
        <v>14</v>
      </c>
      <c r="C268" s="3" t="s">
        <v>96</v>
      </c>
      <c r="D268" s="5">
        <v>43019.395833333336</v>
      </c>
      <c r="E268" s="3" t="s">
        <v>353</v>
      </c>
      <c r="F268" s="3" t="s">
        <v>353</v>
      </c>
      <c r="G268" s="3" t="s">
        <v>192</v>
      </c>
      <c r="H268" s="15">
        <v>93</v>
      </c>
      <c r="I268" s="15">
        <v>93</v>
      </c>
    </row>
    <row r="269" spans="1:9" x14ac:dyDescent="0.25">
      <c r="A269" s="3" t="s">
        <v>110</v>
      </c>
      <c r="B269" s="3" t="s">
        <v>14</v>
      </c>
      <c r="C269" s="3" t="s">
        <v>97</v>
      </c>
      <c r="D269" s="5">
        <v>43019.395833333336</v>
      </c>
      <c r="E269" s="3" t="s">
        <v>353</v>
      </c>
      <c r="F269" s="3" t="s">
        <v>353</v>
      </c>
      <c r="G269" s="3" t="s">
        <v>192</v>
      </c>
      <c r="H269" s="15">
        <v>92</v>
      </c>
      <c r="I269" s="15">
        <v>92</v>
      </c>
    </row>
    <row r="270" spans="1:9" x14ac:dyDescent="0.25">
      <c r="D270" s="5"/>
      <c r="H270" s="15" t="str">
        <f>IF((H268*0.15+H268)&gt;H269,"OK","INCONSISTENTE")</f>
        <v>OK</v>
      </c>
      <c r="I270" s="15" t="str">
        <f>IF((I269*0.15+I269)&gt;=I268,"OK","INCONSISTENTE")</f>
        <v>OK</v>
      </c>
    </row>
    <row r="271" spans="1:9" x14ac:dyDescent="0.25">
      <c r="A271" s="3" t="s">
        <v>110</v>
      </c>
      <c r="B271" s="3" t="s">
        <v>14</v>
      </c>
      <c r="C271" s="3" t="s">
        <v>96</v>
      </c>
      <c r="D271" s="5">
        <v>43052.623611111114</v>
      </c>
      <c r="E271" s="3" t="s">
        <v>355</v>
      </c>
      <c r="F271" s="3" t="s">
        <v>355</v>
      </c>
      <c r="G271" s="3" t="s">
        <v>192</v>
      </c>
      <c r="H271" s="15">
        <v>108</v>
      </c>
      <c r="I271" s="15">
        <v>108</v>
      </c>
    </row>
    <row r="272" spans="1:9" x14ac:dyDescent="0.25">
      <c r="A272" s="3" t="s">
        <v>110</v>
      </c>
      <c r="B272" s="3" t="s">
        <v>14</v>
      </c>
      <c r="C272" s="3" t="s">
        <v>97</v>
      </c>
      <c r="D272" s="5">
        <v>43052.623611111114</v>
      </c>
      <c r="E272" s="3" t="s">
        <v>355</v>
      </c>
      <c r="F272" s="3" t="s">
        <v>355</v>
      </c>
      <c r="G272" s="3" t="s">
        <v>192</v>
      </c>
      <c r="H272" s="15">
        <v>123</v>
      </c>
      <c r="I272" s="15">
        <v>123</v>
      </c>
    </row>
    <row r="273" spans="1:9" x14ac:dyDescent="0.25">
      <c r="D273" s="5"/>
      <c r="H273" s="15" t="str">
        <f>IF((H271*0.15+H271)&gt;H272,"OK","INCONSISTENTE")</f>
        <v>OK</v>
      </c>
      <c r="I273" s="15" t="str">
        <f>IF((I272*0.15+I272)&gt;=I271,"OK","INCONSISTENTE")</f>
        <v>OK</v>
      </c>
    </row>
    <row r="274" spans="1:9" x14ac:dyDescent="0.25">
      <c r="A274" s="3" t="s">
        <v>110</v>
      </c>
      <c r="B274" s="3" t="s">
        <v>14</v>
      </c>
      <c r="C274" s="3" t="s">
        <v>96</v>
      </c>
      <c r="D274" s="5">
        <v>43081.614583333336</v>
      </c>
      <c r="E274" s="3" t="s">
        <v>357</v>
      </c>
      <c r="F274" s="3" t="s">
        <v>357</v>
      </c>
      <c r="G274" s="3" t="s">
        <v>192</v>
      </c>
      <c r="H274" s="15">
        <v>67</v>
      </c>
      <c r="I274" s="15">
        <v>67</v>
      </c>
    </row>
    <row r="275" spans="1:9" x14ac:dyDescent="0.25">
      <c r="A275" s="3" t="s">
        <v>110</v>
      </c>
      <c r="B275" s="3" t="s">
        <v>14</v>
      </c>
      <c r="C275" s="3" t="s">
        <v>97</v>
      </c>
      <c r="D275" s="5">
        <v>43081.614583333336</v>
      </c>
      <c r="E275" s="3" t="s">
        <v>357</v>
      </c>
      <c r="F275" s="3" t="s">
        <v>357</v>
      </c>
      <c r="G275" s="3" t="s">
        <v>192</v>
      </c>
      <c r="H275" s="15">
        <v>60</v>
      </c>
      <c r="I275" s="15">
        <v>60</v>
      </c>
    </row>
    <row r="276" spans="1:9" x14ac:dyDescent="0.25">
      <c r="D276" s="5"/>
      <c r="H276" s="15" t="str">
        <f>IF((H274*0.15+H274)&gt;H275,"OK","INCONSISTENTE")</f>
        <v>OK</v>
      </c>
      <c r="I276" s="15" t="str">
        <f>IF((I275*0.15+I275)&gt;=I274,"OK","INCONSISTENTE")</f>
        <v>OK</v>
      </c>
    </row>
    <row r="277" spans="1:9" x14ac:dyDescent="0.25">
      <c r="A277" s="3" t="s">
        <v>110</v>
      </c>
      <c r="B277" s="3" t="s">
        <v>14</v>
      </c>
      <c r="C277" s="3" t="s">
        <v>96</v>
      </c>
      <c r="D277" s="5">
        <v>43116.597222222219</v>
      </c>
      <c r="E277" s="3" t="s">
        <v>359</v>
      </c>
      <c r="F277" s="3" t="s">
        <v>359</v>
      </c>
      <c r="G277" s="3" t="s">
        <v>192</v>
      </c>
      <c r="H277" s="15">
        <v>70</v>
      </c>
      <c r="I277" s="15">
        <v>70</v>
      </c>
    </row>
    <row r="278" spans="1:9" x14ac:dyDescent="0.25">
      <c r="A278" s="3" t="s">
        <v>110</v>
      </c>
      <c r="B278" s="3" t="s">
        <v>14</v>
      </c>
      <c r="C278" s="3" t="s">
        <v>97</v>
      </c>
      <c r="D278" s="5">
        <v>43116.597222222219</v>
      </c>
      <c r="E278" s="3" t="s">
        <v>359</v>
      </c>
      <c r="F278" s="3" t="s">
        <v>359</v>
      </c>
      <c r="G278" s="3" t="s">
        <v>192</v>
      </c>
      <c r="H278" s="15">
        <v>77</v>
      </c>
      <c r="I278" s="15">
        <v>77</v>
      </c>
    </row>
    <row r="279" spans="1:9" x14ac:dyDescent="0.25">
      <c r="D279" s="5"/>
      <c r="H279" s="15" t="str">
        <f>IF((H277*0.15+H277)&gt;H278,"OK","INCONSISTENTE")</f>
        <v>OK</v>
      </c>
      <c r="I279" s="15" t="str">
        <f>IF((I278*0.15+I278)&gt;=I277,"OK","INCONSISTENTE")</f>
        <v>OK</v>
      </c>
    </row>
    <row r="280" spans="1:9" x14ac:dyDescent="0.25">
      <c r="A280" s="3" t="s">
        <v>111</v>
      </c>
      <c r="B280" s="3" t="s">
        <v>15</v>
      </c>
      <c r="C280" s="3" t="s">
        <v>96</v>
      </c>
      <c r="D280" s="5">
        <v>42962.600694444445</v>
      </c>
      <c r="E280" s="3" t="s">
        <v>361</v>
      </c>
      <c r="F280" s="3" t="s">
        <v>361</v>
      </c>
      <c r="G280" s="3" t="s">
        <v>192</v>
      </c>
      <c r="H280" s="15">
        <v>75</v>
      </c>
      <c r="I280" s="15">
        <v>75</v>
      </c>
    </row>
    <row r="281" spans="1:9" x14ac:dyDescent="0.25">
      <c r="A281" s="3" t="s">
        <v>111</v>
      </c>
      <c r="B281" s="3" t="s">
        <v>15</v>
      </c>
      <c r="C281" s="3" t="s">
        <v>97</v>
      </c>
      <c r="D281" s="5">
        <v>42962.600694444445</v>
      </c>
      <c r="E281" s="3" t="s">
        <v>361</v>
      </c>
      <c r="F281" s="3" t="s">
        <v>361</v>
      </c>
      <c r="G281" s="3" t="s">
        <v>192</v>
      </c>
      <c r="H281" s="15">
        <v>97</v>
      </c>
      <c r="I281" s="15">
        <v>97</v>
      </c>
    </row>
    <row r="282" spans="1:9" x14ac:dyDescent="0.25">
      <c r="D282" s="5"/>
      <c r="H282" s="15" t="str">
        <f>IF((H280*0.15+H280)&gt;H281,"OK","INCONSISTENTE")</f>
        <v>INCONSISTENTE</v>
      </c>
      <c r="I282" s="15" t="str">
        <f>IF((I281*0.15+I281)&gt;=I280,"OK","INCONSISTENTE")</f>
        <v>OK</v>
      </c>
    </row>
    <row r="283" spans="1:9" x14ac:dyDescent="0.25">
      <c r="A283" s="3" t="s">
        <v>111</v>
      </c>
      <c r="B283" s="3" t="s">
        <v>15</v>
      </c>
      <c r="C283" s="3" t="s">
        <v>96</v>
      </c>
      <c r="D283" s="5">
        <v>42997.611111111109</v>
      </c>
      <c r="E283" s="3" t="s">
        <v>363</v>
      </c>
      <c r="F283" s="3" t="s">
        <v>363</v>
      </c>
      <c r="G283" s="3" t="s">
        <v>192</v>
      </c>
      <c r="H283" s="15">
        <v>97</v>
      </c>
      <c r="I283" s="15">
        <v>97</v>
      </c>
    </row>
    <row r="284" spans="1:9" x14ac:dyDescent="0.25">
      <c r="A284" s="3" t="s">
        <v>111</v>
      </c>
      <c r="B284" s="3" t="s">
        <v>15</v>
      </c>
      <c r="C284" s="3" t="s">
        <v>97</v>
      </c>
      <c r="D284" s="5">
        <v>42997.611111111109</v>
      </c>
      <c r="E284" s="3" t="s">
        <v>363</v>
      </c>
      <c r="F284" s="3" t="s">
        <v>363</v>
      </c>
      <c r="G284" s="3" t="s">
        <v>192</v>
      </c>
      <c r="H284" s="15">
        <v>100</v>
      </c>
      <c r="I284" s="15">
        <v>100</v>
      </c>
    </row>
    <row r="285" spans="1:9" x14ac:dyDescent="0.25">
      <c r="D285" s="5"/>
      <c r="H285" s="15" t="str">
        <f>IF((H283*0.15+H283)&gt;H284,"OK","INCONSISTENTE")</f>
        <v>OK</v>
      </c>
      <c r="I285" s="15" t="str">
        <f>IF((I284*0.15+I284)&gt;=I283,"OK","INCONSISTENTE")</f>
        <v>OK</v>
      </c>
    </row>
    <row r="286" spans="1:9" x14ac:dyDescent="0.25">
      <c r="A286" s="3" t="s">
        <v>111</v>
      </c>
      <c r="B286" s="3" t="s">
        <v>15</v>
      </c>
      <c r="C286" s="3" t="s">
        <v>96</v>
      </c>
      <c r="D286" s="5">
        <v>43025.479166666664</v>
      </c>
      <c r="E286" s="3" t="s">
        <v>365</v>
      </c>
      <c r="F286" s="3" t="s">
        <v>365</v>
      </c>
      <c r="G286" s="3" t="s">
        <v>192</v>
      </c>
      <c r="H286" s="15">
        <v>100</v>
      </c>
      <c r="I286" s="15">
        <v>100</v>
      </c>
    </row>
    <row r="287" spans="1:9" x14ac:dyDescent="0.25">
      <c r="A287" s="3" t="s">
        <v>111</v>
      </c>
      <c r="B287" s="3" t="s">
        <v>15</v>
      </c>
      <c r="C287" s="3" t="s">
        <v>97</v>
      </c>
      <c r="D287" s="5">
        <v>43025.479166666664</v>
      </c>
      <c r="E287" s="3" t="s">
        <v>365</v>
      </c>
      <c r="F287" s="3" t="s">
        <v>365</v>
      </c>
      <c r="G287" s="3" t="s">
        <v>192</v>
      </c>
      <c r="H287" s="15">
        <v>106</v>
      </c>
      <c r="I287" s="15">
        <v>106</v>
      </c>
    </row>
    <row r="288" spans="1:9" x14ac:dyDescent="0.25">
      <c r="D288" s="5"/>
      <c r="H288" s="15" t="str">
        <f>IF((H286*0.15+H286)&gt;H287,"OK","INCONSISTENTE")</f>
        <v>OK</v>
      </c>
      <c r="I288" s="15" t="str">
        <f>IF((I287*0.15+I287)&gt;=I286,"OK","INCONSISTENTE")</f>
        <v>OK</v>
      </c>
    </row>
    <row r="289" spans="1:9" x14ac:dyDescent="0.25">
      <c r="A289" s="3" t="s">
        <v>111</v>
      </c>
      <c r="B289" s="3" t="s">
        <v>15</v>
      </c>
      <c r="C289" s="3" t="s">
        <v>96</v>
      </c>
      <c r="D289" s="5">
        <v>43060.456944444442</v>
      </c>
      <c r="E289" s="3" t="s">
        <v>367</v>
      </c>
      <c r="F289" s="3" t="s">
        <v>367</v>
      </c>
      <c r="G289" s="3" t="s">
        <v>192</v>
      </c>
      <c r="H289" s="15">
        <v>93</v>
      </c>
      <c r="I289" s="15">
        <v>93</v>
      </c>
    </row>
    <row r="290" spans="1:9" x14ac:dyDescent="0.25">
      <c r="A290" s="3" t="s">
        <v>111</v>
      </c>
      <c r="B290" s="3" t="s">
        <v>15</v>
      </c>
      <c r="C290" s="3" t="s">
        <v>97</v>
      </c>
      <c r="D290" s="5">
        <v>43060.456944444442</v>
      </c>
      <c r="E290" s="3" t="s">
        <v>367</v>
      </c>
      <c r="F290" s="3" t="s">
        <v>367</v>
      </c>
      <c r="G290" s="3" t="s">
        <v>192</v>
      </c>
      <c r="H290" s="15">
        <v>109</v>
      </c>
      <c r="I290" s="15">
        <v>109</v>
      </c>
    </row>
    <row r="291" spans="1:9" x14ac:dyDescent="0.25">
      <c r="D291" s="5"/>
      <c r="H291" s="15" t="str">
        <f>IF((H289*0.15+H289)&gt;H290,"OK","INCONSISTENTE")</f>
        <v>INCONSISTENTE</v>
      </c>
      <c r="I291" s="15" t="str">
        <f>IF((I290*0.15+I290)&gt;=I289,"OK","INCONSISTENTE")</f>
        <v>OK</v>
      </c>
    </row>
    <row r="292" spans="1:9" x14ac:dyDescent="0.25">
      <c r="A292" s="3" t="s">
        <v>111</v>
      </c>
      <c r="B292" s="3" t="s">
        <v>15</v>
      </c>
      <c r="C292" s="3" t="s">
        <v>96</v>
      </c>
      <c r="D292" s="5">
        <v>43082.375</v>
      </c>
      <c r="E292" s="3" t="s">
        <v>369</v>
      </c>
      <c r="F292" s="3" t="s">
        <v>369</v>
      </c>
      <c r="G292" s="3" t="s">
        <v>192</v>
      </c>
      <c r="H292" s="15">
        <v>46</v>
      </c>
      <c r="I292" s="15">
        <v>46</v>
      </c>
    </row>
    <row r="293" spans="1:9" x14ac:dyDescent="0.25">
      <c r="A293" s="3" t="s">
        <v>111</v>
      </c>
      <c r="B293" s="3" t="s">
        <v>15</v>
      </c>
      <c r="C293" s="3" t="s">
        <v>97</v>
      </c>
      <c r="D293" s="5">
        <v>43082.375</v>
      </c>
      <c r="E293" s="3" t="s">
        <v>369</v>
      </c>
      <c r="F293" s="3" t="s">
        <v>369</v>
      </c>
      <c r="G293" s="3" t="s">
        <v>192</v>
      </c>
      <c r="H293" s="15">
        <v>68</v>
      </c>
      <c r="I293" s="15">
        <v>68</v>
      </c>
    </row>
    <row r="294" spans="1:9" x14ac:dyDescent="0.25">
      <c r="D294" s="5"/>
      <c r="H294" s="15" t="str">
        <f>IF((H292*0.15+H292)&gt;H293,"OK","INCONSISTENTE")</f>
        <v>INCONSISTENTE</v>
      </c>
      <c r="I294" s="15" t="str">
        <f>IF((I293*0.15+I293)&gt;=I292,"OK","INCONSISTENTE")</f>
        <v>OK</v>
      </c>
    </row>
    <row r="295" spans="1:9" x14ac:dyDescent="0.25">
      <c r="A295" s="3" t="s">
        <v>111</v>
      </c>
      <c r="B295" s="3" t="s">
        <v>15</v>
      </c>
      <c r="C295" s="3" t="s">
        <v>96</v>
      </c>
      <c r="D295" s="5">
        <v>43115.659722222219</v>
      </c>
      <c r="E295" s="3" t="s">
        <v>371</v>
      </c>
      <c r="F295" s="3" t="s">
        <v>371</v>
      </c>
      <c r="G295" s="3" t="s">
        <v>192</v>
      </c>
      <c r="H295" s="15">
        <v>87</v>
      </c>
      <c r="I295" s="15">
        <v>87</v>
      </c>
    </row>
    <row r="296" spans="1:9" x14ac:dyDescent="0.25">
      <c r="A296" s="3" t="s">
        <v>111</v>
      </c>
      <c r="B296" s="3" t="s">
        <v>15</v>
      </c>
      <c r="C296" s="3" t="s">
        <v>97</v>
      </c>
      <c r="D296" s="5">
        <v>43115.659722222219</v>
      </c>
      <c r="E296" s="3" t="s">
        <v>371</v>
      </c>
      <c r="F296" s="3" t="s">
        <v>371</v>
      </c>
      <c r="G296" s="3" t="s">
        <v>192</v>
      </c>
      <c r="H296" s="15">
        <v>82</v>
      </c>
      <c r="I296" s="15">
        <v>82</v>
      </c>
    </row>
    <row r="297" spans="1:9" x14ac:dyDescent="0.25">
      <c r="D297" s="5"/>
      <c r="H297" s="15" t="str">
        <f>IF((H295*0.15+H295)&gt;H296,"OK","INCONSISTENTE")</f>
        <v>OK</v>
      </c>
      <c r="I297" s="15" t="str">
        <f>IF((I296*0.15+I296)&gt;=I295,"OK","INCONSISTENTE")</f>
        <v>OK</v>
      </c>
    </row>
    <row r="298" spans="1:9" x14ac:dyDescent="0.25">
      <c r="A298" s="3" t="s">
        <v>112</v>
      </c>
      <c r="B298" s="3" t="s">
        <v>16</v>
      </c>
      <c r="C298" s="3" t="s">
        <v>96</v>
      </c>
      <c r="D298" s="5">
        <v>42961.65</v>
      </c>
      <c r="E298" s="3" t="s">
        <v>373</v>
      </c>
      <c r="F298" s="3" t="s">
        <v>373</v>
      </c>
      <c r="G298" s="3" t="s">
        <v>374</v>
      </c>
      <c r="H298" s="15">
        <v>120</v>
      </c>
      <c r="I298" s="15">
        <v>120</v>
      </c>
    </row>
    <row r="299" spans="1:9" x14ac:dyDescent="0.25">
      <c r="A299" s="3" t="s">
        <v>112</v>
      </c>
      <c r="B299" s="3" t="s">
        <v>16</v>
      </c>
      <c r="C299" s="3" t="s">
        <v>97</v>
      </c>
      <c r="D299" s="5">
        <v>42961.65</v>
      </c>
      <c r="E299" s="3" t="s">
        <v>373</v>
      </c>
      <c r="F299" s="3" t="s">
        <v>373</v>
      </c>
      <c r="G299" s="3" t="s">
        <v>374</v>
      </c>
      <c r="H299" s="15">
        <v>138</v>
      </c>
      <c r="I299" s="15">
        <v>138</v>
      </c>
    </row>
    <row r="300" spans="1:9" x14ac:dyDescent="0.25">
      <c r="H300" s="15" t="str">
        <f>IF((H298*0.15+H298)&gt;H299,"OK","INCONSISTENTE")</f>
        <v>INCONSISTENTE</v>
      </c>
      <c r="I300" s="15" t="str">
        <f>IF((I299*0.15+I299)&gt;=I298,"OK","INCONSISTENTE")</f>
        <v>OK</v>
      </c>
    </row>
    <row r="301" spans="1:9" x14ac:dyDescent="0.25">
      <c r="A301" s="3" t="s">
        <v>112</v>
      </c>
      <c r="B301" s="3" t="s">
        <v>16</v>
      </c>
      <c r="C301" s="3" t="s">
        <v>97</v>
      </c>
      <c r="D301" s="5">
        <v>42961.695833333331</v>
      </c>
      <c r="E301" s="3" t="s">
        <v>376</v>
      </c>
      <c r="F301" s="3" t="s">
        <v>376</v>
      </c>
      <c r="G301" s="3" t="s">
        <v>377</v>
      </c>
      <c r="H301" s="15">
        <v>138</v>
      </c>
      <c r="I301" s="15">
        <v>138</v>
      </c>
    </row>
    <row r="302" spans="1:9" x14ac:dyDescent="0.25">
      <c r="A302" s="3" t="s">
        <v>112</v>
      </c>
      <c r="B302" s="3" t="s">
        <v>16</v>
      </c>
      <c r="C302" s="3" t="s">
        <v>96</v>
      </c>
      <c r="D302" s="5">
        <v>42961.695833333331</v>
      </c>
      <c r="E302" s="3" t="s">
        <v>376</v>
      </c>
      <c r="F302" s="3" t="s">
        <v>376</v>
      </c>
      <c r="G302" s="3" t="s">
        <v>377</v>
      </c>
      <c r="H302" s="15">
        <v>136</v>
      </c>
      <c r="I302" s="15">
        <v>136</v>
      </c>
    </row>
    <row r="303" spans="1:9" x14ac:dyDescent="0.25">
      <c r="D303" s="5"/>
      <c r="H303" s="15" t="str">
        <f>IF((H301*0.15+H301)&gt;H302,"OK","INCONSISTENTE")</f>
        <v>OK</v>
      </c>
      <c r="I303" s="15" t="str">
        <f>IF((I302*0.15+I302)&gt;=I301,"OK","INCONSISTENTE")</f>
        <v>OK</v>
      </c>
    </row>
    <row r="304" spans="1:9" x14ac:dyDescent="0.25">
      <c r="A304" s="3" t="s">
        <v>112</v>
      </c>
      <c r="B304" s="3" t="s">
        <v>16</v>
      </c>
      <c r="C304" s="3" t="s">
        <v>97</v>
      </c>
      <c r="D304" s="5">
        <v>42996.611111111109</v>
      </c>
      <c r="E304" s="3" t="s">
        <v>379</v>
      </c>
      <c r="F304" s="3" t="s">
        <v>379</v>
      </c>
      <c r="G304" s="3" t="s">
        <v>374</v>
      </c>
      <c r="H304" s="15">
        <v>129</v>
      </c>
      <c r="I304" s="15">
        <v>129</v>
      </c>
    </row>
    <row r="305" spans="1:9" x14ac:dyDescent="0.25">
      <c r="A305" s="3" t="s">
        <v>112</v>
      </c>
      <c r="B305" s="3" t="s">
        <v>16</v>
      </c>
      <c r="C305" s="3" t="s">
        <v>96</v>
      </c>
      <c r="D305" s="5">
        <v>42996.611111111109</v>
      </c>
      <c r="E305" s="3" t="s">
        <v>379</v>
      </c>
      <c r="F305" s="3" t="s">
        <v>379</v>
      </c>
      <c r="G305" s="3" t="s">
        <v>374</v>
      </c>
      <c r="H305" s="15">
        <v>158</v>
      </c>
      <c r="I305" s="15">
        <v>158</v>
      </c>
    </row>
    <row r="306" spans="1:9" x14ac:dyDescent="0.25">
      <c r="D306" s="5"/>
      <c r="H306" s="15" t="str">
        <f>IF((H304*0.15+H304)&gt;H305,"OK","INCONSISTENTE")</f>
        <v>INCONSISTENTE</v>
      </c>
      <c r="I306" s="15" t="str">
        <f>IF((I305*0.15+I305)&gt;=I304,"OK","INCONSISTENTE")</f>
        <v>OK</v>
      </c>
    </row>
    <row r="307" spans="1:9" x14ac:dyDescent="0.25">
      <c r="A307" s="3" t="s">
        <v>112</v>
      </c>
      <c r="B307" s="3" t="s">
        <v>16</v>
      </c>
      <c r="C307" s="3" t="s">
        <v>96</v>
      </c>
      <c r="D307" s="5">
        <v>43024.597222222219</v>
      </c>
      <c r="E307" s="3" t="s">
        <v>381</v>
      </c>
      <c r="F307" s="3" t="s">
        <v>381</v>
      </c>
      <c r="G307" s="3" t="s">
        <v>374</v>
      </c>
      <c r="H307" s="15">
        <v>119</v>
      </c>
      <c r="I307" s="15">
        <v>119</v>
      </c>
    </row>
    <row r="308" spans="1:9" x14ac:dyDescent="0.25">
      <c r="A308" s="3" t="s">
        <v>112</v>
      </c>
      <c r="B308" s="3" t="s">
        <v>16</v>
      </c>
      <c r="C308" s="3" t="s">
        <v>97</v>
      </c>
      <c r="D308" s="5">
        <v>43024.597222222219</v>
      </c>
      <c r="E308" s="3" t="s">
        <v>381</v>
      </c>
      <c r="F308" s="3" t="s">
        <v>381</v>
      </c>
      <c r="G308" s="3" t="s">
        <v>374</v>
      </c>
      <c r="H308" s="15">
        <v>121</v>
      </c>
      <c r="I308" s="15">
        <v>121</v>
      </c>
    </row>
    <row r="309" spans="1:9" x14ac:dyDescent="0.25">
      <c r="D309" s="5"/>
      <c r="H309" s="15" t="str">
        <f>IF((H307*0.15+H307)&gt;H308,"OK","INCONSISTENTE")</f>
        <v>OK</v>
      </c>
      <c r="I309" s="15" t="str">
        <f>IF((I308*0.15+I308)&gt;=I307,"OK","INCONSISTENTE")</f>
        <v>OK</v>
      </c>
    </row>
    <row r="310" spans="1:9" x14ac:dyDescent="0.25">
      <c r="A310" s="3" t="s">
        <v>112</v>
      </c>
      <c r="B310" s="3" t="s">
        <v>16</v>
      </c>
      <c r="C310" s="3" t="s">
        <v>96</v>
      </c>
      <c r="D310" s="5">
        <v>43055.416666666664</v>
      </c>
      <c r="E310" s="3" t="s">
        <v>383</v>
      </c>
      <c r="F310" s="3" t="s">
        <v>383</v>
      </c>
      <c r="G310" s="3" t="s">
        <v>374</v>
      </c>
      <c r="H310" s="15">
        <v>121</v>
      </c>
      <c r="I310" s="15">
        <v>121</v>
      </c>
    </row>
    <row r="311" spans="1:9" x14ac:dyDescent="0.25">
      <c r="A311" s="3" t="s">
        <v>112</v>
      </c>
      <c r="B311" s="3" t="s">
        <v>16</v>
      </c>
      <c r="C311" s="3" t="s">
        <v>97</v>
      </c>
      <c r="D311" s="5">
        <v>43055.416666666664</v>
      </c>
      <c r="E311" s="3" t="s">
        <v>383</v>
      </c>
      <c r="F311" s="3" t="s">
        <v>383</v>
      </c>
      <c r="G311" s="3" t="s">
        <v>374</v>
      </c>
      <c r="H311" s="15">
        <v>132</v>
      </c>
      <c r="I311" s="15">
        <v>132</v>
      </c>
    </row>
    <row r="312" spans="1:9" x14ac:dyDescent="0.25">
      <c r="D312" s="5"/>
      <c r="H312" s="15" t="str">
        <f>IF((H310*0.15+H310)&gt;H311,"OK","INCONSISTENTE")</f>
        <v>OK</v>
      </c>
      <c r="I312" s="15" t="str">
        <f>IF((I311*0.15+I311)&gt;=I310,"OK","INCONSISTENTE")</f>
        <v>OK</v>
      </c>
    </row>
    <row r="313" spans="1:9" x14ac:dyDescent="0.25">
      <c r="A313" s="3" t="s">
        <v>112</v>
      </c>
      <c r="B313" s="3" t="s">
        <v>16</v>
      </c>
      <c r="C313" s="3" t="s">
        <v>96</v>
      </c>
      <c r="D313" s="5">
        <v>43083.354166666664</v>
      </c>
      <c r="E313" s="3" t="s">
        <v>385</v>
      </c>
      <c r="F313" s="3" t="s">
        <v>385</v>
      </c>
      <c r="G313" s="3" t="s">
        <v>374</v>
      </c>
      <c r="H313" s="15">
        <v>105</v>
      </c>
      <c r="I313" s="15">
        <v>105</v>
      </c>
    </row>
    <row r="314" spans="1:9" x14ac:dyDescent="0.25">
      <c r="A314" s="3" t="s">
        <v>112</v>
      </c>
      <c r="B314" s="3" t="s">
        <v>16</v>
      </c>
      <c r="C314" s="3" t="s">
        <v>97</v>
      </c>
      <c r="D314" s="5">
        <v>43083.354166666664</v>
      </c>
      <c r="E314" s="3" t="s">
        <v>385</v>
      </c>
      <c r="F314" s="3" t="s">
        <v>385</v>
      </c>
      <c r="G314" s="3" t="s">
        <v>374</v>
      </c>
      <c r="H314" s="15">
        <v>126</v>
      </c>
      <c r="I314" s="15">
        <v>126</v>
      </c>
    </row>
    <row r="315" spans="1:9" x14ac:dyDescent="0.25">
      <c r="D315" s="5"/>
      <c r="H315" s="15" t="str">
        <f>IF((H313*0.15+H313)&gt;H314,"OK","INCONSISTENTE")</f>
        <v>INCONSISTENTE</v>
      </c>
      <c r="I315" s="15" t="str">
        <f>IF((I314*0.15+I314)&gt;=I313,"OK","INCONSISTENTE")</f>
        <v>OK</v>
      </c>
    </row>
    <row r="316" spans="1:9" x14ac:dyDescent="0.25">
      <c r="A316" s="3" t="s">
        <v>112</v>
      </c>
      <c r="B316" s="3" t="s">
        <v>16</v>
      </c>
      <c r="C316" s="3" t="s">
        <v>96</v>
      </c>
      <c r="D316" s="5">
        <v>43116.385416666664</v>
      </c>
      <c r="E316" s="3" t="s">
        <v>387</v>
      </c>
      <c r="F316" s="3" t="s">
        <v>387</v>
      </c>
      <c r="G316" s="3" t="s">
        <v>374</v>
      </c>
      <c r="H316" s="15">
        <v>124</v>
      </c>
      <c r="I316" s="15">
        <v>124</v>
      </c>
    </row>
    <row r="317" spans="1:9" x14ac:dyDescent="0.25">
      <c r="A317" s="3" t="s">
        <v>112</v>
      </c>
      <c r="B317" s="3" t="s">
        <v>16</v>
      </c>
      <c r="C317" s="3" t="s">
        <v>97</v>
      </c>
      <c r="D317" s="5">
        <v>43116.385416666664</v>
      </c>
      <c r="E317" s="3" t="s">
        <v>387</v>
      </c>
      <c r="F317" s="3" t="s">
        <v>387</v>
      </c>
      <c r="G317" s="3" t="s">
        <v>374</v>
      </c>
      <c r="H317" s="15">
        <v>136</v>
      </c>
      <c r="I317" s="15">
        <v>136</v>
      </c>
    </row>
    <row r="318" spans="1:9" x14ac:dyDescent="0.25">
      <c r="D318" s="5"/>
      <c r="H318" s="15" t="str">
        <f>IF((H316*0.15+H316)&gt;H317,"OK","INCONSISTENTE")</f>
        <v>OK</v>
      </c>
      <c r="I318" s="15" t="str">
        <f>IF((I317*0.15+I317)&gt;=I316,"OK","INCONSISTENTE")</f>
        <v>OK</v>
      </c>
    </row>
    <row r="319" spans="1:9" x14ac:dyDescent="0.25">
      <c r="A319" s="3" t="s">
        <v>112</v>
      </c>
      <c r="B319" s="3" t="s">
        <v>16</v>
      </c>
      <c r="C319" s="3" t="s">
        <v>96</v>
      </c>
      <c r="D319" s="5">
        <v>43116.399305555555</v>
      </c>
      <c r="E319" s="3" t="s">
        <v>389</v>
      </c>
      <c r="F319" s="3" t="s">
        <v>389</v>
      </c>
      <c r="G319" s="3" t="s">
        <v>377</v>
      </c>
      <c r="H319" s="15">
        <v>127</v>
      </c>
      <c r="I319" s="15">
        <v>127</v>
      </c>
    </row>
    <row r="320" spans="1:9" x14ac:dyDescent="0.25">
      <c r="A320" s="3" t="s">
        <v>112</v>
      </c>
      <c r="B320" s="3" t="s">
        <v>16</v>
      </c>
      <c r="C320" s="3" t="s">
        <v>97</v>
      </c>
      <c r="D320" s="5">
        <v>43116.399305555555</v>
      </c>
      <c r="E320" s="3" t="s">
        <v>389</v>
      </c>
      <c r="F320" s="3" t="s">
        <v>389</v>
      </c>
      <c r="G320" s="3" t="s">
        <v>377</v>
      </c>
      <c r="H320" s="15">
        <v>136</v>
      </c>
      <c r="I320" s="15">
        <v>136</v>
      </c>
    </row>
    <row r="321" spans="1:9" x14ac:dyDescent="0.25">
      <c r="D321" s="5"/>
      <c r="H321" s="15" t="str">
        <f>IF((H319*0.15+H319)&gt;H320,"OK","INCONSISTENTE")</f>
        <v>OK</v>
      </c>
      <c r="I321" s="15" t="str">
        <f>IF((I320*0.15+I320)&gt;=I319,"OK","INCONSISTENTE")</f>
        <v>OK</v>
      </c>
    </row>
    <row r="322" spans="1:9" x14ac:dyDescent="0.25">
      <c r="A322" s="3" t="s">
        <v>112</v>
      </c>
      <c r="B322" s="3" t="s">
        <v>16</v>
      </c>
      <c r="C322" s="3" t="s">
        <v>96</v>
      </c>
      <c r="D322" s="5">
        <v>43116.416666666664</v>
      </c>
      <c r="E322" s="3" t="s">
        <v>391</v>
      </c>
      <c r="F322" s="3" t="s">
        <v>391</v>
      </c>
      <c r="G322" s="3" t="s">
        <v>392</v>
      </c>
      <c r="H322" s="15">
        <v>129</v>
      </c>
      <c r="I322" s="15">
        <v>129</v>
      </c>
    </row>
    <row r="323" spans="1:9" x14ac:dyDescent="0.25">
      <c r="A323" s="3" t="s">
        <v>112</v>
      </c>
      <c r="B323" s="3" t="s">
        <v>16</v>
      </c>
      <c r="C323" s="3" t="s">
        <v>97</v>
      </c>
      <c r="D323" s="5">
        <v>43116.416666666664</v>
      </c>
      <c r="E323" s="3" t="s">
        <v>391</v>
      </c>
      <c r="F323" s="3" t="s">
        <v>391</v>
      </c>
      <c r="G323" s="3" t="s">
        <v>392</v>
      </c>
      <c r="H323" s="15">
        <v>136</v>
      </c>
      <c r="I323" s="15">
        <v>136</v>
      </c>
    </row>
    <row r="324" spans="1:9" x14ac:dyDescent="0.25">
      <c r="D324" s="5"/>
      <c r="H324" s="15" t="str">
        <f>IF((H322*0.15+H322)&gt;H323,"OK","INCONSISTENTE")</f>
        <v>OK</v>
      </c>
      <c r="I324" s="15" t="str">
        <f>IF((I323*0.15+I323)&gt;=I322,"OK","INCONSISTENTE")</f>
        <v>OK</v>
      </c>
    </row>
    <row r="325" spans="1:9" x14ac:dyDescent="0.25">
      <c r="A325" s="3" t="s">
        <v>113</v>
      </c>
      <c r="B325" s="3" t="s">
        <v>17</v>
      </c>
      <c r="C325" s="3" t="s">
        <v>96</v>
      </c>
      <c r="D325" s="5">
        <v>42961.540277777778</v>
      </c>
      <c r="E325" s="3" t="s">
        <v>394</v>
      </c>
      <c r="F325" s="3" t="s">
        <v>394</v>
      </c>
      <c r="G325" s="3" t="s">
        <v>374</v>
      </c>
      <c r="H325" s="15">
        <v>123</v>
      </c>
      <c r="I325" s="15">
        <v>123</v>
      </c>
    </row>
    <row r="326" spans="1:9" x14ac:dyDescent="0.25">
      <c r="A326" s="3" t="s">
        <v>113</v>
      </c>
      <c r="B326" s="3" t="s">
        <v>17</v>
      </c>
      <c r="C326" s="3" t="s">
        <v>97</v>
      </c>
      <c r="D326" s="5">
        <v>42961.540277777778</v>
      </c>
      <c r="E326" s="3" t="s">
        <v>394</v>
      </c>
      <c r="F326" s="3" t="s">
        <v>394</v>
      </c>
      <c r="G326" s="3" t="s">
        <v>374</v>
      </c>
      <c r="H326" s="15">
        <v>138</v>
      </c>
      <c r="I326" s="15">
        <v>138</v>
      </c>
    </row>
    <row r="327" spans="1:9" x14ac:dyDescent="0.25">
      <c r="D327" s="5"/>
      <c r="H327" s="15" t="str">
        <f>IF((H325*0.15+H325)&gt;H326,"OK","INCONSISTENTE")</f>
        <v>OK</v>
      </c>
      <c r="I327" s="15" t="str">
        <f>IF((I326*0.15+I326)&gt;=I325,"OK","INCONSISTENTE")</f>
        <v>OK</v>
      </c>
    </row>
    <row r="328" spans="1:9" x14ac:dyDescent="0.25">
      <c r="A328" s="3" t="s">
        <v>113</v>
      </c>
      <c r="B328" s="3" t="s">
        <v>17</v>
      </c>
      <c r="C328" s="3" t="s">
        <v>96</v>
      </c>
      <c r="D328" s="5">
        <v>42961.540277777778</v>
      </c>
      <c r="E328" s="3" t="s">
        <v>396</v>
      </c>
      <c r="F328" s="3" t="s">
        <v>396</v>
      </c>
      <c r="G328" s="3" t="s">
        <v>377</v>
      </c>
      <c r="H328" s="15">
        <v>126</v>
      </c>
      <c r="I328" s="15">
        <v>126</v>
      </c>
    </row>
    <row r="329" spans="1:9" x14ac:dyDescent="0.25">
      <c r="A329" s="3" t="s">
        <v>113</v>
      </c>
      <c r="B329" s="3" t="s">
        <v>17</v>
      </c>
      <c r="C329" s="3" t="s">
        <v>97</v>
      </c>
      <c r="D329" s="5">
        <v>42961.540277777778</v>
      </c>
      <c r="E329" s="3" t="s">
        <v>396</v>
      </c>
      <c r="F329" s="3" t="s">
        <v>396</v>
      </c>
      <c r="G329" s="3" t="s">
        <v>377</v>
      </c>
      <c r="H329" s="15">
        <v>138</v>
      </c>
      <c r="I329" s="15">
        <v>138</v>
      </c>
    </row>
    <row r="330" spans="1:9" x14ac:dyDescent="0.25">
      <c r="D330" s="5"/>
      <c r="H330" s="15" t="str">
        <f>IF((H328*0.15+H328)&gt;H329,"OK","INCONSISTENTE")</f>
        <v>OK</v>
      </c>
      <c r="I330" s="15" t="str">
        <f>IF((I329*0.15+I329)&gt;=I328,"OK","INCONSISTENTE")</f>
        <v>OK</v>
      </c>
    </row>
    <row r="331" spans="1:9" x14ac:dyDescent="0.25">
      <c r="A331" s="3" t="s">
        <v>113</v>
      </c>
      <c r="B331" s="3" t="s">
        <v>17</v>
      </c>
      <c r="C331" s="3" t="s">
        <v>96</v>
      </c>
      <c r="D331" s="5">
        <v>42996.444444444445</v>
      </c>
      <c r="E331" s="3" t="s">
        <v>398</v>
      </c>
      <c r="F331" s="3" t="s">
        <v>398</v>
      </c>
      <c r="G331" s="3" t="s">
        <v>374</v>
      </c>
      <c r="H331" s="15">
        <v>124</v>
      </c>
      <c r="I331" s="15">
        <v>124</v>
      </c>
    </row>
    <row r="332" spans="1:9" x14ac:dyDescent="0.25">
      <c r="A332" s="3" t="s">
        <v>113</v>
      </c>
      <c r="B332" s="3" t="s">
        <v>17</v>
      </c>
      <c r="C332" s="3" t="s">
        <v>97</v>
      </c>
      <c r="D332" s="5">
        <v>42996.444444444445</v>
      </c>
      <c r="E332" s="3" t="s">
        <v>398</v>
      </c>
      <c r="F332" s="3" t="s">
        <v>398</v>
      </c>
      <c r="G332" s="3" t="s">
        <v>374</v>
      </c>
      <c r="H332" s="15">
        <v>131</v>
      </c>
      <c r="I332" s="15">
        <v>131</v>
      </c>
    </row>
    <row r="333" spans="1:9" x14ac:dyDescent="0.25">
      <c r="D333" s="5"/>
      <c r="H333" s="15" t="str">
        <f>IF((H331*0.15+H331)&gt;H332,"OK","INCONSISTENTE")</f>
        <v>OK</v>
      </c>
      <c r="I333" s="15" t="str">
        <f>IF((I332*0.15+I332)&gt;=I331,"OK","INCONSISTENTE")</f>
        <v>OK</v>
      </c>
    </row>
    <row r="334" spans="1:9" x14ac:dyDescent="0.25">
      <c r="D334" s="5"/>
    </row>
    <row r="335" spans="1:9" x14ac:dyDescent="0.25">
      <c r="A335" s="3" t="s">
        <v>113</v>
      </c>
      <c r="B335" s="3" t="s">
        <v>17</v>
      </c>
      <c r="C335" s="3" t="s">
        <v>96</v>
      </c>
      <c r="D335" s="5">
        <v>43024.541666666664</v>
      </c>
      <c r="E335" s="3" t="s">
        <v>400</v>
      </c>
      <c r="F335" s="3" t="s">
        <v>400</v>
      </c>
      <c r="G335" s="3" t="s">
        <v>374</v>
      </c>
      <c r="H335" s="15">
        <v>122</v>
      </c>
      <c r="I335" s="15">
        <v>122</v>
      </c>
    </row>
    <row r="336" spans="1:9" x14ac:dyDescent="0.25">
      <c r="A336" s="3" t="s">
        <v>113</v>
      </c>
      <c r="B336" s="3" t="s">
        <v>17</v>
      </c>
      <c r="C336" s="3" t="s">
        <v>97</v>
      </c>
      <c r="D336" s="5">
        <v>43024.541666666664</v>
      </c>
      <c r="E336" s="3" t="s">
        <v>400</v>
      </c>
      <c r="F336" s="3" t="s">
        <v>400</v>
      </c>
      <c r="G336" s="3" t="s">
        <v>374</v>
      </c>
      <c r="H336" s="15">
        <v>121</v>
      </c>
      <c r="I336" s="15">
        <v>121</v>
      </c>
    </row>
    <row r="337" spans="1:9" x14ac:dyDescent="0.25">
      <c r="D337" s="5"/>
      <c r="H337" s="15" t="str">
        <f>IF((H335*0.15+H335)&gt;H336,"OK","INCONSISTENTE")</f>
        <v>OK</v>
      </c>
      <c r="I337" s="15" t="str">
        <f>IF((I336*0.15+I336)&gt;=I335,"OK","INCONSISTENTE")</f>
        <v>OK</v>
      </c>
    </row>
    <row r="338" spans="1:9" x14ac:dyDescent="0.25">
      <c r="A338" s="3" t="s">
        <v>113</v>
      </c>
      <c r="B338" s="3" t="s">
        <v>17</v>
      </c>
      <c r="C338" s="3" t="s">
        <v>96</v>
      </c>
      <c r="D338" s="5">
        <v>43055.4375</v>
      </c>
      <c r="E338" s="3" t="s">
        <v>402</v>
      </c>
      <c r="F338" s="3" t="s">
        <v>402</v>
      </c>
      <c r="G338" s="3" t="s">
        <v>374</v>
      </c>
      <c r="H338" s="15">
        <v>113</v>
      </c>
      <c r="I338" s="15">
        <v>113</v>
      </c>
    </row>
    <row r="339" spans="1:9" x14ac:dyDescent="0.25">
      <c r="A339" s="3" t="s">
        <v>113</v>
      </c>
      <c r="B339" s="3" t="s">
        <v>17</v>
      </c>
      <c r="C339" s="3" t="s">
        <v>97</v>
      </c>
      <c r="D339" s="5">
        <v>43055.4375</v>
      </c>
      <c r="E339" s="3" t="s">
        <v>402</v>
      </c>
      <c r="F339" s="3" t="s">
        <v>402</v>
      </c>
      <c r="G339" s="3" t="s">
        <v>374</v>
      </c>
      <c r="H339" s="15">
        <v>132</v>
      </c>
      <c r="I339" s="15">
        <v>132</v>
      </c>
    </row>
    <row r="340" spans="1:9" x14ac:dyDescent="0.25">
      <c r="D340" s="5"/>
      <c r="H340" s="15" t="str">
        <f>IF((H338*0.15+H338)&gt;H339,"OK","INCONSISTENTE")</f>
        <v>INCONSISTENTE</v>
      </c>
      <c r="I340" s="15" t="str">
        <f>IF((I339*0.15+I339)&gt;=I338,"OK","INCONSISTENTE")</f>
        <v>OK</v>
      </c>
    </row>
    <row r="341" spans="1:9" x14ac:dyDescent="0.25">
      <c r="A341" s="3" t="s">
        <v>113</v>
      </c>
      <c r="B341" s="3" t="s">
        <v>17</v>
      </c>
      <c r="C341" s="3" t="s">
        <v>96</v>
      </c>
      <c r="D341" s="5">
        <v>43083.378472222219</v>
      </c>
      <c r="E341" s="3" t="s">
        <v>404</v>
      </c>
      <c r="F341" s="3" t="s">
        <v>404</v>
      </c>
      <c r="G341" s="3" t="s">
        <v>374</v>
      </c>
      <c r="H341" s="15">
        <v>101</v>
      </c>
      <c r="I341" s="15">
        <v>101</v>
      </c>
    </row>
    <row r="342" spans="1:9" x14ac:dyDescent="0.25">
      <c r="A342" s="3" t="s">
        <v>113</v>
      </c>
      <c r="B342" s="3" t="s">
        <v>17</v>
      </c>
      <c r="C342" s="3" t="s">
        <v>97</v>
      </c>
      <c r="D342" s="5">
        <v>43083.378472222219</v>
      </c>
      <c r="E342" s="3" t="s">
        <v>404</v>
      </c>
      <c r="F342" s="3" t="s">
        <v>404</v>
      </c>
      <c r="G342" s="3" t="s">
        <v>374</v>
      </c>
      <c r="H342" s="15">
        <v>130</v>
      </c>
      <c r="I342" s="15">
        <v>130</v>
      </c>
    </row>
    <row r="343" spans="1:9" x14ac:dyDescent="0.25">
      <c r="D343" s="5"/>
      <c r="H343" s="15" t="str">
        <f>IF((H341*0.15+H341)&gt;H342,"OK","INCONSISTENTE")</f>
        <v>INCONSISTENTE</v>
      </c>
      <c r="I343" s="15" t="str">
        <f>IF((I342*0.15+I342)&gt;=I341,"OK","INCONSISTENTE")</f>
        <v>OK</v>
      </c>
    </row>
    <row r="344" spans="1:9" x14ac:dyDescent="0.25">
      <c r="A344" s="3" t="s">
        <v>113</v>
      </c>
      <c r="B344" s="3" t="s">
        <v>17</v>
      </c>
      <c r="C344" s="3" t="s">
        <v>96</v>
      </c>
      <c r="D344" s="5">
        <v>43116.458333333336</v>
      </c>
      <c r="E344" s="3" t="s">
        <v>406</v>
      </c>
      <c r="F344" s="3" t="s">
        <v>406</v>
      </c>
      <c r="G344" s="3" t="s">
        <v>374</v>
      </c>
      <c r="H344" s="15">
        <v>132</v>
      </c>
      <c r="I344" s="15">
        <v>132</v>
      </c>
    </row>
    <row r="345" spans="1:9" x14ac:dyDescent="0.25">
      <c r="A345" s="3" t="s">
        <v>113</v>
      </c>
      <c r="B345" s="3" t="s">
        <v>17</v>
      </c>
      <c r="C345" s="3" t="s">
        <v>97</v>
      </c>
      <c r="D345" s="5">
        <v>43116.458333333336</v>
      </c>
      <c r="E345" s="3" t="s">
        <v>406</v>
      </c>
      <c r="F345" s="3" t="s">
        <v>406</v>
      </c>
      <c r="G345" s="3" t="s">
        <v>374</v>
      </c>
      <c r="H345" s="15">
        <v>136</v>
      </c>
      <c r="I345" s="15">
        <v>136</v>
      </c>
    </row>
    <row r="346" spans="1:9" x14ac:dyDescent="0.25">
      <c r="D346" s="5"/>
      <c r="H346" s="15" t="str">
        <f>IF((H344*0.15+H344)&gt;H345,"OK","INCONSISTENTE")</f>
        <v>OK</v>
      </c>
      <c r="I346" s="15" t="str">
        <f>IF((I345*0.15+I345)&gt;=I344,"OK","INCONSISTENTE")</f>
        <v>OK</v>
      </c>
    </row>
    <row r="347" spans="1:9" x14ac:dyDescent="0.25">
      <c r="A347" s="3" t="s">
        <v>114</v>
      </c>
      <c r="B347" s="3" t="s">
        <v>18</v>
      </c>
      <c r="C347" s="3" t="s">
        <v>96</v>
      </c>
      <c r="D347" s="5">
        <v>42961.572222222225</v>
      </c>
      <c r="E347" s="3" t="s">
        <v>408</v>
      </c>
      <c r="F347" s="3" t="s">
        <v>408</v>
      </c>
      <c r="G347" s="3" t="s">
        <v>374</v>
      </c>
      <c r="H347" s="15">
        <v>130</v>
      </c>
      <c r="I347" s="15">
        <v>130</v>
      </c>
    </row>
    <row r="348" spans="1:9" x14ac:dyDescent="0.25">
      <c r="A348" s="3" t="s">
        <v>114</v>
      </c>
      <c r="B348" s="3" t="s">
        <v>18</v>
      </c>
      <c r="C348" s="3" t="s">
        <v>97</v>
      </c>
      <c r="D348" s="5">
        <v>42961.572222222225</v>
      </c>
      <c r="E348" s="3" t="s">
        <v>408</v>
      </c>
      <c r="F348" s="3" t="s">
        <v>408</v>
      </c>
      <c r="G348" s="3" t="s">
        <v>374</v>
      </c>
      <c r="H348" s="15">
        <v>138</v>
      </c>
      <c r="I348" s="15">
        <v>138</v>
      </c>
    </row>
    <row r="349" spans="1:9" x14ac:dyDescent="0.25">
      <c r="D349" s="5"/>
      <c r="H349" s="15" t="str">
        <f>IF((H347*0.15+H347)&gt;H348,"OK","INCONSISTENTE")</f>
        <v>OK</v>
      </c>
      <c r="I349" s="15" t="str">
        <f>IF((I348*0.15+I348)&gt;=I347,"OK","INCONSISTENTE")</f>
        <v>OK</v>
      </c>
    </row>
    <row r="350" spans="1:9" x14ac:dyDescent="0.25">
      <c r="A350" s="3" t="s">
        <v>114</v>
      </c>
      <c r="B350" s="3" t="s">
        <v>18</v>
      </c>
      <c r="C350" s="3" t="s">
        <v>96</v>
      </c>
      <c r="D350" s="5">
        <v>42961.595833333333</v>
      </c>
      <c r="E350" s="3" t="s">
        <v>410</v>
      </c>
      <c r="F350" s="3" t="s">
        <v>410</v>
      </c>
      <c r="G350" s="3" t="s">
        <v>377</v>
      </c>
      <c r="H350" s="15">
        <v>121</v>
      </c>
      <c r="I350" s="15">
        <v>121</v>
      </c>
    </row>
    <row r="351" spans="1:9" x14ac:dyDescent="0.25">
      <c r="A351" s="3" t="s">
        <v>114</v>
      </c>
      <c r="B351" s="3" t="s">
        <v>18</v>
      </c>
      <c r="C351" s="3" t="s">
        <v>97</v>
      </c>
      <c r="D351" s="5">
        <v>42961.595833333333</v>
      </c>
      <c r="E351" s="3" t="s">
        <v>410</v>
      </c>
      <c r="F351" s="3" t="s">
        <v>410</v>
      </c>
      <c r="G351" s="3" t="s">
        <v>377</v>
      </c>
      <c r="H351" s="15">
        <v>143</v>
      </c>
      <c r="I351" s="15">
        <v>143</v>
      </c>
    </row>
    <row r="352" spans="1:9" x14ac:dyDescent="0.25">
      <c r="D352" s="5"/>
      <c r="H352" s="15" t="str">
        <f>IF((H350*0.15+H350)&gt;H351,"OK","INCONSISTENTE")</f>
        <v>INCONSISTENTE</v>
      </c>
      <c r="I352" s="15" t="str">
        <f>IF((I351*0.15+I351)&gt;=I350,"OK","INCONSISTENTE")</f>
        <v>OK</v>
      </c>
    </row>
    <row r="353" spans="1:9" x14ac:dyDescent="0.25">
      <c r="A353" s="3" t="s">
        <v>114</v>
      </c>
      <c r="B353" s="3" t="s">
        <v>18</v>
      </c>
      <c r="C353" s="3" t="s">
        <v>96</v>
      </c>
      <c r="D353" s="5">
        <v>42996.520833333336</v>
      </c>
      <c r="E353" s="3" t="s">
        <v>412</v>
      </c>
      <c r="F353" s="3" t="s">
        <v>412</v>
      </c>
      <c r="G353" s="3" t="s">
        <v>374</v>
      </c>
      <c r="H353" s="15">
        <v>123</v>
      </c>
      <c r="I353" s="15">
        <v>123</v>
      </c>
    </row>
    <row r="354" spans="1:9" x14ac:dyDescent="0.25">
      <c r="A354" s="3" t="s">
        <v>114</v>
      </c>
      <c r="B354" s="3" t="s">
        <v>18</v>
      </c>
      <c r="C354" s="3" t="s">
        <v>97</v>
      </c>
      <c r="D354" s="5">
        <v>42996.520833333336</v>
      </c>
      <c r="E354" s="3" t="s">
        <v>412</v>
      </c>
      <c r="F354" s="3" t="s">
        <v>412</v>
      </c>
      <c r="G354" s="3" t="s">
        <v>374</v>
      </c>
      <c r="H354" s="15">
        <v>129</v>
      </c>
      <c r="I354" s="15">
        <v>129</v>
      </c>
    </row>
    <row r="355" spans="1:9" x14ac:dyDescent="0.25">
      <c r="D355" s="5"/>
      <c r="H355" s="15" t="str">
        <f>IF((H353*0.15+H353)&gt;H354,"OK","INCONSISTENTE")</f>
        <v>OK</v>
      </c>
      <c r="I355" s="15" t="str">
        <f>IF((I354*0.15+I354)&gt;=I353,"OK","INCONSISTENTE")</f>
        <v>OK</v>
      </c>
    </row>
    <row r="356" spans="1:9" x14ac:dyDescent="0.25">
      <c r="A356" s="3" t="s">
        <v>114</v>
      </c>
      <c r="B356" s="3" t="s">
        <v>18</v>
      </c>
      <c r="C356" s="3" t="s">
        <v>96</v>
      </c>
      <c r="D356" s="5">
        <v>42996.555555555555</v>
      </c>
      <c r="E356" s="3" t="s">
        <v>414</v>
      </c>
      <c r="F356" s="3" t="s">
        <v>414</v>
      </c>
      <c r="G356" s="3" t="s">
        <v>377</v>
      </c>
      <c r="H356" s="15">
        <v>123</v>
      </c>
      <c r="I356" s="15">
        <v>123</v>
      </c>
    </row>
    <row r="357" spans="1:9" x14ac:dyDescent="0.25">
      <c r="A357" s="3" t="s">
        <v>114</v>
      </c>
      <c r="B357" s="3" t="s">
        <v>18</v>
      </c>
      <c r="C357" s="3" t="s">
        <v>97</v>
      </c>
      <c r="D357" s="5">
        <v>42996.555555555555</v>
      </c>
      <c r="E357" s="3" t="s">
        <v>414</v>
      </c>
      <c r="F357" s="3" t="s">
        <v>414</v>
      </c>
      <c r="G357" s="3" t="s">
        <v>377</v>
      </c>
      <c r="H357" s="15">
        <v>128</v>
      </c>
      <c r="I357" s="15">
        <v>128</v>
      </c>
    </row>
    <row r="358" spans="1:9" x14ac:dyDescent="0.25">
      <c r="D358" s="5"/>
      <c r="H358" s="15" t="str">
        <f>IF((H356*0.15+H356)&gt;H357,"OK","INCONSISTENTE")</f>
        <v>OK</v>
      </c>
      <c r="I358" s="15" t="str">
        <f>IF((I357*0.15+I357)&gt;=I356,"OK","INCONSISTENTE")</f>
        <v>OK</v>
      </c>
    </row>
    <row r="359" spans="1:9" x14ac:dyDescent="0.25">
      <c r="A359" s="3" t="s">
        <v>114</v>
      </c>
      <c r="B359" s="3" t="s">
        <v>18</v>
      </c>
      <c r="C359" s="3" t="s">
        <v>96</v>
      </c>
      <c r="D359" s="5">
        <v>42996.583333333336</v>
      </c>
      <c r="E359" s="3" t="s">
        <v>416</v>
      </c>
      <c r="F359" s="3" t="s">
        <v>416</v>
      </c>
      <c r="G359" s="3" t="s">
        <v>392</v>
      </c>
      <c r="H359" s="15">
        <v>125</v>
      </c>
      <c r="I359" s="15">
        <v>125</v>
      </c>
    </row>
    <row r="360" spans="1:9" x14ac:dyDescent="0.25">
      <c r="A360" s="3" t="s">
        <v>114</v>
      </c>
      <c r="B360" s="3" t="s">
        <v>18</v>
      </c>
      <c r="C360" s="3" t="s">
        <v>97</v>
      </c>
      <c r="D360" s="5">
        <v>42996.583333333336</v>
      </c>
      <c r="E360" s="3" t="s">
        <v>416</v>
      </c>
      <c r="F360" s="3" t="s">
        <v>416</v>
      </c>
      <c r="G360" s="3" t="s">
        <v>392</v>
      </c>
      <c r="H360" s="15">
        <v>128</v>
      </c>
      <c r="I360" s="15">
        <v>128</v>
      </c>
    </row>
    <row r="361" spans="1:9" x14ac:dyDescent="0.25">
      <c r="D361" s="5"/>
      <c r="H361" s="15" t="str">
        <f>IF((H359*0.15+H359)&gt;H360,"OK","INCONSISTENTE")</f>
        <v>OK</v>
      </c>
      <c r="I361" s="15" t="str">
        <f>IF((I360*0.15+I360)&gt;=I359,"OK","INCONSISTENTE")</f>
        <v>OK</v>
      </c>
    </row>
    <row r="362" spans="1:9" x14ac:dyDescent="0.25">
      <c r="A362" s="3" t="s">
        <v>114</v>
      </c>
      <c r="B362" s="3" t="s">
        <v>18</v>
      </c>
      <c r="C362" s="3" t="s">
        <v>96</v>
      </c>
      <c r="D362" s="5">
        <v>43024.444444444445</v>
      </c>
      <c r="E362" s="3" t="s">
        <v>418</v>
      </c>
      <c r="F362" s="3" t="s">
        <v>418</v>
      </c>
      <c r="G362" s="3" t="s">
        <v>374</v>
      </c>
      <c r="H362" s="15">
        <v>117</v>
      </c>
      <c r="I362" s="15">
        <v>117</v>
      </c>
    </row>
    <row r="363" spans="1:9" x14ac:dyDescent="0.25">
      <c r="A363" s="3" t="s">
        <v>114</v>
      </c>
      <c r="B363" s="3" t="s">
        <v>18</v>
      </c>
      <c r="C363" s="3" t="s">
        <v>97</v>
      </c>
      <c r="D363" s="5">
        <v>43024.444444444445</v>
      </c>
      <c r="E363" s="3" t="s">
        <v>418</v>
      </c>
      <c r="F363" s="3" t="s">
        <v>418</v>
      </c>
      <c r="G363" s="3" t="s">
        <v>374</v>
      </c>
      <c r="H363" s="15">
        <v>121</v>
      </c>
      <c r="I363" s="15">
        <v>121</v>
      </c>
    </row>
    <row r="364" spans="1:9" x14ac:dyDescent="0.25">
      <c r="D364" s="5"/>
      <c r="H364" s="15" t="str">
        <f>IF((H362*0.15+H362)&gt;H363,"OK","INCONSISTENTE")</f>
        <v>OK</v>
      </c>
      <c r="I364" s="15" t="str">
        <f>IF((I363*0.15+I363)&gt;=I362,"OK","INCONSISTENTE")</f>
        <v>OK</v>
      </c>
    </row>
    <row r="365" spans="1:9" x14ac:dyDescent="0.25">
      <c r="A365" s="3" t="s">
        <v>114</v>
      </c>
      <c r="B365" s="3" t="s">
        <v>18</v>
      </c>
      <c r="C365" s="3" t="s">
        <v>96</v>
      </c>
      <c r="D365" s="5">
        <v>43024.45</v>
      </c>
      <c r="E365" s="3" t="s">
        <v>420</v>
      </c>
      <c r="F365" s="3" t="s">
        <v>420</v>
      </c>
      <c r="G365" s="3" t="s">
        <v>377</v>
      </c>
      <c r="H365" s="15">
        <v>121</v>
      </c>
      <c r="I365" s="15">
        <v>121</v>
      </c>
    </row>
    <row r="366" spans="1:9" x14ac:dyDescent="0.25">
      <c r="A366" s="3" t="s">
        <v>114</v>
      </c>
      <c r="B366" s="3" t="s">
        <v>18</v>
      </c>
      <c r="C366" s="3" t="s">
        <v>97</v>
      </c>
      <c r="D366" s="5">
        <v>43024.45</v>
      </c>
      <c r="E366" s="3" t="s">
        <v>420</v>
      </c>
      <c r="F366" s="3" t="s">
        <v>420</v>
      </c>
      <c r="G366" s="3" t="s">
        <v>377</v>
      </c>
      <c r="H366" s="15">
        <v>121</v>
      </c>
      <c r="I366" s="15">
        <v>121</v>
      </c>
    </row>
    <row r="367" spans="1:9" x14ac:dyDescent="0.25">
      <c r="D367" s="5"/>
      <c r="H367" s="15" t="str">
        <f>IF((H365*0.15+H365)&gt;H366,"OK","INCONSISTENTE")</f>
        <v>OK</v>
      </c>
      <c r="I367" s="15" t="str">
        <f>IF((I366*0.15+I366)&gt;=I365,"OK","INCONSISTENTE")</f>
        <v>OK</v>
      </c>
    </row>
    <row r="368" spans="1:9" x14ac:dyDescent="0.25">
      <c r="A368" s="3" t="s">
        <v>114</v>
      </c>
      <c r="B368" s="3" t="s">
        <v>18</v>
      </c>
      <c r="C368" s="3" t="s">
        <v>96</v>
      </c>
      <c r="D368" s="5">
        <v>43024.458333333336</v>
      </c>
      <c r="E368" s="3" t="s">
        <v>422</v>
      </c>
      <c r="F368" s="3" t="s">
        <v>422</v>
      </c>
      <c r="G368" s="3" t="s">
        <v>392</v>
      </c>
      <c r="H368" s="15">
        <v>117</v>
      </c>
      <c r="I368" s="15">
        <v>117</v>
      </c>
    </row>
    <row r="369" spans="1:9" x14ac:dyDescent="0.25">
      <c r="A369" s="3" t="s">
        <v>114</v>
      </c>
      <c r="B369" s="3" t="s">
        <v>18</v>
      </c>
      <c r="C369" s="3" t="s">
        <v>97</v>
      </c>
      <c r="D369" s="5">
        <v>43024.458333333336</v>
      </c>
      <c r="E369" s="3" t="s">
        <v>422</v>
      </c>
      <c r="F369" s="3" t="s">
        <v>422</v>
      </c>
      <c r="G369" s="3" t="s">
        <v>392</v>
      </c>
      <c r="H369" s="15">
        <v>121</v>
      </c>
      <c r="I369" s="15">
        <v>121</v>
      </c>
    </row>
    <row r="370" spans="1:9" x14ac:dyDescent="0.25">
      <c r="D370" s="5"/>
      <c r="H370" s="15" t="str">
        <f>IF((H368*0.15+H368)&gt;H369,"OK","INCONSISTENTE")</f>
        <v>OK</v>
      </c>
      <c r="I370" s="15" t="str">
        <f>IF((I369*0.15+I369)&gt;=I368,"OK","INCONSISTENTE")</f>
        <v>OK</v>
      </c>
    </row>
    <row r="371" spans="1:9" x14ac:dyDescent="0.25">
      <c r="A371" s="3" t="s">
        <v>114</v>
      </c>
      <c r="B371" s="3" t="s">
        <v>18</v>
      </c>
      <c r="C371" s="3" t="s">
        <v>96</v>
      </c>
      <c r="D371" s="5">
        <v>43055.513888888891</v>
      </c>
      <c r="E371" s="3" t="s">
        <v>424</v>
      </c>
      <c r="F371" s="3" t="s">
        <v>424</v>
      </c>
      <c r="G371" s="3" t="s">
        <v>374</v>
      </c>
      <c r="H371" s="15">
        <v>117</v>
      </c>
      <c r="I371" s="15">
        <v>117</v>
      </c>
    </row>
    <row r="372" spans="1:9" x14ac:dyDescent="0.25">
      <c r="A372" s="3" t="s">
        <v>114</v>
      </c>
      <c r="B372" s="3" t="s">
        <v>18</v>
      </c>
      <c r="C372" s="3" t="s">
        <v>97</v>
      </c>
      <c r="D372" s="5">
        <v>43055.513888888891</v>
      </c>
      <c r="E372" s="3" t="s">
        <v>424</v>
      </c>
      <c r="F372" s="3" t="s">
        <v>424</v>
      </c>
      <c r="G372" s="3" t="s">
        <v>374</v>
      </c>
      <c r="H372" s="15">
        <v>130</v>
      </c>
      <c r="I372" s="15">
        <v>130</v>
      </c>
    </row>
    <row r="373" spans="1:9" x14ac:dyDescent="0.25">
      <c r="D373" s="5"/>
      <c r="H373" s="15" t="str">
        <f>IF((H371*0.15+H371)&gt;H372,"OK","INCONSISTENTE")</f>
        <v>OK</v>
      </c>
      <c r="I373" s="15" t="str">
        <f>IF((I372*0.15+I372)&gt;=I371,"OK","INCONSISTENTE")</f>
        <v>OK</v>
      </c>
    </row>
    <row r="374" spans="1:9" x14ac:dyDescent="0.25">
      <c r="A374" s="3" t="s">
        <v>114</v>
      </c>
      <c r="B374" s="3" t="s">
        <v>18</v>
      </c>
      <c r="C374" s="3" t="s">
        <v>96</v>
      </c>
      <c r="D374" s="5">
        <v>43055.520833333336</v>
      </c>
      <c r="E374" s="3" t="s">
        <v>426</v>
      </c>
      <c r="F374" s="3" t="s">
        <v>426</v>
      </c>
      <c r="G374" s="3" t="s">
        <v>377</v>
      </c>
      <c r="H374" s="15">
        <v>120</v>
      </c>
      <c r="I374" s="15">
        <v>120</v>
      </c>
    </row>
    <row r="375" spans="1:9" x14ac:dyDescent="0.25">
      <c r="A375" s="3" t="s">
        <v>114</v>
      </c>
      <c r="B375" s="3" t="s">
        <v>18</v>
      </c>
      <c r="C375" s="3" t="s">
        <v>97</v>
      </c>
      <c r="D375" s="5">
        <v>43055.520833333336</v>
      </c>
      <c r="E375" s="3" t="s">
        <v>426</v>
      </c>
      <c r="F375" s="3" t="s">
        <v>426</v>
      </c>
      <c r="G375" s="3" t="s">
        <v>377</v>
      </c>
      <c r="H375" s="15">
        <v>130</v>
      </c>
      <c r="I375" s="15">
        <v>130</v>
      </c>
    </row>
    <row r="376" spans="1:9" x14ac:dyDescent="0.25">
      <c r="D376" s="5"/>
      <c r="H376" s="15" t="str">
        <f>IF((H374*0.15+H374)&gt;H375,"OK","INCONSISTENTE")</f>
        <v>OK</v>
      </c>
      <c r="I376" s="15" t="str">
        <f>IF((I375*0.15+I375)&gt;=I374,"OK","INCONSISTENTE")</f>
        <v>OK</v>
      </c>
    </row>
    <row r="377" spans="1:9" x14ac:dyDescent="0.25">
      <c r="A377" s="3" t="s">
        <v>114</v>
      </c>
      <c r="B377" s="3" t="s">
        <v>18</v>
      </c>
      <c r="C377" s="3" t="s">
        <v>96</v>
      </c>
      <c r="D377" s="5">
        <v>43055.527777777781</v>
      </c>
      <c r="E377" s="3" t="s">
        <v>428</v>
      </c>
      <c r="F377" s="3" t="s">
        <v>428</v>
      </c>
      <c r="G377" s="3" t="s">
        <v>392</v>
      </c>
      <c r="H377" s="15">
        <v>150</v>
      </c>
      <c r="I377" s="15">
        <v>150</v>
      </c>
    </row>
    <row r="378" spans="1:9" x14ac:dyDescent="0.25">
      <c r="A378" s="3" t="s">
        <v>114</v>
      </c>
      <c r="B378" s="3" t="s">
        <v>18</v>
      </c>
      <c r="C378" s="3" t="s">
        <v>97</v>
      </c>
      <c r="D378" s="5">
        <v>43055.527777777781</v>
      </c>
      <c r="E378" s="3" t="s">
        <v>428</v>
      </c>
      <c r="F378" s="3" t="s">
        <v>428</v>
      </c>
      <c r="G378" s="3" t="s">
        <v>392</v>
      </c>
      <c r="H378" s="15">
        <v>130</v>
      </c>
      <c r="I378" s="15">
        <v>130</v>
      </c>
    </row>
    <row r="379" spans="1:9" x14ac:dyDescent="0.25">
      <c r="D379" s="5"/>
      <c r="H379" s="15" t="str">
        <f>IF((H377*0.15+H377)&gt;H378,"OK","INCONSISTENTE")</f>
        <v>OK</v>
      </c>
      <c r="I379" s="15" t="str">
        <f>IF((I378*0.15+I378)&gt;=I377,"OK","INCONSISTENTE")</f>
        <v>INCONSISTENTE</v>
      </c>
    </row>
    <row r="380" spans="1:9" x14ac:dyDescent="0.25">
      <c r="A380" s="3" t="s">
        <v>114</v>
      </c>
      <c r="B380" s="3" t="s">
        <v>18</v>
      </c>
      <c r="C380" s="3" t="s">
        <v>96</v>
      </c>
      <c r="D380" s="5">
        <v>43083.4375</v>
      </c>
      <c r="E380" s="3" t="s">
        <v>430</v>
      </c>
      <c r="F380" s="3" t="s">
        <v>430</v>
      </c>
      <c r="G380" s="3" t="s">
        <v>374</v>
      </c>
      <c r="H380" s="15">
        <v>104</v>
      </c>
      <c r="I380" s="15">
        <v>104</v>
      </c>
    </row>
    <row r="381" spans="1:9" x14ac:dyDescent="0.25">
      <c r="A381" s="3" t="s">
        <v>114</v>
      </c>
      <c r="B381" s="3" t="s">
        <v>18</v>
      </c>
      <c r="C381" s="3" t="s">
        <v>97</v>
      </c>
      <c r="D381" s="5">
        <v>43083.4375</v>
      </c>
      <c r="E381" s="3" t="s">
        <v>430</v>
      </c>
      <c r="F381" s="3" t="s">
        <v>430</v>
      </c>
      <c r="G381" s="3" t="s">
        <v>374</v>
      </c>
      <c r="H381" s="15">
        <v>134</v>
      </c>
      <c r="I381" s="15">
        <v>134</v>
      </c>
    </row>
    <row r="382" spans="1:9" x14ac:dyDescent="0.25">
      <c r="D382" s="5"/>
      <c r="H382" s="15" t="str">
        <f>IF((H380*0.15+H380)&gt;H381,"OK","INCONSISTENTE")</f>
        <v>INCONSISTENTE</v>
      </c>
      <c r="I382" s="15" t="str">
        <f>IF((I381*0.15+I381)&gt;=I380,"OK","INCONSISTENTE")</f>
        <v>OK</v>
      </c>
    </row>
    <row r="383" spans="1:9" x14ac:dyDescent="0.25">
      <c r="A383" s="3" t="s">
        <v>114</v>
      </c>
      <c r="B383" s="3" t="s">
        <v>18</v>
      </c>
      <c r="C383" s="3" t="s">
        <v>96</v>
      </c>
      <c r="D383" s="5">
        <v>43083.451388888891</v>
      </c>
      <c r="E383" s="3" t="s">
        <v>432</v>
      </c>
      <c r="F383" s="3" t="s">
        <v>432</v>
      </c>
      <c r="G383" s="3" t="s">
        <v>377</v>
      </c>
      <c r="H383" s="15">
        <v>124</v>
      </c>
      <c r="I383" s="15">
        <v>124</v>
      </c>
    </row>
    <row r="384" spans="1:9" x14ac:dyDescent="0.25">
      <c r="A384" s="3" t="s">
        <v>114</v>
      </c>
      <c r="B384" s="3" t="s">
        <v>18</v>
      </c>
      <c r="C384" s="3" t="s">
        <v>97</v>
      </c>
      <c r="D384" s="5">
        <v>43083.451388888891</v>
      </c>
      <c r="E384" s="3" t="s">
        <v>432</v>
      </c>
      <c r="F384" s="3" t="s">
        <v>432</v>
      </c>
      <c r="G384" s="3" t="s">
        <v>377</v>
      </c>
      <c r="H384" s="15">
        <v>134</v>
      </c>
      <c r="I384" s="15">
        <v>134</v>
      </c>
    </row>
    <row r="385" spans="1:9" x14ac:dyDescent="0.25">
      <c r="D385" s="5"/>
      <c r="H385" s="15" t="str">
        <f>IF((H383*0.15+H383)&gt;H384,"OK","INCONSISTENTE")</f>
        <v>OK</v>
      </c>
      <c r="I385" s="15" t="str">
        <f>IF((I384*0.15+I384)&gt;=I383,"OK","INCONSISTENTE")</f>
        <v>OK</v>
      </c>
    </row>
    <row r="386" spans="1:9" x14ac:dyDescent="0.25">
      <c r="A386" s="3" t="s">
        <v>114</v>
      </c>
      <c r="B386" s="3" t="s">
        <v>18</v>
      </c>
      <c r="C386" s="3" t="s">
        <v>96</v>
      </c>
      <c r="D386" s="5">
        <v>43083.465277777781</v>
      </c>
      <c r="E386" s="3" t="s">
        <v>434</v>
      </c>
      <c r="F386" s="3" t="s">
        <v>434</v>
      </c>
      <c r="G386" s="3" t="s">
        <v>392</v>
      </c>
      <c r="H386" s="15">
        <v>101</v>
      </c>
      <c r="I386" s="15">
        <v>101</v>
      </c>
    </row>
    <row r="387" spans="1:9" x14ac:dyDescent="0.25">
      <c r="A387" s="3" t="s">
        <v>114</v>
      </c>
      <c r="B387" s="3" t="s">
        <v>18</v>
      </c>
      <c r="C387" s="3" t="s">
        <v>97</v>
      </c>
      <c r="D387" s="5">
        <v>43083.465277777781</v>
      </c>
      <c r="E387" s="3" t="s">
        <v>434</v>
      </c>
      <c r="F387" s="3" t="s">
        <v>434</v>
      </c>
      <c r="G387" s="3" t="s">
        <v>392</v>
      </c>
      <c r="H387" s="15">
        <v>134</v>
      </c>
      <c r="I387" s="15">
        <v>134</v>
      </c>
    </row>
    <row r="388" spans="1:9" x14ac:dyDescent="0.25">
      <c r="D388" s="5"/>
      <c r="H388" s="15" t="str">
        <f>IF((H386*0.15+H386)&gt;H387,"OK","INCONSISTENTE")</f>
        <v>INCONSISTENTE</v>
      </c>
      <c r="I388" s="15" t="str">
        <f>IF((I387*0.15+I387)&gt;=I386,"OK","INCONSISTENTE")</f>
        <v>OK</v>
      </c>
    </row>
    <row r="389" spans="1:9" x14ac:dyDescent="0.25">
      <c r="A389" s="3" t="s">
        <v>114</v>
      </c>
      <c r="B389" s="3" t="s">
        <v>18</v>
      </c>
      <c r="C389" s="3" t="s">
        <v>96</v>
      </c>
      <c r="D389" s="5">
        <v>43116.513888888891</v>
      </c>
      <c r="E389" s="3" t="s">
        <v>436</v>
      </c>
      <c r="F389" s="3" t="s">
        <v>436</v>
      </c>
      <c r="G389" s="3" t="s">
        <v>374</v>
      </c>
      <c r="H389" s="15">
        <v>121</v>
      </c>
      <c r="I389" s="15">
        <v>121</v>
      </c>
    </row>
    <row r="390" spans="1:9" x14ac:dyDescent="0.25">
      <c r="A390" s="3" t="s">
        <v>114</v>
      </c>
      <c r="B390" s="3" t="s">
        <v>18</v>
      </c>
      <c r="C390" s="3" t="s">
        <v>97</v>
      </c>
      <c r="D390" s="5">
        <v>43116.513888888891</v>
      </c>
      <c r="E390" s="3" t="s">
        <v>436</v>
      </c>
      <c r="F390" s="3" t="s">
        <v>436</v>
      </c>
      <c r="G390" s="3" t="s">
        <v>374</v>
      </c>
      <c r="H390" s="15">
        <v>136</v>
      </c>
      <c r="I390" s="15">
        <v>136</v>
      </c>
    </row>
    <row r="391" spans="1:9" x14ac:dyDescent="0.25">
      <c r="D391" s="5"/>
      <c r="H391" s="15" t="str">
        <f>IF((H389*0.15+H389)&gt;H390,"OK","INCONSISTENTE")</f>
        <v>OK</v>
      </c>
      <c r="I391" s="15" t="str">
        <f>IF((I390*0.15+I390)&gt;=I389,"OK","INCONSISTENTE")</f>
        <v>OK</v>
      </c>
    </row>
    <row r="392" spans="1:9" x14ac:dyDescent="0.25">
      <c r="A392" s="3" t="s">
        <v>114</v>
      </c>
      <c r="B392" s="3" t="s">
        <v>18</v>
      </c>
      <c r="C392" s="3" t="s">
        <v>96</v>
      </c>
      <c r="D392" s="5">
        <v>43116.520833333336</v>
      </c>
      <c r="E392" s="3" t="s">
        <v>438</v>
      </c>
      <c r="F392" s="3" t="s">
        <v>438</v>
      </c>
      <c r="G392" s="3" t="s">
        <v>377</v>
      </c>
      <c r="H392" s="15">
        <v>127</v>
      </c>
      <c r="I392" s="15">
        <v>127</v>
      </c>
    </row>
    <row r="393" spans="1:9" x14ac:dyDescent="0.25">
      <c r="A393" s="3" t="s">
        <v>114</v>
      </c>
      <c r="B393" s="3" t="s">
        <v>18</v>
      </c>
      <c r="C393" s="3" t="s">
        <v>97</v>
      </c>
      <c r="D393" s="5">
        <v>43116.520833333336</v>
      </c>
      <c r="E393" s="3" t="s">
        <v>438</v>
      </c>
      <c r="F393" s="3" t="s">
        <v>438</v>
      </c>
      <c r="G393" s="3" t="s">
        <v>377</v>
      </c>
      <c r="H393" s="15">
        <v>136</v>
      </c>
      <c r="I393" s="15">
        <v>136</v>
      </c>
    </row>
    <row r="394" spans="1:9" x14ac:dyDescent="0.25">
      <c r="D394" s="5"/>
      <c r="H394" s="15" t="str">
        <f>IF((H392*0.15+H392)&gt;H393,"OK","INCONSISTENTE")</f>
        <v>OK</v>
      </c>
      <c r="I394" s="15" t="str">
        <f>IF((I393*0.15+I393)&gt;=I392,"OK","INCONSISTENTE")</f>
        <v>OK</v>
      </c>
    </row>
    <row r="395" spans="1:9" x14ac:dyDescent="0.25">
      <c r="A395" s="3" t="s">
        <v>114</v>
      </c>
      <c r="B395" s="3" t="s">
        <v>18</v>
      </c>
      <c r="C395" s="3" t="s">
        <v>96</v>
      </c>
      <c r="D395" s="5">
        <v>43116.541666666664</v>
      </c>
      <c r="E395" s="3" t="s">
        <v>440</v>
      </c>
      <c r="F395" s="3" t="s">
        <v>440</v>
      </c>
      <c r="G395" s="3" t="s">
        <v>392</v>
      </c>
      <c r="H395" s="15">
        <v>128</v>
      </c>
      <c r="I395" s="15">
        <v>128</v>
      </c>
    </row>
    <row r="396" spans="1:9" x14ac:dyDescent="0.25">
      <c r="A396" s="3" t="s">
        <v>114</v>
      </c>
      <c r="B396" s="3" t="s">
        <v>18</v>
      </c>
      <c r="C396" s="3" t="s">
        <v>97</v>
      </c>
      <c r="D396" s="5">
        <v>43116.541666666664</v>
      </c>
      <c r="E396" s="3" t="s">
        <v>440</v>
      </c>
      <c r="F396" s="3" t="s">
        <v>440</v>
      </c>
      <c r="G396" s="3" t="s">
        <v>392</v>
      </c>
      <c r="H396" s="15">
        <v>136</v>
      </c>
      <c r="I396" s="15">
        <v>136</v>
      </c>
    </row>
    <row r="397" spans="1:9" x14ac:dyDescent="0.25">
      <c r="D397" s="5"/>
      <c r="H397" s="15" t="str">
        <f>IF((H395*0.15+H395)&gt;H396,"OK","INCONSISTENTE")</f>
        <v>OK</v>
      </c>
      <c r="I397" s="15" t="str">
        <f>IF((I396*0.15+I396)&gt;=I395,"OK","INCONSISTENTE")</f>
        <v>OK</v>
      </c>
    </row>
    <row r="398" spans="1:9" x14ac:dyDescent="0.25">
      <c r="A398" s="3" t="s">
        <v>115</v>
      </c>
      <c r="B398" s="3" t="s">
        <v>19</v>
      </c>
      <c r="C398" s="3" t="s">
        <v>96</v>
      </c>
      <c r="D398" s="5">
        <v>42956.40625</v>
      </c>
      <c r="E398" s="3" t="s">
        <v>442</v>
      </c>
      <c r="F398" s="3" t="s">
        <v>442</v>
      </c>
      <c r="G398" s="3" t="s">
        <v>192</v>
      </c>
      <c r="H398" s="15">
        <v>100</v>
      </c>
      <c r="I398" s="15">
        <v>100</v>
      </c>
    </row>
    <row r="399" spans="1:9" x14ac:dyDescent="0.25">
      <c r="A399" s="3" t="s">
        <v>115</v>
      </c>
      <c r="B399" s="3" t="s">
        <v>19</v>
      </c>
      <c r="C399" s="3" t="s">
        <v>97</v>
      </c>
      <c r="D399" s="5">
        <v>42956.40625</v>
      </c>
      <c r="E399" s="3" t="s">
        <v>442</v>
      </c>
      <c r="F399" s="3" t="s">
        <v>442</v>
      </c>
      <c r="G399" s="3" t="s">
        <v>192</v>
      </c>
      <c r="H399" s="15">
        <v>103</v>
      </c>
      <c r="I399" s="15">
        <v>103</v>
      </c>
    </row>
    <row r="400" spans="1:9" x14ac:dyDescent="0.25">
      <c r="D400" s="5"/>
      <c r="H400" s="15" t="str">
        <f>IF((H398*0.15+H398)&gt;H399,"OK","INCONSISTENTE")</f>
        <v>OK</v>
      </c>
      <c r="I400" s="15" t="str">
        <f>IF((I399*0.15+I399)&gt;=I398,"OK","INCONSISTENTE")</f>
        <v>OK</v>
      </c>
    </row>
    <row r="401" spans="1:9" x14ac:dyDescent="0.25">
      <c r="A401" s="3" t="s">
        <v>115</v>
      </c>
      <c r="B401" s="3" t="s">
        <v>19</v>
      </c>
      <c r="C401" s="3" t="s">
        <v>96</v>
      </c>
      <c r="D401" s="5">
        <v>42984.402777777781</v>
      </c>
      <c r="E401" s="3" t="s">
        <v>444</v>
      </c>
      <c r="F401" s="3" t="s">
        <v>444</v>
      </c>
      <c r="G401" s="3" t="s">
        <v>192</v>
      </c>
      <c r="H401" s="15">
        <v>115</v>
      </c>
      <c r="I401" s="15">
        <v>115</v>
      </c>
    </row>
    <row r="402" spans="1:9" x14ac:dyDescent="0.25">
      <c r="A402" s="3" t="s">
        <v>115</v>
      </c>
      <c r="B402" s="3" t="s">
        <v>19</v>
      </c>
      <c r="C402" s="3" t="s">
        <v>97</v>
      </c>
      <c r="D402" s="5">
        <v>42984.402777777781</v>
      </c>
      <c r="E402" s="3" t="s">
        <v>444</v>
      </c>
      <c r="F402" s="3" t="s">
        <v>444</v>
      </c>
      <c r="G402" s="3" t="s">
        <v>192</v>
      </c>
      <c r="H402" s="15">
        <v>108</v>
      </c>
      <c r="I402" s="15">
        <v>108</v>
      </c>
    </row>
    <row r="403" spans="1:9" x14ac:dyDescent="0.25">
      <c r="D403" s="5"/>
      <c r="H403" s="15" t="str">
        <f>IF((H401*0.15+H401)&gt;H402,"OK","INCONSISTENTE")</f>
        <v>OK</v>
      </c>
      <c r="I403" s="15" t="str">
        <f>IF((I402*0.15+I402)&gt;=I401,"OK","INCONSISTENTE")</f>
        <v>OK</v>
      </c>
    </row>
    <row r="404" spans="1:9" x14ac:dyDescent="0.25">
      <c r="A404" s="3" t="s">
        <v>115</v>
      </c>
      <c r="B404" s="3" t="s">
        <v>19</v>
      </c>
      <c r="C404" s="3" t="s">
        <v>96</v>
      </c>
      <c r="D404" s="5">
        <v>43013.4375</v>
      </c>
      <c r="E404" s="3" t="s">
        <v>446</v>
      </c>
      <c r="F404" s="3" t="s">
        <v>446</v>
      </c>
      <c r="G404" s="3" t="s">
        <v>192</v>
      </c>
      <c r="H404" s="15">
        <v>91</v>
      </c>
      <c r="I404" s="15">
        <v>91</v>
      </c>
    </row>
    <row r="405" spans="1:9" x14ac:dyDescent="0.25">
      <c r="A405" s="3" t="s">
        <v>115</v>
      </c>
      <c r="B405" s="3" t="s">
        <v>19</v>
      </c>
      <c r="C405" s="3" t="s">
        <v>97</v>
      </c>
      <c r="D405" s="5">
        <v>43013.4375</v>
      </c>
      <c r="E405" s="3" t="s">
        <v>446</v>
      </c>
      <c r="F405" s="3" t="s">
        <v>446</v>
      </c>
      <c r="G405" s="3" t="s">
        <v>192</v>
      </c>
      <c r="H405" s="15">
        <v>102</v>
      </c>
      <c r="I405" s="15">
        <v>102</v>
      </c>
    </row>
    <row r="406" spans="1:9" x14ac:dyDescent="0.25">
      <c r="D406" s="5"/>
      <c r="H406" s="15" t="str">
        <f>IF((H404*0.15+H404)&gt;H405,"OK","INCONSISTENTE")</f>
        <v>OK</v>
      </c>
      <c r="I406" s="15" t="str">
        <f>IF((I405*0.15+I405)&gt;=I404,"OK","INCONSISTENTE")</f>
        <v>OK</v>
      </c>
    </row>
    <row r="407" spans="1:9" x14ac:dyDescent="0.25">
      <c r="A407" s="3" t="s">
        <v>115</v>
      </c>
      <c r="B407" s="3" t="s">
        <v>19</v>
      </c>
      <c r="C407" s="3" t="s">
        <v>96</v>
      </c>
      <c r="D407" s="5">
        <v>43047.40625</v>
      </c>
      <c r="E407" s="3" t="s">
        <v>448</v>
      </c>
      <c r="F407" s="3" t="s">
        <v>448</v>
      </c>
      <c r="G407" s="3" t="s">
        <v>192</v>
      </c>
      <c r="H407" s="15">
        <v>113</v>
      </c>
      <c r="I407" s="15">
        <v>113</v>
      </c>
    </row>
    <row r="408" spans="1:9" x14ac:dyDescent="0.25">
      <c r="A408" s="3" t="s">
        <v>115</v>
      </c>
      <c r="B408" s="3" t="s">
        <v>19</v>
      </c>
      <c r="C408" s="3" t="s">
        <v>97</v>
      </c>
      <c r="D408" s="5">
        <v>43047.40625</v>
      </c>
      <c r="E408" s="3" t="s">
        <v>448</v>
      </c>
      <c r="F408" s="3" t="s">
        <v>448</v>
      </c>
      <c r="G408" s="3" t="s">
        <v>192</v>
      </c>
      <c r="H408" s="15">
        <v>133</v>
      </c>
      <c r="I408" s="15">
        <v>133</v>
      </c>
    </row>
    <row r="409" spans="1:9" x14ac:dyDescent="0.25">
      <c r="D409" s="5"/>
      <c r="H409" s="15" t="str">
        <f>IF((H407*0.15+H407)&gt;H408,"OK","INCONSISTENTE")</f>
        <v>INCONSISTENTE</v>
      </c>
      <c r="I409" s="15" t="str">
        <f>IF((I408*0.15+I408)&gt;=I407,"OK","INCONSISTENTE")</f>
        <v>OK</v>
      </c>
    </row>
    <row r="410" spans="1:9" x14ac:dyDescent="0.25">
      <c r="A410" s="3" t="s">
        <v>115</v>
      </c>
      <c r="B410" s="3" t="s">
        <v>19</v>
      </c>
      <c r="C410" s="3" t="s">
        <v>96</v>
      </c>
      <c r="D410" s="5">
        <v>43075.555555555555</v>
      </c>
      <c r="E410" s="3" t="s">
        <v>450</v>
      </c>
      <c r="F410" s="3" t="s">
        <v>450</v>
      </c>
      <c r="G410" s="3" t="s">
        <v>192</v>
      </c>
      <c r="H410" s="15">
        <v>80</v>
      </c>
      <c r="I410" s="15">
        <v>80</v>
      </c>
    </row>
    <row r="411" spans="1:9" x14ac:dyDescent="0.25">
      <c r="A411" s="3" t="s">
        <v>115</v>
      </c>
      <c r="B411" s="3" t="s">
        <v>19</v>
      </c>
      <c r="C411" s="3" t="s">
        <v>97</v>
      </c>
      <c r="D411" s="5">
        <v>43075.555555555555</v>
      </c>
      <c r="E411" s="3" t="s">
        <v>450</v>
      </c>
      <c r="F411" s="3" t="s">
        <v>450</v>
      </c>
      <c r="G411" s="3" t="s">
        <v>192</v>
      </c>
      <c r="H411" s="15">
        <v>98</v>
      </c>
      <c r="I411" s="15">
        <v>98</v>
      </c>
    </row>
    <row r="412" spans="1:9" x14ac:dyDescent="0.25">
      <c r="D412" s="5"/>
      <c r="H412" s="15" t="str">
        <f>IF((H410*0.15+H410)&gt;H411,"OK","INCONSISTENTE")</f>
        <v>INCONSISTENTE</v>
      </c>
      <c r="I412" s="15" t="str">
        <f>IF((I411*0.15+I411)&gt;=I410,"OK","INCONSISTENTE")</f>
        <v>OK</v>
      </c>
    </row>
    <row r="413" spans="1:9" x14ac:dyDescent="0.25">
      <c r="A413" s="3" t="s">
        <v>115</v>
      </c>
      <c r="B413" s="3" t="s">
        <v>19</v>
      </c>
      <c r="C413" s="3" t="s">
        <v>96</v>
      </c>
      <c r="D413" s="5">
        <v>43105.416666666664</v>
      </c>
      <c r="E413" s="3" t="s">
        <v>452</v>
      </c>
      <c r="F413" s="3" t="s">
        <v>452</v>
      </c>
      <c r="G413" s="3" t="s">
        <v>192</v>
      </c>
      <c r="H413" s="15">
        <v>83</v>
      </c>
      <c r="I413" s="15">
        <v>83</v>
      </c>
    </row>
    <row r="414" spans="1:9" x14ac:dyDescent="0.25">
      <c r="A414" s="3" t="s">
        <v>115</v>
      </c>
      <c r="B414" s="3" t="s">
        <v>19</v>
      </c>
      <c r="C414" s="3" t="s">
        <v>97</v>
      </c>
      <c r="D414" s="5">
        <v>43105.416666666664</v>
      </c>
      <c r="E414" s="3" t="s">
        <v>452</v>
      </c>
      <c r="F414" s="3" t="s">
        <v>452</v>
      </c>
      <c r="G414" s="3" t="s">
        <v>192</v>
      </c>
      <c r="H414" s="15">
        <v>85</v>
      </c>
      <c r="I414" s="15">
        <v>85</v>
      </c>
    </row>
    <row r="415" spans="1:9" x14ac:dyDescent="0.25">
      <c r="D415" s="5"/>
      <c r="H415" s="15" t="str">
        <f>IF((H413*0.15+H413)&gt;H414,"OK","INCONSISTENTE")</f>
        <v>OK</v>
      </c>
      <c r="I415" s="15" t="str">
        <f>IF((I414*0.15+I414)&gt;=I413,"OK","INCONSISTENTE")</f>
        <v>OK</v>
      </c>
    </row>
    <row r="416" spans="1:9" x14ac:dyDescent="0.25">
      <c r="A416" s="3" t="s">
        <v>116</v>
      </c>
      <c r="B416" s="3" t="s">
        <v>20</v>
      </c>
      <c r="C416" s="3" t="s">
        <v>96</v>
      </c>
      <c r="D416" s="5">
        <v>42954.401388888888</v>
      </c>
      <c r="E416" s="3" t="s">
        <v>454</v>
      </c>
      <c r="F416" s="3" t="s">
        <v>454</v>
      </c>
      <c r="G416" s="3" t="s">
        <v>192</v>
      </c>
      <c r="H416" s="15">
        <v>107</v>
      </c>
      <c r="I416" s="15">
        <v>107</v>
      </c>
    </row>
    <row r="417" spans="1:9" x14ac:dyDescent="0.25">
      <c r="A417" s="3" t="s">
        <v>116</v>
      </c>
      <c r="B417" s="3" t="s">
        <v>20</v>
      </c>
      <c r="C417" s="3" t="s">
        <v>97</v>
      </c>
      <c r="D417" s="5">
        <v>42954.401388888888</v>
      </c>
      <c r="E417" s="3" t="s">
        <v>454</v>
      </c>
      <c r="F417" s="3" t="s">
        <v>454</v>
      </c>
      <c r="G417" s="3" t="s">
        <v>192</v>
      </c>
      <c r="H417" s="15">
        <v>116</v>
      </c>
      <c r="I417" s="15">
        <v>116</v>
      </c>
    </row>
    <row r="418" spans="1:9" x14ac:dyDescent="0.25">
      <c r="D418" s="5"/>
      <c r="H418" s="15" t="str">
        <f>IF((H416*0.15+H416)&gt;H417,"OK","INCONSISTENTE")</f>
        <v>OK</v>
      </c>
      <c r="I418" s="15" t="str">
        <f>IF((I417*0.15+I417)&gt;=I416,"OK","INCONSISTENTE")</f>
        <v>OK</v>
      </c>
    </row>
    <row r="419" spans="1:9" x14ac:dyDescent="0.25">
      <c r="A419" s="3" t="s">
        <v>116</v>
      </c>
      <c r="B419" s="3" t="s">
        <v>20</v>
      </c>
      <c r="C419" s="3" t="s">
        <v>96</v>
      </c>
      <c r="D419" s="5">
        <v>42982.381944444445</v>
      </c>
      <c r="E419" s="3" t="s">
        <v>456</v>
      </c>
      <c r="F419" s="3" t="s">
        <v>456</v>
      </c>
      <c r="G419" s="3" t="s">
        <v>192</v>
      </c>
      <c r="H419" s="15">
        <v>102</v>
      </c>
      <c r="I419" s="15">
        <v>102</v>
      </c>
    </row>
    <row r="420" spans="1:9" x14ac:dyDescent="0.25">
      <c r="A420" s="3" t="s">
        <v>116</v>
      </c>
      <c r="B420" s="3" t="s">
        <v>20</v>
      </c>
      <c r="C420" s="3" t="s">
        <v>97</v>
      </c>
      <c r="D420" s="5">
        <v>42982.381944444445</v>
      </c>
      <c r="E420" s="3" t="s">
        <v>456</v>
      </c>
      <c r="F420" s="3" t="s">
        <v>456</v>
      </c>
      <c r="G420" s="3" t="s">
        <v>192</v>
      </c>
      <c r="H420" s="15">
        <v>97</v>
      </c>
      <c r="I420" s="15">
        <v>97</v>
      </c>
    </row>
    <row r="421" spans="1:9" x14ac:dyDescent="0.25">
      <c r="D421" s="5"/>
      <c r="H421" s="15" t="str">
        <f>IF((H419*0.15+H419)&gt;H420,"OK","INCONSISTENTE")</f>
        <v>OK</v>
      </c>
      <c r="I421" s="15" t="str">
        <f>IF((I420*0.15+I420)&gt;=I419,"OK","INCONSISTENTE")</f>
        <v>OK</v>
      </c>
    </row>
    <row r="422" spans="1:9" x14ac:dyDescent="0.25">
      <c r="A422" s="3" t="s">
        <v>116</v>
      </c>
      <c r="B422" s="3" t="s">
        <v>20</v>
      </c>
      <c r="C422" s="3" t="s">
        <v>96</v>
      </c>
      <c r="D422" s="5">
        <v>43011.402777777781</v>
      </c>
      <c r="E422" s="3" t="s">
        <v>458</v>
      </c>
      <c r="F422" s="3" t="s">
        <v>458</v>
      </c>
      <c r="G422" s="3" t="s">
        <v>192</v>
      </c>
      <c r="H422" s="15">
        <v>119</v>
      </c>
      <c r="I422" s="15">
        <v>119</v>
      </c>
    </row>
    <row r="423" spans="1:9" x14ac:dyDescent="0.25">
      <c r="A423" s="3" t="s">
        <v>116</v>
      </c>
      <c r="B423" s="3" t="s">
        <v>20</v>
      </c>
      <c r="C423" s="3" t="s">
        <v>97</v>
      </c>
      <c r="D423" s="5">
        <v>43011.402777777781</v>
      </c>
      <c r="E423" s="3" t="s">
        <v>458</v>
      </c>
      <c r="F423" s="3" t="s">
        <v>458</v>
      </c>
      <c r="G423" s="3" t="s">
        <v>192</v>
      </c>
      <c r="H423" s="15">
        <v>144</v>
      </c>
      <c r="I423" s="15">
        <v>144</v>
      </c>
    </row>
    <row r="424" spans="1:9" x14ac:dyDescent="0.25">
      <c r="D424" s="5"/>
      <c r="H424" s="15" t="str">
        <f>IF((H422*0.15+H422)&gt;H423,"OK","INCONSISTENTE")</f>
        <v>INCONSISTENTE</v>
      </c>
      <c r="I424" s="15" t="str">
        <f>IF((I423*0.15+I423)&gt;=I422,"OK","INCONSISTENTE")</f>
        <v>OK</v>
      </c>
    </row>
    <row r="425" spans="1:9" x14ac:dyDescent="0.25">
      <c r="A425" s="3" t="s">
        <v>116</v>
      </c>
      <c r="B425" s="3" t="s">
        <v>20</v>
      </c>
      <c r="C425" s="3" t="s">
        <v>96</v>
      </c>
      <c r="D425" s="5">
        <v>43045.520833333336</v>
      </c>
      <c r="E425" s="3" t="s">
        <v>460</v>
      </c>
      <c r="F425" s="3" t="s">
        <v>460</v>
      </c>
      <c r="G425" s="3" t="s">
        <v>192</v>
      </c>
      <c r="H425" s="15">
        <v>104</v>
      </c>
      <c r="I425" s="15">
        <v>104</v>
      </c>
    </row>
    <row r="426" spans="1:9" x14ac:dyDescent="0.25">
      <c r="A426" s="3" t="s">
        <v>116</v>
      </c>
      <c r="B426" s="3" t="s">
        <v>20</v>
      </c>
      <c r="C426" s="3" t="s">
        <v>97</v>
      </c>
      <c r="D426" s="5">
        <v>43045.520833333336</v>
      </c>
      <c r="E426" s="3" t="s">
        <v>460</v>
      </c>
      <c r="F426" s="3" t="s">
        <v>460</v>
      </c>
      <c r="G426" s="3" t="s">
        <v>192</v>
      </c>
      <c r="H426" s="15">
        <v>119</v>
      </c>
      <c r="I426" s="15">
        <v>119</v>
      </c>
    </row>
    <row r="427" spans="1:9" x14ac:dyDescent="0.25">
      <c r="D427" s="5"/>
      <c r="H427" s="15" t="str">
        <f>IF((H425*0.15+H425)&gt;H426,"OK","INCONSISTENTE")</f>
        <v>OK</v>
      </c>
      <c r="I427" s="15" t="str">
        <f>IF((I426*0.15+I426)&gt;=I425,"OK","INCONSISTENTE")</f>
        <v>OK</v>
      </c>
    </row>
    <row r="428" spans="1:9" x14ac:dyDescent="0.25">
      <c r="A428" s="3" t="s">
        <v>116</v>
      </c>
      <c r="B428" s="3" t="s">
        <v>20</v>
      </c>
      <c r="C428" s="3" t="s">
        <v>97</v>
      </c>
      <c r="D428" s="5">
        <v>43073.415277777778</v>
      </c>
      <c r="E428" s="3" t="s">
        <v>463</v>
      </c>
      <c r="F428" s="3" t="s">
        <v>463</v>
      </c>
      <c r="G428" s="3" t="s">
        <v>192</v>
      </c>
      <c r="H428" s="15">
        <v>56</v>
      </c>
      <c r="I428" s="15">
        <v>56</v>
      </c>
    </row>
    <row r="429" spans="1:9" x14ac:dyDescent="0.25">
      <c r="A429" s="3" t="s">
        <v>116</v>
      </c>
      <c r="B429" s="3" t="s">
        <v>20</v>
      </c>
      <c r="C429" s="3" t="s">
        <v>96</v>
      </c>
      <c r="D429" s="5">
        <v>43073.415277777778</v>
      </c>
      <c r="E429" s="3" t="s">
        <v>463</v>
      </c>
      <c r="F429" s="3" t="s">
        <v>463</v>
      </c>
      <c r="G429" s="3" t="s">
        <v>192</v>
      </c>
      <c r="H429" s="15">
        <v>47</v>
      </c>
      <c r="I429" s="15">
        <v>47</v>
      </c>
    </row>
    <row r="430" spans="1:9" x14ac:dyDescent="0.25">
      <c r="H430" s="15" t="str">
        <f>IF((H428*0.15+H428)&gt;H429,"OK","INCONSISTENTE")</f>
        <v>OK</v>
      </c>
      <c r="I430" s="15" t="str">
        <f>IF((I429*0.15+I429)&gt;=I428,"OK","INCONSISTENTE")</f>
        <v>INCONSISTENTE</v>
      </c>
    </row>
    <row r="431" spans="1:9" x14ac:dyDescent="0.25">
      <c r="A431" s="3" t="s">
        <v>116</v>
      </c>
      <c r="B431" s="3" t="s">
        <v>20</v>
      </c>
      <c r="C431" s="3" t="s">
        <v>96</v>
      </c>
      <c r="D431" s="5">
        <v>43103.541666666664</v>
      </c>
      <c r="E431" s="3" t="s">
        <v>464</v>
      </c>
      <c r="F431" s="3" t="s">
        <v>464</v>
      </c>
      <c r="G431" s="3" t="s">
        <v>192</v>
      </c>
      <c r="H431" s="15">
        <v>89</v>
      </c>
      <c r="I431" s="15">
        <v>89</v>
      </c>
    </row>
    <row r="432" spans="1:9" x14ac:dyDescent="0.25">
      <c r="A432" s="3" t="s">
        <v>116</v>
      </c>
      <c r="B432" s="3" t="s">
        <v>20</v>
      </c>
      <c r="C432" s="3" t="s">
        <v>97</v>
      </c>
      <c r="D432" s="5">
        <v>43103.541666666664</v>
      </c>
      <c r="E432" s="3" t="s">
        <v>464</v>
      </c>
      <c r="F432" s="3" t="s">
        <v>464</v>
      </c>
      <c r="G432" s="3" t="s">
        <v>192</v>
      </c>
      <c r="H432" s="15">
        <v>81</v>
      </c>
      <c r="I432" s="15">
        <v>81</v>
      </c>
    </row>
    <row r="433" spans="1:9" x14ac:dyDescent="0.25">
      <c r="D433" s="5"/>
      <c r="H433" s="15" t="str">
        <f>IF((H431*0.15+H431)&gt;H432,"OK","INCONSISTENTE")</f>
        <v>OK</v>
      </c>
      <c r="I433" s="15" t="str">
        <f>IF((I432*0.15+I432)&gt;=I431,"OK","INCONSISTENTE")</f>
        <v>OK</v>
      </c>
    </row>
    <row r="434" spans="1:9" x14ac:dyDescent="0.25">
      <c r="A434" s="3" t="s">
        <v>117</v>
      </c>
      <c r="B434" s="3" t="s">
        <v>21</v>
      </c>
      <c r="C434" s="3" t="s">
        <v>96</v>
      </c>
      <c r="D434" s="5">
        <v>42954.645833333336</v>
      </c>
      <c r="E434" s="3" t="s">
        <v>466</v>
      </c>
      <c r="F434" s="3" t="s">
        <v>466</v>
      </c>
      <c r="G434" s="3" t="s">
        <v>192</v>
      </c>
      <c r="H434" s="15">
        <v>103</v>
      </c>
      <c r="I434" s="15">
        <v>103</v>
      </c>
    </row>
    <row r="435" spans="1:9" x14ac:dyDescent="0.25">
      <c r="A435" s="3" t="s">
        <v>117</v>
      </c>
      <c r="B435" s="3" t="s">
        <v>21</v>
      </c>
      <c r="C435" s="3" t="s">
        <v>97</v>
      </c>
      <c r="D435" s="5">
        <v>42954.645833333336</v>
      </c>
      <c r="E435" s="3" t="s">
        <v>466</v>
      </c>
      <c r="F435" s="3" t="s">
        <v>466</v>
      </c>
      <c r="G435" s="3" t="s">
        <v>192</v>
      </c>
      <c r="H435" s="15">
        <v>111</v>
      </c>
      <c r="I435" s="15">
        <v>111</v>
      </c>
    </row>
    <row r="436" spans="1:9" x14ac:dyDescent="0.25">
      <c r="D436" s="5"/>
      <c r="H436" s="15" t="str">
        <f>IF((H434*0.15+H434)&gt;H435,"OK","INCONSISTENTE")</f>
        <v>OK</v>
      </c>
      <c r="I436" s="15" t="str">
        <f>IF((I435*0.15+I435)&gt;=I434,"OK","INCONSISTENTE")</f>
        <v>OK</v>
      </c>
    </row>
    <row r="437" spans="1:9" x14ac:dyDescent="0.25">
      <c r="A437" s="3" t="s">
        <v>117</v>
      </c>
      <c r="B437" s="3" t="s">
        <v>21</v>
      </c>
      <c r="C437" s="3" t="s">
        <v>96</v>
      </c>
      <c r="D437" s="5">
        <v>42982.541666666664</v>
      </c>
      <c r="E437" s="3" t="s">
        <v>468</v>
      </c>
      <c r="F437" s="3" t="s">
        <v>468</v>
      </c>
      <c r="G437" s="3" t="s">
        <v>192</v>
      </c>
      <c r="H437" s="15">
        <v>107</v>
      </c>
      <c r="I437" s="15">
        <v>107</v>
      </c>
    </row>
    <row r="438" spans="1:9" x14ac:dyDescent="0.25">
      <c r="A438" s="3" t="s">
        <v>117</v>
      </c>
      <c r="B438" s="3" t="s">
        <v>21</v>
      </c>
      <c r="C438" s="3" t="s">
        <v>97</v>
      </c>
      <c r="D438" s="5">
        <v>42982.541666666664</v>
      </c>
      <c r="E438" s="3" t="s">
        <v>468</v>
      </c>
      <c r="F438" s="3" t="s">
        <v>468</v>
      </c>
      <c r="G438" s="3" t="s">
        <v>192</v>
      </c>
      <c r="H438" s="15">
        <v>102</v>
      </c>
      <c r="I438" s="15">
        <v>102</v>
      </c>
    </row>
    <row r="439" spans="1:9" x14ac:dyDescent="0.25">
      <c r="D439" s="5"/>
      <c r="H439" s="15" t="str">
        <f>IF((H437*0.15+H437)&gt;H438,"OK","INCONSISTENTE")</f>
        <v>OK</v>
      </c>
      <c r="I439" s="15" t="str">
        <f>IF((I438*0.15+I438)&gt;=I437,"OK","INCONSISTENTE")</f>
        <v>OK</v>
      </c>
    </row>
    <row r="440" spans="1:9" x14ac:dyDescent="0.25">
      <c r="A440" s="3" t="s">
        <v>117</v>
      </c>
      <c r="B440" s="3" t="s">
        <v>21</v>
      </c>
      <c r="C440" s="3" t="s">
        <v>96</v>
      </c>
      <c r="D440" s="5">
        <v>43011.601388888892</v>
      </c>
      <c r="E440" s="3" t="s">
        <v>470</v>
      </c>
      <c r="F440" s="3" t="s">
        <v>470</v>
      </c>
      <c r="G440" s="3" t="s">
        <v>192</v>
      </c>
      <c r="H440" s="15">
        <v>109</v>
      </c>
      <c r="I440" s="15">
        <v>109</v>
      </c>
    </row>
    <row r="441" spans="1:9" x14ac:dyDescent="0.25">
      <c r="A441" s="3" t="s">
        <v>117</v>
      </c>
      <c r="B441" s="3" t="s">
        <v>21</v>
      </c>
      <c r="C441" s="3" t="s">
        <v>97</v>
      </c>
      <c r="D441" s="5">
        <v>43011.601388888892</v>
      </c>
      <c r="E441" s="3" t="s">
        <v>470</v>
      </c>
      <c r="F441" s="3" t="s">
        <v>470</v>
      </c>
      <c r="G441" s="3" t="s">
        <v>192</v>
      </c>
      <c r="H441" s="15">
        <v>139</v>
      </c>
      <c r="I441" s="15">
        <v>139</v>
      </c>
    </row>
    <row r="442" spans="1:9" x14ac:dyDescent="0.25">
      <c r="D442" s="5"/>
      <c r="H442" s="15" t="str">
        <f>IF((H440*0.15+H440)&gt;H441,"OK","INCONSISTENTE")</f>
        <v>INCONSISTENTE</v>
      </c>
      <c r="I442" s="15" t="str">
        <f>IF((I441*0.15+I441)&gt;=I440,"OK","INCONSISTENTE")</f>
        <v>OK</v>
      </c>
    </row>
    <row r="443" spans="1:9" x14ac:dyDescent="0.25">
      <c r="A443" s="3" t="s">
        <v>117</v>
      </c>
      <c r="B443" s="3" t="s">
        <v>21</v>
      </c>
      <c r="C443" s="3" t="s">
        <v>96</v>
      </c>
      <c r="D443" s="5">
        <v>43017.638888888891</v>
      </c>
      <c r="E443" s="3" t="s">
        <v>472</v>
      </c>
      <c r="F443" s="3" t="s">
        <v>472</v>
      </c>
      <c r="G443" s="3" t="s">
        <v>192</v>
      </c>
      <c r="H443" s="15">
        <v>113</v>
      </c>
      <c r="I443" s="15">
        <v>113</v>
      </c>
    </row>
    <row r="444" spans="1:9" x14ac:dyDescent="0.25">
      <c r="A444" s="3" t="s">
        <v>117</v>
      </c>
      <c r="B444" s="3" t="s">
        <v>21</v>
      </c>
      <c r="C444" s="3" t="s">
        <v>97</v>
      </c>
      <c r="D444" s="5">
        <v>43017.638888888891</v>
      </c>
      <c r="E444" s="3" t="s">
        <v>472</v>
      </c>
      <c r="F444" s="3" t="s">
        <v>472</v>
      </c>
      <c r="G444" s="3" t="s">
        <v>192</v>
      </c>
      <c r="H444" s="15">
        <v>137</v>
      </c>
      <c r="I444" s="15">
        <v>137</v>
      </c>
    </row>
    <row r="445" spans="1:9" x14ac:dyDescent="0.25">
      <c r="D445" s="5"/>
      <c r="H445" s="15" t="str">
        <f>IF((H443*0.15+H443)&gt;H444,"OK","INCONSISTENTE")</f>
        <v>INCONSISTENTE</v>
      </c>
      <c r="I445" s="15" t="str">
        <f>IF((I444*0.15+I444)&gt;=I443,"OK","INCONSISTENTE")</f>
        <v>OK</v>
      </c>
    </row>
    <row r="446" spans="1:9" x14ac:dyDescent="0.25">
      <c r="A446" s="3" t="s">
        <v>117</v>
      </c>
      <c r="B446" s="3" t="s">
        <v>21</v>
      </c>
      <c r="C446" s="3" t="s">
        <v>96</v>
      </c>
      <c r="D446" s="5">
        <v>43045.416666666664</v>
      </c>
      <c r="E446" s="3" t="s">
        <v>474</v>
      </c>
      <c r="F446" s="3" t="s">
        <v>474</v>
      </c>
      <c r="G446" s="3" t="s">
        <v>192</v>
      </c>
      <c r="H446" s="15">
        <v>109</v>
      </c>
      <c r="I446" s="15">
        <v>109</v>
      </c>
    </row>
    <row r="447" spans="1:9" x14ac:dyDescent="0.25">
      <c r="A447" s="3" t="s">
        <v>117</v>
      </c>
      <c r="B447" s="3" t="s">
        <v>21</v>
      </c>
      <c r="C447" s="3" t="s">
        <v>97</v>
      </c>
      <c r="D447" s="5">
        <v>43045.416666666664</v>
      </c>
      <c r="E447" s="3" t="s">
        <v>474</v>
      </c>
      <c r="F447" s="3" t="s">
        <v>474</v>
      </c>
      <c r="G447" s="3" t="s">
        <v>192</v>
      </c>
      <c r="H447" s="15">
        <v>123</v>
      </c>
      <c r="I447" s="15">
        <v>123</v>
      </c>
    </row>
    <row r="448" spans="1:9" x14ac:dyDescent="0.25">
      <c r="D448" s="5"/>
      <c r="H448" s="15" t="str">
        <f>IF((H446*0.15+H446)&gt;H447,"OK","INCONSISTENTE")</f>
        <v>OK</v>
      </c>
      <c r="I448" s="15" t="str">
        <f>IF((I447*0.15+I447)&gt;=I446,"OK","INCONSISTENTE")</f>
        <v>OK</v>
      </c>
    </row>
    <row r="449" spans="1:9" x14ac:dyDescent="0.25">
      <c r="A449" s="3" t="s">
        <v>117</v>
      </c>
      <c r="B449" s="3" t="s">
        <v>21</v>
      </c>
      <c r="C449" s="3" t="s">
        <v>96</v>
      </c>
      <c r="D449" s="5">
        <v>43073.628472222219</v>
      </c>
      <c r="E449" s="3" t="s">
        <v>476</v>
      </c>
      <c r="F449" s="3" t="s">
        <v>476</v>
      </c>
      <c r="G449" s="3" t="s">
        <v>192</v>
      </c>
      <c r="H449" s="15">
        <v>45</v>
      </c>
      <c r="I449" s="15">
        <v>45</v>
      </c>
    </row>
    <row r="450" spans="1:9" x14ac:dyDescent="0.25">
      <c r="A450" s="3" t="s">
        <v>117</v>
      </c>
      <c r="B450" s="3" t="s">
        <v>21</v>
      </c>
      <c r="C450" s="3" t="s">
        <v>97</v>
      </c>
      <c r="D450" s="5">
        <v>43073.628472222219</v>
      </c>
      <c r="E450" s="3" t="s">
        <v>476</v>
      </c>
      <c r="F450" s="3" t="s">
        <v>476</v>
      </c>
      <c r="G450" s="3" t="s">
        <v>192</v>
      </c>
      <c r="H450" s="15">
        <v>60</v>
      </c>
      <c r="I450" s="15">
        <v>60</v>
      </c>
    </row>
    <row r="451" spans="1:9" x14ac:dyDescent="0.25">
      <c r="D451" s="5"/>
      <c r="H451" s="15" t="str">
        <f>IF((H449*0.15+H449)&gt;H450,"OK","INCONSISTENTE")</f>
        <v>INCONSISTENTE</v>
      </c>
      <c r="I451" s="15" t="str">
        <f>IF((I450*0.15+I450)&gt;=I449,"OK","INCONSISTENTE")</f>
        <v>OK</v>
      </c>
    </row>
    <row r="452" spans="1:9" x14ac:dyDescent="0.25">
      <c r="A452" s="3" t="s">
        <v>117</v>
      </c>
      <c r="B452" s="3" t="s">
        <v>21</v>
      </c>
      <c r="C452" s="3" t="s">
        <v>96</v>
      </c>
      <c r="D452" s="5">
        <v>43103.652777777781</v>
      </c>
      <c r="E452" s="3" t="s">
        <v>478</v>
      </c>
      <c r="F452" s="3" t="s">
        <v>478</v>
      </c>
      <c r="G452" s="3" t="s">
        <v>192</v>
      </c>
      <c r="H452" s="15">
        <v>76</v>
      </c>
      <c r="I452" s="15">
        <v>76</v>
      </c>
    </row>
    <row r="453" spans="1:9" x14ac:dyDescent="0.25">
      <c r="A453" s="3" t="s">
        <v>117</v>
      </c>
      <c r="B453" s="3" t="s">
        <v>21</v>
      </c>
      <c r="C453" s="3" t="s">
        <v>97</v>
      </c>
      <c r="D453" s="5">
        <v>43103.652777777781</v>
      </c>
      <c r="E453" s="3" t="s">
        <v>478</v>
      </c>
      <c r="F453" s="3" t="s">
        <v>478</v>
      </c>
      <c r="G453" s="3" t="s">
        <v>192</v>
      </c>
      <c r="H453" s="15">
        <v>81</v>
      </c>
      <c r="I453" s="15">
        <v>81</v>
      </c>
    </row>
    <row r="454" spans="1:9" x14ac:dyDescent="0.25">
      <c r="D454" s="5"/>
      <c r="H454" s="15" t="str">
        <f>IF((H452*0.15+H452)&gt;H453,"OK","INCONSISTENTE")</f>
        <v>OK</v>
      </c>
      <c r="I454" s="15" t="str">
        <f>IF((I453*0.15+I453)&gt;=I452,"OK","INCONSISTENTE")</f>
        <v>OK</v>
      </c>
    </row>
    <row r="455" spans="1:9" x14ac:dyDescent="0.25">
      <c r="A455" s="3" t="s">
        <v>118</v>
      </c>
      <c r="B455" s="3" t="s">
        <v>22</v>
      </c>
      <c r="C455" s="3" t="s">
        <v>96</v>
      </c>
      <c r="D455" s="5">
        <v>42955.715277777781</v>
      </c>
      <c r="E455" s="3" t="s">
        <v>480</v>
      </c>
      <c r="F455" s="3" t="s">
        <v>480</v>
      </c>
      <c r="G455" s="3" t="s">
        <v>192</v>
      </c>
      <c r="H455" s="15">
        <v>65</v>
      </c>
      <c r="I455" s="15">
        <v>65</v>
      </c>
    </row>
    <row r="456" spans="1:9" x14ac:dyDescent="0.25">
      <c r="A456" s="3" t="s">
        <v>118</v>
      </c>
      <c r="B456" s="3" t="s">
        <v>22</v>
      </c>
      <c r="C456" s="3" t="s">
        <v>97</v>
      </c>
      <c r="D456" s="5">
        <v>42955.715277777781</v>
      </c>
      <c r="E456" s="3" t="s">
        <v>480</v>
      </c>
      <c r="F456" s="3" t="s">
        <v>480</v>
      </c>
      <c r="G456" s="3" t="s">
        <v>192</v>
      </c>
      <c r="H456" s="15">
        <v>67</v>
      </c>
      <c r="I456" s="15">
        <v>67</v>
      </c>
    </row>
    <row r="457" spans="1:9" x14ac:dyDescent="0.25">
      <c r="D457" s="5"/>
      <c r="H457" s="15" t="str">
        <f>IF((H455*0.15+H455)&gt;H456,"OK","INCONSISTENTE")</f>
        <v>OK</v>
      </c>
      <c r="I457" s="15" t="str">
        <f>IF((I456*0.15+I456)&gt;=I455,"OK","INCONSISTENTE")</f>
        <v>OK</v>
      </c>
    </row>
    <row r="458" spans="1:9" x14ac:dyDescent="0.25">
      <c r="A458" s="3" t="s">
        <v>118</v>
      </c>
      <c r="B458" s="3" t="s">
        <v>22</v>
      </c>
      <c r="C458" s="3" t="s">
        <v>96</v>
      </c>
      <c r="D458" s="5">
        <v>42983.590277777781</v>
      </c>
      <c r="E458" s="3" t="s">
        <v>482</v>
      </c>
      <c r="F458" s="3" t="s">
        <v>482</v>
      </c>
      <c r="G458" s="3" t="s">
        <v>192</v>
      </c>
      <c r="H458" s="15">
        <v>75</v>
      </c>
      <c r="I458" s="15">
        <v>75</v>
      </c>
    </row>
    <row r="459" spans="1:9" x14ac:dyDescent="0.25">
      <c r="A459" s="3" t="s">
        <v>118</v>
      </c>
      <c r="B459" s="3" t="s">
        <v>22</v>
      </c>
      <c r="C459" s="3" t="s">
        <v>97</v>
      </c>
      <c r="D459" s="5">
        <v>42983.590277777781</v>
      </c>
      <c r="E459" s="3" t="s">
        <v>482</v>
      </c>
      <c r="F459" s="3" t="s">
        <v>482</v>
      </c>
      <c r="G459" s="3" t="s">
        <v>192</v>
      </c>
      <c r="H459" s="15">
        <v>67</v>
      </c>
      <c r="I459" s="15">
        <v>67</v>
      </c>
    </row>
    <row r="460" spans="1:9" x14ac:dyDescent="0.25">
      <c r="D460" s="5"/>
      <c r="H460" s="15" t="str">
        <f>IF((H458*0.15+H458)&gt;H459,"OK","INCONSISTENTE")</f>
        <v>OK</v>
      </c>
      <c r="I460" s="15" t="str">
        <f>IF((I459*0.15+I459)&gt;=I458,"OK","INCONSISTENTE")</f>
        <v>OK</v>
      </c>
    </row>
    <row r="461" spans="1:9" x14ac:dyDescent="0.25">
      <c r="A461" s="3" t="s">
        <v>118</v>
      </c>
      <c r="B461" s="3" t="s">
        <v>22</v>
      </c>
      <c r="C461" s="3" t="s">
        <v>96</v>
      </c>
      <c r="D461" s="5">
        <v>43012.4375</v>
      </c>
      <c r="E461" s="3" t="s">
        <v>484</v>
      </c>
      <c r="F461" s="3" t="s">
        <v>484</v>
      </c>
      <c r="G461" s="3" t="s">
        <v>192</v>
      </c>
      <c r="H461" s="15">
        <v>70</v>
      </c>
      <c r="I461" s="15">
        <v>70</v>
      </c>
    </row>
    <row r="462" spans="1:9" x14ac:dyDescent="0.25">
      <c r="A462" s="3" t="s">
        <v>118</v>
      </c>
      <c r="B462" s="3" t="s">
        <v>22</v>
      </c>
      <c r="C462" s="3" t="s">
        <v>97</v>
      </c>
      <c r="D462" s="5">
        <v>43012.4375</v>
      </c>
      <c r="E462" s="3" t="s">
        <v>484</v>
      </c>
      <c r="F462" s="3" t="s">
        <v>484</v>
      </c>
      <c r="G462" s="3" t="s">
        <v>192</v>
      </c>
      <c r="H462" s="15">
        <v>76</v>
      </c>
      <c r="I462" s="15">
        <v>76</v>
      </c>
    </row>
    <row r="463" spans="1:9" x14ac:dyDescent="0.25">
      <c r="D463" s="5"/>
      <c r="H463" s="15" t="str">
        <f>IF((H461*0.15+H461)&gt;H462,"OK","INCONSISTENTE")</f>
        <v>OK</v>
      </c>
      <c r="I463" s="15" t="str">
        <f>IF((I462*0.15+I462)&gt;=I461,"OK","INCONSISTENTE")</f>
        <v>OK</v>
      </c>
    </row>
    <row r="464" spans="1:9" x14ac:dyDescent="0.25">
      <c r="A464" s="3" t="s">
        <v>118</v>
      </c>
      <c r="B464" s="3" t="s">
        <v>22</v>
      </c>
      <c r="C464" s="3" t="s">
        <v>96</v>
      </c>
      <c r="D464" s="5">
        <v>43046.423611111109</v>
      </c>
      <c r="E464" s="3" t="s">
        <v>486</v>
      </c>
      <c r="F464" s="3" t="s">
        <v>486</v>
      </c>
      <c r="G464" s="3" t="s">
        <v>192</v>
      </c>
      <c r="H464" s="15">
        <v>69</v>
      </c>
      <c r="I464" s="15">
        <v>69</v>
      </c>
    </row>
    <row r="465" spans="1:9" x14ac:dyDescent="0.25">
      <c r="A465" s="3" t="s">
        <v>118</v>
      </c>
      <c r="B465" s="3" t="s">
        <v>22</v>
      </c>
      <c r="C465" s="3" t="s">
        <v>97</v>
      </c>
      <c r="D465" s="5">
        <v>43046.423611111109</v>
      </c>
      <c r="E465" s="3" t="s">
        <v>486</v>
      </c>
      <c r="F465" s="3" t="s">
        <v>486</v>
      </c>
      <c r="G465" s="3" t="s">
        <v>192</v>
      </c>
      <c r="H465" s="15">
        <v>82</v>
      </c>
      <c r="I465" s="15">
        <v>82</v>
      </c>
    </row>
    <row r="466" spans="1:9" x14ac:dyDescent="0.25">
      <c r="D466" s="5"/>
      <c r="H466" s="15" t="str">
        <f>IF((H464*0.15+H464)&gt;H465,"OK","INCONSISTENTE")</f>
        <v>INCONSISTENTE</v>
      </c>
      <c r="I466" s="15" t="str">
        <f>IF((I465*0.15+I465)&gt;=I464,"OK","INCONSISTENTE")</f>
        <v>OK</v>
      </c>
    </row>
    <row r="467" spans="1:9" x14ac:dyDescent="0.25">
      <c r="A467" s="3" t="s">
        <v>118</v>
      </c>
      <c r="B467" s="3" t="s">
        <v>22</v>
      </c>
      <c r="C467" s="3" t="s">
        <v>96</v>
      </c>
      <c r="D467" s="5">
        <v>43075.368055555555</v>
      </c>
      <c r="E467" s="3" t="s">
        <v>488</v>
      </c>
      <c r="F467" s="3" t="s">
        <v>488</v>
      </c>
      <c r="G467" s="3" t="s">
        <v>192</v>
      </c>
      <c r="H467" s="15">
        <v>73</v>
      </c>
      <c r="I467" s="15">
        <v>73</v>
      </c>
    </row>
    <row r="468" spans="1:9" x14ac:dyDescent="0.25">
      <c r="A468" s="3" t="s">
        <v>118</v>
      </c>
      <c r="B468" s="3" t="s">
        <v>22</v>
      </c>
      <c r="C468" s="3" t="s">
        <v>97</v>
      </c>
      <c r="D468" s="5">
        <v>43075.368055555555</v>
      </c>
      <c r="E468" s="3" t="s">
        <v>488</v>
      </c>
      <c r="F468" s="3" t="s">
        <v>488</v>
      </c>
      <c r="G468" s="3" t="s">
        <v>192</v>
      </c>
      <c r="H468" s="15">
        <v>98</v>
      </c>
      <c r="I468" s="15">
        <v>98</v>
      </c>
    </row>
    <row r="469" spans="1:9" x14ac:dyDescent="0.25">
      <c r="D469" s="5"/>
      <c r="H469" s="15" t="str">
        <f>IF((H467*0.15+H467)&gt;H468,"OK","INCONSISTENTE")</f>
        <v>INCONSISTENTE</v>
      </c>
      <c r="I469" s="15" t="str">
        <f>IF((I468*0.15+I468)&gt;=I467,"OK","INCONSISTENTE")</f>
        <v>OK</v>
      </c>
    </row>
    <row r="470" spans="1:9" x14ac:dyDescent="0.25">
      <c r="A470" s="3" t="s">
        <v>118</v>
      </c>
      <c r="B470" s="3" t="s">
        <v>22</v>
      </c>
      <c r="C470" s="3" t="s">
        <v>96</v>
      </c>
      <c r="D470" s="5">
        <v>43104.6875</v>
      </c>
      <c r="E470" s="3" t="s">
        <v>490</v>
      </c>
      <c r="F470" s="3" t="s">
        <v>490</v>
      </c>
      <c r="G470" s="3" t="s">
        <v>192</v>
      </c>
      <c r="H470" s="15">
        <v>99</v>
      </c>
      <c r="I470" s="15">
        <v>99</v>
      </c>
    </row>
    <row r="471" spans="1:9" x14ac:dyDescent="0.25">
      <c r="A471" s="3" t="s">
        <v>118</v>
      </c>
      <c r="B471" s="3" t="s">
        <v>22</v>
      </c>
      <c r="C471" s="3" t="s">
        <v>97</v>
      </c>
      <c r="D471" s="5">
        <v>43104.6875</v>
      </c>
      <c r="E471" s="3" t="s">
        <v>490</v>
      </c>
      <c r="F471" s="3" t="s">
        <v>490</v>
      </c>
      <c r="G471" s="3" t="s">
        <v>192</v>
      </c>
      <c r="H471" s="15">
        <v>106</v>
      </c>
      <c r="I471" s="15">
        <v>106</v>
      </c>
    </row>
    <row r="472" spans="1:9" x14ac:dyDescent="0.25">
      <c r="D472" s="5"/>
      <c r="H472" s="15" t="str">
        <f>IF((H470*0.15+H470)&gt;H471,"OK","INCONSISTENTE")</f>
        <v>OK</v>
      </c>
      <c r="I472" s="15" t="str">
        <f>IF((I471*0.15+I471)&gt;=I470,"OK","INCONSISTENTE")</f>
        <v>OK</v>
      </c>
    </row>
    <row r="473" spans="1:9" x14ac:dyDescent="0.25">
      <c r="A473" s="3" t="s">
        <v>119</v>
      </c>
      <c r="B473" s="3" t="s">
        <v>23</v>
      </c>
      <c r="C473" s="3" t="s">
        <v>96</v>
      </c>
      <c r="D473" s="5">
        <v>42963.402777777781</v>
      </c>
      <c r="E473" s="3" t="s">
        <v>492</v>
      </c>
      <c r="F473" s="3" t="s">
        <v>492</v>
      </c>
      <c r="G473" s="3" t="s">
        <v>192</v>
      </c>
      <c r="H473" s="15">
        <v>75</v>
      </c>
      <c r="I473" s="15">
        <v>75</v>
      </c>
    </row>
    <row r="474" spans="1:9" x14ac:dyDescent="0.25">
      <c r="A474" s="3" t="s">
        <v>119</v>
      </c>
      <c r="B474" s="3" t="s">
        <v>23</v>
      </c>
      <c r="C474" s="3" t="s">
        <v>97</v>
      </c>
      <c r="D474" s="5">
        <v>42963.402777777781</v>
      </c>
      <c r="E474" s="3" t="s">
        <v>492</v>
      </c>
      <c r="F474" s="3" t="s">
        <v>492</v>
      </c>
      <c r="G474" s="3" t="s">
        <v>192</v>
      </c>
      <c r="H474" s="15">
        <v>95</v>
      </c>
      <c r="I474" s="15">
        <v>95</v>
      </c>
    </row>
    <row r="475" spans="1:9" x14ac:dyDescent="0.25">
      <c r="D475" s="5"/>
      <c r="H475" s="15" t="str">
        <f>IF((H473*0.15+H473)&gt;H474,"OK","INCONSISTENTE")</f>
        <v>INCONSISTENTE</v>
      </c>
      <c r="I475" s="15" t="str">
        <f>IF((I474*0.15+I474)&gt;=I473,"OK","INCONSISTENTE")</f>
        <v>OK</v>
      </c>
    </row>
    <row r="476" spans="1:9" x14ac:dyDescent="0.25">
      <c r="A476" s="3" t="s">
        <v>119</v>
      </c>
      <c r="B476" s="3" t="s">
        <v>23</v>
      </c>
      <c r="C476" s="3" t="s">
        <v>96</v>
      </c>
      <c r="D476" s="5">
        <v>42998.361111111109</v>
      </c>
      <c r="E476" s="3" t="s">
        <v>494</v>
      </c>
      <c r="F476" s="3" t="s">
        <v>494</v>
      </c>
      <c r="G476" s="3" t="s">
        <v>192</v>
      </c>
      <c r="H476" s="15">
        <v>96</v>
      </c>
      <c r="I476" s="15">
        <v>96</v>
      </c>
    </row>
    <row r="477" spans="1:9" x14ac:dyDescent="0.25">
      <c r="A477" s="3" t="s">
        <v>119</v>
      </c>
      <c r="B477" s="3" t="s">
        <v>23</v>
      </c>
      <c r="C477" s="3" t="s">
        <v>97</v>
      </c>
      <c r="D477" s="5">
        <v>42998.361111111109</v>
      </c>
      <c r="E477" s="3" t="s">
        <v>494</v>
      </c>
      <c r="F477" s="3" t="s">
        <v>494</v>
      </c>
      <c r="G477" s="3" t="s">
        <v>192</v>
      </c>
      <c r="H477" s="15">
        <v>99</v>
      </c>
      <c r="I477" s="15">
        <v>99</v>
      </c>
    </row>
    <row r="478" spans="1:9" x14ac:dyDescent="0.25">
      <c r="D478" s="5"/>
      <c r="H478" s="15" t="str">
        <f>IF((H476*0.15+H476)&gt;H477,"OK","INCONSISTENTE")</f>
        <v>OK</v>
      </c>
      <c r="I478" s="15" t="str">
        <f>IF((I477*0.15+I477)&gt;=I476,"OK","INCONSISTENTE")</f>
        <v>OK</v>
      </c>
    </row>
    <row r="479" spans="1:9" x14ac:dyDescent="0.25">
      <c r="A479" s="3" t="s">
        <v>119</v>
      </c>
      <c r="B479" s="3" t="s">
        <v>23</v>
      </c>
      <c r="C479" s="3" t="s">
        <v>96</v>
      </c>
      <c r="D479" s="5">
        <v>43026.368055555555</v>
      </c>
      <c r="E479" s="3" t="s">
        <v>496</v>
      </c>
      <c r="F479" s="3" t="s">
        <v>496</v>
      </c>
      <c r="G479" s="3" t="s">
        <v>192</v>
      </c>
      <c r="H479" s="15">
        <v>90</v>
      </c>
      <c r="I479" s="15">
        <v>90</v>
      </c>
    </row>
    <row r="480" spans="1:9" x14ac:dyDescent="0.25">
      <c r="A480" s="3" t="s">
        <v>119</v>
      </c>
      <c r="B480" s="3" t="s">
        <v>23</v>
      </c>
      <c r="C480" s="3" t="s">
        <v>97</v>
      </c>
      <c r="D480" s="5">
        <v>43026.368055555555</v>
      </c>
      <c r="E480" s="3" t="s">
        <v>496</v>
      </c>
      <c r="F480" s="3" t="s">
        <v>496</v>
      </c>
      <c r="G480" s="3" t="s">
        <v>192</v>
      </c>
      <c r="H480" s="15">
        <v>100</v>
      </c>
      <c r="I480" s="15">
        <v>100</v>
      </c>
    </row>
    <row r="481" spans="1:9" x14ac:dyDescent="0.25">
      <c r="D481" s="5"/>
      <c r="H481" s="15" t="str">
        <f>IF((H479*0.15+H479)&gt;H480,"OK","INCONSISTENTE")</f>
        <v>OK</v>
      </c>
      <c r="I481" s="15" t="str">
        <f>IF((I480*0.15+I480)&gt;=I479,"OK","INCONSISTENTE")</f>
        <v>OK</v>
      </c>
    </row>
    <row r="482" spans="1:9" x14ac:dyDescent="0.25">
      <c r="A482" s="3" t="s">
        <v>119</v>
      </c>
      <c r="B482" s="3" t="s">
        <v>23</v>
      </c>
      <c r="C482" s="3" t="s">
        <v>96</v>
      </c>
      <c r="D482" s="5">
        <v>43060.645833333336</v>
      </c>
      <c r="E482" s="3" t="s">
        <v>498</v>
      </c>
      <c r="F482" s="3" t="s">
        <v>498</v>
      </c>
      <c r="G482" s="3" t="s">
        <v>192</v>
      </c>
      <c r="H482" s="15">
        <v>96</v>
      </c>
      <c r="I482" s="15">
        <v>96</v>
      </c>
    </row>
    <row r="483" spans="1:9" x14ac:dyDescent="0.25">
      <c r="A483" s="3" t="s">
        <v>119</v>
      </c>
      <c r="B483" s="3" t="s">
        <v>23</v>
      </c>
      <c r="C483" s="3" t="s">
        <v>97</v>
      </c>
      <c r="D483" s="5">
        <v>43060.645833333336</v>
      </c>
      <c r="E483" s="3" t="s">
        <v>498</v>
      </c>
      <c r="F483" s="3" t="s">
        <v>498</v>
      </c>
      <c r="G483" s="3" t="s">
        <v>192</v>
      </c>
      <c r="H483" s="15">
        <v>110</v>
      </c>
      <c r="I483" s="15">
        <v>110</v>
      </c>
    </row>
    <row r="484" spans="1:9" x14ac:dyDescent="0.25">
      <c r="D484" s="5"/>
      <c r="H484" s="15" t="str">
        <f>IF((H482*0.15+H482)&gt;H483,"OK","INCONSISTENTE")</f>
        <v>OK</v>
      </c>
      <c r="I484" s="15" t="str">
        <f>IF((I483*0.15+I483)&gt;=I482,"OK","INCONSISTENTE")</f>
        <v>OK</v>
      </c>
    </row>
    <row r="485" spans="1:9" x14ac:dyDescent="0.25">
      <c r="A485" s="3" t="s">
        <v>119</v>
      </c>
      <c r="B485" s="3" t="s">
        <v>23</v>
      </c>
      <c r="C485" s="3" t="s">
        <v>96</v>
      </c>
      <c r="D485" s="5">
        <v>43082.604166666664</v>
      </c>
      <c r="E485" s="3" t="s">
        <v>500</v>
      </c>
      <c r="F485" s="3" t="s">
        <v>500</v>
      </c>
      <c r="G485" s="3" t="s">
        <v>192</v>
      </c>
      <c r="H485" s="15">
        <v>79</v>
      </c>
      <c r="I485" s="15">
        <v>79</v>
      </c>
    </row>
    <row r="486" spans="1:9" x14ac:dyDescent="0.25">
      <c r="A486" s="3" t="s">
        <v>119</v>
      </c>
      <c r="B486" s="3" t="s">
        <v>23</v>
      </c>
      <c r="C486" s="3" t="s">
        <v>97</v>
      </c>
      <c r="D486" s="5">
        <v>43082.604166666664</v>
      </c>
      <c r="E486" s="3" t="s">
        <v>500</v>
      </c>
      <c r="F486" s="3" t="s">
        <v>500</v>
      </c>
      <c r="G486" s="3" t="s">
        <v>192</v>
      </c>
      <c r="H486" s="15">
        <v>63</v>
      </c>
      <c r="I486" s="15">
        <v>63</v>
      </c>
    </row>
    <row r="487" spans="1:9" x14ac:dyDescent="0.25">
      <c r="D487" s="5"/>
      <c r="H487" s="15" t="str">
        <f>IF((H485*0.15+H485)&gt;H486,"OK","INCONSISTENTE")</f>
        <v>OK</v>
      </c>
      <c r="I487" s="15" t="str">
        <f>IF((I486*0.15+I486)&gt;=I485,"OK","INCONSISTENTE")</f>
        <v>INCONSISTENTE</v>
      </c>
    </row>
    <row r="488" spans="1:9" x14ac:dyDescent="0.25">
      <c r="A488" s="3" t="s">
        <v>119</v>
      </c>
      <c r="B488" s="3" t="s">
        <v>23</v>
      </c>
      <c r="C488" s="3" t="s">
        <v>97</v>
      </c>
      <c r="D488" s="5">
        <v>43119.439583333333</v>
      </c>
      <c r="E488" s="3" t="s">
        <v>503</v>
      </c>
      <c r="F488" s="3" t="s">
        <v>503</v>
      </c>
      <c r="G488" s="3" t="s">
        <v>192</v>
      </c>
      <c r="H488" s="15">
        <v>80</v>
      </c>
      <c r="I488" s="15">
        <v>80</v>
      </c>
    </row>
    <row r="489" spans="1:9" x14ac:dyDescent="0.25">
      <c r="A489" s="3" t="s">
        <v>119</v>
      </c>
      <c r="B489" s="3" t="s">
        <v>23</v>
      </c>
      <c r="C489" s="3" t="s">
        <v>96</v>
      </c>
      <c r="D489" s="5">
        <v>43119.439583333333</v>
      </c>
      <c r="E489" s="3" t="s">
        <v>503</v>
      </c>
      <c r="F489" s="3" t="s">
        <v>503</v>
      </c>
      <c r="G489" s="3" t="s">
        <v>192</v>
      </c>
      <c r="H489" s="15">
        <v>71</v>
      </c>
      <c r="I489" s="15">
        <v>71</v>
      </c>
    </row>
    <row r="490" spans="1:9" x14ac:dyDescent="0.25">
      <c r="H490" s="15" t="str">
        <f>IF((H488*0.15+H488)&gt;H489,"OK","INCONSISTENTE")</f>
        <v>OK</v>
      </c>
      <c r="I490" s="15" t="str">
        <f>IF((I489*0.15+I489)&gt;=I488,"OK","INCONSISTENTE")</f>
        <v>OK</v>
      </c>
    </row>
    <row r="491" spans="1:9" x14ac:dyDescent="0.25">
      <c r="A491" s="3" t="s">
        <v>120</v>
      </c>
      <c r="B491" s="3" t="s">
        <v>24</v>
      </c>
      <c r="C491" s="3" t="s">
        <v>96</v>
      </c>
      <c r="D491" s="5">
        <v>42965.402777777781</v>
      </c>
      <c r="E491" s="3" t="s">
        <v>504</v>
      </c>
      <c r="F491" s="3" t="s">
        <v>504</v>
      </c>
      <c r="G491" s="3" t="s">
        <v>192</v>
      </c>
      <c r="H491" s="15">
        <v>878</v>
      </c>
      <c r="I491" s="15">
        <v>878</v>
      </c>
    </row>
    <row r="492" spans="1:9" x14ac:dyDescent="0.25">
      <c r="A492" s="3" t="s">
        <v>120</v>
      </c>
      <c r="B492" s="3" t="s">
        <v>24</v>
      </c>
      <c r="C492" s="3" t="s">
        <v>97</v>
      </c>
      <c r="D492" s="5">
        <v>42965.402777777781</v>
      </c>
      <c r="E492" s="3" t="s">
        <v>516</v>
      </c>
      <c r="F492" s="3" t="s">
        <v>504</v>
      </c>
      <c r="G492" s="3" t="s">
        <v>192</v>
      </c>
    </row>
    <row r="493" spans="1:9" x14ac:dyDescent="0.25">
      <c r="A493" s="3" t="s">
        <v>120</v>
      </c>
      <c r="B493" s="3" t="s">
        <v>24</v>
      </c>
      <c r="C493" s="3" t="s">
        <v>97</v>
      </c>
      <c r="D493" s="5">
        <v>42965.402777777781</v>
      </c>
      <c r="E493" s="3" t="s">
        <v>504</v>
      </c>
      <c r="F493" s="3" t="s">
        <v>504</v>
      </c>
      <c r="G493" s="3" t="s">
        <v>192</v>
      </c>
      <c r="H493" s="15">
        <v>1529</v>
      </c>
      <c r="I493" s="15">
        <v>1529</v>
      </c>
    </row>
    <row r="494" spans="1:9" x14ac:dyDescent="0.25">
      <c r="A494" s="3" t="s">
        <v>120</v>
      </c>
      <c r="B494" s="3" t="s">
        <v>24</v>
      </c>
      <c r="C494" s="3" t="s">
        <v>97</v>
      </c>
      <c r="D494" s="5">
        <v>42965.402777777781</v>
      </c>
      <c r="E494" s="3" t="s">
        <v>517</v>
      </c>
      <c r="F494" s="3" t="s">
        <v>504</v>
      </c>
      <c r="G494" s="3" t="s">
        <v>192</v>
      </c>
      <c r="H494" s="15">
        <v>1529</v>
      </c>
      <c r="I494" s="15">
        <v>1529</v>
      </c>
    </row>
    <row r="495" spans="1:9" x14ac:dyDescent="0.25">
      <c r="A495" s="3" t="s">
        <v>120</v>
      </c>
      <c r="B495" s="3" t="s">
        <v>24</v>
      </c>
      <c r="C495" s="3" t="s">
        <v>97</v>
      </c>
      <c r="D495" s="5">
        <v>42965.402777777781</v>
      </c>
      <c r="E495" s="3" t="s">
        <v>518</v>
      </c>
      <c r="F495" s="3" t="s">
        <v>504</v>
      </c>
      <c r="G495" s="3" t="s">
        <v>192</v>
      </c>
      <c r="H495" s="15">
        <v>1550</v>
      </c>
      <c r="I495" s="15">
        <v>1550</v>
      </c>
    </row>
    <row r="496" spans="1:9" x14ac:dyDescent="0.25">
      <c r="A496" s="3" t="s">
        <v>120</v>
      </c>
      <c r="B496" s="3" t="s">
        <v>24</v>
      </c>
      <c r="C496" s="3" t="s">
        <v>97</v>
      </c>
      <c r="D496" s="5">
        <v>42965.402777777781</v>
      </c>
      <c r="E496" s="3" t="s">
        <v>519</v>
      </c>
      <c r="F496" s="3" t="s">
        <v>504</v>
      </c>
      <c r="G496" s="3" t="s">
        <v>192</v>
      </c>
      <c r="H496" s="15">
        <v>1480</v>
      </c>
      <c r="I496" s="15">
        <v>1480</v>
      </c>
    </row>
    <row r="497" spans="1:9" x14ac:dyDescent="0.25">
      <c r="A497" s="3" t="s">
        <v>120</v>
      </c>
      <c r="B497" s="3" t="s">
        <v>24</v>
      </c>
      <c r="C497" s="3" t="s">
        <v>97</v>
      </c>
      <c r="D497" s="5">
        <v>42965.402777777781</v>
      </c>
      <c r="E497" s="3" t="s">
        <v>520</v>
      </c>
      <c r="F497" s="3" t="s">
        <v>504</v>
      </c>
      <c r="G497" s="3" t="s">
        <v>192</v>
      </c>
      <c r="H497" s="15">
        <v>1430</v>
      </c>
      <c r="I497" s="15">
        <v>1430</v>
      </c>
    </row>
    <row r="498" spans="1:9" x14ac:dyDescent="0.25">
      <c r="D498" s="5"/>
      <c r="H498" s="15" t="s">
        <v>1433</v>
      </c>
      <c r="I498" s="15" t="str">
        <f>IF((I497*0.15+I497)&gt;=I496,"OK","INCONSISTENTE")</f>
        <v>OK</v>
      </c>
    </row>
    <row r="499" spans="1:9" x14ac:dyDescent="0.25">
      <c r="A499" s="3" t="s">
        <v>120</v>
      </c>
      <c r="B499" s="3" t="s">
        <v>24</v>
      </c>
      <c r="C499" s="3" t="s">
        <v>96</v>
      </c>
      <c r="D499" s="5">
        <v>43004.583333333336</v>
      </c>
      <c r="E499" s="3" t="s">
        <v>506</v>
      </c>
      <c r="F499" s="3" t="s">
        <v>506</v>
      </c>
      <c r="G499" s="3" t="s">
        <v>192</v>
      </c>
      <c r="H499" s="15">
        <v>1117</v>
      </c>
      <c r="I499" s="15">
        <v>1117</v>
      </c>
    </row>
    <row r="500" spans="1:9" x14ac:dyDescent="0.25">
      <c r="A500" s="3" t="s">
        <v>120</v>
      </c>
      <c r="B500" s="3" t="s">
        <v>24</v>
      </c>
      <c r="C500" s="3" t="s">
        <v>97</v>
      </c>
      <c r="D500" s="5">
        <v>43004.583333333336</v>
      </c>
      <c r="E500" s="3" t="s">
        <v>506</v>
      </c>
      <c r="F500" s="3" t="s">
        <v>506</v>
      </c>
      <c r="G500" s="3" t="s">
        <v>192</v>
      </c>
      <c r="H500" s="15">
        <v>1558</v>
      </c>
      <c r="I500" s="15">
        <v>1558</v>
      </c>
    </row>
    <row r="501" spans="1:9" x14ac:dyDescent="0.25">
      <c r="A501" s="3" t="s">
        <v>120</v>
      </c>
      <c r="B501" s="3" t="s">
        <v>24</v>
      </c>
      <c r="C501" s="3" t="s">
        <v>97</v>
      </c>
      <c r="D501" s="5">
        <v>43004.583333333336</v>
      </c>
      <c r="E501" s="3" t="s">
        <v>521</v>
      </c>
      <c r="F501" s="3" t="s">
        <v>506</v>
      </c>
      <c r="G501" s="3" t="s">
        <v>192</v>
      </c>
      <c r="H501" s="15">
        <v>1700</v>
      </c>
      <c r="I501" s="15">
        <v>1700</v>
      </c>
    </row>
    <row r="502" spans="1:9" x14ac:dyDescent="0.25">
      <c r="A502" s="3" t="s">
        <v>120</v>
      </c>
      <c r="B502" s="3" t="s">
        <v>24</v>
      </c>
      <c r="C502" s="3" t="s">
        <v>97</v>
      </c>
      <c r="D502" s="5">
        <v>43004.583333333336</v>
      </c>
      <c r="E502" s="3" t="s">
        <v>522</v>
      </c>
      <c r="F502" s="3" t="s">
        <v>506</v>
      </c>
      <c r="G502" s="3" t="s">
        <v>192</v>
      </c>
      <c r="H502" s="15">
        <v>1300</v>
      </c>
      <c r="I502" s="15">
        <v>1300</v>
      </c>
    </row>
    <row r="503" spans="1:9" x14ac:dyDescent="0.25">
      <c r="A503" s="3" t="s">
        <v>120</v>
      </c>
      <c r="B503" s="3" t="s">
        <v>24</v>
      </c>
      <c r="C503" s="3" t="s">
        <v>97</v>
      </c>
      <c r="D503" s="5">
        <v>43004.583333333336</v>
      </c>
      <c r="E503" s="3" t="s">
        <v>523</v>
      </c>
      <c r="F503" s="3" t="s">
        <v>506</v>
      </c>
      <c r="G503" s="3" t="s">
        <v>192</v>
      </c>
      <c r="H503" s="15">
        <v>1361</v>
      </c>
      <c r="I503" s="15">
        <v>1361</v>
      </c>
    </row>
    <row r="504" spans="1:9" x14ac:dyDescent="0.25">
      <c r="A504" s="3" t="s">
        <v>120</v>
      </c>
      <c r="B504" s="3" t="s">
        <v>24</v>
      </c>
      <c r="C504" s="3" t="s">
        <v>97</v>
      </c>
      <c r="D504" s="5">
        <v>43004.583333333336</v>
      </c>
      <c r="E504" s="3" t="s">
        <v>524</v>
      </c>
      <c r="F504" s="3" t="s">
        <v>506</v>
      </c>
      <c r="G504" s="3" t="s">
        <v>192</v>
      </c>
      <c r="H504" s="15">
        <v>1330</v>
      </c>
      <c r="I504" s="15">
        <v>1330</v>
      </c>
    </row>
    <row r="505" spans="1:9" x14ac:dyDescent="0.25">
      <c r="D505" s="5"/>
      <c r="H505" s="15" t="s">
        <v>1434</v>
      </c>
      <c r="I505" s="15" t="str">
        <f>IF((I504*0.15+I504)&gt;=I503,"OK","INCONSISTENTE")</f>
        <v>OK</v>
      </c>
    </row>
    <row r="506" spans="1:9" x14ac:dyDescent="0.25">
      <c r="A506" s="3" t="s">
        <v>120</v>
      </c>
      <c r="B506" s="3" t="s">
        <v>24</v>
      </c>
      <c r="C506" s="3" t="s">
        <v>96</v>
      </c>
      <c r="D506" s="5">
        <v>43033.451388888891</v>
      </c>
      <c r="E506" s="3" t="s">
        <v>508</v>
      </c>
      <c r="F506" s="3" t="s">
        <v>508</v>
      </c>
      <c r="G506" s="3" t="s">
        <v>192</v>
      </c>
      <c r="H506" s="15">
        <v>1584</v>
      </c>
      <c r="I506" s="15">
        <v>1584</v>
      </c>
    </row>
    <row r="507" spans="1:9" x14ac:dyDescent="0.25">
      <c r="A507" s="3" t="s">
        <v>120</v>
      </c>
      <c r="B507" s="3" t="s">
        <v>24</v>
      </c>
      <c r="C507" s="3" t="s">
        <v>97</v>
      </c>
      <c r="D507" s="5">
        <v>43033.451388888891</v>
      </c>
      <c r="E507" s="3" t="s">
        <v>508</v>
      </c>
      <c r="F507" s="3" t="s">
        <v>508</v>
      </c>
      <c r="G507" s="3" t="s">
        <v>192</v>
      </c>
      <c r="H507" s="15">
        <v>914</v>
      </c>
      <c r="I507" s="15">
        <v>914</v>
      </c>
    </row>
    <row r="508" spans="1:9" x14ac:dyDescent="0.25">
      <c r="A508" s="3" t="s">
        <v>120</v>
      </c>
      <c r="B508" s="3" t="s">
        <v>24</v>
      </c>
      <c r="C508" s="3" t="s">
        <v>97</v>
      </c>
      <c r="D508" s="5">
        <v>43033.451388888891</v>
      </c>
      <c r="E508" s="3" t="s">
        <v>525</v>
      </c>
      <c r="F508" s="3" t="s">
        <v>508</v>
      </c>
      <c r="G508" s="3" t="s">
        <v>192</v>
      </c>
      <c r="H508" s="15">
        <v>980</v>
      </c>
      <c r="I508" s="15">
        <v>980</v>
      </c>
    </row>
    <row r="509" spans="1:9" x14ac:dyDescent="0.25">
      <c r="A509" s="3" t="s">
        <v>120</v>
      </c>
      <c r="B509" s="3" t="s">
        <v>24</v>
      </c>
      <c r="C509" s="3" t="s">
        <v>97</v>
      </c>
      <c r="D509" s="5">
        <v>43033.451388888891</v>
      </c>
      <c r="E509" s="3" t="s">
        <v>526</v>
      </c>
      <c r="F509" s="3" t="s">
        <v>508</v>
      </c>
      <c r="G509" s="3" t="s">
        <v>192</v>
      </c>
      <c r="H509" s="15">
        <v>1100</v>
      </c>
      <c r="I509" s="15">
        <v>1100</v>
      </c>
    </row>
    <row r="510" spans="1:9" x14ac:dyDescent="0.25">
      <c r="A510" s="3" t="s">
        <v>120</v>
      </c>
      <c r="B510" s="3" t="s">
        <v>24</v>
      </c>
      <c r="C510" s="3" t="s">
        <v>97</v>
      </c>
      <c r="D510" s="5">
        <v>43033.451388888891</v>
      </c>
      <c r="E510" s="3" t="s">
        <v>527</v>
      </c>
      <c r="F510" s="3" t="s">
        <v>508</v>
      </c>
      <c r="G510" s="3" t="s">
        <v>192</v>
      </c>
      <c r="H510" s="15">
        <v>1800</v>
      </c>
      <c r="I510" s="15">
        <v>1800</v>
      </c>
    </row>
    <row r="511" spans="1:9" x14ac:dyDescent="0.25">
      <c r="A511" s="3" t="s">
        <v>120</v>
      </c>
      <c r="B511" s="3" t="s">
        <v>24</v>
      </c>
      <c r="C511" s="3" t="s">
        <v>97</v>
      </c>
      <c r="D511" s="5">
        <v>43033.451388888891</v>
      </c>
      <c r="E511" s="3" t="s">
        <v>528</v>
      </c>
      <c r="F511" s="3" t="s">
        <v>508</v>
      </c>
      <c r="G511" s="3" t="s">
        <v>192</v>
      </c>
      <c r="H511" s="15">
        <v>1420</v>
      </c>
      <c r="I511" s="15">
        <v>1420</v>
      </c>
    </row>
    <row r="512" spans="1:9" x14ac:dyDescent="0.25">
      <c r="D512" s="5"/>
      <c r="H512" s="15" t="s">
        <v>1434</v>
      </c>
      <c r="I512" s="15" t="str">
        <f>IF((I511*0.15+I511)&gt;=I510,"OK","INCONSISTENTE")</f>
        <v>INCONSISTENTE</v>
      </c>
    </row>
    <row r="513" spans="1:9" x14ac:dyDescent="0.25">
      <c r="A513" s="3" t="s">
        <v>120</v>
      </c>
      <c r="B513" s="3" t="s">
        <v>24</v>
      </c>
      <c r="C513" s="3" t="s">
        <v>96</v>
      </c>
      <c r="D513" s="5">
        <v>43068.395833333336</v>
      </c>
      <c r="E513" s="3" t="s">
        <v>510</v>
      </c>
      <c r="F513" s="3" t="s">
        <v>510</v>
      </c>
      <c r="G513" s="3" t="s">
        <v>192</v>
      </c>
      <c r="H513" s="15">
        <v>89</v>
      </c>
      <c r="I513" s="15">
        <v>89</v>
      </c>
    </row>
    <row r="514" spans="1:9" x14ac:dyDescent="0.25">
      <c r="A514" s="3" t="s">
        <v>120</v>
      </c>
      <c r="B514" s="3" t="s">
        <v>24</v>
      </c>
      <c r="C514" s="3" t="s">
        <v>97</v>
      </c>
      <c r="D514" s="5">
        <v>43068.395833333336</v>
      </c>
      <c r="E514" s="3" t="s">
        <v>510</v>
      </c>
      <c r="F514" s="3" t="s">
        <v>510</v>
      </c>
      <c r="G514" s="3" t="s">
        <v>192</v>
      </c>
      <c r="H514" s="15">
        <v>100</v>
      </c>
      <c r="I514" s="15">
        <v>100</v>
      </c>
    </row>
    <row r="515" spans="1:9" x14ac:dyDescent="0.25">
      <c r="A515" s="3" t="s">
        <v>120</v>
      </c>
      <c r="B515" s="3" t="s">
        <v>24</v>
      </c>
      <c r="C515" s="3" t="s">
        <v>97</v>
      </c>
      <c r="D515" s="5">
        <v>43068.395833333336</v>
      </c>
      <c r="E515" s="3" t="s">
        <v>529</v>
      </c>
      <c r="F515" s="3" t="s">
        <v>510</v>
      </c>
      <c r="G515" s="3" t="s">
        <v>192</v>
      </c>
      <c r="H515" s="15">
        <v>106</v>
      </c>
      <c r="I515" s="15">
        <v>106</v>
      </c>
    </row>
    <row r="516" spans="1:9" x14ac:dyDescent="0.25">
      <c r="A516" s="3" t="s">
        <v>120</v>
      </c>
      <c r="B516" s="3" t="s">
        <v>24</v>
      </c>
      <c r="C516" s="3" t="s">
        <v>97</v>
      </c>
      <c r="D516" s="5">
        <v>43068.395833333336</v>
      </c>
      <c r="E516" s="3" t="s">
        <v>530</v>
      </c>
      <c r="F516" s="3" t="s">
        <v>510</v>
      </c>
      <c r="G516" s="3" t="s">
        <v>192</v>
      </c>
      <c r="H516" s="15">
        <v>118</v>
      </c>
      <c r="I516" s="15">
        <v>118</v>
      </c>
    </row>
    <row r="517" spans="1:9" x14ac:dyDescent="0.25">
      <c r="A517" s="3" t="s">
        <v>120</v>
      </c>
      <c r="B517" s="3" t="s">
        <v>24</v>
      </c>
      <c r="C517" s="3" t="s">
        <v>97</v>
      </c>
      <c r="D517" s="5">
        <v>43068.395833333336</v>
      </c>
      <c r="E517" s="3" t="s">
        <v>531</v>
      </c>
      <c r="F517" s="3" t="s">
        <v>510</v>
      </c>
      <c r="G517" s="3" t="s">
        <v>192</v>
      </c>
      <c r="H517" s="15">
        <v>120</v>
      </c>
      <c r="I517" s="15">
        <v>120</v>
      </c>
    </row>
    <row r="518" spans="1:9" x14ac:dyDescent="0.25">
      <c r="A518" s="3" t="s">
        <v>120</v>
      </c>
      <c r="B518" s="3" t="s">
        <v>24</v>
      </c>
      <c r="C518" s="3" t="s">
        <v>97</v>
      </c>
      <c r="D518" s="5">
        <v>43068.395833333336</v>
      </c>
      <c r="E518" s="3" t="s">
        <v>532</v>
      </c>
      <c r="F518" s="3" t="s">
        <v>510</v>
      </c>
      <c r="G518" s="3" t="s">
        <v>192</v>
      </c>
      <c r="H518" s="15">
        <v>123</v>
      </c>
      <c r="I518" s="15">
        <v>123</v>
      </c>
    </row>
    <row r="519" spans="1:9" x14ac:dyDescent="0.25">
      <c r="D519" s="5"/>
      <c r="H519" s="15" t="s">
        <v>1434</v>
      </c>
      <c r="I519" s="15" t="str">
        <f>IF((I518*0.15+I518)&gt;=I517,"OK","INCONSISTENTE")</f>
        <v>OK</v>
      </c>
    </row>
    <row r="520" spans="1:9" x14ac:dyDescent="0.25">
      <c r="A520" s="3" t="s">
        <v>120</v>
      </c>
      <c r="B520" s="3" t="s">
        <v>24</v>
      </c>
      <c r="C520" s="3" t="s">
        <v>96</v>
      </c>
      <c r="D520" s="5">
        <v>43090.354166666664</v>
      </c>
      <c r="E520" s="3" t="s">
        <v>512</v>
      </c>
      <c r="F520" s="3" t="s">
        <v>512</v>
      </c>
      <c r="G520" s="3" t="s">
        <v>192</v>
      </c>
      <c r="H520" s="15">
        <v>72</v>
      </c>
      <c r="I520" s="15">
        <v>72</v>
      </c>
    </row>
    <row r="521" spans="1:9" x14ac:dyDescent="0.25">
      <c r="A521" s="3" t="s">
        <v>120</v>
      </c>
      <c r="B521" s="3" t="s">
        <v>24</v>
      </c>
      <c r="C521" s="3" t="s">
        <v>97</v>
      </c>
      <c r="D521" s="5">
        <v>43090.354166666664</v>
      </c>
      <c r="E521" s="3" t="s">
        <v>512</v>
      </c>
      <c r="F521" s="3" t="s">
        <v>512</v>
      </c>
      <c r="G521" s="3" t="s">
        <v>192</v>
      </c>
      <c r="H521" s="15">
        <v>76</v>
      </c>
      <c r="I521" s="15">
        <v>76</v>
      </c>
    </row>
    <row r="522" spans="1:9" x14ac:dyDescent="0.25">
      <c r="D522" s="5"/>
      <c r="H522" s="15" t="str">
        <f>IF((H520*0.15+H520)&gt;H521,"OK","INCONSISTENTE")</f>
        <v>OK</v>
      </c>
      <c r="I522" s="15" t="str">
        <f>IF((I521*0.15+I521)&gt;=I520,"OK","INCONSISTENTE")</f>
        <v>OK</v>
      </c>
    </row>
    <row r="523" spans="1:9" x14ac:dyDescent="0.25">
      <c r="A523" s="3" t="s">
        <v>120</v>
      </c>
      <c r="B523" s="3" t="s">
        <v>24</v>
      </c>
      <c r="C523" s="3" t="s">
        <v>96</v>
      </c>
      <c r="D523" s="5">
        <v>43126.375</v>
      </c>
      <c r="E523" s="3" t="s">
        <v>514</v>
      </c>
      <c r="F523" s="3" t="s">
        <v>514</v>
      </c>
      <c r="G523" s="3" t="s">
        <v>192</v>
      </c>
      <c r="H523" s="15">
        <v>130</v>
      </c>
      <c r="I523" s="15">
        <v>130</v>
      </c>
    </row>
    <row r="524" spans="1:9" x14ac:dyDescent="0.25">
      <c r="A524" s="3" t="s">
        <v>120</v>
      </c>
      <c r="B524" s="3" t="s">
        <v>24</v>
      </c>
      <c r="C524" s="3" t="s">
        <v>97</v>
      </c>
      <c r="D524" s="5">
        <v>43126.375</v>
      </c>
      <c r="E524" s="3" t="s">
        <v>514</v>
      </c>
      <c r="F524" s="3" t="s">
        <v>514</v>
      </c>
      <c r="G524" s="3" t="s">
        <v>192</v>
      </c>
      <c r="H524" s="15">
        <v>231</v>
      </c>
      <c r="I524" s="15">
        <v>231</v>
      </c>
    </row>
    <row r="525" spans="1:9" x14ac:dyDescent="0.25">
      <c r="D525" s="5"/>
      <c r="H525" s="15" t="str">
        <f>IF((H523*0.15+H523)&gt;H524,"OK","INCONSISTENTE")</f>
        <v>INCONSISTENTE</v>
      </c>
      <c r="I525" s="15" t="str">
        <f>IF((I524*0.15+I524)&gt;=I523,"OK","INCONSISTENTE")</f>
        <v>OK</v>
      </c>
    </row>
    <row r="526" spans="1:9" x14ac:dyDescent="0.25">
      <c r="A526" s="3" t="s">
        <v>121</v>
      </c>
      <c r="B526" s="3" t="s">
        <v>25</v>
      </c>
      <c r="C526" s="3" t="s">
        <v>96</v>
      </c>
      <c r="D526" s="5">
        <v>42964.415972222225</v>
      </c>
      <c r="E526" s="3" t="s">
        <v>533</v>
      </c>
      <c r="F526" s="3" t="s">
        <v>533</v>
      </c>
      <c r="G526" s="3" t="s">
        <v>374</v>
      </c>
      <c r="H526" s="15">
        <v>138</v>
      </c>
      <c r="I526" s="15">
        <v>138</v>
      </c>
    </row>
    <row r="527" spans="1:9" x14ac:dyDescent="0.25">
      <c r="A527" s="3" t="s">
        <v>121</v>
      </c>
      <c r="B527" s="3" t="s">
        <v>25</v>
      </c>
      <c r="C527" s="3" t="s">
        <v>97</v>
      </c>
      <c r="D527" s="5">
        <v>42964.415972222225</v>
      </c>
      <c r="E527" s="3" t="s">
        <v>533</v>
      </c>
      <c r="F527" s="3" t="s">
        <v>533</v>
      </c>
      <c r="G527" s="3" t="s">
        <v>374</v>
      </c>
      <c r="H527" s="15">
        <v>167</v>
      </c>
      <c r="I527" s="15">
        <v>167</v>
      </c>
    </row>
    <row r="528" spans="1:9" x14ac:dyDescent="0.25">
      <c r="D528" s="5"/>
      <c r="H528" s="15" t="str">
        <f>IF((H526*0.15+H526)&gt;H527,"OK","INCONSISTENTE")</f>
        <v>INCONSISTENTE</v>
      </c>
      <c r="I528" s="15" t="str">
        <f>IF((I527*0.15+I527)&gt;=I526,"OK","INCONSISTENTE")</f>
        <v>OK</v>
      </c>
    </row>
    <row r="529" spans="1:9" x14ac:dyDescent="0.25">
      <c r="A529" s="3" t="s">
        <v>121</v>
      </c>
      <c r="B529" s="3" t="s">
        <v>25</v>
      </c>
      <c r="C529" s="3" t="s">
        <v>96</v>
      </c>
      <c r="D529" s="5">
        <v>42964.430555555555</v>
      </c>
      <c r="E529" s="3" t="s">
        <v>535</v>
      </c>
      <c r="F529" s="3" t="s">
        <v>535</v>
      </c>
      <c r="G529" s="3" t="s">
        <v>377</v>
      </c>
      <c r="H529" s="15">
        <v>174</v>
      </c>
      <c r="I529" s="15">
        <v>174</v>
      </c>
    </row>
    <row r="530" spans="1:9" x14ac:dyDescent="0.25">
      <c r="A530" s="3" t="s">
        <v>121</v>
      </c>
      <c r="B530" s="3" t="s">
        <v>25</v>
      </c>
      <c r="C530" s="3" t="s">
        <v>97</v>
      </c>
      <c r="D530" s="5">
        <v>42964.430555555555</v>
      </c>
      <c r="E530" s="3" t="s">
        <v>535</v>
      </c>
      <c r="F530" s="3" t="s">
        <v>535</v>
      </c>
      <c r="G530" s="3" t="s">
        <v>377</v>
      </c>
      <c r="H530" s="15">
        <v>166</v>
      </c>
      <c r="I530" s="15">
        <v>166</v>
      </c>
    </row>
    <row r="531" spans="1:9" x14ac:dyDescent="0.25">
      <c r="D531" s="5"/>
      <c r="H531" s="15" t="str">
        <f>IF((H529*0.15+H529)&gt;H530,"OK","INCONSISTENTE")</f>
        <v>OK</v>
      </c>
      <c r="I531" s="15" t="str">
        <f>IF((I530*0.15+I530)&gt;=I529,"OK","INCONSISTENTE")</f>
        <v>OK</v>
      </c>
    </row>
    <row r="532" spans="1:9" x14ac:dyDescent="0.25">
      <c r="A532" s="3" t="s">
        <v>121</v>
      </c>
      <c r="B532" s="3" t="s">
        <v>25</v>
      </c>
      <c r="C532" s="3" t="s">
        <v>96</v>
      </c>
      <c r="D532" s="5">
        <v>43003.677083333336</v>
      </c>
      <c r="E532" s="3" t="s">
        <v>537</v>
      </c>
      <c r="F532" s="3" t="s">
        <v>537</v>
      </c>
      <c r="G532" s="3" t="s">
        <v>374</v>
      </c>
      <c r="H532" s="15">
        <v>141</v>
      </c>
      <c r="I532" s="15">
        <v>141</v>
      </c>
    </row>
    <row r="533" spans="1:9" x14ac:dyDescent="0.25">
      <c r="A533" s="3" t="s">
        <v>121</v>
      </c>
      <c r="B533" s="3" t="s">
        <v>25</v>
      </c>
      <c r="C533" s="3" t="s">
        <v>97</v>
      </c>
      <c r="D533" s="5">
        <v>43003.677083333336</v>
      </c>
      <c r="E533" s="3" t="s">
        <v>537</v>
      </c>
      <c r="F533" s="3" t="s">
        <v>537</v>
      </c>
      <c r="G533" s="3" t="s">
        <v>374</v>
      </c>
      <c r="H533" s="15">
        <v>158</v>
      </c>
      <c r="I533" s="15">
        <v>158</v>
      </c>
    </row>
    <row r="534" spans="1:9" x14ac:dyDescent="0.25">
      <c r="D534" s="5"/>
      <c r="H534" s="15" t="str">
        <f>IF((H532*0.15+H532)&gt;H533,"OK","INCONSISTENTE")</f>
        <v>OK</v>
      </c>
      <c r="I534" s="15" t="str">
        <f>IF((I532*0.15+I532)&gt;I533,"OK","INCONSISTENTE")</f>
        <v>OK</v>
      </c>
    </row>
    <row r="535" spans="1:9" x14ac:dyDescent="0.25">
      <c r="A535" s="3" t="s">
        <v>121</v>
      </c>
      <c r="B535" s="3" t="s">
        <v>25</v>
      </c>
      <c r="C535" s="3" t="s">
        <v>96</v>
      </c>
      <c r="D535" s="5">
        <v>43032.548611111109</v>
      </c>
      <c r="E535" s="3" t="s">
        <v>539</v>
      </c>
      <c r="F535" s="3" t="s">
        <v>539</v>
      </c>
      <c r="G535" s="3" t="s">
        <v>374</v>
      </c>
      <c r="H535" s="15">
        <v>146</v>
      </c>
      <c r="I535" s="15">
        <v>146</v>
      </c>
    </row>
    <row r="536" spans="1:9" x14ac:dyDescent="0.25">
      <c r="A536" s="3" t="s">
        <v>121</v>
      </c>
      <c r="B536" s="3" t="s">
        <v>25</v>
      </c>
      <c r="C536" s="3" t="s">
        <v>97</v>
      </c>
      <c r="D536" s="5">
        <v>43032.548611111109</v>
      </c>
      <c r="E536" s="3" t="s">
        <v>539</v>
      </c>
      <c r="F536" s="3" t="s">
        <v>539</v>
      </c>
      <c r="G536" s="3" t="s">
        <v>374</v>
      </c>
      <c r="H536" s="15">
        <v>152</v>
      </c>
      <c r="I536" s="15">
        <v>152</v>
      </c>
    </row>
    <row r="537" spans="1:9" x14ac:dyDescent="0.25">
      <c r="D537" s="5"/>
      <c r="H537" s="15" t="str">
        <f>IF((H535*0.15+H535)&gt;H536,"OK","INCONSISTENTE")</f>
        <v>OK</v>
      </c>
      <c r="I537" s="15" t="str">
        <f>IF((I536*0.15+I536)&gt;=I535,"OK","INCONSISTENTE")</f>
        <v>OK</v>
      </c>
    </row>
    <row r="538" spans="1:9" x14ac:dyDescent="0.25">
      <c r="A538" s="3" t="s">
        <v>121</v>
      </c>
      <c r="B538" s="3" t="s">
        <v>25</v>
      </c>
      <c r="C538" s="3" t="s">
        <v>96</v>
      </c>
      <c r="D538" s="5">
        <v>43063.5</v>
      </c>
      <c r="E538" s="3" t="s">
        <v>541</v>
      </c>
      <c r="F538" s="3" t="s">
        <v>541</v>
      </c>
      <c r="G538" s="3" t="s">
        <v>374</v>
      </c>
      <c r="H538" s="15">
        <v>135</v>
      </c>
      <c r="I538" s="15">
        <v>135</v>
      </c>
    </row>
    <row r="539" spans="1:9" x14ac:dyDescent="0.25">
      <c r="A539" s="3" t="s">
        <v>121</v>
      </c>
      <c r="B539" s="3" t="s">
        <v>25</v>
      </c>
      <c r="C539" s="3" t="s">
        <v>97</v>
      </c>
      <c r="D539" s="5">
        <v>43063.5</v>
      </c>
      <c r="E539" s="3" t="s">
        <v>541</v>
      </c>
      <c r="F539" s="3" t="s">
        <v>541</v>
      </c>
      <c r="G539" s="3" t="s">
        <v>374</v>
      </c>
      <c r="H539" s="15">
        <v>149</v>
      </c>
      <c r="I539" s="15">
        <v>149</v>
      </c>
    </row>
    <row r="540" spans="1:9" x14ac:dyDescent="0.25">
      <c r="D540" s="5"/>
      <c r="H540" s="15" t="str">
        <f>IF((H538*0.15+H538)&gt;H539,"OK","INCONSISTENTE")</f>
        <v>OK</v>
      </c>
      <c r="I540" s="15" t="str">
        <f>IF((I538*0.15+I538)&gt;I539,"OK","INCONSISTENTE")</f>
        <v>OK</v>
      </c>
    </row>
    <row r="541" spans="1:9" x14ac:dyDescent="0.25">
      <c r="A541" s="3" t="s">
        <v>121</v>
      </c>
      <c r="B541" s="3" t="s">
        <v>25</v>
      </c>
      <c r="C541" s="3" t="s">
        <v>96</v>
      </c>
      <c r="D541" s="5">
        <v>43090.597222222219</v>
      </c>
      <c r="E541" s="3" t="s">
        <v>543</v>
      </c>
      <c r="F541" s="3" t="s">
        <v>543</v>
      </c>
      <c r="G541" s="3" t="s">
        <v>374</v>
      </c>
      <c r="H541" s="15">
        <v>125</v>
      </c>
      <c r="I541" s="15">
        <v>125</v>
      </c>
    </row>
    <row r="542" spans="1:9" x14ac:dyDescent="0.25">
      <c r="A542" s="3" t="s">
        <v>121</v>
      </c>
      <c r="B542" s="3" t="s">
        <v>25</v>
      </c>
      <c r="C542" s="3" t="s">
        <v>97</v>
      </c>
      <c r="D542" s="5">
        <v>43090.597222222219</v>
      </c>
      <c r="E542" s="3" t="s">
        <v>543</v>
      </c>
      <c r="F542" s="3" t="s">
        <v>543</v>
      </c>
      <c r="G542" s="3" t="s">
        <v>374</v>
      </c>
      <c r="H542" s="15">
        <v>151</v>
      </c>
      <c r="I542" s="15">
        <v>151</v>
      </c>
    </row>
    <row r="543" spans="1:9" x14ac:dyDescent="0.25">
      <c r="D543" s="5"/>
      <c r="H543" s="15" t="str">
        <f>IF((H541*0.15+H541)&gt;H542,"OK","INCONSISTENTE")</f>
        <v>INCONSISTENTE</v>
      </c>
      <c r="I543" s="15" t="str">
        <f>IF((I542*0.15+I542)&gt;=I541,"OK","INCONSISTENTE")</f>
        <v>OK</v>
      </c>
    </row>
    <row r="544" spans="1:9" x14ac:dyDescent="0.25">
      <c r="A544" s="3" t="s">
        <v>121</v>
      </c>
      <c r="B544" s="3" t="s">
        <v>25</v>
      </c>
      <c r="C544" s="3" t="s">
        <v>96</v>
      </c>
      <c r="D544" s="5">
        <v>43125.527777777781</v>
      </c>
      <c r="E544" s="3" t="s">
        <v>545</v>
      </c>
      <c r="F544" s="3" t="s">
        <v>545</v>
      </c>
      <c r="G544" s="3" t="s">
        <v>374</v>
      </c>
      <c r="H544" s="15">
        <v>178</v>
      </c>
      <c r="I544" s="15">
        <v>178</v>
      </c>
    </row>
    <row r="545" spans="1:9" x14ac:dyDescent="0.25">
      <c r="A545" s="3" t="s">
        <v>121</v>
      </c>
      <c r="B545" s="3" t="s">
        <v>25</v>
      </c>
      <c r="C545" s="3" t="s">
        <v>97</v>
      </c>
      <c r="D545" s="5">
        <v>43125.527777777781</v>
      </c>
      <c r="E545" s="3" t="s">
        <v>545</v>
      </c>
      <c r="F545" s="3" t="s">
        <v>545</v>
      </c>
      <c r="G545" s="3" t="s">
        <v>374</v>
      </c>
      <c r="H545" s="15">
        <v>213</v>
      </c>
      <c r="I545" s="15">
        <v>213</v>
      </c>
    </row>
    <row r="546" spans="1:9" x14ac:dyDescent="0.25">
      <c r="D546" s="5"/>
      <c r="H546" s="15" t="str">
        <f>IF((H544*0.15+H544)&gt;H545,"OK","INCONSISTENTE")</f>
        <v>INCONSISTENTE</v>
      </c>
      <c r="I546" s="15" t="str">
        <f>IF((I545*0.15+I545)&gt;=I544,"OK","INCONSISTENTE")</f>
        <v>OK</v>
      </c>
    </row>
    <row r="547" spans="1:9" x14ac:dyDescent="0.25">
      <c r="A547" s="3" t="s">
        <v>122</v>
      </c>
      <c r="B547" s="3" t="s">
        <v>26</v>
      </c>
      <c r="C547" s="3" t="s">
        <v>96</v>
      </c>
      <c r="D547" s="5">
        <v>42964.647222222222</v>
      </c>
      <c r="E547" s="3" t="s">
        <v>547</v>
      </c>
      <c r="F547" s="3" t="s">
        <v>547</v>
      </c>
      <c r="G547" s="3" t="s">
        <v>374</v>
      </c>
      <c r="H547" s="15">
        <v>111</v>
      </c>
      <c r="I547" s="15">
        <v>111</v>
      </c>
    </row>
    <row r="548" spans="1:9" x14ac:dyDescent="0.25">
      <c r="A548" s="3" t="s">
        <v>122</v>
      </c>
      <c r="B548" s="3" t="s">
        <v>26</v>
      </c>
      <c r="C548" s="3" t="s">
        <v>97</v>
      </c>
      <c r="D548" s="5">
        <v>42964.647222222222</v>
      </c>
      <c r="E548" s="3" t="s">
        <v>547</v>
      </c>
      <c r="F548" s="3" t="s">
        <v>547</v>
      </c>
      <c r="G548" s="3" t="s">
        <v>374</v>
      </c>
      <c r="H548" s="15">
        <v>141</v>
      </c>
      <c r="I548" s="15">
        <v>141</v>
      </c>
    </row>
    <row r="549" spans="1:9" x14ac:dyDescent="0.25">
      <c r="D549" s="5"/>
      <c r="H549" s="15" t="str">
        <f>IF((H547*0.15+H547)&gt;H548,"OK","INCONSISTENTE")</f>
        <v>INCONSISTENTE</v>
      </c>
      <c r="I549" s="15" t="str">
        <f>IF((I548*0.15+I548)&gt;=I547,"OK","INCONSISTENTE")</f>
        <v>OK</v>
      </c>
    </row>
    <row r="550" spans="1:9" x14ac:dyDescent="0.25">
      <c r="A550" s="3" t="s">
        <v>122</v>
      </c>
      <c r="B550" s="3" t="s">
        <v>26</v>
      </c>
      <c r="C550" s="3" t="s">
        <v>96</v>
      </c>
      <c r="D550" s="5">
        <v>43004.465277777781</v>
      </c>
      <c r="E550" s="3" t="s">
        <v>549</v>
      </c>
      <c r="F550" s="3" t="s">
        <v>549</v>
      </c>
      <c r="G550" s="3" t="s">
        <v>374</v>
      </c>
      <c r="H550" s="15">
        <v>139</v>
      </c>
      <c r="I550" s="15">
        <v>139</v>
      </c>
    </row>
    <row r="551" spans="1:9" x14ac:dyDescent="0.25">
      <c r="A551" s="3" t="s">
        <v>122</v>
      </c>
      <c r="B551" s="3" t="s">
        <v>26</v>
      </c>
      <c r="C551" s="3" t="s">
        <v>97</v>
      </c>
      <c r="D551" s="5">
        <v>43004.465277777781</v>
      </c>
      <c r="E551" s="3" t="s">
        <v>549</v>
      </c>
      <c r="F551" s="3" t="s">
        <v>549</v>
      </c>
      <c r="G551" s="3" t="s">
        <v>374</v>
      </c>
      <c r="H551" s="15">
        <v>139</v>
      </c>
      <c r="I551" s="15">
        <v>139</v>
      </c>
    </row>
    <row r="552" spans="1:9" x14ac:dyDescent="0.25">
      <c r="D552" s="5"/>
      <c r="H552" s="15" t="str">
        <f>IF((H550*0.15+H550)&gt;H551,"OK","INCONSISTENTE")</f>
        <v>OK</v>
      </c>
      <c r="I552" s="15" t="str">
        <f>IF((I551*0.15+I551)&gt;=I550,"OK","INCONSISTENTE")</f>
        <v>OK</v>
      </c>
    </row>
    <row r="553" spans="1:9" x14ac:dyDescent="0.25">
      <c r="A553" s="3" t="s">
        <v>122</v>
      </c>
      <c r="B553" s="3" t="s">
        <v>26</v>
      </c>
      <c r="C553" s="3" t="s">
        <v>96</v>
      </c>
      <c r="D553" s="5">
        <v>43032.484722222223</v>
      </c>
      <c r="E553" s="3" t="s">
        <v>551</v>
      </c>
      <c r="F553" s="3" t="s">
        <v>551</v>
      </c>
      <c r="G553" s="3" t="s">
        <v>374</v>
      </c>
      <c r="H553" s="15">
        <v>134</v>
      </c>
      <c r="I553" s="15">
        <v>134</v>
      </c>
    </row>
    <row r="554" spans="1:9" x14ac:dyDescent="0.25">
      <c r="A554" s="3" t="s">
        <v>122</v>
      </c>
      <c r="B554" s="3" t="s">
        <v>26</v>
      </c>
      <c r="C554" s="3" t="s">
        <v>97</v>
      </c>
      <c r="D554" s="5">
        <v>43032.484722222223</v>
      </c>
      <c r="E554" s="3" t="s">
        <v>551</v>
      </c>
      <c r="F554" s="3" t="s">
        <v>551</v>
      </c>
      <c r="G554" s="3" t="s">
        <v>374</v>
      </c>
      <c r="H554" s="15">
        <v>138</v>
      </c>
      <c r="I554" s="15">
        <v>138</v>
      </c>
    </row>
    <row r="555" spans="1:9" x14ac:dyDescent="0.25">
      <c r="D555" s="5"/>
      <c r="H555" s="15" t="str">
        <f>IF((H553*0.15+H553)&gt;H554,"OK","INCONSISTENTE")</f>
        <v>OK</v>
      </c>
      <c r="I555" s="15" t="str">
        <f>IF((I554*0.15+I554)&gt;=I553,"OK","INCONSISTENTE")</f>
        <v>OK</v>
      </c>
    </row>
    <row r="556" spans="1:9" x14ac:dyDescent="0.25">
      <c r="A556" s="3" t="s">
        <v>122</v>
      </c>
      <c r="B556" s="3" t="s">
        <v>26</v>
      </c>
      <c r="C556" s="3" t="s">
        <v>96</v>
      </c>
      <c r="D556" s="5">
        <v>43063.423611111109</v>
      </c>
      <c r="E556" s="3" t="s">
        <v>553</v>
      </c>
      <c r="F556" s="3" t="s">
        <v>553</v>
      </c>
      <c r="G556" s="3" t="s">
        <v>374</v>
      </c>
      <c r="H556" s="15">
        <v>122</v>
      </c>
      <c r="I556" s="15">
        <v>122</v>
      </c>
    </row>
    <row r="557" spans="1:9" x14ac:dyDescent="0.25">
      <c r="A557" s="3" t="s">
        <v>122</v>
      </c>
      <c r="B557" s="3" t="s">
        <v>26</v>
      </c>
      <c r="C557" s="3" t="s">
        <v>97</v>
      </c>
      <c r="D557" s="5">
        <v>43063.423611111109</v>
      </c>
      <c r="E557" s="3" t="s">
        <v>553</v>
      </c>
      <c r="F557" s="3" t="s">
        <v>553</v>
      </c>
      <c r="G557" s="3" t="s">
        <v>374</v>
      </c>
      <c r="H557" s="15">
        <v>134</v>
      </c>
      <c r="I557" s="15">
        <v>134</v>
      </c>
    </row>
    <row r="558" spans="1:9" x14ac:dyDescent="0.25">
      <c r="D558" s="5"/>
      <c r="H558" s="15" t="str">
        <f>IF((H556*0.15+H556)&gt;H557,"OK","INCONSISTENTE")</f>
        <v>OK</v>
      </c>
      <c r="I558" s="15" t="str">
        <f>IF((I557*0.15+I557)&gt;=I556,"OK","INCONSISTENTE")</f>
        <v>OK</v>
      </c>
    </row>
    <row r="559" spans="1:9" x14ac:dyDescent="0.25">
      <c r="A559" s="3" t="s">
        <v>122</v>
      </c>
      <c r="B559" s="3" t="s">
        <v>26</v>
      </c>
      <c r="C559" s="3" t="s">
        <v>96</v>
      </c>
      <c r="D559" s="5">
        <v>43063.429166666669</v>
      </c>
      <c r="E559" s="3" t="s">
        <v>555</v>
      </c>
      <c r="F559" s="3" t="s">
        <v>555</v>
      </c>
      <c r="G559" s="3" t="s">
        <v>377</v>
      </c>
      <c r="H559" s="15">
        <v>121</v>
      </c>
      <c r="I559" s="15">
        <v>121</v>
      </c>
    </row>
    <row r="560" spans="1:9" x14ac:dyDescent="0.25">
      <c r="A560" s="3" t="s">
        <v>122</v>
      </c>
      <c r="B560" s="3" t="s">
        <v>26</v>
      </c>
      <c r="C560" s="3" t="s">
        <v>97</v>
      </c>
      <c r="D560" s="5">
        <v>43063.429166666669</v>
      </c>
      <c r="E560" s="3" t="s">
        <v>555</v>
      </c>
      <c r="F560" s="3" t="s">
        <v>555</v>
      </c>
      <c r="G560" s="3" t="s">
        <v>377</v>
      </c>
      <c r="H560" s="15">
        <v>134</v>
      </c>
      <c r="I560" s="15">
        <v>134</v>
      </c>
    </row>
    <row r="561" spans="1:9" x14ac:dyDescent="0.25">
      <c r="D561" s="5"/>
      <c r="H561" s="15" t="str">
        <f>IF((H559*0.15+H559)&gt;H560,"OK","INCONSISTENTE")</f>
        <v>OK</v>
      </c>
      <c r="I561" s="15" t="str">
        <f>IF((I560*0.15+I560)&gt;=I559,"OK","INCONSISTENTE")</f>
        <v>OK</v>
      </c>
    </row>
    <row r="562" spans="1:9" x14ac:dyDescent="0.25">
      <c r="A562" s="3" t="s">
        <v>122</v>
      </c>
      <c r="B562" s="3" t="s">
        <v>26</v>
      </c>
      <c r="C562" s="3" t="s">
        <v>96</v>
      </c>
      <c r="D562" s="5">
        <v>43090.541666666664</v>
      </c>
      <c r="E562" s="3" t="s">
        <v>557</v>
      </c>
      <c r="F562" s="3" t="s">
        <v>557</v>
      </c>
      <c r="G562" s="3" t="s">
        <v>374</v>
      </c>
      <c r="H562" s="15">
        <v>106</v>
      </c>
      <c r="I562" s="15">
        <v>106</v>
      </c>
    </row>
    <row r="563" spans="1:9" x14ac:dyDescent="0.25">
      <c r="A563" s="3" t="s">
        <v>122</v>
      </c>
      <c r="B563" s="3" t="s">
        <v>26</v>
      </c>
      <c r="C563" s="3" t="s">
        <v>97</v>
      </c>
      <c r="D563" s="5">
        <v>43090.541666666664</v>
      </c>
      <c r="E563" s="3" t="s">
        <v>557</v>
      </c>
      <c r="F563" s="3" t="s">
        <v>557</v>
      </c>
      <c r="G563" s="3" t="s">
        <v>374</v>
      </c>
      <c r="H563" s="15">
        <v>123</v>
      </c>
      <c r="I563" s="15">
        <v>123</v>
      </c>
    </row>
    <row r="564" spans="1:9" x14ac:dyDescent="0.25">
      <c r="D564" s="5"/>
      <c r="H564" s="15" t="str">
        <f>IF((H562*0.15+H562)&gt;H563,"OK","INCONSISTENTE")</f>
        <v>INCONSISTENTE</v>
      </c>
      <c r="I564" s="15" t="str">
        <f>IF((I563*0.15+I563)&gt;=I562,"OK","INCONSISTENTE")</f>
        <v>OK</v>
      </c>
    </row>
    <row r="565" spans="1:9" x14ac:dyDescent="0.25">
      <c r="A565" s="3" t="s">
        <v>122</v>
      </c>
      <c r="B565" s="3" t="s">
        <v>26</v>
      </c>
      <c r="C565" s="3" t="s">
        <v>96</v>
      </c>
      <c r="D565" s="5">
        <v>43125.395833333336</v>
      </c>
      <c r="E565" s="3" t="s">
        <v>559</v>
      </c>
      <c r="F565" s="3" t="s">
        <v>559</v>
      </c>
      <c r="G565" s="3" t="s">
        <v>374</v>
      </c>
      <c r="H565" s="15">
        <v>137</v>
      </c>
      <c r="I565" s="15">
        <v>137</v>
      </c>
    </row>
    <row r="566" spans="1:9" x14ac:dyDescent="0.25">
      <c r="A566" s="3" t="s">
        <v>122</v>
      </c>
      <c r="B566" s="3" t="s">
        <v>26</v>
      </c>
      <c r="C566" s="3" t="s">
        <v>97</v>
      </c>
      <c r="D566" s="5">
        <v>43125.395833333336</v>
      </c>
      <c r="E566" s="3" t="s">
        <v>559</v>
      </c>
      <c r="F566" s="3" t="s">
        <v>559</v>
      </c>
      <c r="G566" s="3" t="s">
        <v>374</v>
      </c>
      <c r="H566" s="15">
        <v>149</v>
      </c>
      <c r="I566" s="15">
        <v>149</v>
      </c>
    </row>
    <row r="567" spans="1:9" x14ac:dyDescent="0.25">
      <c r="D567" s="5"/>
      <c r="H567" s="15" t="str">
        <f>IF((H565*0.15+H565)&gt;H566,"OK","INCONSISTENTE")</f>
        <v>OK</v>
      </c>
      <c r="I567" s="15" t="str">
        <f>IF((I566*0.15+I566)&gt;=I565,"OK","INCONSISTENTE")</f>
        <v>OK</v>
      </c>
    </row>
    <row r="568" spans="1:9" x14ac:dyDescent="0.25">
      <c r="A568" s="3" t="s">
        <v>123</v>
      </c>
      <c r="B568" s="3" t="s">
        <v>27</v>
      </c>
      <c r="C568" s="3" t="s">
        <v>96</v>
      </c>
      <c r="D568" s="5">
        <v>42964.5625</v>
      </c>
      <c r="E568" s="3" t="s">
        <v>561</v>
      </c>
      <c r="F568" s="3" t="s">
        <v>561</v>
      </c>
      <c r="G568" s="3" t="s">
        <v>374</v>
      </c>
      <c r="H568" s="15">
        <v>123</v>
      </c>
      <c r="I568" s="15">
        <v>123</v>
      </c>
    </row>
    <row r="569" spans="1:9" x14ac:dyDescent="0.25">
      <c r="A569" s="3" t="s">
        <v>123</v>
      </c>
      <c r="B569" s="3" t="s">
        <v>27</v>
      </c>
      <c r="C569" s="3" t="s">
        <v>97</v>
      </c>
      <c r="D569" s="5">
        <v>42964.5625</v>
      </c>
      <c r="E569" s="3" t="s">
        <v>561</v>
      </c>
      <c r="F569" s="3" t="s">
        <v>561</v>
      </c>
      <c r="G569" s="3" t="s">
        <v>374</v>
      </c>
      <c r="H569" s="15">
        <v>141</v>
      </c>
      <c r="I569" s="15">
        <v>141</v>
      </c>
    </row>
    <row r="570" spans="1:9" x14ac:dyDescent="0.25">
      <c r="D570" s="5"/>
      <c r="H570" s="15" t="str">
        <f>IF((H568*0.15+H568)&gt;H569,"OK","INCONSISTENTE")</f>
        <v>OK</v>
      </c>
      <c r="I570" s="15" t="str">
        <f>IF((I569*0.15+I569)&gt;=I568,"OK","INCONSISTENTE")</f>
        <v>OK</v>
      </c>
    </row>
    <row r="571" spans="1:9" x14ac:dyDescent="0.25">
      <c r="A571" s="3" t="s">
        <v>123</v>
      </c>
      <c r="B571" s="3" t="s">
        <v>27</v>
      </c>
      <c r="C571" s="3" t="s">
        <v>96</v>
      </c>
      <c r="D571" s="5">
        <v>43004.402777777781</v>
      </c>
      <c r="E571" s="3" t="s">
        <v>563</v>
      </c>
      <c r="F571" s="3" t="s">
        <v>563</v>
      </c>
      <c r="G571" s="3" t="s">
        <v>374</v>
      </c>
      <c r="H571" s="15">
        <v>133</v>
      </c>
      <c r="I571" s="15">
        <v>133</v>
      </c>
    </row>
    <row r="572" spans="1:9" x14ac:dyDescent="0.25">
      <c r="A572" s="3" t="s">
        <v>123</v>
      </c>
      <c r="B572" s="3" t="s">
        <v>27</v>
      </c>
      <c r="C572" s="3" t="s">
        <v>97</v>
      </c>
      <c r="D572" s="5">
        <v>43004.402777777781</v>
      </c>
      <c r="E572" s="3" t="s">
        <v>563</v>
      </c>
      <c r="F572" s="3" t="s">
        <v>563</v>
      </c>
      <c r="G572" s="3" t="s">
        <v>374</v>
      </c>
      <c r="H572" s="15">
        <v>139</v>
      </c>
      <c r="I572" s="15">
        <v>139</v>
      </c>
    </row>
    <row r="573" spans="1:9" x14ac:dyDescent="0.25">
      <c r="D573" s="5"/>
      <c r="H573" s="15" t="str">
        <f>IF((H571*0.15+H571)&gt;H572,"OK","INCONSISTENTE")</f>
        <v>OK</v>
      </c>
      <c r="I573" s="15" t="str">
        <f>IF((I572*0.15+I572)&gt;=I571,"OK","INCONSISTENTE")</f>
        <v>OK</v>
      </c>
    </row>
    <row r="574" spans="1:9" x14ac:dyDescent="0.25">
      <c r="A574" s="3" t="s">
        <v>123</v>
      </c>
      <c r="B574" s="3" t="s">
        <v>27</v>
      </c>
      <c r="C574" s="3" t="s">
        <v>96</v>
      </c>
      <c r="D574" s="5">
        <v>43032.440972222219</v>
      </c>
      <c r="E574" s="3" t="s">
        <v>565</v>
      </c>
      <c r="F574" s="3" t="s">
        <v>565</v>
      </c>
      <c r="G574" s="3" t="s">
        <v>374</v>
      </c>
      <c r="H574" s="15">
        <v>150</v>
      </c>
      <c r="I574" s="15">
        <v>150</v>
      </c>
    </row>
    <row r="575" spans="1:9" x14ac:dyDescent="0.25">
      <c r="A575" s="3" t="s">
        <v>123</v>
      </c>
      <c r="B575" s="3" t="s">
        <v>27</v>
      </c>
      <c r="C575" s="3" t="s">
        <v>97</v>
      </c>
      <c r="D575" s="5">
        <v>43032.440972222219</v>
      </c>
      <c r="E575" s="3" t="s">
        <v>565</v>
      </c>
      <c r="F575" s="3" t="s">
        <v>565</v>
      </c>
      <c r="G575" s="3" t="s">
        <v>374</v>
      </c>
      <c r="H575" s="15">
        <v>138</v>
      </c>
      <c r="I575" s="15">
        <v>138</v>
      </c>
    </row>
    <row r="576" spans="1:9" x14ac:dyDescent="0.25">
      <c r="D576" s="5"/>
      <c r="H576" s="15" t="str">
        <f>IF((H574*0.15+H574)&gt;H575,"OK","INCONSISTENTE")</f>
        <v>OK</v>
      </c>
      <c r="I576" s="15" t="str">
        <f>IF((I575*0.15+I575)&gt;=I574,"OK","INCONSISTENTE")</f>
        <v>OK</v>
      </c>
    </row>
    <row r="578" spans="1:9" x14ac:dyDescent="0.25">
      <c r="A578" s="3" t="s">
        <v>123</v>
      </c>
      <c r="B578" s="3" t="s">
        <v>27</v>
      </c>
      <c r="C578" s="3" t="s">
        <v>96</v>
      </c>
      <c r="D578" s="5">
        <v>43063.402777777781</v>
      </c>
      <c r="E578" s="3" t="s">
        <v>567</v>
      </c>
      <c r="F578" s="3" t="s">
        <v>567</v>
      </c>
      <c r="G578" s="3" t="s">
        <v>374</v>
      </c>
      <c r="H578" s="15">
        <v>122</v>
      </c>
      <c r="I578" s="15">
        <v>122</v>
      </c>
    </row>
    <row r="579" spans="1:9" x14ac:dyDescent="0.25">
      <c r="A579" s="3" t="s">
        <v>123</v>
      </c>
      <c r="B579" s="3" t="s">
        <v>27</v>
      </c>
      <c r="C579" s="3" t="s">
        <v>97</v>
      </c>
      <c r="D579" s="5">
        <v>43063.402777777781</v>
      </c>
      <c r="E579" s="3" t="s">
        <v>567</v>
      </c>
      <c r="F579" s="3" t="s">
        <v>567</v>
      </c>
      <c r="G579" s="3" t="s">
        <v>374</v>
      </c>
      <c r="H579" s="15">
        <v>134</v>
      </c>
      <c r="I579" s="15">
        <v>134</v>
      </c>
    </row>
    <row r="580" spans="1:9" x14ac:dyDescent="0.25">
      <c r="D580" s="5"/>
      <c r="H580" s="15" t="str">
        <f>IF((H578*0.15+H578)&gt;H579,"OK","INCONSISTENTE")</f>
        <v>OK</v>
      </c>
      <c r="I580" s="15" t="str">
        <f>IF((I579*0.15+I579)&gt;=I578,"OK","INCONSISTENTE")</f>
        <v>OK</v>
      </c>
    </row>
    <row r="581" spans="1:9" x14ac:dyDescent="0.25">
      <c r="A581" s="3" t="s">
        <v>123</v>
      </c>
      <c r="B581" s="3" t="s">
        <v>27</v>
      </c>
      <c r="C581" s="3" t="s">
        <v>96</v>
      </c>
      <c r="D581" s="5">
        <v>43090.479166666664</v>
      </c>
      <c r="E581" s="3" t="s">
        <v>569</v>
      </c>
      <c r="F581" s="3" t="s">
        <v>569</v>
      </c>
      <c r="G581" s="3" t="s">
        <v>374</v>
      </c>
      <c r="H581" s="15">
        <v>111</v>
      </c>
      <c r="I581" s="15">
        <v>111</v>
      </c>
    </row>
    <row r="582" spans="1:9" x14ac:dyDescent="0.25">
      <c r="A582" s="3" t="s">
        <v>123</v>
      </c>
      <c r="B582" s="3" t="s">
        <v>27</v>
      </c>
      <c r="C582" s="3" t="s">
        <v>97</v>
      </c>
      <c r="D582" s="5">
        <v>43090.479166666664</v>
      </c>
      <c r="E582" s="3" t="s">
        <v>569</v>
      </c>
      <c r="F582" s="3" t="s">
        <v>569</v>
      </c>
      <c r="G582" s="3" t="s">
        <v>374</v>
      </c>
      <c r="H582" s="15">
        <v>126</v>
      </c>
      <c r="I582" s="15">
        <v>126</v>
      </c>
    </row>
    <row r="583" spans="1:9" x14ac:dyDescent="0.25">
      <c r="D583" s="5"/>
      <c r="H583" s="15" t="str">
        <f>IF((H581*0.15+H581)&gt;H582,"OK","INCONSISTENTE")</f>
        <v>OK</v>
      </c>
      <c r="I583" s="15" t="str">
        <f>IF((I582*0.15+I582)&gt;=I581,"OK","INCONSISTENTE")</f>
        <v>OK</v>
      </c>
    </row>
    <row r="584" spans="1:9" x14ac:dyDescent="0.25">
      <c r="A584" s="3" t="s">
        <v>123</v>
      </c>
      <c r="B584" s="3" t="s">
        <v>27</v>
      </c>
      <c r="C584" s="3" t="s">
        <v>96</v>
      </c>
      <c r="D584" s="5">
        <v>43125.430555555555</v>
      </c>
      <c r="E584" s="3" t="s">
        <v>571</v>
      </c>
      <c r="F584" s="3" t="s">
        <v>571</v>
      </c>
      <c r="G584" s="3" t="s">
        <v>374</v>
      </c>
      <c r="H584" s="15">
        <v>138</v>
      </c>
      <c r="I584" s="15">
        <v>138</v>
      </c>
    </row>
    <row r="585" spans="1:9" x14ac:dyDescent="0.25">
      <c r="A585" s="3" t="s">
        <v>123</v>
      </c>
      <c r="B585" s="3" t="s">
        <v>27</v>
      </c>
      <c r="C585" s="3" t="s">
        <v>97</v>
      </c>
      <c r="D585" s="5">
        <v>43125.430555555555</v>
      </c>
      <c r="E585" s="3" t="s">
        <v>571</v>
      </c>
      <c r="F585" s="3" t="s">
        <v>571</v>
      </c>
      <c r="G585" s="3" t="s">
        <v>374</v>
      </c>
      <c r="H585" s="15">
        <v>147</v>
      </c>
      <c r="I585" s="15">
        <v>147</v>
      </c>
    </row>
    <row r="586" spans="1:9" x14ac:dyDescent="0.25">
      <c r="D586" s="5"/>
      <c r="H586" s="15" t="str">
        <f>IF((H584*0.15+H584)&gt;H585,"OK","INCONSISTENTE")</f>
        <v>OK</v>
      </c>
      <c r="I586" s="15" t="str">
        <f>IF((I585*0.15+I585)&gt;=I584,"OK","INCONSISTENTE")</f>
        <v>OK</v>
      </c>
    </row>
    <row r="587" spans="1:9" x14ac:dyDescent="0.25">
      <c r="A587" s="3" t="s">
        <v>124</v>
      </c>
      <c r="B587" s="3" t="s">
        <v>27</v>
      </c>
      <c r="C587" s="3" t="s">
        <v>96</v>
      </c>
      <c r="D587" s="5">
        <v>42965.691666666666</v>
      </c>
      <c r="E587" s="3" t="s">
        <v>573</v>
      </c>
      <c r="F587" s="3" t="s">
        <v>573</v>
      </c>
      <c r="G587" s="3" t="s">
        <v>374</v>
      </c>
      <c r="H587" s="15">
        <v>104</v>
      </c>
      <c r="I587" s="15">
        <v>104</v>
      </c>
    </row>
    <row r="588" spans="1:9" x14ac:dyDescent="0.25">
      <c r="A588" s="3" t="s">
        <v>124</v>
      </c>
      <c r="B588" s="3" t="s">
        <v>28</v>
      </c>
      <c r="C588" s="3" t="s">
        <v>97</v>
      </c>
      <c r="D588" s="5">
        <v>42965.691666666666</v>
      </c>
      <c r="E588" s="3" t="s">
        <v>591</v>
      </c>
      <c r="F588" s="3" t="s">
        <v>573</v>
      </c>
      <c r="G588" s="3" t="s">
        <v>374</v>
      </c>
    </row>
    <row r="589" spans="1:9" x14ac:dyDescent="0.25">
      <c r="A589" s="3" t="s">
        <v>124</v>
      </c>
      <c r="B589" s="3" t="s">
        <v>28</v>
      </c>
      <c r="C589" s="3" t="s">
        <v>97</v>
      </c>
      <c r="D589" s="5">
        <v>42965.691666666666</v>
      </c>
      <c r="E589" s="3" t="s">
        <v>573</v>
      </c>
      <c r="F589" s="3" t="s">
        <v>573</v>
      </c>
      <c r="G589" s="3" t="s">
        <v>374</v>
      </c>
      <c r="H589" s="15">
        <v>104</v>
      </c>
      <c r="I589" s="15">
        <v>104</v>
      </c>
    </row>
    <row r="590" spans="1:9" x14ac:dyDescent="0.25">
      <c r="D590" s="5"/>
      <c r="H590" s="15" t="str">
        <f>IF((H587*0.15+H587)&gt;H589,"OK","INCONSISTENTE")</f>
        <v>OK</v>
      </c>
      <c r="I590" s="15" t="str">
        <f>IF((I589*0.15+I589)&gt;=I588,"OK","INCONSISTENTE")</f>
        <v>OK</v>
      </c>
    </row>
    <row r="591" spans="1:9" x14ac:dyDescent="0.25">
      <c r="A591" s="3" t="s">
        <v>124</v>
      </c>
      <c r="B591" s="3" t="s">
        <v>28</v>
      </c>
      <c r="C591" s="3" t="s">
        <v>96</v>
      </c>
      <c r="D591" s="5">
        <v>42965.70416666667</v>
      </c>
      <c r="E591" s="3" t="s">
        <v>575</v>
      </c>
      <c r="F591" s="3" t="s">
        <v>575</v>
      </c>
      <c r="G591" s="3" t="s">
        <v>377</v>
      </c>
      <c r="H591" s="15">
        <v>104</v>
      </c>
      <c r="I591" s="15">
        <v>104</v>
      </c>
    </row>
    <row r="592" spans="1:9" x14ac:dyDescent="0.25">
      <c r="A592" s="3" t="s">
        <v>124</v>
      </c>
      <c r="B592" s="3" t="s">
        <v>28</v>
      </c>
      <c r="C592" s="3" t="s">
        <v>97</v>
      </c>
      <c r="D592" s="5">
        <v>42965.70416666667</v>
      </c>
      <c r="E592" s="3" t="s">
        <v>575</v>
      </c>
      <c r="F592" s="3" t="s">
        <v>575</v>
      </c>
      <c r="G592" s="3" t="s">
        <v>377</v>
      </c>
      <c r="H592" s="15">
        <v>104</v>
      </c>
      <c r="I592" s="15">
        <v>104</v>
      </c>
    </row>
    <row r="593" spans="1:9" x14ac:dyDescent="0.25">
      <c r="D593" s="5"/>
      <c r="H593" s="15" t="str">
        <f>IF((H591*0.15+H591)&gt;H592,"OK","INCONSISTENTE")</f>
        <v>OK</v>
      </c>
      <c r="I593" s="15" t="str">
        <f>IF((I592*0.15+I592)&gt;=I591,"OK","INCONSISTENTE")</f>
        <v>OK</v>
      </c>
    </row>
    <row r="594" spans="1:9" x14ac:dyDescent="0.25">
      <c r="A594" s="3" t="s">
        <v>124</v>
      </c>
      <c r="B594" s="3" t="s">
        <v>28</v>
      </c>
      <c r="C594" s="3" t="s">
        <v>96</v>
      </c>
      <c r="D594" s="5">
        <v>42998.694444444445</v>
      </c>
      <c r="E594" s="3" t="s">
        <v>577</v>
      </c>
      <c r="F594" s="3" t="s">
        <v>577</v>
      </c>
      <c r="G594" s="3" t="s">
        <v>374</v>
      </c>
      <c r="H594" s="15">
        <v>94</v>
      </c>
      <c r="I594" s="15">
        <v>94</v>
      </c>
    </row>
    <row r="595" spans="1:9" x14ac:dyDescent="0.25">
      <c r="A595" s="3" t="s">
        <v>124</v>
      </c>
      <c r="B595" s="3" t="s">
        <v>28</v>
      </c>
      <c r="C595" s="3" t="s">
        <v>97</v>
      </c>
      <c r="D595" s="5">
        <v>42998.694444444445</v>
      </c>
      <c r="E595" s="3" t="s">
        <v>577</v>
      </c>
      <c r="F595" s="3" t="s">
        <v>577</v>
      </c>
      <c r="G595" s="3" t="s">
        <v>374</v>
      </c>
      <c r="H595" s="15">
        <v>103</v>
      </c>
      <c r="I595" s="15">
        <v>103</v>
      </c>
    </row>
    <row r="596" spans="1:9" x14ac:dyDescent="0.25">
      <c r="D596" s="5"/>
      <c r="H596" s="15" t="str">
        <f>IF((H594*0.15+H594)&gt;H595,"OK","INCONSISTENTE")</f>
        <v>OK</v>
      </c>
      <c r="I596" s="15" t="str">
        <f>IF((I595*0.15+I595)&gt;=I594,"OK","INCONSISTENTE")</f>
        <v>OK</v>
      </c>
    </row>
    <row r="597" spans="1:9" x14ac:dyDescent="0.25">
      <c r="A597" s="3" t="s">
        <v>124</v>
      </c>
      <c r="B597" s="3" t="s">
        <v>28</v>
      </c>
      <c r="C597" s="3" t="s">
        <v>96</v>
      </c>
      <c r="D597" s="5">
        <v>43026.706944444442</v>
      </c>
      <c r="E597" s="3" t="s">
        <v>579</v>
      </c>
      <c r="F597" s="3" t="s">
        <v>579</v>
      </c>
      <c r="G597" s="3" t="s">
        <v>374</v>
      </c>
      <c r="H597" s="15">
        <v>80</v>
      </c>
      <c r="I597" s="15">
        <v>80</v>
      </c>
    </row>
    <row r="598" spans="1:9" x14ac:dyDescent="0.25">
      <c r="A598" s="3" t="s">
        <v>124</v>
      </c>
      <c r="B598" s="3" t="s">
        <v>28</v>
      </c>
      <c r="C598" s="3" t="s">
        <v>97</v>
      </c>
      <c r="D598" s="5">
        <v>43026.706944444442</v>
      </c>
      <c r="E598" s="3" t="s">
        <v>579</v>
      </c>
      <c r="F598" s="3" t="s">
        <v>579</v>
      </c>
      <c r="G598" s="3" t="s">
        <v>374</v>
      </c>
      <c r="H598" s="15">
        <v>90</v>
      </c>
      <c r="I598" s="15">
        <v>90</v>
      </c>
    </row>
    <row r="599" spans="1:9" x14ac:dyDescent="0.25">
      <c r="D599" s="5"/>
      <c r="H599" s="15" t="str">
        <f>IF((H597*0.15+H597)&gt;H598,"OK","INCONSISTENTE")</f>
        <v>OK</v>
      </c>
      <c r="I599" s="15" t="str">
        <f>IF((I598*0.15+I598)&gt;=I597,"OK","INCONSISTENTE")</f>
        <v>OK</v>
      </c>
    </row>
    <row r="600" spans="1:9" x14ac:dyDescent="0.25">
      <c r="A600" s="3" t="s">
        <v>124</v>
      </c>
      <c r="B600" s="3" t="s">
        <v>28</v>
      </c>
      <c r="C600" s="3" t="s">
        <v>96</v>
      </c>
      <c r="D600" s="5">
        <v>43062.611111111109</v>
      </c>
      <c r="E600" s="3" t="s">
        <v>581</v>
      </c>
      <c r="F600" s="3" t="s">
        <v>581</v>
      </c>
      <c r="G600" s="3" t="s">
        <v>374</v>
      </c>
      <c r="H600" s="15">
        <v>86</v>
      </c>
      <c r="I600" s="15">
        <v>86</v>
      </c>
    </row>
    <row r="601" spans="1:9" x14ac:dyDescent="0.25">
      <c r="A601" s="3" t="s">
        <v>124</v>
      </c>
      <c r="B601" s="3" t="s">
        <v>28</v>
      </c>
      <c r="C601" s="3" t="s">
        <v>97</v>
      </c>
      <c r="D601" s="5">
        <v>43062.611111111109</v>
      </c>
      <c r="E601" s="3" t="s">
        <v>581</v>
      </c>
      <c r="F601" s="3" t="s">
        <v>581</v>
      </c>
      <c r="G601" s="3" t="s">
        <v>374</v>
      </c>
      <c r="H601" s="15">
        <v>96</v>
      </c>
      <c r="I601" s="15">
        <v>96</v>
      </c>
    </row>
    <row r="602" spans="1:9" x14ac:dyDescent="0.25">
      <c r="D602" s="5"/>
      <c r="H602" s="15" t="str">
        <f>IF((H600*0.15+H600)&gt;H601,"OK","INCONSISTENTE")</f>
        <v>OK</v>
      </c>
      <c r="I602" s="15" t="str">
        <f>IF((I601*0.15+I601)&gt;=I600,"OK","INCONSISTENTE")</f>
        <v>OK</v>
      </c>
    </row>
    <row r="603" spans="1:9" x14ac:dyDescent="0.25">
      <c r="A603" s="3" t="s">
        <v>124</v>
      </c>
      <c r="B603" s="3" t="s">
        <v>28</v>
      </c>
      <c r="C603" s="3" t="s">
        <v>96</v>
      </c>
      <c r="D603" s="5">
        <v>43088.555555555555</v>
      </c>
      <c r="E603" s="3" t="s">
        <v>583</v>
      </c>
      <c r="F603" s="3" t="s">
        <v>583</v>
      </c>
      <c r="G603" s="3" t="s">
        <v>374</v>
      </c>
      <c r="H603" s="15">
        <v>105</v>
      </c>
      <c r="I603" s="15">
        <v>105</v>
      </c>
    </row>
    <row r="604" spans="1:9" x14ac:dyDescent="0.25">
      <c r="A604" s="3" t="s">
        <v>124</v>
      </c>
      <c r="B604" s="3" t="s">
        <v>28</v>
      </c>
      <c r="C604" s="3" t="s">
        <v>97</v>
      </c>
      <c r="D604" s="5">
        <v>43088.555555555555</v>
      </c>
      <c r="E604" s="3" t="s">
        <v>583</v>
      </c>
      <c r="F604" s="3" t="s">
        <v>583</v>
      </c>
      <c r="G604" s="3" t="s">
        <v>374</v>
      </c>
      <c r="H604" s="15">
        <v>92</v>
      </c>
      <c r="I604" s="15">
        <v>92</v>
      </c>
    </row>
    <row r="605" spans="1:9" x14ac:dyDescent="0.25">
      <c r="D605" s="5"/>
      <c r="H605" s="15" t="str">
        <f>IF((H603*0.15+H603)&gt;H604,"OK","INCONSISTENTE")</f>
        <v>OK</v>
      </c>
      <c r="I605" s="15" t="str">
        <f>IF((I604*0.15+I604)&gt;=I603,"OK","INCONSISTENTE")</f>
        <v>OK</v>
      </c>
    </row>
    <row r="606" spans="1:9" x14ac:dyDescent="0.25">
      <c r="A606" s="3" t="s">
        <v>124</v>
      </c>
      <c r="B606" s="3" t="s">
        <v>28</v>
      </c>
      <c r="C606" s="3" t="s">
        <v>96</v>
      </c>
      <c r="D606" s="5">
        <v>43118.604166666664</v>
      </c>
      <c r="E606" s="3" t="s">
        <v>585</v>
      </c>
      <c r="F606" s="3" t="s">
        <v>585</v>
      </c>
      <c r="G606" s="3" t="s">
        <v>374</v>
      </c>
      <c r="H606" s="15">
        <v>89</v>
      </c>
      <c r="I606" s="15">
        <v>89</v>
      </c>
    </row>
    <row r="607" spans="1:9" x14ac:dyDescent="0.25">
      <c r="A607" s="3" t="s">
        <v>124</v>
      </c>
      <c r="B607" s="3" t="s">
        <v>28</v>
      </c>
      <c r="C607" s="3" t="s">
        <v>97</v>
      </c>
      <c r="D607" s="5">
        <v>43118.604166666664</v>
      </c>
      <c r="E607" s="3" t="s">
        <v>585</v>
      </c>
      <c r="F607" s="3" t="s">
        <v>585</v>
      </c>
      <c r="G607" s="3" t="s">
        <v>374</v>
      </c>
      <c r="H607" s="15">
        <v>93</v>
      </c>
      <c r="I607" s="15">
        <v>93</v>
      </c>
    </row>
    <row r="608" spans="1:9" x14ac:dyDescent="0.25">
      <c r="D608" s="5"/>
      <c r="H608" s="15" t="str">
        <f>IF((H606*0.15+H606)&gt;H607,"OK","INCONSISTENTE")</f>
        <v>OK</v>
      </c>
      <c r="I608" s="15" t="str">
        <f>IF((I607*0.15+I607)&gt;=I606,"OK","INCONSISTENTE")</f>
        <v>OK</v>
      </c>
    </row>
    <row r="609" spans="1:9" x14ac:dyDescent="0.25">
      <c r="A609" s="3" t="s">
        <v>124</v>
      </c>
      <c r="B609" s="3" t="s">
        <v>28</v>
      </c>
      <c r="C609" s="3" t="s">
        <v>96</v>
      </c>
      <c r="D609" s="5">
        <v>43118.614583333336</v>
      </c>
      <c r="E609" s="3" t="s">
        <v>587</v>
      </c>
      <c r="F609" s="3" t="s">
        <v>587</v>
      </c>
      <c r="G609" s="3" t="s">
        <v>377</v>
      </c>
      <c r="H609" s="15">
        <v>91</v>
      </c>
      <c r="I609" s="15">
        <v>91</v>
      </c>
    </row>
    <row r="610" spans="1:9" x14ac:dyDescent="0.25">
      <c r="A610" s="3" t="s">
        <v>124</v>
      </c>
      <c r="B610" s="3" t="s">
        <v>28</v>
      </c>
      <c r="C610" s="3" t="s">
        <v>97</v>
      </c>
      <c r="D610" s="5">
        <v>43118.614583333336</v>
      </c>
      <c r="E610" s="3" t="s">
        <v>587</v>
      </c>
      <c r="F610" s="3" t="s">
        <v>587</v>
      </c>
      <c r="G610" s="3" t="s">
        <v>377</v>
      </c>
      <c r="H610" s="15">
        <v>92</v>
      </c>
      <c r="I610" s="15">
        <v>92</v>
      </c>
    </row>
    <row r="611" spans="1:9" x14ac:dyDescent="0.25">
      <c r="D611" s="5"/>
      <c r="H611" s="15" t="str">
        <f>IF((H609*0.15+H609)&gt;H610,"OK","INCONSISTENTE")</f>
        <v>OK</v>
      </c>
      <c r="I611" s="15" t="str">
        <f>IF((I610*0.15+I610)&gt;=I609,"OK","INCONSISTENTE")</f>
        <v>OK</v>
      </c>
    </row>
    <row r="612" spans="1:9" x14ac:dyDescent="0.25">
      <c r="A612" s="3" t="s">
        <v>124</v>
      </c>
      <c r="B612" s="3" t="s">
        <v>28</v>
      </c>
      <c r="C612" s="3" t="s">
        <v>96</v>
      </c>
      <c r="D612" s="5">
        <v>43118.621527777781</v>
      </c>
      <c r="E612" s="3" t="s">
        <v>589</v>
      </c>
      <c r="F612" s="3" t="s">
        <v>589</v>
      </c>
      <c r="G612" s="3" t="s">
        <v>392</v>
      </c>
      <c r="H612" s="15">
        <v>89</v>
      </c>
      <c r="I612" s="15">
        <v>89</v>
      </c>
    </row>
    <row r="613" spans="1:9" x14ac:dyDescent="0.25">
      <c r="A613" s="3" t="s">
        <v>124</v>
      </c>
      <c r="B613" s="3" t="s">
        <v>28</v>
      </c>
      <c r="C613" s="3" t="s">
        <v>97</v>
      </c>
      <c r="D613" s="5">
        <v>43118.621527777781</v>
      </c>
      <c r="E613" s="3" t="s">
        <v>589</v>
      </c>
      <c r="F613" s="3" t="s">
        <v>589</v>
      </c>
      <c r="G613" s="3" t="s">
        <v>392</v>
      </c>
      <c r="H613" s="15">
        <v>93</v>
      </c>
      <c r="I613" s="15">
        <v>93</v>
      </c>
    </row>
    <row r="614" spans="1:9" x14ac:dyDescent="0.25">
      <c r="D614" s="5"/>
      <c r="H614" s="15" t="str">
        <f>IF((H612*0.15+H612)&gt;H613,"OK","INCONSISTENTE")</f>
        <v>OK</v>
      </c>
      <c r="I614" s="15" t="str">
        <f>IF((I613*0.15+I613)&gt;=I612,"OK","INCONSISTENTE")</f>
        <v>OK</v>
      </c>
    </row>
    <row r="615" spans="1:9" x14ac:dyDescent="0.25">
      <c r="A615" s="3" t="s">
        <v>125</v>
      </c>
      <c r="B615" s="3" t="s">
        <v>29</v>
      </c>
      <c r="C615" s="3" t="s">
        <v>96</v>
      </c>
      <c r="D615" s="5">
        <v>42965.645833333336</v>
      </c>
      <c r="E615" s="3" t="s">
        <v>592</v>
      </c>
      <c r="F615" s="3" t="s">
        <v>592</v>
      </c>
      <c r="G615" s="3" t="s">
        <v>374</v>
      </c>
      <c r="H615" s="15">
        <v>103</v>
      </c>
      <c r="I615" s="15">
        <v>103</v>
      </c>
    </row>
    <row r="616" spans="1:9" x14ac:dyDescent="0.25">
      <c r="A616" s="3" t="s">
        <v>125</v>
      </c>
      <c r="B616" s="3" t="s">
        <v>29</v>
      </c>
      <c r="C616" s="3" t="s">
        <v>97</v>
      </c>
      <c r="D616" s="5">
        <v>42965.645833333336</v>
      </c>
      <c r="E616" s="3" t="s">
        <v>612</v>
      </c>
      <c r="F616" s="3" t="s">
        <v>592</v>
      </c>
      <c r="G616" s="3" t="s">
        <v>374</v>
      </c>
    </row>
    <row r="617" spans="1:9" x14ac:dyDescent="0.25">
      <c r="A617" s="3" t="s">
        <v>125</v>
      </c>
      <c r="B617" s="3" t="s">
        <v>29</v>
      </c>
      <c r="C617" s="3" t="s">
        <v>97</v>
      </c>
      <c r="D617" s="5">
        <v>42965.645833333336</v>
      </c>
      <c r="E617" s="3" t="s">
        <v>592</v>
      </c>
      <c r="F617" s="3" t="s">
        <v>592</v>
      </c>
      <c r="G617" s="3" t="s">
        <v>374</v>
      </c>
      <c r="H617" s="15">
        <v>104</v>
      </c>
      <c r="I617" s="15">
        <v>104</v>
      </c>
    </row>
    <row r="618" spans="1:9" x14ac:dyDescent="0.25">
      <c r="D618" s="5"/>
      <c r="H618" s="15" t="str">
        <f>IF((H615*0.15+H615)&gt;H617,"OK","INCONSISTENTE")</f>
        <v>OK</v>
      </c>
      <c r="I618" s="15" t="str">
        <f>IF((I617*0.15+I617)&gt;=I616,"OK","INCONSISTENTE")</f>
        <v>OK</v>
      </c>
    </row>
    <row r="619" spans="1:9" x14ac:dyDescent="0.25">
      <c r="A619" s="3" t="s">
        <v>125</v>
      </c>
      <c r="B619" s="3" t="s">
        <v>29</v>
      </c>
      <c r="C619" s="3" t="s">
        <v>96</v>
      </c>
      <c r="D619" s="5">
        <v>42998.645833333336</v>
      </c>
      <c r="E619" s="3" t="s">
        <v>594</v>
      </c>
      <c r="F619" s="3" t="s">
        <v>594</v>
      </c>
      <c r="G619" s="3" t="s">
        <v>374</v>
      </c>
      <c r="H619" s="15">
        <v>139</v>
      </c>
      <c r="I619" s="15">
        <v>139</v>
      </c>
    </row>
    <row r="620" spans="1:9" x14ac:dyDescent="0.25">
      <c r="A620" s="3" t="s">
        <v>125</v>
      </c>
      <c r="B620" s="3" t="s">
        <v>29</v>
      </c>
      <c r="C620" s="3" t="s">
        <v>97</v>
      </c>
      <c r="D620" s="5">
        <v>42998.645833333336</v>
      </c>
      <c r="E620" s="3" t="s">
        <v>594</v>
      </c>
      <c r="F620" s="3" t="s">
        <v>594</v>
      </c>
      <c r="G620" s="3" t="s">
        <v>374</v>
      </c>
      <c r="H620" s="15">
        <v>97</v>
      </c>
      <c r="I620" s="15">
        <v>97</v>
      </c>
    </row>
    <row r="621" spans="1:9" x14ac:dyDescent="0.25">
      <c r="D621" s="5"/>
      <c r="H621" s="15" t="str">
        <f>IF((H619*0.15+H619)&gt;H620,"OK","INCONSISTENTE")</f>
        <v>OK</v>
      </c>
      <c r="I621" s="15" t="str">
        <f>IF((I620*0.15+I620)&gt;=I619,"OK","INCONSISTENTE")</f>
        <v>INCONSISTENTE</v>
      </c>
    </row>
    <row r="622" spans="1:9" x14ac:dyDescent="0.25">
      <c r="A622" s="3" t="s">
        <v>125</v>
      </c>
      <c r="B622" s="3" t="s">
        <v>29</v>
      </c>
      <c r="C622" s="3" t="s">
        <v>96</v>
      </c>
      <c r="D622" s="5">
        <v>42998.652777777781</v>
      </c>
      <c r="E622" s="3" t="s">
        <v>596</v>
      </c>
      <c r="F622" s="3" t="s">
        <v>596</v>
      </c>
      <c r="G622" s="3" t="s">
        <v>377</v>
      </c>
      <c r="H622" s="15">
        <v>105</v>
      </c>
      <c r="I622" s="15">
        <v>105</v>
      </c>
    </row>
    <row r="623" spans="1:9" x14ac:dyDescent="0.25">
      <c r="A623" s="3" t="s">
        <v>125</v>
      </c>
      <c r="B623" s="3" t="s">
        <v>29</v>
      </c>
      <c r="C623" s="3" t="s">
        <v>97</v>
      </c>
      <c r="D623" s="5">
        <v>42998.652777777781</v>
      </c>
      <c r="E623" s="3" t="s">
        <v>596</v>
      </c>
      <c r="F623" s="3" t="s">
        <v>596</v>
      </c>
      <c r="G623" s="3" t="s">
        <v>377</v>
      </c>
      <c r="H623" s="15">
        <v>97</v>
      </c>
      <c r="I623" s="15">
        <v>97</v>
      </c>
    </row>
    <row r="624" spans="1:9" x14ac:dyDescent="0.25">
      <c r="D624" s="5"/>
      <c r="H624" s="15" t="str">
        <f>IF((H622*0.15+H622)&gt;H623,"OK","INCONSISTENTE")</f>
        <v>OK</v>
      </c>
      <c r="I624" s="15" t="str">
        <f>IF((I623*0.15+I623)&gt;=I622,"OK","INCONSISTENTE")</f>
        <v>OK</v>
      </c>
    </row>
    <row r="625" spans="1:9" x14ac:dyDescent="0.25">
      <c r="A625" s="3" t="s">
        <v>125</v>
      </c>
      <c r="B625" s="3" t="s">
        <v>29</v>
      </c>
      <c r="C625" s="3" t="s">
        <v>96</v>
      </c>
      <c r="D625" s="5">
        <v>43026.743055555555</v>
      </c>
      <c r="E625" s="3" t="s">
        <v>598</v>
      </c>
      <c r="F625" s="3" t="s">
        <v>598</v>
      </c>
      <c r="G625" s="3" t="s">
        <v>374</v>
      </c>
      <c r="H625" s="15">
        <v>103</v>
      </c>
      <c r="I625" s="15">
        <v>103</v>
      </c>
    </row>
    <row r="626" spans="1:9" x14ac:dyDescent="0.25">
      <c r="A626" s="3" t="s">
        <v>125</v>
      </c>
      <c r="B626" s="3" t="s">
        <v>29</v>
      </c>
      <c r="C626" s="3" t="s">
        <v>97</v>
      </c>
      <c r="D626" s="5">
        <v>43026.743055555555</v>
      </c>
      <c r="E626" s="3" t="s">
        <v>598</v>
      </c>
      <c r="F626" s="3" t="s">
        <v>598</v>
      </c>
      <c r="G626" s="3" t="s">
        <v>374</v>
      </c>
      <c r="H626" s="15">
        <v>90</v>
      </c>
      <c r="I626" s="15">
        <v>90</v>
      </c>
    </row>
    <row r="627" spans="1:9" x14ac:dyDescent="0.25">
      <c r="D627" s="5"/>
      <c r="H627" s="15" t="str">
        <f>IF((H625*0.15+H625)&gt;H626,"OK","INCONSISTENTE")</f>
        <v>OK</v>
      </c>
      <c r="I627" s="15" t="str">
        <f>IF((I626*0.15+I626)&gt;=I625,"OK","INCONSISTENTE")</f>
        <v>OK</v>
      </c>
    </row>
    <row r="628" spans="1:9" x14ac:dyDescent="0.25">
      <c r="A628" s="3" t="s">
        <v>125</v>
      </c>
      <c r="B628" s="3" t="s">
        <v>29</v>
      </c>
      <c r="C628" s="3" t="s">
        <v>96</v>
      </c>
      <c r="D628" s="5">
        <v>43062.652777777781</v>
      </c>
      <c r="E628" s="3" t="s">
        <v>600</v>
      </c>
      <c r="F628" s="3" t="s">
        <v>600</v>
      </c>
      <c r="G628" s="3" t="s">
        <v>374</v>
      </c>
      <c r="H628" s="15">
        <v>89</v>
      </c>
      <c r="I628" s="15">
        <v>89</v>
      </c>
    </row>
    <row r="629" spans="1:9" x14ac:dyDescent="0.25">
      <c r="A629" s="3" t="s">
        <v>125</v>
      </c>
      <c r="B629" s="3" t="s">
        <v>29</v>
      </c>
      <c r="C629" s="3" t="s">
        <v>97</v>
      </c>
      <c r="D629" s="5">
        <v>43062.652777777781</v>
      </c>
      <c r="E629" s="3" t="s">
        <v>600</v>
      </c>
      <c r="F629" s="3" t="s">
        <v>600</v>
      </c>
      <c r="G629" s="3" t="s">
        <v>374</v>
      </c>
      <c r="H629" s="15">
        <v>96</v>
      </c>
      <c r="I629" s="15">
        <v>96</v>
      </c>
    </row>
    <row r="630" spans="1:9" x14ac:dyDescent="0.25">
      <c r="D630" s="5"/>
      <c r="H630" s="15" t="str">
        <f>IF((H628*0.15+H628)&gt;H629,"OK","INCONSISTENTE")</f>
        <v>OK</v>
      </c>
      <c r="I630" s="15" t="str">
        <f>IF((I629*0.15+I629)&gt;=I628,"OK","INCONSISTENTE")</f>
        <v>OK</v>
      </c>
    </row>
    <row r="631" spans="1:9" x14ac:dyDescent="0.25">
      <c r="A631" s="3" t="s">
        <v>125</v>
      </c>
      <c r="B631" s="3" t="s">
        <v>29</v>
      </c>
      <c r="C631" s="3" t="s">
        <v>96</v>
      </c>
      <c r="D631" s="5">
        <v>43088.618055555555</v>
      </c>
      <c r="E631" s="3" t="s">
        <v>602</v>
      </c>
      <c r="F631" s="3" t="s">
        <v>602</v>
      </c>
      <c r="G631" s="3" t="s">
        <v>374</v>
      </c>
      <c r="H631" s="15">
        <v>84</v>
      </c>
      <c r="I631" s="15">
        <v>84</v>
      </c>
    </row>
    <row r="632" spans="1:9" x14ac:dyDescent="0.25">
      <c r="A632" s="3" t="s">
        <v>125</v>
      </c>
      <c r="B632" s="3" t="s">
        <v>29</v>
      </c>
      <c r="C632" s="3" t="s">
        <v>97</v>
      </c>
      <c r="D632" s="5">
        <v>43088.618055555555</v>
      </c>
      <c r="E632" s="3" t="s">
        <v>602</v>
      </c>
      <c r="F632" s="3" t="s">
        <v>602</v>
      </c>
      <c r="G632" s="3" t="s">
        <v>374</v>
      </c>
      <c r="H632" s="15">
        <v>92</v>
      </c>
      <c r="I632" s="15">
        <v>92</v>
      </c>
    </row>
    <row r="633" spans="1:9" x14ac:dyDescent="0.25">
      <c r="D633" s="5"/>
      <c r="H633" s="15" t="str">
        <f>IF((H631*0.15+H631)&gt;H632,"OK","INCONSISTENTE")</f>
        <v>OK</v>
      </c>
      <c r="I633" s="15" t="str">
        <f>IF((I632*0.15+I632)&gt;=I631,"OK","INCONSISTENTE")</f>
        <v>OK</v>
      </c>
    </row>
    <row r="634" spans="1:9" x14ac:dyDescent="0.25">
      <c r="A634" s="3" t="s">
        <v>125</v>
      </c>
      <c r="B634" s="3" t="s">
        <v>29</v>
      </c>
      <c r="C634" s="3" t="s">
        <v>96</v>
      </c>
      <c r="D634" s="5">
        <v>43088.645833333336</v>
      </c>
      <c r="E634" s="3" t="s">
        <v>604</v>
      </c>
      <c r="F634" s="3" t="s">
        <v>604</v>
      </c>
      <c r="G634" s="3" t="s">
        <v>377</v>
      </c>
      <c r="H634" s="15">
        <v>82</v>
      </c>
      <c r="I634" s="15">
        <v>82</v>
      </c>
    </row>
    <row r="635" spans="1:9" x14ac:dyDescent="0.25">
      <c r="A635" s="3" t="s">
        <v>125</v>
      </c>
      <c r="B635" s="3" t="s">
        <v>29</v>
      </c>
      <c r="C635" s="3" t="s">
        <v>97</v>
      </c>
      <c r="D635" s="5">
        <v>43088.645833333336</v>
      </c>
      <c r="E635" s="3" t="s">
        <v>604</v>
      </c>
      <c r="F635" s="3" t="s">
        <v>604</v>
      </c>
      <c r="G635" s="3" t="s">
        <v>377</v>
      </c>
      <c r="H635" s="15">
        <v>92</v>
      </c>
      <c r="I635" s="15">
        <v>92</v>
      </c>
    </row>
    <row r="636" spans="1:9" x14ac:dyDescent="0.25">
      <c r="D636" s="5"/>
      <c r="H636" s="15" t="str">
        <f>IF((H634*0.15+H634)&gt;H635,"OK","INCONSISTENTE")</f>
        <v>OK</v>
      </c>
      <c r="I636" s="15" t="str">
        <f>IF((I635*0.15+I635)&gt;=I634,"OK","INCONSISTENTE")</f>
        <v>OK</v>
      </c>
    </row>
    <row r="637" spans="1:9" x14ac:dyDescent="0.25">
      <c r="A637" s="3" t="s">
        <v>125</v>
      </c>
      <c r="B637" s="3" t="s">
        <v>29</v>
      </c>
      <c r="C637" s="3" t="s">
        <v>96</v>
      </c>
      <c r="D637" s="5">
        <v>43118.6875</v>
      </c>
      <c r="E637" s="3" t="s">
        <v>606</v>
      </c>
      <c r="F637" s="3" t="s">
        <v>606</v>
      </c>
      <c r="G637" s="3" t="s">
        <v>374</v>
      </c>
      <c r="H637" s="15">
        <v>91</v>
      </c>
      <c r="I637" s="15">
        <v>91</v>
      </c>
    </row>
    <row r="638" spans="1:9" x14ac:dyDescent="0.25">
      <c r="A638" s="3" t="s">
        <v>125</v>
      </c>
      <c r="B638" s="3" t="s">
        <v>29</v>
      </c>
      <c r="C638" s="3" t="s">
        <v>97</v>
      </c>
      <c r="D638" s="5">
        <v>43118.6875</v>
      </c>
      <c r="E638" s="3" t="s">
        <v>606</v>
      </c>
      <c r="F638" s="3" t="s">
        <v>606</v>
      </c>
      <c r="G638" s="3" t="s">
        <v>374</v>
      </c>
      <c r="H638" s="15">
        <v>91</v>
      </c>
      <c r="I638" s="15">
        <v>91</v>
      </c>
    </row>
    <row r="639" spans="1:9" x14ac:dyDescent="0.25">
      <c r="D639" s="5"/>
      <c r="H639" s="15" t="str">
        <f>IF((H637*0.15+H637)&gt;H638,"OK","INCONSISTENTE")</f>
        <v>OK</v>
      </c>
      <c r="I639" s="15" t="str">
        <f>IF((I638*0.15+I638)&gt;=I637,"OK","INCONSISTENTE")</f>
        <v>OK</v>
      </c>
    </row>
    <row r="640" spans="1:9" x14ac:dyDescent="0.25">
      <c r="A640" s="3" t="s">
        <v>125</v>
      </c>
      <c r="B640" s="3" t="s">
        <v>29</v>
      </c>
      <c r="C640" s="3" t="s">
        <v>96</v>
      </c>
      <c r="D640" s="5">
        <v>43118.694444444445</v>
      </c>
      <c r="E640" s="3" t="s">
        <v>608</v>
      </c>
      <c r="F640" s="3" t="s">
        <v>608</v>
      </c>
      <c r="G640" s="3" t="s">
        <v>377</v>
      </c>
      <c r="H640" s="15">
        <v>84</v>
      </c>
      <c r="I640" s="15">
        <v>84</v>
      </c>
    </row>
    <row r="641" spans="1:9" x14ac:dyDescent="0.25">
      <c r="A641" s="3" t="s">
        <v>125</v>
      </c>
      <c r="B641" s="3" t="s">
        <v>29</v>
      </c>
      <c r="C641" s="3" t="s">
        <v>97</v>
      </c>
      <c r="D641" s="5">
        <v>43118.694444444445</v>
      </c>
      <c r="E641" s="3" t="s">
        <v>608</v>
      </c>
      <c r="F641" s="3" t="s">
        <v>608</v>
      </c>
      <c r="G641" s="3" t="s">
        <v>377</v>
      </c>
      <c r="H641" s="15">
        <v>94</v>
      </c>
      <c r="I641" s="15">
        <v>94</v>
      </c>
    </row>
    <row r="642" spans="1:9" x14ac:dyDescent="0.25">
      <c r="D642" s="5"/>
      <c r="H642" s="15" t="str">
        <f>IF((H640*0.15+H640)&gt;H641,"OK","INCONSISTENTE")</f>
        <v>OK</v>
      </c>
      <c r="I642" s="15" t="str">
        <f>IF((I641*0.15+I641)&gt;=I640,"OK","INCONSISTENTE")</f>
        <v>OK</v>
      </c>
    </row>
    <row r="643" spans="1:9" x14ac:dyDescent="0.25">
      <c r="A643" s="3" t="s">
        <v>125</v>
      </c>
      <c r="B643" s="3" t="s">
        <v>29</v>
      </c>
      <c r="C643" s="3" t="s">
        <v>96</v>
      </c>
      <c r="D643" s="5">
        <v>43118.704861111109</v>
      </c>
      <c r="E643" s="3" t="s">
        <v>610</v>
      </c>
      <c r="F643" s="3" t="s">
        <v>610</v>
      </c>
      <c r="G643" s="3" t="s">
        <v>392</v>
      </c>
      <c r="H643" s="15">
        <v>96</v>
      </c>
      <c r="I643" s="15">
        <v>96</v>
      </c>
    </row>
    <row r="644" spans="1:9" x14ac:dyDescent="0.25">
      <c r="A644" s="3" t="s">
        <v>125</v>
      </c>
      <c r="B644" s="3" t="s">
        <v>29</v>
      </c>
      <c r="C644" s="3" t="s">
        <v>97</v>
      </c>
      <c r="D644" s="5">
        <v>43118.704861111109</v>
      </c>
      <c r="E644" s="3" t="s">
        <v>610</v>
      </c>
      <c r="F644" s="3" t="s">
        <v>610</v>
      </c>
      <c r="G644" s="3" t="s">
        <v>392</v>
      </c>
      <c r="H644" s="15">
        <v>94</v>
      </c>
      <c r="I644" s="15">
        <v>94</v>
      </c>
    </row>
    <row r="645" spans="1:9" x14ac:dyDescent="0.25">
      <c r="D645" s="5"/>
      <c r="H645" s="15" t="str">
        <f>IF((H643*0.15+H643)&gt;H644,"OK","INCONSISTENTE")</f>
        <v>OK</v>
      </c>
      <c r="I645" s="15" t="str">
        <f>IF((I644*0.15+I644)&gt;=I643,"OK","INCONSISTENTE")</f>
        <v>OK</v>
      </c>
    </row>
    <row r="646" spans="1:9" x14ac:dyDescent="0.25">
      <c r="A646" s="3" t="s">
        <v>126</v>
      </c>
      <c r="B646" s="3" t="s">
        <v>30</v>
      </c>
      <c r="C646" s="3" t="s">
        <v>96</v>
      </c>
      <c r="D646" s="5">
        <v>42968.319444444445</v>
      </c>
      <c r="E646" s="3" t="s">
        <v>613</v>
      </c>
      <c r="F646" s="3" t="s">
        <v>613</v>
      </c>
      <c r="G646" s="3" t="s">
        <v>374</v>
      </c>
      <c r="H646" s="15">
        <v>99</v>
      </c>
      <c r="I646" s="15">
        <v>99</v>
      </c>
    </row>
    <row r="647" spans="1:9" x14ac:dyDescent="0.25">
      <c r="A647" s="3" t="s">
        <v>126</v>
      </c>
      <c r="B647" s="3" t="s">
        <v>30</v>
      </c>
      <c r="C647" s="3" t="s">
        <v>97</v>
      </c>
      <c r="D647" s="5">
        <v>42968.319444444445</v>
      </c>
      <c r="E647" s="3" t="s">
        <v>613</v>
      </c>
      <c r="F647" s="3" t="s">
        <v>613</v>
      </c>
      <c r="G647" s="3" t="s">
        <v>374</v>
      </c>
      <c r="H647" s="15">
        <v>104</v>
      </c>
      <c r="I647" s="15">
        <v>104</v>
      </c>
    </row>
    <row r="648" spans="1:9" x14ac:dyDescent="0.25">
      <c r="D648" s="5"/>
      <c r="H648" s="15" t="str">
        <f>IF((H646*0.15+H646)&gt;H647,"OK","INCONSISTENTE")</f>
        <v>OK</v>
      </c>
      <c r="I648" s="15" t="str">
        <f>IF((I647*0.15+I647)&gt;=I646,"OK","INCONSISTENTE")</f>
        <v>OK</v>
      </c>
    </row>
    <row r="649" spans="1:9" x14ac:dyDescent="0.25">
      <c r="A649" s="3" t="s">
        <v>126</v>
      </c>
      <c r="B649" s="3" t="s">
        <v>30</v>
      </c>
      <c r="C649" s="3" t="s">
        <v>96</v>
      </c>
      <c r="D649" s="5">
        <v>42968.354166666664</v>
      </c>
      <c r="E649" s="3" t="s">
        <v>615</v>
      </c>
      <c r="F649" s="3" t="s">
        <v>615</v>
      </c>
      <c r="G649" s="3" t="s">
        <v>377</v>
      </c>
      <c r="H649" s="15">
        <v>194</v>
      </c>
      <c r="I649" s="15">
        <v>194</v>
      </c>
    </row>
    <row r="650" spans="1:9" x14ac:dyDescent="0.25">
      <c r="A650" s="3" t="s">
        <v>126</v>
      </c>
      <c r="B650" s="3" t="s">
        <v>30</v>
      </c>
      <c r="C650" s="3" t="s">
        <v>97</v>
      </c>
      <c r="D650" s="5">
        <v>42968.354166666664</v>
      </c>
      <c r="E650" s="3" t="s">
        <v>615</v>
      </c>
      <c r="F650" s="3" t="s">
        <v>615</v>
      </c>
      <c r="G650" s="3" t="s">
        <v>377</v>
      </c>
      <c r="H650" s="15">
        <v>101</v>
      </c>
      <c r="I650" s="15">
        <v>101</v>
      </c>
    </row>
    <row r="651" spans="1:9" x14ac:dyDescent="0.25">
      <c r="D651" s="5"/>
      <c r="H651" s="15" t="str">
        <f>IF((H649*0.15+H649)&gt;H650,"OK","INCONSISTENTE")</f>
        <v>OK</v>
      </c>
      <c r="I651" s="15" t="str">
        <f>IF((I650*0.15+I650)&gt;=I649,"OK","INCONSISTENTE")</f>
        <v>INCONSISTENTE</v>
      </c>
    </row>
    <row r="652" spans="1:9" x14ac:dyDescent="0.25">
      <c r="A652" s="3" t="s">
        <v>126</v>
      </c>
      <c r="B652" s="3" t="s">
        <v>30</v>
      </c>
      <c r="C652" s="3" t="s">
        <v>96</v>
      </c>
      <c r="D652" s="5">
        <v>42998.5</v>
      </c>
      <c r="E652" s="3" t="s">
        <v>617</v>
      </c>
      <c r="F652" s="3" t="s">
        <v>617</v>
      </c>
      <c r="G652" s="3" t="s">
        <v>374</v>
      </c>
      <c r="H652" s="15">
        <v>99</v>
      </c>
      <c r="I652" s="15">
        <v>99</v>
      </c>
    </row>
    <row r="653" spans="1:9" x14ac:dyDescent="0.25">
      <c r="A653" s="3" t="s">
        <v>126</v>
      </c>
      <c r="B653" s="3" t="s">
        <v>30</v>
      </c>
      <c r="C653" s="3" t="s">
        <v>97</v>
      </c>
      <c r="D653" s="5">
        <v>42998.5</v>
      </c>
      <c r="E653" s="3" t="s">
        <v>617</v>
      </c>
      <c r="F653" s="3" t="s">
        <v>617</v>
      </c>
      <c r="G653" s="3" t="s">
        <v>374</v>
      </c>
      <c r="H653" s="15">
        <v>97</v>
      </c>
      <c r="I653" s="15">
        <v>97</v>
      </c>
    </row>
    <row r="654" spans="1:9" x14ac:dyDescent="0.25">
      <c r="D654" s="5"/>
      <c r="H654" s="15" t="str">
        <f>IF((H652*0.15+H652)&gt;H653,"OK","INCONSISTENTE")</f>
        <v>OK</v>
      </c>
      <c r="I654" s="15" t="str">
        <f>IF((I653*0.15+I653)&gt;=I652,"OK","INCONSISTENTE")</f>
        <v>OK</v>
      </c>
    </row>
    <row r="655" spans="1:9" x14ac:dyDescent="0.25">
      <c r="A655" s="3" t="s">
        <v>126</v>
      </c>
      <c r="B655" s="3" t="s">
        <v>30</v>
      </c>
      <c r="C655" s="3" t="s">
        <v>96</v>
      </c>
      <c r="D655" s="5">
        <v>42998.503472222219</v>
      </c>
      <c r="E655" s="3" t="s">
        <v>620</v>
      </c>
      <c r="F655" s="3" t="s">
        <v>620</v>
      </c>
      <c r="G655" s="3" t="s">
        <v>377</v>
      </c>
      <c r="H655" s="15">
        <v>89</v>
      </c>
      <c r="I655" s="15">
        <v>89</v>
      </c>
    </row>
    <row r="656" spans="1:9" x14ac:dyDescent="0.25">
      <c r="A656" s="3" t="s">
        <v>126</v>
      </c>
      <c r="B656" s="3" t="s">
        <v>30</v>
      </c>
      <c r="C656" s="3" t="s">
        <v>97</v>
      </c>
      <c r="D656" s="5">
        <v>42998.503472222219</v>
      </c>
      <c r="E656" s="3" t="s">
        <v>620</v>
      </c>
      <c r="F656" s="3" t="s">
        <v>620</v>
      </c>
      <c r="G656" s="3" t="s">
        <v>377</v>
      </c>
      <c r="H656" s="15">
        <v>97</v>
      </c>
      <c r="I656" s="15">
        <v>97</v>
      </c>
    </row>
    <row r="657" spans="1:9" x14ac:dyDescent="0.25">
      <c r="H657" s="15" t="str">
        <f>IF((H655*0.15+H655)&gt;H656,"OK","INCONSISTENTE")</f>
        <v>OK</v>
      </c>
      <c r="I657" s="15" t="str">
        <f>IF((I656*0.15+I656)&gt;=I655,"OK","INCONSISTENTE")</f>
        <v>OK</v>
      </c>
    </row>
    <row r="658" spans="1:9" x14ac:dyDescent="0.25">
      <c r="A658" s="3" t="s">
        <v>126</v>
      </c>
      <c r="B658" s="3" t="s">
        <v>30</v>
      </c>
      <c r="C658" s="3" t="s">
        <v>96</v>
      </c>
      <c r="D658" s="5">
        <v>43026.625</v>
      </c>
      <c r="E658" s="3" t="s">
        <v>621</v>
      </c>
      <c r="F658" s="3" t="s">
        <v>621</v>
      </c>
      <c r="G658" s="3" t="s">
        <v>374</v>
      </c>
      <c r="H658" s="15">
        <v>84</v>
      </c>
      <c r="I658" s="15">
        <v>84</v>
      </c>
    </row>
    <row r="659" spans="1:9" x14ac:dyDescent="0.25">
      <c r="A659" s="3" t="s">
        <v>126</v>
      </c>
      <c r="B659" s="3" t="s">
        <v>30</v>
      </c>
      <c r="C659" s="3" t="s">
        <v>97</v>
      </c>
      <c r="D659" s="5">
        <v>43026.625</v>
      </c>
      <c r="E659" s="3" t="s">
        <v>621</v>
      </c>
      <c r="F659" s="3" t="s">
        <v>621</v>
      </c>
      <c r="G659" s="3" t="s">
        <v>374</v>
      </c>
      <c r="H659" s="15">
        <v>91</v>
      </c>
      <c r="I659" s="15">
        <v>91</v>
      </c>
    </row>
    <row r="660" spans="1:9" x14ac:dyDescent="0.25">
      <c r="D660" s="5"/>
      <c r="H660" s="15" t="str">
        <f>IF((H658*0.15+H658)&gt;H659,"OK","INCONSISTENTE")</f>
        <v>OK</v>
      </c>
      <c r="I660" s="15" t="str">
        <f>IF((I659*0.15+I659)&gt;=I658,"OK","INCONSISTENTE")</f>
        <v>OK</v>
      </c>
    </row>
    <row r="661" spans="1:9" x14ac:dyDescent="0.25">
      <c r="A661" s="3" t="s">
        <v>126</v>
      </c>
      <c r="B661" s="3" t="s">
        <v>30</v>
      </c>
      <c r="C661" s="3" t="s">
        <v>96</v>
      </c>
      <c r="D661" s="5">
        <v>43026.636805555558</v>
      </c>
      <c r="E661" s="3" t="s">
        <v>623</v>
      </c>
      <c r="F661" s="3" t="s">
        <v>623</v>
      </c>
      <c r="G661" s="3" t="s">
        <v>377</v>
      </c>
      <c r="H661" s="15">
        <v>84</v>
      </c>
      <c r="I661" s="15">
        <v>84</v>
      </c>
    </row>
    <row r="662" spans="1:9" x14ac:dyDescent="0.25">
      <c r="A662" s="3" t="s">
        <v>126</v>
      </c>
      <c r="B662" s="3" t="s">
        <v>30</v>
      </c>
      <c r="C662" s="3" t="s">
        <v>97</v>
      </c>
      <c r="D662" s="5">
        <v>43026.636805555558</v>
      </c>
      <c r="E662" s="3" t="s">
        <v>623</v>
      </c>
      <c r="F662" s="3" t="s">
        <v>623</v>
      </c>
      <c r="G662" s="3" t="s">
        <v>377</v>
      </c>
      <c r="H662" s="15">
        <v>91</v>
      </c>
      <c r="I662" s="15">
        <v>91</v>
      </c>
    </row>
    <row r="663" spans="1:9" x14ac:dyDescent="0.25">
      <c r="D663" s="5"/>
      <c r="H663" s="15" t="str">
        <f>IF((H661*0.15+H661)&gt;H662,"OK","INCONSISTENTE")</f>
        <v>OK</v>
      </c>
      <c r="I663" s="15" t="str">
        <f>IF((I662*0.15+I662)&gt;=I661,"OK","INCONSISTENTE")</f>
        <v>OK</v>
      </c>
    </row>
    <row r="664" spans="1:9" x14ac:dyDescent="0.25">
      <c r="A664" s="3" t="s">
        <v>126</v>
      </c>
      <c r="B664" s="3" t="s">
        <v>30</v>
      </c>
      <c r="C664" s="3" t="s">
        <v>96</v>
      </c>
      <c r="D664" s="5">
        <v>43026.645833333336</v>
      </c>
      <c r="E664" s="3" t="s">
        <v>625</v>
      </c>
      <c r="F664" s="3" t="s">
        <v>625</v>
      </c>
      <c r="G664" s="3" t="s">
        <v>392</v>
      </c>
      <c r="H664" s="15">
        <v>81</v>
      </c>
      <c r="I664" s="15">
        <v>81</v>
      </c>
    </row>
    <row r="665" spans="1:9" x14ac:dyDescent="0.25">
      <c r="A665" s="3" t="s">
        <v>126</v>
      </c>
      <c r="B665" s="3" t="s">
        <v>30</v>
      </c>
      <c r="C665" s="3" t="s">
        <v>97</v>
      </c>
      <c r="D665" s="5">
        <v>43026.645833333336</v>
      </c>
      <c r="E665" s="3" t="s">
        <v>625</v>
      </c>
      <c r="F665" s="3" t="s">
        <v>625</v>
      </c>
      <c r="G665" s="3" t="s">
        <v>392</v>
      </c>
      <c r="H665" s="15">
        <v>91</v>
      </c>
      <c r="I665" s="15">
        <v>91</v>
      </c>
    </row>
    <row r="666" spans="1:9" x14ac:dyDescent="0.25">
      <c r="D666" s="5"/>
      <c r="H666" s="15" t="str">
        <f>IF((H664*0.15+H664)&gt;H665,"OK","INCONSISTENTE")</f>
        <v>OK</v>
      </c>
      <c r="I666" s="15" t="str">
        <f>IF((I665*0.15+I665)&gt;=I664,"OK","INCONSISTENTE")</f>
        <v>OK</v>
      </c>
    </row>
    <row r="667" spans="1:9" x14ac:dyDescent="0.25">
      <c r="A667" s="3" t="s">
        <v>126</v>
      </c>
      <c r="B667" s="3" t="s">
        <v>30</v>
      </c>
      <c r="C667" s="3" t="s">
        <v>96</v>
      </c>
      <c r="D667" s="5">
        <v>43062.466666666667</v>
      </c>
      <c r="E667" s="3" t="s">
        <v>627</v>
      </c>
      <c r="F667" s="3" t="s">
        <v>627</v>
      </c>
      <c r="G667" s="3" t="s">
        <v>374</v>
      </c>
      <c r="H667" s="15">
        <v>87</v>
      </c>
      <c r="I667" s="15">
        <v>87</v>
      </c>
    </row>
    <row r="668" spans="1:9" x14ac:dyDescent="0.25">
      <c r="A668" s="3" t="s">
        <v>126</v>
      </c>
      <c r="B668" s="3" t="s">
        <v>30</v>
      </c>
      <c r="C668" s="3" t="s">
        <v>97</v>
      </c>
      <c r="D668" s="5">
        <v>43062.466666666667</v>
      </c>
      <c r="E668" s="3" t="s">
        <v>627</v>
      </c>
      <c r="F668" s="3" t="s">
        <v>627</v>
      </c>
      <c r="G668" s="3" t="s">
        <v>374</v>
      </c>
      <c r="H668" s="15">
        <v>95</v>
      </c>
      <c r="I668" s="15">
        <v>95</v>
      </c>
    </row>
    <row r="669" spans="1:9" x14ac:dyDescent="0.25">
      <c r="D669" s="5"/>
      <c r="H669" s="15" t="str">
        <f>IF((H667*0.15+H667)&gt;H668,"OK","INCONSISTENTE")</f>
        <v>OK</v>
      </c>
      <c r="I669" s="15" t="str">
        <f>IF((I668*0.15+I668)&gt;=I667,"OK","INCONSISTENTE")</f>
        <v>OK</v>
      </c>
    </row>
    <row r="670" spans="1:9" x14ac:dyDescent="0.25">
      <c r="A670" s="3" t="s">
        <v>126</v>
      </c>
      <c r="B670" s="3" t="s">
        <v>30</v>
      </c>
      <c r="C670" s="3" t="s">
        <v>96</v>
      </c>
      <c r="D670" s="5">
        <v>43062.479166666664</v>
      </c>
      <c r="E670" s="3" t="s">
        <v>629</v>
      </c>
      <c r="F670" s="3" t="s">
        <v>629</v>
      </c>
      <c r="G670" s="3" t="s">
        <v>377</v>
      </c>
      <c r="H670" s="15">
        <v>84</v>
      </c>
      <c r="I670" s="15">
        <v>84</v>
      </c>
    </row>
    <row r="671" spans="1:9" x14ac:dyDescent="0.25">
      <c r="A671" s="3" t="s">
        <v>126</v>
      </c>
      <c r="B671" s="3" t="s">
        <v>30</v>
      </c>
      <c r="C671" s="3" t="s">
        <v>97</v>
      </c>
      <c r="D671" s="5">
        <v>43062.479166666664</v>
      </c>
      <c r="E671" s="3" t="s">
        <v>629</v>
      </c>
      <c r="F671" s="3" t="s">
        <v>629</v>
      </c>
      <c r="G671" s="3" t="s">
        <v>377</v>
      </c>
      <c r="H671" s="15">
        <v>95</v>
      </c>
      <c r="I671" s="15">
        <v>95</v>
      </c>
    </row>
    <row r="672" spans="1:9" x14ac:dyDescent="0.25">
      <c r="D672" s="5"/>
      <c r="H672" s="15" t="str">
        <f>IF((H670*0.15+H670)&gt;H671,"OK","INCONSISTENTE")</f>
        <v>OK</v>
      </c>
      <c r="I672" s="15" t="str">
        <f>IF((I671*0.15+I671)&gt;=I670,"OK","INCONSISTENTE")</f>
        <v>OK</v>
      </c>
    </row>
    <row r="673" spans="1:9" x14ac:dyDescent="0.25">
      <c r="A673" s="3" t="s">
        <v>126</v>
      </c>
      <c r="B673" s="3" t="s">
        <v>30</v>
      </c>
      <c r="C673" s="3" t="s">
        <v>96</v>
      </c>
      <c r="D673" s="5">
        <v>43088.416666666664</v>
      </c>
      <c r="E673" s="3" t="s">
        <v>631</v>
      </c>
      <c r="F673" s="3" t="s">
        <v>631</v>
      </c>
      <c r="G673" s="3" t="s">
        <v>374</v>
      </c>
      <c r="H673" s="15">
        <v>80</v>
      </c>
      <c r="I673" s="15">
        <v>80</v>
      </c>
    </row>
    <row r="674" spans="1:9" x14ac:dyDescent="0.25">
      <c r="A674" s="3" t="s">
        <v>126</v>
      </c>
      <c r="B674" s="3" t="s">
        <v>30</v>
      </c>
      <c r="C674" s="3" t="s">
        <v>97</v>
      </c>
      <c r="D674" s="5">
        <v>43088.416666666664</v>
      </c>
      <c r="E674" s="3" t="s">
        <v>631</v>
      </c>
      <c r="F674" s="3" t="s">
        <v>631</v>
      </c>
      <c r="G674" s="3" t="s">
        <v>374</v>
      </c>
      <c r="H674" s="15">
        <v>87</v>
      </c>
      <c r="I674" s="15">
        <v>87</v>
      </c>
    </row>
    <row r="675" spans="1:9" x14ac:dyDescent="0.25">
      <c r="D675" s="5"/>
      <c r="H675" s="15" t="str">
        <f>IF((H673*0.15+H673)&gt;H674,"OK","INCONSISTENTE")</f>
        <v>OK</v>
      </c>
      <c r="I675" s="15" t="str">
        <f>IF((I674*0.15+I674)&gt;=I673,"OK","INCONSISTENTE")</f>
        <v>OK</v>
      </c>
    </row>
    <row r="676" spans="1:9" x14ac:dyDescent="0.25">
      <c r="A676" s="3" t="s">
        <v>126</v>
      </c>
      <c r="B676" s="3" t="s">
        <v>30</v>
      </c>
      <c r="C676" s="3" t="s">
        <v>96</v>
      </c>
      <c r="D676" s="5">
        <v>43088.423611111109</v>
      </c>
      <c r="E676" s="3" t="s">
        <v>633</v>
      </c>
      <c r="F676" s="3" t="s">
        <v>633</v>
      </c>
      <c r="G676" s="3" t="s">
        <v>377</v>
      </c>
      <c r="H676" s="15">
        <v>78</v>
      </c>
      <c r="I676" s="15">
        <v>78</v>
      </c>
    </row>
    <row r="677" spans="1:9" x14ac:dyDescent="0.25">
      <c r="A677" s="3" t="s">
        <v>126</v>
      </c>
      <c r="B677" s="3" t="s">
        <v>30</v>
      </c>
      <c r="C677" s="3" t="s">
        <v>97</v>
      </c>
      <c r="D677" s="5">
        <v>43088.423611111109</v>
      </c>
      <c r="E677" s="3" t="s">
        <v>633</v>
      </c>
      <c r="F677" s="3" t="s">
        <v>633</v>
      </c>
      <c r="G677" s="3" t="s">
        <v>377</v>
      </c>
      <c r="H677" s="15">
        <v>87</v>
      </c>
      <c r="I677" s="15">
        <v>87</v>
      </c>
    </row>
    <row r="678" spans="1:9" x14ac:dyDescent="0.25">
      <c r="D678" s="5"/>
      <c r="H678" s="15" t="str">
        <f>IF((H676*0.15+H676)&gt;H677,"OK","INCONSISTENTE")</f>
        <v>OK</v>
      </c>
      <c r="I678" s="15" t="str">
        <f>IF((I677*0.15+I677)&gt;=I676,"OK","INCONSISTENTE")</f>
        <v>OK</v>
      </c>
    </row>
    <row r="679" spans="1:9" x14ac:dyDescent="0.25">
      <c r="A679" s="3" t="s">
        <v>126</v>
      </c>
      <c r="B679" s="3" t="s">
        <v>30</v>
      </c>
      <c r="C679" s="3" t="s">
        <v>96</v>
      </c>
      <c r="D679" s="5">
        <v>43088.434027777781</v>
      </c>
      <c r="E679" s="3" t="s">
        <v>635</v>
      </c>
      <c r="F679" s="3" t="s">
        <v>635</v>
      </c>
      <c r="G679" s="3" t="s">
        <v>392</v>
      </c>
      <c r="H679" s="15">
        <v>78</v>
      </c>
      <c r="I679" s="15">
        <v>78</v>
      </c>
    </row>
    <row r="680" spans="1:9" x14ac:dyDescent="0.25">
      <c r="A680" s="3" t="s">
        <v>126</v>
      </c>
      <c r="B680" s="3" t="s">
        <v>30</v>
      </c>
      <c r="C680" s="3" t="s">
        <v>97</v>
      </c>
      <c r="D680" s="5">
        <v>43088.434027777781</v>
      </c>
      <c r="E680" s="3" t="s">
        <v>635</v>
      </c>
      <c r="F680" s="3" t="s">
        <v>635</v>
      </c>
      <c r="G680" s="3" t="s">
        <v>392</v>
      </c>
      <c r="H680" s="15">
        <v>87</v>
      </c>
      <c r="I680" s="15">
        <v>87</v>
      </c>
    </row>
    <row r="681" spans="1:9" x14ac:dyDescent="0.25">
      <c r="D681" s="5"/>
      <c r="H681" s="15" t="str">
        <f>IF((H679*0.15+H679)&gt;H680,"OK","INCONSISTENTE")</f>
        <v>OK</v>
      </c>
      <c r="I681" s="15" t="str">
        <f>IF((I680*0.15+I680)&gt;=I679,"OK","INCONSISTENTE")</f>
        <v>OK</v>
      </c>
    </row>
    <row r="682" spans="1:9" x14ac:dyDescent="0.25">
      <c r="A682" s="3" t="s">
        <v>126</v>
      </c>
      <c r="B682" s="3" t="s">
        <v>30</v>
      </c>
      <c r="C682" s="3" t="s">
        <v>96</v>
      </c>
      <c r="D682" s="5">
        <v>43118.416666666664</v>
      </c>
      <c r="E682" s="3" t="s">
        <v>637</v>
      </c>
      <c r="F682" s="3" t="s">
        <v>637</v>
      </c>
      <c r="G682" s="3" t="s">
        <v>374</v>
      </c>
      <c r="H682" s="15">
        <v>86</v>
      </c>
      <c r="I682" s="15">
        <v>86</v>
      </c>
    </row>
    <row r="683" spans="1:9" x14ac:dyDescent="0.25">
      <c r="A683" s="3" t="s">
        <v>126</v>
      </c>
      <c r="B683" s="3" t="s">
        <v>30</v>
      </c>
      <c r="C683" s="3" t="s">
        <v>97</v>
      </c>
      <c r="D683" s="5">
        <v>43118.416666666664</v>
      </c>
      <c r="E683" s="3" t="s">
        <v>637</v>
      </c>
      <c r="F683" s="3" t="s">
        <v>637</v>
      </c>
      <c r="G683" s="3" t="s">
        <v>374</v>
      </c>
      <c r="H683" s="15">
        <v>93</v>
      </c>
      <c r="I683" s="15">
        <v>93</v>
      </c>
    </row>
    <row r="684" spans="1:9" x14ac:dyDescent="0.25">
      <c r="D684" s="5"/>
      <c r="H684" s="15" t="str">
        <f>IF((H682*0.15+H682)&gt;H683,"OK","INCONSISTENTE")</f>
        <v>OK</v>
      </c>
      <c r="I684" s="15" t="str">
        <f>IF((I683*0.15+I683)&gt;=I682,"OK","INCONSISTENTE")</f>
        <v>OK</v>
      </c>
    </row>
    <row r="685" spans="1:9" x14ac:dyDescent="0.25">
      <c r="A685" s="3" t="s">
        <v>126</v>
      </c>
      <c r="B685" s="3" t="s">
        <v>30</v>
      </c>
      <c r="C685" s="3" t="s">
        <v>96</v>
      </c>
      <c r="D685" s="5">
        <v>43118.4375</v>
      </c>
      <c r="E685" s="3" t="s">
        <v>639</v>
      </c>
      <c r="F685" s="3" t="s">
        <v>639</v>
      </c>
      <c r="G685" s="3" t="s">
        <v>377</v>
      </c>
      <c r="H685" s="15">
        <v>89</v>
      </c>
      <c r="I685" s="15">
        <v>89</v>
      </c>
    </row>
    <row r="686" spans="1:9" x14ac:dyDescent="0.25">
      <c r="A686" s="3" t="s">
        <v>126</v>
      </c>
      <c r="B686" s="3" t="s">
        <v>30</v>
      </c>
      <c r="C686" s="3" t="s">
        <v>97</v>
      </c>
      <c r="D686" s="5">
        <v>43118.4375</v>
      </c>
      <c r="E686" s="3" t="s">
        <v>639</v>
      </c>
      <c r="F686" s="3" t="s">
        <v>639</v>
      </c>
      <c r="G686" s="3" t="s">
        <v>377</v>
      </c>
      <c r="H686" s="15">
        <v>92</v>
      </c>
      <c r="I686" s="15">
        <v>92</v>
      </c>
    </row>
    <row r="687" spans="1:9" x14ac:dyDescent="0.25">
      <c r="D687" s="5"/>
      <c r="H687" s="15" t="str">
        <f>IF((H685*0.15+H685)&gt;H686,"OK","INCONSISTENTE")</f>
        <v>OK</v>
      </c>
      <c r="I687" s="15" t="str">
        <f>IF((I686*0.15+I686)&gt;=I685,"OK","INCONSISTENTE")</f>
        <v>OK</v>
      </c>
    </row>
    <row r="688" spans="1:9" x14ac:dyDescent="0.25">
      <c r="A688" s="3" t="s">
        <v>126</v>
      </c>
      <c r="B688" s="3" t="s">
        <v>30</v>
      </c>
      <c r="C688" s="3" t="s">
        <v>96</v>
      </c>
      <c r="D688" s="5">
        <v>43118.458333333336</v>
      </c>
      <c r="E688" s="3" t="s">
        <v>641</v>
      </c>
      <c r="F688" s="3" t="s">
        <v>641</v>
      </c>
      <c r="G688" s="3" t="s">
        <v>392</v>
      </c>
      <c r="H688" s="15">
        <v>91</v>
      </c>
      <c r="I688" s="15">
        <v>91</v>
      </c>
    </row>
    <row r="689" spans="1:9" x14ac:dyDescent="0.25">
      <c r="A689" s="3" t="s">
        <v>126</v>
      </c>
      <c r="B689" s="3" t="s">
        <v>30</v>
      </c>
      <c r="C689" s="3" t="s">
        <v>97</v>
      </c>
      <c r="D689" s="5">
        <v>43118.458333333336</v>
      </c>
      <c r="E689" s="3" t="s">
        <v>641</v>
      </c>
      <c r="F689" s="3" t="s">
        <v>641</v>
      </c>
      <c r="G689" s="3" t="s">
        <v>392</v>
      </c>
      <c r="H689" s="15">
        <v>91</v>
      </c>
      <c r="I689" s="15">
        <v>91</v>
      </c>
    </row>
    <row r="690" spans="1:9" x14ac:dyDescent="0.25">
      <c r="D690" s="5"/>
      <c r="H690" s="15" t="str">
        <f>IF((H688*0.15+H688)&gt;H689,"OK","INCONSISTENTE")</f>
        <v>OK</v>
      </c>
      <c r="I690" s="15" t="str">
        <f>IF((I689*0.15+I689)&gt;=I688,"OK","INCONSISTENTE")</f>
        <v>OK</v>
      </c>
    </row>
    <row r="691" spans="1:9" x14ac:dyDescent="0.25">
      <c r="A691" s="3" t="s">
        <v>127</v>
      </c>
      <c r="B691" s="3" t="s">
        <v>31</v>
      </c>
      <c r="C691" s="3" t="s">
        <v>96</v>
      </c>
      <c r="D691" s="5">
        <v>42963.666666666664</v>
      </c>
      <c r="E691" s="3" t="s">
        <v>643</v>
      </c>
      <c r="F691" s="3" t="s">
        <v>643</v>
      </c>
      <c r="G691" s="3" t="s">
        <v>374</v>
      </c>
      <c r="H691" s="15">
        <v>2273</v>
      </c>
      <c r="I691" s="15">
        <v>2273</v>
      </c>
    </row>
    <row r="692" spans="1:9" x14ac:dyDescent="0.25">
      <c r="A692" s="3" t="s">
        <v>127</v>
      </c>
      <c r="B692" s="3" t="s">
        <v>31</v>
      </c>
      <c r="C692" s="3" t="s">
        <v>97</v>
      </c>
      <c r="D692" s="5">
        <v>42963.666666666664</v>
      </c>
      <c r="E692" s="3" t="s">
        <v>643</v>
      </c>
      <c r="F692" s="3" t="s">
        <v>643</v>
      </c>
      <c r="G692" s="3" t="s">
        <v>374</v>
      </c>
      <c r="H692" s="15">
        <v>3183</v>
      </c>
      <c r="I692" s="15">
        <v>3183</v>
      </c>
    </row>
    <row r="693" spans="1:9" x14ac:dyDescent="0.25">
      <c r="D693" s="5"/>
      <c r="H693" s="15" t="str">
        <f>IF((H691*0.15+H691)&gt;H692,"OK","INCONSISTENTE")</f>
        <v>INCONSISTENTE</v>
      </c>
      <c r="I693" s="15" t="str">
        <f>IF((I692*0.15+I692)&gt;=I691,"OK","INCONSISTENTE")</f>
        <v>OK</v>
      </c>
    </row>
    <row r="694" spans="1:9" x14ac:dyDescent="0.25">
      <c r="A694" s="3" t="s">
        <v>127</v>
      </c>
      <c r="B694" s="3" t="s">
        <v>31</v>
      </c>
      <c r="C694" s="3" t="s">
        <v>96</v>
      </c>
      <c r="D694" s="5">
        <v>42963.736111111109</v>
      </c>
      <c r="E694" s="3" t="s">
        <v>645</v>
      </c>
      <c r="F694" s="3" t="s">
        <v>645</v>
      </c>
      <c r="G694" s="3" t="s">
        <v>377</v>
      </c>
      <c r="H694" s="15">
        <v>2141</v>
      </c>
      <c r="I694" s="15">
        <v>2141</v>
      </c>
    </row>
    <row r="695" spans="1:9" x14ac:dyDescent="0.25">
      <c r="A695" s="3" t="s">
        <v>127</v>
      </c>
      <c r="B695" s="3" t="s">
        <v>31</v>
      </c>
      <c r="C695" s="3" t="s">
        <v>97</v>
      </c>
      <c r="D695" s="5">
        <v>42963.736111111109</v>
      </c>
      <c r="E695" s="3" t="s">
        <v>645</v>
      </c>
      <c r="F695" s="3" t="s">
        <v>645</v>
      </c>
      <c r="G695" s="3" t="s">
        <v>377</v>
      </c>
      <c r="H695" s="15">
        <v>3110</v>
      </c>
      <c r="I695" s="15">
        <v>3110</v>
      </c>
    </row>
    <row r="696" spans="1:9" x14ac:dyDescent="0.25">
      <c r="D696" s="5"/>
      <c r="H696" s="15" t="str">
        <f>IF((H694*0.15+H694)&gt;H695,"OK","INCONSISTENTE")</f>
        <v>INCONSISTENTE</v>
      </c>
      <c r="I696" s="15" t="str">
        <f>IF((I695*0.15+I695)&gt;=I694,"OK","INCONSISTENTE")</f>
        <v>OK</v>
      </c>
    </row>
    <row r="697" spans="1:9" x14ac:dyDescent="0.25">
      <c r="A697" s="3" t="s">
        <v>127</v>
      </c>
      <c r="B697" s="3" t="s">
        <v>31</v>
      </c>
      <c r="C697" s="3" t="s">
        <v>96</v>
      </c>
      <c r="D697" s="5">
        <v>43003.520833333336</v>
      </c>
      <c r="E697" s="3" t="s">
        <v>647</v>
      </c>
      <c r="F697" s="3" t="s">
        <v>647</v>
      </c>
      <c r="G697" s="3" t="s">
        <v>374</v>
      </c>
      <c r="H697" s="15">
        <v>565</v>
      </c>
      <c r="I697" s="15">
        <v>565</v>
      </c>
    </row>
    <row r="698" spans="1:9" x14ac:dyDescent="0.25">
      <c r="A698" s="3" t="s">
        <v>127</v>
      </c>
      <c r="B698" s="3" t="s">
        <v>31</v>
      </c>
      <c r="C698" s="3" t="s">
        <v>97</v>
      </c>
      <c r="D698" s="5">
        <v>43003.520833333336</v>
      </c>
      <c r="E698" s="3" t="s">
        <v>647</v>
      </c>
      <c r="F698" s="3" t="s">
        <v>647</v>
      </c>
      <c r="G698" s="3" t="s">
        <v>374</v>
      </c>
      <c r="H698" s="15">
        <v>634</v>
      </c>
      <c r="I698" s="15">
        <v>634</v>
      </c>
    </row>
    <row r="699" spans="1:9" x14ac:dyDescent="0.25">
      <c r="D699" s="5"/>
      <c r="H699" s="15" t="str">
        <f>IF((H697*0.15+H697)&gt;H698,"OK","INCONSISTENTE")</f>
        <v>OK</v>
      </c>
      <c r="I699" s="15" t="str">
        <f>IF((I698*0.15+I698)&gt;=I697,"OK","INCONSISTENTE")</f>
        <v>OK</v>
      </c>
    </row>
    <row r="700" spans="1:9" x14ac:dyDescent="0.25">
      <c r="A700" s="3" t="s">
        <v>127</v>
      </c>
      <c r="B700" s="3" t="s">
        <v>31</v>
      </c>
      <c r="C700" s="3" t="s">
        <v>96</v>
      </c>
      <c r="D700" s="5">
        <v>43028.479166666664</v>
      </c>
      <c r="E700" s="3" t="s">
        <v>649</v>
      </c>
      <c r="F700" s="3" t="s">
        <v>649</v>
      </c>
      <c r="G700" s="3" t="s">
        <v>374</v>
      </c>
      <c r="H700" s="15">
        <v>674</v>
      </c>
      <c r="I700" s="15">
        <v>674</v>
      </c>
    </row>
    <row r="701" spans="1:9" x14ac:dyDescent="0.25">
      <c r="A701" s="3" t="s">
        <v>127</v>
      </c>
      <c r="B701" s="3" t="s">
        <v>31</v>
      </c>
      <c r="C701" s="3" t="s">
        <v>97</v>
      </c>
      <c r="D701" s="5">
        <v>43028.479166666664</v>
      </c>
      <c r="E701" s="3" t="s">
        <v>649</v>
      </c>
      <c r="F701" s="3" t="s">
        <v>649</v>
      </c>
      <c r="G701" s="3" t="s">
        <v>374</v>
      </c>
      <c r="H701" s="15">
        <v>780</v>
      </c>
      <c r="I701" s="15">
        <v>780</v>
      </c>
    </row>
    <row r="702" spans="1:9" x14ac:dyDescent="0.25">
      <c r="H702" s="15" t="str">
        <f>IF((H700*0.15+H700)&gt;H701,"OK","INCONSISTENTE")</f>
        <v>INCONSISTENTE</v>
      </c>
      <c r="I702" s="15" t="str">
        <f>IF((I701*0.15+I701)&gt;=I700,"OK","INCONSISTENTE")</f>
        <v>OK</v>
      </c>
    </row>
    <row r="703" spans="1:9" x14ac:dyDescent="0.25">
      <c r="A703" s="3" t="s">
        <v>127</v>
      </c>
      <c r="B703" s="3" t="s">
        <v>31</v>
      </c>
      <c r="C703" s="3" t="s">
        <v>96</v>
      </c>
      <c r="D703" s="5">
        <v>43067.510416666664</v>
      </c>
      <c r="E703" s="3" t="s">
        <v>651</v>
      </c>
      <c r="F703" s="3" t="s">
        <v>651</v>
      </c>
      <c r="G703" s="3" t="s">
        <v>374</v>
      </c>
      <c r="H703" s="15">
        <v>278</v>
      </c>
      <c r="I703" s="15">
        <v>278</v>
      </c>
    </row>
    <row r="704" spans="1:9" x14ac:dyDescent="0.25">
      <c r="A704" s="3" t="s">
        <v>127</v>
      </c>
      <c r="B704" s="3" t="s">
        <v>31</v>
      </c>
      <c r="C704" s="3" t="s">
        <v>97</v>
      </c>
      <c r="D704" s="5">
        <v>43067.510416666664</v>
      </c>
      <c r="E704" s="3" t="s">
        <v>651</v>
      </c>
      <c r="F704" s="3" t="s">
        <v>651</v>
      </c>
      <c r="G704" s="3" t="s">
        <v>374</v>
      </c>
      <c r="H704" s="15">
        <v>385</v>
      </c>
      <c r="I704" s="15">
        <v>385</v>
      </c>
    </row>
    <row r="705" spans="1:9" x14ac:dyDescent="0.25">
      <c r="H705" s="15" t="str">
        <f>IF((H703*0.15+H703)&gt;H704,"OK","INCONSISTENTE")</f>
        <v>INCONSISTENTE</v>
      </c>
      <c r="I705" s="15" t="str">
        <f>IF((I704*0.15+I704)&gt;=I703,"OK","INCONSISTENTE")</f>
        <v>OK</v>
      </c>
    </row>
    <row r="706" spans="1:9" x14ac:dyDescent="0.25">
      <c r="D706" s="5"/>
    </row>
    <row r="707" spans="1:9" x14ac:dyDescent="0.25">
      <c r="A707" s="3" t="s">
        <v>127</v>
      </c>
      <c r="B707" s="3" t="s">
        <v>31</v>
      </c>
      <c r="C707" s="3" t="s">
        <v>96</v>
      </c>
      <c r="D707" s="5">
        <v>43067.520833333336</v>
      </c>
      <c r="E707" s="3" t="s">
        <v>653</v>
      </c>
      <c r="F707" s="3" t="s">
        <v>653</v>
      </c>
      <c r="G707" s="3" t="s">
        <v>377</v>
      </c>
      <c r="H707" s="15">
        <v>255</v>
      </c>
      <c r="I707" s="15">
        <v>255</v>
      </c>
    </row>
    <row r="708" spans="1:9" x14ac:dyDescent="0.25">
      <c r="A708" s="3" t="s">
        <v>127</v>
      </c>
      <c r="B708" s="3" t="s">
        <v>31</v>
      </c>
      <c r="C708" s="3" t="s">
        <v>97</v>
      </c>
      <c r="D708" s="5">
        <v>43067.520833333336</v>
      </c>
      <c r="E708" s="3" t="s">
        <v>653</v>
      </c>
      <c r="F708" s="3" t="s">
        <v>653</v>
      </c>
      <c r="G708" s="3" t="s">
        <v>377</v>
      </c>
      <c r="H708" s="15">
        <v>389</v>
      </c>
      <c r="I708" s="15">
        <v>389</v>
      </c>
    </row>
    <row r="709" spans="1:9" x14ac:dyDescent="0.25">
      <c r="D709" s="5"/>
      <c r="H709" s="15" t="str">
        <f>IF((H707*0.15+H707)&gt;H708,"OK","INCONSISTENTE")</f>
        <v>INCONSISTENTE</v>
      </c>
      <c r="I709" s="15" t="str">
        <f>IF((I708*0.15+I708)&gt;=I707,"OK","INCONSISTENTE")</f>
        <v>OK</v>
      </c>
    </row>
    <row r="710" spans="1:9" x14ac:dyDescent="0.25">
      <c r="A710" s="3" t="s">
        <v>127</v>
      </c>
      <c r="B710" s="3" t="s">
        <v>31</v>
      </c>
      <c r="C710" s="3" t="s">
        <v>96</v>
      </c>
      <c r="D710" s="5">
        <v>43089.5</v>
      </c>
      <c r="E710" s="3" t="s">
        <v>655</v>
      </c>
      <c r="F710" s="3" t="s">
        <v>655</v>
      </c>
      <c r="G710" s="3" t="s">
        <v>374</v>
      </c>
      <c r="H710" s="15">
        <v>289</v>
      </c>
      <c r="I710" s="15">
        <v>289</v>
      </c>
    </row>
    <row r="711" spans="1:9" x14ac:dyDescent="0.25">
      <c r="A711" s="3" t="s">
        <v>127</v>
      </c>
      <c r="B711" s="3" t="s">
        <v>31</v>
      </c>
      <c r="C711" s="3" t="s">
        <v>97</v>
      </c>
      <c r="D711" s="5">
        <v>43089.5</v>
      </c>
      <c r="E711" s="3" t="s">
        <v>655</v>
      </c>
      <c r="F711" s="3" t="s">
        <v>655</v>
      </c>
      <c r="G711" s="3" t="s">
        <v>374</v>
      </c>
      <c r="H711" s="15">
        <v>310</v>
      </c>
      <c r="I711" s="15">
        <v>310</v>
      </c>
    </row>
    <row r="712" spans="1:9" x14ac:dyDescent="0.25">
      <c r="D712" s="5"/>
      <c r="H712" s="15" t="str">
        <f>IF((H710*0.15+H710)&gt;H711,"OK","INCONSISTENTE")</f>
        <v>OK</v>
      </c>
      <c r="I712" s="15" t="str">
        <f>IF((I711*0.15+I711)&gt;=I710,"OK","INCONSISTENTE")</f>
        <v>OK</v>
      </c>
    </row>
    <row r="713" spans="1:9" x14ac:dyDescent="0.25">
      <c r="A713" s="3" t="s">
        <v>127</v>
      </c>
      <c r="B713" s="3" t="s">
        <v>31</v>
      </c>
      <c r="C713" s="3" t="s">
        <v>96</v>
      </c>
      <c r="D713" s="5">
        <v>43089.527777777781</v>
      </c>
      <c r="E713" s="3" t="s">
        <v>657</v>
      </c>
      <c r="F713" s="3" t="s">
        <v>657</v>
      </c>
      <c r="G713" s="3" t="s">
        <v>377</v>
      </c>
      <c r="H713" s="15">
        <v>285</v>
      </c>
      <c r="I713" s="15">
        <v>285</v>
      </c>
    </row>
    <row r="714" spans="1:9" x14ac:dyDescent="0.25">
      <c r="A714" s="3" t="s">
        <v>127</v>
      </c>
      <c r="B714" s="3" t="s">
        <v>31</v>
      </c>
      <c r="C714" s="3" t="s">
        <v>97</v>
      </c>
      <c r="D714" s="5">
        <v>43089.527777777781</v>
      </c>
      <c r="E714" s="3" t="s">
        <v>657</v>
      </c>
      <c r="F714" s="3" t="s">
        <v>657</v>
      </c>
      <c r="G714" s="3" t="s">
        <v>377</v>
      </c>
      <c r="H714" s="15">
        <v>308</v>
      </c>
      <c r="I714" s="15">
        <v>308</v>
      </c>
    </row>
    <row r="715" spans="1:9" x14ac:dyDescent="0.25">
      <c r="D715" s="5"/>
      <c r="H715" s="15" t="str">
        <f>IF((H713*0.15+H713)&gt;H714,"OK","INCONSISTENTE")</f>
        <v>OK</v>
      </c>
      <c r="I715" s="15" t="str">
        <f>IF((I714*0.15+I714)&gt;=I713,"OK","INCONSISTENTE")</f>
        <v>OK</v>
      </c>
    </row>
    <row r="716" spans="1:9" x14ac:dyDescent="0.25">
      <c r="A716" s="3" t="s">
        <v>127</v>
      </c>
      <c r="B716" s="3" t="s">
        <v>31</v>
      </c>
      <c r="C716" s="3" t="s">
        <v>96</v>
      </c>
      <c r="D716" s="5">
        <v>43089.555555555555</v>
      </c>
      <c r="E716" s="3" t="s">
        <v>659</v>
      </c>
      <c r="F716" s="3" t="s">
        <v>659</v>
      </c>
      <c r="G716" s="3" t="s">
        <v>392</v>
      </c>
      <c r="H716" s="15">
        <v>531</v>
      </c>
      <c r="I716" s="15">
        <v>531</v>
      </c>
    </row>
    <row r="717" spans="1:9" x14ac:dyDescent="0.25">
      <c r="A717" s="3" t="s">
        <v>127</v>
      </c>
      <c r="B717" s="3" t="s">
        <v>31</v>
      </c>
      <c r="C717" s="3" t="s">
        <v>97</v>
      </c>
      <c r="D717" s="5">
        <v>43089.555555555555</v>
      </c>
      <c r="E717" s="3" t="s">
        <v>659</v>
      </c>
      <c r="F717" s="3" t="s">
        <v>659</v>
      </c>
      <c r="G717" s="3" t="s">
        <v>392</v>
      </c>
      <c r="H717" s="15">
        <v>320</v>
      </c>
      <c r="I717" s="15">
        <v>320</v>
      </c>
    </row>
    <row r="718" spans="1:9" x14ac:dyDescent="0.25">
      <c r="D718" s="5"/>
      <c r="H718" s="15" t="str">
        <f>IF((H716*0.15+H716)&gt;H717,"OK","INCONSISTENTE")</f>
        <v>OK</v>
      </c>
      <c r="I718" s="15" t="str">
        <f>IF((I717*0.15+I717)&gt;=I716,"OK","INCONSISTENTE")</f>
        <v>INCONSISTENTE</v>
      </c>
    </row>
    <row r="719" spans="1:9" x14ac:dyDescent="0.25">
      <c r="A719" s="3" t="s">
        <v>127</v>
      </c>
      <c r="B719" s="3" t="s">
        <v>31</v>
      </c>
      <c r="C719" s="3" t="s">
        <v>96</v>
      </c>
      <c r="D719" s="5">
        <v>43124.614583333336</v>
      </c>
      <c r="E719" s="3" t="s">
        <v>661</v>
      </c>
      <c r="F719" s="3" t="s">
        <v>661</v>
      </c>
      <c r="G719" s="3" t="s">
        <v>374</v>
      </c>
      <c r="H719" s="15">
        <v>538</v>
      </c>
      <c r="I719" s="15">
        <v>538</v>
      </c>
    </row>
    <row r="720" spans="1:9" x14ac:dyDescent="0.25">
      <c r="A720" s="3" t="s">
        <v>127</v>
      </c>
      <c r="B720" s="3" t="s">
        <v>31</v>
      </c>
      <c r="C720" s="3" t="s">
        <v>97</v>
      </c>
      <c r="D720" s="5">
        <v>43124.614583333336</v>
      </c>
      <c r="E720" s="3" t="s">
        <v>661</v>
      </c>
      <c r="F720" s="3" t="s">
        <v>661</v>
      </c>
      <c r="G720" s="3" t="s">
        <v>374</v>
      </c>
      <c r="H720" s="15">
        <v>427</v>
      </c>
      <c r="I720" s="15">
        <v>427</v>
      </c>
    </row>
    <row r="721" spans="1:9" x14ac:dyDescent="0.25">
      <c r="D721" s="5"/>
      <c r="H721" s="15" t="str">
        <f>IF((H719*0.15+H719)&gt;H720,"OK","INCONSISTENTE")</f>
        <v>OK</v>
      </c>
      <c r="I721" s="15" t="str">
        <f>IF((I720*0.15+I720)&gt;=I719,"OK","INCONSISTENTE")</f>
        <v>INCONSISTENTE</v>
      </c>
    </row>
    <row r="722" spans="1:9" x14ac:dyDescent="0.25">
      <c r="A722" s="3" t="s">
        <v>128</v>
      </c>
      <c r="B722" s="3" t="s">
        <v>32</v>
      </c>
      <c r="C722" s="3" t="s">
        <v>96</v>
      </c>
      <c r="D722" s="5">
        <v>42963.623611111114</v>
      </c>
      <c r="E722" s="3" t="s">
        <v>663</v>
      </c>
      <c r="F722" s="3" t="s">
        <v>663</v>
      </c>
      <c r="G722" s="3" t="s">
        <v>374</v>
      </c>
      <c r="H722" s="15">
        <v>4650</v>
      </c>
      <c r="I722" s="15">
        <v>4650</v>
      </c>
    </row>
    <row r="723" spans="1:9" x14ac:dyDescent="0.25">
      <c r="A723" s="3" t="s">
        <v>128</v>
      </c>
      <c r="B723" s="3" t="s">
        <v>32</v>
      </c>
      <c r="C723" s="3" t="s">
        <v>97</v>
      </c>
      <c r="D723" s="5">
        <v>42963.623611111114</v>
      </c>
      <c r="E723" s="3" t="s">
        <v>663</v>
      </c>
      <c r="F723" s="3" t="s">
        <v>663</v>
      </c>
      <c r="G723" s="3" t="s">
        <v>374</v>
      </c>
      <c r="H723" s="15">
        <v>58.9</v>
      </c>
      <c r="I723" s="15">
        <v>58.9</v>
      </c>
    </row>
    <row r="724" spans="1:9" x14ac:dyDescent="0.25">
      <c r="D724" s="5"/>
      <c r="H724" s="15" t="str">
        <f>IF((H722*0.15+H722)&gt;H723,"OK","INCONSISTENTE")</f>
        <v>OK</v>
      </c>
      <c r="I724" s="15" t="str">
        <f>IF((I723*0.15+I723)&gt;=I722,"OK","INCONSISTENTE")</f>
        <v>INCONSISTENTE</v>
      </c>
    </row>
    <row r="725" spans="1:9" x14ac:dyDescent="0.25">
      <c r="A725" s="3" t="s">
        <v>128</v>
      </c>
      <c r="B725" s="3" t="s">
        <v>32</v>
      </c>
      <c r="C725" s="3" t="s">
        <v>96</v>
      </c>
      <c r="D725" s="5">
        <v>42963.645833333336</v>
      </c>
      <c r="E725" s="3" t="s">
        <v>665</v>
      </c>
      <c r="F725" s="3" t="s">
        <v>665</v>
      </c>
      <c r="G725" s="3" t="s">
        <v>377</v>
      </c>
      <c r="H725" s="15">
        <v>4600</v>
      </c>
      <c r="I725" s="15">
        <v>4600</v>
      </c>
    </row>
    <row r="726" spans="1:9" x14ac:dyDescent="0.25">
      <c r="A726" s="3" t="s">
        <v>128</v>
      </c>
      <c r="B726" s="3" t="s">
        <v>32</v>
      </c>
      <c r="C726" s="3" t="s">
        <v>97</v>
      </c>
      <c r="D726" s="5">
        <v>42963.645833333336</v>
      </c>
      <c r="E726" s="3" t="s">
        <v>665</v>
      </c>
      <c r="F726" s="3" t="s">
        <v>665</v>
      </c>
      <c r="G726" s="3" t="s">
        <v>377</v>
      </c>
      <c r="H726" s="15">
        <v>5960</v>
      </c>
      <c r="I726" s="15">
        <v>5960</v>
      </c>
    </row>
    <row r="727" spans="1:9" x14ac:dyDescent="0.25">
      <c r="D727" s="5"/>
      <c r="H727" s="15" t="str">
        <f>IF((H725*0.15+H725)&gt;H726,"OK","INCONSISTENTE")</f>
        <v>INCONSISTENTE</v>
      </c>
      <c r="I727" s="15" t="str">
        <f>IF((I726*0.15+I726)&gt;=I725,"OK","INCONSISTENTE")</f>
        <v>OK</v>
      </c>
    </row>
    <row r="728" spans="1:9" x14ac:dyDescent="0.25">
      <c r="A728" s="3" t="s">
        <v>128</v>
      </c>
      <c r="B728" s="3" t="s">
        <v>32</v>
      </c>
      <c r="C728" s="3" t="s">
        <v>1539</v>
      </c>
      <c r="D728" s="5">
        <v>43003.472222222219</v>
      </c>
      <c r="E728" s="3" t="s">
        <v>667</v>
      </c>
      <c r="F728" s="3" t="s">
        <v>667</v>
      </c>
      <c r="G728" s="3" t="s">
        <v>374</v>
      </c>
      <c r="H728" s="15">
        <v>5050</v>
      </c>
      <c r="I728" s="15">
        <v>5050</v>
      </c>
    </row>
    <row r="729" spans="1:9" x14ac:dyDescent="0.25">
      <c r="A729" s="3" t="s">
        <v>128</v>
      </c>
      <c r="B729" s="3" t="s">
        <v>32</v>
      </c>
      <c r="C729" s="3" t="s">
        <v>97</v>
      </c>
      <c r="D729" s="5">
        <v>43003.472222222219</v>
      </c>
      <c r="E729" s="3" t="s">
        <v>667</v>
      </c>
      <c r="F729" s="3" t="s">
        <v>667</v>
      </c>
      <c r="G729" s="3" t="s">
        <v>374</v>
      </c>
      <c r="H729" s="15">
        <v>6225</v>
      </c>
      <c r="I729" s="15">
        <v>6225</v>
      </c>
    </row>
    <row r="730" spans="1:9" x14ac:dyDescent="0.25">
      <c r="D730" s="5"/>
      <c r="H730" s="15" t="str">
        <f>IF((H728*0.15+H728)&gt;H729,"OK","INCONSISTENTE")</f>
        <v>INCONSISTENTE</v>
      </c>
      <c r="I730" s="15" t="str">
        <f>IF((I729*0.15+I729)&gt;=I728,"OK","INCONSISTENTE")</f>
        <v>OK</v>
      </c>
    </row>
    <row r="731" spans="1:9" x14ac:dyDescent="0.25">
      <c r="A731" s="3" t="s">
        <v>128</v>
      </c>
      <c r="B731" s="3" t="s">
        <v>32</v>
      </c>
      <c r="C731" s="3" t="s">
        <v>96</v>
      </c>
      <c r="D731" s="5">
        <v>43028.416666666664</v>
      </c>
      <c r="E731" s="3" t="s">
        <v>669</v>
      </c>
      <c r="F731" s="3" t="s">
        <v>669</v>
      </c>
      <c r="G731" s="3" t="s">
        <v>374</v>
      </c>
      <c r="H731" s="15">
        <v>3650</v>
      </c>
      <c r="I731" s="15">
        <v>3650</v>
      </c>
    </row>
    <row r="732" spans="1:9" x14ac:dyDescent="0.25">
      <c r="A732" s="3" t="s">
        <v>128</v>
      </c>
      <c r="B732" s="3" t="s">
        <v>32</v>
      </c>
      <c r="C732" s="3" t="s">
        <v>97</v>
      </c>
      <c r="D732" s="5">
        <v>43028.416666666664</v>
      </c>
      <c r="E732" s="3" t="s">
        <v>669</v>
      </c>
      <c r="F732" s="3" t="s">
        <v>669</v>
      </c>
      <c r="G732" s="3" t="s">
        <v>374</v>
      </c>
      <c r="H732" s="15">
        <v>4826</v>
      </c>
      <c r="I732" s="15">
        <v>4826</v>
      </c>
    </row>
    <row r="733" spans="1:9" x14ac:dyDescent="0.25">
      <c r="H733" s="15" t="str">
        <f>IF((H731*0.15+H731)&gt;H732,"OK","INCONSISTENTE")</f>
        <v>INCONSISTENTE</v>
      </c>
      <c r="I733" s="15" t="str">
        <f>IF((I732*0.15+I732)&gt;=I731,"OK","INCONSISTENTE")</f>
        <v>OK</v>
      </c>
    </row>
    <row r="734" spans="1:9" x14ac:dyDescent="0.25">
      <c r="D734" s="5"/>
    </row>
    <row r="735" spans="1:9" x14ac:dyDescent="0.25">
      <c r="A735" s="3" t="s">
        <v>128</v>
      </c>
      <c r="B735" s="3" t="s">
        <v>32</v>
      </c>
      <c r="C735" s="3" t="s">
        <v>96</v>
      </c>
      <c r="D735" s="5">
        <v>43067.444444444445</v>
      </c>
      <c r="E735" s="3" t="s">
        <v>671</v>
      </c>
      <c r="F735" s="3" t="s">
        <v>671</v>
      </c>
      <c r="G735" s="3" t="s">
        <v>374</v>
      </c>
      <c r="H735" s="15">
        <v>3900</v>
      </c>
      <c r="I735" s="15">
        <v>3900</v>
      </c>
    </row>
    <row r="736" spans="1:9" x14ac:dyDescent="0.25">
      <c r="A736" s="3" t="s">
        <v>128</v>
      </c>
      <c r="B736" s="3" t="s">
        <v>32</v>
      </c>
      <c r="C736" s="3" t="s">
        <v>97</v>
      </c>
      <c r="D736" s="5">
        <v>43067.444444444445</v>
      </c>
      <c r="E736" s="3" t="s">
        <v>671</v>
      </c>
      <c r="F736" s="3" t="s">
        <v>671</v>
      </c>
      <c r="G736" s="3" t="s">
        <v>374</v>
      </c>
      <c r="H736" s="15">
        <v>4891</v>
      </c>
      <c r="I736" s="15">
        <v>4891</v>
      </c>
    </row>
    <row r="737" spans="1:9" x14ac:dyDescent="0.25">
      <c r="D737" s="5"/>
      <c r="H737" s="15" t="str">
        <f>IF((H735*0.15+H735)&gt;H736,"OK","INCONSISTENTE")</f>
        <v>INCONSISTENTE</v>
      </c>
      <c r="I737" s="15" t="str">
        <f>IF((I736*0.15+I736)&gt;=I735,"OK","INCONSISTENTE")</f>
        <v>OK</v>
      </c>
    </row>
    <row r="738" spans="1:9" x14ac:dyDescent="0.25">
      <c r="A738" s="3" t="s">
        <v>128</v>
      </c>
      <c r="B738" s="3" t="s">
        <v>32</v>
      </c>
      <c r="C738" s="3" t="s">
        <v>96</v>
      </c>
      <c r="D738" s="5">
        <v>43089.444444444445</v>
      </c>
      <c r="E738" s="3" t="s">
        <v>673</v>
      </c>
      <c r="F738" s="3" t="s">
        <v>673</v>
      </c>
      <c r="G738" s="3" t="s">
        <v>374</v>
      </c>
      <c r="H738" s="15">
        <v>2240</v>
      </c>
      <c r="I738" s="15">
        <v>2240</v>
      </c>
    </row>
    <row r="739" spans="1:9" x14ac:dyDescent="0.25">
      <c r="A739" s="3" t="s">
        <v>128</v>
      </c>
      <c r="B739" s="3" t="s">
        <v>32</v>
      </c>
      <c r="C739" s="3" t="s">
        <v>97</v>
      </c>
      <c r="D739" s="5">
        <v>43089.444444444445</v>
      </c>
      <c r="E739" s="3" t="s">
        <v>673</v>
      </c>
      <c r="F739" s="3" t="s">
        <v>673</v>
      </c>
      <c r="G739" s="3" t="s">
        <v>374</v>
      </c>
      <c r="H739" s="15">
        <v>2787</v>
      </c>
      <c r="I739" s="15">
        <v>2787</v>
      </c>
    </row>
    <row r="740" spans="1:9" x14ac:dyDescent="0.25">
      <c r="D740" s="5"/>
      <c r="H740" s="15" t="str">
        <f>IF((H738*0.15+H738)&gt;H739,"OK","INCONSISTENTE")</f>
        <v>INCONSISTENTE</v>
      </c>
      <c r="I740" s="15" t="str">
        <f>IF((I739*0.15+I739)&gt;=I738,"OK","INCONSISTENTE")</f>
        <v>OK</v>
      </c>
    </row>
    <row r="741" spans="1:9" x14ac:dyDescent="0.25">
      <c r="A741" s="3" t="s">
        <v>128</v>
      </c>
      <c r="B741" s="3" t="s">
        <v>32</v>
      </c>
      <c r="C741" s="3" t="s">
        <v>96</v>
      </c>
      <c r="D741" s="5">
        <v>43124.569444444445</v>
      </c>
      <c r="E741" s="3" t="s">
        <v>675</v>
      </c>
      <c r="F741" s="3" t="s">
        <v>675</v>
      </c>
      <c r="G741" s="3" t="s">
        <v>374</v>
      </c>
      <c r="H741" s="15">
        <v>1889</v>
      </c>
      <c r="I741" s="15">
        <v>1889</v>
      </c>
    </row>
    <row r="742" spans="1:9" x14ac:dyDescent="0.25">
      <c r="A742" s="3" t="s">
        <v>128</v>
      </c>
      <c r="B742" s="3" t="s">
        <v>32</v>
      </c>
      <c r="C742" s="3" t="s">
        <v>97</v>
      </c>
      <c r="D742" s="5">
        <v>43124.569444444445</v>
      </c>
      <c r="E742" s="3" t="s">
        <v>675</v>
      </c>
      <c r="F742" s="3" t="s">
        <v>675</v>
      </c>
      <c r="G742" s="3" t="s">
        <v>374</v>
      </c>
      <c r="H742" s="15">
        <v>3973</v>
      </c>
      <c r="I742" s="15">
        <v>3973</v>
      </c>
    </row>
    <row r="743" spans="1:9" x14ac:dyDescent="0.25">
      <c r="D743" s="5"/>
      <c r="H743" s="15" t="str">
        <f>IF((H741*0.15+H741)&gt;H742,"OK","INCONSISTENTE")</f>
        <v>INCONSISTENTE</v>
      </c>
      <c r="I743" s="15" t="str">
        <f>IF((I742*0.15+I742)&gt;=I741,"OK","INCONSISTENTE")</f>
        <v>OK</v>
      </c>
    </row>
    <row r="744" spans="1:9" x14ac:dyDescent="0.25">
      <c r="A744" s="3" t="s">
        <v>129</v>
      </c>
      <c r="B744" s="3" t="s">
        <v>33</v>
      </c>
      <c r="C744" s="3" t="s">
        <v>96</v>
      </c>
      <c r="D744" s="5">
        <v>42968.444444444445</v>
      </c>
      <c r="E744" s="3" t="s">
        <v>677</v>
      </c>
      <c r="F744" s="3" t="s">
        <v>677</v>
      </c>
      <c r="G744" s="3" t="s">
        <v>374</v>
      </c>
      <c r="H744" s="15">
        <v>90</v>
      </c>
      <c r="I744" s="15">
        <v>90</v>
      </c>
    </row>
    <row r="745" spans="1:9" x14ac:dyDescent="0.25">
      <c r="A745" s="3" t="s">
        <v>129</v>
      </c>
      <c r="B745" s="3" t="s">
        <v>33</v>
      </c>
      <c r="C745" s="3" t="s">
        <v>97</v>
      </c>
      <c r="D745" s="5">
        <v>42968.444444444445</v>
      </c>
      <c r="E745" s="3" t="s">
        <v>677</v>
      </c>
      <c r="F745" s="3" t="s">
        <v>677</v>
      </c>
      <c r="G745" s="3" t="s">
        <v>374</v>
      </c>
      <c r="H745" s="15">
        <v>100</v>
      </c>
      <c r="I745" s="15">
        <v>100</v>
      </c>
    </row>
    <row r="746" spans="1:9" x14ac:dyDescent="0.25">
      <c r="D746" s="5"/>
      <c r="H746" s="15" t="str">
        <f>IF((H744*0.15+H744)&gt;H745,"OK","INCONSISTENTE")</f>
        <v>OK</v>
      </c>
      <c r="I746" s="15" t="str">
        <f>IF((I745*0.15+I745)&gt;=I744,"OK","INCONSISTENTE")</f>
        <v>OK</v>
      </c>
    </row>
    <row r="747" spans="1:9" x14ac:dyDescent="0.25">
      <c r="A747" s="3" t="s">
        <v>129</v>
      </c>
      <c r="B747" s="3" t="s">
        <v>33</v>
      </c>
      <c r="C747" s="3" t="s">
        <v>96</v>
      </c>
      <c r="D747" s="5">
        <v>42999.438194444447</v>
      </c>
      <c r="E747" s="3" t="s">
        <v>679</v>
      </c>
      <c r="F747" s="3" t="s">
        <v>679</v>
      </c>
      <c r="G747" s="3" t="s">
        <v>374</v>
      </c>
      <c r="H747" s="15">
        <v>87</v>
      </c>
      <c r="I747" s="15">
        <v>87</v>
      </c>
    </row>
    <row r="748" spans="1:9" x14ac:dyDescent="0.25">
      <c r="A748" s="3" t="s">
        <v>129</v>
      </c>
      <c r="B748" s="3" t="s">
        <v>33</v>
      </c>
      <c r="C748" s="3" t="s">
        <v>97</v>
      </c>
      <c r="D748" s="5">
        <v>42999.438194444447</v>
      </c>
      <c r="E748" s="3" t="s">
        <v>679</v>
      </c>
      <c r="F748" s="3" t="s">
        <v>679</v>
      </c>
      <c r="G748" s="3" t="s">
        <v>374</v>
      </c>
      <c r="H748" s="15">
        <v>89</v>
      </c>
      <c r="I748" s="15">
        <v>89</v>
      </c>
    </row>
    <row r="749" spans="1:9" x14ac:dyDescent="0.25">
      <c r="D749" s="5"/>
      <c r="H749" s="15" t="str">
        <f>IF((H747*0.15+H747)&gt;H748,"OK","INCONSISTENTE")</f>
        <v>OK</v>
      </c>
      <c r="I749" s="15" t="str">
        <f>IF((I748*0.15+I748)&gt;=I747,"OK","INCONSISTENTE")</f>
        <v>OK</v>
      </c>
    </row>
    <row r="750" spans="1:9" x14ac:dyDescent="0.25">
      <c r="A750" s="3" t="s">
        <v>129</v>
      </c>
      <c r="B750" s="3" t="s">
        <v>33</v>
      </c>
      <c r="C750" s="3" t="s">
        <v>96</v>
      </c>
      <c r="D750" s="5">
        <v>43027.416666666664</v>
      </c>
      <c r="E750" s="3" t="s">
        <v>681</v>
      </c>
      <c r="F750" s="3" t="s">
        <v>681</v>
      </c>
      <c r="G750" s="3" t="s">
        <v>374</v>
      </c>
      <c r="H750" s="15">
        <v>80</v>
      </c>
      <c r="I750" s="15">
        <v>80</v>
      </c>
    </row>
    <row r="751" spans="1:9" x14ac:dyDescent="0.25">
      <c r="A751" s="3" t="s">
        <v>129</v>
      </c>
      <c r="B751" s="3" t="s">
        <v>33</v>
      </c>
      <c r="C751" s="3" t="s">
        <v>97</v>
      </c>
      <c r="D751" s="5">
        <v>43027.416666666664</v>
      </c>
      <c r="E751" s="3" t="s">
        <v>681</v>
      </c>
      <c r="F751" s="3" t="s">
        <v>681</v>
      </c>
      <c r="G751" s="3" t="s">
        <v>374</v>
      </c>
      <c r="H751" s="15">
        <v>87</v>
      </c>
      <c r="I751" s="15">
        <v>87</v>
      </c>
    </row>
    <row r="752" spans="1:9" x14ac:dyDescent="0.25">
      <c r="D752" s="5"/>
      <c r="H752" s="15" t="str">
        <f>IF((H750*0.15+H750)&gt;H751,"OK","INCONSISTENTE")</f>
        <v>OK</v>
      </c>
      <c r="I752" s="15" t="str">
        <f>IF((I751*0.15+I751)&gt;=I750,"OK","INCONSISTENTE")</f>
        <v>OK</v>
      </c>
    </row>
    <row r="753" spans="1:9" x14ac:dyDescent="0.25">
      <c r="A753" s="3" t="s">
        <v>129</v>
      </c>
      <c r="B753" s="3" t="s">
        <v>33</v>
      </c>
      <c r="C753" s="3" t="s">
        <v>96</v>
      </c>
      <c r="D753" s="5">
        <v>43061.458333333336</v>
      </c>
      <c r="E753" s="3" t="s">
        <v>683</v>
      </c>
      <c r="F753" s="3" t="s">
        <v>683</v>
      </c>
      <c r="G753" s="3" t="s">
        <v>374</v>
      </c>
      <c r="H753" s="15">
        <v>82</v>
      </c>
      <c r="I753" s="15">
        <v>82</v>
      </c>
    </row>
    <row r="754" spans="1:9" x14ac:dyDescent="0.25">
      <c r="A754" s="3" t="s">
        <v>129</v>
      </c>
      <c r="B754" s="3" t="s">
        <v>33</v>
      </c>
      <c r="C754" s="3" t="s">
        <v>97</v>
      </c>
      <c r="D754" s="5">
        <v>43061.458333333336</v>
      </c>
      <c r="E754" s="3" t="s">
        <v>683</v>
      </c>
      <c r="F754" s="3" t="s">
        <v>683</v>
      </c>
      <c r="G754" s="3" t="s">
        <v>374</v>
      </c>
      <c r="H754" s="15">
        <v>91</v>
      </c>
      <c r="I754" s="15">
        <v>91</v>
      </c>
    </row>
    <row r="755" spans="1:9" x14ac:dyDescent="0.25">
      <c r="D755" s="5"/>
      <c r="H755" s="15" t="str">
        <f>IF((H753*0.15+H753)&gt;H754,"OK","INCONSISTENTE")</f>
        <v>OK</v>
      </c>
      <c r="I755" s="15" t="str">
        <f>IF((I754*0.15+I754)&gt;=I753,"OK","INCONSISTENTE")</f>
        <v>OK</v>
      </c>
    </row>
    <row r="756" spans="1:9" x14ac:dyDescent="0.25">
      <c r="A756" s="3" t="s">
        <v>129</v>
      </c>
      <c r="B756" s="3" t="s">
        <v>33</v>
      </c>
      <c r="C756" s="3" t="s">
        <v>96</v>
      </c>
      <c r="D756" s="5">
        <v>43087.6875</v>
      </c>
      <c r="E756" s="3" t="s">
        <v>685</v>
      </c>
      <c r="F756" s="3" t="s">
        <v>685</v>
      </c>
      <c r="G756" s="3" t="s">
        <v>374</v>
      </c>
      <c r="H756" s="15">
        <v>80</v>
      </c>
      <c r="I756" s="15">
        <v>80</v>
      </c>
    </row>
    <row r="757" spans="1:9" x14ac:dyDescent="0.25">
      <c r="A757" s="3" t="s">
        <v>129</v>
      </c>
      <c r="B757" s="3" t="s">
        <v>33</v>
      </c>
      <c r="C757" s="3" t="s">
        <v>97</v>
      </c>
      <c r="D757" s="5">
        <v>43087.6875</v>
      </c>
      <c r="E757" s="3" t="s">
        <v>685</v>
      </c>
      <c r="F757" s="3" t="s">
        <v>685</v>
      </c>
      <c r="G757" s="3" t="s">
        <v>374</v>
      </c>
      <c r="H757" s="15">
        <v>86</v>
      </c>
      <c r="I757" s="15">
        <v>86</v>
      </c>
    </row>
    <row r="758" spans="1:9" x14ac:dyDescent="0.25">
      <c r="D758" s="5"/>
      <c r="H758" s="15" t="str">
        <f>IF((H756*0.15+H756)&gt;H757,"OK","INCONSISTENTE")</f>
        <v>OK</v>
      </c>
      <c r="I758" s="15" t="str">
        <f>IF((I757*0.15+I757)&gt;=I756,"OK","INCONSISTENTE")</f>
        <v>OK</v>
      </c>
    </row>
    <row r="759" spans="1:9" x14ac:dyDescent="0.25">
      <c r="A759" s="3" t="s">
        <v>129</v>
      </c>
      <c r="B759" s="3" t="s">
        <v>33</v>
      </c>
      <c r="C759" s="3" t="s">
        <v>96</v>
      </c>
      <c r="D759" s="5">
        <v>43123.631944444445</v>
      </c>
      <c r="E759" s="3" t="s">
        <v>687</v>
      </c>
      <c r="F759" s="3" t="s">
        <v>687</v>
      </c>
      <c r="G759" s="3" t="s">
        <v>374</v>
      </c>
      <c r="H759" s="15">
        <v>111</v>
      </c>
      <c r="I759" s="15">
        <v>111</v>
      </c>
    </row>
    <row r="760" spans="1:9" x14ac:dyDescent="0.25">
      <c r="A760" s="3" t="s">
        <v>129</v>
      </c>
      <c r="B760" s="3" t="s">
        <v>33</v>
      </c>
      <c r="C760" s="3" t="s">
        <v>97</v>
      </c>
      <c r="D760" s="5">
        <v>43123.631944444445</v>
      </c>
      <c r="E760" s="3" t="s">
        <v>687</v>
      </c>
      <c r="F760" s="3" t="s">
        <v>687</v>
      </c>
      <c r="G760" s="3" t="s">
        <v>374</v>
      </c>
      <c r="H760" s="15">
        <v>91</v>
      </c>
      <c r="I760" s="15">
        <v>91</v>
      </c>
    </row>
    <row r="761" spans="1:9" x14ac:dyDescent="0.25">
      <c r="D761" s="5"/>
      <c r="H761" s="15" t="str">
        <f>IF((H759*0.15+H759)&gt;H760,"OK","INCONSISTENTE")</f>
        <v>OK</v>
      </c>
      <c r="I761" s="15" t="str">
        <f>IF((I760*0.15+I760)&gt;=I759,"OK","INCONSISTENTE")</f>
        <v>INCONSISTENTE</v>
      </c>
    </row>
    <row r="762" spans="1:9" x14ac:dyDescent="0.25">
      <c r="A762" s="3" t="s">
        <v>130</v>
      </c>
      <c r="B762" s="3" t="s">
        <v>34</v>
      </c>
      <c r="C762" s="3" t="s">
        <v>96</v>
      </c>
      <c r="D762" s="5">
        <v>42968.673611111109</v>
      </c>
      <c r="E762" s="3" t="s">
        <v>689</v>
      </c>
      <c r="F762" s="3" t="s">
        <v>689</v>
      </c>
      <c r="G762" s="3" t="s">
        <v>374</v>
      </c>
      <c r="H762" s="15">
        <v>90</v>
      </c>
      <c r="I762" s="15">
        <v>90</v>
      </c>
    </row>
    <row r="763" spans="1:9" x14ac:dyDescent="0.25">
      <c r="A763" s="3" t="s">
        <v>130</v>
      </c>
      <c r="B763" s="3" t="s">
        <v>34</v>
      </c>
      <c r="C763" s="3" t="s">
        <v>97</v>
      </c>
      <c r="D763" s="5">
        <v>42968.673611111109</v>
      </c>
      <c r="E763" s="3" t="s">
        <v>689</v>
      </c>
      <c r="F763" s="3" t="s">
        <v>689</v>
      </c>
      <c r="G763" s="3" t="s">
        <v>374</v>
      </c>
      <c r="H763" s="15">
        <v>100</v>
      </c>
      <c r="I763" s="15">
        <v>100</v>
      </c>
    </row>
    <row r="764" spans="1:9" x14ac:dyDescent="0.25">
      <c r="D764" s="5"/>
      <c r="H764" s="15" t="str">
        <f>IF((H762*0.15+H762)&gt;H763,"OK","INCONSISTENTE")</f>
        <v>OK</v>
      </c>
      <c r="I764" s="15" t="str">
        <f>IF((I763*0.15+I763)&gt;=I762,"OK","INCONSISTENTE")</f>
        <v>OK</v>
      </c>
    </row>
    <row r="765" spans="1:9" x14ac:dyDescent="0.25">
      <c r="A765" s="3" t="s">
        <v>130</v>
      </c>
      <c r="B765" s="3" t="s">
        <v>34</v>
      </c>
      <c r="C765" s="3" t="s">
        <v>96</v>
      </c>
      <c r="D765" s="5">
        <v>42968.698611111111</v>
      </c>
      <c r="E765" s="3" t="s">
        <v>691</v>
      </c>
      <c r="F765" s="3" t="s">
        <v>691</v>
      </c>
      <c r="G765" s="3" t="s">
        <v>377</v>
      </c>
      <c r="H765" s="15">
        <v>136</v>
      </c>
      <c r="I765" s="15">
        <v>136</v>
      </c>
    </row>
    <row r="766" spans="1:9" x14ac:dyDescent="0.25">
      <c r="A766" s="3" t="s">
        <v>130</v>
      </c>
      <c r="B766" s="3" t="s">
        <v>34</v>
      </c>
      <c r="C766" s="3" t="s">
        <v>97</v>
      </c>
      <c r="D766" s="5">
        <v>42968.698611111111</v>
      </c>
      <c r="E766" s="3" t="s">
        <v>691</v>
      </c>
      <c r="F766" s="3" t="s">
        <v>691</v>
      </c>
      <c r="G766" s="3" t="s">
        <v>377</v>
      </c>
      <c r="H766" s="15">
        <v>92</v>
      </c>
      <c r="I766" s="15">
        <v>92</v>
      </c>
    </row>
    <row r="767" spans="1:9" x14ac:dyDescent="0.25">
      <c r="D767" s="5"/>
      <c r="H767" s="15" t="str">
        <f>IF((H765*0.15+H765)&gt;H766,"OK","INCONSISTENTE")</f>
        <v>OK</v>
      </c>
      <c r="I767" s="15" t="str">
        <f>IF((I766*0.15+I766)&gt;=I765,"OK","INCONSISTENTE")</f>
        <v>INCONSISTENTE</v>
      </c>
    </row>
    <row r="768" spans="1:9" x14ac:dyDescent="0.25">
      <c r="A768" s="3" t="s">
        <v>130</v>
      </c>
      <c r="B768" s="3" t="s">
        <v>34</v>
      </c>
      <c r="C768" s="3" t="s">
        <v>96</v>
      </c>
      <c r="D768" s="5">
        <v>42968.729166666664</v>
      </c>
      <c r="E768" s="3" t="s">
        <v>693</v>
      </c>
      <c r="F768" s="3" t="s">
        <v>693</v>
      </c>
      <c r="G768" s="3" t="s">
        <v>392</v>
      </c>
      <c r="H768" s="15">
        <v>87</v>
      </c>
      <c r="I768" s="15">
        <v>87</v>
      </c>
    </row>
    <row r="769" spans="1:9" x14ac:dyDescent="0.25">
      <c r="A769" s="3" t="s">
        <v>130</v>
      </c>
      <c r="B769" s="3" t="s">
        <v>34</v>
      </c>
      <c r="C769" s="3" t="s">
        <v>97</v>
      </c>
      <c r="D769" s="5">
        <v>42968.729166666664</v>
      </c>
      <c r="E769" s="3" t="s">
        <v>693</v>
      </c>
      <c r="F769" s="3" t="s">
        <v>693</v>
      </c>
      <c r="G769" s="3" t="s">
        <v>392</v>
      </c>
      <c r="H769" s="15">
        <v>99</v>
      </c>
      <c r="I769" s="15">
        <v>99</v>
      </c>
    </row>
    <row r="770" spans="1:9" x14ac:dyDescent="0.25">
      <c r="D770" s="5"/>
      <c r="H770" s="15" t="str">
        <f>IF((H768*0.15+H768)&gt;H769,"OK","INCONSISTENTE")</f>
        <v>OK</v>
      </c>
      <c r="I770" s="15" t="str">
        <f>IF((I769*0.15+I769)&gt;=I768,"OK","INCONSISTENTE")</f>
        <v>OK</v>
      </c>
    </row>
    <row r="771" spans="1:9" x14ac:dyDescent="0.25">
      <c r="A771" s="3" t="s">
        <v>130</v>
      </c>
      <c r="B771" s="3" t="s">
        <v>34</v>
      </c>
      <c r="C771" s="3" t="s">
        <v>96</v>
      </c>
      <c r="D771" s="5">
        <v>42999.347222222219</v>
      </c>
      <c r="E771" s="3" t="s">
        <v>695</v>
      </c>
      <c r="F771" s="3" t="s">
        <v>695</v>
      </c>
      <c r="G771" s="3" t="s">
        <v>374</v>
      </c>
      <c r="H771" s="15">
        <v>87</v>
      </c>
      <c r="I771" s="15">
        <v>87</v>
      </c>
    </row>
    <row r="772" spans="1:9" x14ac:dyDescent="0.25">
      <c r="A772" s="3" t="s">
        <v>130</v>
      </c>
      <c r="B772" s="3" t="s">
        <v>34</v>
      </c>
      <c r="C772" s="3" t="s">
        <v>97</v>
      </c>
      <c r="D772" s="5">
        <v>42999.347222222219</v>
      </c>
      <c r="E772" s="3" t="s">
        <v>695</v>
      </c>
      <c r="F772" s="3" t="s">
        <v>695</v>
      </c>
      <c r="G772" s="3" t="s">
        <v>374</v>
      </c>
      <c r="H772" s="15">
        <v>93</v>
      </c>
      <c r="I772" s="15">
        <v>93</v>
      </c>
    </row>
    <row r="773" spans="1:9" x14ac:dyDescent="0.25">
      <c r="D773" s="5"/>
      <c r="H773" s="15" t="str">
        <f>IF((H771*0.15+H771)&gt;H772,"OK","INCONSISTENTE")</f>
        <v>OK</v>
      </c>
      <c r="I773" s="15" t="str">
        <f>IF((I772*0.15+I772)&gt;=I771,"OK","INCONSISTENTE")</f>
        <v>OK</v>
      </c>
    </row>
    <row r="774" spans="1:9" x14ac:dyDescent="0.25">
      <c r="A774" s="3" t="s">
        <v>130</v>
      </c>
      <c r="B774" s="3" t="s">
        <v>34</v>
      </c>
      <c r="C774" s="3" t="s">
        <v>96</v>
      </c>
      <c r="D774" s="5">
        <v>42999.361111111109</v>
      </c>
      <c r="E774" s="3" t="s">
        <v>697</v>
      </c>
      <c r="F774" s="3" t="s">
        <v>697</v>
      </c>
      <c r="G774" s="3" t="s">
        <v>377</v>
      </c>
      <c r="H774" s="15">
        <v>88</v>
      </c>
      <c r="I774" s="15">
        <v>88</v>
      </c>
    </row>
    <row r="775" spans="1:9" x14ac:dyDescent="0.25">
      <c r="A775" s="3" t="s">
        <v>130</v>
      </c>
      <c r="B775" s="3" t="s">
        <v>34</v>
      </c>
      <c r="C775" s="3" t="s">
        <v>97</v>
      </c>
      <c r="D775" s="5">
        <v>42999.361111111109</v>
      </c>
      <c r="E775" s="3" t="s">
        <v>697</v>
      </c>
      <c r="F775" s="3" t="s">
        <v>697</v>
      </c>
      <c r="G775" s="3" t="s">
        <v>377</v>
      </c>
      <c r="H775" s="15">
        <v>93</v>
      </c>
      <c r="I775" s="15">
        <v>93</v>
      </c>
    </row>
    <row r="776" spans="1:9" x14ac:dyDescent="0.25">
      <c r="D776" s="5"/>
      <c r="H776" s="15" t="str">
        <f>IF((H774*0.15+H774)&gt;H775,"OK","INCONSISTENTE")</f>
        <v>OK</v>
      </c>
      <c r="I776" s="15" t="str">
        <f>IF((I775*0.15+I775)&gt;=I774,"OK","INCONSISTENTE")</f>
        <v>OK</v>
      </c>
    </row>
    <row r="777" spans="1:9" x14ac:dyDescent="0.25">
      <c r="A777" s="3" t="s">
        <v>130</v>
      </c>
      <c r="B777" s="3" t="s">
        <v>34</v>
      </c>
      <c r="C777" s="3" t="s">
        <v>96</v>
      </c>
      <c r="D777" s="5">
        <v>42999.377083333333</v>
      </c>
      <c r="E777" s="3" t="s">
        <v>699</v>
      </c>
      <c r="F777" s="3" t="s">
        <v>699</v>
      </c>
      <c r="G777" s="3" t="s">
        <v>392</v>
      </c>
      <c r="H777" s="15">
        <v>88</v>
      </c>
      <c r="I777" s="15">
        <v>88</v>
      </c>
    </row>
    <row r="778" spans="1:9" x14ac:dyDescent="0.25">
      <c r="A778" s="3" t="s">
        <v>130</v>
      </c>
      <c r="B778" s="3" t="s">
        <v>34</v>
      </c>
      <c r="C778" s="3" t="s">
        <v>97</v>
      </c>
      <c r="D778" s="5">
        <v>42999.377083333333</v>
      </c>
      <c r="E778" s="3" t="s">
        <v>699</v>
      </c>
      <c r="F778" s="3" t="s">
        <v>699</v>
      </c>
      <c r="G778" s="3" t="s">
        <v>392</v>
      </c>
      <c r="H778" s="15">
        <v>94</v>
      </c>
      <c r="I778" s="15">
        <v>94</v>
      </c>
    </row>
    <row r="779" spans="1:9" x14ac:dyDescent="0.25">
      <c r="D779" s="5"/>
      <c r="H779" s="15" t="str">
        <f>IF((H777*0.15+H777)&gt;H778,"OK","INCONSISTENTE")</f>
        <v>OK</v>
      </c>
      <c r="I779" s="15" t="str">
        <f>IF((I778*0.15+I778)&gt;=I777,"OK","INCONSISTENTE")</f>
        <v>OK</v>
      </c>
    </row>
    <row r="780" spans="1:9" x14ac:dyDescent="0.25">
      <c r="A780" s="3" t="s">
        <v>130</v>
      </c>
      <c r="B780" s="3" t="s">
        <v>34</v>
      </c>
      <c r="C780" s="3" t="s">
        <v>96</v>
      </c>
      <c r="D780" s="5">
        <v>43027.631944444445</v>
      </c>
      <c r="E780" s="3" t="s">
        <v>701</v>
      </c>
      <c r="F780" s="3" t="s">
        <v>701</v>
      </c>
      <c r="G780" s="3" t="s">
        <v>374</v>
      </c>
      <c r="H780" s="15">
        <v>84</v>
      </c>
      <c r="I780" s="15">
        <v>84</v>
      </c>
    </row>
    <row r="781" spans="1:9" x14ac:dyDescent="0.25">
      <c r="A781" s="3" t="s">
        <v>130</v>
      </c>
      <c r="B781" s="3" t="s">
        <v>34</v>
      </c>
      <c r="C781" s="3" t="s">
        <v>97</v>
      </c>
      <c r="D781" s="5">
        <v>43027.631944444445</v>
      </c>
      <c r="E781" s="3" t="s">
        <v>701</v>
      </c>
      <c r="F781" s="3" t="s">
        <v>701</v>
      </c>
      <c r="G781" s="3" t="s">
        <v>374</v>
      </c>
      <c r="H781" s="15">
        <v>87</v>
      </c>
      <c r="I781" s="15">
        <v>87</v>
      </c>
    </row>
    <row r="782" spans="1:9" x14ac:dyDescent="0.25">
      <c r="D782" s="5"/>
      <c r="H782" s="15" t="str">
        <f>IF((H780*0.15+H780)&gt;H781,"OK","INCONSISTENTE")</f>
        <v>OK</v>
      </c>
      <c r="I782" s="15" t="str">
        <f>IF((I781*0.15+I781)&gt;=I780,"OK","INCONSISTENTE")</f>
        <v>OK</v>
      </c>
    </row>
    <row r="783" spans="1:9" x14ac:dyDescent="0.25">
      <c r="A783" s="3" t="s">
        <v>130</v>
      </c>
      <c r="B783" s="3" t="s">
        <v>34</v>
      </c>
      <c r="C783" s="3" t="s">
        <v>96</v>
      </c>
      <c r="D783" s="5">
        <v>43027.642361111109</v>
      </c>
      <c r="E783" s="3" t="s">
        <v>704</v>
      </c>
      <c r="F783" s="3" t="s">
        <v>704</v>
      </c>
      <c r="G783" s="3" t="s">
        <v>377</v>
      </c>
      <c r="H783" s="15">
        <v>84</v>
      </c>
      <c r="I783" s="15">
        <v>84</v>
      </c>
    </row>
    <row r="784" spans="1:9" x14ac:dyDescent="0.25">
      <c r="A784" s="3" t="s">
        <v>130</v>
      </c>
      <c r="B784" s="3" t="s">
        <v>34</v>
      </c>
      <c r="C784" s="3" t="s">
        <v>97</v>
      </c>
      <c r="D784" s="5">
        <v>43027.642361111109</v>
      </c>
      <c r="E784" s="3" t="s">
        <v>704</v>
      </c>
      <c r="F784" s="3" t="s">
        <v>704</v>
      </c>
      <c r="G784" s="3" t="s">
        <v>377</v>
      </c>
      <c r="H784" s="15">
        <v>87</v>
      </c>
      <c r="I784" s="15">
        <v>87</v>
      </c>
    </row>
    <row r="785" spans="1:9" x14ac:dyDescent="0.25">
      <c r="H785" s="15" t="str">
        <f>IF((H783*0.15+H783)&gt;H784,"OK","INCONSISTENTE")</f>
        <v>OK</v>
      </c>
      <c r="I785" s="15" t="str">
        <f>IF((I784*0.15+I784)&gt;=I783,"OK","INCONSISTENTE")</f>
        <v>OK</v>
      </c>
    </row>
    <row r="786" spans="1:9" x14ac:dyDescent="0.25">
      <c r="A786" s="3" t="s">
        <v>130</v>
      </c>
      <c r="B786" s="3" t="s">
        <v>34</v>
      </c>
      <c r="C786" s="3" t="s">
        <v>96</v>
      </c>
      <c r="D786" s="5">
        <v>43027.649305555555</v>
      </c>
      <c r="E786" s="3" t="s">
        <v>705</v>
      </c>
      <c r="F786" s="3" t="s">
        <v>705</v>
      </c>
      <c r="G786" s="3" t="s">
        <v>392</v>
      </c>
      <c r="H786" s="15">
        <v>81</v>
      </c>
      <c r="I786" s="15">
        <v>81</v>
      </c>
    </row>
    <row r="787" spans="1:9" x14ac:dyDescent="0.25">
      <c r="A787" s="3" t="s">
        <v>130</v>
      </c>
      <c r="B787" s="3" t="s">
        <v>34</v>
      </c>
      <c r="C787" s="3" t="s">
        <v>97</v>
      </c>
      <c r="D787" s="5">
        <v>43027.649305555555</v>
      </c>
      <c r="E787" s="3" t="s">
        <v>705</v>
      </c>
      <c r="F787" s="3" t="s">
        <v>705</v>
      </c>
      <c r="G787" s="3" t="s">
        <v>392</v>
      </c>
      <c r="H787" s="15">
        <v>87</v>
      </c>
      <c r="I787" s="15">
        <v>87</v>
      </c>
    </row>
    <row r="788" spans="1:9" x14ac:dyDescent="0.25">
      <c r="D788" s="5"/>
      <c r="H788" s="15" t="str">
        <f>IF((H786*0.15+H786)&gt;H787,"OK","INCONSISTENTE")</f>
        <v>OK</v>
      </c>
      <c r="I788" s="15" t="str">
        <f>IF((I787*0.15+I787)&gt;=I786,"OK","INCONSISTENTE")</f>
        <v>OK</v>
      </c>
    </row>
    <row r="789" spans="1:9" x14ac:dyDescent="0.25">
      <c r="A789" s="3" t="s">
        <v>130</v>
      </c>
      <c r="B789" s="3" t="s">
        <v>34</v>
      </c>
      <c r="C789" s="3" t="s">
        <v>96</v>
      </c>
      <c r="D789" s="5">
        <v>43061.670138888891</v>
      </c>
      <c r="E789" s="3" t="s">
        <v>707</v>
      </c>
      <c r="F789" s="3" t="s">
        <v>707</v>
      </c>
      <c r="G789" s="3" t="s">
        <v>374</v>
      </c>
      <c r="H789" s="15">
        <v>84</v>
      </c>
      <c r="I789" s="15">
        <v>84</v>
      </c>
    </row>
    <row r="790" spans="1:9" x14ac:dyDescent="0.25">
      <c r="A790" s="3" t="s">
        <v>130</v>
      </c>
      <c r="B790" s="3" t="s">
        <v>34</v>
      </c>
      <c r="C790" s="3" t="s">
        <v>97</v>
      </c>
      <c r="D790" s="5">
        <v>43061.670138888891</v>
      </c>
      <c r="E790" s="3" t="s">
        <v>707</v>
      </c>
      <c r="F790" s="3" t="s">
        <v>707</v>
      </c>
      <c r="G790" s="3" t="s">
        <v>374</v>
      </c>
      <c r="H790" s="15">
        <v>90</v>
      </c>
      <c r="I790" s="15">
        <v>90</v>
      </c>
    </row>
    <row r="791" spans="1:9" x14ac:dyDescent="0.25">
      <c r="D791" s="5"/>
      <c r="H791" s="15" t="str">
        <f>IF((H789*0.15+H789)&gt;H790,"OK","INCONSISTENTE")</f>
        <v>OK</v>
      </c>
      <c r="I791" s="15" t="str">
        <f>IF((I790*0.15+I790)&gt;=I789,"OK","INCONSISTENTE")</f>
        <v>OK</v>
      </c>
    </row>
    <row r="792" spans="1:9" x14ac:dyDescent="0.25">
      <c r="A792" s="3" t="s">
        <v>130</v>
      </c>
      <c r="B792" s="3" t="s">
        <v>34</v>
      </c>
      <c r="C792" s="3" t="s">
        <v>96</v>
      </c>
      <c r="D792" s="5">
        <v>43061.673611111109</v>
      </c>
      <c r="E792" s="3" t="s">
        <v>710</v>
      </c>
      <c r="F792" s="3" t="s">
        <v>710</v>
      </c>
      <c r="G792" s="3" t="s">
        <v>377</v>
      </c>
      <c r="H792" s="15">
        <v>81</v>
      </c>
      <c r="I792" s="15">
        <v>81</v>
      </c>
    </row>
    <row r="793" spans="1:9" x14ac:dyDescent="0.25">
      <c r="A793" s="3" t="s">
        <v>130</v>
      </c>
      <c r="B793" s="3" t="s">
        <v>34</v>
      </c>
      <c r="C793" s="3" t="s">
        <v>97</v>
      </c>
      <c r="D793" s="5">
        <v>43061.673611111109</v>
      </c>
      <c r="E793" s="3" t="s">
        <v>710</v>
      </c>
      <c r="F793" s="3" t="s">
        <v>710</v>
      </c>
      <c r="G793" s="3" t="s">
        <v>377</v>
      </c>
      <c r="H793" s="15">
        <v>90</v>
      </c>
      <c r="I793" s="15">
        <v>90</v>
      </c>
    </row>
    <row r="794" spans="1:9" x14ac:dyDescent="0.25">
      <c r="H794" s="15" t="str">
        <f>IF((H792*0.15+H792)&gt;H793,"OK","INCONSISTENTE")</f>
        <v>OK</v>
      </c>
      <c r="I794" s="15" t="str">
        <f>IF((I793*0.15+I793)&gt;=I792,"OK","INCONSISTENTE")</f>
        <v>OK</v>
      </c>
    </row>
    <row r="795" spans="1:9" x14ac:dyDescent="0.25">
      <c r="A795" s="3" t="s">
        <v>130</v>
      </c>
      <c r="B795" s="3" t="s">
        <v>34</v>
      </c>
      <c r="C795" s="3" t="s">
        <v>96</v>
      </c>
      <c r="D795" s="5">
        <v>43061.680555555555</v>
      </c>
      <c r="E795" s="3" t="s">
        <v>711</v>
      </c>
      <c r="F795" s="3" t="s">
        <v>711</v>
      </c>
      <c r="G795" s="3" t="s">
        <v>392</v>
      </c>
      <c r="H795" s="15">
        <v>84</v>
      </c>
      <c r="I795" s="15">
        <v>84</v>
      </c>
    </row>
    <row r="796" spans="1:9" x14ac:dyDescent="0.25">
      <c r="A796" s="3" t="s">
        <v>130</v>
      </c>
      <c r="B796" s="3" t="s">
        <v>34</v>
      </c>
      <c r="C796" s="3" t="s">
        <v>97</v>
      </c>
      <c r="D796" s="5">
        <v>43061.680555555555</v>
      </c>
      <c r="E796" s="3" t="s">
        <v>711</v>
      </c>
      <c r="F796" s="3" t="s">
        <v>711</v>
      </c>
      <c r="G796" s="3" t="s">
        <v>392</v>
      </c>
      <c r="H796" s="15">
        <v>90</v>
      </c>
      <c r="I796" s="15">
        <v>90</v>
      </c>
    </row>
    <row r="797" spans="1:9" x14ac:dyDescent="0.25">
      <c r="D797" s="5"/>
      <c r="H797" s="15" t="str">
        <f>IF((H795*0.15+H795)&gt;H796,"OK","INCONSISTENTE")</f>
        <v>OK</v>
      </c>
      <c r="I797" s="15" t="str">
        <f>IF((I796*0.15+I796)&gt;=I795,"OK","INCONSISTENTE")</f>
        <v>OK</v>
      </c>
    </row>
    <row r="798" spans="1:9" x14ac:dyDescent="0.25">
      <c r="A798" s="3" t="s">
        <v>130</v>
      </c>
      <c r="B798" s="3" t="s">
        <v>34</v>
      </c>
      <c r="C798" s="3" t="s">
        <v>96</v>
      </c>
      <c r="D798" s="5">
        <v>43087.486111111109</v>
      </c>
      <c r="E798" s="3" t="s">
        <v>713</v>
      </c>
      <c r="F798" s="3" t="s">
        <v>713</v>
      </c>
      <c r="G798" s="3" t="s">
        <v>374</v>
      </c>
      <c r="H798" s="15">
        <v>78</v>
      </c>
      <c r="I798" s="15">
        <v>78</v>
      </c>
    </row>
    <row r="799" spans="1:9" x14ac:dyDescent="0.25">
      <c r="A799" s="3" t="s">
        <v>130</v>
      </c>
      <c r="B799" s="3" t="s">
        <v>34</v>
      </c>
      <c r="C799" s="3" t="s">
        <v>97</v>
      </c>
      <c r="D799" s="5">
        <v>43087.486111111109</v>
      </c>
      <c r="E799" s="3" t="s">
        <v>713</v>
      </c>
      <c r="F799" s="3" t="s">
        <v>713</v>
      </c>
      <c r="G799" s="3" t="s">
        <v>374</v>
      </c>
      <c r="H799" s="15">
        <v>86</v>
      </c>
      <c r="I799" s="15">
        <v>86</v>
      </c>
    </row>
    <row r="800" spans="1:9" x14ac:dyDescent="0.25">
      <c r="D800" s="5"/>
      <c r="H800" s="15" t="str">
        <f>IF((H798*0.15+H798)&gt;H799,"OK","INCONSISTENTE")</f>
        <v>OK</v>
      </c>
      <c r="I800" s="15" t="str">
        <f>IF((I799*0.15+I799)&gt;=I798,"OK","INCONSISTENTE")</f>
        <v>OK</v>
      </c>
    </row>
    <row r="801" spans="1:9" x14ac:dyDescent="0.25">
      <c r="A801" s="3" t="s">
        <v>130</v>
      </c>
      <c r="B801" s="3" t="s">
        <v>34</v>
      </c>
      <c r="C801" s="3" t="s">
        <v>96</v>
      </c>
      <c r="D801" s="5">
        <v>43087.493055555555</v>
      </c>
      <c r="E801" s="3" t="s">
        <v>715</v>
      </c>
      <c r="F801" s="3" t="s">
        <v>715</v>
      </c>
      <c r="G801" s="3" t="s">
        <v>377</v>
      </c>
      <c r="H801" s="15">
        <v>80</v>
      </c>
      <c r="I801" s="15">
        <v>80</v>
      </c>
    </row>
    <row r="802" spans="1:9" x14ac:dyDescent="0.25">
      <c r="A802" s="3" t="s">
        <v>130</v>
      </c>
      <c r="B802" s="3" t="s">
        <v>34</v>
      </c>
      <c r="C802" s="3" t="s">
        <v>97</v>
      </c>
      <c r="D802" s="5">
        <v>43087.493055555555</v>
      </c>
      <c r="E802" s="3" t="s">
        <v>715</v>
      </c>
      <c r="F802" s="3" t="s">
        <v>715</v>
      </c>
      <c r="G802" s="3" t="s">
        <v>377</v>
      </c>
      <c r="H802" s="15">
        <v>86</v>
      </c>
      <c r="I802" s="15">
        <v>86</v>
      </c>
    </row>
    <row r="803" spans="1:9" x14ac:dyDescent="0.25">
      <c r="D803" s="5"/>
      <c r="H803" s="15" t="str">
        <f>IF((H801*0.15+H801)&gt;H802,"OK","INCONSISTENTE")</f>
        <v>OK</v>
      </c>
      <c r="I803" s="15" t="str">
        <f>IF((I802*0.15+I802)&gt;=I801,"OK","INCONSISTENTE")</f>
        <v>OK</v>
      </c>
    </row>
    <row r="804" spans="1:9" x14ac:dyDescent="0.25">
      <c r="A804" s="3" t="s">
        <v>130</v>
      </c>
      <c r="B804" s="3" t="s">
        <v>34</v>
      </c>
      <c r="C804" s="3" t="s">
        <v>96</v>
      </c>
      <c r="D804" s="5">
        <v>43087.5</v>
      </c>
      <c r="E804" s="3" t="s">
        <v>717</v>
      </c>
      <c r="F804" s="3" t="s">
        <v>717</v>
      </c>
      <c r="G804" s="3" t="s">
        <v>392</v>
      </c>
      <c r="H804" s="15">
        <v>80</v>
      </c>
      <c r="I804" s="15">
        <v>80</v>
      </c>
    </row>
    <row r="805" spans="1:9" x14ac:dyDescent="0.25">
      <c r="A805" s="3" t="s">
        <v>130</v>
      </c>
      <c r="B805" s="3" t="s">
        <v>34</v>
      </c>
      <c r="C805" s="3" t="s">
        <v>97</v>
      </c>
      <c r="D805" s="5">
        <v>43087.5</v>
      </c>
      <c r="E805" s="3" t="s">
        <v>717</v>
      </c>
      <c r="F805" s="3" t="s">
        <v>717</v>
      </c>
      <c r="G805" s="3" t="s">
        <v>392</v>
      </c>
      <c r="H805" s="15">
        <v>86</v>
      </c>
      <c r="I805" s="15">
        <v>86</v>
      </c>
    </row>
    <row r="806" spans="1:9" x14ac:dyDescent="0.25">
      <c r="D806" s="5"/>
      <c r="H806" s="15" t="str">
        <f>IF((H804*0.15+H804)&gt;H805,"OK","INCONSISTENTE")</f>
        <v>OK</v>
      </c>
      <c r="I806" s="15" t="str">
        <f>IF((I805*0.15+I805)&gt;=I804,"OK","INCONSISTENTE")</f>
        <v>OK</v>
      </c>
    </row>
    <row r="807" spans="1:9" x14ac:dyDescent="0.25">
      <c r="A807" s="3" t="s">
        <v>130</v>
      </c>
      <c r="B807" s="3" t="s">
        <v>34</v>
      </c>
      <c r="C807" s="3" t="s">
        <v>96</v>
      </c>
      <c r="D807" s="5">
        <v>43123.451388888891</v>
      </c>
      <c r="E807" s="3" t="s">
        <v>719</v>
      </c>
      <c r="F807" s="3" t="s">
        <v>719</v>
      </c>
      <c r="G807" s="3" t="s">
        <v>374</v>
      </c>
      <c r="H807" s="15">
        <v>95</v>
      </c>
      <c r="I807" s="15">
        <v>95</v>
      </c>
    </row>
    <row r="808" spans="1:9" x14ac:dyDescent="0.25">
      <c r="A808" s="3" t="s">
        <v>130</v>
      </c>
      <c r="B808" s="3" t="s">
        <v>34</v>
      </c>
      <c r="C808" s="3" t="s">
        <v>97</v>
      </c>
      <c r="D808" s="5">
        <v>43123.451388888891</v>
      </c>
      <c r="E808" s="3" t="s">
        <v>719</v>
      </c>
      <c r="F808" s="3" t="s">
        <v>719</v>
      </c>
      <c r="G808" s="3" t="s">
        <v>374</v>
      </c>
      <c r="H808" s="15">
        <v>89</v>
      </c>
      <c r="I808" s="15">
        <v>89</v>
      </c>
    </row>
    <row r="809" spans="1:9" x14ac:dyDescent="0.25">
      <c r="D809" s="5"/>
      <c r="H809" s="15" t="str">
        <f>IF((H807*0.15+H807)&gt;H808,"OK","INCONSISTENTE")</f>
        <v>OK</v>
      </c>
      <c r="I809" s="15" t="str">
        <f>IF((I808*0.15+I808)&gt;=I807,"OK","INCONSISTENTE")</f>
        <v>OK</v>
      </c>
    </row>
    <row r="810" spans="1:9" x14ac:dyDescent="0.25">
      <c r="A810" s="3" t="s">
        <v>130</v>
      </c>
      <c r="B810" s="3" t="s">
        <v>34</v>
      </c>
      <c r="C810" s="3" t="s">
        <v>96</v>
      </c>
      <c r="D810" s="5">
        <v>43123.465277777781</v>
      </c>
      <c r="E810" s="3" t="s">
        <v>722</v>
      </c>
      <c r="F810" s="3" t="s">
        <v>722</v>
      </c>
      <c r="G810" s="3" t="s">
        <v>377</v>
      </c>
      <c r="H810" s="15">
        <v>95</v>
      </c>
      <c r="I810" s="15">
        <v>95</v>
      </c>
    </row>
    <row r="811" spans="1:9" x14ac:dyDescent="0.25">
      <c r="A811" s="3" t="s">
        <v>130</v>
      </c>
      <c r="B811" s="3" t="s">
        <v>34</v>
      </c>
      <c r="C811" s="3" t="s">
        <v>97</v>
      </c>
      <c r="D811" s="5">
        <v>43123.465277777781</v>
      </c>
      <c r="E811" s="3" t="s">
        <v>722</v>
      </c>
      <c r="F811" s="3" t="s">
        <v>722</v>
      </c>
      <c r="G811" s="3" t="s">
        <v>377</v>
      </c>
      <c r="H811" s="15">
        <v>90</v>
      </c>
      <c r="I811" s="15">
        <v>90</v>
      </c>
    </row>
    <row r="812" spans="1:9" x14ac:dyDescent="0.25">
      <c r="H812" s="15" t="str">
        <f>IF((H810*0.15+H810)&gt;H811,"OK","INCONSISTENTE")</f>
        <v>OK</v>
      </c>
      <c r="I812" s="15" t="str">
        <f>IF((I811*0.15+I811)&gt;=I810,"OK","INCONSISTENTE")</f>
        <v>OK</v>
      </c>
    </row>
    <row r="813" spans="1:9" x14ac:dyDescent="0.25">
      <c r="A813" s="3" t="s">
        <v>130</v>
      </c>
      <c r="B813" s="3" t="s">
        <v>34</v>
      </c>
      <c r="C813" s="3" t="s">
        <v>96</v>
      </c>
      <c r="D813" s="5">
        <v>43123.475694444445</v>
      </c>
      <c r="E813" s="3" t="s">
        <v>723</v>
      </c>
      <c r="F813" s="3" t="s">
        <v>723</v>
      </c>
      <c r="G813" s="3" t="s">
        <v>392</v>
      </c>
      <c r="H813" s="15">
        <v>95</v>
      </c>
      <c r="I813" s="15">
        <v>95</v>
      </c>
    </row>
    <row r="814" spans="1:9" x14ac:dyDescent="0.25">
      <c r="A814" s="3" t="s">
        <v>130</v>
      </c>
      <c r="B814" s="3" t="s">
        <v>34</v>
      </c>
      <c r="C814" s="3" t="s">
        <v>97</v>
      </c>
      <c r="D814" s="5">
        <v>43123.475694444445</v>
      </c>
      <c r="E814" s="3" t="s">
        <v>723</v>
      </c>
      <c r="F814" s="3" t="s">
        <v>723</v>
      </c>
      <c r="G814" s="3" t="s">
        <v>392</v>
      </c>
      <c r="H814" s="15">
        <v>90</v>
      </c>
      <c r="I814" s="15">
        <v>90</v>
      </c>
    </row>
    <row r="815" spans="1:9" x14ac:dyDescent="0.25">
      <c r="H815" s="15" t="str">
        <f>IF((H813*0.15+H813)&gt;H814,"OK","INCONSISTENTE")</f>
        <v>OK</v>
      </c>
      <c r="I815" s="15" t="str">
        <f>IF((I814*0.15+I814)&gt;=I813,"OK","INCONSISTENTE")</f>
        <v>OK</v>
      </c>
    </row>
    <row r="816" spans="1:9" x14ac:dyDescent="0.25">
      <c r="A816" s="3" t="s">
        <v>131</v>
      </c>
      <c r="B816" s="3" t="s">
        <v>35</v>
      </c>
      <c r="C816" s="3" t="s">
        <v>96</v>
      </c>
      <c r="D816" s="5">
        <v>42968.5625</v>
      </c>
      <c r="E816" s="3" t="s">
        <v>725</v>
      </c>
      <c r="F816" s="3" t="s">
        <v>725</v>
      </c>
      <c r="G816" s="3" t="s">
        <v>374</v>
      </c>
      <c r="H816" s="15">
        <v>107</v>
      </c>
      <c r="I816" s="15">
        <v>107</v>
      </c>
    </row>
    <row r="817" spans="1:9" x14ac:dyDescent="0.25">
      <c r="A817" s="3" t="s">
        <v>131</v>
      </c>
      <c r="B817" s="3" t="s">
        <v>35</v>
      </c>
      <c r="C817" s="3" t="s">
        <v>97</v>
      </c>
      <c r="D817" s="5">
        <v>42968.5625</v>
      </c>
      <c r="E817" s="3" t="s">
        <v>725</v>
      </c>
      <c r="F817" s="3" t="s">
        <v>725</v>
      </c>
      <c r="G817" s="3" t="s">
        <v>374</v>
      </c>
      <c r="H817" s="15">
        <v>101</v>
      </c>
      <c r="I817" s="15">
        <v>101</v>
      </c>
    </row>
    <row r="818" spans="1:9" x14ac:dyDescent="0.25">
      <c r="D818" s="5"/>
      <c r="H818" s="15" t="str">
        <f>IF((H816*0.15+H816)&gt;H817,"OK","INCONSISTENTE")</f>
        <v>OK</v>
      </c>
      <c r="I818" s="15" t="str">
        <f>IF((I817*0.15+I817)&gt;=I816,"OK","INCONSISTENTE")</f>
        <v>OK</v>
      </c>
    </row>
    <row r="819" spans="1:9" x14ac:dyDescent="0.25">
      <c r="A819" s="3" t="s">
        <v>131</v>
      </c>
      <c r="B819" s="3" t="s">
        <v>35</v>
      </c>
      <c r="C819" s="3" t="s">
        <v>96</v>
      </c>
      <c r="D819" s="5">
        <v>42968.586805555555</v>
      </c>
      <c r="E819" s="3" t="s">
        <v>727</v>
      </c>
      <c r="F819" s="3" t="s">
        <v>727</v>
      </c>
      <c r="G819" s="3" t="s">
        <v>377</v>
      </c>
      <c r="H819" s="15">
        <v>102</v>
      </c>
      <c r="I819" s="15">
        <v>102</v>
      </c>
    </row>
    <row r="820" spans="1:9" x14ac:dyDescent="0.25">
      <c r="A820" s="3" t="s">
        <v>131</v>
      </c>
      <c r="B820" s="3" t="s">
        <v>35</v>
      </c>
      <c r="C820" s="3" t="s">
        <v>97</v>
      </c>
      <c r="D820" s="5">
        <v>42968.586805555555</v>
      </c>
      <c r="E820" s="3" t="s">
        <v>727</v>
      </c>
      <c r="F820" s="3" t="s">
        <v>727</v>
      </c>
      <c r="G820" s="3" t="s">
        <v>377</v>
      </c>
      <c r="H820" s="15">
        <v>99</v>
      </c>
      <c r="I820" s="15">
        <v>99</v>
      </c>
    </row>
    <row r="821" spans="1:9" x14ac:dyDescent="0.25">
      <c r="D821" s="5"/>
      <c r="H821" s="15" t="str">
        <f>IF((H819*0.15+H819)&gt;H820,"OK","INCONSISTENTE")</f>
        <v>OK</v>
      </c>
      <c r="I821" s="15" t="str">
        <f>IF((I820*0.15+I820)&gt;=I819,"OK","INCONSISTENTE")</f>
        <v>OK</v>
      </c>
    </row>
    <row r="822" spans="1:9" x14ac:dyDescent="0.25">
      <c r="A822" s="3" t="s">
        <v>131</v>
      </c>
      <c r="B822" s="3" t="s">
        <v>35</v>
      </c>
      <c r="C822" s="3" t="s">
        <v>96</v>
      </c>
      <c r="D822" s="5">
        <v>42968.618055555555</v>
      </c>
      <c r="E822" s="3" t="s">
        <v>729</v>
      </c>
      <c r="F822" s="3" t="s">
        <v>729</v>
      </c>
      <c r="G822" s="3" t="s">
        <v>392</v>
      </c>
      <c r="H822" s="15">
        <v>88</v>
      </c>
      <c r="I822" s="15">
        <v>88</v>
      </c>
    </row>
    <row r="823" spans="1:9" x14ac:dyDescent="0.25">
      <c r="A823" s="3" t="s">
        <v>131</v>
      </c>
      <c r="B823" s="3" t="s">
        <v>35</v>
      </c>
      <c r="C823" s="3" t="s">
        <v>97</v>
      </c>
      <c r="D823" s="5">
        <v>42968.618055555555</v>
      </c>
      <c r="E823" s="3" t="s">
        <v>729</v>
      </c>
      <c r="F823" s="3" t="s">
        <v>729</v>
      </c>
      <c r="G823" s="3" t="s">
        <v>392</v>
      </c>
      <c r="H823" s="15">
        <v>92</v>
      </c>
      <c r="I823" s="15">
        <v>92</v>
      </c>
    </row>
    <row r="824" spans="1:9" x14ac:dyDescent="0.25">
      <c r="D824" s="5"/>
      <c r="H824" s="15" t="str">
        <f>IF((H822*0.15+H822)&gt;H823,"OK","INCONSISTENTE")</f>
        <v>OK</v>
      </c>
      <c r="I824" s="15" t="str">
        <f>IF((I823*0.15+I823)&gt;=I822,"OK","INCONSISTENTE")</f>
        <v>OK</v>
      </c>
    </row>
    <row r="825" spans="1:9" x14ac:dyDescent="0.25">
      <c r="A825" s="3" t="s">
        <v>131</v>
      </c>
      <c r="B825" s="3" t="s">
        <v>35</v>
      </c>
      <c r="C825" s="3" t="s">
        <v>96</v>
      </c>
      <c r="D825" s="5">
        <v>42999.604166666664</v>
      </c>
      <c r="E825" s="3" t="s">
        <v>731</v>
      </c>
      <c r="F825" s="3" t="s">
        <v>731</v>
      </c>
      <c r="G825" s="3" t="s">
        <v>374</v>
      </c>
      <c r="H825" s="15">
        <v>86</v>
      </c>
      <c r="I825" s="15">
        <v>86</v>
      </c>
    </row>
    <row r="826" spans="1:9" x14ac:dyDescent="0.25">
      <c r="A826" s="3" t="s">
        <v>131</v>
      </c>
      <c r="B826" s="3" t="s">
        <v>35</v>
      </c>
      <c r="C826" s="3" t="s">
        <v>97</v>
      </c>
      <c r="D826" s="5">
        <v>42999.604166666664</v>
      </c>
      <c r="E826" s="3" t="s">
        <v>731</v>
      </c>
      <c r="F826" s="3" t="s">
        <v>731</v>
      </c>
      <c r="G826" s="3" t="s">
        <v>374</v>
      </c>
      <c r="H826" s="15">
        <v>88</v>
      </c>
      <c r="I826" s="15">
        <v>88</v>
      </c>
    </row>
    <row r="827" spans="1:9" x14ac:dyDescent="0.25">
      <c r="D827" s="5"/>
      <c r="H827" s="15" t="str">
        <f>IF((H825*0.15+H825)&gt;H826,"OK","INCONSISTENTE")</f>
        <v>OK</v>
      </c>
      <c r="I827" s="15" t="str">
        <f>IF((I826*0.15+I826)&gt;=I825,"OK","INCONSISTENTE")</f>
        <v>OK</v>
      </c>
    </row>
    <row r="828" spans="1:9" x14ac:dyDescent="0.25">
      <c r="A828" s="3" t="s">
        <v>131</v>
      </c>
      <c r="B828" s="3" t="s">
        <v>35</v>
      </c>
      <c r="C828" s="3" t="s">
        <v>96</v>
      </c>
      <c r="D828" s="5">
        <v>42999.611111111109</v>
      </c>
      <c r="E828" s="3" t="s">
        <v>733</v>
      </c>
      <c r="F828" s="3" t="s">
        <v>733</v>
      </c>
      <c r="G828" s="3" t="s">
        <v>377</v>
      </c>
      <c r="H828" s="15">
        <v>84</v>
      </c>
      <c r="I828" s="15">
        <v>84</v>
      </c>
    </row>
    <row r="829" spans="1:9" x14ac:dyDescent="0.25">
      <c r="A829" s="3" t="s">
        <v>131</v>
      </c>
      <c r="B829" s="3" t="s">
        <v>35</v>
      </c>
      <c r="C829" s="3" t="s">
        <v>97</v>
      </c>
      <c r="D829" s="5">
        <v>42999.611111111109</v>
      </c>
      <c r="E829" s="3" t="s">
        <v>733</v>
      </c>
      <c r="F829" s="3" t="s">
        <v>733</v>
      </c>
      <c r="G829" s="3" t="s">
        <v>377</v>
      </c>
      <c r="H829" s="15">
        <v>88</v>
      </c>
      <c r="I829" s="15">
        <v>88</v>
      </c>
    </row>
    <row r="830" spans="1:9" x14ac:dyDescent="0.25">
      <c r="D830" s="5"/>
      <c r="H830" s="15" t="str">
        <f>IF((H828*0.15+H828)&gt;H829,"OK","INCONSISTENTE")</f>
        <v>OK</v>
      </c>
      <c r="I830" s="15" t="str">
        <f>IF((I829*0.15+I829)&gt;=I828,"OK","INCONSISTENTE")</f>
        <v>OK</v>
      </c>
    </row>
    <row r="831" spans="1:9" x14ac:dyDescent="0.25">
      <c r="A831" s="3" t="s">
        <v>131</v>
      </c>
      <c r="B831" s="3" t="s">
        <v>35</v>
      </c>
      <c r="C831" s="3" t="s">
        <v>96</v>
      </c>
      <c r="D831" s="5">
        <v>42999.629166666666</v>
      </c>
      <c r="E831" s="3" t="s">
        <v>735</v>
      </c>
      <c r="F831" s="3" t="s">
        <v>735</v>
      </c>
      <c r="G831" s="3" t="s">
        <v>392</v>
      </c>
      <c r="H831" s="15">
        <v>86</v>
      </c>
      <c r="I831" s="15">
        <v>86</v>
      </c>
    </row>
    <row r="832" spans="1:9" x14ac:dyDescent="0.25">
      <c r="A832" s="3" t="s">
        <v>131</v>
      </c>
      <c r="B832" s="3" t="s">
        <v>35</v>
      </c>
      <c r="C832" s="3" t="s">
        <v>97</v>
      </c>
      <c r="D832" s="5">
        <v>42999.629166666666</v>
      </c>
      <c r="E832" s="3" t="s">
        <v>735</v>
      </c>
      <c r="F832" s="3" t="s">
        <v>735</v>
      </c>
      <c r="G832" s="3" t="s">
        <v>392</v>
      </c>
      <c r="H832" s="15">
        <v>88</v>
      </c>
      <c r="I832" s="15">
        <v>88</v>
      </c>
    </row>
    <row r="833" spans="1:9" x14ac:dyDescent="0.25">
      <c r="D833" s="5"/>
      <c r="H833" s="15" t="str">
        <f>IF((H831*0.15+H831)&gt;H832,"OK","INCONSISTENTE")</f>
        <v>OK</v>
      </c>
      <c r="I833" s="15" t="str">
        <f>IF((I832*0.15+I832)&gt;=I831,"OK","INCONSISTENTE")</f>
        <v>OK</v>
      </c>
    </row>
    <row r="834" spans="1:9" x14ac:dyDescent="0.25">
      <c r="A834" s="3" t="s">
        <v>131</v>
      </c>
      <c r="B834" s="3" t="s">
        <v>35</v>
      </c>
      <c r="C834" s="3" t="s">
        <v>96</v>
      </c>
      <c r="D834" s="5">
        <v>43027.555555555555</v>
      </c>
      <c r="E834" s="3" t="s">
        <v>737</v>
      </c>
      <c r="F834" s="3" t="s">
        <v>737</v>
      </c>
      <c r="G834" s="3" t="s">
        <v>374</v>
      </c>
      <c r="H834" s="15">
        <v>81</v>
      </c>
      <c r="I834" s="15">
        <v>81</v>
      </c>
    </row>
    <row r="835" spans="1:9" x14ac:dyDescent="0.25">
      <c r="A835" s="3" t="s">
        <v>131</v>
      </c>
      <c r="B835" s="3" t="s">
        <v>35</v>
      </c>
      <c r="C835" s="3" t="s">
        <v>97</v>
      </c>
      <c r="D835" s="5">
        <v>43027.555555555555</v>
      </c>
      <c r="E835" s="3" t="s">
        <v>737</v>
      </c>
      <c r="F835" s="3" t="s">
        <v>737</v>
      </c>
      <c r="G835" s="3" t="s">
        <v>374</v>
      </c>
      <c r="H835" s="15">
        <v>87</v>
      </c>
      <c r="I835" s="15">
        <v>87</v>
      </c>
    </row>
    <row r="836" spans="1:9" x14ac:dyDescent="0.25">
      <c r="D836" s="5"/>
      <c r="H836" s="15" t="str">
        <f>IF((H834*0.15+H834)&gt;H835,"OK","INCONSISTENTE")</f>
        <v>OK</v>
      </c>
      <c r="I836" s="15" t="str">
        <f>IF((I835*0.15+I835)&gt;=I834,"OK","INCONSISTENTE")</f>
        <v>OK</v>
      </c>
    </row>
    <row r="837" spans="1:9" x14ac:dyDescent="0.25">
      <c r="A837" s="3" t="s">
        <v>131</v>
      </c>
      <c r="B837" s="3" t="s">
        <v>35</v>
      </c>
      <c r="C837" s="3" t="s">
        <v>96</v>
      </c>
      <c r="D837" s="5">
        <v>43027.55972222222</v>
      </c>
      <c r="E837" s="3" t="s">
        <v>739</v>
      </c>
      <c r="F837" s="3" t="s">
        <v>739</v>
      </c>
      <c r="G837" s="3" t="s">
        <v>377</v>
      </c>
      <c r="H837" s="15">
        <v>79</v>
      </c>
      <c r="I837" s="15">
        <v>79</v>
      </c>
    </row>
    <row r="838" spans="1:9" x14ac:dyDescent="0.25">
      <c r="A838" s="3" t="s">
        <v>131</v>
      </c>
      <c r="B838" s="3" t="s">
        <v>35</v>
      </c>
      <c r="C838" s="3" t="s">
        <v>97</v>
      </c>
      <c r="D838" s="5">
        <v>43027.55972222222</v>
      </c>
      <c r="E838" s="3" t="s">
        <v>739</v>
      </c>
      <c r="F838" s="3" t="s">
        <v>739</v>
      </c>
      <c r="G838" s="3" t="s">
        <v>377</v>
      </c>
      <c r="H838" s="15">
        <v>87</v>
      </c>
      <c r="I838" s="15">
        <v>87</v>
      </c>
    </row>
    <row r="839" spans="1:9" x14ac:dyDescent="0.25">
      <c r="D839" s="5"/>
      <c r="H839" s="15" t="str">
        <f>IF((H837*0.15+H837)&gt;H838,"OK","INCONSISTENTE")</f>
        <v>OK</v>
      </c>
      <c r="I839" s="15" t="str">
        <f>IF((I838*0.15+I838)&gt;=I837,"OK","INCONSISTENTE")</f>
        <v>OK</v>
      </c>
    </row>
    <row r="840" spans="1:9" x14ac:dyDescent="0.25">
      <c r="A840" s="3" t="s">
        <v>131</v>
      </c>
      <c r="B840" s="3" t="s">
        <v>35</v>
      </c>
      <c r="C840" s="3" t="s">
        <v>96</v>
      </c>
      <c r="D840" s="5">
        <v>43027.566666666666</v>
      </c>
      <c r="E840" s="3" t="s">
        <v>741</v>
      </c>
      <c r="F840" s="3" t="s">
        <v>741</v>
      </c>
      <c r="G840" s="3" t="s">
        <v>392</v>
      </c>
      <c r="H840" s="15">
        <v>81</v>
      </c>
      <c r="I840" s="15">
        <v>81</v>
      </c>
    </row>
    <row r="841" spans="1:9" x14ac:dyDescent="0.25">
      <c r="A841" s="3" t="s">
        <v>131</v>
      </c>
      <c r="B841" s="3" t="s">
        <v>35</v>
      </c>
      <c r="C841" s="3" t="s">
        <v>97</v>
      </c>
      <c r="D841" s="5">
        <v>43027.566666666666</v>
      </c>
      <c r="E841" s="3" t="s">
        <v>741</v>
      </c>
      <c r="F841" s="3" t="s">
        <v>741</v>
      </c>
      <c r="G841" s="3" t="s">
        <v>392</v>
      </c>
      <c r="H841" s="15">
        <v>87</v>
      </c>
      <c r="I841" s="15">
        <v>87</v>
      </c>
    </row>
    <row r="842" spans="1:9" x14ac:dyDescent="0.25">
      <c r="D842" s="5"/>
      <c r="H842" s="15" t="str">
        <f>IF((H840*0.15+H840)&gt;H841,"OK","INCONSISTENTE")</f>
        <v>OK</v>
      </c>
      <c r="I842" s="15" t="str">
        <f>IF((I841*0.15+I841)&gt;=I840,"OK","INCONSISTENTE")</f>
        <v>OK</v>
      </c>
    </row>
    <row r="843" spans="1:9" x14ac:dyDescent="0.25">
      <c r="A843" s="3" t="s">
        <v>131</v>
      </c>
      <c r="B843" s="3" t="s">
        <v>35</v>
      </c>
      <c r="C843" s="3" t="s">
        <v>96</v>
      </c>
      <c r="D843" s="5">
        <v>43061.5625</v>
      </c>
      <c r="E843" s="3" t="s">
        <v>743</v>
      </c>
      <c r="F843" s="3" t="s">
        <v>743</v>
      </c>
      <c r="G843" s="3" t="s">
        <v>374</v>
      </c>
      <c r="H843" s="15">
        <v>84</v>
      </c>
      <c r="I843" s="15">
        <v>84</v>
      </c>
    </row>
    <row r="844" spans="1:9" x14ac:dyDescent="0.25">
      <c r="A844" s="3" t="s">
        <v>131</v>
      </c>
      <c r="B844" s="3" t="s">
        <v>35</v>
      </c>
      <c r="C844" s="3" t="s">
        <v>97</v>
      </c>
      <c r="D844" s="5">
        <v>43061.5625</v>
      </c>
      <c r="E844" s="3" t="s">
        <v>743</v>
      </c>
      <c r="F844" s="3" t="s">
        <v>743</v>
      </c>
      <c r="G844" s="3" t="s">
        <v>374</v>
      </c>
      <c r="H844" s="15">
        <v>91</v>
      </c>
      <c r="I844" s="15">
        <v>91</v>
      </c>
    </row>
    <row r="845" spans="1:9" x14ac:dyDescent="0.25">
      <c r="D845" s="5"/>
      <c r="H845" s="15" t="str">
        <f>IF((H843*0.15+H843)&gt;H844,"OK","INCONSISTENTE")</f>
        <v>OK</v>
      </c>
      <c r="I845" s="15" t="str">
        <f>IF((I844*0.15+I844)&gt;=I843,"OK","INCONSISTENTE")</f>
        <v>OK</v>
      </c>
    </row>
    <row r="846" spans="1:9" x14ac:dyDescent="0.25">
      <c r="A846" s="3" t="s">
        <v>131</v>
      </c>
      <c r="B846" s="3" t="s">
        <v>35</v>
      </c>
      <c r="C846" s="3" t="s">
        <v>96</v>
      </c>
      <c r="D846" s="5">
        <v>43061.569444444445</v>
      </c>
      <c r="E846" s="3" t="s">
        <v>745</v>
      </c>
      <c r="F846" s="3" t="s">
        <v>745</v>
      </c>
      <c r="G846" s="3" t="s">
        <v>377</v>
      </c>
      <c r="H846" s="15">
        <v>84</v>
      </c>
      <c r="I846" s="15">
        <v>84</v>
      </c>
    </row>
    <row r="847" spans="1:9" x14ac:dyDescent="0.25">
      <c r="A847" s="3" t="s">
        <v>131</v>
      </c>
      <c r="B847" s="3" t="s">
        <v>35</v>
      </c>
      <c r="C847" s="3" t="s">
        <v>97</v>
      </c>
      <c r="D847" s="5">
        <v>43061.569444444445</v>
      </c>
      <c r="E847" s="3" t="s">
        <v>745</v>
      </c>
      <c r="F847" s="3" t="s">
        <v>745</v>
      </c>
      <c r="G847" s="3" t="s">
        <v>377</v>
      </c>
      <c r="H847" s="15">
        <v>90</v>
      </c>
      <c r="I847" s="15">
        <v>90</v>
      </c>
    </row>
    <row r="848" spans="1:9" x14ac:dyDescent="0.25">
      <c r="D848" s="5"/>
      <c r="H848" s="15" t="str">
        <f>IF((H846*0.15+H846)&gt;H847,"OK","INCONSISTENTE")</f>
        <v>OK</v>
      </c>
      <c r="I848" s="15" t="str">
        <f>IF((I847*0.15+I847)&gt;=I846,"OK","INCONSISTENTE")</f>
        <v>OK</v>
      </c>
    </row>
    <row r="849" spans="1:9" x14ac:dyDescent="0.25">
      <c r="A849" s="3" t="s">
        <v>131</v>
      </c>
      <c r="B849" s="3" t="s">
        <v>35</v>
      </c>
      <c r="C849" s="3" t="s">
        <v>96</v>
      </c>
      <c r="D849" s="5">
        <v>43061.583333333336</v>
      </c>
      <c r="E849" s="3" t="s">
        <v>747</v>
      </c>
      <c r="F849" s="3" t="s">
        <v>747</v>
      </c>
      <c r="G849" s="3" t="s">
        <v>392</v>
      </c>
      <c r="H849" s="15">
        <v>82</v>
      </c>
      <c r="I849" s="15">
        <v>82</v>
      </c>
    </row>
    <row r="850" spans="1:9" x14ac:dyDescent="0.25">
      <c r="A850" s="3" t="s">
        <v>131</v>
      </c>
      <c r="B850" s="3" t="s">
        <v>35</v>
      </c>
      <c r="C850" s="3" t="s">
        <v>97</v>
      </c>
      <c r="D850" s="5">
        <v>43061.583333333336</v>
      </c>
      <c r="E850" s="3" t="s">
        <v>747</v>
      </c>
      <c r="F850" s="3" t="s">
        <v>747</v>
      </c>
      <c r="G850" s="3" t="s">
        <v>392</v>
      </c>
      <c r="H850" s="15">
        <v>90</v>
      </c>
      <c r="I850" s="15">
        <v>90</v>
      </c>
    </row>
    <row r="851" spans="1:9" x14ac:dyDescent="0.25">
      <c r="D851" s="5"/>
      <c r="H851" s="15" t="str">
        <f>IF((H849*0.15+H849)&gt;H850,"OK","INCONSISTENTE")</f>
        <v>OK</v>
      </c>
      <c r="I851" s="15" t="str">
        <f>IF((I850*0.15+I850)&gt;=I849,"OK","INCONSISTENTE")</f>
        <v>OK</v>
      </c>
    </row>
    <row r="852" spans="1:9" x14ac:dyDescent="0.25">
      <c r="A852" s="3" t="s">
        <v>131</v>
      </c>
      <c r="B852" s="3" t="s">
        <v>35</v>
      </c>
      <c r="C852" s="3" t="s">
        <v>96</v>
      </c>
      <c r="D852" s="5">
        <v>43087.597222222219</v>
      </c>
      <c r="E852" s="3" t="s">
        <v>749</v>
      </c>
      <c r="F852" s="3" t="s">
        <v>749</v>
      </c>
      <c r="G852" s="3" t="s">
        <v>374</v>
      </c>
      <c r="H852" s="15">
        <v>80</v>
      </c>
      <c r="I852" s="15">
        <v>80</v>
      </c>
    </row>
    <row r="853" spans="1:9" x14ac:dyDescent="0.25">
      <c r="A853" s="3" t="s">
        <v>131</v>
      </c>
      <c r="B853" s="3" t="s">
        <v>35</v>
      </c>
      <c r="C853" s="3" t="s">
        <v>97</v>
      </c>
      <c r="D853" s="5">
        <v>43087.597222222219</v>
      </c>
      <c r="E853" s="3" t="s">
        <v>749</v>
      </c>
      <c r="F853" s="3" t="s">
        <v>749</v>
      </c>
      <c r="G853" s="3" t="s">
        <v>374</v>
      </c>
      <c r="H853" s="15">
        <v>87</v>
      </c>
      <c r="I853" s="15">
        <v>87</v>
      </c>
    </row>
    <row r="854" spans="1:9" x14ac:dyDescent="0.25">
      <c r="D854" s="5"/>
      <c r="H854" s="15" t="str">
        <f>IF((H852*0.15+H852)&gt;H853,"OK","INCONSISTENTE")</f>
        <v>OK</v>
      </c>
      <c r="I854" s="15" t="str">
        <f>IF((I853*0.15+I853)&gt;=I852,"OK","INCONSISTENTE")</f>
        <v>OK</v>
      </c>
    </row>
    <row r="855" spans="1:9" x14ac:dyDescent="0.25">
      <c r="A855" s="3" t="s">
        <v>131</v>
      </c>
      <c r="B855" s="3" t="s">
        <v>35</v>
      </c>
      <c r="C855" s="3" t="s">
        <v>96</v>
      </c>
      <c r="D855" s="5">
        <v>43087.601388888892</v>
      </c>
      <c r="E855" s="3" t="s">
        <v>751</v>
      </c>
      <c r="F855" s="3" t="s">
        <v>751</v>
      </c>
      <c r="G855" s="3" t="s">
        <v>377</v>
      </c>
      <c r="H855" s="15">
        <v>78</v>
      </c>
      <c r="I855" s="15">
        <v>78</v>
      </c>
    </row>
    <row r="856" spans="1:9" x14ac:dyDescent="0.25">
      <c r="A856" s="3" t="s">
        <v>131</v>
      </c>
      <c r="B856" s="3" t="s">
        <v>35</v>
      </c>
      <c r="C856" s="3" t="s">
        <v>97</v>
      </c>
      <c r="D856" s="5">
        <v>43087.601388888892</v>
      </c>
      <c r="E856" s="3" t="s">
        <v>751</v>
      </c>
      <c r="F856" s="3" t="s">
        <v>751</v>
      </c>
      <c r="G856" s="3" t="s">
        <v>377</v>
      </c>
      <c r="H856" s="15">
        <v>87</v>
      </c>
      <c r="I856" s="15">
        <v>87</v>
      </c>
    </row>
    <row r="857" spans="1:9" x14ac:dyDescent="0.25">
      <c r="D857" s="5"/>
      <c r="H857" s="15" t="str">
        <f>IF((H855*0.15+H855)&gt;H856,"OK","INCONSISTENTE")</f>
        <v>OK</v>
      </c>
      <c r="I857" s="15" t="str">
        <f>IF((I856*0.15+I856)&gt;=I855,"OK","INCONSISTENTE")</f>
        <v>OK</v>
      </c>
    </row>
    <row r="858" spans="1:9" x14ac:dyDescent="0.25">
      <c r="A858" s="3" t="s">
        <v>131</v>
      </c>
      <c r="B858" s="3" t="s">
        <v>35</v>
      </c>
      <c r="C858" s="3" t="s">
        <v>96</v>
      </c>
      <c r="D858" s="5">
        <v>43087.609722222223</v>
      </c>
      <c r="E858" s="3" t="s">
        <v>753</v>
      </c>
      <c r="F858" s="3" t="s">
        <v>753</v>
      </c>
      <c r="G858" s="3" t="s">
        <v>392</v>
      </c>
      <c r="H858" s="15">
        <v>80</v>
      </c>
      <c r="I858" s="15">
        <v>80</v>
      </c>
    </row>
    <row r="859" spans="1:9" x14ac:dyDescent="0.25">
      <c r="A859" s="3" t="s">
        <v>131</v>
      </c>
      <c r="B859" s="3" t="s">
        <v>35</v>
      </c>
      <c r="C859" s="3" t="s">
        <v>97</v>
      </c>
      <c r="D859" s="5">
        <v>43087.609722222223</v>
      </c>
      <c r="E859" s="3" t="s">
        <v>753</v>
      </c>
      <c r="F859" s="3" t="s">
        <v>753</v>
      </c>
      <c r="G859" s="3" t="s">
        <v>392</v>
      </c>
      <c r="H859" s="15">
        <v>87</v>
      </c>
      <c r="I859" s="15">
        <v>87</v>
      </c>
    </row>
    <row r="860" spans="1:9" x14ac:dyDescent="0.25">
      <c r="D860" s="5"/>
      <c r="H860" s="15" t="str">
        <f>IF((H858*0.15+H858)&gt;H859,"OK","INCONSISTENTE")</f>
        <v>OK</v>
      </c>
      <c r="I860" s="15" t="str">
        <f>IF((I859*0.15+I859)&gt;=I858,"OK","INCONSISTENTE")</f>
        <v>OK</v>
      </c>
    </row>
    <row r="861" spans="1:9" x14ac:dyDescent="0.25">
      <c r="A861" s="3" t="s">
        <v>131</v>
      </c>
      <c r="B861" s="3" t="s">
        <v>35</v>
      </c>
      <c r="C861" s="3" t="s">
        <v>96</v>
      </c>
      <c r="D861" s="5">
        <v>43123.513888888891</v>
      </c>
      <c r="E861" s="3" t="s">
        <v>755</v>
      </c>
      <c r="F861" s="3" t="s">
        <v>755</v>
      </c>
      <c r="G861" s="3" t="s">
        <v>374</v>
      </c>
      <c r="H861" s="15">
        <v>92</v>
      </c>
      <c r="I861" s="15">
        <v>92</v>
      </c>
    </row>
    <row r="862" spans="1:9" x14ac:dyDescent="0.25">
      <c r="A862" s="3" t="s">
        <v>131</v>
      </c>
      <c r="B862" s="3" t="s">
        <v>35</v>
      </c>
      <c r="C862" s="3" t="s">
        <v>97</v>
      </c>
      <c r="D862" s="5">
        <v>43123.513888888891</v>
      </c>
      <c r="E862" s="3" t="s">
        <v>755</v>
      </c>
      <c r="F862" s="3" t="s">
        <v>755</v>
      </c>
      <c r="G862" s="3" t="s">
        <v>374</v>
      </c>
      <c r="H862" s="15">
        <v>89</v>
      </c>
      <c r="I862" s="15">
        <v>89</v>
      </c>
    </row>
    <row r="863" spans="1:9" x14ac:dyDescent="0.25">
      <c r="D863" s="5"/>
      <c r="H863" s="15" t="str">
        <f>IF((H861*0.15+H861)&gt;H862,"OK","INCONSISTENTE")</f>
        <v>OK</v>
      </c>
      <c r="I863" s="15" t="str">
        <f>IF((I862*0.15+I862)&gt;=I861,"OK","INCONSISTENTE")</f>
        <v>OK</v>
      </c>
    </row>
    <row r="864" spans="1:9" x14ac:dyDescent="0.25">
      <c r="A864" s="3" t="s">
        <v>131</v>
      </c>
      <c r="B864" s="3" t="s">
        <v>35</v>
      </c>
      <c r="C864" s="3" t="s">
        <v>96</v>
      </c>
      <c r="D864" s="5">
        <v>43123.524305555555</v>
      </c>
      <c r="E864" s="3" t="s">
        <v>757</v>
      </c>
      <c r="F864" s="3" t="s">
        <v>757</v>
      </c>
      <c r="G864" s="3" t="s">
        <v>377</v>
      </c>
      <c r="H864" s="15">
        <v>95</v>
      </c>
      <c r="I864" s="15">
        <v>95</v>
      </c>
    </row>
    <row r="865" spans="1:9" x14ac:dyDescent="0.25">
      <c r="A865" s="3" t="s">
        <v>131</v>
      </c>
      <c r="B865" s="3" t="s">
        <v>35</v>
      </c>
      <c r="C865" s="3" t="s">
        <v>97</v>
      </c>
      <c r="D865" s="5">
        <v>43123.524305555555</v>
      </c>
      <c r="E865" s="3" t="s">
        <v>757</v>
      </c>
      <c r="F865" s="3" t="s">
        <v>757</v>
      </c>
      <c r="G865" s="3" t="s">
        <v>377</v>
      </c>
      <c r="H865" s="15">
        <v>89</v>
      </c>
      <c r="I865" s="15">
        <v>89</v>
      </c>
    </row>
    <row r="866" spans="1:9" x14ac:dyDescent="0.25">
      <c r="D866" s="5"/>
      <c r="H866" s="15" t="str">
        <f>IF((H864*0.15+H864)&gt;H865,"OK","INCONSISTENTE")</f>
        <v>OK</v>
      </c>
      <c r="I866" s="15" t="str">
        <f>IF((I865*0.15+I865)&gt;=I864,"OK","INCONSISTENTE")</f>
        <v>OK</v>
      </c>
    </row>
    <row r="867" spans="1:9" x14ac:dyDescent="0.25">
      <c r="A867" s="3" t="s">
        <v>131</v>
      </c>
      <c r="B867" s="3" t="s">
        <v>35</v>
      </c>
      <c r="C867" s="3" t="s">
        <v>96</v>
      </c>
      <c r="D867" s="5">
        <v>43123.541666666664</v>
      </c>
      <c r="E867" s="3" t="s">
        <v>759</v>
      </c>
      <c r="F867" s="3" t="s">
        <v>759</v>
      </c>
      <c r="G867" s="3" t="s">
        <v>392</v>
      </c>
      <c r="H867" s="15">
        <v>92</v>
      </c>
      <c r="I867" s="15">
        <v>92</v>
      </c>
    </row>
    <row r="868" spans="1:9" x14ac:dyDescent="0.25">
      <c r="A868" s="3" t="s">
        <v>131</v>
      </c>
      <c r="B868" s="3" t="s">
        <v>35</v>
      </c>
      <c r="C868" s="3" t="s">
        <v>97</v>
      </c>
      <c r="D868" s="5">
        <v>43123.541666666664</v>
      </c>
      <c r="E868" s="3" t="s">
        <v>759</v>
      </c>
      <c r="F868" s="3" t="s">
        <v>759</v>
      </c>
      <c r="G868" s="3" t="s">
        <v>392</v>
      </c>
      <c r="H868" s="15">
        <v>89</v>
      </c>
      <c r="I868" s="15">
        <v>89</v>
      </c>
    </row>
    <row r="869" spans="1:9" x14ac:dyDescent="0.25">
      <c r="D869" s="5"/>
      <c r="H869" s="15" t="str">
        <f>IF((H867*0.15+H867)&gt;H868,"OK","INCONSISTENTE")</f>
        <v>OK</v>
      </c>
      <c r="I869" s="15" t="str">
        <f>IF((I868*0.15+I868)&gt;=I867,"OK","INCONSISTENTE")</f>
        <v>OK</v>
      </c>
    </row>
    <row r="870" spans="1:9" x14ac:dyDescent="0.25">
      <c r="A870" s="3" t="s">
        <v>132</v>
      </c>
      <c r="B870" s="3" t="s">
        <v>36</v>
      </c>
      <c r="C870" s="3" t="s">
        <v>96</v>
      </c>
      <c r="D870" s="5">
        <v>43004.430555555555</v>
      </c>
      <c r="E870" s="3" t="s">
        <v>761</v>
      </c>
      <c r="F870" s="3" t="s">
        <v>761</v>
      </c>
      <c r="G870" s="3" t="s">
        <v>192</v>
      </c>
      <c r="H870" s="15">
        <v>91</v>
      </c>
      <c r="I870" s="15">
        <v>91</v>
      </c>
    </row>
    <row r="871" spans="1:9" x14ac:dyDescent="0.25">
      <c r="A871" s="3" t="s">
        <v>132</v>
      </c>
      <c r="B871" s="3" t="s">
        <v>36</v>
      </c>
      <c r="C871" s="3" t="s">
        <v>97</v>
      </c>
      <c r="D871" s="5">
        <v>43004.430555555555</v>
      </c>
      <c r="E871" s="3" t="s">
        <v>761</v>
      </c>
      <c r="F871" s="3" t="s">
        <v>761</v>
      </c>
      <c r="G871" s="3" t="s">
        <v>192</v>
      </c>
      <c r="H871" s="15">
        <v>97</v>
      </c>
      <c r="I871" s="15">
        <v>97</v>
      </c>
    </row>
    <row r="872" spans="1:9" x14ac:dyDescent="0.25">
      <c r="D872" s="5"/>
      <c r="H872" s="15" t="str">
        <f>IF((H870*0.15+H870)&gt;H871,"OK","INCONSISTENTE")</f>
        <v>OK</v>
      </c>
      <c r="I872" s="15" t="str">
        <f>IF((I871*0.15+I871)&gt;=I870,"OK","INCONSISTENTE")</f>
        <v>OK</v>
      </c>
    </row>
    <row r="873" spans="1:9" x14ac:dyDescent="0.25">
      <c r="A873" s="3" t="s">
        <v>132</v>
      </c>
      <c r="B873" s="3" t="s">
        <v>36</v>
      </c>
      <c r="C873" s="3" t="s">
        <v>96</v>
      </c>
      <c r="D873" s="5">
        <v>43031.534722222219</v>
      </c>
      <c r="E873" s="3" t="s">
        <v>763</v>
      </c>
      <c r="F873" s="3" t="s">
        <v>763</v>
      </c>
      <c r="G873" s="3" t="s">
        <v>192</v>
      </c>
      <c r="H873" s="15">
        <v>66</v>
      </c>
      <c r="I873" s="15">
        <v>66</v>
      </c>
    </row>
    <row r="874" spans="1:9" x14ac:dyDescent="0.25">
      <c r="A874" s="3" t="s">
        <v>132</v>
      </c>
      <c r="B874" s="3" t="s">
        <v>36</v>
      </c>
      <c r="C874" s="3" t="s">
        <v>97</v>
      </c>
      <c r="D874" s="5">
        <v>43031.534722222219</v>
      </c>
      <c r="E874" s="3" t="s">
        <v>763</v>
      </c>
      <c r="F874" s="3" t="s">
        <v>763</v>
      </c>
      <c r="G874" s="3" t="s">
        <v>192</v>
      </c>
      <c r="H874" s="15">
        <v>94</v>
      </c>
      <c r="I874" s="15">
        <v>94</v>
      </c>
    </row>
    <row r="875" spans="1:9" x14ac:dyDescent="0.25">
      <c r="D875" s="5"/>
      <c r="H875" s="15" t="str">
        <f>IF((H873*0.15+H873)&gt;H874,"OK","INCONSISTENTE")</f>
        <v>INCONSISTENTE</v>
      </c>
      <c r="I875" s="15" t="str">
        <f>IF((I874*0.15+I874)&gt;=I873,"OK","INCONSISTENTE")</f>
        <v>OK</v>
      </c>
    </row>
    <row r="876" spans="1:9" x14ac:dyDescent="0.25">
      <c r="A876" s="3" t="s">
        <v>132</v>
      </c>
      <c r="B876" s="3" t="s">
        <v>36</v>
      </c>
      <c r="C876" s="3" t="s">
        <v>96</v>
      </c>
      <c r="D876" s="5">
        <v>43054.409722222219</v>
      </c>
      <c r="E876" s="3" t="s">
        <v>765</v>
      </c>
      <c r="F876" s="3" t="s">
        <v>765</v>
      </c>
      <c r="G876" s="3" t="s">
        <v>192</v>
      </c>
      <c r="H876" s="15">
        <v>80</v>
      </c>
      <c r="I876" s="15">
        <v>80</v>
      </c>
    </row>
    <row r="877" spans="1:9" x14ac:dyDescent="0.25">
      <c r="A877" s="3" t="s">
        <v>132</v>
      </c>
      <c r="B877" s="3" t="s">
        <v>36</v>
      </c>
      <c r="C877" s="3" t="s">
        <v>97</v>
      </c>
      <c r="D877" s="5">
        <v>43054.409722222219</v>
      </c>
      <c r="E877" s="3" t="s">
        <v>765</v>
      </c>
      <c r="F877" s="3" t="s">
        <v>765</v>
      </c>
      <c r="G877" s="3" t="s">
        <v>192</v>
      </c>
      <c r="H877" s="15">
        <v>97</v>
      </c>
      <c r="I877" s="15">
        <v>97</v>
      </c>
    </row>
    <row r="878" spans="1:9" x14ac:dyDescent="0.25">
      <c r="D878" s="5"/>
      <c r="H878" s="15" t="str">
        <f>IF((H876*0.15+H876)&gt;H877,"OK","INCONSISTENTE")</f>
        <v>INCONSISTENTE</v>
      </c>
      <c r="I878" s="15" t="str">
        <f>IF((I877*0.15+I877)&gt;=I876,"OK","INCONSISTENTE")</f>
        <v>OK</v>
      </c>
    </row>
    <row r="879" spans="1:9" x14ac:dyDescent="0.25">
      <c r="A879" s="3" t="s">
        <v>132</v>
      </c>
      <c r="B879" s="3" t="s">
        <v>36</v>
      </c>
      <c r="C879" s="3" t="s">
        <v>96</v>
      </c>
      <c r="D879" s="5">
        <v>43073.607638888891</v>
      </c>
      <c r="E879" s="3" t="s">
        <v>767</v>
      </c>
      <c r="F879" s="3" t="s">
        <v>767</v>
      </c>
      <c r="G879" s="3" t="s">
        <v>192</v>
      </c>
      <c r="H879" s="15">
        <v>73</v>
      </c>
      <c r="I879" s="15">
        <v>73</v>
      </c>
    </row>
    <row r="880" spans="1:9" x14ac:dyDescent="0.25">
      <c r="A880" s="3" t="s">
        <v>132</v>
      </c>
      <c r="B880" s="3" t="s">
        <v>36</v>
      </c>
      <c r="C880" s="3" t="s">
        <v>97</v>
      </c>
      <c r="D880" s="5">
        <v>43073.607638888891</v>
      </c>
      <c r="E880" s="3" t="s">
        <v>767</v>
      </c>
      <c r="F880" s="3" t="s">
        <v>767</v>
      </c>
      <c r="G880" s="3" t="s">
        <v>192</v>
      </c>
      <c r="H880" s="15">
        <v>88</v>
      </c>
      <c r="I880" s="15">
        <v>88</v>
      </c>
    </row>
    <row r="881" spans="1:9" x14ac:dyDescent="0.25">
      <c r="D881" s="5"/>
      <c r="H881" s="15" t="str">
        <f>IF((H879*0.15+H879)&gt;H880,"OK","INCONSISTENTE")</f>
        <v>INCONSISTENTE</v>
      </c>
      <c r="I881" s="15" t="str">
        <f>IF((I880*0.15+I880)&gt;=I879,"OK","INCONSISTENTE")</f>
        <v>OK</v>
      </c>
    </row>
    <row r="882" spans="1:9" x14ac:dyDescent="0.25">
      <c r="A882" s="3" t="s">
        <v>132</v>
      </c>
      <c r="B882" s="3" t="s">
        <v>36</v>
      </c>
      <c r="C882" s="3" t="s">
        <v>96</v>
      </c>
      <c r="D882" s="5">
        <v>43108.4375</v>
      </c>
      <c r="E882" s="3" t="s">
        <v>769</v>
      </c>
      <c r="F882" s="3" t="s">
        <v>769</v>
      </c>
      <c r="G882" s="3" t="s">
        <v>192</v>
      </c>
      <c r="H882" s="15">
        <v>76</v>
      </c>
      <c r="I882" s="15">
        <v>76</v>
      </c>
    </row>
    <row r="883" spans="1:9" x14ac:dyDescent="0.25">
      <c r="A883" s="3" t="s">
        <v>132</v>
      </c>
      <c r="B883" s="3" t="s">
        <v>36</v>
      </c>
      <c r="C883" s="3" t="s">
        <v>97</v>
      </c>
      <c r="D883" s="5">
        <v>43108.4375</v>
      </c>
      <c r="E883" s="3" t="s">
        <v>769</v>
      </c>
      <c r="F883" s="3" t="s">
        <v>769</v>
      </c>
      <c r="G883" s="3" t="s">
        <v>192</v>
      </c>
      <c r="H883" s="15">
        <v>76</v>
      </c>
      <c r="I883" s="15">
        <v>76</v>
      </c>
    </row>
    <row r="884" spans="1:9" x14ac:dyDescent="0.25">
      <c r="D884" s="5"/>
      <c r="H884" s="15" t="str">
        <f>IF((H882*0.15+H882)&gt;H883,"OK","INCONSISTENTE")</f>
        <v>OK</v>
      </c>
      <c r="I884" s="15" t="str">
        <f>IF((I883*0.15+I883)&gt;=I882,"OK","INCONSISTENTE")</f>
        <v>OK</v>
      </c>
    </row>
    <row r="885" spans="1:9" x14ac:dyDescent="0.25">
      <c r="A885" s="3" t="s">
        <v>133</v>
      </c>
      <c r="B885" s="3" t="s">
        <v>37</v>
      </c>
      <c r="C885" s="3" t="s">
        <v>96</v>
      </c>
      <c r="D885" s="5">
        <v>43004.576388888891</v>
      </c>
      <c r="E885" s="3" t="s">
        <v>771</v>
      </c>
      <c r="F885" s="3" t="s">
        <v>771</v>
      </c>
      <c r="G885" s="3" t="s">
        <v>192</v>
      </c>
      <c r="H885" s="15">
        <v>59</v>
      </c>
      <c r="I885" s="15">
        <v>59</v>
      </c>
    </row>
    <row r="886" spans="1:9" x14ac:dyDescent="0.25">
      <c r="A886" s="3" t="s">
        <v>133</v>
      </c>
      <c r="B886" s="3" t="s">
        <v>37</v>
      </c>
      <c r="C886" s="3" t="s">
        <v>97</v>
      </c>
      <c r="D886" s="5">
        <v>43004.576388888891</v>
      </c>
      <c r="E886" s="3" t="s">
        <v>771</v>
      </c>
      <c r="F886" s="3" t="s">
        <v>771</v>
      </c>
      <c r="G886" s="3" t="s">
        <v>192</v>
      </c>
      <c r="H886" s="15">
        <v>62</v>
      </c>
      <c r="I886" s="15">
        <v>62</v>
      </c>
    </row>
    <row r="887" spans="1:9" x14ac:dyDescent="0.25">
      <c r="D887" s="5"/>
      <c r="H887" s="15" t="str">
        <f>IF((H885*0.15+H885)&gt;H886,"OK","INCONSISTENTE")</f>
        <v>OK</v>
      </c>
      <c r="I887" s="15" t="str">
        <f>IF((I886*0.15+I886)&gt;=I885,"OK","INCONSISTENTE")</f>
        <v>OK</v>
      </c>
    </row>
    <row r="888" spans="1:9" x14ac:dyDescent="0.25">
      <c r="A888" s="3" t="s">
        <v>133</v>
      </c>
      <c r="B888" s="3" t="s">
        <v>37</v>
      </c>
      <c r="C888" s="3" t="s">
        <v>96</v>
      </c>
      <c r="D888" s="5">
        <v>43031.570833333331</v>
      </c>
      <c r="E888" s="3" t="s">
        <v>773</v>
      </c>
      <c r="F888" s="3" t="s">
        <v>773</v>
      </c>
      <c r="G888" s="3" t="s">
        <v>192</v>
      </c>
      <c r="H888" s="15">
        <v>45</v>
      </c>
      <c r="I888" s="15">
        <v>45</v>
      </c>
    </row>
    <row r="889" spans="1:9" x14ac:dyDescent="0.25">
      <c r="A889" s="3" t="s">
        <v>133</v>
      </c>
      <c r="B889" s="3" t="s">
        <v>37</v>
      </c>
      <c r="C889" s="3" t="s">
        <v>97</v>
      </c>
      <c r="D889" s="5">
        <v>43031.570833333331</v>
      </c>
      <c r="E889" s="3" t="s">
        <v>773</v>
      </c>
      <c r="F889" s="3" t="s">
        <v>773</v>
      </c>
      <c r="G889" s="3" t="s">
        <v>192</v>
      </c>
      <c r="H889" s="15">
        <v>64</v>
      </c>
      <c r="I889" s="15">
        <v>64</v>
      </c>
    </row>
    <row r="890" spans="1:9" x14ac:dyDescent="0.25">
      <c r="D890" s="5"/>
      <c r="H890" s="15" t="str">
        <f>IF((H888*0.15+H888)&gt;H889,"OK","INCONSISTENTE")</f>
        <v>INCONSISTENTE</v>
      </c>
      <c r="I890" s="15" t="str">
        <f>IF((I889*0.15+I889)&gt;=I888,"OK","INCONSISTENTE")</f>
        <v>OK</v>
      </c>
    </row>
    <row r="891" spans="1:9" x14ac:dyDescent="0.25">
      <c r="A891" s="3" t="s">
        <v>133</v>
      </c>
      <c r="B891" s="3" t="s">
        <v>37</v>
      </c>
      <c r="C891" s="3" t="s">
        <v>96</v>
      </c>
      <c r="D891" s="5">
        <v>43054.46875</v>
      </c>
      <c r="E891" s="3" t="s">
        <v>775</v>
      </c>
      <c r="F891" s="3" t="s">
        <v>775</v>
      </c>
      <c r="G891" s="3" t="s">
        <v>192</v>
      </c>
      <c r="H891" s="15">
        <v>86</v>
      </c>
      <c r="I891" s="15">
        <v>86</v>
      </c>
    </row>
    <row r="892" spans="1:9" x14ac:dyDescent="0.25">
      <c r="A892" s="3" t="s">
        <v>133</v>
      </c>
      <c r="B892" s="3" t="s">
        <v>37</v>
      </c>
      <c r="C892" s="3" t="s">
        <v>97</v>
      </c>
      <c r="D892" s="5">
        <v>43054.46875</v>
      </c>
      <c r="E892" s="3" t="s">
        <v>775</v>
      </c>
      <c r="F892" s="3" t="s">
        <v>775</v>
      </c>
      <c r="G892" s="3" t="s">
        <v>192</v>
      </c>
      <c r="H892" s="15">
        <v>76</v>
      </c>
      <c r="I892" s="15">
        <v>76</v>
      </c>
    </row>
    <row r="893" spans="1:9" x14ac:dyDescent="0.25">
      <c r="D893" s="5"/>
      <c r="H893" s="15" t="str">
        <f>IF((H891*0.15+H891)&gt;H892,"OK","INCONSISTENTE")</f>
        <v>OK</v>
      </c>
      <c r="I893" s="15" t="str">
        <f>IF((I892*0.15+I892)&gt;=I891,"OK","INCONSISTENTE")</f>
        <v>OK</v>
      </c>
    </row>
    <row r="894" spans="1:9" x14ac:dyDescent="0.25">
      <c r="A894" s="3" t="s">
        <v>133</v>
      </c>
      <c r="B894" s="3" t="s">
        <v>37</v>
      </c>
      <c r="C894" s="3" t="s">
        <v>96</v>
      </c>
      <c r="D894" s="5">
        <v>43073.429166666669</v>
      </c>
      <c r="E894" s="3" t="s">
        <v>777</v>
      </c>
      <c r="F894" s="3" t="s">
        <v>777</v>
      </c>
      <c r="G894" s="3" t="s">
        <v>192</v>
      </c>
      <c r="H894" s="15">
        <v>65</v>
      </c>
      <c r="I894" s="15">
        <v>65</v>
      </c>
    </row>
    <row r="895" spans="1:9" x14ac:dyDescent="0.25">
      <c r="A895" s="3" t="s">
        <v>133</v>
      </c>
      <c r="B895" s="3" t="s">
        <v>37</v>
      </c>
      <c r="C895" s="3" t="s">
        <v>97</v>
      </c>
      <c r="D895" s="5">
        <v>43073.429166666669</v>
      </c>
      <c r="E895" s="3" t="s">
        <v>777</v>
      </c>
      <c r="F895" s="3" t="s">
        <v>777</v>
      </c>
      <c r="G895" s="3" t="s">
        <v>192</v>
      </c>
      <c r="H895" s="15">
        <v>74</v>
      </c>
      <c r="I895" s="15">
        <v>74</v>
      </c>
    </row>
    <row r="896" spans="1:9" x14ac:dyDescent="0.25">
      <c r="D896" s="5"/>
      <c r="H896" s="15" t="str">
        <f>IF((H894*0.15+H894)&gt;H895,"OK","INCONSISTENTE")</f>
        <v>OK</v>
      </c>
      <c r="I896" s="15" t="str">
        <f>IF((I895*0.15+I895)&gt;=I894,"OK","INCONSISTENTE")</f>
        <v>OK</v>
      </c>
    </row>
    <row r="897" spans="1:9" x14ac:dyDescent="0.25">
      <c r="A897" s="3" t="s">
        <v>133</v>
      </c>
      <c r="B897" s="3" t="s">
        <v>37</v>
      </c>
      <c r="C897" s="3" t="s">
        <v>96</v>
      </c>
      <c r="D897" s="5">
        <v>43108.486111111109</v>
      </c>
      <c r="E897" s="3" t="s">
        <v>779</v>
      </c>
      <c r="F897" s="3" t="s">
        <v>779</v>
      </c>
      <c r="G897" s="3" t="s">
        <v>192</v>
      </c>
      <c r="H897" s="15">
        <v>68</v>
      </c>
      <c r="I897" s="15">
        <v>68</v>
      </c>
    </row>
    <row r="898" spans="1:9" x14ac:dyDescent="0.25">
      <c r="A898" s="3" t="s">
        <v>133</v>
      </c>
      <c r="B898" s="3" t="s">
        <v>37</v>
      </c>
      <c r="C898" s="3" t="s">
        <v>97</v>
      </c>
      <c r="D898" s="5">
        <v>43108.486111111109</v>
      </c>
      <c r="E898" s="3" t="s">
        <v>779</v>
      </c>
      <c r="F898" s="3" t="s">
        <v>779</v>
      </c>
      <c r="G898" s="3" t="s">
        <v>192</v>
      </c>
      <c r="H898" s="15">
        <v>64</v>
      </c>
      <c r="I898" s="15">
        <v>64</v>
      </c>
    </row>
    <row r="899" spans="1:9" x14ac:dyDescent="0.25">
      <c r="D899" s="5"/>
      <c r="H899" s="15" t="str">
        <f>IF((H897*0.15+H897)&gt;H898,"OK","INCONSISTENTE")</f>
        <v>OK</v>
      </c>
      <c r="I899" s="15" t="str">
        <f>IF((I898*0.15+I898)&gt;=I897,"OK","INCONSISTENTE")</f>
        <v>OK</v>
      </c>
    </row>
    <row r="900" spans="1:9" x14ac:dyDescent="0.25">
      <c r="A900" s="3" t="s">
        <v>134</v>
      </c>
      <c r="B900" s="3" t="s">
        <v>38</v>
      </c>
      <c r="C900" s="3" t="s">
        <v>96</v>
      </c>
      <c r="D900" s="5">
        <v>42954.472222222219</v>
      </c>
      <c r="E900" s="3" t="s">
        <v>781</v>
      </c>
      <c r="F900" s="3" t="s">
        <v>781</v>
      </c>
      <c r="G900" s="3" t="s">
        <v>192</v>
      </c>
      <c r="H900" s="15">
        <v>97</v>
      </c>
      <c r="I900" s="15">
        <v>97</v>
      </c>
    </row>
    <row r="901" spans="1:9" x14ac:dyDescent="0.25">
      <c r="A901" s="3" t="s">
        <v>134</v>
      </c>
      <c r="B901" s="3" t="s">
        <v>38</v>
      </c>
      <c r="C901" s="3" t="s">
        <v>97</v>
      </c>
      <c r="D901" s="5">
        <v>42954.472222222219</v>
      </c>
      <c r="E901" s="3" t="s">
        <v>781</v>
      </c>
      <c r="F901" s="3" t="s">
        <v>781</v>
      </c>
      <c r="G901" s="3" t="s">
        <v>192</v>
      </c>
      <c r="H901" s="15">
        <v>103</v>
      </c>
      <c r="I901" s="15">
        <v>103</v>
      </c>
    </row>
    <row r="902" spans="1:9" x14ac:dyDescent="0.25">
      <c r="D902" s="5"/>
      <c r="H902" s="15" t="str">
        <f>IF((H900*0.15+H900)&gt;H901,"OK","INCONSISTENTE")</f>
        <v>OK</v>
      </c>
      <c r="I902" s="15" t="str">
        <f>IF((I901*0.15+I901)&gt;=I900,"OK","INCONSISTENTE")</f>
        <v>OK</v>
      </c>
    </row>
    <row r="903" spans="1:9" x14ac:dyDescent="0.25">
      <c r="A903" s="3" t="s">
        <v>134</v>
      </c>
      <c r="B903" s="3" t="s">
        <v>38</v>
      </c>
      <c r="C903" s="3" t="s">
        <v>96</v>
      </c>
      <c r="D903" s="5">
        <v>42982.388888888891</v>
      </c>
      <c r="E903" s="3" t="s">
        <v>783</v>
      </c>
      <c r="F903" s="3" t="s">
        <v>783</v>
      </c>
      <c r="G903" s="3" t="s">
        <v>192</v>
      </c>
      <c r="H903" s="15">
        <v>103</v>
      </c>
      <c r="I903" s="15">
        <v>103</v>
      </c>
    </row>
    <row r="904" spans="1:9" x14ac:dyDescent="0.25">
      <c r="A904" s="3" t="s">
        <v>134</v>
      </c>
      <c r="B904" s="3" t="s">
        <v>38</v>
      </c>
      <c r="C904" s="3" t="s">
        <v>97</v>
      </c>
      <c r="D904" s="5">
        <v>42982.388888888891</v>
      </c>
      <c r="E904" s="3" t="s">
        <v>783</v>
      </c>
      <c r="F904" s="3" t="s">
        <v>783</v>
      </c>
      <c r="G904" s="3" t="s">
        <v>192</v>
      </c>
      <c r="H904" s="15">
        <v>114</v>
      </c>
      <c r="I904" s="15">
        <v>114</v>
      </c>
    </row>
    <row r="905" spans="1:9" x14ac:dyDescent="0.25">
      <c r="D905" s="5"/>
      <c r="H905" s="15" t="str">
        <f>IF((H903*0.15+H903)&gt;H904,"OK","INCONSISTENTE")</f>
        <v>OK</v>
      </c>
      <c r="I905" s="15" t="str">
        <f>IF((I904*0.15+I904)&gt;=I903,"OK","INCONSISTENTE")</f>
        <v>OK</v>
      </c>
    </row>
    <row r="906" spans="1:9" x14ac:dyDescent="0.25">
      <c r="A906" s="3" t="s">
        <v>134</v>
      </c>
      <c r="B906" s="3" t="s">
        <v>38</v>
      </c>
      <c r="C906" s="3" t="s">
        <v>96</v>
      </c>
      <c r="D906" s="5">
        <v>43011.548611111109</v>
      </c>
      <c r="E906" s="3" t="s">
        <v>785</v>
      </c>
      <c r="F906" s="3" t="s">
        <v>785</v>
      </c>
      <c r="G906" s="3" t="s">
        <v>192</v>
      </c>
      <c r="H906" s="15">
        <v>88</v>
      </c>
      <c r="I906" s="15">
        <v>88</v>
      </c>
    </row>
    <row r="907" spans="1:9" x14ac:dyDescent="0.25">
      <c r="A907" s="3" t="s">
        <v>134</v>
      </c>
      <c r="B907" s="3" t="s">
        <v>38</v>
      </c>
      <c r="C907" s="3" t="s">
        <v>97</v>
      </c>
      <c r="D907" s="5">
        <v>43011.548611111109</v>
      </c>
      <c r="E907" s="3" t="s">
        <v>785</v>
      </c>
      <c r="F907" s="3" t="s">
        <v>785</v>
      </c>
      <c r="G907" s="3" t="s">
        <v>192</v>
      </c>
      <c r="H907" s="15">
        <v>119</v>
      </c>
      <c r="I907" s="15">
        <v>119</v>
      </c>
    </row>
    <row r="908" spans="1:9" x14ac:dyDescent="0.25">
      <c r="D908" s="5"/>
      <c r="H908" s="15" t="str">
        <f>IF((H906*0.15+H906)&gt;H907,"OK","INCONSISTENTE")</f>
        <v>INCONSISTENTE</v>
      </c>
      <c r="I908" s="15" t="str">
        <f>IF((I907*0.15+I907)&gt;=I906,"OK","INCONSISTENTE")</f>
        <v>OK</v>
      </c>
    </row>
    <row r="909" spans="1:9" x14ac:dyDescent="0.25">
      <c r="A909" s="3" t="s">
        <v>134</v>
      </c>
      <c r="B909" s="3" t="s">
        <v>38</v>
      </c>
      <c r="C909" s="3" t="s">
        <v>96</v>
      </c>
      <c r="D909" s="5">
        <v>43045.515277777777</v>
      </c>
      <c r="E909" s="3" t="s">
        <v>787</v>
      </c>
      <c r="F909" s="3" t="s">
        <v>787</v>
      </c>
      <c r="G909" s="3" t="s">
        <v>192</v>
      </c>
      <c r="H909" s="15">
        <v>91</v>
      </c>
      <c r="I909" s="15">
        <v>91</v>
      </c>
    </row>
    <row r="910" spans="1:9" x14ac:dyDescent="0.25">
      <c r="A910" s="3" t="s">
        <v>134</v>
      </c>
      <c r="B910" s="3" t="s">
        <v>38</v>
      </c>
      <c r="C910" s="3" t="s">
        <v>97</v>
      </c>
      <c r="D910" s="5">
        <v>43045.515277777777</v>
      </c>
      <c r="E910" s="3" t="s">
        <v>787</v>
      </c>
      <c r="F910" s="3" t="s">
        <v>787</v>
      </c>
      <c r="G910" s="3" t="s">
        <v>192</v>
      </c>
      <c r="H910" s="15">
        <v>110</v>
      </c>
      <c r="I910" s="15">
        <v>110</v>
      </c>
    </row>
    <row r="911" spans="1:9" x14ac:dyDescent="0.25">
      <c r="D911" s="5"/>
      <c r="H911" s="15" t="str">
        <f>IF((H909*0.15+H909)&gt;H910,"OK","INCONSISTENTE")</f>
        <v>INCONSISTENTE</v>
      </c>
      <c r="I911" s="15" t="str">
        <f>IF((I910*0.15+I910)&gt;=I909,"OK","INCONSISTENTE")</f>
        <v>OK</v>
      </c>
    </row>
    <row r="912" spans="1:9" x14ac:dyDescent="0.25">
      <c r="A912" s="3" t="s">
        <v>134</v>
      </c>
      <c r="B912" s="3" t="s">
        <v>38</v>
      </c>
      <c r="C912" s="3" t="s">
        <v>96</v>
      </c>
      <c r="D912" s="5">
        <v>43074.479166666664</v>
      </c>
      <c r="E912" s="3" t="s">
        <v>789</v>
      </c>
      <c r="F912" s="3" t="s">
        <v>789</v>
      </c>
      <c r="G912" s="3" t="s">
        <v>192</v>
      </c>
      <c r="H912" s="15">
        <v>58</v>
      </c>
      <c r="I912" s="15">
        <v>58</v>
      </c>
    </row>
    <row r="913" spans="1:9" x14ac:dyDescent="0.25">
      <c r="A913" s="3" t="s">
        <v>134</v>
      </c>
      <c r="B913" s="3" t="s">
        <v>38</v>
      </c>
      <c r="C913" s="3" t="s">
        <v>97</v>
      </c>
      <c r="D913" s="5">
        <v>43074.479166666664</v>
      </c>
      <c r="E913" s="3" t="s">
        <v>789</v>
      </c>
      <c r="F913" s="3" t="s">
        <v>789</v>
      </c>
      <c r="G913" s="3" t="s">
        <v>192</v>
      </c>
      <c r="H913" s="15">
        <v>70</v>
      </c>
      <c r="I913" s="15">
        <v>70</v>
      </c>
    </row>
    <row r="914" spans="1:9" x14ac:dyDescent="0.25">
      <c r="D914" s="5"/>
      <c r="H914" s="15" t="str">
        <f>IF((H912*0.15+H912)&gt;H913,"OK","INCONSISTENTE")</f>
        <v>INCONSISTENTE</v>
      </c>
      <c r="I914" s="15" t="str">
        <f>IF((I913*0.15+I913)&gt;=I912,"OK","INCONSISTENTE")</f>
        <v>OK</v>
      </c>
    </row>
    <row r="915" spans="1:9" x14ac:dyDescent="0.25">
      <c r="A915" s="3" t="s">
        <v>134</v>
      </c>
      <c r="B915" s="3" t="s">
        <v>38</v>
      </c>
      <c r="C915" s="3" t="s">
        <v>96</v>
      </c>
      <c r="D915" s="5">
        <v>43103.464583333334</v>
      </c>
      <c r="E915" s="3" t="s">
        <v>791</v>
      </c>
      <c r="F915" s="3" t="s">
        <v>791</v>
      </c>
      <c r="G915" s="3" t="s">
        <v>192</v>
      </c>
      <c r="H915" s="15">
        <v>83</v>
      </c>
      <c r="I915" s="15">
        <v>83</v>
      </c>
    </row>
    <row r="916" spans="1:9" x14ac:dyDescent="0.25">
      <c r="A916" s="3" t="s">
        <v>134</v>
      </c>
      <c r="B916" s="3" t="s">
        <v>38</v>
      </c>
      <c r="C916" s="3" t="s">
        <v>97</v>
      </c>
      <c r="D916" s="5">
        <v>43103.464583333334</v>
      </c>
      <c r="E916" s="3" t="s">
        <v>791</v>
      </c>
      <c r="F916" s="3" t="s">
        <v>791</v>
      </c>
      <c r="G916" s="3" t="s">
        <v>192</v>
      </c>
      <c r="H916" s="15">
        <v>83</v>
      </c>
      <c r="I916" s="15">
        <v>83</v>
      </c>
    </row>
    <row r="917" spans="1:9" x14ac:dyDescent="0.25">
      <c r="D917" s="5"/>
      <c r="H917" s="15" t="str">
        <f>IF((H915*0.15+H915)&gt;H916,"OK","INCONSISTENTE")</f>
        <v>OK</v>
      </c>
      <c r="I917" s="15" t="str">
        <f>IF((I916*0.15+I916)&gt;=I915,"OK","INCONSISTENTE")</f>
        <v>OK</v>
      </c>
    </row>
    <row r="918" spans="1:9" x14ac:dyDescent="0.25">
      <c r="A918" s="3" t="s">
        <v>135</v>
      </c>
      <c r="B918" s="3" t="s">
        <v>39</v>
      </c>
      <c r="C918" s="3" t="s">
        <v>96</v>
      </c>
      <c r="D918" s="5">
        <v>42954.611111111109</v>
      </c>
      <c r="E918" s="3" t="s">
        <v>793</v>
      </c>
      <c r="F918" s="3" t="s">
        <v>793</v>
      </c>
      <c r="G918" s="3" t="s">
        <v>192</v>
      </c>
      <c r="H918" s="15">
        <v>73</v>
      </c>
      <c r="I918" s="15">
        <v>73</v>
      </c>
    </row>
    <row r="919" spans="1:9" x14ac:dyDescent="0.25">
      <c r="A919" s="3" t="s">
        <v>135</v>
      </c>
      <c r="B919" s="3" t="s">
        <v>39</v>
      </c>
      <c r="C919" s="3" t="s">
        <v>97</v>
      </c>
      <c r="D919" s="5">
        <v>42954.611111111109</v>
      </c>
      <c r="E919" s="3" t="s">
        <v>793</v>
      </c>
      <c r="F919" s="3" t="s">
        <v>793</v>
      </c>
      <c r="G919" s="3" t="s">
        <v>192</v>
      </c>
      <c r="H919" s="15">
        <v>84</v>
      </c>
      <c r="I919" s="15">
        <v>84</v>
      </c>
    </row>
    <row r="920" spans="1:9" x14ac:dyDescent="0.25">
      <c r="D920" s="5"/>
      <c r="H920" s="15" t="s">
        <v>1433</v>
      </c>
      <c r="I920" s="15" t="str">
        <f>IF((I919*0.15+I919)&gt;=I918,"OK","INCONSISTENTE")</f>
        <v>OK</v>
      </c>
    </row>
    <row r="921" spans="1:9" x14ac:dyDescent="0.25">
      <c r="A921" s="3" t="s">
        <v>135</v>
      </c>
      <c r="B921" s="3" t="s">
        <v>39</v>
      </c>
      <c r="C921" s="3" t="s">
        <v>96</v>
      </c>
      <c r="D921" s="5">
        <v>42982.576388888891</v>
      </c>
      <c r="E921" s="3" t="s">
        <v>795</v>
      </c>
      <c r="F921" s="3" t="s">
        <v>795</v>
      </c>
      <c r="G921" s="3" t="s">
        <v>192</v>
      </c>
      <c r="H921" s="15">
        <v>89</v>
      </c>
      <c r="I921" s="15">
        <v>89</v>
      </c>
    </row>
    <row r="922" spans="1:9" x14ac:dyDescent="0.25">
      <c r="A922" s="3" t="s">
        <v>135</v>
      </c>
      <c r="B922" s="3" t="s">
        <v>39</v>
      </c>
      <c r="C922" s="3" t="s">
        <v>97</v>
      </c>
      <c r="D922" s="5">
        <v>42982.576388888891</v>
      </c>
      <c r="E922" s="3" t="s">
        <v>795</v>
      </c>
      <c r="F922" s="3" t="s">
        <v>795</v>
      </c>
      <c r="G922" s="3" t="s">
        <v>192</v>
      </c>
      <c r="H922" s="15">
        <v>89</v>
      </c>
      <c r="I922" s="15">
        <v>89</v>
      </c>
    </row>
    <row r="923" spans="1:9" x14ac:dyDescent="0.25">
      <c r="D923" s="5"/>
      <c r="H923" s="15" t="str">
        <f>IF((H921*0.15+H921)&gt;H922,"OK","INCONSISTENTE")</f>
        <v>OK</v>
      </c>
      <c r="I923" s="15" t="str">
        <f>IF((I922*0.15+I922)&gt;=I921,"OK","INCONSISTENTE")</f>
        <v>OK</v>
      </c>
    </row>
    <row r="924" spans="1:9" x14ac:dyDescent="0.25">
      <c r="A924" s="3" t="s">
        <v>135</v>
      </c>
      <c r="B924" s="3" t="s">
        <v>39</v>
      </c>
      <c r="C924" s="3" t="s">
        <v>96</v>
      </c>
      <c r="D924" s="5">
        <v>43012.388888888891</v>
      </c>
      <c r="E924" s="3" t="s">
        <v>797</v>
      </c>
      <c r="F924" s="3" t="s">
        <v>797</v>
      </c>
      <c r="G924" s="3" t="s">
        <v>192</v>
      </c>
      <c r="H924" s="15">
        <v>79</v>
      </c>
      <c r="I924" s="15">
        <v>79</v>
      </c>
    </row>
    <row r="925" spans="1:9" x14ac:dyDescent="0.25">
      <c r="A925" s="3" t="s">
        <v>135</v>
      </c>
      <c r="B925" s="3" t="s">
        <v>39</v>
      </c>
      <c r="C925" s="3" t="s">
        <v>97</v>
      </c>
      <c r="D925" s="5">
        <v>43012.388888888891</v>
      </c>
      <c r="E925" s="3" t="s">
        <v>797</v>
      </c>
      <c r="F925" s="3" t="s">
        <v>797</v>
      </c>
      <c r="G925" s="3" t="s">
        <v>192</v>
      </c>
      <c r="H925" s="15">
        <v>92</v>
      </c>
      <c r="I925" s="15">
        <v>92</v>
      </c>
    </row>
    <row r="926" spans="1:9" x14ac:dyDescent="0.25">
      <c r="D926" s="5"/>
      <c r="H926" s="15" t="str">
        <f>IF((H924*0.15+H924)&gt;H925,"OK","INCONSISTENTE")</f>
        <v>INCONSISTENTE</v>
      </c>
      <c r="I926" s="15" t="str">
        <f>IF((I925*0.15+I925)&gt;=I924,"OK","INCONSISTENTE")</f>
        <v>OK</v>
      </c>
    </row>
    <row r="927" spans="1:9" x14ac:dyDescent="0.25">
      <c r="A927" s="3" t="s">
        <v>135</v>
      </c>
      <c r="B927" s="3" t="s">
        <v>39</v>
      </c>
      <c r="C927" s="3" t="s">
        <v>96</v>
      </c>
      <c r="D927" s="5">
        <v>43046.395833333336</v>
      </c>
      <c r="E927" s="3" t="s">
        <v>799</v>
      </c>
      <c r="F927" s="3" t="s">
        <v>799</v>
      </c>
      <c r="G927" s="3" t="s">
        <v>192</v>
      </c>
      <c r="H927" s="15">
        <v>73</v>
      </c>
      <c r="I927" s="15">
        <v>73</v>
      </c>
    </row>
    <row r="928" spans="1:9" x14ac:dyDescent="0.25">
      <c r="A928" s="3" t="s">
        <v>135</v>
      </c>
      <c r="B928" s="3" t="s">
        <v>39</v>
      </c>
      <c r="C928" s="3" t="s">
        <v>97</v>
      </c>
      <c r="D928" s="5">
        <v>43046.395833333336</v>
      </c>
      <c r="E928" s="3" t="s">
        <v>799</v>
      </c>
      <c r="F928" s="3" t="s">
        <v>799</v>
      </c>
      <c r="G928" s="3" t="s">
        <v>192</v>
      </c>
      <c r="H928" s="15">
        <v>81</v>
      </c>
      <c r="I928" s="15">
        <v>81</v>
      </c>
    </row>
    <row r="929" spans="1:9" x14ac:dyDescent="0.25">
      <c r="D929" s="5"/>
      <c r="H929" s="15" t="str">
        <f>IF((H927*0.15+H927)&gt;H928,"OK","INCONSISTENTE")</f>
        <v>OK</v>
      </c>
      <c r="I929" s="15" t="str">
        <f>IF((I928*0.15+I928)&gt;=I927,"OK","INCONSISTENTE")</f>
        <v>OK</v>
      </c>
    </row>
    <row r="930" spans="1:9" x14ac:dyDescent="0.25">
      <c r="A930" s="3" t="s">
        <v>135</v>
      </c>
      <c r="B930" s="3" t="s">
        <v>39</v>
      </c>
      <c r="C930" s="3" t="s">
        <v>96</v>
      </c>
      <c r="D930" s="5">
        <v>43075.375</v>
      </c>
      <c r="E930" s="3" t="s">
        <v>801</v>
      </c>
      <c r="F930" s="3" t="s">
        <v>801</v>
      </c>
      <c r="G930" s="3" t="s">
        <v>192</v>
      </c>
      <c r="H930" s="15">
        <v>49</v>
      </c>
      <c r="I930" s="15">
        <v>49</v>
      </c>
    </row>
    <row r="931" spans="1:9" x14ac:dyDescent="0.25">
      <c r="A931" s="3" t="s">
        <v>135</v>
      </c>
      <c r="B931" s="3" t="s">
        <v>39</v>
      </c>
      <c r="C931" s="3" t="s">
        <v>97</v>
      </c>
      <c r="D931" s="5">
        <v>43075.375</v>
      </c>
      <c r="E931" s="3" t="s">
        <v>801</v>
      </c>
      <c r="F931" s="3" t="s">
        <v>801</v>
      </c>
      <c r="G931" s="3" t="s">
        <v>192</v>
      </c>
      <c r="H931" s="15">
        <v>59</v>
      </c>
      <c r="I931" s="15">
        <v>59</v>
      </c>
    </row>
    <row r="932" spans="1:9" x14ac:dyDescent="0.25">
      <c r="D932" s="5"/>
      <c r="H932" s="15" t="str">
        <f>IF((H930*0.15+H930)&gt;H931,"OK","INCONSISTENTE")</f>
        <v>INCONSISTENTE</v>
      </c>
      <c r="I932" s="15" t="str">
        <f>IF((I931*0.15+I931)&gt;=I930,"OK","INCONSISTENTE")</f>
        <v>OK</v>
      </c>
    </row>
    <row r="933" spans="1:9" x14ac:dyDescent="0.25">
      <c r="A933" s="3" t="s">
        <v>135</v>
      </c>
      <c r="B933" s="3" t="s">
        <v>39</v>
      </c>
      <c r="C933" s="3" t="s">
        <v>96</v>
      </c>
      <c r="D933" s="5">
        <v>43104.458333333336</v>
      </c>
      <c r="E933" s="3" t="s">
        <v>803</v>
      </c>
      <c r="F933" s="3" t="s">
        <v>803</v>
      </c>
      <c r="G933" s="3" t="s">
        <v>192</v>
      </c>
      <c r="H933" s="15">
        <v>56</v>
      </c>
      <c r="I933" s="15">
        <v>56</v>
      </c>
    </row>
    <row r="934" spans="1:9" x14ac:dyDescent="0.25">
      <c r="A934" s="3" t="s">
        <v>135</v>
      </c>
      <c r="B934" s="3" t="s">
        <v>39</v>
      </c>
      <c r="C934" s="3" t="s">
        <v>97</v>
      </c>
      <c r="D934" s="5">
        <v>43104.458333333336</v>
      </c>
      <c r="E934" s="3" t="s">
        <v>803</v>
      </c>
      <c r="F934" s="3" t="s">
        <v>803</v>
      </c>
      <c r="G934" s="3" t="s">
        <v>192</v>
      </c>
      <c r="H934" s="15">
        <v>53</v>
      </c>
      <c r="I934" s="15">
        <v>53</v>
      </c>
    </row>
    <row r="935" spans="1:9" x14ac:dyDescent="0.25">
      <c r="D935" s="5"/>
      <c r="H935" s="15" t="str">
        <f>IF((H933*0.15+H933)&gt;H934,"OK","INCONSISTENTE")</f>
        <v>OK</v>
      </c>
      <c r="I935" s="15" t="str">
        <f>IF((I934*0.15+I934)&gt;=I933,"OK","INCONSISTENTE")</f>
        <v>OK</v>
      </c>
    </row>
    <row r="936" spans="1:9" x14ac:dyDescent="0.25">
      <c r="A936" s="3" t="s">
        <v>136</v>
      </c>
      <c r="B936" s="3" t="s">
        <v>40</v>
      </c>
      <c r="C936" s="3" t="s">
        <v>96</v>
      </c>
      <c r="D936" s="5">
        <v>42954.71875</v>
      </c>
      <c r="E936" s="3" t="s">
        <v>805</v>
      </c>
      <c r="F936" s="3" t="s">
        <v>805</v>
      </c>
      <c r="G936" s="3" t="s">
        <v>192</v>
      </c>
      <c r="H936" s="15">
        <v>81</v>
      </c>
      <c r="I936" s="15">
        <v>81</v>
      </c>
    </row>
    <row r="937" spans="1:9" x14ac:dyDescent="0.25">
      <c r="A937" s="3" t="s">
        <v>136</v>
      </c>
      <c r="B937" s="3" t="s">
        <v>40</v>
      </c>
      <c r="C937" s="3" t="s">
        <v>97</v>
      </c>
      <c r="D937" s="5">
        <v>42954.71875</v>
      </c>
      <c r="E937" s="3" t="s">
        <v>805</v>
      </c>
      <c r="F937" s="3" t="s">
        <v>805</v>
      </c>
      <c r="G937" s="3" t="s">
        <v>192</v>
      </c>
      <c r="H937" s="15">
        <v>83</v>
      </c>
      <c r="I937" s="15">
        <v>83</v>
      </c>
    </row>
    <row r="938" spans="1:9" x14ac:dyDescent="0.25">
      <c r="D938" s="5"/>
      <c r="H938" s="15" t="str">
        <f>IF((H936*0.15+H936)&gt;H937,"OK","INCONSISTENTE")</f>
        <v>OK</v>
      </c>
      <c r="I938" s="15" t="str">
        <f>IF((I937*0.15+I937)&gt;=I936,"OK","INCONSISTENTE")</f>
        <v>OK</v>
      </c>
    </row>
    <row r="939" spans="1:9" x14ac:dyDescent="0.25">
      <c r="A939" s="3" t="s">
        <v>136</v>
      </c>
      <c r="B939" s="3" t="s">
        <v>40</v>
      </c>
      <c r="C939" s="3" t="s">
        <v>96</v>
      </c>
      <c r="D939" s="5">
        <v>42982.625</v>
      </c>
      <c r="E939" s="3" t="s">
        <v>808</v>
      </c>
      <c r="F939" s="3" t="s">
        <v>808</v>
      </c>
      <c r="G939" s="3" t="s">
        <v>192</v>
      </c>
      <c r="H939" s="15">
        <v>86</v>
      </c>
      <c r="I939" s="15">
        <v>86</v>
      </c>
    </row>
    <row r="940" spans="1:9" x14ac:dyDescent="0.25">
      <c r="A940" s="3" t="s">
        <v>136</v>
      </c>
      <c r="B940" s="3" t="s">
        <v>40</v>
      </c>
      <c r="C940" s="3" t="s">
        <v>97</v>
      </c>
      <c r="D940" s="5">
        <v>42982.625</v>
      </c>
      <c r="E940" s="3" t="s">
        <v>808</v>
      </c>
      <c r="F940" s="3" t="s">
        <v>808</v>
      </c>
      <c r="G940" s="3" t="s">
        <v>192</v>
      </c>
      <c r="H940" s="15">
        <v>89</v>
      </c>
      <c r="I940" s="15">
        <v>89</v>
      </c>
    </row>
    <row r="941" spans="1:9" x14ac:dyDescent="0.25">
      <c r="H941" s="15" t="str">
        <f>IF((H939*0.15+H939)&gt;H940,"OK","INCONSISTENTE")</f>
        <v>OK</v>
      </c>
      <c r="I941" s="15" t="str">
        <f>IF((I940*0.15+I940)&gt;=I939,"OK","INCONSISTENTE")</f>
        <v>OK</v>
      </c>
    </row>
    <row r="942" spans="1:9" x14ac:dyDescent="0.25">
      <c r="A942" s="3" t="s">
        <v>136</v>
      </c>
      <c r="B942" s="3" t="s">
        <v>40</v>
      </c>
      <c r="C942" s="3" t="s">
        <v>96</v>
      </c>
      <c r="D942" s="5">
        <v>43012.447916666664</v>
      </c>
      <c r="E942" s="3" t="s">
        <v>809</v>
      </c>
      <c r="F942" s="3" t="s">
        <v>809</v>
      </c>
      <c r="G942" s="3" t="s">
        <v>192</v>
      </c>
      <c r="H942" s="15">
        <v>80</v>
      </c>
      <c r="I942" s="15">
        <v>80</v>
      </c>
    </row>
    <row r="943" spans="1:9" x14ac:dyDescent="0.25">
      <c r="A943" s="3" t="s">
        <v>136</v>
      </c>
      <c r="B943" s="3" t="s">
        <v>40</v>
      </c>
      <c r="C943" s="3" t="s">
        <v>97</v>
      </c>
      <c r="D943" s="5">
        <v>43012.447916666664</v>
      </c>
      <c r="E943" s="3" t="s">
        <v>809</v>
      </c>
      <c r="F943" s="3" t="s">
        <v>809</v>
      </c>
      <c r="G943" s="3" t="s">
        <v>192</v>
      </c>
      <c r="H943" s="15">
        <v>91</v>
      </c>
      <c r="I943" s="15">
        <v>91</v>
      </c>
    </row>
    <row r="944" spans="1:9" x14ac:dyDescent="0.25">
      <c r="D944" s="5"/>
      <c r="H944" s="15" t="str">
        <f>IF((H942*0.15+H942)&gt;H943,"OK","INCONSISTENTE")</f>
        <v>OK</v>
      </c>
      <c r="I944" s="15" t="str">
        <f>IF((I943*0.15+I943)&gt;=I942,"OK","INCONSISTENTE")</f>
        <v>OK</v>
      </c>
    </row>
    <row r="945" spans="1:9" x14ac:dyDescent="0.25">
      <c r="A945" s="3" t="s">
        <v>136</v>
      </c>
      <c r="B945" s="3" t="s">
        <v>40</v>
      </c>
      <c r="C945" s="3" t="s">
        <v>96</v>
      </c>
      <c r="D945" s="5">
        <v>43046.434027777781</v>
      </c>
      <c r="E945" s="3" t="s">
        <v>811</v>
      </c>
      <c r="F945" s="3" t="s">
        <v>811</v>
      </c>
      <c r="G945" s="3" t="s">
        <v>192</v>
      </c>
      <c r="H945" s="15">
        <v>71</v>
      </c>
      <c r="I945" s="15">
        <v>71</v>
      </c>
    </row>
    <row r="946" spans="1:9" x14ac:dyDescent="0.25">
      <c r="A946" s="3" t="s">
        <v>136</v>
      </c>
      <c r="B946" s="3" t="s">
        <v>40</v>
      </c>
      <c r="C946" s="3" t="s">
        <v>97</v>
      </c>
      <c r="D946" s="5">
        <v>43046.434027777781</v>
      </c>
      <c r="E946" s="3" t="s">
        <v>811</v>
      </c>
      <c r="F946" s="3" t="s">
        <v>811</v>
      </c>
      <c r="G946" s="3" t="s">
        <v>192</v>
      </c>
      <c r="H946" s="15">
        <v>82</v>
      </c>
      <c r="I946" s="15">
        <v>82</v>
      </c>
    </row>
    <row r="947" spans="1:9" x14ac:dyDescent="0.25">
      <c r="D947" s="5"/>
      <c r="H947" s="15" t="str">
        <f>IF((H945*0.15+H945)&gt;H946,"OK","INCONSISTENTE")</f>
        <v>INCONSISTENTE</v>
      </c>
      <c r="I947" s="15" t="str">
        <f>IF((I946*0.15+I946)&gt;=I945,"OK","INCONSISTENTE")</f>
        <v>OK</v>
      </c>
    </row>
    <row r="948" spans="1:9" x14ac:dyDescent="0.25">
      <c r="A948" s="3" t="s">
        <v>136</v>
      </c>
      <c r="B948" s="3" t="s">
        <v>40</v>
      </c>
      <c r="C948" s="3" t="s">
        <v>96</v>
      </c>
      <c r="D948" s="5">
        <v>43075.392361111109</v>
      </c>
      <c r="E948" s="3" t="s">
        <v>813</v>
      </c>
      <c r="F948" s="3" t="s">
        <v>813</v>
      </c>
      <c r="G948" s="3" t="s">
        <v>192</v>
      </c>
      <c r="H948" s="15">
        <v>47</v>
      </c>
      <c r="I948" s="15">
        <v>47</v>
      </c>
    </row>
    <row r="949" spans="1:9" x14ac:dyDescent="0.25">
      <c r="A949" s="3" t="s">
        <v>136</v>
      </c>
      <c r="B949" s="3" t="s">
        <v>40</v>
      </c>
      <c r="C949" s="3" t="s">
        <v>97</v>
      </c>
      <c r="D949" s="5">
        <v>43075.392361111109</v>
      </c>
      <c r="E949" s="3" t="s">
        <v>813</v>
      </c>
      <c r="F949" s="3" t="s">
        <v>813</v>
      </c>
      <c r="G949" s="3" t="s">
        <v>192</v>
      </c>
      <c r="H949" s="15">
        <v>58</v>
      </c>
      <c r="I949" s="15">
        <v>58</v>
      </c>
    </row>
    <row r="950" spans="1:9" x14ac:dyDescent="0.25">
      <c r="D950" s="5"/>
      <c r="H950" s="15" t="str">
        <f>IF((H948*0.15+H948)&gt;H949,"OK","INCONSISTENTE")</f>
        <v>INCONSISTENTE</v>
      </c>
      <c r="I950" s="15" t="str">
        <f>IF((I949*0.15+I949)&gt;=I948,"OK","INCONSISTENTE")</f>
        <v>OK</v>
      </c>
    </row>
    <row r="951" spans="1:9" x14ac:dyDescent="0.25">
      <c r="A951" s="3" t="s">
        <v>136</v>
      </c>
      <c r="B951" s="3" t="s">
        <v>40</v>
      </c>
      <c r="C951" s="3" t="s">
        <v>96</v>
      </c>
      <c r="D951" s="5">
        <v>43104.409722222219</v>
      </c>
      <c r="E951" s="3" t="s">
        <v>815</v>
      </c>
      <c r="F951" s="3" t="s">
        <v>815</v>
      </c>
      <c r="G951" s="3" t="s">
        <v>192</v>
      </c>
      <c r="H951" s="15">
        <v>56</v>
      </c>
      <c r="I951" s="15">
        <v>56</v>
      </c>
    </row>
    <row r="952" spans="1:9" x14ac:dyDescent="0.25">
      <c r="A952" s="3" t="s">
        <v>136</v>
      </c>
      <c r="B952" s="3" t="s">
        <v>40</v>
      </c>
      <c r="C952" s="3" t="s">
        <v>97</v>
      </c>
      <c r="D952" s="5">
        <v>43104.409722222219</v>
      </c>
      <c r="E952" s="3" t="s">
        <v>815</v>
      </c>
      <c r="F952" s="3" t="s">
        <v>815</v>
      </c>
      <c r="G952" s="3" t="s">
        <v>192</v>
      </c>
      <c r="H952" s="15">
        <v>53</v>
      </c>
      <c r="I952" s="15">
        <v>53</v>
      </c>
    </row>
    <row r="953" spans="1:9" x14ac:dyDescent="0.25">
      <c r="D953" s="5"/>
      <c r="H953" s="15" t="str">
        <f>IF((H951*0.15+H951)&gt;H952,"OK","INCONSISTENTE")</f>
        <v>OK</v>
      </c>
      <c r="I953" s="15" t="str">
        <f>IF((I952*0.15+I952)&gt;=I951,"OK","INCONSISTENTE")</f>
        <v>OK</v>
      </c>
    </row>
    <row r="954" spans="1:9" x14ac:dyDescent="0.25">
      <c r="A954" s="3" t="s">
        <v>137</v>
      </c>
      <c r="B954" s="3" t="s">
        <v>41</v>
      </c>
      <c r="C954" s="3" t="s">
        <v>96</v>
      </c>
      <c r="D954" s="5">
        <v>42955.502083333333</v>
      </c>
      <c r="E954" s="3" t="s">
        <v>817</v>
      </c>
      <c r="F954" s="3" t="s">
        <v>817</v>
      </c>
      <c r="G954" s="3" t="s">
        <v>192</v>
      </c>
      <c r="H954" s="15">
        <v>82</v>
      </c>
      <c r="I954" s="15">
        <v>82</v>
      </c>
    </row>
    <row r="955" spans="1:9" x14ac:dyDescent="0.25">
      <c r="A955" s="3" t="s">
        <v>137</v>
      </c>
      <c r="B955" s="3" t="s">
        <v>41</v>
      </c>
      <c r="C955" s="3" t="s">
        <v>96</v>
      </c>
      <c r="D955" s="5">
        <v>42955.502083333333</v>
      </c>
      <c r="E955" s="3" t="s">
        <v>818</v>
      </c>
      <c r="F955" s="3" t="s">
        <v>818</v>
      </c>
      <c r="G955" s="3" t="s">
        <v>192</v>
      </c>
    </row>
    <row r="956" spans="1:9" x14ac:dyDescent="0.25">
      <c r="A956" s="3" t="s">
        <v>137</v>
      </c>
      <c r="B956" s="3" t="s">
        <v>41</v>
      </c>
      <c r="C956" s="3" t="s">
        <v>96</v>
      </c>
      <c r="D956" s="5">
        <v>42983.398611111108</v>
      </c>
      <c r="E956" s="3" t="s">
        <v>819</v>
      </c>
      <c r="F956" s="3" t="s">
        <v>819</v>
      </c>
      <c r="G956" s="3" t="s">
        <v>192</v>
      </c>
      <c r="H956" s="15">
        <v>80</v>
      </c>
      <c r="I956" s="15">
        <v>80</v>
      </c>
    </row>
    <row r="957" spans="1:9" x14ac:dyDescent="0.25">
      <c r="A957" s="3" t="s">
        <v>137</v>
      </c>
      <c r="B957" s="3" t="s">
        <v>41</v>
      </c>
      <c r="C957" s="3" t="s">
        <v>97</v>
      </c>
      <c r="D957" s="5">
        <v>42983.398611111108</v>
      </c>
      <c r="E957" s="3" t="s">
        <v>819</v>
      </c>
      <c r="F957" s="3" t="s">
        <v>819</v>
      </c>
      <c r="G957" s="3" t="s">
        <v>192</v>
      </c>
      <c r="H957" s="15">
        <v>86</v>
      </c>
      <c r="I957" s="15">
        <v>86</v>
      </c>
    </row>
    <row r="958" spans="1:9" x14ac:dyDescent="0.25">
      <c r="D958" s="5"/>
      <c r="H958" s="15" t="s">
        <v>1433</v>
      </c>
      <c r="I958" s="15" t="str">
        <f>IF((I957*0.15+I957)&gt;=I956,"OK","INCONSISTENTE")</f>
        <v>OK</v>
      </c>
    </row>
    <row r="959" spans="1:9" x14ac:dyDescent="0.25">
      <c r="A959" s="3" t="s">
        <v>137</v>
      </c>
      <c r="B959" s="3" t="s">
        <v>41</v>
      </c>
      <c r="C959" s="3" t="s">
        <v>96</v>
      </c>
      <c r="D959" s="5">
        <v>43012.565972222219</v>
      </c>
      <c r="E959" s="3" t="s">
        <v>821</v>
      </c>
      <c r="F959" s="3" t="s">
        <v>821</v>
      </c>
      <c r="G959" s="3" t="s">
        <v>192</v>
      </c>
      <c r="H959" s="15">
        <v>76</v>
      </c>
      <c r="I959" s="15">
        <v>76</v>
      </c>
    </row>
    <row r="960" spans="1:9" x14ac:dyDescent="0.25">
      <c r="A960" s="3" t="s">
        <v>137</v>
      </c>
      <c r="B960" s="3" t="s">
        <v>41</v>
      </c>
      <c r="C960" s="3" t="s">
        <v>97</v>
      </c>
      <c r="D960" s="5">
        <v>43012.565972222219</v>
      </c>
      <c r="E960" s="3" t="s">
        <v>821</v>
      </c>
      <c r="F960" s="3" t="s">
        <v>821</v>
      </c>
      <c r="G960" s="3" t="s">
        <v>192</v>
      </c>
      <c r="H960" s="15">
        <v>91</v>
      </c>
      <c r="I960" s="15">
        <v>91</v>
      </c>
    </row>
    <row r="961" spans="1:9" x14ac:dyDescent="0.25">
      <c r="D961" s="5"/>
      <c r="H961" s="15" t="str">
        <f>IF((H959*0.15+H959)&gt;H960,"OK","INCONSISTENTE")</f>
        <v>INCONSISTENTE</v>
      </c>
      <c r="I961" s="15" t="str">
        <f>IF((I960*0.15+I960)&gt;=I959,"OK","INCONSISTENTE")</f>
        <v>OK</v>
      </c>
    </row>
    <row r="962" spans="1:9" x14ac:dyDescent="0.25">
      <c r="A962" s="3" t="s">
        <v>137</v>
      </c>
      <c r="B962" s="3" t="s">
        <v>41</v>
      </c>
      <c r="C962" s="3" t="s">
        <v>96</v>
      </c>
      <c r="D962" s="5">
        <v>43046.552083333336</v>
      </c>
      <c r="E962" s="3" t="s">
        <v>823</v>
      </c>
      <c r="F962" s="3" t="s">
        <v>823</v>
      </c>
      <c r="G962" s="3" t="s">
        <v>192</v>
      </c>
      <c r="H962" s="15">
        <v>71</v>
      </c>
      <c r="I962" s="15">
        <v>71</v>
      </c>
    </row>
    <row r="963" spans="1:9" x14ac:dyDescent="0.25">
      <c r="A963" s="3" t="s">
        <v>137</v>
      </c>
      <c r="B963" s="3" t="s">
        <v>41</v>
      </c>
      <c r="C963" s="3" t="s">
        <v>97</v>
      </c>
      <c r="D963" s="5">
        <v>43046.552083333336</v>
      </c>
      <c r="E963" s="3" t="s">
        <v>823</v>
      </c>
      <c r="F963" s="3" t="s">
        <v>823</v>
      </c>
      <c r="G963" s="3" t="s">
        <v>192</v>
      </c>
      <c r="H963" s="15">
        <v>81</v>
      </c>
      <c r="I963" s="15">
        <v>81</v>
      </c>
    </row>
    <row r="964" spans="1:9" x14ac:dyDescent="0.25">
      <c r="D964" s="5"/>
      <c r="H964" s="15" t="str">
        <f>IF((H962*0.15+H962)&gt;H963,"OK","INCONSISTENTE")</f>
        <v>OK</v>
      </c>
      <c r="I964" s="15" t="str">
        <f>IF((I963*0.15+I963)&gt;=I962,"OK","INCONSISTENTE")</f>
        <v>OK</v>
      </c>
    </row>
    <row r="965" spans="1:9" x14ac:dyDescent="0.25">
      <c r="A965" s="3" t="s">
        <v>137</v>
      </c>
      <c r="B965" s="3" t="s">
        <v>41</v>
      </c>
      <c r="C965" s="3" t="s">
        <v>96</v>
      </c>
      <c r="D965" s="5">
        <v>43075.524305555555</v>
      </c>
      <c r="E965" s="3" t="s">
        <v>825</v>
      </c>
      <c r="F965" s="3" t="s">
        <v>825</v>
      </c>
      <c r="G965" s="3" t="s">
        <v>192</v>
      </c>
      <c r="H965" s="15">
        <v>43</v>
      </c>
      <c r="I965" s="15">
        <v>43</v>
      </c>
    </row>
    <row r="966" spans="1:9" x14ac:dyDescent="0.25">
      <c r="A966" s="3" t="s">
        <v>137</v>
      </c>
      <c r="B966" s="3" t="s">
        <v>41</v>
      </c>
      <c r="C966" s="3" t="s">
        <v>97</v>
      </c>
      <c r="D966" s="5">
        <v>43075.524305555555</v>
      </c>
      <c r="E966" s="3" t="s">
        <v>825</v>
      </c>
      <c r="F966" s="3" t="s">
        <v>825</v>
      </c>
      <c r="G966" s="3" t="s">
        <v>192</v>
      </c>
      <c r="H966" s="15">
        <v>58</v>
      </c>
      <c r="I966" s="15">
        <v>58</v>
      </c>
    </row>
    <row r="967" spans="1:9" x14ac:dyDescent="0.25">
      <c r="D967" s="5"/>
      <c r="H967" s="15" t="str">
        <f>IF((H965*0.15+H965)&gt;H966,"OK","INCONSISTENTE")</f>
        <v>INCONSISTENTE</v>
      </c>
      <c r="I967" s="15" t="str">
        <f>IF((I966*0.15+I966)&gt;=I965,"OK","INCONSISTENTE")</f>
        <v>OK</v>
      </c>
    </row>
    <row r="968" spans="1:9" x14ac:dyDescent="0.25">
      <c r="A968" s="3" t="s">
        <v>137</v>
      </c>
      <c r="B968" s="3" t="s">
        <v>41</v>
      </c>
      <c r="C968" s="3" t="s">
        <v>96</v>
      </c>
      <c r="D968" s="5">
        <v>43104.506944444445</v>
      </c>
      <c r="E968" s="3" t="s">
        <v>827</v>
      </c>
      <c r="F968" s="3" t="s">
        <v>827</v>
      </c>
      <c r="G968" s="3" t="s">
        <v>192</v>
      </c>
      <c r="H968" s="15">
        <v>56</v>
      </c>
      <c r="I968" s="15">
        <v>56</v>
      </c>
    </row>
    <row r="969" spans="1:9" x14ac:dyDescent="0.25">
      <c r="A969" s="3" t="s">
        <v>137</v>
      </c>
      <c r="B969" s="3" t="s">
        <v>41</v>
      </c>
      <c r="C969" s="3" t="s">
        <v>97</v>
      </c>
      <c r="D969" s="5">
        <v>43104.506944444445</v>
      </c>
      <c r="E969" s="3" t="s">
        <v>827</v>
      </c>
      <c r="F969" s="3" t="s">
        <v>827</v>
      </c>
      <c r="G969" s="3" t="s">
        <v>192</v>
      </c>
      <c r="H969" s="15">
        <v>53</v>
      </c>
      <c r="I969" s="15">
        <v>53</v>
      </c>
    </row>
    <row r="970" spans="1:9" x14ac:dyDescent="0.25">
      <c r="D970" s="5"/>
      <c r="H970" s="15" t="str">
        <f>IF((H968*0.15+H968)&gt;H969,"OK","INCONSISTENTE")</f>
        <v>OK</v>
      </c>
      <c r="I970" s="15" t="str">
        <f>IF((I969*0.15+I969)&gt;=I968,"OK","INCONSISTENTE")</f>
        <v>OK</v>
      </c>
    </row>
    <row r="971" spans="1:9" x14ac:dyDescent="0.25">
      <c r="A971" s="3" t="s">
        <v>138</v>
      </c>
      <c r="B971" s="3" t="s">
        <v>42</v>
      </c>
      <c r="C971" s="3" t="s">
        <v>96</v>
      </c>
      <c r="D971" s="5">
        <v>42955.663194444445</v>
      </c>
      <c r="E971" s="3" t="s">
        <v>829</v>
      </c>
      <c r="F971" s="3" t="s">
        <v>829</v>
      </c>
      <c r="G971" s="3" t="s">
        <v>192</v>
      </c>
      <c r="H971" s="15">
        <v>80</v>
      </c>
      <c r="I971" s="15">
        <v>80</v>
      </c>
    </row>
    <row r="972" spans="1:9" x14ac:dyDescent="0.25">
      <c r="A972" s="3" t="s">
        <v>138</v>
      </c>
      <c r="B972" s="3" t="s">
        <v>42</v>
      </c>
      <c r="C972" s="3" t="s">
        <v>97</v>
      </c>
      <c r="D972" s="5">
        <v>42955.663194444445</v>
      </c>
      <c r="E972" s="3" t="s">
        <v>829</v>
      </c>
      <c r="F972" s="3" t="s">
        <v>829</v>
      </c>
      <c r="G972" s="3" t="s">
        <v>192</v>
      </c>
      <c r="H972" s="15">
        <v>84</v>
      </c>
      <c r="I972" s="15">
        <v>84</v>
      </c>
    </row>
    <row r="973" spans="1:9" x14ac:dyDescent="0.25">
      <c r="D973" s="5"/>
      <c r="H973" s="15" t="str">
        <f>IF((H971*0.15+H971)&gt;H972,"OK","INCONSISTENTE")</f>
        <v>OK</v>
      </c>
      <c r="I973" s="15" t="str">
        <f>IF((I972*0.15+I972)&gt;=I971,"OK","INCONSISTENTE")</f>
        <v>OK</v>
      </c>
    </row>
    <row r="974" spans="1:9" x14ac:dyDescent="0.25">
      <c r="A974" s="3" t="s">
        <v>138</v>
      </c>
      <c r="B974" s="3" t="s">
        <v>42</v>
      </c>
      <c r="C974" s="3" t="s">
        <v>96</v>
      </c>
      <c r="D974" s="5">
        <v>42983.481249999997</v>
      </c>
      <c r="E974" s="3" t="s">
        <v>831</v>
      </c>
      <c r="F974" s="3" t="s">
        <v>831</v>
      </c>
      <c r="G974" s="3" t="s">
        <v>192</v>
      </c>
      <c r="H974" s="15">
        <v>84</v>
      </c>
      <c r="I974" s="15">
        <v>84</v>
      </c>
    </row>
    <row r="975" spans="1:9" x14ac:dyDescent="0.25">
      <c r="A975" s="3" t="s">
        <v>138</v>
      </c>
      <c r="B975" s="3" t="s">
        <v>42</v>
      </c>
      <c r="C975" s="3" t="s">
        <v>97</v>
      </c>
      <c r="D975" s="5">
        <v>42983.481249999997</v>
      </c>
      <c r="E975" s="3" t="s">
        <v>831</v>
      </c>
      <c r="F975" s="3" t="s">
        <v>831</v>
      </c>
      <c r="G975" s="3" t="s">
        <v>192</v>
      </c>
      <c r="H975" s="15">
        <v>86</v>
      </c>
      <c r="I975" s="15">
        <v>86</v>
      </c>
    </row>
    <row r="976" spans="1:9" x14ac:dyDescent="0.25">
      <c r="D976" s="5"/>
      <c r="H976" s="15" t="str">
        <f>IF((H974*0.15+H974)&gt;H975,"OK","INCONSISTENTE")</f>
        <v>OK</v>
      </c>
      <c r="I976" s="15" t="str">
        <f>IF((I975*0.15+I975)&gt;=I974,"OK","INCONSISTENTE")</f>
        <v>OK</v>
      </c>
    </row>
    <row r="977" spans="1:9" x14ac:dyDescent="0.25">
      <c r="A977" s="3" t="s">
        <v>138</v>
      </c>
      <c r="B977" s="3" t="s">
        <v>42</v>
      </c>
      <c r="C977" s="3" t="s">
        <v>96</v>
      </c>
      <c r="D977" s="5">
        <v>43013.368055555555</v>
      </c>
      <c r="E977" s="3" t="s">
        <v>833</v>
      </c>
      <c r="F977" s="3" t="s">
        <v>833</v>
      </c>
      <c r="G977" s="3" t="s">
        <v>192</v>
      </c>
      <c r="H977" s="15">
        <v>70</v>
      </c>
      <c r="I977" s="15">
        <v>70</v>
      </c>
    </row>
    <row r="978" spans="1:9" x14ac:dyDescent="0.25">
      <c r="A978" s="3" t="s">
        <v>138</v>
      </c>
      <c r="B978" s="3" t="s">
        <v>42</v>
      </c>
      <c r="C978" s="3" t="s">
        <v>97</v>
      </c>
      <c r="D978" s="5">
        <v>43013.368055555555</v>
      </c>
      <c r="E978" s="3" t="s">
        <v>833</v>
      </c>
      <c r="F978" s="3" t="s">
        <v>833</v>
      </c>
      <c r="G978" s="3" t="s">
        <v>192</v>
      </c>
      <c r="H978" s="15">
        <v>87</v>
      </c>
      <c r="I978" s="15">
        <v>87</v>
      </c>
    </row>
    <row r="979" spans="1:9" x14ac:dyDescent="0.25">
      <c r="D979" s="5"/>
      <c r="H979" s="15" t="str">
        <f>IF((H977*0.15+H977)&gt;H978,"OK","INCONSISTENTE")</f>
        <v>INCONSISTENTE</v>
      </c>
      <c r="I979" s="15" t="str">
        <f>IF((I978*0.15+I978)&gt;=I977,"OK","INCONSISTENTE")</f>
        <v>OK</v>
      </c>
    </row>
    <row r="980" spans="1:9" x14ac:dyDescent="0.25">
      <c r="A980" s="3" t="s">
        <v>138</v>
      </c>
      <c r="B980" s="3" t="s">
        <v>42</v>
      </c>
      <c r="C980" s="3" t="s">
        <v>96</v>
      </c>
      <c r="D980" s="5">
        <v>43047.375</v>
      </c>
      <c r="E980" s="3" t="s">
        <v>835</v>
      </c>
      <c r="F980" s="3" t="s">
        <v>835</v>
      </c>
      <c r="G980" s="3" t="s">
        <v>192</v>
      </c>
      <c r="H980" s="15">
        <v>73</v>
      </c>
      <c r="I980" s="15">
        <v>73</v>
      </c>
    </row>
    <row r="981" spans="1:9" x14ac:dyDescent="0.25">
      <c r="A981" s="3" t="s">
        <v>138</v>
      </c>
      <c r="B981" s="3" t="s">
        <v>42</v>
      </c>
      <c r="C981" s="3" t="s">
        <v>97</v>
      </c>
      <c r="D981" s="5">
        <v>43047.375</v>
      </c>
      <c r="E981" s="3" t="s">
        <v>835</v>
      </c>
      <c r="F981" s="3" t="s">
        <v>835</v>
      </c>
      <c r="G981" s="3" t="s">
        <v>192</v>
      </c>
      <c r="H981" s="15">
        <v>83</v>
      </c>
      <c r="I981" s="15">
        <v>83</v>
      </c>
    </row>
    <row r="982" spans="1:9" x14ac:dyDescent="0.25">
      <c r="D982" s="5"/>
      <c r="H982" s="15" t="str">
        <f>IF((H980*0.15+H980)&gt;H981,"OK","INCONSISTENTE")</f>
        <v>OK</v>
      </c>
      <c r="I982" s="15" t="str">
        <f>IF((I981*0.15+I981)&gt;=I980,"OK","INCONSISTENTE")</f>
        <v>OK</v>
      </c>
    </row>
    <row r="983" spans="1:9" x14ac:dyDescent="0.25">
      <c r="A983" s="3" t="s">
        <v>138</v>
      </c>
      <c r="B983" s="3" t="s">
        <v>42</v>
      </c>
      <c r="C983" s="3" t="s">
        <v>96</v>
      </c>
      <c r="D983" s="5">
        <v>43076.381944444445</v>
      </c>
      <c r="E983" s="3" t="s">
        <v>838</v>
      </c>
      <c r="F983" s="3" t="s">
        <v>838</v>
      </c>
      <c r="G983" s="3" t="s">
        <v>192</v>
      </c>
      <c r="H983" s="15">
        <v>53</v>
      </c>
      <c r="I983" s="15">
        <v>53</v>
      </c>
    </row>
    <row r="984" spans="1:9" x14ac:dyDescent="0.25">
      <c r="A984" s="3" t="s">
        <v>138</v>
      </c>
      <c r="B984" s="3" t="s">
        <v>42</v>
      </c>
      <c r="C984" s="3" t="s">
        <v>97</v>
      </c>
      <c r="D984" s="5">
        <v>43076.381944444445</v>
      </c>
      <c r="E984" s="3" t="s">
        <v>838</v>
      </c>
      <c r="F984" s="3" t="s">
        <v>838</v>
      </c>
      <c r="G984" s="3" t="s">
        <v>192</v>
      </c>
      <c r="H984" s="15">
        <v>57</v>
      </c>
      <c r="I984" s="15">
        <v>57</v>
      </c>
    </row>
    <row r="985" spans="1:9" x14ac:dyDescent="0.25">
      <c r="H985" s="15" t="str">
        <f>IF((H983*0.15+H983)&gt;H984,"OK","INCONSISTENTE")</f>
        <v>OK</v>
      </c>
      <c r="I985" s="15" t="str">
        <f>IF((I984*0.15+I984)&gt;=I983,"OK","INCONSISTENTE")</f>
        <v>OK</v>
      </c>
    </row>
    <row r="986" spans="1:9" x14ac:dyDescent="0.25">
      <c r="A986" s="3" t="s">
        <v>138</v>
      </c>
      <c r="B986" s="3" t="s">
        <v>42</v>
      </c>
      <c r="C986" s="3" t="s">
        <v>96</v>
      </c>
      <c r="D986" s="5">
        <v>43105.362500000003</v>
      </c>
      <c r="E986" s="3" t="s">
        <v>839</v>
      </c>
      <c r="F986" s="3" t="s">
        <v>839</v>
      </c>
      <c r="G986" s="3" t="s">
        <v>192</v>
      </c>
      <c r="H986" s="15">
        <v>54</v>
      </c>
      <c r="I986" s="15">
        <v>54</v>
      </c>
    </row>
    <row r="987" spans="1:9" x14ac:dyDescent="0.25">
      <c r="A987" s="3" t="s">
        <v>138</v>
      </c>
      <c r="B987" s="3" t="s">
        <v>42</v>
      </c>
      <c r="C987" s="3" t="s">
        <v>97</v>
      </c>
      <c r="D987" s="5">
        <v>43105.362500000003</v>
      </c>
      <c r="E987" s="3" t="s">
        <v>839</v>
      </c>
      <c r="F987" s="3" t="s">
        <v>839</v>
      </c>
      <c r="G987" s="3" t="s">
        <v>192</v>
      </c>
      <c r="H987" s="15">
        <v>48</v>
      </c>
      <c r="I987" s="15">
        <v>48</v>
      </c>
    </row>
    <row r="988" spans="1:9" x14ac:dyDescent="0.25">
      <c r="H988" s="15" t="str">
        <f>IF((H986*0.15+H986)&gt;H987,"OK","INCONSISTENTE")</f>
        <v>OK</v>
      </c>
      <c r="I988" s="15" t="str">
        <f>IF((I987*0.15+I987)&gt;=I986,"OK","INCONSISTENTE")</f>
        <v>OK</v>
      </c>
    </row>
    <row r="989" spans="1:9" x14ac:dyDescent="0.25">
      <c r="A989" s="3" t="s">
        <v>139</v>
      </c>
      <c r="B989" s="3" t="s">
        <v>43</v>
      </c>
      <c r="C989" s="3" t="s">
        <v>96</v>
      </c>
      <c r="D989" s="5">
        <v>42955.418055555558</v>
      </c>
      <c r="E989" s="3" t="s">
        <v>841</v>
      </c>
      <c r="F989" s="3" t="s">
        <v>841</v>
      </c>
      <c r="G989" s="3" t="s">
        <v>192</v>
      </c>
      <c r="H989" s="15">
        <v>78</v>
      </c>
      <c r="I989" s="15">
        <v>78</v>
      </c>
    </row>
    <row r="990" spans="1:9" x14ac:dyDescent="0.25">
      <c r="A990" s="3" t="s">
        <v>139</v>
      </c>
      <c r="B990" s="3" t="s">
        <v>43</v>
      </c>
      <c r="C990" s="3" t="s">
        <v>97</v>
      </c>
      <c r="D990" s="5">
        <v>42955.418055555558</v>
      </c>
      <c r="E990" s="3" t="s">
        <v>841</v>
      </c>
      <c r="F990" s="3" t="s">
        <v>841</v>
      </c>
      <c r="G990" s="3" t="s">
        <v>192</v>
      </c>
      <c r="H990" s="15">
        <v>81</v>
      </c>
      <c r="I990" s="15">
        <v>81</v>
      </c>
    </row>
    <row r="991" spans="1:9" x14ac:dyDescent="0.25">
      <c r="D991" s="5"/>
      <c r="H991" s="15" t="str">
        <f>IF((H989*0.15+H989)&gt;H990,"OK","INCONSISTENTE")</f>
        <v>OK</v>
      </c>
      <c r="I991" s="15" t="str">
        <f>IF((I990*0.15+I990)&gt;=I989,"OK","INCONSISTENTE")</f>
        <v>OK</v>
      </c>
    </row>
    <row r="992" spans="1:9" x14ac:dyDescent="0.25">
      <c r="A992" s="3" t="s">
        <v>139</v>
      </c>
      <c r="B992" s="3" t="s">
        <v>43</v>
      </c>
      <c r="C992" s="3" t="s">
        <v>96</v>
      </c>
      <c r="D992" s="5">
        <v>42984.383333333331</v>
      </c>
      <c r="E992" s="3" t="s">
        <v>843</v>
      </c>
      <c r="F992" s="3" t="s">
        <v>843</v>
      </c>
      <c r="G992" s="3" t="s">
        <v>192</v>
      </c>
      <c r="H992" s="15">
        <v>87</v>
      </c>
      <c r="I992" s="15">
        <v>87</v>
      </c>
    </row>
    <row r="993" spans="1:9" x14ac:dyDescent="0.25">
      <c r="A993" s="3" t="s">
        <v>139</v>
      </c>
      <c r="B993" s="3" t="s">
        <v>43</v>
      </c>
      <c r="C993" s="3" t="s">
        <v>97</v>
      </c>
      <c r="D993" s="5">
        <v>42984.383333333331</v>
      </c>
      <c r="E993" s="3" t="s">
        <v>843</v>
      </c>
      <c r="F993" s="3" t="s">
        <v>843</v>
      </c>
      <c r="G993" s="3" t="s">
        <v>192</v>
      </c>
      <c r="H993" s="15">
        <v>86</v>
      </c>
      <c r="I993" s="15">
        <v>86</v>
      </c>
    </row>
    <row r="994" spans="1:9" x14ac:dyDescent="0.25">
      <c r="D994" s="5"/>
      <c r="H994" s="15" t="str">
        <f>IF((H992*0.15+H992)&gt;H993,"OK","INCONSISTENTE")</f>
        <v>OK</v>
      </c>
      <c r="I994" s="15" t="str">
        <f>IF((I993*0.15+I993)&gt;=I992,"OK","INCONSISTENTE")</f>
        <v>OK</v>
      </c>
    </row>
    <row r="995" spans="1:9" x14ac:dyDescent="0.25">
      <c r="A995" s="3" t="s">
        <v>139</v>
      </c>
      <c r="B995" s="3" t="s">
        <v>43</v>
      </c>
      <c r="C995" s="3" t="s">
        <v>96</v>
      </c>
      <c r="D995" s="5">
        <v>43013.444444444445</v>
      </c>
      <c r="E995" s="3" t="s">
        <v>845</v>
      </c>
      <c r="F995" s="3" t="s">
        <v>845</v>
      </c>
      <c r="G995" s="3" t="s">
        <v>192</v>
      </c>
      <c r="H995" s="15">
        <v>72</v>
      </c>
      <c r="I995" s="15">
        <v>72</v>
      </c>
    </row>
    <row r="996" spans="1:9" x14ac:dyDescent="0.25">
      <c r="A996" s="3" t="s">
        <v>139</v>
      </c>
      <c r="B996" s="3" t="s">
        <v>43</v>
      </c>
      <c r="C996" s="3" t="s">
        <v>97</v>
      </c>
      <c r="D996" s="5">
        <v>43013.444444444445</v>
      </c>
      <c r="E996" s="3" t="s">
        <v>845</v>
      </c>
      <c r="F996" s="3" t="s">
        <v>845</v>
      </c>
      <c r="G996" s="3" t="s">
        <v>192</v>
      </c>
      <c r="H996" s="15">
        <v>88</v>
      </c>
      <c r="I996" s="15">
        <v>88</v>
      </c>
    </row>
    <row r="997" spans="1:9" x14ac:dyDescent="0.25">
      <c r="D997" s="5"/>
      <c r="H997" s="15" t="str">
        <f>IF((H995*0.15+H995)&gt;H996,"OK","INCONSISTENTE")</f>
        <v>INCONSISTENTE</v>
      </c>
      <c r="I997" s="15" t="str">
        <f>IF((I996*0.15+I996)&gt;=I995,"OK","INCONSISTENTE")</f>
        <v>OK</v>
      </c>
    </row>
    <row r="998" spans="1:9" x14ac:dyDescent="0.25">
      <c r="A998" s="3" t="s">
        <v>139</v>
      </c>
      <c r="B998" s="3" t="s">
        <v>43</v>
      </c>
      <c r="C998" s="3" t="s">
        <v>96</v>
      </c>
      <c r="D998" s="5">
        <v>43047.378472222219</v>
      </c>
      <c r="E998" s="3" t="s">
        <v>847</v>
      </c>
      <c r="F998" s="3" t="s">
        <v>847</v>
      </c>
      <c r="G998" s="3" t="s">
        <v>192</v>
      </c>
      <c r="H998" s="15">
        <v>71</v>
      </c>
      <c r="I998" s="15">
        <v>71</v>
      </c>
    </row>
    <row r="999" spans="1:9" x14ac:dyDescent="0.25">
      <c r="A999" s="3" t="s">
        <v>139</v>
      </c>
      <c r="B999" s="3" t="s">
        <v>43</v>
      </c>
      <c r="C999" s="3" t="s">
        <v>97</v>
      </c>
      <c r="D999" s="5">
        <v>43047.378472222219</v>
      </c>
      <c r="E999" s="3" t="s">
        <v>847</v>
      </c>
      <c r="F999" s="3" t="s">
        <v>847</v>
      </c>
      <c r="G999" s="3" t="s">
        <v>192</v>
      </c>
      <c r="H999" s="15">
        <v>82</v>
      </c>
      <c r="I999" s="15">
        <v>82</v>
      </c>
    </row>
    <row r="1000" spans="1:9" x14ac:dyDescent="0.25">
      <c r="D1000" s="5"/>
      <c r="H1000" s="15" t="str">
        <f>IF((H998*0.15+H998)&gt;H999,"OK","INCONSISTENTE")</f>
        <v>INCONSISTENTE</v>
      </c>
      <c r="I1000" s="15" t="str">
        <f>IF((I999*0.15+I999)&gt;=I998,"OK","INCONSISTENTE")</f>
        <v>OK</v>
      </c>
    </row>
    <row r="1001" spans="1:9" x14ac:dyDescent="0.25">
      <c r="A1001" s="3" t="s">
        <v>139</v>
      </c>
      <c r="B1001" s="3" t="s">
        <v>43</v>
      </c>
      <c r="C1001" s="3" t="s">
        <v>96</v>
      </c>
      <c r="D1001" s="5">
        <v>43076.461805555555</v>
      </c>
      <c r="E1001" s="3" t="s">
        <v>849</v>
      </c>
      <c r="F1001" s="3" t="s">
        <v>849</v>
      </c>
      <c r="G1001" s="3" t="s">
        <v>192</v>
      </c>
      <c r="H1001" s="15">
        <v>51</v>
      </c>
      <c r="I1001" s="15">
        <v>51</v>
      </c>
    </row>
    <row r="1002" spans="1:9" x14ac:dyDescent="0.25">
      <c r="A1002" s="3" t="s">
        <v>139</v>
      </c>
      <c r="B1002" s="3" t="s">
        <v>43</v>
      </c>
      <c r="C1002" s="3" t="s">
        <v>97</v>
      </c>
      <c r="D1002" s="5">
        <v>43076.461805555555</v>
      </c>
      <c r="E1002" s="3" t="s">
        <v>849</v>
      </c>
      <c r="F1002" s="3" t="s">
        <v>849</v>
      </c>
      <c r="G1002" s="3" t="s">
        <v>192</v>
      </c>
      <c r="H1002" s="15">
        <v>53</v>
      </c>
      <c r="I1002" s="15">
        <v>53</v>
      </c>
    </row>
    <row r="1003" spans="1:9" x14ac:dyDescent="0.25">
      <c r="D1003" s="5"/>
      <c r="H1003" s="15" t="str">
        <f>IF((H1001*0.15+H1001)&gt;H1002,"OK","INCONSISTENTE")</f>
        <v>OK</v>
      </c>
      <c r="I1003" s="15" t="str">
        <f>IF((I1002*0.15+I1002)&gt;=I1001,"OK","INCONSISTENTE")</f>
        <v>OK</v>
      </c>
    </row>
    <row r="1004" spans="1:9" x14ac:dyDescent="0.25">
      <c r="A1004" s="3" t="s">
        <v>139</v>
      </c>
      <c r="B1004" s="3" t="s">
        <v>43</v>
      </c>
      <c r="C1004" s="3" t="s">
        <v>96</v>
      </c>
      <c r="D1004" s="5">
        <v>43105.420138888891</v>
      </c>
      <c r="E1004" s="3" t="s">
        <v>851</v>
      </c>
      <c r="F1004" s="3" t="s">
        <v>851</v>
      </c>
      <c r="G1004" s="3" t="s">
        <v>192</v>
      </c>
      <c r="H1004" s="15">
        <v>57</v>
      </c>
      <c r="I1004" s="15">
        <v>57</v>
      </c>
    </row>
    <row r="1005" spans="1:9" x14ac:dyDescent="0.25">
      <c r="A1005" s="3" t="s">
        <v>139</v>
      </c>
      <c r="B1005" s="3" t="s">
        <v>43</v>
      </c>
      <c r="C1005" s="3" t="s">
        <v>97</v>
      </c>
      <c r="D1005" s="5">
        <v>43105.420138888891</v>
      </c>
      <c r="E1005" s="3" t="s">
        <v>851</v>
      </c>
      <c r="F1005" s="3" t="s">
        <v>851</v>
      </c>
      <c r="G1005" s="3" t="s">
        <v>192</v>
      </c>
      <c r="H1005" s="15">
        <v>48</v>
      </c>
      <c r="I1005" s="15">
        <v>48</v>
      </c>
    </row>
    <row r="1006" spans="1:9" x14ac:dyDescent="0.25">
      <c r="D1006" s="5"/>
      <c r="H1006" s="15" t="str">
        <f>IF((H1004*0.15+H1004)&gt;H1005,"OK","INCONSISTENTE")</f>
        <v>OK</v>
      </c>
      <c r="I1006" s="15" t="str">
        <f>IF((I1005*0.15+I1005)&gt;=I1004,"OK","INCONSISTENTE")</f>
        <v>INCONSISTENTE</v>
      </c>
    </row>
    <row r="1007" spans="1:9" x14ac:dyDescent="0.25">
      <c r="A1007" s="3" t="s">
        <v>140</v>
      </c>
      <c r="B1007" s="3" t="s">
        <v>44</v>
      </c>
      <c r="C1007" s="3" t="s">
        <v>96</v>
      </c>
      <c r="D1007" s="5">
        <v>42957.443055555559</v>
      </c>
      <c r="E1007" s="3" t="s">
        <v>853</v>
      </c>
      <c r="F1007" s="3" t="s">
        <v>853</v>
      </c>
      <c r="G1007" s="3" t="s">
        <v>192</v>
      </c>
      <c r="H1007" s="15">
        <v>71</v>
      </c>
      <c r="I1007" s="15">
        <v>71</v>
      </c>
    </row>
    <row r="1008" spans="1:9" x14ac:dyDescent="0.25">
      <c r="A1008" s="3" t="s">
        <v>140</v>
      </c>
      <c r="B1008" s="3" t="s">
        <v>44</v>
      </c>
      <c r="C1008" s="3" t="s">
        <v>97</v>
      </c>
      <c r="D1008" s="5">
        <v>42957.443055555559</v>
      </c>
      <c r="E1008" s="3" t="s">
        <v>853</v>
      </c>
      <c r="F1008" s="3" t="s">
        <v>853</v>
      </c>
      <c r="G1008" s="3" t="s">
        <v>192</v>
      </c>
      <c r="H1008" s="15">
        <v>70</v>
      </c>
      <c r="I1008" s="15">
        <v>70</v>
      </c>
    </row>
    <row r="1009" spans="1:9" x14ac:dyDescent="0.25">
      <c r="D1009" s="5"/>
      <c r="H1009" s="15" t="str">
        <f>IF((H1007*0.15+H1007)&gt;H1008,"OK","INCONSISTENTE")</f>
        <v>OK</v>
      </c>
      <c r="I1009" s="15" t="str">
        <f>IF((I1008*0.15+I1008)&gt;=I1007,"OK","INCONSISTENTE")</f>
        <v>OK</v>
      </c>
    </row>
    <row r="1010" spans="1:9" x14ac:dyDescent="0.25">
      <c r="A1010" s="3" t="s">
        <v>140</v>
      </c>
      <c r="B1010" s="3" t="s">
        <v>44</v>
      </c>
      <c r="C1010" s="3" t="s">
        <v>96</v>
      </c>
      <c r="D1010" s="5">
        <v>42989.408333333333</v>
      </c>
      <c r="E1010" s="3" t="s">
        <v>855</v>
      </c>
      <c r="F1010" s="3" t="s">
        <v>855</v>
      </c>
      <c r="G1010" s="3" t="s">
        <v>192</v>
      </c>
      <c r="H1010" s="15">
        <v>72</v>
      </c>
      <c r="I1010" s="15">
        <v>72</v>
      </c>
    </row>
    <row r="1011" spans="1:9" x14ac:dyDescent="0.25">
      <c r="A1011" s="3" t="s">
        <v>140</v>
      </c>
      <c r="B1011" s="3" t="s">
        <v>44</v>
      </c>
      <c r="C1011" s="3" t="s">
        <v>97</v>
      </c>
      <c r="D1011" s="5">
        <v>42989.408333333333</v>
      </c>
      <c r="E1011" s="3" t="s">
        <v>855</v>
      </c>
      <c r="F1011" s="3" t="s">
        <v>855</v>
      </c>
      <c r="G1011" s="3" t="s">
        <v>192</v>
      </c>
      <c r="H1011" s="15">
        <v>76</v>
      </c>
      <c r="I1011" s="15">
        <v>76</v>
      </c>
    </row>
    <row r="1012" spans="1:9" x14ac:dyDescent="0.25">
      <c r="D1012" s="5"/>
      <c r="H1012" s="15" t="str">
        <f>IF((H1010*0.15+H1010)&gt;H1011,"OK","INCONSISTENTE")</f>
        <v>OK</v>
      </c>
      <c r="I1012" s="15" t="str">
        <f>IF((I1011*0.15+I1011)&gt;=I1010,"OK","INCONSISTENTE")</f>
        <v>OK</v>
      </c>
    </row>
    <row r="1013" spans="1:9" x14ac:dyDescent="0.25">
      <c r="A1013" s="3" t="s">
        <v>140</v>
      </c>
      <c r="B1013" s="3" t="s">
        <v>44</v>
      </c>
      <c r="C1013" s="3" t="s">
        <v>96</v>
      </c>
      <c r="D1013" s="5">
        <v>43013.581944444442</v>
      </c>
      <c r="E1013" s="3" t="s">
        <v>857</v>
      </c>
      <c r="F1013" s="3" t="s">
        <v>857</v>
      </c>
      <c r="G1013" s="3" t="s">
        <v>192</v>
      </c>
      <c r="H1013" s="15">
        <v>68</v>
      </c>
      <c r="I1013" s="15">
        <v>68</v>
      </c>
    </row>
    <row r="1014" spans="1:9" x14ac:dyDescent="0.25">
      <c r="A1014" s="3" t="s">
        <v>140</v>
      </c>
      <c r="B1014" s="3" t="s">
        <v>44</v>
      </c>
      <c r="C1014" s="3" t="s">
        <v>97</v>
      </c>
      <c r="D1014" s="5">
        <v>43013.581944444442</v>
      </c>
      <c r="E1014" s="3" t="s">
        <v>857</v>
      </c>
      <c r="F1014" s="3" t="s">
        <v>857</v>
      </c>
      <c r="G1014" s="3" t="s">
        <v>192</v>
      </c>
      <c r="H1014" s="15">
        <v>78</v>
      </c>
      <c r="I1014" s="15">
        <v>78</v>
      </c>
    </row>
    <row r="1015" spans="1:9" x14ac:dyDescent="0.25">
      <c r="D1015" s="5"/>
      <c r="H1015" s="15" t="str">
        <f>IF((H1013*0.15+H1013)&gt;H1014,"OK","INCONSISTENTE")</f>
        <v>OK</v>
      </c>
      <c r="I1015" s="15" t="str">
        <f>IF((I1014*0.15+I1014)&gt;=I1013,"OK","INCONSISTENTE")</f>
        <v>OK</v>
      </c>
    </row>
    <row r="1016" spans="1:9" x14ac:dyDescent="0.25">
      <c r="A1016" s="3" t="s">
        <v>140</v>
      </c>
      <c r="B1016" s="3" t="s">
        <v>44</v>
      </c>
      <c r="C1016" s="3" t="s">
        <v>96</v>
      </c>
      <c r="D1016" s="5">
        <v>43048.388888888891</v>
      </c>
      <c r="E1016" s="3" t="s">
        <v>859</v>
      </c>
      <c r="F1016" s="3" t="s">
        <v>859</v>
      </c>
      <c r="G1016" s="3" t="s">
        <v>192</v>
      </c>
      <c r="H1016" s="15">
        <v>56</v>
      </c>
      <c r="I1016" s="15">
        <v>56</v>
      </c>
    </row>
    <row r="1017" spans="1:9" x14ac:dyDescent="0.25">
      <c r="A1017" s="3" t="s">
        <v>140</v>
      </c>
      <c r="B1017" s="3" t="s">
        <v>44</v>
      </c>
      <c r="C1017" s="3" t="s">
        <v>97</v>
      </c>
      <c r="D1017" s="5">
        <v>43048.388888888891</v>
      </c>
      <c r="E1017" s="3" t="s">
        <v>859</v>
      </c>
      <c r="F1017" s="3" t="s">
        <v>859</v>
      </c>
      <c r="G1017" s="3" t="s">
        <v>192</v>
      </c>
      <c r="H1017" s="15">
        <v>71</v>
      </c>
      <c r="I1017" s="15">
        <v>71</v>
      </c>
    </row>
    <row r="1018" spans="1:9" x14ac:dyDescent="0.25">
      <c r="D1018" s="5"/>
      <c r="H1018" s="15" t="str">
        <f>IF((H1016*0.15+H1016)&gt;H1017,"OK","INCONSISTENTE")</f>
        <v>INCONSISTENTE</v>
      </c>
      <c r="I1018" s="15" t="str">
        <f>IF((I1017*0.15+I1017)&gt;=I1016,"OK","INCONSISTENTE")</f>
        <v>OK</v>
      </c>
    </row>
    <row r="1019" spans="1:9" x14ac:dyDescent="0.25">
      <c r="A1019" s="3" t="s">
        <v>140</v>
      </c>
      <c r="B1019" s="3" t="s">
        <v>44</v>
      </c>
      <c r="C1019" s="3" t="s">
        <v>96</v>
      </c>
      <c r="D1019" s="5">
        <v>43077.395833333336</v>
      </c>
      <c r="E1019" s="3" t="s">
        <v>861</v>
      </c>
      <c r="F1019" s="3" t="s">
        <v>861</v>
      </c>
      <c r="G1019" s="3" t="s">
        <v>192</v>
      </c>
      <c r="H1019" s="15">
        <v>53</v>
      </c>
      <c r="I1019" s="15">
        <v>53</v>
      </c>
    </row>
    <row r="1020" spans="1:9" x14ac:dyDescent="0.25">
      <c r="A1020" s="3" t="s">
        <v>140</v>
      </c>
      <c r="B1020" s="3" t="s">
        <v>44</v>
      </c>
      <c r="C1020" s="3" t="s">
        <v>97</v>
      </c>
      <c r="D1020" s="5">
        <v>43077.395833333336</v>
      </c>
      <c r="E1020" s="3" t="s">
        <v>861</v>
      </c>
      <c r="F1020" s="3" t="s">
        <v>861</v>
      </c>
      <c r="G1020" s="3" t="s">
        <v>192</v>
      </c>
      <c r="H1020" s="15">
        <v>55</v>
      </c>
      <c r="I1020" s="15">
        <v>55</v>
      </c>
    </row>
    <row r="1021" spans="1:9" x14ac:dyDescent="0.25">
      <c r="D1021" s="5"/>
      <c r="H1021" s="15" t="str">
        <f>IF((H1019*0.15+H1019)&gt;H1020,"OK","INCONSISTENTE")</f>
        <v>OK</v>
      </c>
      <c r="I1021" s="15" t="str">
        <f>IF((I1020*0.15+I1020)&gt;=I1019,"OK","INCONSISTENTE")</f>
        <v>OK</v>
      </c>
    </row>
    <row r="1022" spans="1:9" x14ac:dyDescent="0.25">
      <c r="A1022" s="3" t="s">
        <v>140</v>
      </c>
      <c r="B1022" s="3" t="s">
        <v>44</v>
      </c>
      <c r="C1022" s="3" t="s">
        <v>96</v>
      </c>
      <c r="D1022" s="5">
        <v>43109.409722222219</v>
      </c>
      <c r="E1022" s="3" t="s">
        <v>863</v>
      </c>
      <c r="F1022" s="3" t="s">
        <v>863</v>
      </c>
      <c r="G1022" s="3" t="s">
        <v>192</v>
      </c>
      <c r="H1022" s="15">
        <v>59</v>
      </c>
      <c r="I1022" s="15">
        <v>59</v>
      </c>
    </row>
    <row r="1023" spans="1:9" x14ac:dyDescent="0.25">
      <c r="A1023" s="3" t="s">
        <v>140</v>
      </c>
      <c r="B1023" s="3" t="s">
        <v>44</v>
      </c>
      <c r="C1023" s="3" t="s">
        <v>97</v>
      </c>
      <c r="D1023" s="5">
        <v>43109.409722222219</v>
      </c>
      <c r="E1023" s="3" t="s">
        <v>863</v>
      </c>
      <c r="F1023" s="3" t="s">
        <v>863</v>
      </c>
      <c r="G1023" s="3" t="s">
        <v>192</v>
      </c>
      <c r="H1023" s="15">
        <v>56</v>
      </c>
      <c r="I1023" s="15">
        <v>56</v>
      </c>
    </row>
    <row r="1024" spans="1:9" x14ac:dyDescent="0.25">
      <c r="D1024" s="5"/>
      <c r="H1024" s="15" t="str">
        <f>IF((H1022*0.15+H1022)&gt;H1023,"OK","INCONSISTENTE")</f>
        <v>OK</v>
      </c>
      <c r="I1024" s="15" t="str">
        <f>IF((I1023*0.15+I1023)&gt;=I1022,"OK","INCONSISTENTE")</f>
        <v>OK</v>
      </c>
    </row>
    <row r="1025" spans="1:9" x14ac:dyDescent="0.25">
      <c r="A1025" s="3" t="s">
        <v>141</v>
      </c>
      <c r="B1025" s="3" t="s">
        <v>45</v>
      </c>
      <c r="C1025" s="3" t="s">
        <v>96</v>
      </c>
      <c r="D1025" s="5">
        <v>43005.651388888888</v>
      </c>
      <c r="E1025" s="3" t="s">
        <v>865</v>
      </c>
      <c r="F1025" s="3" t="s">
        <v>865</v>
      </c>
      <c r="G1025" s="3" t="s">
        <v>192</v>
      </c>
      <c r="H1025" s="15">
        <v>5.88</v>
      </c>
      <c r="I1025" s="15">
        <v>5.88</v>
      </c>
    </row>
    <row r="1026" spans="1:9" x14ac:dyDescent="0.25">
      <c r="A1026" s="3" t="s">
        <v>141</v>
      </c>
      <c r="B1026" s="3" t="s">
        <v>45</v>
      </c>
      <c r="C1026" s="3" t="s">
        <v>97</v>
      </c>
      <c r="D1026" s="5">
        <v>43005.651388888888</v>
      </c>
      <c r="E1026" s="3" t="s">
        <v>865</v>
      </c>
      <c r="F1026" s="3" t="s">
        <v>865</v>
      </c>
      <c r="G1026" s="3" t="s">
        <v>192</v>
      </c>
      <c r="H1026" s="15">
        <v>5</v>
      </c>
      <c r="I1026" s="15">
        <v>5</v>
      </c>
    </row>
    <row r="1027" spans="1:9" x14ac:dyDescent="0.25">
      <c r="D1027" s="5"/>
      <c r="H1027" s="15" t="str">
        <f>IF((H1025*0.15+H1025)&gt;H1026,"OK","INCONSISTENTE")</f>
        <v>OK</v>
      </c>
      <c r="I1027" s="15" t="str">
        <f>IF((I1026*0.15+I1026)&gt;=I1025,"OK","INCONSISTENTE")</f>
        <v>INCONSISTENTE</v>
      </c>
    </row>
    <row r="1028" spans="1:9" x14ac:dyDescent="0.25">
      <c r="A1028" s="3" t="s">
        <v>141</v>
      </c>
      <c r="B1028" s="3" t="s">
        <v>45</v>
      </c>
      <c r="C1028" s="3" t="s">
        <v>96</v>
      </c>
      <c r="D1028" s="5">
        <v>43031.420138888891</v>
      </c>
      <c r="E1028" s="3" t="s">
        <v>867</v>
      </c>
      <c r="F1028" s="3" t="s">
        <v>867</v>
      </c>
      <c r="G1028" s="3" t="s">
        <v>192</v>
      </c>
      <c r="H1028" s="15">
        <v>3.76</v>
      </c>
      <c r="I1028" s="15">
        <v>3.76</v>
      </c>
    </row>
    <row r="1029" spans="1:9" x14ac:dyDescent="0.25">
      <c r="A1029" s="3" t="s">
        <v>141</v>
      </c>
      <c r="B1029" s="3" t="s">
        <v>45</v>
      </c>
      <c r="C1029" s="3" t="s">
        <v>97</v>
      </c>
      <c r="D1029" s="5">
        <v>43031.420138888891</v>
      </c>
      <c r="E1029" s="3" t="s">
        <v>867</v>
      </c>
      <c r="F1029" s="3" t="s">
        <v>867</v>
      </c>
      <c r="G1029" s="3" t="s">
        <v>192</v>
      </c>
      <c r="H1029" s="15">
        <v>6</v>
      </c>
      <c r="I1029" s="15">
        <v>6</v>
      </c>
    </row>
    <row r="1030" spans="1:9" x14ac:dyDescent="0.25">
      <c r="D1030" s="5"/>
      <c r="H1030" s="15" t="str">
        <f>IF((H1028*0.15+H1028)&gt;H1029,"OK","INCONSISTENTE")</f>
        <v>INCONSISTENTE</v>
      </c>
      <c r="I1030" s="15" t="str">
        <f>IF((I1029*0.15+I1029)&gt;=I1028,"OK","INCONSISTENTE")</f>
        <v>OK</v>
      </c>
    </row>
    <row r="1031" spans="1:9" x14ac:dyDescent="0.25">
      <c r="A1031" s="3" t="s">
        <v>141</v>
      </c>
      <c r="B1031" s="3" t="s">
        <v>45</v>
      </c>
      <c r="C1031" s="3" t="s">
        <v>96</v>
      </c>
      <c r="D1031" s="5">
        <v>43054.59375</v>
      </c>
      <c r="E1031" s="3" t="s">
        <v>869</v>
      </c>
      <c r="F1031" s="3" t="s">
        <v>869</v>
      </c>
      <c r="G1031" s="3" t="s">
        <v>192</v>
      </c>
      <c r="H1031" s="15">
        <v>8.5500000000000007</v>
      </c>
      <c r="I1031" s="15">
        <v>8.5500000000000007</v>
      </c>
    </row>
    <row r="1032" spans="1:9" x14ac:dyDescent="0.25">
      <c r="A1032" s="3" t="s">
        <v>141</v>
      </c>
      <c r="B1032" s="3" t="s">
        <v>45</v>
      </c>
      <c r="C1032" s="3" t="s">
        <v>97</v>
      </c>
      <c r="D1032" s="5">
        <v>43054.59375</v>
      </c>
      <c r="E1032" s="3" t="s">
        <v>869</v>
      </c>
      <c r="F1032" s="3" t="s">
        <v>869</v>
      </c>
      <c r="G1032" s="3" t="s">
        <v>192</v>
      </c>
      <c r="H1032" s="15">
        <v>9</v>
      </c>
      <c r="I1032" s="15">
        <v>9</v>
      </c>
    </row>
    <row r="1033" spans="1:9" x14ac:dyDescent="0.25">
      <c r="D1033" s="5"/>
      <c r="H1033" s="15" t="str">
        <f>IF((H1031*0.15+H1031)&gt;H1032,"OK","INCONSISTENTE")</f>
        <v>OK</v>
      </c>
      <c r="I1033" s="15" t="str">
        <f>IF((I1032*0.15+I1032)&gt;=I1031,"OK","INCONSISTENTE")</f>
        <v>OK</v>
      </c>
    </row>
    <row r="1034" spans="1:9" x14ac:dyDescent="0.25">
      <c r="A1034" s="3" t="s">
        <v>141</v>
      </c>
      <c r="B1034" s="3" t="s">
        <v>45</v>
      </c>
      <c r="C1034" s="3" t="s">
        <v>96</v>
      </c>
      <c r="D1034" s="5">
        <v>43073.555555555555</v>
      </c>
      <c r="E1034" s="3" t="s">
        <v>871</v>
      </c>
      <c r="F1034" s="3" t="s">
        <v>871</v>
      </c>
      <c r="G1034" s="3" t="s">
        <v>192</v>
      </c>
      <c r="H1034" s="15">
        <v>8.9</v>
      </c>
      <c r="I1034" s="15">
        <v>8.9</v>
      </c>
    </row>
    <row r="1035" spans="1:9" x14ac:dyDescent="0.25">
      <c r="A1035" s="3" t="s">
        <v>141</v>
      </c>
      <c r="B1035" s="3" t="s">
        <v>45</v>
      </c>
      <c r="C1035" s="3" t="s">
        <v>97</v>
      </c>
      <c r="D1035" s="5">
        <v>43073.555555555555</v>
      </c>
      <c r="E1035" s="3" t="s">
        <v>871</v>
      </c>
      <c r="F1035" s="3" t="s">
        <v>871</v>
      </c>
      <c r="G1035" s="3" t="s">
        <v>192</v>
      </c>
      <c r="H1035" s="15">
        <v>15</v>
      </c>
      <c r="I1035" s="15">
        <v>15</v>
      </c>
    </row>
    <row r="1036" spans="1:9" x14ac:dyDescent="0.25">
      <c r="D1036" s="5"/>
      <c r="H1036" s="15" t="str">
        <f>IF((H1034*0.15+H1034)&gt;H1035,"OK","INCONSISTENTE")</f>
        <v>INCONSISTENTE</v>
      </c>
      <c r="I1036" s="15" t="str">
        <f>IF((I1035*0.15+I1035)&gt;=I1034,"OK","INCONSISTENTE")</f>
        <v>OK</v>
      </c>
    </row>
    <row r="1037" spans="1:9" x14ac:dyDescent="0.25">
      <c r="A1037" s="3" t="s">
        <v>141</v>
      </c>
      <c r="B1037" s="3" t="s">
        <v>45</v>
      </c>
      <c r="C1037" s="3" t="s">
        <v>96</v>
      </c>
      <c r="D1037" s="5">
        <v>43124.430555555555</v>
      </c>
      <c r="E1037" s="3" t="s">
        <v>873</v>
      </c>
      <c r="F1037" s="3" t="s">
        <v>873</v>
      </c>
      <c r="G1037" s="3" t="s">
        <v>192</v>
      </c>
      <c r="H1037" s="15">
        <v>6.28</v>
      </c>
      <c r="I1037" s="15">
        <v>6.28</v>
      </c>
    </row>
    <row r="1038" spans="1:9" x14ac:dyDescent="0.25">
      <c r="A1038" s="3" t="s">
        <v>141</v>
      </c>
      <c r="B1038" s="3" t="s">
        <v>45</v>
      </c>
      <c r="C1038" s="3" t="s">
        <v>97</v>
      </c>
      <c r="D1038" s="5">
        <v>43124.430555555555</v>
      </c>
      <c r="E1038" s="3" t="s">
        <v>873</v>
      </c>
      <c r="F1038" s="3" t="s">
        <v>873</v>
      </c>
      <c r="G1038" s="3" t="s">
        <v>192</v>
      </c>
      <c r="H1038" s="15">
        <v>12</v>
      </c>
      <c r="I1038" s="15">
        <v>12</v>
      </c>
    </row>
    <row r="1039" spans="1:9" x14ac:dyDescent="0.25">
      <c r="D1039" s="5"/>
      <c r="H1039" s="15" t="str">
        <f>IF((H1037*0.15+H1037)&gt;H1038,"OK","INCONSISTENTE")</f>
        <v>INCONSISTENTE</v>
      </c>
      <c r="I1039" s="15" t="str">
        <f>IF((I1038*0.15+I1038)&gt;=I1037,"OK","INCONSISTENTE")</f>
        <v>OK</v>
      </c>
    </row>
    <row r="1040" spans="1:9" x14ac:dyDescent="0.25">
      <c r="A1040" s="3" t="s">
        <v>142</v>
      </c>
      <c r="B1040" s="3" t="s">
        <v>46</v>
      </c>
      <c r="C1040" s="3" t="s">
        <v>96</v>
      </c>
      <c r="D1040" s="5">
        <v>42971.402777777781</v>
      </c>
      <c r="E1040" s="3" t="s">
        <v>875</v>
      </c>
      <c r="F1040" s="3" t="s">
        <v>875</v>
      </c>
      <c r="G1040" s="3" t="s">
        <v>192</v>
      </c>
      <c r="H1040" s="15">
        <v>35</v>
      </c>
      <c r="I1040" s="15">
        <v>35</v>
      </c>
    </row>
    <row r="1041" spans="1:9" x14ac:dyDescent="0.25">
      <c r="A1041" s="3" t="s">
        <v>142</v>
      </c>
      <c r="B1041" s="3" t="s">
        <v>46</v>
      </c>
      <c r="C1041" s="3" t="s">
        <v>97</v>
      </c>
      <c r="D1041" s="5">
        <v>42971.402777777781</v>
      </c>
      <c r="E1041" s="3" t="s">
        <v>875</v>
      </c>
      <c r="F1041" s="3" t="s">
        <v>875</v>
      </c>
      <c r="G1041" s="3" t="s">
        <v>192</v>
      </c>
      <c r="H1041" s="15">
        <v>35</v>
      </c>
      <c r="I1041" s="15">
        <v>35</v>
      </c>
    </row>
    <row r="1042" spans="1:9" x14ac:dyDescent="0.25">
      <c r="H1042" s="15" t="str">
        <f>IF((H1040*0.15+H1040)&gt;H1041,"OK","INCONSISTENTE")</f>
        <v>OK</v>
      </c>
      <c r="I1042" s="15" t="str">
        <f>IF((I1041*0.15+I1041)&gt;=I1040,"OK","INCONSISTENTE")</f>
        <v>OK</v>
      </c>
    </row>
    <row r="1043" spans="1:9" x14ac:dyDescent="0.25">
      <c r="A1043" s="3" t="s">
        <v>142</v>
      </c>
      <c r="B1043" s="3" t="s">
        <v>46</v>
      </c>
      <c r="C1043" s="3" t="s">
        <v>96</v>
      </c>
      <c r="D1043" s="5">
        <v>43005.383333333331</v>
      </c>
      <c r="E1043" s="3" t="s">
        <v>877</v>
      </c>
      <c r="F1043" s="3" t="s">
        <v>877</v>
      </c>
      <c r="G1043" s="3" t="s">
        <v>192</v>
      </c>
      <c r="H1043" s="15">
        <v>33</v>
      </c>
      <c r="I1043" s="15">
        <v>33</v>
      </c>
    </row>
    <row r="1044" spans="1:9" x14ac:dyDescent="0.25">
      <c r="A1044" s="3" t="s">
        <v>142</v>
      </c>
      <c r="B1044" s="3" t="s">
        <v>46</v>
      </c>
      <c r="C1044" s="3" t="s">
        <v>97</v>
      </c>
      <c r="D1044" s="5">
        <v>43005.383333333331</v>
      </c>
      <c r="E1044" s="3" t="s">
        <v>877</v>
      </c>
      <c r="F1044" s="3" t="s">
        <v>877</v>
      </c>
      <c r="G1044" s="3" t="s">
        <v>192</v>
      </c>
      <c r="H1044" s="15">
        <v>40</v>
      </c>
      <c r="I1044" s="15">
        <v>40</v>
      </c>
    </row>
    <row r="1045" spans="1:9" x14ac:dyDescent="0.25">
      <c r="H1045" s="15" t="str">
        <f>IF((H1043*0.15+H1043)&gt;H1044,"OK","INCONSISTENTE")</f>
        <v>INCONSISTENTE</v>
      </c>
      <c r="I1045" s="15" t="str">
        <f>IF((I1044*0.15+I1044)&gt;=I1043,"OK","INCONSISTENTE")</f>
        <v>OK</v>
      </c>
    </row>
    <row r="1046" spans="1:9" x14ac:dyDescent="0.25">
      <c r="A1046" s="3" t="s">
        <v>142</v>
      </c>
      <c r="B1046" s="3" t="s">
        <v>46</v>
      </c>
      <c r="C1046" s="3" t="s">
        <v>96</v>
      </c>
      <c r="D1046" s="5">
        <v>43011.423611111109</v>
      </c>
      <c r="E1046" s="3" t="s">
        <v>879</v>
      </c>
      <c r="F1046" s="3" t="s">
        <v>879</v>
      </c>
      <c r="G1046" s="3" t="s">
        <v>192</v>
      </c>
      <c r="H1046" s="15">
        <v>35</v>
      </c>
      <c r="I1046" s="15">
        <v>35</v>
      </c>
    </row>
    <row r="1047" spans="1:9" x14ac:dyDescent="0.25">
      <c r="A1047" s="3" t="s">
        <v>142</v>
      </c>
      <c r="B1047" s="3" t="s">
        <v>46</v>
      </c>
      <c r="C1047" s="3" t="s">
        <v>97</v>
      </c>
      <c r="D1047" s="5">
        <v>43011.423611111109</v>
      </c>
      <c r="E1047" s="3" t="s">
        <v>879</v>
      </c>
      <c r="F1047" s="3" t="s">
        <v>879</v>
      </c>
      <c r="G1047" s="3" t="s">
        <v>192</v>
      </c>
      <c r="H1047" s="15">
        <v>43</v>
      </c>
      <c r="I1047" s="15">
        <v>43</v>
      </c>
    </row>
    <row r="1048" spans="1:9" x14ac:dyDescent="0.25">
      <c r="H1048" s="15" t="str">
        <f>IF((H1046*0.15+H1046)&gt;H1047,"OK","INCONSISTENTE")</f>
        <v>INCONSISTENTE</v>
      </c>
      <c r="I1048" s="15" t="str">
        <f>IF((I1047*0.15+I1047)&gt;=I1046,"OK","INCONSISTENTE")</f>
        <v>OK</v>
      </c>
    </row>
    <row r="1049" spans="1:9" x14ac:dyDescent="0.25">
      <c r="A1049" s="3" t="s">
        <v>142</v>
      </c>
      <c r="B1049" s="3" t="s">
        <v>46</v>
      </c>
      <c r="C1049" s="3" t="s">
        <v>96</v>
      </c>
      <c r="D1049" s="5">
        <v>43045.385416666664</v>
      </c>
      <c r="E1049" s="3" t="s">
        <v>881</v>
      </c>
      <c r="F1049" s="3" t="s">
        <v>881</v>
      </c>
      <c r="G1049" s="3" t="s">
        <v>192</v>
      </c>
      <c r="H1049" s="15">
        <v>24</v>
      </c>
      <c r="I1049" s="15">
        <v>24</v>
      </c>
    </row>
    <row r="1050" spans="1:9" x14ac:dyDescent="0.25">
      <c r="A1050" s="3" t="s">
        <v>142</v>
      </c>
      <c r="B1050" s="3" t="s">
        <v>46</v>
      </c>
      <c r="C1050" s="3" t="s">
        <v>97</v>
      </c>
      <c r="D1050" s="5">
        <v>43045.385416666664</v>
      </c>
      <c r="E1050" s="3" t="s">
        <v>881</v>
      </c>
      <c r="F1050" s="3" t="s">
        <v>881</v>
      </c>
      <c r="G1050" s="3" t="s">
        <v>192</v>
      </c>
      <c r="H1050" s="15">
        <v>25</v>
      </c>
      <c r="I1050" s="15">
        <v>25</v>
      </c>
    </row>
    <row r="1051" spans="1:9" x14ac:dyDescent="0.25">
      <c r="H1051" s="15" t="str">
        <f>IF((H1049*0.15+H1049)&gt;H1050,"OK","INCONSISTENTE")</f>
        <v>OK</v>
      </c>
      <c r="I1051" s="15" t="str">
        <f>IF((I1050*0.15+I1050)&gt;=I1049,"OK","INCONSISTENTE")</f>
        <v>OK</v>
      </c>
    </row>
    <row r="1052" spans="1:9" x14ac:dyDescent="0.25">
      <c r="A1052" s="3" t="s">
        <v>142</v>
      </c>
      <c r="B1052" s="3" t="s">
        <v>46</v>
      </c>
      <c r="C1052" s="3" t="s">
        <v>96</v>
      </c>
      <c r="D1052" s="5">
        <v>43074.381944444445</v>
      </c>
      <c r="E1052" s="3" t="s">
        <v>883</v>
      </c>
      <c r="F1052" s="3" t="s">
        <v>883</v>
      </c>
      <c r="G1052" s="3" t="s">
        <v>192</v>
      </c>
      <c r="H1052" s="15">
        <v>39</v>
      </c>
      <c r="I1052" s="15">
        <v>39</v>
      </c>
    </row>
    <row r="1053" spans="1:9" x14ac:dyDescent="0.25">
      <c r="A1053" s="3" t="s">
        <v>142</v>
      </c>
      <c r="B1053" s="3" t="s">
        <v>46</v>
      </c>
      <c r="C1053" s="3" t="s">
        <v>97</v>
      </c>
      <c r="D1053" s="5">
        <v>43074.381944444445</v>
      </c>
      <c r="E1053" s="3" t="s">
        <v>883</v>
      </c>
      <c r="F1053" s="3" t="s">
        <v>883</v>
      </c>
      <c r="G1053" s="3" t="s">
        <v>192</v>
      </c>
      <c r="H1053" s="15">
        <v>9</v>
      </c>
      <c r="I1053" s="15">
        <v>9</v>
      </c>
    </row>
    <row r="1054" spans="1:9" x14ac:dyDescent="0.25">
      <c r="H1054" s="15" t="str">
        <f>IF((H1052*0.15+H1052)&gt;H1053,"OK","INCONSISTENTE")</f>
        <v>OK</v>
      </c>
      <c r="I1054" s="15" t="str">
        <f>IF((I1053*0.15+I1053)&gt;=I1052,"OK","INCONSISTENTE")</f>
        <v>INCONSISTENTE</v>
      </c>
    </row>
    <row r="1055" spans="1:9" x14ac:dyDescent="0.25">
      <c r="A1055" s="3" t="s">
        <v>142</v>
      </c>
      <c r="B1055" s="3" t="s">
        <v>46</v>
      </c>
      <c r="C1055" s="3" t="s">
        <v>96</v>
      </c>
      <c r="D1055" s="5">
        <v>43103.597222222219</v>
      </c>
      <c r="E1055" s="3" t="s">
        <v>885</v>
      </c>
      <c r="F1055" s="3" t="s">
        <v>885</v>
      </c>
      <c r="G1055" s="3" t="s">
        <v>192</v>
      </c>
      <c r="H1055" s="15">
        <v>20</v>
      </c>
      <c r="I1055" s="15">
        <v>20</v>
      </c>
    </row>
    <row r="1056" spans="1:9" x14ac:dyDescent="0.25">
      <c r="A1056" s="3" t="s">
        <v>142</v>
      </c>
      <c r="B1056" s="3" t="s">
        <v>46</v>
      </c>
      <c r="C1056" s="3" t="s">
        <v>97</v>
      </c>
      <c r="D1056" s="5">
        <v>43103.597222222219</v>
      </c>
      <c r="E1056" s="3" t="s">
        <v>885</v>
      </c>
      <c r="F1056" s="3" t="s">
        <v>885</v>
      </c>
      <c r="G1056" s="3" t="s">
        <v>192</v>
      </c>
      <c r="H1056" s="15">
        <v>17</v>
      </c>
      <c r="I1056" s="15">
        <v>17</v>
      </c>
    </row>
    <row r="1057" spans="1:9" x14ac:dyDescent="0.25">
      <c r="H1057" s="15" t="str">
        <f>IF((H1055*0.15+H1055)&gt;H1056,"OK","INCONSISTENTE")</f>
        <v>OK</v>
      </c>
      <c r="I1057" s="15" t="str">
        <f>IF((I1056*0.15+I1056)&gt;=I1055,"OK","INCONSISTENTE")</f>
        <v>INCONSISTENTE</v>
      </c>
    </row>
    <row r="1058" spans="1:9" x14ac:dyDescent="0.25">
      <c r="A1058" s="3" t="s">
        <v>143</v>
      </c>
      <c r="B1058" s="3" t="s">
        <v>47</v>
      </c>
      <c r="C1058" s="3" t="s">
        <v>96</v>
      </c>
      <c r="D1058" s="5">
        <v>42968.472222222219</v>
      </c>
      <c r="E1058" s="3" t="s">
        <v>887</v>
      </c>
      <c r="F1058" s="3" t="s">
        <v>887</v>
      </c>
      <c r="G1058" s="3" t="s">
        <v>192</v>
      </c>
      <c r="H1058" s="15">
        <v>32</v>
      </c>
      <c r="I1058" s="15">
        <v>32</v>
      </c>
    </row>
    <row r="1059" spans="1:9" x14ac:dyDescent="0.25">
      <c r="A1059" s="3" t="s">
        <v>143</v>
      </c>
      <c r="B1059" s="3" t="s">
        <v>47</v>
      </c>
      <c r="C1059" s="3" t="s">
        <v>97</v>
      </c>
      <c r="D1059" s="5">
        <v>42968.472222222219</v>
      </c>
      <c r="E1059" s="3" t="s">
        <v>887</v>
      </c>
      <c r="F1059" s="3" t="s">
        <v>887</v>
      </c>
      <c r="G1059" s="3" t="s">
        <v>192</v>
      </c>
      <c r="H1059" s="15">
        <v>35</v>
      </c>
      <c r="I1059" s="15">
        <v>35</v>
      </c>
    </row>
    <row r="1060" spans="1:9" x14ac:dyDescent="0.25">
      <c r="D1060" s="5"/>
      <c r="H1060" s="15" t="str">
        <f>IF((H1058*0.15+H1058)&gt;H1059,"OK","INCONSISTENTE")</f>
        <v>OK</v>
      </c>
      <c r="I1060" s="15" t="str">
        <f>IF((I1059*0.15+I1059)&gt;=I1058,"OK","INCONSISTENTE")</f>
        <v>OK</v>
      </c>
    </row>
    <row r="1061" spans="1:9" x14ac:dyDescent="0.25">
      <c r="A1061" s="3" t="s">
        <v>143</v>
      </c>
      <c r="B1061" s="3" t="s">
        <v>47</v>
      </c>
      <c r="C1061" s="3" t="s">
        <v>96</v>
      </c>
      <c r="D1061" s="5">
        <v>43000.359722222223</v>
      </c>
      <c r="E1061" s="3" t="s">
        <v>889</v>
      </c>
      <c r="F1061" s="3" t="s">
        <v>889</v>
      </c>
      <c r="G1061" s="3" t="s">
        <v>192</v>
      </c>
      <c r="H1061" s="15">
        <v>35</v>
      </c>
      <c r="I1061" s="15">
        <v>35</v>
      </c>
    </row>
    <row r="1062" spans="1:9" x14ac:dyDescent="0.25">
      <c r="A1062" s="3" t="s">
        <v>143</v>
      </c>
      <c r="B1062" s="3" t="s">
        <v>47</v>
      </c>
      <c r="C1062" s="3" t="s">
        <v>97</v>
      </c>
      <c r="D1062" s="5">
        <v>43000.359722222223</v>
      </c>
      <c r="E1062" s="3" t="s">
        <v>889</v>
      </c>
      <c r="F1062" s="3" t="s">
        <v>889</v>
      </c>
      <c r="G1062" s="3" t="s">
        <v>192</v>
      </c>
      <c r="H1062" s="15">
        <v>34</v>
      </c>
      <c r="I1062" s="15">
        <v>34</v>
      </c>
    </row>
    <row r="1063" spans="1:9" x14ac:dyDescent="0.25">
      <c r="D1063" s="5"/>
      <c r="H1063" s="15" t="str">
        <f>IF((H1061*0.15+H1061)&gt;H1062,"OK","INCONSISTENTE")</f>
        <v>OK</v>
      </c>
      <c r="I1063" s="15" t="str">
        <f>IF((I1062*0.15+I1062)&gt;=I1061,"OK","INCONSISTENTE")</f>
        <v>OK</v>
      </c>
    </row>
    <row r="1064" spans="1:9" x14ac:dyDescent="0.25">
      <c r="A1064" s="3" t="s">
        <v>143</v>
      </c>
      <c r="B1064" s="3" t="s">
        <v>47</v>
      </c>
      <c r="C1064" s="3" t="s">
        <v>96</v>
      </c>
      <c r="D1064" s="5">
        <v>43027.392361111109</v>
      </c>
      <c r="E1064" s="3" t="s">
        <v>891</v>
      </c>
      <c r="F1064" s="3" t="s">
        <v>891</v>
      </c>
      <c r="G1064" s="3" t="s">
        <v>192</v>
      </c>
      <c r="H1064" s="15">
        <v>31</v>
      </c>
      <c r="I1064" s="15">
        <v>31</v>
      </c>
    </row>
    <row r="1065" spans="1:9" x14ac:dyDescent="0.25">
      <c r="A1065" s="3" t="s">
        <v>143</v>
      </c>
      <c r="B1065" s="3" t="s">
        <v>47</v>
      </c>
      <c r="C1065" s="3" t="s">
        <v>97</v>
      </c>
      <c r="D1065" s="5">
        <v>43027.392361111109</v>
      </c>
      <c r="E1065" s="3" t="s">
        <v>891</v>
      </c>
      <c r="F1065" s="3" t="s">
        <v>891</v>
      </c>
      <c r="G1065" s="3" t="s">
        <v>192</v>
      </c>
      <c r="H1065" s="15">
        <v>38</v>
      </c>
      <c r="I1065" s="15">
        <v>38</v>
      </c>
    </row>
    <row r="1066" spans="1:9" x14ac:dyDescent="0.25">
      <c r="D1066" s="5"/>
      <c r="H1066" s="15" t="str">
        <f>IF((H1064*0.15+H1064)&gt;H1065,"OK","INCONSISTENTE")</f>
        <v>INCONSISTENTE</v>
      </c>
      <c r="I1066" s="15" t="str">
        <f>IF((I1065*0.15+I1065)&gt;=I1064,"OK","INCONSISTENTE")</f>
        <v>OK</v>
      </c>
    </row>
    <row r="1067" spans="1:9" x14ac:dyDescent="0.25">
      <c r="A1067" s="3" t="s">
        <v>143</v>
      </c>
      <c r="B1067" s="3" t="s">
        <v>47</v>
      </c>
      <c r="C1067" s="3" t="s">
        <v>96</v>
      </c>
      <c r="D1067" s="5">
        <v>43062.583333333336</v>
      </c>
      <c r="E1067" s="3" t="s">
        <v>893</v>
      </c>
      <c r="F1067" s="3" t="s">
        <v>893</v>
      </c>
      <c r="G1067" s="3" t="s">
        <v>192</v>
      </c>
      <c r="H1067" s="15">
        <v>31</v>
      </c>
      <c r="I1067" s="15">
        <v>31</v>
      </c>
    </row>
    <row r="1068" spans="1:9" x14ac:dyDescent="0.25">
      <c r="A1068" s="3" t="s">
        <v>143</v>
      </c>
      <c r="B1068" s="3" t="s">
        <v>47</v>
      </c>
      <c r="C1068" s="3" t="s">
        <v>97</v>
      </c>
      <c r="D1068" s="5">
        <v>43062.583333333336</v>
      </c>
      <c r="E1068" s="3" t="s">
        <v>893</v>
      </c>
      <c r="F1068" s="3" t="s">
        <v>893</v>
      </c>
      <c r="G1068" s="3" t="s">
        <v>192</v>
      </c>
      <c r="H1068" s="15">
        <v>32</v>
      </c>
      <c r="I1068" s="15">
        <v>32</v>
      </c>
    </row>
    <row r="1069" spans="1:9" x14ac:dyDescent="0.25">
      <c r="D1069" s="5"/>
      <c r="H1069" s="15" t="str">
        <f>IF((H1067*0.15+H1067)&gt;H1068,"OK","INCONSISTENTE")</f>
        <v>OK</v>
      </c>
      <c r="I1069" s="15" t="str">
        <f>IF((I1068*0.15+I1068)&gt;=I1067,"OK","INCONSISTENTE")</f>
        <v>OK</v>
      </c>
    </row>
    <row r="1070" spans="1:9" x14ac:dyDescent="0.25">
      <c r="A1070" s="3" t="s">
        <v>143</v>
      </c>
      <c r="B1070" s="3" t="s">
        <v>47</v>
      </c>
      <c r="C1070" s="3" t="s">
        <v>96</v>
      </c>
      <c r="D1070" s="5">
        <v>43090.555555555555</v>
      </c>
      <c r="E1070" s="3" t="s">
        <v>895</v>
      </c>
      <c r="F1070" s="3" t="s">
        <v>895</v>
      </c>
      <c r="G1070" s="3" t="s">
        <v>192</v>
      </c>
      <c r="H1070" s="15">
        <v>25</v>
      </c>
      <c r="I1070" s="15">
        <v>25</v>
      </c>
    </row>
    <row r="1071" spans="1:9" x14ac:dyDescent="0.25">
      <c r="A1071" s="3" t="s">
        <v>143</v>
      </c>
      <c r="B1071" s="3" t="s">
        <v>47</v>
      </c>
      <c r="C1071" s="3" t="s">
        <v>97</v>
      </c>
      <c r="D1071" s="5">
        <v>43090.555555555555</v>
      </c>
      <c r="E1071" s="3" t="s">
        <v>895</v>
      </c>
      <c r="F1071" s="3" t="s">
        <v>895</v>
      </c>
      <c r="G1071" s="3" t="s">
        <v>192</v>
      </c>
      <c r="H1071" s="15">
        <v>27.03</v>
      </c>
      <c r="I1071" s="15">
        <v>27.03</v>
      </c>
    </row>
    <row r="1072" spans="1:9" x14ac:dyDescent="0.25">
      <c r="D1072" s="5"/>
      <c r="H1072" s="15" t="str">
        <f>IF((H1070*0.15+H1070)&gt;H1071,"OK","INCONSISTENTE")</f>
        <v>OK</v>
      </c>
      <c r="I1072" s="15" t="str">
        <f>IF((I1071*0.15+I1071)&gt;=I1070,"OK","INCONSISTENTE")</f>
        <v>OK</v>
      </c>
    </row>
    <row r="1073" spans="1:9" x14ac:dyDescent="0.25">
      <c r="A1073" s="3" t="s">
        <v>143</v>
      </c>
      <c r="B1073" s="3" t="s">
        <v>47</v>
      </c>
      <c r="C1073" s="3" t="s">
        <v>96</v>
      </c>
      <c r="D1073" s="5">
        <v>43119.381944444445</v>
      </c>
      <c r="E1073" s="3" t="s">
        <v>897</v>
      </c>
      <c r="F1073" s="3" t="s">
        <v>897</v>
      </c>
      <c r="G1073" s="3" t="s">
        <v>192</v>
      </c>
      <c r="H1073" s="15">
        <v>32</v>
      </c>
      <c r="I1073" s="15">
        <v>32</v>
      </c>
    </row>
    <row r="1074" spans="1:9" x14ac:dyDescent="0.25">
      <c r="A1074" s="3" t="s">
        <v>143</v>
      </c>
      <c r="B1074" s="3" t="s">
        <v>47</v>
      </c>
      <c r="C1074" s="3" t="s">
        <v>97</v>
      </c>
      <c r="D1074" s="5">
        <v>43119.381944444445</v>
      </c>
      <c r="E1074" s="3" t="s">
        <v>897</v>
      </c>
      <c r="F1074" s="3" t="s">
        <v>897</v>
      </c>
      <c r="G1074" s="3" t="s">
        <v>192</v>
      </c>
      <c r="H1074" s="15">
        <v>33</v>
      </c>
      <c r="I1074" s="15">
        <v>33</v>
      </c>
    </row>
    <row r="1075" spans="1:9" x14ac:dyDescent="0.25">
      <c r="D1075" s="5"/>
      <c r="H1075" s="15" t="str">
        <f>IF((H1073*0.15+H1073)&gt;H1074,"OK","INCONSISTENTE")</f>
        <v>OK</v>
      </c>
      <c r="I1075" s="15" t="str">
        <f>IF((I1074*0.15+I1074)&gt;=I1073,"OK","INCONSISTENTE")</f>
        <v>OK</v>
      </c>
    </row>
    <row r="1076" spans="1:9" x14ac:dyDescent="0.25">
      <c r="A1076" s="3" t="s">
        <v>144</v>
      </c>
      <c r="B1076" s="3" t="s">
        <v>48</v>
      </c>
      <c r="C1076" s="3" t="s">
        <v>96</v>
      </c>
      <c r="D1076" s="5">
        <v>42969.430555555555</v>
      </c>
      <c r="E1076" s="3" t="s">
        <v>899</v>
      </c>
      <c r="F1076" s="3" t="s">
        <v>899</v>
      </c>
      <c r="G1076" s="3" t="s">
        <v>192</v>
      </c>
      <c r="H1076" s="15">
        <v>109</v>
      </c>
      <c r="I1076" s="15">
        <v>109</v>
      </c>
    </row>
    <row r="1077" spans="1:9" x14ac:dyDescent="0.25">
      <c r="A1077" s="3" t="s">
        <v>144</v>
      </c>
      <c r="B1077" s="3" t="s">
        <v>48</v>
      </c>
      <c r="C1077" s="3" t="s">
        <v>97</v>
      </c>
      <c r="D1077" s="5">
        <v>42969.430555555555</v>
      </c>
      <c r="E1077" s="3" t="s">
        <v>899</v>
      </c>
      <c r="F1077" s="3" t="s">
        <v>899</v>
      </c>
      <c r="G1077" s="3" t="s">
        <v>192</v>
      </c>
      <c r="H1077" s="15">
        <v>126</v>
      </c>
      <c r="I1077" s="15">
        <v>126</v>
      </c>
    </row>
    <row r="1078" spans="1:9" x14ac:dyDescent="0.25">
      <c r="D1078" s="5"/>
      <c r="H1078" s="15" t="str">
        <f>IF((H1076*0.15+H1076)&gt;H1077,"OK","INCONSISTENTE")</f>
        <v>INCONSISTENTE</v>
      </c>
      <c r="I1078" s="15" t="str">
        <f>IF((I1077*0.15+I1077)&gt;=I1076,"OK","INCONSISTENTE")</f>
        <v>OK</v>
      </c>
    </row>
    <row r="1079" spans="1:9" x14ac:dyDescent="0.25">
      <c r="A1079" s="3" t="s">
        <v>144</v>
      </c>
      <c r="B1079" s="3" t="s">
        <v>48</v>
      </c>
      <c r="C1079" s="3" t="s">
        <v>96</v>
      </c>
      <c r="D1079" s="5">
        <v>43000.375</v>
      </c>
      <c r="E1079" s="3" t="s">
        <v>901</v>
      </c>
      <c r="F1079" s="3" t="s">
        <v>901</v>
      </c>
      <c r="G1079" s="3" t="s">
        <v>192</v>
      </c>
      <c r="H1079" s="15">
        <v>113</v>
      </c>
      <c r="I1079" s="15">
        <v>113</v>
      </c>
    </row>
    <row r="1080" spans="1:9" x14ac:dyDescent="0.25">
      <c r="A1080" s="3" t="s">
        <v>144</v>
      </c>
      <c r="B1080" s="3" t="s">
        <v>48</v>
      </c>
      <c r="C1080" s="3" t="s">
        <v>97</v>
      </c>
      <c r="D1080" s="5">
        <v>43000.375</v>
      </c>
      <c r="E1080" s="3" t="s">
        <v>901</v>
      </c>
      <c r="F1080" s="3" t="s">
        <v>901</v>
      </c>
      <c r="G1080" s="3" t="s">
        <v>192</v>
      </c>
      <c r="H1080" s="15">
        <v>141</v>
      </c>
      <c r="I1080" s="15">
        <v>141</v>
      </c>
    </row>
    <row r="1081" spans="1:9" x14ac:dyDescent="0.25">
      <c r="D1081" s="5"/>
      <c r="H1081" s="15" t="str">
        <f>IF((H1079*0.15+H1079)&gt;H1080,"OK","INCONSISTENTE")</f>
        <v>INCONSISTENTE</v>
      </c>
      <c r="I1081" s="15" t="str">
        <f>IF((I1080*0.15+I1080)&gt;=I1079,"OK","INCONSISTENTE")</f>
        <v>OK</v>
      </c>
    </row>
    <row r="1082" spans="1:9" x14ac:dyDescent="0.25">
      <c r="A1082" s="3" t="s">
        <v>144</v>
      </c>
      <c r="B1082" s="3" t="s">
        <v>48</v>
      </c>
      <c r="C1082" s="3" t="s">
        <v>96</v>
      </c>
      <c r="D1082" s="5">
        <v>43028.416666666664</v>
      </c>
      <c r="E1082" s="3" t="s">
        <v>903</v>
      </c>
      <c r="F1082" s="3" t="s">
        <v>903</v>
      </c>
      <c r="G1082" s="3" t="s">
        <v>192</v>
      </c>
      <c r="H1082" s="15">
        <v>129</v>
      </c>
      <c r="I1082" s="15">
        <v>129</v>
      </c>
    </row>
    <row r="1083" spans="1:9" x14ac:dyDescent="0.25">
      <c r="A1083" s="3" t="s">
        <v>144</v>
      </c>
      <c r="B1083" s="3" t="s">
        <v>48</v>
      </c>
      <c r="C1083" s="3" t="s">
        <v>97</v>
      </c>
      <c r="D1083" s="5">
        <v>43028.416666666664</v>
      </c>
      <c r="E1083" s="3" t="s">
        <v>903</v>
      </c>
      <c r="F1083" s="3" t="s">
        <v>903</v>
      </c>
      <c r="G1083" s="3" t="s">
        <v>192</v>
      </c>
      <c r="H1083" s="15">
        <v>155</v>
      </c>
      <c r="I1083" s="15">
        <v>155</v>
      </c>
    </row>
    <row r="1084" spans="1:9" x14ac:dyDescent="0.25">
      <c r="D1084" s="5"/>
      <c r="H1084" s="15" t="str">
        <f>IF((H1082*0.15+H1082)&gt;H1083,"OK","INCONSISTENTE")</f>
        <v>INCONSISTENTE</v>
      </c>
      <c r="I1084" s="15" t="str">
        <f>IF((I1083*0.15+I1083)&gt;=I1082,"OK","INCONSISTENTE")</f>
        <v>OK</v>
      </c>
    </row>
    <row r="1085" spans="1:9" x14ac:dyDescent="0.25">
      <c r="A1085" s="3" t="s">
        <v>144</v>
      </c>
      <c r="B1085" s="3" t="s">
        <v>48</v>
      </c>
      <c r="C1085" s="3" t="s">
        <v>96</v>
      </c>
      <c r="D1085" s="5">
        <v>43066.604166666664</v>
      </c>
      <c r="E1085" s="3" t="s">
        <v>905</v>
      </c>
      <c r="F1085" s="3" t="s">
        <v>905</v>
      </c>
      <c r="G1085" s="3" t="s">
        <v>192</v>
      </c>
      <c r="H1085" s="15">
        <v>57</v>
      </c>
      <c r="I1085" s="15">
        <v>57</v>
      </c>
    </row>
    <row r="1086" spans="1:9" x14ac:dyDescent="0.25">
      <c r="A1086" s="3" t="s">
        <v>144</v>
      </c>
      <c r="B1086" s="3" t="s">
        <v>48</v>
      </c>
      <c r="C1086" s="3" t="s">
        <v>97</v>
      </c>
      <c r="D1086" s="5">
        <v>43066.604166666664</v>
      </c>
      <c r="E1086" s="3" t="s">
        <v>905</v>
      </c>
      <c r="F1086" s="3" t="s">
        <v>905</v>
      </c>
      <c r="G1086" s="3" t="s">
        <v>192</v>
      </c>
      <c r="H1086" s="15">
        <v>83</v>
      </c>
      <c r="I1086" s="15">
        <v>83</v>
      </c>
    </row>
    <row r="1087" spans="1:9" x14ac:dyDescent="0.25">
      <c r="D1087" s="5"/>
      <c r="H1087" s="15" t="str">
        <f>IF((H1085*0.15+H1085)&gt;H1086,"OK","INCONSISTENTE")</f>
        <v>INCONSISTENTE</v>
      </c>
      <c r="I1087" s="15" t="str">
        <f>IF((I1086*0.15+I1086)&gt;=I1085,"OK","INCONSISTENTE")</f>
        <v>OK</v>
      </c>
    </row>
    <row r="1088" spans="1:9" x14ac:dyDescent="0.25">
      <c r="A1088" s="3" t="s">
        <v>144</v>
      </c>
      <c r="B1088" s="3" t="s">
        <v>48</v>
      </c>
      <c r="C1088" s="3" t="s">
        <v>96</v>
      </c>
      <c r="D1088" s="5">
        <v>43091.42083333333</v>
      </c>
      <c r="E1088" s="3" t="s">
        <v>908</v>
      </c>
      <c r="F1088" s="3" t="s">
        <v>908</v>
      </c>
      <c r="G1088" s="3" t="s">
        <v>192</v>
      </c>
      <c r="H1088" s="15">
        <v>66</v>
      </c>
      <c r="I1088" s="15">
        <v>66</v>
      </c>
    </row>
    <row r="1089" spans="1:9" x14ac:dyDescent="0.25">
      <c r="A1089" s="3" t="s">
        <v>144</v>
      </c>
      <c r="B1089" s="3" t="s">
        <v>48</v>
      </c>
      <c r="C1089" s="3" t="s">
        <v>97</v>
      </c>
      <c r="D1089" s="5">
        <v>43091.42083333333</v>
      </c>
      <c r="E1089" s="3" t="s">
        <v>908</v>
      </c>
      <c r="F1089" s="3" t="s">
        <v>908</v>
      </c>
      <c r="G1089" s="3" t="s">
        <v>192</v>
      </c>
      <c r="H1089" s="15">
        <v>81</v>
      </c>
      <c r="I1089" s="15">
        <v>81</v>
      </c>
    </row>
    <row r="1090" spans="1:9" x14ac:dyDescent="0.25">
      <c r="H1090" s="15" t="str">
        <f>IF((H1088*0.15+H1088)&gt;H1089,"OK","INCONSISTENTE")</f>
        <v>INCONSISTENTE</v>
      </c>
      <c r="I1090" s="15" t="str">
        <f>IF((I1089*0.15+I1089)&gt;=I1088,"OK","INCONSISTENTE")</f>
        <v>OK</v>
      </c>
    </row>
    <row r="1091" spans="1:9" x14ac:dyDescent="0.25">
      <c r="A1091" s="3" t="s">
        <v>144</v>
      </c>
      <c r="B1091" s="3" t="s">
        <v>48</v>
      </c>
      <c r="C1091" s="3" t="s">
        <v>96</v>
      </c>
      <c r="D1091" s="5">
        <v>43122.419444444444</v>
      </c>
      <c r="E1091" s="3" t="s">
        <v>909</v>
      </c>
      <c r="F1091" s="3" t="s">
        <v>909</v>
      </c>
      <c r="G1091" s="3" t="s">
        <v>192</v>
      </c>
      <c r="H1091" s="15">
        <v>87</v>
      </c>
      <c r="I1091" s="15">
        <v>87</v>
      </c>
    </row>
    <row r="1092" spans="1:9" x14ac:dyDescent="0.25">
      <c r="A1092" s="3" t="s">
        <v>144</v>
      </c>
      <c r="B1092" s="3" t="s">
        <v>48</v>
      </c>
      <c r="C1092" s="3" t="s">
        <v>97</v>
      </c>
      <c r="D1092" s="5">
        <v>43122.419444444444</v>
      </c>
      <c r="E1092" s="3" t="s">
        <v>909</v>
      </c>
      <c r="F1092" s="3" t="s">
        <v>909</v>
      </c>
      <c r="G1092" s="3" t="s">
        <v>192</v>
      </c>
      <c r="H1092" s="15">
        <v>114</v>
      </c>
      <c r="I1092" s="15">
        <v>114</v>
      </c>
    </row>
    <row r="1093" spans="1:9" x14ac:dyDescent="0.25">
      <c r="H1093" s="15" t="str">
        <f>IF((H1091*0.15+H1091)&gt;H1092,"OK","INCONSISTENTE")</f>
        <v>INCONSISTENTE</v>
      </c>
      <c r="I1093" s="15" t="str">
        <f>IF((I1092*0.15+I1092)&gt;=I1091,"OK","INCONSISTENTE")</f>
        <v>OK</v>
      </c>
    </row>
    <row r="1094" spans="1:9" x14ac:dyDescent="0.25">
      <c r="A1094" s="3" t="s">
        <v>145</v>
      </c>
      <c r="B1094" s="3" t="s">
        <v>49</v>
      </c>
      <c r="C1094" s="3" t="s">
        <v>96</v>
      </c>
      <c r="D1094" s="5">
        <v>42962.520833333336</v>
      </c>
      <c r="E1094" s="3" t="s">
        <v>911</v>
      </c>
      <c r="F1094" s="3" t="s">
        <v>911</v>
      </c>
      <c r="G1094" s="3" t="s">
        <v>192</v>
      </c>
      <c r="H1094" s="15">
        <v>52</v>
      </c>
      <c r="I1094" s="15">
        <v>52</v>
      </c>
    </row>
    <row r="1095" spans="1:9" x14ac:dyDescent="0.25">
      <c r="A1095" s="3" t="s">
        <v>145</v>
      </c>
      <c r="B1095" s="3" t="s">
        <v>49</v>
      </c>
      <c r="C1095" s="3" t="s">
        <v>97</v>
      </c>
      <c r="D1095" s="5">
        <v>42962.520833333336</v>
      </c>
      <c r="E1095" s="3" t="s">
        <v>911</v>
      </c>
      <c r="F1095" s="3" t="s">
        <v>911</v>
      </c>
      <c r="G1095" s="3" t="s">
        <v>192</v>
      </c>
      <c r="H1095" s="15">
        <v>50</v>
      </c>
      <c r="I1095" s="15">
        <v>50</v>
      </c>
    </row>
    <row r="1096" spans="1:9" x14ac:dyDescent="0.25">
      <c r="D1096" s="5"/>
      <c r="H1096" s="15" t="str">
        <f>IF((H1094*0.15+H1094)&gt;H1095,"OK","INCONSISTENTE")</f>
        <v>OK</v>
      </c>
      <c r="I1096" s="15" t="str">
        <f>IF((I1095*0.15+I1095)&gt;=I1094,"OK","INCONSISTENTE")</f>
        <v>OK</v>
      </c>
    </row>
    <row r="1097" spans="1:9" x14ac:dyDescent="0.25">
      <c r="A1097" s="3" t="s">
        <v>145</v>
      </c>
      <c r="B1097" s="3" t="s">
        <v>49</v>
      </c>
      <c r="C1097" s="3" t="s">
        <v>96</v>
      </c>
      <c r="D1097" s="5">
        <v>42997.652777777781</v>
      </c>
      <c r="E1097" s="3" t="s">
        <v>913</v>
      </c>
      <c r="F1097" s="3" t="s">
        <v>913</v>
      </c>
      <c r="G1097" s="3" t="s">
        <v>192</v>
      </c>
      <c r="H1097" s="15">
        <v>56</v>
      </c>
      <c r="I1097" s="15">
        <v>56</v>
      </c>
    </row>
    <row r="1098" spans="1:9" x14ac:dyDescent="0.25">
      <c r="A1098" s="3" t="s">
        <v>145</v>
      </c>
      <c r="B1098" s="3" t="s">
        <v>49</v>
      </c>
      <c r="C1098" s="3" t="s">
        <v>97</v>
      </c>
      <c r="D1098" s="5">
        <v>42997.652777777781</v>
      </c>
      <c r="E1098" s="3" t="s">
        <v>913</v>
      </c>
      <c r="F1098" s="3" t="s">
        <v>913</v>
      </c>
      <c r="G1098" s="3" t="s">
        <v>192</v>
      </c>
      <c r="H1098" s="15">
        <v>56</v>
      </c>
      <c r="I1098" s="15">
        <v>56</v>
      </c>
    </row>
    <row r="1099" spans="1:9" x14ac:dyDescent="0.25">
      <c r="D1099" s="5"/>
      <c r="H1099" s="15" t="str">
        <f>IF((H1097*0.15+H1097)&gt;H1098,"OK","INCONSISTENTE")</f>
        <v>OK</v>
      </c>
      <c r="I1099" s="15" t="str">
        <f>IF((I1098*0.15+I1098)&gt;=I1097,"OK","INCONSISTENTE")</f>
        <v>OK</v>
      </c>
    </row>
    <row r="1100" spans="1:9" x14ac:dyDescent="0.25">
      <c r="A1100" s="3" t="s">
        <v>145</v>
      </c>
      <c r="B1100" s="3" t="s">
        <v>49</v>
      </c>
      <c r="C1100" s="3" t="s">
        <v>96</v>
      </c>
      <c r="D1100" s="5">
        <v>43024.413194444445</v>
      </c>
      <c r="E1100" s="3" t="s">
        <v>915</v>
      </c>
      <c r="F1100" s="3" t="s">
        <v>915</v>
      </c>
      <c r="G1100" s="3" t="s">
        <v>192</v>
      </c>
      <c r="H1100" s="15">
        <v>53</v>
      </c>
      <c r="I1100" s="15">
        <v>53</v>
      </c>
    </row>
    <row r="1101" spans="1:9" x14ac:dyDescent="0.25">
      <c r="A1101" s="3" t="s">
        <v>145</v>
      </c>
      <c r="B1101" s="3" t="s">
        <v>49</v>
      </c>
      <c r="C1101" s="3" t="s">
        <v>97</v>
      </c>
      <c r="D1101" s="5">
        <v>43024.413194444445</v>
      </c>
      <c r="E1101" s="3" t="s">
        <v>915</v>
      </c>
      <c r="F1101" s="3" t="s">
        <v>915</v>
      </c>
      <c r="G1101" s="3" t="s">
        <v>192</v>
      </c>
      <c r="H1101" s="15">
        <v>69</v>
      </c>
      <c r="I1101" s="15">
        <v>69</v>
      </c>
    </row>
    <row r="1102" spans="1:9" x14ac:dyDescent="0.25">
      <c r="D1102" s="5"/>
      <c r="H1102" s="15" t="str">
        <f>IF((H1100*0.15+H1100)&gt;H1101,"OK","INCONSISTENTE")</f>
        <v>INCONSISTENTE</v>
      </c>
      <c r="I1102" s="15" t="str">
        <f>IF((I1101*0.15+I1101)&gt;=I1100,"OK","INCONSISTENTE")</f>
        <v>OK</v>
      </c>
    </row>
    <row r="1103" spans="1:9" x14ac:dyDescent="0.25">
      <c r="A1103" s="3" t="s">
        <v>145</v>
      </c>
      <c r="B1103" s="3" t="s">
        <v>49</v>
      </c>
      <c r="C1103" s="3" t="s">
        <v>96</v>
      </c>
      <c r="D1103" s="5">
        <v>43060.364583333336</v>
      </c>
      <c r="E1103" s="3" t="s">
        <v>917</v>
      </c>
      <c r="F1103" s="3" t="s">
        <v>917</v>
      </c>
      <c r="G1103" s="3" t="s">
        <v>192</v>
      </c>
      <c r="H1103" s="15">
        <v>48</v>
      </c>
      <c r="I1103" s="15">
        <v>48</v>
      </c>
    </row>
    <row r="1104" spans="1:9" x14ac:dyDescent="0.25">
      <c r="A1104" s="3" t="s">
        <v>145</v>
      </c>
      <c r="B1104" s="3" t="s">
        <v>49</v>
      </c>
      <c r="C1104" s="3" t="s">
        <v>97</v>
      </c>
      <c r="D1104" s="5">
        <v>43060.364583333336</v>
      </c>
      <c r="E1104" s="3" t="s">
        <v>917</v>
      </c>
      <c r="F1104" s="3" t="s">
        <v>917</v>
      </c>
      <c r="G1104" s="3" t="s">
        <v>192</v>
      </c>
      <c r="H1104" s="15">
        <v>61</v>
      </c>
      <c r="I1104" s="15">
        <v>61</v>
      </c>
    </row>
    <row r="1105" spans="1:9" x14ac:dyDescent="0.25">
      <c r="D1105" s="5"/>
      <c r="H1105" s="15" t="str">
        <f>IF((H1103*0.15+H1103)&gt;H1104,"OK","INCONSISTENTE")</f>
        <v>INCONSISTENTE</v>
      </c>
      <c r="I1105" s="15" t="str">
        <f>IF((I1104*0.15+I1104)&gt;=I1103,"OK","INCONSISTENTE")</f>
        <v>OK</v>
      </c>
    </row>
    <row r="1106" spans="1:9" x14ac:dyDescent="0.25">
      <c r="A1106" s="3" t="s">
        <v>145</v>
      </c>
      <c r="B1106" s="3" t="s">
        <v>49</v>
      </c>
      <c r="C1106" s="3" t="s">
        <v>96</v>
      </c>
      <c r="D1106" s="5">
        <v>43083.393750000003</v>
      </c>
      <c r="E1106" s="3" t="s">
        <v>919</v>
      </c>
      <c r="F1106" s="3" t="s">
        <v>919</v>
      </c>
      <c r="G1106" s="3" t="s">
        <v>192</v>
      </c>
      <c r="H1106" s="15">
        <v>48</v>
      </c>
      <c r="I1106" s="15">
        <v>48</v>
      </c>
    </row>
    <row r="1107" spans="1:9" x14ac:dyDescent="0.25">
      <c r="A1107" s="3" t="s">
        <v>145</v>
      </c>
      <c r="B1107" s="3" t="s">
        <v>49</v>
      </c>
      <c r="C1107" s="3" t="s">
        <v>97</v>
      </c>
      <c r="D1107" s="5">
        <v>43083.393750000003</v>
      </c>
      <c r="E1107" s="3" t="s">
        <v>919</v>
      </c>
      <c r="F1107" s="3" t="s">
        <v>919</v>
      </c>
      <c r="G1107" s="3" t="s">
        <v>192</v>
      </c>
      <c r="H1107" s="15">
        <v>55</v>
      </c>
      <c r="I1107" s="15">
        <v>55</v>
      </c>
    </row>
    <row r="1108" spans="1:9" x14ac:dyDescent="0.25">
      <c r="D1108" s="5"/>
      <c r="H1108" s="15" t="str">
        <f>IF((H1106*0.15+H1106)&gt;H1107,"OK","INCONSISTENTE")</f>
        <v>OK</v>
      </c>
      <c r="I1108" s="15" t="str">
        <f>IF((I1107*0.15+I1107)&gt;=I1106,"OK","INCONSISTENTE")</f>
        <v>OK</v>
      </c>
    </row>
    <row r="1109" spans="1:9" x14ac:dyDescent="0.25">
      <c r="A1109" s="3" t="s">
        <v>145</v>
      </c>
      <c r="B1109" s="3" t="s">
        <v>49</v>
      </c>
      <c r="C1109" s="3" t="s">
        <v>96</v>
      </c>
      <c r="D1109" s="5">
        <v>43116.458333333336</v>
      </c>
      <c r="E1109" s="3" t="s">
        <v>921</v>
      </c>
      <c r="F1109" s="3" t="s">
        <v>921</v>
      </c>
      <c r="G1109" s="3" t="s">
        <v>192</v>
      </c>
      <c r="H1109" s="15">
        <v>54</v>
      </c>
      <c r="I1109" s="15">
        <v>54</v>
      </c>
    </row>
    <row r="1110" spans="1:9" x14ac:dyDescent="0.25">
      <c r="A1110" s="3" t="s">
        <v>145</v>
      </c>
      <c r="B1110" s="3" t="s">
        <v>49</v>
      </c>
      <c r="C1110" s="3" t="s">
        <v>97</v>
      </c>
      <c r="D1110" s="5">
        <v>43116.458333333336</v>
      </c>
      <c r="E1110" s="3" t="s">
        <v>921</v>
      </c>
      <c r="F1110" s="3" t="s">
        <v>921</v>
      </c>
      <c r="G1110" s="3" t="s">
        <v>192</v>
      </c>
      <c r="H1110" s="15">
        <v>57</v>
      </c>
      <c r="I1110" s="15">
        <v>57</v>
      </c>
    </row>
    <row r="1111" spans="1:9" x14ac:dyDescent="0.25">
      <c r="D1111" s="5"/>
      <c r="H1111" s="15" t="str">
        <f>IF((H1109*0.15+H1109)&gt;H1110,"OK","INCONSISTENTE")</f>
        <v>OK</v>
      </c>
      <c r="I1111" s="15" t="str">
        <f>IF((I1110*0.15+I1110)&gt;=I1109,"OK","INCONSISTENTE")</f>
        <v>OK</v>
      </c>
    </row>
    <row r="1112" spans="1:9" x14ac:dyDescent="0.25">
      <c r="A1112" s="3" t="s">
        <v>146</v>
      </c>
      <c r="B1112" s="3" t="s">
        <v>50</v>
      </c>
      <c r="C1112" s="3" t="s">
        <v>96</v>
      </c>
      <c r="D1112" s="5">
        <v>42963.666666666664</v>
      </c>
      <c r="E1112" s="3" t="s">
        <v>923</v>
      </c>
      <c r="F1112" s="3" t="s">
        <v>923</v>
      </c>
      <c r="G1112" s="3" t="s">
        <v>192</v>
      </c>
      <c r="H1112" s="15">
        <v>46</v>
      </c>
      <c r="I1112" s="15">
        <v>46</v>
      </c>
    </row>
    <row r="1113" spans="1:9" x14ac:dyDescent="0.25">
      <c r="A1113" s="3" t="s">
        <v>146</v>
      </c>
      <c r="B1113" s="3" t="s">
        <v>50</v>
      </c>
      <c r="C1113" s="3" t="s">
        <v>97</v>
      </c>
      <c r="D1113" s="5">
        <v>42963.666666666664</v>
      </c>
      <c r="E1113" s="3" t="s">
        <v>923</v>
      </c>
      <c r="F1113" s="3" t="s">
        <v>923</v>
      </c>
      <c r="G1113" s="3" t="s">
        <v>192</v>
      </c>
      <c r="H1113" s="15">
        <v>47</v>
      </c>
      <c r="I1113" s="15">
        <v>47</v>
      </c>
    </row>
    <row r="1114" spans="1:9" x14ac:dyDescent="0.25">
      <c r="D1114" s="5"/>
      <c r="H1114" s="15" t="str">
        <f>IF((H1112*0.15+H1112)&gt;H1113,"OK","INCONSISTENTE")</f>
        <v>OK</v>
      </c>
      <c r="I1114" s="15" t="str">
        <f>IF((I1113*0.15+I1113)&gt;=I1112,"OK","INCONSISTENTE")</f>
        <v>OK</v>
      </c>
    </row>
    <row r="1115" spans="1:9" x14ac:dyDescent="0.25">
      <c r="A1115" s="3" t="s">
        <v>146</v>
      </c>
      <c r="B1115" s="3" t="s">
        <v>50</v>
      </c>
      <c r="C1115" s="3" t="s">
        <v>96</v>
      </c>
      <c r="D1115" s="5">
        <v>42999.388888888891</v>
      </c>
      <c r="E1115" s="3" t="s">
        <v>925</v>
      </c>
      <c r="F1115" s="3" t="s">
        <v>925</v>
      </c>
      <c r="G1115" s="3" t="s">
        <v>192</v>
      </c>
      <c r="H1115" s="15">
        <v>56</v>
      </c>
      <c r="I1115" s="15">
        <v>56</v>
      </c>
    </row>
    <row r="1116" spans="1:9" x14ac:dyDescent="0.25">
      <c r="A1116" s="3" t="s">
        <v>146</v>
      </c>
      <c r="B1116" s="3" t="s">
        <v>50</v>
      </c>
      <c r="C1116" s="3" t="s">
        <v>97</v>
      </c>
      <c r="D1116" s="5">
        <v>42999.388888888891</v>
      </c>
      <c r="E1116" s="3" t="s">
        <v>925</v>
      </c>
      <c r="F1116" s="3" t="s">
        <v>925</v>
      </c>
      <c r="G1116" s="3" t="s">
        <v>192</v>
      </c>
      <c r="H1116" s="15">
        <v>49</v>
      </c>
      <c r="I1116" s="15">
        <v>49</v>
      </c>
    </row>
    <row r="1117" spans="1:9" x14ac:dyDescent="0.25">
      <c r="D1117" s="5"/>
      <c r="H1117" s="15" t="str">
        <f>IF((H1115*0.15+H1115)&gt;H1116,"OK","INCONSISTENTE")</f>
        <v>OK</v>
      </c>
      <c r="I1117" s="15" t="str">
        <f>IF((I1116*0.15+I1116)&gt;=I1115,"OK","INCONSISTENTE")</f>
        <v>OK</v>
      </c>
    </row>
    <row r="1118" spans="1:9" x14ac:dyDescent="0.25">
      <c r="A1118" s="3" t="s">
        <v>146</v>
      </c>
      <c r="B1118" s="3" t="s">
        <v>50</v>
      </c>
      <c r="C1118" s="3" t="s">
        <v>96</v>
      </c>
      <c r="D1118" s="5">
        <v>43025.689583333333</v>
      </c>
      <c r="E1118" s="3" t="s">
        <v>928</v>
      </c>
      <c r="F1118" s="3" t="s">
        <v>928</v>
      </c>
      <c r="G1118" s="3" t="s">
        <v>192</v>
      </c>
      <c r="H1118" s="15">
        <v>37</v>
      </c>
      <c r="I1118" s="15">
        <v>37</v>
      </c>
    </row>
    <row r="1119" spans="1:9" x14ac:dyDescent="0.25">
      <c r="A1119" s="3" t="s">
        <v>146</v>
      </c>
      <c r="B1119" s="3" t="s">
        <v>50</v>
      </c>
      <c r="C1119" s="3" t="s">
        <v>97</v>
      </c>
      <c r="D1119" s="5">
        <v>43025.689583333333</v>
      </c>
      <c r="E1119" s="3" t="s">
        <v>928</v>
      </c>
      <c r="F1119" s="3" t="s">
        <v>928</v>
      </c>
      <c r="G1119" s="3" t="s">
        <v>192</v>
      </c>
      <c r="H1119" s="15">
        <v>50</v>
      </c>
      <c r="I1119" s="15">
        <v>50</v>
      </c>
    </row>
    <row r="1120" spans="1:9" x14ac:dyDescent="0.25">
      <c r="H1120" s="15" t="str">
        <f>IF((H1118*0.15+H1118)&gt;H1119,"OK","INCONSISTENTE")</f>
        <v>INCONSISTENTE</v>
      </c>
      <c r="I1120" s="15" t="str">
        <f>IF((I1119*0.15+I1119)&gt;=I1118,"OK","INCONSISTENTE")</f>
        <v>OK</v>
      </c>
    </row>
    <row r="1121" spans="1:9" x14ac:dyDescent="0.25">
      <c r="A1121" s="3" t="s">
        <v>146</v>
      </c>
      <c r="B1121" s="3" t="s">
        <v>50</v>
      </c>
      <c r="C1121" s="3" t="s">
        <v>96</v>
      </c>
      <c r="D1121" s="5">
        <v>43060.607638888891</v>
      </c>
      <c r="E1121" s="3" t="s">
        <v>929</v>
      </c>
      <c r="F1121" s="3" t="s">
        <v>929</v>
      </c>
      <c r="G1121" s="3" t="s">
        <v>192</v>
      </c>
      <c r="H1121" s="15">
        <v>44</v>
      </c>
      <c r="I1121" s="15">
        <v>44</v>
      </c>
    </row>
    <row r="1122" spans="1:9" x14ac:dyDescent="0.25">
      <c r="A1122" s="3" t="s">
        <v>146</v>
      </c>
      <c r="B1122" s="3" t="s">
        <v>50</v>
      </c>
      <c r="C1122" s="3" t="s">
        <v>97</v>
      </c>
      <c r="D1122" s="5">
        <v>43060.607638888891</v>
      </c>
      <c r="E1122" s="3" t="s">
        <v>929</v>
      </c>
      <c r="F1122" s="3" t="s">
        <v>929</v>
      </c>
      <c r="G1122" s="3" t="s">
        <v>192</v>
      </c>
      <c r="H1122" s="15">
        <v>62</v>
      </c>
      <c r="I1122" s="15">
        <v>62</v>
      </c>
    </row>
    <row r="1123" spans="1:9" x14ac:dyDescent="0.25">
      <c r="D1123" s="5"/>
      <c r="H1123" s="15" t="str">
        <f>IF((H1121*0.15+H1121)&gt;H1122,"OK","INCONSISTENTE")</f>
        <v>INCONSISTENTE</v>
      </c>
      <c r="I1123" s="15" t="str">
        <f>IF((I1122*0.15+I1122)&gt;=I1121,"OK","INCONSISTENTE")</f>
        <v>OK</v>
      </c>
    </row>
    <row r="1124" spans="1:9" x14ac:dyDescent="0.25">
      <c r="A1124" s="3" t="s">
        <v>146</v>
      </c>
      <c r="B1124" s="3" t="s">
        <v>50</v>
      </c>
      <c r="C1124" s="3" t="s">
        <v>96</v>
      </c>
      <c r="D1124" s="5">
        <v>43088.6875</v>
      </c>
      <c r="E1124" s="3" t="s">
        <v>931</v>
      </c>
      <c r="F1124" s="3" t="s">
        <v>931</v>
      </c>
      <c r="G1124" s="3" t="s">
        <v>192</v>
      </c>
      <c r="H1124" s="15">
        <v>41</v>
      </c>
      <c r="I1124" s="15">
        <v>41</v>
      </c>
    </row>
    <row r="1125" spans="1:9" x14ac:dyDescent="0.25">
      <c r="A1125" s="3" t="s">
        <v>146</v>
      </c>
      <c r="B1125" s="3" t="s">
        <v>50</v>
      </c>
      <c r="C1125" s="3" t="s">
        <v>97</v>
      </c>
      <c r="D1125" s="5">
        <v>43088.6875</v>
      </c>
      <c r="E1125" s="3" t="s">
        <v>931</v>
      </c>
      <c r="F1125" s="3" t="s">
        <v>931</v>
      </c>
      <c r="G1125" s="3" t="s">
        <v>192</v>
      </c>
      <c r="H1125" s="15">
        <v>46</v>
      </c>
      <c r="I1125" s="15">
        <v>46</v>
      </c>
    </row>
    <row r="1126" spans="1:9" x14ac:dyDescent="0.25">
      <c r="D1126" s="5"/>
      <c r="H1126" s="15" t="str">
        <f>IF((H1124*0.15+H1124)&gt;H1125,"OK","INCONSISTENTE")</f>
        <v>OK</v>
      </c>
      <c r="I1126" s="15" t="str">
        <f>IF((I1125*0.15+I1125)&gt;=I1124,"OK","INCONSISTENTE")</f>
        <v>OK</v>
      </c>
    </row>
    <row r="1127" spans="1:9" x14ac:dyDescent="0.25">
      <c r="A1127" s="3" t="s">
        <v>146</v>
      </c>
      <c r="B1127" s="3" t="s">
        <v>50</v>
      </c>
      <c r="C1127" s="3" t="s">
        <v>96</v>
      </c>
      <c r="D1127" s="5">
        <v>43117.684027777781</v>
      </c>
      <c r="E1127" s="3" t="s">
        <v>933</v>
      </c>
      <c r="F1127" s="3" t="s">
        <v>933</v>
      </c>
      <c r="G1127" s="3" t="s">
        <v>192</v>
      </c>
      <c r="H1127" s="15">
        <v>47</v>
      </c>
      <c r="I1127" s="15">
        <v>47</v>
      </c>
    </row>
    <row r="1128" spans="1:9" x14ac:dyDescent="0.25">
      <c r="A1128" s="3" t="s">
        <v>146</v>
      </c>
      <c r="B1128" s="3" t="s">
        <v>50</v>
      </c>
      <c r="C1128" s="3" t="s">
        <v>97</v>
      </c>
      <c r="D1128" s="5">
        <v>43117.684027777781</v>
      </c>
      <c r="E1128" s="3" t="s">
        <v>933</v>
      </c>
      <c r="F1128" s="3" t="s">
        <v>933</v>
      </c>
      <c r="G1128" s="3" t="s">
        <v>192</v>
      </c>
      <c r="H1128" s="15">
        <v>51</v>
      </c>
      <c r="I1128" s="15">
        <v>51</v>
      </c>
    </row>
    <row r="1129" spans="1:9" x14ac:dyDescent="0.25">
      <c r="D1129" s="5"/>
      <c r="H1129" s="15" t="str">
        <f>IF((H1127*0.15+H1127)&gt;H1128,"OK","INCONSISTENTE")</f>
        <v>OK</v>
      </c>
      <c r="I1129" s="15" t="str">
        <f>IF((I1128*0.15+I1128)&gt;=I1127,"OK","INCONSISTENTE")</f>
        <v>OK</v>
      </c>
    </row>
    <row r="1130" spans="1:9" x14ac:dyDescent="0.25">
      <c r="A1130" s="3" t="s">
        <v>147</v>
      </c>
      <c r="B1130" s="3" t="s">
        <v>51</v>
      </c>
      <c r="C1130" s="3" t="s">
        <v>96</v>
      </c>
      <c r="D1130" s="5">
        <v>42956.604166666664</v>
      </c>
      <c r="E1130" s="3" t="s">
        <v>935</v>
      </c>
      <c r="F1130" s="3" t="s">
        <v>935</v>
      </c>
      <c r="G1130" s="3" t="s">
        <v>192</v>
      </c>
      <c r="H1130" s="15">
        <v>113</v>
      </c>
      <c r="I1130" s="15">
        <v>113</v>
      </c>
    </row>
    <row r="1131" spans="1:9" x14ac:dyDescent="0.25">
      <c r="A1131" s="3" t="s">
        <v>147</v>
      </c>
      <c r="B1131" s="3" t="s">
        <v>51</v>
      </c>
      <c r="C1131" s="3" t="s">
        <v>97</v>
      </c>
      <c r="D1131" s="5">
        <v>42956.604166666664</v>
      </c>
      <c r="E1131" s="3" t="s">
        <v>935</v>
      </c>
      <c r="F1131" s="3" t="s">
        <v>935</v>
      </c>
      <c r="G1131" s="3" t="s">
        <v>192</v>
      </c>
      <c r="H1131" s="15">
        <v>103</v>
      </c>
      <c r="I1131" s="15">
        <v>103</v>
      </c>
    </row>
    <row r="1132" spans="1:9" x14ac:dyDescent="0.25">
      <c r="D1132" s="5"/>
      <c r="H1132" s="15" t="str">
        <f>IF((H1130*0.15+H1130)&gt;H1131,"OK","INCONSISTENTE")</f>
        <v>OK</v>
      </c>
      <c r="I1132" s="15" t="str">
        <f>IF((I1131*0.15+I1131)&gt;=I1130,"OK","INCONSISTENTE")</f>
        <v>OK</v>
      </c>
    </row>
    <row r="1133" spans="1:9" x14ac:dyDescent="0.25">
      <c r="A1133" s="3" t="s">
        <v>147</v>
      </c>
      <c r="B1133" s="3" t="s">
        <v>51</v>
      </c>
      <c r="C1133" s="3" t="s">
        <v>96</v>
      </c>
      <c r="D1133" s="5">
        <v>42984.586805555555</v>
      </c>
      <c r="E1133" s="3" t="s">
        <v>937</v>
      </c>
      <c r="F1133" s="3" t="s">
        <v>937</v>
      </c>
      <c r="G1133" s="3" t="s">
        <v>192</v>
      </c>
      <c r="H1133" s="15">
        <v>102</v>
      </c>
      <c r="I1133" s="15">
        <v>102</v>
      </c>
    </row>
    <row r="1134" spans="1:9" x14ac:dyDescent="0.25">
      <c r="A1134" s="3" t="s">
        <v>147</v>
      </c>
      <c r="B1134" s="3" t="s">
        <v>51</v>
      </c>
      <c r="C1134" s="3" t="s">
        <v>97</v>
      </c>
      <c r="D1134" s="5">
        <v>42984.586805555555</v>
      </c>
      <c r="E1134" s="3" t="s">
        <v>937</v>
      </c>
      <c r="F1134" s="3" t="s">
        <v>937</v>
      </c>
      <c r="G1134" s="3" t="s">
        <v>192</v>
      </c>
      <c r="H1134" s="15">
        <v>97</v>
      </c>
      <c r="I1134" s="15">
        <v>97</v>
      </c>
    </row>
    <row r="1135" spans="1:9" x14ac:dyDescent="0.25">
      <c r="D1135" s="5"/>
      <c r="H1135" s="15" t="str">
        <f>IF((H1133*0.15+H1133)&gt;H1134,"OK","INCONSISTENTE")</f>
        <v>OK</v>
      </c>
      <c r="I1135" s="15" t="str">
        <f>IF((I1134*0.15+I1134)&gt;=I1133,"OK","INCONSISTENTE")</f>
        <v>OK</v>
      </c>
    </row>
    <row r="1136" spans="1:9" x14ac:dyDescent="0.25">
      <c r="A1136" s="3" t="s">
        <v>147</v>
      </c>
      <c r="B1136" s="3" t="s">
        <v>51</v>
      </c>
      <c r="C1136" s="3" t="s">
        <v>96</v>
      </c>
      <c r="D1136" s="5">
        <v>43013.638888888891</v>
      </c>
      <c r="E1136" s="3" t="s">
        <v>939</v>
      </c>
      <c r="F1136" s="3" t="s">
        <v>939</v>
      </c>
      <c r="G1136" s="3" t="s">
        <v>192</v>
      </c>
      <c r="H1136" s="15">
        <v>97</v>
      </c>
      <c r="I1136" s="15">
        <v>97</v>
      </c>
    </row>
    <row r="1137" spans="1:9" x14ac:dyDescent="0.25">
      <c r="A1137" s="3" t="s">
        <v>147</v>
      </c>
      <c r="B1137" s="3" t="s">
        <v>51</v>
      </c>
      <c r="C1137" s="3" t="s">
        <v>97</v>
      </c>
      <c r="D1137" s="5">
        <v>43013.638888888891</v>
      </c>
      <c r="E1137" s="3" t="s">
        <v>939</v>
      </c>
      <c r="F1137" s="3" t="s">
        <v>939</v>
      </c>
      <c r="G1137" s="3" t="s">
        <v>192</v>
      </c>
      <c r="H1137" s="15">
        <v>122</v>
      </c>
      <c r="I1137" s="15">
        <v>122</v>
      </c>
    </row>
    <row r="1138" spans="1:9" x14ac:dyDescent="0.25">
      <c r="D1138" s="5"/>
      <c r="H1138" s="15" t="str">
        <f>IF((H1136*0.15+H1136)&gt;H1137,"OK","INCONSISTENTE")</f>
        <v>INCONSISTENTE</v>
      </c>
      <c r="I1138" s="15" t="str">
        <f>IF((I1137*0.15+I1137)&gt;=I1136,"OK","INCONSISTENTE")</f>
        <v>OK</v>
      </c>
    </row>
    <row r="1139" spans="1:9" x14ac:dyDescent="0.25">
      <c r="A1139" s="3" t="s">
        <v>147</v>
      </c>
      <c r="B1139" s="3" t="s">
        <v>51</v>
      </c>
      <c r="C1139" s="3" t="s">
        <v>96</v>
      </c>
      <c r="D1139" s="5">
        <v>43047.583333333336</v>
      </c>
      <c r="E1139" s="3" t="s">
        <v>941</v>
      </c>
      <c r="F1139" s="3" t="s">
        <v>941</v>
      </c>
      <c r="G1139" s="3" t="s">
        <v>192</v>
      </c>
      <c r="H1139" s="15">
        <v>115</v>
      </c>
      <c r="I1139" s="15">
        <v>115</v>
      </c>
    </row>
    <row r="1140" spans="1:9" x14ac:dyDescent="0.25">
      <c r="A1140" s="3" t="s">
        <v>147</v>
      </c>
      <c r="B1140" s="3" t="s">
        <v>51</v>
      </c>
      <c r="C1140" s="3" t="s">
        <v>97</v>
      </c>
      <c r="D1140" s="5">
        <v>43047.583333333336</v>
      </c>
      <c r="E1140" s="3" t="s">
        <v>941</v>
      </c>
      <c r="F1140" s="3" t="s">
        <v>941</v>
      </c>
      <c r="G1140" s="3" t="s">
        <v>192</v>
      </c>
      <c r="H1140" s="15">
        <v>136</v>
      </c>
      <c r="I1140" s="15">
        <v>136</v>
      </c>
    </row>
    <row r="1141" spans="1:9" x14ac:dyDescent="0.25">
      <c r="D1141" s="5"/>
      <c r="H1141" s="15" t="str">
        <f>IF((H1139*0.15+H1139)&gt;H1140,"OK","INCONSISTENTE")</f>
        <v>INCONSISTENTE</v>
      </c>
      <c r="I1141" s="15" t="str">
        <f>IF((I1140*0.15+I1140)&gt;=I1139,"OK","INCONSISTENTE")</f>
        <v>OK</v>
      </c>
    </row>
    <row r="1142" spans="1:9" x14ac:dyDescent="0.25">
      <c r="A1142" s="3" t="s">
        <v>147</v>
      </c>
      <c r="B1142" s="3" t="s">
        <v>51</v>
      </c>
      <c r="C1142" s="3" t="s">
        <v>96</v>
      </c>
      <c r="D1142" s="5">
        <v>43075.694444444445</v>
      </c>
      <c r="E1142" s="3" t="s">
        <v>943</v>
      </c>
      <c r="F1142" s="3" t="s">
        <v>943</v>
      </c>
      <c r="G1142" s="3" t="s">
        <v>192</v>
      </c>
      <c r="H1142" s="15">
        <v>48</v>
      </c>
      <c r="I1142" s="15">
        <v>48</v>
      </c>
    </row>
    <row r="1143" spans="1:9" x14ac:dyDescent="0.25">
      <c r="A1143" s="3" t="s">
        <v>147</v>
      </c>
      <c r="B1143" s="3" t="s">
        <v>51</v>
      </c>
      <c r="C1143" s="3" t="s">
        <v>97</v>
      </c>
      <c r="D1143" s="5">
        <v>43075.694444444445</v>
      </c>
      <c r="E1143" s="3" t="s">
        <v>943</v>
      </c>
      <c r="F1143" s="3" t="s">
        <v>943</v>
      </c>
      <c r="G1143" s="3" t="s">
        <v>192</v>
      </c>
      <c r="H1143" s="15">
        <v>61</v>
      </c>
      <c r="I1143" s="15">
        <v>61</v>
      </c>
    </row>
    <row r="1144" spans="1:9" x14ac:dyDescent="0.25">
      <c r="D1144" s="5"/>
      <c r="H1144" s="15" t="str">
        <f>IF((H1142*0.15+H1142)&gt;H1143,"OK","INCONSISTENTE")</f>
        <v>INCONSISTENTE</v>
      </c>
      <c r="I1144" s="15" t="str">
        <f>IF((I1143*0.15+I1143)&gt;=I1142,"OK","INCONSISTENTE")</f>
        <v>OK</v>
      </c>
    </row>
    <row r="1145" spans="1:9" x14ac:dyDescent="0.25">
      <c r="A1145" s="3" t="s">
        <v>147</v>
      </c>
      <c r="B1145" s="3" t="s">
        <v>51</v>
      </c>
      <c r="C1145" s="3" t="s">
        <v>96</v>
      </c>
      <c r="D1145" s="5">
        <v>43109.583333333336</v>
      </c>
      <c r="E1145" s="3" t="s">
        <v>945</v>
      </c>
      <c r="F1145" s="3" t="s">
        <v>945</v>
      </c>
      <c r="G1145" s="3" t="s">
        <v>192</v>
      </c>
      <c r="H1145" s="15">
        <v>69</v>
      </c>
      <c r="I1145" s="15">
        <v>69</v>
      </c>
    </row>
    <row r="1146" spans="1:9" x14ac:dyDescent="0.25">
      <c r="A1146" s="3" t="s">
        <v>147</v>
      </c>
      <c r="B1146" s="3" t="s">
        <v>51</v>
      </c>
      <c r="C1146" s="3" t="s">
        <v>97</v>
      </c>
      <c r="D1146" s="5">
        <v>43109.583333333336</v>
      </c>
      <c r="E1146" s="3" t="s">
        <v>945</v>
      </c>
      <c r="F1146" s="3" t="s">
        <v>945</v>
      </c>
      <c r="G1146" s="3" t="s">
        <v>192</v>
      </c>
      <c r="H1146" s="15">
        <v>77</v>
      </c>
      <c r="I1146" s="15">
        <v>77</v>
      </c>
    </row>
    <row r="1147" spans="1:9" x14ac:dyDescent="0.25">
      <c r="D1147" s="5"/>
      <c r="H1147" s="15" t="str">
        <f>IF((H1145*0.15+H1145)&gt;H1146,"OK","INCONSISTENTE")</f>
        <v>OK</v>
      </c>
      <c r="I1147" s="15" t="str">
        <f>IF((I1146*0.15+I1146)&gt;=I1145,"OK","INCONSISTENTE")</f>
        <v>OK</v>
      </c>
    </row>
    <row r="1148" spans="1:9" x14ac:dyDescent="0.25">
      <c r="A1148" s="3" t="s">
        <v>148</v>
      </c>
      <c r="B1148" s="3" t="s">
        <v>52</v>
      </c>
      <c r="C1148" s="3" t="s">
        <v>96</v>
      </c>
      <c r="D1148" s="5">
        <v>42963.361111111109</v>
      </c>
      <c r="E1148" s="3" t="s">
        <v>947</v>
      </c>
      <c r="F1148" s="3" t="s">
        <v>947</v>
      </c>
      <c r="G1148" s="3" t="s">
        <v>192</v>
      </c>
      <c r="H1148" s="15">
        <v>63</v>
      </c>
      <c r="I1148" s="15">
        <v>63</v>
      </c>
    </row>
    <row r="1149" spans="1:9" x14ac:dyDescent="0.25">
      <c r="D1149" s="5"/>
    </row>
    <row r="1150" spans="1:9" x14ac:dyDescent="0.25">
      <c r="A1150" s="3" t="s">
        <v>148</v>
      </c>
      <c r="B1150" s="3" t="s">
        <v>52</v>
      </c>
      <c r="C1150" s="3" t="s">
        <v>96</v>
      </c>
      <c r="D1150" s="5">
        <v>42997.355555555558</v>
      </c>
      <c r="E1150" s="3" t="s">
        <v>949</v>
      </c>
      <c r="F1150" s="3" t="s">
        <v>949</v>
      </c>
      <c r="G1150" s="3" t="s">
        <v>192</v>
      </c>
      <c r="H1150" s="15">
        <v>94</v>
      </c>
      <c r="I1150" s="15">
        <v>94</v>
      </c>
    </row>
    <row r="1151" spans="1:9" x14ac:dyDescent="0.25">
      <c r="A1151" s="3" t="s">
        <v>148</v>
      </c>
      <c r="B1151" s="3" t="s">
        <v>52</v>
      </c>
      <c r="C1151" s="3" t="s">
        <v>97</v>
      </c>
      <c r="D1151" s="5">
        <v>42997.355555555558</v>
      </c>
      <c r="E1151" s="3" t="s">
        <v>949</v>
      </c>
      <c r="F1151" s="3" t="s">
        <v>949</v>
      </c>
      <c r="G1151" s="3" t="s">
        <v>192</v>
      </c>
      <c r="H1151" s="15">
        <v>128</v>
      </c>
      <c r="I1151" s="15">
        <v>128</v>
      </c>
    </row>
    <row r="1152" spans="1:9" x14ac:dyDescent="0.25">
      <c r="D1152" s="5"/>
      <c r="H1152" s="15" t="str">
        <f>IF((H1150*0.15+H1150)&gt;H1151,"OK","INCONSISTENTE")</f>
        <v>INCONSISTENTE</v>
      </c>
      <c r="I1152" s="15" t="str">
        <f>IF((I1151*0.15+I1151)&gt;=I1150,"OK","INCONSISTENTE")</f>
        <v>OK</v>
      </c>
    </row>
    <row r="1153" spans="1:9" x14ac:dyDescent="0.25">
      <c r="A1153" s="3" t="s">
        <v>148</v>
      </c>
      <c r="B1153" s="3" t="s">
        <v>52</v>
      </c>
      <c r="C1153" s="3" t="s">
        <v>96</v>
      </c>
      <c r="D1153" s="5">
        <v>43024.600694444445</v>
      </c>
      <c r="E1153" s="3" t="s">
        <v>951</v>
      </c>
      <c r="F1153" s="3" t="s">
        <v>951</v>
      </c>
      <c r="G1153" s="3" t="s">
        <v>192</v>
      </c>
      <c r="H1153" s="15">
        <v>72</v>
      </c>
      <c r="I1153" s="15">
        <v>72</v>
      </c>
    </row>
    <row r="1154" spans="1:9" x14ac:dyDescent="0.25">
      <c r="A1154" s="3" t="s">
        <v>148</v>
      </c>
      <c r="B1154" s="3" t="s">
        <v>52</v>
      </c>
      <c r="C1154" s="3" t="s">
        <v>97</v>
      </c>
      <c r="D1154" s="5">
        <v>43024.600694444445</v>
      </c>
      <c r="E1154" s="3" t="s">
        <v>951</v>
      </c>
      <c r="F1154" s="3" t="s">
        <v>951</v>
      </c>
      <c r="G1154" s="3" t="s">
        <v>192</v>
      </c>
      <c r="H1154" s="15">
        <v>95</v>
      </c>
      <c r="I1154" s="15">
        <v>95</v>
      </c>
    </row>
    <row r="1155" spans="1:9" x14ac:dyDescent="0.25">
      <c r="D1155" s="5"/>
      <c r="H1155" s="15" t="str">
        <f>IF((H1153*0.15+H1153)&gt;H1154,"OK","INCONSISTENTE")</f>
        <v>INCONSISTENTE</v>
      </c>
      <c r="I1155" s="15" t="str">
        <f>IF((I1154*0.15+I1154)&gt;=I1153,"OK","INCONSISTENTE")</f>
        <v>OK</v>
      </c>
    </row>
    <row r="1156" spans="1:9" x14ac:dyDescent="0.25">
      <c r="A1156" s="3" t="s">
        <v>148</v>
      </c>
      <c r="B1156" s="3" t="s">
        <v>52</v>
      </c>
      <c r="C1156" s="3" t="s">
        <v>96</v>
      </c>
      <c r="D1156" s="5">
        <v>43059.548611111109</v>
      </c>
      <c r="E1156" s="3" t="s">
        <v>953</v>
      </c>
      <c r="F1156" s="3" t="s">
        <v>953</v>
      </c>
      <c r="G1156" s="3" t="s">
        <v>192</v>
      </c>
      <c r="H1156" s="15">
        <v>73</v>
      </c>
      <c r="I1156" s="15">
        <v>73</v>
      </c>
    </row>
    <row r="1157" spans="1:9" x14ac:dyDescent="0.25">
      <c r="A1157" s="3" t="s">
        <v>148</v>
      </c>
      <c r="B1157" s="3" t="s">
        <v>52</v>
      </c>
      <c r="C1157" s="3" t="s">
        <v>97</v>
      </c>
      <c r="D1157" s="5">
        <v>43059.548611111109</v>
      </c>
      <c r="E1157" s="3" t="s">
        <v>953</v>
      </c>
      <c r="F1157" s="3" t="s">
        <v>953</v>
      </c>
      <c r="G1157" s="3" t="s">
        <v>192</v>
      </c>
      <c r="H1157" s="15">
        <v>97</v>
      </c>
      <c r="I1157" s="15">
        <v>97</v>
      </c>
    </row>
    <row r="1158" spans="1:9" x14ac:dyDescent="0.25">
      <c r="D1158" s="5"/>
      <c r="H1158" s="15" t="str">
        <f>IF((H1156*0.15+H1156)&gt;H1157,"OK","INCONSISTENTE")</f>
        <v>INCONSISTENTE</v>
      </c>
      <c r="I1158" s="15" t="str">
        <f>IF((I1157*0.15+I1157)&gt;=I1156,"OK","INCONSISTENTE")</f>
        <v>OK</v>
      </c>
    </row>
    <row r="1159" spans="1:9" x14ac:dyDescent="0.25">
      <c r="A1159" s="3" t="s">
        <v>148</v>
      </c>
      <c r="B1159" s="3" t="s">
        <v>52</v>
      </c>
      <c r="C1159" s="3" t="s">
        <v>96</v>
      </c>
      <c r="D1159" s="5">
        <v>43083.555555555555</v>
      </c>
      <c r="E1159" s="3" t="s">
        <v>955</v>
      </c>
      <c r="F1159" s="3" t="s">
        <v>955</v>
      </c>
      <c r="G1159" s="3" t="s">
        <v>192</v>
      </c>
      <c r="H1159" s="15">
        <v>55</v>
      </c>
      <c r="I1159" s="15">
        <v>55</v>
      </c>
    </row>
    <row r="1160" spans="1:9" x14ac:dyDescent="0.25">
      <c r="A1160" s="3" t="s">
        <v>148</v>
      </c>
      <c r="B1160" s="3" t="s">
        <v>52</v>
      </c>
      <c r="C1160" s="3" t="s">
        <v>97</v>
      </c>
      <c r="D1160" s="5">
        <v>43083.555555555555</v>
      </c>
      <c r="E1160" s="3" t="s">
        <v>955</v>
      </c>
      <c r="F1160" s="3" t="s">
        <v>955</v>
      </c>
      <c r="G1160" s="3" t="s">
        <v>192</v>
      </c>
      <c r="H1160" s="15">
        <v>61</v>
      </c>
      <c r="I1160" s="15">
        <v>61</v>
      </c>
    </row>
    <row r="1161" spans="1:9" x14ac:dyDescent="0.25">
      <c r="D1161" s="5"/>
      <c r="H1161" s="15" t="str">
        <f>IF((H1159*0.15+H1159)&gt;H1160,"OK","INCONSISTENTE")</f>
        <v>OK</v>
      </c>
      <c r="I1161" s="15" t="str">
        <f>IF((I1160*0.15+I1160)&gt;=I1159,"OK","INCONSISTENTE")</f>
        <v>OK</v>
      </c>
    </row>
    <row r="1162" spans="1:9" x14ac:dyDescent="0.25">
      <c r="A1162" s="3" t="s">
        <v>148</v>
      </c>
      <c r="B1162" s="3" t="s">
        <v>52</v>
      </c>
      <c r="C1162" s="3" t="s">
        <v>96</v>
      </c>
      <c r="D1162" s="5">
        <v>43116.631944444445</v>
      </c>
      <c r="E1162" s="3" t="s">
        <v>957</v>
      </c>
      <c r="F1162" s="3" t="s">
        <v>957</v>
      </c>
      <c r="G1162" s="3" t="s">
        <v>192</v>
      </c>
      <c r="H1162" s="15">
        <v>57</v>
      </c>
      <c r="I1162" s="15">
        <v>57</v>
      </c>
    </row>
    <row r="1163" spans="1:9" x14ac:dyDescent="0.25">
      <c r="A1163" s="3" t="s">
        <v>148</v>
      </c>
      <c r="B1163" s="3" t="s">
        <v>52</v>
      </c>
      <c r="C1163" s="3" t="s">
        <v>97</v>
      </c>
      <c r="D1163" s="5">
        <v>43116.631944444445</v>
      </c>
      <c r="E1163" s="3" t="s">
        <v>957</v>
      </c>
      <c r="F1163" s="3" t="s">
        <v>957</v>
      </c>
      <c r="G1163" s="3" t="s">
        <v>192</v>
      </c>
      <c r="H1163" s="15">
        <v>62</v>
      </c>
      <c r="I1163" s="15">
        <v>62</v>
      </c>
    </row>
    <row r="1164" spans="1:9" x14ac:dyDescent="0.25">
      <c r="D1164" s="5"/>
      <c r="H1164" s="15" t="str">
        <f>IF((H1162*0.15+H1162)&gt;H1163,"OK","INCONSISTENTE")</f>
        <v>OK</v>
      </c>
      <c r="I1164" s="15" t="str">
        <f>IF((I1163*0.15+I1163)&gt;=I1162,"OK","INCONSISTENTE")</f>
        <v>OK</v>
      </c>
    </row>
    <row r="1165" spans="1:9" x14ac:dyDescent="0.25">
      <c r="A1165" s="3" t="s">
        <v>149</v>
      </c>
      <c r="B1165" s="3" t="s">
        <v>53</v>
      </c>
      <c r="C1165" s="3" t="s">
        <v>96</v>
      </c>
      <c r="D1165" s="5">
        <v>42970.493055555555</v>
      </c>
      <c r="E1165" s="3" t="s">
        <v>959</v>
      </c>
      <c r="F1165" s="3" t="s">
        <v>959</v>
      </c>
      <c r="G1165" s="3" t="s">
        <v>192</v>
      </c>
      <c r="H1165" s="15">
        <v>62</v>
      </c>
      <c r="I1165" s="15">
        <v>62</v>
      </c>
    </row>
    <row r="1166" spans="1:9" x14ac:dyDescent="0.25">
      <c r="A1166" s="3" t="s">
        <v>149</v>
      </c>
      <c r="B1166" s="3" t="s">
        <v>53</v>
      </c>
      <c r="C1166" s="3" t="s">
        <v>97</v>
      </c>
      <c r="D1166" s="5">
        <v>42970.493055555555</v>
      </c>
      <c r="E1166" s="3" t="s">
        <v>959</v>
      </c>
      <c r="F1166" s="3" t="s">
        <v>959</v>
      </c>
      <c r="G1166" s="3" t="s">
        <v>192</v>
      </c>
      <c r="H1166" s="15">
        <v>70</v>
      </c>
      <c r="I1166" s="15">
        <v>70</v>
      </c>
    </row>
    <row r="1167" spans="1:9" x14ac:dyDescent="0.25">
      <c r="D1167" s="5"/>
      <c r="H1167" s="15" t="str">
        <f>IF((H1165*0.15+H1165)&gt;H1166,"OK","INCONSISTENTE")</f>
        <v>OK</v>
      </c>
      <c r="I1167" s="15" t="str">
        <f>IF((I1166*0.15+I1166)&gt;=I1165,"OK","INCONSISTENTE")</f>
        <v>OK</v>
      </c>
    </row>
    <row r="1168" spans="1:9" x14ac:dyDescent="0.25">
      <c r="A1168" s="3" t="s">
        <v>149</v>
      </c>
      <c r="B1168" s="3" t="s">
        <v>53</v>
      </c>
      <c r="C1168" s="3" t="s">
        <v>96</v>
      </c>
      <c r="D1168" s="5">
        <v>42998.420138888891</v>
      </c>
      <c r="E1168" s="3" t="s">
        <v>961</v>
      </c>
      <c r="F1168" s="3" t="s">
        <v>961</v>
      </c>
      <c r="G1168" s="3" t="s">
        <v>192</v>
      </c>
      <c r="H1168" s="15">
        <v>92</v>
      </c>
      <c r="I1168" s="15">
        <v>92</v>
      </c>
    </row>
    <row r="1169" spans="1:9" x14ac:dyDescent="0.25">
      <c r="A1169" s="3" t="s">
        <v>149</v>
      </c>
      <c r="B1169" s="3" t="s">
        <v>53</v>
      </c>
      <c r="C1169" s="3" t="s">
        <v>97</v>
      </c>
      <c r="D1169" s="5">
        <v>42998.420138888891</v>
      </c>
      <c r="E1169" s="3" t="s">
        <v>961</v>
      </c>
      <c r="F1169" s="3" t="s">
        <v>961</v>
      </c>
      <c r="G1169" s="3" t="s">
        <v>192</v>
      </c>
      <c r="H1169" s="15">
        <v>103</v>
      </c>
      <c r="I1169" s="15">
        <v>103</v>
      </c>
    </row>
    <row r="1170" spans="1:9" x14ac:dyDescent="0.25">
      <c r="D1170" s="5"/>
      <c r="H1170" s="15" t="str">
        <f>IF((H1168*0.15+H1168)&gt;H1169,"OK","INCONSISTENTE")</f>
        <v>OK</v>
      </c>
      <c r="I1170" s="15" t="str">
        <f>IF((I1169*0.15+I1169)&gt;=I1168,"OK","INCONSISTENTE")</f>
        <v>OK</v>
      </c>
    </row>
    <row r="1171" spans="1:9" x14ac:dyDescent="0.25">
      <c r="A1171" s="3" t="s">
        <v>149</v>
      </c>
      <c r="B1171" s="3" t="s">
        <v>53</v>
      </c>
      <c r="C1171" s="3" t="s">
        <v>96</v>
      </c>
      <c r="D1171" s="5">
        <v>43025.444444444445</v>
      </c>
      <c r="E1171" s="3" t="s">
        <v>963</v>
      </c>
      <c r="F1171" s="3" t="s">
        <v>963</v>
      </c>
      <c r="G1171" s="3" t="s">
        <v>192</v>
      </c>
      <c r="H1171" s="15">
        <v>72</v>
      </c>
      <c r="I1171" s="15">
        <v>72</v>
      </c>
    </row>
    <row r="1172" spans="1:9" x14ac:dyDescent="0.25">
      <c r="A1172" s="3" t="s">
        <v>149</v>
      </c>
      <c r="B1172" s="3" t="s">
        <v>53</v>
      </c>
      <c r="C1172" s="3" t="s">
        <v>97</v>
      </c>
      <c r="D1172" s="5">
        <v>43025.444444444445</v>
      </c>
      <c r="E1172" s="3" t="s">
        <v>963</v>
      </c>
      <c r="F1172" s="3" t="s">
        <v>963</v>
      </c>
      <c r="G1172" s="3" t="s">
        <v>192</v>
      </c>
      <c r="H1172" s="15">
        <v>91</v>
      </c>
      <c r="I1172" s="15">
        <v>91</v>
      </c>
    </row>
    <row r="1173" spans="1:9" x14ac:dyDescent="0.25">
      <c r="D1173" s="5"/>
      <c r="H1173" s="15" t="str">
        <f>IF((H1171*0.15+H1171)&gt;H1172,"OK","INCONSISTENTE")</f>
        <v>INCONSISTENTE</v>
      </c>
      <c r="I1173" s="15" t="str">
        <f>IF((I1172*0.15+I1172)&gt;=I1171,"OK","INCONSISTENTE")</f>
        <v>OK</v>
      </c>
    </row>
    <row r="1174" spans="1:9" x14ac:dyDescent="0.25">
      <c r="A1174" s="3" t="s">
        <v>149</v>
      </c>
      <c r="B1174" s="3" t="s">
        <v>53</v>
      </c>
      <c r="C1174" s="3" t="s">
        <v>96</v>
      </c>
      <c r="D1174" s="5">
        <v>43063.423611111109</v>
      </c>
      <c r="E1174" s="3" t="s">
        <v>965</v>
      </c>
      <c r="F1174" s="3" t="s">
        <v>965</v>
      </c>
      <c r="G1174" s="3" t="s">
        <v>192</v>
      </c>
      <c r="H1174" s="15">
        <v>63</v>
      </c>
      <c r="I1174" s="15">
        <v>63</v>
      </c>
    </row>
    <row r="1175" spans="1:9" x14ac:dyDescent="0.25">
      <c r="A1175" s="3" t="s">
        <v>149</v>
      </c>
      <c r="B1175" s="3" t="s">
        <v>53</v>
      </c>
      <c r="C1175" s="3" t="s">
        <v>97</v>
      </c>
      <c r="D1175" s="5">
        <v>43063.423611111109</v>
      </c>
      <c r="E1175" s="3" t="s">
        <v>965</v>
      </c>
      <c r="F1175" s="3" t="s">
        <v>965</v>
      </c>
      <c r="G1175" s="3" t="s">
        <v>192</v>
      </c>
      <c r="H1175" s="15">
        <v>70</v>
      </c>
      <c r="I1175" s="15">
        <v>70</v>
      </c>
    </row>
    <row r="1176" spans="1:9" x14ac:dyDescent="0.25">
      <c r="D1176" s="5"/>
      <c r="H1176" s="15" t="str">
        <f>IF((H1174*0.15+H1174)&gt;H1175,"OK","INCONSISTENTE")</f>
        <v>OK</v>
      </c>
      <c r="I1176" s="15" t="str">
        <f>IF((I1175*0.15+I1175)&gt;=I1174,"OK","INCONSISTENTE")</f>
        <v>OK</v>
      </c>
    </row>
    <row r="1177" spans="1:9" x14ac:dyDescent="0.25">
      <c r="A1177" s="3" t="s">
        <v>149</v>
      </c>
      <c r="B1177" s="3" t="s">
        <v>53</v>
      </c>
      <c r="C1177" s="3" t="s">
        <v>96</v>
      </c>
      <c r="D1177" s="5">
        <v>43088.395833333336</v>
      </c>
      <c r="E1177" s="3" t="s">
        <v>967</v>
      </c>
      <c r="F1177" s="3" t="s">
        <v>967</v>
      </c>
      <c r="G1177" s="3" t="s">
        <v>192</v>
      </c>
      <c r="H1177" s="15">
        <v>60</v>
      </c>
      <c r="I1177" s="15">
        <v>60</v>
      </c>
    </row>
    <row r="1178" spans="1:9" x14ac:dyDescent="0.25">
      <c r="A1178" s="3" t="s">
        <v>149</v>
      </c>
      <c r="B1178" s="3" t="s">
        <v>53</v>
      </c>
      <c r="C1178" s="3" t="s">
        <v>97</v>
      </c>
      <c r="D1178" s="5">
        <v>43088.395833333336</v>
      </c>
      <c r="E1178" s="3" t="s">
        <v>967</v>
      </c>
      <c r="F1178" s="3" t="s">
        <v>967</v>
      </c>
      <c r="G1178" s="3" t="s">
        <v>192</v>
      </c>
      <c r="H1178" s="15">
        <v>63</v>
      </c>
      <c r="I1178" s="15">
        <v>63</v>
      </c>
    </row>
    <row r="1179" spans="1:9" x14ac:dyDescent="0.25">
      <c r="D1179" s="5"/>
      <c r="H1179" s="15" t="str">
        <f>IF((H1177*0.15+H1177)&gt;H1178,"OK","INCONSISTENTE")</f>
        <v>OK</v>
      </c>
      <c r="I1179" s="15" t="str">
        <f>IF((I1178*0.15+I1178)&gt;=I1177,"OK","INCONSISTENTE")</f>
        <v>OK</v>
      </c>
    </row>
    <row r="1180" spans="1:9" x14ac:dyDescent="0.25">
      <c r="A1180" s="3" t="s">
        <v>149</v>
      </c>
      <c r="B1180" s="3" t="s">
        <v>53</v>
      </c>
      <c r="C1180" s="3" t="s">
        <v>96</v>
      </c>
      <c r="D1180" s="5">
        <v>43117.4375</v>
      </c>
      <c r="E1180" s="3" t="s">
        <v>969</v>
      </c>
      <c r="F1180" s="3" t="s">
        <v>969</v>
      </c>
      <c r="G1180" s="3" t="s">
        <v>192</v>
      </c>
      <c r="H1180" s="15">
        <v>59</v>
      </c>
      <c r="I1180" s="15">
        <v>59</v>
      </c>
    </row>
    <row r="1181" spans="1:9" x14ac:dyDescent="0.25">
      <c r="A1181" s="3" t="s">
        <v>149</v>
      </c>
      <c r="B1181" s="3" t="s">
        <v>53</v>
      </c>
      <c r="C1181" s="3" t="s">
        <v>97</v>
      </c>
      <c r="D1181" s="5">
        <v>43117.4375</v>
      </c>
      <c r="E1181" s="3" t="s">
        <v>969</v>
      </c>
      <c r="F1181" s="3" t="s">
        <v>969</v>
      </c>
      <c r="G1181" s="3" t="s">
        <v>192</v>
      </c>
      <c r="H1181" s="15">
        <v>62</v>
      </c>
      <c r="I1181" s="15">
        <v>62</v>
      </c>
    </row>
    <row r="1182" spans="1:9" x14ac:dyDescent="0.25">
      <c r="D1182" s="5"/>
      <c r="H1182" s="15" t="str">
        <f>IF((H1180*0.15+H1180)&gt;H1181,"OK","INCONSISTENTE")</f>
        <v>OK</v>
      </c>
      <c r="I1182" s="15" t="str">
        <f>IF((I1181*0.15+I1181)&gt;=I1180,"OK","INCONSISTENTE")</f>
        <v>OK</v>
      </c>
    </row>
    <row r="1183" spans="1:9" x14ac:dyDescent="0.25">
      <c r="A1183" s="3" t="s">
        <v>150</v>
      </c>
      <c r="B1183" s="3" t="s">
        <v>54</v>
      </c>
      <c r="C1183" s="3" t="s">
        <v>96</v>
      </c>
      <c r="D1183" s="5">
        <v>42964.763888888891</v>
      </c>
      <c r="E1183" s="3" t="s">
        <v>516</v>
      </c>
      <c r="F1183" s="3" t="s">
        <v>516</v>
      </c>
      <c r="G1183" s="3" t="s">
        <v>192</v>
      </c>
      <c r="H1183" s="15">
        <v>84</v>
      </c>
      <c r="I1183" s="15">
        <v>84</v>
      </c>
    </row>
    <row r="1184" spans="1:9" x14ac:dyDescent="0.25">
      <c r="A1184" s="3" t="s">
        <v>150</v>
      </c>
      <c r="B1184" s="3" t="s">
        <v>54</v>
      </c>
      <c r="C1184" s="3" t="s">
        <v>97</v>
      </c>
      <c r="D1184" s="5">
        <v>42964.763888888891</v>
      </c>
      <c r="E1184" s="3" t="s">
        <v>516</v>
      </c>
      <c r="F1184" s="3" t="s">
        <v>516</v>
      </c>
      <c r="G1184" s="3" t="s">
        <v>192</v>
      </c>
      <c r="H1184" s="15">
        <v>84</v>
      </c>
      <c r="I1184" s="15">
        <v>84</v>
      </c>
    </row>
    <row r="1185" spans="1:9" x14ac:dyDescent="0.25">
      <c r="A1185" s="3" t="s">
        <v>150</v>
      </c>
      <c r="B1185" s="3" t="s">
        <v>54</v>
      </c>
      <c r="C1185" s="3" t="s">
        <v>97</v>
      </c>
      <c r="D1185" s="5">
        <v>42964.763888888891</v>
      </c>
      <c r="E1185" s="3" t="s">
        <v>982</v>
      </c>
      <c r="F1185" s="3" t="s">
        <v>516</v>
      </c>
      <c r="G1185" s="3" t="s">
        <v>192</v>
      </c>
      <c r="H1185" s="15">
        <v>78</v>
      </c>
      <c r="I1185" s="15">
        <v>78</v>
      </c>
    </row>
    <row r="1186" spans="1:9" x14ac:dyDescent="0.25">
      <c r="A1186" s="3" t="s">
        <v>150</v>
      </c>
      <c r="B1186" s="3" t="s">
        <v>54</v>
      </c>
      <c r="C1186" s="3" t="s">
        <v>97</v>
      </c>
      <c r="D1186" s="5">
        <v>42964.763888888891</v>
      </c>
      <c r="E1186" s="3" t="s">
        <v>324</v>
      </c>
      <c r="F1186" s="3" t="s">
        <v>516</v>
      </c>
      <c r="G1186" s="3" t="s">
        <v>192</v>
      </c>
      <c r="H1186" s="15">
        <v>77</v>
      </c>
      <c r="I1186" s="15">
        <v>77</v>
      </c>
    </row>
    <row r="1187" spans="1:9" x14ac:dyDescent="0.25">
      <c r="A1187" s="3" t="s">
        <v>150</v>
      </c>
      <c r="B1187" s="3" t="s">
        <v>54</v>
      </c>
      <c r="C1187" s="3" t="s">
        <v>97</v>
      </c>
      <c r="D1187" s="5">
        <v>42964.763888888891</v>
      </c>
      <c r="E1187" s="3" t="s">
        <v>612</v>
      </c>
      <c r="F1187" s="3" t="s">
        <v>516</v>
      </c>
      <c r="G1187" s="3" t="s">
        <v>192</v>
      </c>
      <c r="H1187" s="15">
        <v>84</v>
      </c>
      <c r="I1187" s="15">
        <v>84</v>
      </c>
    </row>
    <row r="1188" spans="1:9" x14ac:dyDescent="0.25">
      <c r="A1188" s="3" t="s">
        <v>150</v>
      </c>
      <c r="B1188" s="3" t="s">
        <v>54</v>
      </c>
      <c r="C1188" s="3" t="s">
        <v>97</v>
      </c>
      <c r="D1188" s="5">
        <v>42964.763888888891</v>
      </c>
      <c r="E1188" s="3" t="s">
        <v>591</v>
      </c>
      <c r="F1188" s="3" t="s">
        <v>516</v>
      </c>
      <c r="G1188" s="3" t="s">
        <v>192</v>
      </c>
      <c r="H1188" s="15">
        <v>94</v>
      </c>
      <c r="I1188" s="15">
        <v>94</v>
      </c>
    </row>
    <row r="1189" spans="1:9" x14ac:dyDescent="0.25">
      <c r="D1189" s="5"/>
      <c r="H1189" s="15" t="s">
        <v>1433</v>
      </c>
      <c r="I1189" s="15" t="str">
        <f>IF((I1188*0.15+I1188)&gt;=I1187,"OK","INCONSISTENTE")</f>
        <v>OK</v>
      </c>
    </row>
    <row r="1190" spans="1:9" x14ac:dyDescent="0.25">
      <c r="A1190" s="3" t="s">
        <v>150</v>
      </c>
      <c r="B1190" s="3" t="s">
        <v>54</v>
      </c>
      <c r="C1190" s="3" t="s">
        <v>96</v>
      </c>
      <c r="D1190" s="5">
        <v>43003.384027777778</v>
      </c>
      <c r="E1190" s="3" t="s">
        <v>972</v>
      </c>
      <c r="F1190" s="3" t="s">
        <v>972</v>
      </c>
      <c r="G1190" s="3" t="s">
        <v>192</v>
      </c>
      <c r="H1190" s="15">
        <v>86</v>
      </c>
      <c r="I1190" s="15">
        <v>86</v>
      </c>
    </row>
    <row r="1191" spans="1:9" x14ac:dyDescent="0.25">
      <c r="A1191" s="3" t="s">
        <v>150</v>
      </c>
      <c r="B1191" s="3" t="s">
        <v>54</v>
      </c>
      <c r="C1191" s="3" t="s">
        <v>97</v>
      </c>
      <c r="D1191" s="5">
        <v>43003.384027777778</v>
      </c>
      <c r="E1191" s="3" t="s">
        <v>972</v>
      </c>
      <c r="F1191" s="3" t="s">
        <v>972</v>
      </c>
      <c r="G1191" s="3" t="s">
        <v>192</v>
      </c>
      <c r="H1191" s="15">
        <v>86</v>
      </c>
      <c r="I1191" s="15">
        <v>86</v>
      </c>
    </row>
    <row r="1192" spans="1:9" x14ac:dyDescent="0.25">
      <c r="D1192" s="5"/>
      <c r="H1192" s="15" t="str">
        <f>IF((H1190*0.15+H1190)&gt;H1191,"OK","INCONSISTENTE")</f>
        <v>OK</v>
      </c>
      <c r="I1192" s="15" t="str">
        <f>IF((I1191*0.15+I1191)&gt;=I1190,"OK","INCONSISTENTE")</f>
        <v>OK</v>
      </c>
    </row>
    <row r="1193" spans="1:9" x14ac:dyDescent="0.25">
      <c r="A1193" s="3" t="s">
        <v>150</v>
      </c>
      <c r="B1193" s="3" t="s">
        <v>54</v>
      </c>
      <c r="C1193" s="3" t="s">
        <v>96</v>
      </c>
      <c r="D1193" s="5">
        <v>43026.394444444442</v>
      </c>
      <c r="E1193" s="3" t="s">
        <v>974</v>
      </c>
      <c r="F1193" s="3" t="s">
        <v>974</v>
      </c>
      <c r="G1193" s="3" t="s">
        <v>192</v>
      </c>
      <c r="H1193" s="15">
        <v>80</v>
      </c>
      <c r="I1193" s="15">
        <v>80</v>
      </c>
    </row>
    <row r="1194" spans="1:9" x14ac:dyDescent="0.25">
      <c r="A1194" s="3" t="s">
        <v>150</v>
      </c>
      <c r="B1194" s="3" t="s">
        <v>54</v>
      </c>
      <c r="C1194" s="3" t="s">
        <v>97</v>
      </c>
      <c r="D1194" s="5">
        <v>43026.394444444442</v>
      </c>
      <c r="E1194" s="3" t="s">
        <v>974</v>
      </c>
      <c r="F1194" s="3" t="s">
        <v>974</v>
      </c>
      <c r="G1194" s="3" t="s">
        <v>192</v>
      </c>
      <c r="H1194" s="15">
        <v>95</v>
      </c>
      <c r="I1194" s="15">
        <v>95</v>
      </c>
    </row>
    <row r="1195" spans="1:9" x14ac:dyDescent="0.25">
      <c r="D1195" s="5"/>
      <c r="H1195" s="15" t="str">
        <f>IF((H1193*0.15+H1193)&gt;H1194,"OK","INCONSISTENTE")</f>
        <v>INCONSISTENTE</v>
      </c>
      <c r="I1195" s="15" t="str">
        <f>IF((I1194*0.15+I1194)&gt;=I1193,"OK","INCONSISTENTE")</f>
        <v>OK</v>
      </c>
    </row>
    <row r="1196" spans="1:9" x14ac:dyDescent="0.25">
      <c r="A1196" s="3" t="s">
        <v>150</v>
      </c>
      <c r="B1196" s="3" t="s">
        <v>54</v>
      </c>
      <c r="C1196" s="3" t="s">
        <v>96</v>
      </c>
      <c r="D1196" s="5">
        <v>43061.388888888891</v>
      </c>
      <c r="E1196" s="3" t="s">
        <v>976</v>
      </c>
      <c r="F1196" s="3" t="s">
        <v>976</v>
      </c>
      <c r="G1196" s="3" t="s">
        <v>192</v>
      </c>
      <c r="H1196" s="15">
        <v>76</v>
      </c>
      <c r="I1196" s="15">
        <v>76</v>
      </c>
    </row>
    <row r="1197" spans="1:9" x14ac:dyDescent="0.25">
      <c r="A1197" s="3" t="s">
        <v>150</v>
      </c>
      <c r="B1197" s="3" t="s">
        <v>54</v>
      </c>
      <c r="C1197" s="3" t="s">
        <v>97</v>
      </c>
      <c r="D1197" s="5">
        <v>43061.388888888891</v>
      </c>
      <c r="E1197" s="3" t="s">
        <v>976</v>
      </c>
      <c r="F1197" s="3" t="s">
        <v>976</v>
      </c>
      <c r="G1197" s="3" t="s">
        <v>192</v>
      </c>
      <c r="H1197" s="15">
        <v>98</v>
      </c>
      <c r="I1197" s="15">
        <v>98</v>
      </c>
    </row>
    <row r="1198" spans="1:9" x14ac:dyDescent="0.25">
      <c r="D1198" s="5"/>
      <c r="H1198" s="15" t="str">
        <f>IF((H1196*0.15+H1196)&gt;H1197,"OK","INCONSISTENTE")</f>
        <v>INCONSISTENTE</v>
      </c>
      <c r="I1198" s="15" t="str">
        <f>IF((I1197*0.15+I1197)&gt;=I1196,"OK","INCONSISTENTE")</f>
        <v>OK</v>
      </c>
    </row>
    <row r="1199" spans="1:9" x14ac:dyDescent="0.25">
      <c r="A1199" s="3" t="s">
        <v>150</v>
      </c>
      <c r="B1199" s="3" t="s">
        <v>54</v>
      </c>
      <c r="C1199" s="3" t="s">
        <v>96</v>
      </c>
      <c r="D1199" s="5">
        <v>43089.597222222219</v>
      </c>
      <c r="E1199" s="3" t="s">
        <v>978</v>
      </c>
      <c r="F1199" s="3" t="s">
        <v>978</v>
      </c>
      <c r="G1199" s="3" t="s">
        <v>192</v>
      </c>
      <c r="H1199" s="15">
        <v>53</v>
      </c>
      <c r="I1199" s="15">
        <v>53</v>
      </c>
    </row>
    <row r="1200" spans="1:9" x14ac:dyDescent="0.25">
      <c r="A1200" s="3" t="s">
        <v>150</v>
      </c>
      <c r="B1200" s="3" t="s">
        <v>54</v>
      </c>
      <c r="C1200" s="3" t="s">
        <v>97</v>
      </c>
      <c r="D1200" s="5">
        <v>43089.597222222219</v>
      </c>
      <c r="E1200" s="3" t="s">
        <v>978</v>
      </c>
      <c r="F1200" s="3" t="s">
        <v>978</v>
      </c>
      <c r="G1200" s="3" t="s">
        <v>192</v>
      </c>
      <c r="H1200" s="15">
        <v>63</v>
      </c>
      <c r="I1200" s="15">
        <v>63</v>
      </c>
    </row>
    <row r="1201" spans="1:9" x14ac:dyDescent="0.25">
      <c r="D1201" s="5"/>
      <c r="H1201" s="15" t="str">
        <f>IF((H1199*0.15+H1199)&gt;H1200,"OK","INCONSISTENTE")</f>
        <v>INCONSISTENTE</v>
      </c>
      <c r="I1201" s="15" t="str">
        <f>IF((I1200*0.15+I1200)&gt;=I1199,"OK","INCONSISTENTE")</f>
        <v>OK</v>
      </c>
    </row>
    <row r="1202" spans="1:9" x14ac:dyDescent="0.25">
      <c r="A1202" s="3" t="s">
        <v>150</v>
      </c>
      <c r="B1202" s="3" t="s">
        <v>54</v>
      </c>
      <c r="C1202" s="3" t="s">
        <v>96</v>
      </c>
      <c r="D1202" s="5">
        <v>43118.395833333336</v>
      </c>
      <c r="E1202" s="3" t="s">
        <v>980</v>
      </c>
      <c r="F1202" s="3" t="s">
        <v>980</v>
      </c>
      <c r="G1202" s="3" t="s">
        <v>192</v>
      </c>
      <c r="H1202" s="15">
        <v>66</v>
      </c>
      <c r="I1202" s="15">
        <v>66</v>
      </c>
    </row>
    <row r="1203" spans="1:9" x14ac:dyDescent="0.25">
      <c r="A1203" s="3" t="s">
        <v>150</v>
      </c>
      <c r="B1203" s="3" t="s">
        <v>54</v>
      </c>
      <c r="C1203" s="3" t="s">
        <v>97</v>
      </c>
      <c r="D1203" s="5">
        <v>43118.395833333336</v>
      </c>
      <c r="E1203" s="3" t="s">
        <v>980</v>
      </c>
      <c r="F1203" s="3" t="s">
        <v>980</v>
      </c>
      <c r="G1203" s="3" t="s">
        <v>192</v>
      </c>
      <c r="H1203" s="15">
        <v>68</v>
      </c>
      <c r="I1203" s="15">
        <v>68</v>
      </c>
    </row>
    <row r="1204" spans="1:9" x14ac:dyDescent="0.25">
      <c r="D1204" s="5"/>
      <c r="H1204" s="15" t="str">
        <f>IF((H1202*0.15+H1202)&gt;H1203,"OK","INCONSISTENTE")</f>
        <v>OK</v>
      </c>
      <c r="I1204" s="15" t="str">
        <f>IF((I1203*0.15+I1203)&gt;=I1202,"OK","INCONSISTENTE")</f>
        <v>OK</v>
      </c>
    </row>
    <row r="1205" spans="1:9" x14ac:dyDescent="0.25">
      <c r="A1205" s="3" t="s">
        <v>151</v>
      </c>
      <c r="B1205" s="3" t="s">
        <v>55</v>
      </c>
      <c r="C1205" s="3" t="s">
        <v>96</v>
      </c>
      <c r="D1205" s="5">
        <v>42955.4375</v>
      </c>
      <c r="E1205" s="3" t="s">
        <v>983</v>
      </c>
      <c r="F1205" s="3" t="s">
        <v>983</v>
      </c>
      <c r="G1205" s="3" t="s">
        <v>192</v>
      </c>
      <c r="H1205" s="15">
        <v>102</v>
      </c>
      <c r="I1205" s="15">
        <v>102</v>
      </c>
    </row>
    <row r="1206" spans="1:9" x14ac:dyDescent="0.25">
      <c r="A1206" s="3" t="s">
        <v>151</v>
      </c>
      <c r="B1206" s="3" t="s">
        <v>55</v>
      </c>
      <c r="C1206" s="3" t="s">
        <v>97</v>
      </c>
      <c r="D1206" s="5">
        <v>42955.4375</v>
      </c>
      <c r="E1206" s="3" t="s">
        <v>983</v>
      </c>
      <c r="F1206" s="3" t="s">
        <v>983</v>
      </c>
      <c r="G1206" s="3" t="s">
        <v>192</v>
      </c>
      <c r="H1206" s="15">
        <v>111</v>
      </c>
      <c r="I1206" s="15">
        <v>111</v>
      </c>
    </row>
    <row r="1207" spans="1:9" x14ac:dyDescent="0.25">
      <c r="D1207" s="5"/>
      <c r="H1207" s="15" t="str">
        <f>IF((H1205*0.15+H1205)&gt;H1206,"OK","INCONSISTENTE")</f>
        <v>OK</v>
      </c>
      <c r="I1207" s="15" t="str">
        <f>IF((I1206*0.15+I1206)&gt;=I1205,"OK","INCONSISTENTE")</f>
        <v>OK</v>
      </c>
    </row>
    <row r="1208" spans="1:9" x14ac:dyDescent="0.25">
      <c r="A1208" s="3" t="s">
        <v>151</v>
      </c>
      <c r="B1208" s="3" t="s">
        <v>55</v>
      </c>
      <c r="C1208" s="3" t="s">
        <v>96</v>
      </c>
      <c r="D1208" s="5">
        <v>42983.430555555555</v>
      </c>
      <c r="E1208" s="3" t="s">
        <v>985</v>
      </c>
      <c r="F1208" s="3" t="s">
        <v>985</v>
      </c>
      <c r="G1208" s="3" t="s">
        <v>192</v>
      </c>
      <c r="H1208" s="15">
        <v>110</v>
      </c>
      <c r="I1208" s="15">
        <v>110</v>
      </c>
    </row>
    <row r="1209" spans="1:9" x14ac:dyDescent="0.25">
      <c r="A1209" s="3" t="s">
        <v>151</v>
      </c>
      <c r="B1209" s="3" t="s">
        <v>55</v>
      </c>
      <c r="C1209" s="3" t="s">
        <v>97</v>
      </c>
      <c r="D1209" s="5">
        <v>42983.430555555555</v>
      </c>
      <c r="E1209" s="3" t="s">
        <v>985</v>
      </c>
      <c r="F1209" s="3" t="s">
        <v>985</v>
      </c>
      <c r="G1209" s="3" t="s">
        <v>192</v>
      </c>
      <c r="H1209" s="15">
        <v>105</v>
      </c>
      <c r="I1209" s="15">
        <v>105</v>
      </c>
    </row>
    <row r="1210" spans="1:9" x14ac:dyDescent="0.25">
      <c r="D1210" s="5"/>
      <c r="H1210" s="15" t="str">
        <f>IF((H1208*0.15+H1208)&gt;H1209,"OK","INCONSISTENTE")</f>
        <v>OK</v>
      </c>
      <c r="I1210" s="15" t="str">
        <f>IF((I1209*0.15+I1209)&gt;=I1208,"OK","INCONSISTENTE")</f>
        <v>OK</v>
      </c>
    </row>
    <row r="1211" spans="1:9" x14ac:dyDescent="0.25">
      <c r="A1211" s="3" t="s">
        <v>151</v>
      </c>
      <c r="B1211" s="3" t="s">
        <v>55</v>
      </c>
      <c r="C1211" s="3" t="s">
        <v>96</v>
      </c>
      <c r="D1211" s="5">
        <v>43012.625</v>
      </c>
      <c r="E1211" s="3" t="s">
        <v>987</v>
      </c>
      <c r="F1211" s="3" t="s">
        <v>987</v>
      </c>
      <c r="G1211" s="3" t="s">
        <v>192</v>
      </c>
      <c r="H1211" s="15">
        <v>117</v>
      </c>
      <c r="I1211" s="15">
        <v>117</v>
      </c>
    </row>
    <row r="1212" spans="1:9" x14ac:dyDescent="0.25">
      <c r="A1212" s="3" t="s">
        <v>151</v>
      </c>
      <c r="B1212" s="3" t="s">
        <v>55</v>
      </c>
      <c r="C1212" s="3" t="s">
        <v>97</v>
      </c>
      <c r="D1212" s="5">
        <v>43012.625</v>
      </c>
      <c r="E1212" s="3" t="s">
        <v>987</v>
      </c>
      <c r="F1212" s="3" t="s">
        <v>987</v>
      </c>
      <c r="G1212" s="3" t="s">
        <v>192</v>
      </c>
      <c r="H1212" s="15">
        <v>130</v>
      </c>
      <c r="I1212" s="15">
        <v>130</v>
      </c>
    </row>
    <row r="1213" spans="1:9" x14ac:dyDescent="0.25">
      <c r="D1213" s="5"/>
      <c r="H1213" s="15" t="str">
        <f>IF((H1211*0.15+H1211)&gt;H1212,"OK","INCONSISTENTE")</f>
        <v>OK</v>
      </c>
      <c r="I1213" s="15" t="str">
        <f>IF((I1212*0.15+I1212)&gt;=I1211,"OK","INCONSISTENTE")</f>
        <v>OK</v>
      </c>
    </row>
    <row r="1214" spans="1:9" x14ac:dyDescent="0.25">
      <c r="A1214" s="3" t="s">
        <v>151</v>
      </c>
      <c r="B1214" s="3" t="s">
        <v>55</v>
      </c>
      <c r="C1214" s="3" t="s">
        <v>96</v>
      </c>
      <c r="D1214" s="5">
        <v>43046.611111111109</v>
      </c>
      <c r="E1214" s="3" t="s">
        <v>989</v>
      </c>
      <c r="F1214" s="3" t="s">
        <v>989</v>
      </c>
      <c r="G1214" s="3" t="s">
        <v>192</v>
      </c>
      <c r="H1214" s="15">
        <v>107</v>
      </c>
      <c r="I1214" s="15">
        <v>107</v>
      </c>
    </row>
    <row r="1215" spans="1:9" x14ac:dyDescent="0.25">
      <c r="A1215" s="3" t="s">
        <v>151</v>
      </c>
      <c r="B1215" s="3" t="s">
        <v>55</v>
      </c>
      <c r="C1215" s="3" t="s">
        <v>97</v>
      </c>
      <c r="D1215" s="5">
        <v>43046.611111111109</v>
      </c>
      <c r="E1215" s="3" t="s">
        <v>989</v>
      </c>
      <c r="F1215" s="3" t="s">
        <v>989</v>
      </c>
      <c r="G1215" s="3" t="s">
        <v>192</v>
      </c>
      <c r="H1215" s="15">
        <v>123</v>
      </c>
      <c r="I1215" s="15">
        <v>123</v>
      </c>
    </row>
    <row r="1216" spans="1:9" x14ac:dyDescent="0.25">
      <c r="D1216" s="5"/>
      <c r="H1216" s="15" t="str">
        <f>IF((H1214*0.15+H1214)&gt;H1215,"OK","INCONSISTENTE")</f>
        <v>OK</v>
      </c>
      <c r="I1216" s="15" t="str">
        <f>IF((I1215*0.15+I1215)&gt;=I1214,"OK","INCONSISTENTE")</f>
        <v>OK</v>
      </c>
    </row>
    <row r="1217" spans="1:9" x14ac:dyDescent="0.25">
      <c r="A1217" s="3" t="s">
        <v>151</v>
      </c>
      <c r="B1217" s="3" t="s">
        <v>55</v>
      </c>
      <c r="C1217" s="3" t="s">
        <v>96</v>
      </c>
      <c r="D1217" s="5">
        <v>43074.491666666669</v>
      </c>
      <c r="E1217" s="3" t="s">
        <v>991</v>
      </c>
      <c r="F1217" s="3" t="s">
        <v>991</v>
      </c>
      <c r="G1217" s="3" t="s">
        <v>192</v>
      </c>
      <c r="H1217" s="15">
        <v>48</v>
      </c>
      <c r="I1217" s="15">
        <v>48</v>
      </c>
    </row>
    <row r="1218" spans="1:9" x14ac:dyDescent="0.25">
      <c r="A1218" s="3" t="s">
        <v>151</v>
      </c>
      <c r="B1218" s="3" t="s">
        <v>55</v>
      </c>
      <c r="C1218" s="3" t="s">
        <v>97</v>
      </c>
      <c r="D1218" s="5">
        <v>43074.491666666669</v>
      </c>
      <c r="E1218" s="3" t="s">
        <v>991</v>
      </c>
      <c r="F1218" s="3" t="s">
        <v>991</v>
      </c>
      <c r="G1218" s="3" t="s">
        <v>192</v>
      </c>
      <c r="H1218" s="15">
        <v>59</v>
      </c>
      <c r="I1218" s="15">
        <v>59</v>
      </c>
    </row>
    <row r="1219" spans="1:9" x14ac:dyDescent="0.25">
      <c r="D1219" s="5"/>
      <c r="H1219" s="15" t="str">
        <f>IF((H1217*0.15+H1217)&gt;H1218,"OK","INCONSISTENTE")</f>
        <v>INCONSISTENTE</v>
      </c>
      <c r="I1219" s="15" t="str">
        <f>IF((I1218*0.15+I1218)&gt;=I1217,"OK","INCONSISTENTE")</f>
        <v>OK</v>
      </c>
    </row>
    <row r="1220" spans="1:9" x14ac:dyDescent="0.25">
      <c r="A1220" s="3" t="s">
        <v>151</v>
      </c>
      <c r="B1220" s="3" t="s">
        <v>55</v>
      </c>
      <c r="C1220" s="3" t="s">
        <v>96</v>
      </c>
      <c r="D1220" s="5">
        <v>43104.458333333336</v>
      </c>
      <c r="E1220" s="3" t="s">
        <v>993</v>
      </c>
      <c r="F1220" s="3" t="s">
        <v>993</v>
      </c>
      <c r="G1220" s="3" t="s">
        <v>192</v>
      </c>
      <c r="H1220" s="15">
        <v>84</v>
      </c>
      <c r="I1220" s="15">
        <v>84</v>
      </c>
    </row>
    <row r="1221" spans="1:9" x14ac:dyDescent="0.25">
      <c r="A1221" s="3" t="s">
        <v>151</v>
      </c>
      <c r="B1221" s="3" t="s">
        <v>55</v>
      </c>
      <c r="C1221" s="3" t="s">
        <v>97</v>
      </c>
      <c r="D1221" s="5">
        <v>43104.458333333336</v>
      </c>
      <c r="E1221" s="3" t="s">
        <v>993</v>
      </c>
      <c r="F1221" s="3" t="s">
        <v>993</v>
      </c>
      <c r="G1221" s="3" t="s">
        <v>192</v>
      </c>
      <c r="H1221" s="15">
        <v>87</v>
      </c>
      <c r="I1221" s="15">
        <v>87</v>
      </c>
    </row>
    <row r="1222" spans="1:9" x14ac:dyDescent="0.25">
      <c r="D1222" s="5"/>
      <c r="H1222" s="15" t="str">
        <f>IF((H1220*0.15+H1220)&gt;H1221,"OK","INCONSISTENTE")</f>
        <v>OK</v>
      </c>
      <c r="I1222" s="15" t="str">
        <f>IF((I1221*0.15+I1221)&gt;=I1220,"OK","INCONSISTENTE")</f>
        <v>OK</v>
      </c>
    </row>
    <row r="1223" spans="1:9" x14ac:dyDescent="0.25">
      <c r="A1223" s="3" t="s">
        <v>152</v>
      </c>
      <c r="B1223" s="3" t="s">
        <v>56</v>
      </c>
      <c r="C1223" s="3" t="s">
        <v>96</v>
      </c>
      <c r="D1223" s="5">
        <v>42957.396527777775</v>
      </c>
      <c r="E1223" s="3" t="s">
        <v>995</v>
      </c>
      <c r="F1223" s="3" t="s">
        <v>995</v>
      </c>
      <c r="G1223" s="3" t="s">
        <v>996</v>
      </c>
      <c r="H1223" s="15">
        <v>39000</v>
      </c>
      <c r="I1223" s="15">
        <v>39000</v>
      </c>
    </row>
    <row r="1224" spans="1:9" x14ac:dyDescent="0.25">
      <c r="A1224" s="3" t="s">
        <v>152</v>
      </c>
      <c r="B1224" s="3" t="s">
        <v>56</v>
      </c>
      <c r="C1224" s="3" t="s">
        <v>97</v>
      </c>
      <c r="D1224" s="5">
        <v>42957.396527777775</v>
      </c>
      <c r="E1224" s="3" t="s">
        <v>995</v>
      </c>
      <c r="F1224" s="3" t="s">
        <v>995</v>
      </c>
      <c r="G1224" s="3" t="s">
        <v>996</v>
      </c>
      <c r="H1224" s="15">
        <v>56900</v>
      </c>
      <c r="I1224" s="15">
        <v>56900</v>
      </c>
    </row>
    <row r="1225" spans="1:9" x14ac:dyDescent="0.25">
      <c r="H1225" s="15" t="str">
        <f>IF((H1223*0.15+H1223)&gt;H1224,"OK","INCONSISTENTE")</f>
        <v>INCONSISTENTE</v>
      </c>
      <c r="I1225" s="15" t="str">
        <f>IF((I1224*0.15+I1224)&gt;=I1223,"OK","INCONSISTENTE")</f>
        <v>OK</v>
      </c>
    </row>
    <row r="1226" spans="1:9" x14ac:dyDescent="0.25">
      <c r="A1226" s="3" t="s">
        <v>152</v>
      </c>
      <c r="B1226" s="3" t="s">
        <v>56</v>
      </c>
      <c r="C1226" s="3" t="s">
        <v>96</v>
      </c>
      <c r="D1226" s="5">
        <v>42957.402083333334</v>
      </c>
      <c r="E1226" s="3" t="s">
        <v>997</v>
      </c>
      <c r="F1226" s="3" t="s">
        <v>997</v>
      </c>
      <c r="G1226" s="3" t="s">
        <v>998</v>
      </c>
      <c r="H1226" s="15">
        <v>40420</v>
      </c>
      <c r="I1226" s="15">
        <v>40420</v>
      </c>
    </row>
    <row r="1227" spans="1:9" x14ac:dyDescent="0.25">
      <c r="A1227" s="3" t="s">
        <v>152</v>
      </c>
      <c r="B1227" s="3" t="s">
        <v>56</v>
      </c>
      <c r="C1227" s="3" t="s">
        <v>97</v>
      </c>
      <c r="D1227" s="5">
        <v>42957.402083333334</v>
      </c>
      <c r="E1227" s="3" t="s">
        <v>997</v>
      </c>
      <c r="F1227" s="3" t="s">
        <v>997</v>
      </c>
      <c r="G1227" s="3" t="s">
        <v>998</v>
      </c>
      <c r="H1227" s="15">
        <v>57330</v>
      </c>
      <c r="I1227" s="15">
        <v>57330</v>
      </c>
    </row>
    <row r="1228" spans="1:9" x14ac:dyDescent="0.25">
      <c r="D1228" s="5"/>
      <c r="H1228" s="15" t="str">
        <f>IF((H1226*0.15+H1226)&gt;H1227,"OK","INCONSISTENTE")</f>
        <v>INCONSISTENTE</v>
      </c>
      <c r="I1228" s="15" t="str">
        <f>IF((I1227*0.15+I1227)&gt;=I1226,"OK","INCONSISTENTE")</f>
        <v>OK</v>
      </c>
    </row>
    <row r="1229" spans="1:9" x14ac:dyDescent="0.25">
      <c r="A1229" s="3" t="s">
        <v>152</v>
      </c>
      <c r="B1229" s="3" t="s">
        <v>56</v>
      </c>
      <c r="C1229" s="3" t="s">
        <v>96</v>
      </c>
      <c r="D1229" s="5">
        <v>42991.563888888886</v>
      </c>
      <c r="E1229" s="3" t="s">
        <v>999</v>
      </c>
      <c r="F1229" s="3" t="s">
        <v>999</v>
      </c>
      <c r="G1229" s="3" t="s">
        <v>996</v>
      </c>
      <c r="H1229" s="15">
        <v>42630</v>
      </c>
      <c r="I1229" s="15">
        <v>42630</v>
      </c>
    </row>
    <row r="1230" spans="1:9" x14ac:dyDescent="0.25">
      <c r="A1230" s="3" t="s">
        <v>152</v>
      </c>
      <c r="B1230" s="3" t="s">
        <v>56</v>
      </c>
      <c r="C1230" s="3" t="s">
        <v>97</v>
      </c>
      <c r="D1230" s="5">
        <v>42991.563888888886</v>
      </c>
      <c r="E1230" s="3" t="s">
        <v>999</v>
      </c>
      <c r="F1230" s="3" t="s">
        <v>999</v>
      </c>
      <c r="G1230" s="3" t="s">
        <v>996</v>
      </c>
    </row>
    <row r="1231" spans="1:9" x14ac:dyDescent="0.25">
      <c r="D1231" s="5"/>
    </row>
    <row r="1232" spans="1:9" x14ac:dyDescent="0.25">
      <c r="A1232" s="3" t="s">
        <v>152</v>
      </c>
      <c r="B1232" s="3" t="s">
        <v>56</v>
      </c>
      <c r="C1232" s="3" t="s">
        <v>96</v>
      </c>
      <c r="D1232" s="5">
        <v>42991.570138888892</v>
      </c>
      <c r="E1232" s="3" t="s">
        <v>1000</v>
      </c>
      <c r="F1232" s="3" t="s">
        <v>1000</v>
      </c>
      <c r="G1232" s="3" t="s">
        <v>998</v>
      </c>
      <c r="H1232" s="15">
        <v>43090</v>
      </c>
      <c r="I1232" s="15">
        <v>43090</v>
      </c>
    </row>
    <row r="1233" spans="1:9" x14ac:dyDescent="0.25">
      <c r="A1233" s="3" t="s">
        <v>152</v>
      </c>
      <c r="B1233" s="3" t="s">
        <v>56</v>
      </c>
      <c r="C1233" s="3" t="s">
        <v>97</v>
      </c>
      <c r="D1233" s="5">
        <v>42991.570138888892</v>
      </c>
      <c r="E1233" s="3" t="s">
        <v>1000</v>
      </c>
      <c r="F1233" s="3" t="s">
        <v>1000</v>
      </c>
      <c r="G1233" s="3" t="s">
        <v>998</v>
      </c>
    </row>
    <row r="1234" spans="1:9" x14ac:dyDescent="0.25">
      <c r="D1234" s="5"/>
    </row>
    <row r="1235" spans="1:9" x14ac:dyDescent="0.25">
      <c r="A1235" s="3" t="s">
        <v>152</v>
      </c>
      <c r="B1235" s="3" t="s">
        <v>56</v>
      </c>
      <c r="C1235" s="3" t="s">
        <v>96</v>
      </c>
      <c r="D1235" s="5">
        <v>43025.543749999997</v>
      </c>
      <c r="E1235" s="3" t="s">
        <v>1001</v>
      </c>
      <c r="F1235" s="3" t="s">
        <v>1001</v>
      </c>
      <c r="G1235" s="3" t="s">
        <v>996</v>
      </c>
      <c r="H1235" s="15">
        <v>36190</v>
      </c>
      <c r="I1235" s="15">
        <v>36190</v>
      </c>
    </row>
    <row r="1236" spans="1:9" x14ac:dyDescent="0.25">
      <c r="A1236" s="3" t="s">
        <v>152</v>
      </c>
      <c r="B1236" s="3" t="s">
        <v>56</v>
      </c>
      <c r="C1236" s="3" t="s">
        <v>97</v>
      </c>
      <c r="D1236" s="5">
        <v>43025.543749999997</v>
      </c>
      <c r="E1236" s="3" t="s">
        <v>1001</v>
      </c>
      <c r="F1236" s="3" t="s">
        <v>1001</v>
      </c>
      <c r="G1236" s="3" t="s">
        <v>996</v>
      </c>
    </row>
    <row r="1238" spans="1:9" x14ac:dyDescent="0.25">
      <c r="A1238" s="3" t="s">
        <v>152</v>
      </c>
      <c r="B1238" s="3" t="s">
        <v>56</v>
      </c>
      <c r="C1238" s="3" t="s">
        <v>96</v>
      </c>
      <c r="D1238" s="5">
        <v>43025.553472222222</v>
      </c>
      <c r="E1238" s="3" t="s">
        <v>1002</v>
      </c>
      <c r="F1238" s="3" t="s">
        <v>1002</v>
      </c>
      <c r="G1238" s="3" t="s">
        <v>998</v>
      </c>
      <c r="H1238" s="15">
        <v>35800</v>
      </c>
      <c r="I1238" s="15">
        <v>35800</v>
      </c>
    </row>
    <row r="1239" spans="1:9" x14ac:dyDescent="0.25">
      <c r="A1239" s="3" t="s">
        <v>152</v>
      </c>
      <c r="B1239" s="3" t="s">
        <v>56</v>
      </c>
      <c r="C1239" s="3" t="s">
        <v>97</v>
      </c>
      <c r="D1239" s="5">
        <v>43025.553472222222</v>
      </c>
      <c r="E1239" s="3" t="s">
        <v>1002</v>
      </c>
      <c r="F1239" s="3" t="s">
        <v>1002</v>
      </c>
      <c r="G1239" s="3" t="s">
        <v>998</v>
      </c>
    </row>
    <row r="1240" spans="1:9" x14ac:dyDescent="0.25">
      <c r="D1240" s="5"/>
    </row>
    <row r="1241" spans="1:9" x14ac:dyDescent="0.25">
      <c r="A1241" s="3" t="s">
        <v>152</v>
      </c>
      <c r="B1241" s="3" t="s">
        <v>56</v>
      </c>
      <c r="C1241" s="3" t="s">
        <v>96</v>
      </c>
      <c r="D1241" s="5">
        <v>43054.579861111109</v>
      </c>
      <c r="E1241" s="3" t="s">
        <v>1003</v>
      </c>
      <c r="F1241" s="3" t="s">
        <v>1003</v>
      </c>
      <c r="G1241" s="3" t="s">
        <v>996</v>
      </c>
      <c r="H1241" s="15">
        <v>37970</v>
      </c>
      <c r="I1241" s="15">
        <v>37970</v>
      </c>
    </row>
    <row r="1242" spans="1:9" x14ac:dyDescent="0.25">
      <c r="A1242" s="3" t="s">
        <v>152</v>
      </c>
      <c r="B1242" s="3" t="s">
        <v>56</v>
      </c>
      <c r="C1242" s="3" t="s">
        <v>97</v>
      </c>
      <c r="D1242" s="5">
        <v>43054.579861111109</v>
      </c>
      <c r="E1242" s="3" t="s">
        <v>1003</v>
      </c>
      <c r="F1242" s="3" t="s">
        <v>1003</v>
      </c>
      <c r="G1242" s="3" t="s">
        <v>996</v>
      </c>
    </row>
    <row r="1243" spans="1:9" x14ac:dyDescent="0.25">
      <c r="D1243" s="5"/>
    </row>
    <row r="1244" spans="1:9" x14ac:dyDescent="0.25">
      <c r="A1244" s="3" t="s">
        <v>152</v>
      </c>
      <c r="B1244" s="3" t="s">
        <v>56</v>
      </c>
      <c r="C1244" s="3" t="s">
        <v>96</v>
      </c>
      <c r="D1244" s="5">
        <v>43054.583333333336</v>
      </c>
      <c r="E1244" s="3" t="s">
        <v>1004</v>
      </c>
      <c r="F1244" s="3" t="s">
        <v>1004</v>
      </c>
      <c r="G1244" s="3" t="s">
        <v>998</v>
      </c>
      <c r="H1244" s="15">
        <v>37620</v>
      </c>
      <c r="I1244" s="15">
        <v>37620</v>
      </c>
    </row>
    <row r="1245" spans="1:9" x14ac:dyDescent="0.25">
      <c r="A1245" s="3" t="s">
        <v>152</v>
      </c>
      <c r="B1245" s="3" t="s">
        <v>56</v>
      </c>
      <c r="C1245" s="3" t="s">
        <v>97</v>
      </c>
      <c r="D1245" s="5">
        <v>43054.583333333336</v>
      </c>
      <c r="E1245" s="3" t="s">
        <v>1004</v>
      </c>
      <c r="F1245" s="3" t="s">
        <v>1004</v>
      </c>
      <c r="G1245" s="3" t="s">
        <v>998</v>
      </c>
    </row>
    <row r="1246" spans="1:9" x14ac:dyDescent="0.25">
      <c r="D1246" s="5"/>
    </row>
    <row r="1247" spans="1:9" x14ac:dyDescent="0.25">
      <c r="A1247" s="3" t="s">
        <v>152</v>
      </c>
      <c r="B1247" s="3" t="s">
        <v>56</v>
      </c>
      <c r="C1247" s="3" t="s">
        <v>96</v>
      </c>
      <c r="D1247" s="5">
        <v>43075.568749999999</v>
      </c>
      <c r="E1247" s="3" t="s">
        <v>1005</v>
      </c>
      <c r="F1247" s="3" t="s">
        <v>1005</v>
      </c>
      <c r="G1247" s="3" t="s">
        <v>996</v>
      </c>
      <c r="H1247" s="15">
        <v>34580</v>
      </c>
      <c r="I1247" s="15">
        <v>34580</v>
      </c>
    </row>
    <row r="1248" spans="1:9" x14ac:dyDescent="0.25">
      <c r="A1248" s="3" t="s">
        <v>152</v>
      </c>
      <c r="B1248" s="3" t="s">
        <v>56</v>
      </c>
      <c r="C1248" s="3" t="s">
        <v>97</v>
      </c>
      <c r="D1248" s="5">
        <v>43075.568749999999</v>
      </c>
      <c r="E1248" s="3" t="s">
        <v>1005</v>
      </c>
      <c r="F1248" s="3" t="s">
        <v>1005</v>
      </c>
      <c r="G1248" s="3" t="s">
        <v>996</v>
      </c>
    </row>
    <row r="1250" spans="1:9" x14ac:dyDescent="0.25">
      <c r="A1250" s="3" t="s">
        <v>152</v>
      </c>
      <c r="B1250" s="3" t="s">
        <v>56</v>
      </c>
      <c r="C1250" s="3" t="s">
        <v>96</v>
      </c>
      <c r="D1250" s="5">
        <v>43075.583333333336</v>
      </c>
      <c r="E1250" s="3" t="s">
        <v>1006</v>
      </c>
      <c r="F1250" s="3" t="s">
        <v>1006</v>
      </c>
      <c r="G1250" s="3" t="s">
        <v>998</v>
      </c>
      <c r="H1250" s="15">
        <v>35170</v>
      </c>
      <c r="I1250" s="15">
        <v>35170</v>
      </c>
    </row>
    <row r="1251" spans="1:9" x14ac:dyDescent="0.25">
      <c r="A1251" s="3" t="s">
        <v>152</v>
      </c>
      <c r="B1251" s="3" t="s">
        <v>56</v>
      </c>
      <c r="C1251" s="3" t="s">
        <v>97</v>
      </c>
      <c r="D1251" s="5">
        <v>43075.583333333336</v>
      </c>
      <c r="E1251" s="3" t="s">
        <v>1006</v>
      </c>
      <c r="F1251" s="3" t="s">
        <v>1006</v>
      </c>
      <c r="G1251" s="3" t="s">
        <v>998</v>
      </c>
    </row>
    <row r="1252" spans="1:9" x14ac:dyDescent="0.25">
      <c r="D1252" s="5"/>
    </row>
    <row r="1253" spans="1:9" x14ac:dyDescent="0.25">
      <c r="A1253" s="3" t="s">
        <v>152</v>
      </c>
      <c r="B1253" s="3" t="s">
        <v>56</v>
      </c>
      <c r="C1253" s="3" t="s">
        <v>96</v>
      </c>
      <c r="D1253" s="5">
        <v>43105.500694444447</v>
      </c>
      <c r="E1253" s="3" t="s">
        <v>1007</v>
      </c>
      <c r="F1253" s="3" t="s">
        <v>1007</v>
      </c>
      <c r="G1253" s="3" t="s">
        <v>996</v>
      </c>
      <c r="H1253" s="15">
        <v>45440</v>
      </c>
      <c r="I1253" s="15">
        <v>45440</v>
      </c>
    </row>
    <row r="1254" spans="1:9" x14ac:dyDescent="0.25">
      <c r="A1254" s="3" t="s">
        <v>152</v>
      </c>
      <c r="B1254" s="3" t="s">
        <v>56</v>
      </c>
      <c r="C1254" s="3" t="s">
        <v>97</v>
      </c>
      <c r="D1254" s="5">
        <v>43105.500694444447</v>
      </c>
      <c r="E1254" s="3" t="s">
        <v>1007</v>
      </c>
      <c r="F1254" s="3" t="s">
        <v>1007</v>
      </c>
      <c r="G1254" s="3" t="s">
        <v>996</v>
      </c>
    </row>
    <row r="1256" spans="1:9" x14ac:dyDescent="0.25">
      <c r="A1256" s="3" t="s">
        <v>152</v>
      </c>
      <c r="B1256" s="3" t="s">
        <v>56</v>
      </c>
      <c r="C1256" s="3" t="s">
        <v>96</v>
      </c>
      <c r="D1256" s="5">
        <v>43105.51458333333</v>
      </c>
      <c r="E1256" s="3" t="s">
        <v>1008</v>
      </c>
      <c r="F1256" s="3" t="s">
        <v>1008</v>
      </c>
      <c r="G1256" s="3" t="s">
        <v>998</v>
      </c>
      <c r="H1256" s="15">
        <v>45120</v>
      </c>
      <c r="I1256" s="15">
        <v>45120</v>
      </c>
    </row>
    <row r="1257" spans="1:9" x14ac:dyDescent="0.25">
      <c r="A1257" s="3" t="s">
        <v>152</v>
      </c>
      <c r="B1257" s="3" t="s">
        <v>56</v>
      </c>
      <c r="C1257" s="3" t="s">
        <v>97</v>
      </c>
      <c r="D1257" s="5">
        <v>43105.51458333333</v>
      </c>
      <c r="E1257" s="3" t="s">
        <v>1008</v>
      </c>
      <c r="F1257" s="3" t="s">
        <v>1008</v>
      </c>
      <c r="G1257" s="3" t="s">
        <v>998</v>
      </c>
    </row>
    <row r="1258" spans="1:9" x14ac:dyDescent="0.25">
      <c r="D1258" s="5"/>
    </row>
    <row r="1259" spans="1:9" x14ac:dyDescent="0.25">
      <c r="A1259" s="3" t="s">
        <v>153</v>
      </c>
      <c r="B1259" s="3" t="s">
        <v>57</v>
      </c>
      <c r="C1259" s="3" t="s">
        <v>96</v>
      </c>
      <c r="D1259" s="5">
        <v>42964.518055555556</v>
      </c>
      <c r="E1259" s="3" t="s">
        <v>1009</v>
      </c>
      <c r="F1259" s="3" t="s">
        <v>1009</v>
      </c>
      <c r="G1259" s="3" t="s">
        <v>996</v>
      </c>
      <c r="H1259" s="15">
        <v>35520</v>
      </c>
      <c r="I1259" s="15">
        <v>35520</v>
      </c>
    </row>
    <row r="1260" spans="1:9" x14ac:dyDescent="0.25">
      <c r="A1260" s="3" t="s">
        <v>153</v>
      </c>
      <c r="B1260" s="3" t="s">
        <v>57</v>
      </c>
      <c r="C1260" s="3" t="s">
        <v>97</v>
      </c>
      <c r="D1260" s="5">
        <v>42964.518055555556</v>
      </c>
      <c r="E1260" s="3" t="s">
        <v>1009</v>
      </c>
      <c r="F1260" s="3" t="s">
        <v>1009</v>
      </c>
      <c r="G1260" s="3" t="s">
        <v>996</v>
      </c>
      <c r="H1260" s="15">
        <v>60310</v>
      </c>
      <c r="I1260" s="15">
        <v>60310</v>
      </c>
    </row>
    <row r="1261" spans="1:9" x14ac:dyDescent="0.25">
      <c r="D1261" s="5"/>
      <c r="H1261" s="15" t="str">
        <f>IF((H1259*0.15+H1259)&gt;H1260,"OK","INCONSISTENTE")</f>
        <v>INCONSISTENTE</v>
      </c>
      <c r="I1261" s="15" t="str">
        <f>IF((I1260*0.15+I1260)&gt;=I1259,"OK","INCONSISTENTE")</f>
        <v>OK</v>
      </c>
    </row>
    <row r="1262" spans="1:9" x14ac:dyDescent="0.25">
      <c r="A1262" s="3" t="s">
        <v>153</v>
      </c>
      <c r="B1262" s="3" t="s">
        <v>57</v>
      </c>
      <c r="C1262" s="3" t="s">
        <v>96</v>
      </c>
      <c r="D1262" s="5">
        <v>42964.526388888888</v>
      </c>
      <c r="E1262" s="3" t="s">
        <v>1010</v>
      </c>
      <c r="F1262" s="3" t="s">
        <v>1010</v>
      </c>
      <c r="G1262" s="3" t="s">
        <v>998</v>
      </c>
      <c r="H1262" s="15">
        <v>35540</v>
      </c>
      <c r="I1262" s="15">
        <v>35540</v>
      </c>
    </row>
    <row r="1263" spans="1:9" x14ac:dyDescent="0.25">
      <c r="A1263" s="3" t="s">
        <v>153</v>
      </c>
      <c r="B1263" s="3" t="s">
        <v>57</v>
      </c>
      <c r="C1263" s="3" t="s">
        <v>97</v>
      </c>
      <c r="D1263" s="5">
        <v>42964.526388888888</v>
      </c>
      <c r="E1263" s="3" t="s">
        <v>1010</v>
      </c>
      <c r="F1263" s="3" t="s">
        <v>1010</v>
      </c>
      <c r="G1263" s="3" t="s">
        <v>998</v>
      </c>
      <c r="H1263" s="15">
        <v>60370</v>
      </c>
      <c r="I1263" s="15">
        <v>60370</v>
      </c>
    </row>
    <row r="1264" spans="1:9" x14ac:dyDescent="0.25">
      <c r="D1264" s="5"/>
      <c r="H1264" s="15" t="str">
        <f>IF((H1262*0.15+H1262)&gt;H1263,"OK","INCONSISTENTE")</f>
        <v>INCONSISTENTE</v>
      </c>
      <c r="I1264" s="15" t="str">
        <f>IF((I1263*0.15+I1263)&gt;=I1262,"OK","INCONSISTENTE")</f>
        <v>OK</v>
      </c>
    </row>
    <row r="1265" spans="1:9" x14ac:dyDescent="0.25">
      <c r="A1265" s="3" t="s">
        <v>153</v>
      </c>
      <c r="B1265" s="3" t="s">
        <v>57</v>
      </c>
      <c r="C1265" s="3" t="s">
        <v>96</v>
      </c>
      <c r="D1265" s="5">
        <v>42993.715277777781</v>
      </c>
      <c r="E1265" s="3" t="s">
        <v>1011</v>
      </c>
      <c r="F1265" s="3" t="s">
        <v>1011</v>
      </c>
      <c r="G1265" s="3" t="s">
        <v>996</v>
      </c>
      <c r="H1265" s="15">
        <v>40980</v>
      </c>
      <c r="I1265" s="15">
        <v>40980</v>
      </c>
    </row>
    <row r="1266" spans="1:9" x14ac:dyDescent="0.25">
      <c r="A1266" s="3" t="s">
        <v>153</v>
      </c>
      <c r="B1266" s="3" t="s">
        <v>57</v>
      </c>
      <c r="C1266" s="3" t="s">
        <v>97</v>
      </c>
      <c r="D1266" s="5">
        <v>42993.715277777781</v>
      </c>
      <c r="E1266" s="3" t="s">
        <v>1011</v>
      </c>
      <c r="F1266" s="3" t="s">
        <v>1011</v>
      </c>
      <c r="G1266" s="3" t="s">
        <v>996</v>
      </c>
    </row>
    <row r="1267" spans="1:9" x14ac:dyDescent="0.25">
      <c r="D1267" s="5"/>
    </row>
    <row r="1268" spans="1:9" x14ac:dyDescent="0.25">
      <c r="A1268" s="3" t="s">
        <v>153</v>
      </c>
      <c r="B1268" s="3" t="s">
        <v>57</v>
      </c>
      <c r="C1268" s="3" t="s">
        <v>96</v>
      </c>
      <c r="D1268" s="5">
        <v>42993.719444444447</v>
      </c>
      <c r="E1268" s="3" t="s">
        <v>1012</v>
      </c>
      <c r="F1268" s="3" t="s">
        <v>1012</v>
      </c>
      <c r="G1268" s="3" t="s">
        <v>998</v>
      </c>
      <c r="H1268" s="15">
        <v>40790</v>
      </c>
      <c r="I1268" s="15">
        <v>40790</v>
      </c>
    </row>
    <row r="1269" spans="1:9" x14ac:dyDescent="0.25">
      <c r="A1269" s="3" t="s">
        <v>153</v>
      </c>
      <c r="B1269" s="3" t="s">
        <v>57</v>
      </c>
      <c r="C1269" s="3" t="s">
        <v>97</v>
      </c>
      <c r="D1269" s="5">
        <v>42993.719444444447</v>
      </c>
      <c r="E1269" s="3" t="s">
        <v>1012</v>
      </c>
      <c r="F1269" s="3" t="s">
        <v>1012</v>
      </c>
      <c r="G1269" s="3" t="s">
        <v>998</v>
      </c>
    </row>
    <row r="1271" spans="1:9" x14ac:dyDescent="0.25">
      <c r="A1271" s="3" t="s">
        <v>153</v>
      </c>
      <c r="B1271" s="3" t="s">
        <v>57</v>
      </c>
      <c r="C1271" s="3" t="s">
        <v>96</v>
      </c>
      <c r="D1271" s="5">
        <v>43027.659722222219</v>
      </c>
      <c r="E1271" s="3" t="s">
        <v>1013</v>
      </c>
      <c r="F1271" s="3" t="s">
        <v>1013</v>
      </c>
      <c r="G1271" s="3" t="s">
        <v>996</v>
      </c>
      <c r="H1271" s="15">
        <v>36180</v>
      </c>
      <c r="I1271" s="15">
        <v>36180</v>
      </c>
    </row>
    <row r="1272" spans="1:9" x14ac:dyDescent="0.25">
      <c r="A1272" s="3" t="s">
        <v>153</v>
      </c>
      <c r="B1272" s="3" t="s">
        <v>57</v>
      </c>
      <c r="C1272" s="3" t="s">
        <v>97</v>
      </c>
      <c r="D1272" s="5">
        <v>43027.659722222219</v>
      </c>
      <c r="E1272" s="3" t="s">
        <v>1013</v>
      </c>
      <c r="F1272" s="3" t="s">
        <v>1013</v>
      </c>
      <c r="G1272" s="3" t="s">
        <v>996</v>
      </c>
    </row>
    <row r="1273" spans="1:9" x14ac:dyDescent="0.25">
      <c r="D1273" s="5"/>
    </row>
    <row r="1274" spans="1:9" x14ac:dyDescent="0.25">
      <c r="A1274" s="3" t="s">
        <v>153</v>
      </c>
      <c r="B1274" s="3" t="s">
        <v>57</v>
      </c>
      <c r="C1274" s="3" t="s">
        <v>96</v>
      </c>
      <c r="D1274" s="5">
        <v>43027.666666666664</v>
      </c>
      <c r="E1274" s="3" t="s">
        <v>1014</v>
      </c>
      <c r="F1274" s="3" t="s">
        <v>1014</v>
      </c>
      <c r="G1274" s="3" t="s">
        <v>998</v>
      </c>
      <c r="H1274" s="15">
        <v>35770</v>
      </c>
      <c r="I1274" s="15">
        <v>35770</v>
      </c>
    </row>
    <row r="1275" spans="1:9" x14ac:dyDescent="0.25">
      <c r="A1275" s="3" t="s">
        <v>153</v>
      </c>
      <c r="B1275" s="3" t="s">
        <v>57</v>
      </c>
      <c r="C1275" s="3" t="s">
        <v>97</v>
      </c>
      <c r="D1275" s="5">
        <v>43027.666666666664</v>
      </c>
      <c r="E1275" s="3" t="s">
        <v>1014</v>
      </c>
      <c r="F1275" s="3" t="s">
        <v>1014</v>
      </c>
      <c r="G1275" s="3" t="s">
        <v>998</v>
      </c>
    </row>
    <row r="1276" spans="1:9" x14ac:dyDescent="0.25">
      <c r="D1276" s="5"/>
    </row>
    <row r="1277" spans="1:9" x14ac:dyDescent="0.25">
      <c r="A1277" s="3" t="s">
        <v>153</v>
      </c>
      <c r="B1277" s="3" t="s">
        <v>57</v>
      </c>
      <c r="C1277" s="3" t="s">
        <v>96</v>
      </c>
      <c r="D1277" s="5">
        <v>43055.549305555556</v>
      </c>
      <c r="E1277" s="3" t="s">
        <v>1015</v>
      </c>
      <c r="F1277" s="3" t="s">
        <v>1015</v>
      </c>
      <c r="G1277" s="3" t="s">
        <v>996</v>
      </c>
      <c r="H1277" s="15">
        <v>38470</v>
      </c>
      <c r="I1277" s="15">
        <v>38470</v>
      </c>
    </row>
    <row r="1278" spans="1:9" x14ac:dyDescent="0.25">
      <c r="A1278" s="3" t="s">
        <v>153</v>
      </c>
      <c r="B1278" s="3" t="s">
        <v>57</v>
      </c>
      <c r="C1278" s="3" t="s">
        <v>97</v>
      </c>
      <c r="D1278" s="5">
        <v>43055.549305555556</v>
      </c>
      <c r="E1278" s="3" t="s">
        <v>1015</v>
      </c>
      <c r="F1278" s="3" t="s">
        <v>1015</v>
      </c>
      <c r="G1278" s="3" t="s">
        <v>996</v>
      </c>
    </row>
    <row r="1279" spans="1:9" x14ac:dyDescent="0.25">
      <c r="D1279" s="5"/>
    </row>
    <row r="1280" spans="1:9" x14ac:dyDescent="0.25">
      <c r="A1280" s="3" t="s">
        <v>153</v>
      </c>
      <c r="B1280" s="3" t="s">
        <v>57</v>
      </c>
      <c r="C1280" s="3" t="s">
        <v>96</v>
      </c>
      <c r="D1280" s="5">
        <v>43055.552777777775</v>
      </c>
      <c r="E1280" s="3" t="s">
        <v>1016</v>
      </c>
      <c r="F1280" s="3" t="s">
        <v>1016</v>
      </c>
      <c r="G1280" s="3" t="s">
        <v>998</v>
      </c>
      <c r="H1280" s="15">
        <v>38760</v>
      </c>
      <c r="I1280" s="15">
        <v>38760</v>
      </c>
    </row>
    <row r="1281" spans="1:9" x14ac:dyDescent="0.25">
      <c r="A1281" s="3" t="s">
        <v>153</v>
      </c>
      <c r="B1281" s="3" t="s">
        <v>57</v>
      </c>
      <c r="C1281" s="3" t="s">
        <v>97</v>
      </c>
      <c r="D1281" s="5">
        <v>43055.552777777775</v>
      </c>
      <c r="E1281" s="3" t="s">
        <v>1016</v>
      </c>
      <c r="F1281" s="3" t="s">
        <v>1016</v>
      </c>
      <c r="G1281" s="3" t="s">
        <v>998</v>
      </c>
    </row>
    <row r="1283" spans="1:9" x14ac:dyDescent="0.25">
      <c r="A1283" s="3" t="s">
        <v>153</v>
      </c>
      <c r="B1283" s="3" t="s">
        <v>57</v>
      </c>
      <c r="C1283" s="3" t="s">
        <v>96</v>
      </c>
      <c r="D1283" s="5">
        <v>43076.569444444445</v>
      </c>
      <c r="E1283" s="3" t="s">
        <v>1017</v>
      </c>
      <c r="F1283" s="3" t="s">
        <v>1017</v>
      </c>
      <c r="G1283" s="3" t="s">
        <v>996</v>
      </c>
      <c r="H1283" s="15">
        <v>37030</v>
      </c>
      <c r="I1283" s="15">
        <v>37030</v>
      </c>
    </row>
    <row r="1284" spans="1:9" x14ac:dyDescent="0.25">
      <c r="A1284" s="3" t="s">
        <v>153</v>
      </c>
      <c r="B1284" s="3" t="s">
        <v>57</v>
      </c>
      <c r="C1284" s="3" t="s">
        <v>97</v>
      </c>
      <c r="D1284" s="5">
        <v>43076.569444444445</v>
      </c>
      <c r="E1284" s="3" t="s">
        <v>1017</v>
      </c>
      <c r="F1284" s="3" t="s">
        <v>1017</v>
      </c>
      <c r="G1284" s="3" t="s">
        <v>996</v>
      </c>
    </row>
    <row r="1285" spans="1:9" x14ac:dyDescent="0.25">
      <c r="D1285" s="5"/>
    </row>
    <row r="1286" spans="1:9" x14ac:dyDescent="0.25">
      <c r="A1286" s="3" t="s">
        <v>153</v>
      </c>
      <c r="B1286" s="3" t="s">
        <v>57</v>
      </c>
      <c r="C1286" s="3" t="s">
        <v>96</v>
      </c>
      <c r="D1286" s="5">
        <v>43076.57708333333</v>
      </c>
      <c r="E1286" s="3" t="s">
        <v>1018</v>
      </c>
      <c r="F1286" s="3" t="s">
        <v>1018</v>
      </c>
      <c r="G1286" s="3" t="s">
        <v>998</v>
      </c>
      <c r="H1286" s="15">
        <v>37440</v>
      </c>
      <c r="I1286" s="15">
        <v>37440</v>
      </c>
    </row>
    <row r="1287" spans="1:9" x14ac:dyDescent="0.25">
      <c r="A1287" s="3" t="s">
        <v>153</v>
      </c>
      <c r="B1287" s="3" t="s">
        <v>57</v>
      </c>
      <c r="C1287" s="3" t="s">
        <v>97</v>
      </c>
      <c r="D1287" s="5">
        <v>43076.57708333333</v>
      </c>
      <c r="E1287" s="3" t="s">
        <v>1018</v>
      </c>
      <c r="F1287" s="3" t="s">
        <v>1018</v>
      </c>
      <c r="G1287" s="3" t="s">
        <v>998</v>
      </c>
    </row>
    <row r="1289" spans="1:9" x14ac:dyDescent="0.25">
      <c r="A1289" s="3" t="s">
        <v>153</v>
      </c>
      <c r="B1289" s="3" t="s">
        <v>57</v>
      </c>
      <c r="C1289" s="3" t="s">
        <v>96</v>
      </c>
      <c r="D1289" s="5">
        <v>43105.443749999999</v>
      </c>
      <c r="E1289" s="3" t="s">
        <v>1019</v>
      </c>
      <c r="F1289" s="3" t="s">
        <v>1019</v>
      </c>
      <c r="G1289" s="3" t="s">
        <v>996</v>
      </c>
      <c r="H1289" s="15">
        <v>43100</v>
      </c>
      <c r="I1289" s="15">
        <v>43100</v>
      </c>
    </row>
    <row r="1290" spans="1:9" x14ac:dyDescent="0.25">
      <c r="A1290" s="3" t="s">
        <v>153</v>
      </c>
      <c r="B1290" s="3" t="s">
        <v>57</v>
      </c>
      <c r="C1290" s="3" t="s">
        <v>97</v>
      </c>
      <c r="D1290" s="5">
        <v>43105.443749999999</v>
      </c>
      <c r="E1290" s="3" t="s">
        <v>1019</v>
      </c>
      <c r="F1290" s="3" t="s">
        <v>1019</v>
      </c>
      <c r="G1290" s="3" t="s">
        <v>996</v>
      </c>
    </row>
    <row r="1291" spans="1:9" x14ac:dyDescent="0.25">
      <c r="D1291" s="5"/>
    </row>
    <row r="1292" spans="1:9" x14ac:dyDescent="0.25">
      <c r="A1292" s="3" t="s">
        <v>153</v>
      </c>
      <c r="B1292" s="3" t="s">
        <v>57</v>
      </c>
      <c r="C1292" s="3" t="s">
        <v>96</v>
      </c>
      <c r="D1292" s="5">
        <v>43105.45</v>
      </c>
      <c r="E1292" s="3" t="s">
        <v>1020</v>
      </c>
      <c r="F1292" s="3" t="s">
        <v>1020</v>
      </c>
      <c r="G1292" s="3" t="s">
        <v>998</v>
      </c>
      <c r="H1292" s="15">
        <v>44730</v>
      </c>
      <c r="I1292" s="15">
        <v>44730</v>
      </c>
    </row>
    <row r="1293" spans="1:9" x14ac:dyDescent="0.25">
      <c r="A1293" s="3" t="s">
        <v>153</v>
      </c>
      <c r="B1293" s="3" t="s">
        <v>57</v>
      </c>
      <c r="C1293" s="3" t="s">
        <v>97</v>
      </c>
      <c r="D1293" s="5">
        <v>43105.45</v>
      </c>
      <c r="E1293" s="3" t="s">
        <v>1020</v>
      </c>
      <c r="F1293" s="3" t="s">
        <v>1020</v>
      </c>
      <c r="G1293" s="3" t="s">
        <v>998</v>
      </c>
    </row>
    <row r="1294" spans="1:9" x14ac:dyDescent="0.25">
      <c r="D1294" s="5"/>
    </row>
    <row r="1295" spans="1:9" x14ac:dyDescent="0.25">
      <c r="A1295" s="3" t="s">
        <v>154</v>
      </c>
      <c r="B1295" s="3" t="s">
        <v>58</v>
      </c>
      <c r="C1295" s="3" t="s">
        <v>96</v>
      </c>
      <c r="D1295" s="5">
        <v>42957.520138888889</v>
      </c>
      <c r="E1295" s="3" t="s">
        <v>1021</v>
      </c>
      <c r="F1295" s="3" t="s">
        <v>1021</v>
      </c>
      <c r="G1295" s="3" t="s">
        <v>996</v>
      </c>
      <c r="H1295" s="15">
        <v>35850</v>
      </c>
      <c r="I1295" s="15">
        <v>35850</v>
      </c>
    </row>
    <row r="1296" spans="1:9" x14ac:dyDescent="0.25">
      <c r="A1296" s="3" t="s">
        <v>154</v>
      </c>
      <c r="B1296" s="3" t="s">
        <v>58</v>
      </c>
      <c r="C1296" s="3" t="s">
        <v>97</v>
      </c>
      <c r="D1296" s="5">
        <v>42957.520138888889</v>
      </c>
      <c r="E1296" s="3" t="s">
        <v>1021</v>
      </c>
      <c r="F1296" s="3" t="s">
        <v>1021</v>
      </c>
      <c r="G1296" s="3" t="s">
        <v>996</v>
      </c>
      <c r="H1296" s="15">
        <v>48350</v>
      </c>
      <c r="I1296" s="15">
        <v>48350</v>
      </c>
    </row>
    <row r="1297" spans="1:9" x14ac:dyDescent="0.25">
      <c r="D1297" s="5"/>
      <c r="H1297" s="15" t="str">
        <f>IF((H1295*0.15+H1295)&gt;H1296,"OK","INCONSISTENTE")</f>
        <v>INCONSISTENTE</v>
      </c>
      <c r="I1297" s="15" t="str">
        <f>IF((I1296*0.15+I1296)&gt;=I1295,"OK","INCONSISTENTE")</f>
        <v>OK</v>
      </c>
    </row>
    <row r="1298" spans="1:9" x14ac:dyDescent="0.25">
      <c r="A1298" s="3" t="s">
        <v>154</v>
      </c>
      <c r="B1298" s="3" t="s">
        <v>58</v>
      </c>
      <c r="C1298" s="3" t="s">
        <v>96</v>
      </c>
      <c r="D1298" s="5">
        <v>42957.524305555555</v>
      </c>
      <c r="E1298" s="3" t="s">
        <v>1022</v>
      </c>
      <c r="F1298" s="3" t="s">
        <v>1022</v>
      </c>
      <c r="G1298" s="3" t="s">
        <v>998</v>
      </c>
      <c r="H1298" s="15">
        <v>34000</v>
      </c>
      <c r="I1298" s="15">
        <v>34000</v>
      </c>
    </row>
    <row r="1299" spans="1:9" x14ac:dyDescent="0.25">
      <c r="A1299" s="3" t="s">
        <v>154</v>
      </c>
      <c r="B1299" s="3" t="s">
        <v>58</v>
      </c>
      <c r="C1299" s="3" t="s">
        <v>97</v>
      </c>
      <c r="D1299" s="5">
        <v>42957.524305555555</v>
      </c>
      <c r="E1299" s="3" t="s">
        <v>1022</v>
      </c>
      <c r="F1299" s="3" t="s">
        <v>1022</v>
      </c>
      <c r="G1299" s="3" t="s">
        <v>998</v>
      </c>
      <c r="H1299" s="15">
        <v>48550</v>
      </c>
      <c r="I1299" s="15">
        <v>48550</v>
      </c>
    </row>
    <row r="1300" spans="1:9" x14ac:dyDescent="0.25">
      <c r="D1300" s="5"/>
      <c r="H1300" s="15" t="str">
        <f>IF((H1298*0.15+H1298)&gt;H1299,"OK","INCONSISTENTE")</f>
        <v>INCONSISTENTE</v>
      </c>
      <c r="I1300" s="15" t="str">
        <f>IF((I1299*0.15+I1299)&gt;=I1298,"OK","INCONSISTENTE")</f>
        <v>OK</v>
      </c>
    </row>
    <row r="1301" spans="1:9" x14ac:dyDescent="0.25">
      <c r="A1301" s="3" t="s">
        <v>154</v>
      </c>
      <c r="B1301" s="3" t="s">
        <v>58</v>
      </c>
      <c r="C1301" s="3" t="s">
        <v>96</v>
      </c>
      <c r="D1301" s="5">
        <v>42990.554166666669</v>
      </c>
      <c r="E1301" s="3" t="s">
        <v>1023</v>
      </c>
      <c r="F1301" s="3" t="s">
        <v>1023</v>
      </c>
      <c r="G1301" s="3" t="s">
        <v>996</v>
      </c>
      <c r="H1301" s="15">
        <v>38200</v>
      </c>
      <c r="I1301" s="15">
        <v>38200</v>
      </c>
    </row>
    <row r="1302" spans="1:9" x14ac:dyDescent="0.25">
      <c r="A1302" s="3" t="s">
        <v>154</v>
      </c>
      <c r="B1302" s="3" t="s">
        <v>58</v>
      </c>
      <c r="C1302" s="3" t="s">
        <v>97</v>
      </c>
      <c r="D1302" s="5">
        <v>42990.554166666669</v>
      </c>
      <c r="E1302" s="3" t="s">
        <v>1023</v>
      </c>
      <c r="F1302" s="3" t="s">
        <v>1023</v>
      </c>
      <c r="G1302" s="3" t="s">
        <v>996</v>
      </c>
    </row>
    <row r="1303" spans="1:9" x14ac:dyDescent="0.25">
      <c r="D1303" s="5"/>
    </row>
    <row r="1304" spans="1:9" x14ac:dyDescent="0.25">
      <c r="A1304" s="3" t="s">
        <v>154</v>
      </c>
      <c r="B1304" s="3" t="s">
        <v>58</v>
      </c>
      <c r="C1304" s="3" t="s">
        <v>96</v>
      </c>
      <c r="D1304" s="5">
        <v>42990.574305555558</v>
      </c>
      <c r="E1304" s="3" t="s">
        <v>1024</v>
      </c>
      <c r="F1304" s="3" t="s">
        <v>1024</v>
      </c>
      <c r="G1304" s="3" t="s">
        <v>998</v>
      </c>
      <c r="H1304" s="15">
        <v>41120</v>
      </c>
      <c r="I1304" s="15">
        <v>41120</v>
      </c>
    </row>
    <row r="1305" spans="1:9" x14ac:dyDescent="0.25">
      <c r="A1305" s="3" t="s">
        <v>154</v>
      </c>
      <c r="B1305" s="3" t="s">
        <v>58</v>
      </c>
      <c r="C1305" s="3" t="s">
        <v>97</v>
      </c>
      <c r="D1305" s="5">
        <v>42990.574305555558</v>
      </c>
      <c r="E1305" s="3" t="s">
        <v>1024</v>
      </c>
      <c r="F1305" s="3" t="s">
        <v>1024</v>
      </c>
      <c r="G1305" s="3" t="s">
        <v>998</v>
      </c>
    </row>
    <row r="1306" spans="1:9" x14ac:dyDescent="0.25">
      <c r="D1306" s="5"/>
    </row>
    <row r="1307" spans="1:9" x14ac:dyDescent="0.25">
      <c r="A1307" s="3" t="s">
        <v>154</v>
      </c>
      <c r="B1307" s="3" t="s">
        <v>58</v>
      </c>
      <c r="C1307" s="3" t="s">
        <v>96</v>
      </c>
      <c r="D1307" s="5">
        <v>43025.6875</v>
      </c>
      <c r="E1307" s="3" t="s">
        <v>1025</v>
      </c>
      <c r="F1307" s="3" t="s">
        <v>1025</v>
      </c>
      <c r="G1307" s="3" t="s">
        <v>996</v>
      </c>
      <c r="H1307" s="15">
        <v>37590</v>
      </c>
      <c r="I1307" s="15">
        <v>37590</v>
      </c>
    </row>
    <row r="1308" spans="1:9" x14ac:dyDescent="0.25">
      <c r="A1308" s="3" t="s">
        <v>154</v>
      </c>
      <c r="B1308" s="3" t="s">
        <v>58</v>
      </c>
      <c r="C1308" s="3" t="s">
        <v>97</v>
      </c>
      <c r="D1308" s="5">
        <v>43025.6875</v>
      </c>
      <c r="E1308" s="3" t="s">
        <v>1025</v>
      </c>
      <c r="F1308" s="3" t="s">
        <v>1025</v>
      </c>
      <c r="G1308" s="3" t="s">
        <v>996</v>
      </c>
    </row>
    <row r="1309" spans="1:9" x14ac:dyDescent="0.25">
      <c r="D1309" s="5"/>
    </row>
    <row r="1310" spans="1:9" x14ac:dyDescent="0.25">
      <c r="A1310" s="3" t="s">
        <v>154</v>
      </c>
      <c r="B1310" s="3" t="s">
        <v>58</v>
      </c>
      <c r="C1310" s="3" t="s">
        <v>96</v>
      </c>
      <c r="D1310" s="5">
        <v>43025.692361111112</v>
      </c>
      <c r="E1310" s="3" t="s">
        <v>1026</v>
      </c>
      <c r="F1310" s="3" t="s">
        <v>1026</v>
      </c>
      <c r="G1310" s="3" t="s">
        <v>998</v>
      </c>
      <c r="H1310" s="15">
        <v>35550</v>
      </c>
      <c r="I1310" s="15">
        <v>35550</v>
      </c>
    </row>
    <row r="1311" spans="1:9" x14ac:dyDescent="0.25">
      <c r="A1311" s="3" t="s">
        <v>154</v>
      </c>
      <c r="B1311" s="3" t="s">
        <v>58</v>
      </c>
      <c r="C1311" s="3" t="s">
        <v>97</v>
      </c>
      <c r="D1311" s="5">
        <v>43025.692361111112</v>
      </c>
      <c r="E1311" s="3" t="s">
        <v>1026</v>
      </c>
      <c r="F1311" s="3" t="s">
        <v>1026</v>
      </c>
      <c r="G1311" s="3" t="s">
        <v>998</v>
      </c>
    </row>
    <row r="1312" spans="1:9" x14ac:dyDescent="0.25">
      <c r="D1312" s="5"/>
    </row>
    <row r="1313" spans="1:9" x14ac:dyDescent="0.25">
      <c r="A1313" s="3" t="s">
        <v>154</v>
      </c>
      <c r="B1313" s="3" t="s">
        <v>58</v>
      </c>
      <c r="C1313" s="3" t="s">
        <v>96</v>
      </c>
      <c r="D1313" s="5">
        <v>43055.628472222219</v>
      </c>
      <c r="E1313" s="3" t="s">
        <v>1027</v>
      </c>
      <c r="F1313" s="3" t="s">
        <v>1027</v>
      </c>
      <c r="G1313" s="3" t="s">
        <v>996</v>
      </c>
      <c r="H1313" s="15">
        <v>38490</v>
      </c>
      <c r="I1313" s="15">
        <v>38490</v>
      </c>
    </row>
    <row r="1314" spans="1:9" x14ac:dyDescent="0.25">
      <c r="A1314" s="3" t="s">
        <v>154</v>
      </c>
      <c r="B1314" s="3" t="s">
        <v>58</v>
      </c>
      <c r="C1314" s="3" t="s">
        <v>97</v>
      </c>
      <c r="D1314" s="5">
        <v>43055.628472222219</v>
      </c>
      <c r="E1314" s="3" t="s">
        <v>1027</v>
      </c>
      <c r="F1314" s="3" t="s">
        <v>1027</v>
      </c>
      <c r="G1314" s="3" t="s">
        <v>996</v>
      </c>
    </row>
    <row r="1315" spans="1:9" x14ac:dyDescent="0.25">
      <c r="D1315" s="5"/>
    </row>
    <row r="1316" spans="1:9" x14ac:dyDescent="0.25">
      <c r="A1316" s="3" t="s">
        <v>154</v>
      </c>
      <c r="B1316" s="3" t="s">
        <v>58</v>
      </c>
      <c r="C1316" s="3" t="s">
        <v>96</v>
      </c>
      <c r="D1316" s="5">
        <v>43055.631944444445</v>
      </c>
      <c r="E1316" s="3" t="s">
        <v>1028</v>
      </c>
      <c r="F1316" s="3" t="s">
        <v>1028</v>
      </c>
      <c r="G1316" s="3" t="s">
        <v>998</v>
      </c>
      <c r="H1316" s="15">
        <v>38390</v>
      </c>
      <c r="I1316" s="15">
        <v>38390</v>
      </c>
    </row>
    <row r="1317" spans="1:9" x14ac:dyDescent="0.25">
      <c r="A1317" s="3" t="s">
        <v>154</v>
      </c>
      <c r="B1317" s="3" t="s">
        <v>58</v>
      </c>
      <c r="C1317" s="3" t="s">
        <v>97</v>
      </c>
      <c r="D1317" s="5">
        <v>43055.631944444445</v>
      </c>
      <c r="E1317" s="3" t="s">
        <v>1028</v>
      </c>
      <c r="F1317" s="3" t="s">
        <v>1028</v>
      </c>
      <c r="G1317" s="3" t="s">
        <v>998</v>
      </c>
    </row>
    <row r="1318" spans="1:9" x14ac:dyDescent="0.25">
      <c r="D1318" s="5"/>
    </row>
    <row r="1319" spans="1:9" x14ac:dyDescent="0.25">
      <c r="A1319" s="3" t="s">
        <v>154</v>
      </c>
      <c r="B1319" s="3" t="s">
        <v>58</v>
      </c>
      <c r="C1319" s="3" t="s">
        <v>96</v>
      </c>
      <c r="D1319" s="5">
        <v>43075.669444444444</v>
      </c>
      <c r="E1319" s="3" t="s">
        <v>1029</v>
      </c>
      <c r="F1319" s="3" t="s">
        <v>1029</v>
      </c>
      <c r="G1319" s="3" t="s">
        <v>996</v>
      </c>
      <c r="H1319" s="15">
        <v>28510</v>
      </c>
      <c r="I1319" s="15">
        <v>28510</v>
      </c>
    </row>
    <row r="1320" spans="1:9" x14ac:dyDescent="0.25">
      <c r="A1320" s="3" t="s">
        <v>154</v>
      </c>
      <c r="B1320" s="3" t="s">
        <v>58</v>
      </c>
      <c r="C1320" s="3" t="s">
        <v>97</v>
      </c>
      <c r="D1320" s="5">
        <v>43075.669444444444</v>
      </c>
      <c r="E1320" s="3" t="s">
        <v>1029</v>
      </c>
      <c r="F1320" s="3" t="s">
        <v>1029</v>
      </c>
      <c r="G1320" s="3" t="s">
        <v>996</v>
      </c>
    </row>
    <row r="1321" spans="1:9" x14ac:dyDescent="0.25">
      <c r="D1321" s="5"/>
    </row>
    <row r="1322" spans="1:9" x14ac:dyDescent="0.25">
      <c r="A1322" s="3" t="s">
        <v>154</v>
      </c>
      <c r="B1322" s="3" t="s">
        <v>58</v>
      </c>
      <c r="C1322" s="3" t="s">
        <v>96</v>
      </c>
      <c r="D1322" s="5">
        <v>43075.681250000001</v>
      </c>
      <c r="E1322" s="3" t="s">
        <v>1030</v>
      </c>
      <c r="F1322" s="3" t="s">
        <v>1030</v>
      </c>
      <c r="G1322" s="3" t="s">
        <v>998</v>
      </c>
      <c r="H1322" s="15">
        <v>40180</v>
      </c>
      <c r="I1322" s="15">
        <v>40180</v>
      </c>
    </row>
    <row r="1323" spans="1:9" x14ac:dyDescent="0.25">
      <c r="A1323" s="3" t="s">
        <v>154</v>
      </c>
      <c r="B1323" s="3" t="s">
        <v>58</v>
      </c>
      <c r="C1323" s="3" t="s">
        <v>97</v>
      </c>
      <c r="D1323" s="5">
        <v>43075.681250000001</v>
      </c>
      <c r="E1323" s="3" t="s">
        <v>1030</v>
      </c>
      <c r="F1323" s="3" t="s">
        <v>1030</v>
      </c>
      <c r="G1323" s="3" t="s">
        <v>998</v>
      </c>
    </row>
    <row r="1324" spans="1:9" x14ac:dyDescent="0.25">
      <c r="D1324" s="5"/>
    </row>
    <row r="1325" spans="1:9" x14ac:dyDescent="0.25">
      <c r="A1325" s="3" t="s">
        <v>154</v>
      </c>
      <c r="B1325" s="3" t="s">
        <v>58</v>
      </c>
      <c r="C1325" s="3" t="s">
        <v>96</v>
      </c>
      <c r="D1325" s="5">
        <v>43104.583333333336</v>
      </c>
      <c r="E1325" s="3" t="s">
        <v>1031</v>
      </c>
      <c r="F1325" s="3" t="s">
        <v>1031</v>
      </c>
      <c r="G1325" s="3" t="s">
        <v>996</v>
      </c>
      <c r="H1325" s="15">
        <v>40130</v>
      </c>
      <c r="I1325" s="15">
        <v>40130</v>
      </c>
    </row>
    <row r="1326" spans="1:9" x14ac:dyDescent="0.25">
      <c r="A1326" s="3" t="s">
        <v>154</v>
      </c>
      <c r="B1326" s="3" t="s">
        <v>58</v>
      </c>
      <c r="C1326" s="3" t="s">
        <v>97</v>
      </c>
      <c r="D1326" s="5">
        <v>43104.583333333336</v>
      </c>
      <c r="E1326" s="3" t="s">
        <v>1031</v>
      </c>
      <c r="F1326" s="3" t="s">
        <v>1031</v>
      </c>
      <c r="G1326" s="3" t="s">
        <v>996</v>
      </c>
    </row>
    <row r="1327" spans="1:9" x14ac:dyDescent="0.25">
      <c r="D1327" s="5"/>
    </row>
    <row r="1328" spans="1:9" x14ac:dyDescent="0.25">
      <c r="A1328" s="3" t="s">
        <v>154</v>
      </c>
      <c r="B1328" s="3" t="s">
        <v>58</v>
      </c>
      <c r="C1328" s="3" t="s">
        <v>96</v>
      </c>
      <c r="D1328" s="5">
        <v>43104.590277777781</v>
      </c>
      <c r="E1328" s="3" t="s">
        <v>1032</v>
      </c>
      <c r="F1328" s="3" t="s">
        <v>1032</v>
      </c>
      <c r="G1328" s="3" t="s">
        <v>998</v>
      </c>
      <c r="H1328" s="15">
        <v>40020</v>
      </c>
      <c r="I1328" s="15">
        <v>40020</v>
      </c>
    </row>
    <row r="1329" spans="1:9" x14ac:dyDescent="0.25">
      <c r="A1329" s="3" t="s">
        <v>154</v>
      </c>
      <c r="B1329" s="3" t="s">
        <v>58</v>
      </c>
      <c r="C1329" s="3" t="s">
        <v>97</v>
      </c>
      <c r="D1329" s="5">
        <v>43104.590277777781</v>
      </c>
      <c r="E1329" s="3" t="s">
        <v>1032</v>
      </c>
      <c r="F1329" s="3" t="s">
        <v>1032</v>
      </c>
      <c r="G1329" s="3" t="s">
        <v>998</v>
      </c>
    </row>
    <row r="1330" spans="1:9" x14ac:dyDescent="0.25">
      <c r="D1330" s="5"/>
    </row>
    <row r="1331" spans="1:9" x14ac:dyDescent="0.25">
      <c r="A1331" s="3" t="s">
        <v>155</v>
      </c>
      <c r="B1331" s="3" t="s">
        <v>59</v>
      </c>
      <c r="C1331" s="3" t="s">
        <v>96</v>
      </c>
      <c r="D1331" s="5">
        <v>42957.532638888886</v>
      </c>
      <c r="E1331" s="3" t="s">
        <v>1033</v>
      </c>
      <c r="F1331" s="3" t="s">
        <v>1033</v>
      </c>
      <c r="G1331" s="3" t="s">
        <v>996</v>
      </c>
      <c r="H1331" s="15">
        <v>33560</v>
      </c>
      <c r="I1331" s="15">
        <v>33560</v>
      </c>
    </row>
    <row r="1332" spans="1:9" x14ac:dyDescent="0.25">
      <c r="A1332" s="3" t="s">
        <v>155</v>
      </c>
      <c r="B1332" s="3" t="s">
        <v>59</v>
      </c>
      <c r="C1332" s="3" t="s">
        <v>97</v>
      </c>
      <c r="D1332" s="5">
        <v>42957.532638888886</v>
      </c>
      <c r="E1332" s="3" t="s">
        <v>1033</v>
      </c>
      <c r="F1332" s="3" t="s">
        <v>1033</v>
      </c>
      <c r="G1332" s="3" t="s">
        <v>996</v>
      </c>
      <c r="H1332" s="15">
        <v>48990</v>
      </c>
      <c r="I1332" s="15">
        <v>48990</v>
      </c>
    </row>
    <row r="1333" spans="1:9" x14ac:dyDescent="0.25">
      <c r="D1333" s="5"/>
      <c r="H1333" s="15" t="str">
        <f>IF((H1331*0.15+H1331)&gt;H1332,"OK","INCONSISTENTE")</f>
        <v>INCONSISTENTE</v>
      </c>
      <c r="I1333" s="15" t="str">
        <f>IF((I1332*0.15+I1332)&gt;=I1331,"OK","INCONSISTENTE")</f>
        <v>OK</v>
      </c>
    </row>
    <row r="1334" spans="1:9" x14ac:dyDescent="0.25">
      <c r="A1334" s="3" t="s">
        <v>155</v>
      </c>
      <c r="B1334" s="3" t="s">
        <v>59</v>
      </c>
      <c r="C1334" s="3" t="s">
        <v>96</v>
      </c>
      <c r="D1334" s="5">
        <v>42957.536111111112</v>
      </c>
      <c r="E1334" s="3" t="s">
        <v>1034</v>
      </c>
      <c r="F1334" s="3" t="s">
        <v>1034</v>
      </c>
      <c r="G1334" s="3" t="s">
        <v>998</v>
      </c>
      <c r="H1334" s="15">
        <v>34000</v>
      </c>
      <c r="I1334" s="15">
        <v>34000</v>
      </c>
    </row>
    <row r="1335" spans="1:9" x14ac:dyDescent="0.25">
      <c r="A1335" s="3" t="s">
        <v>155</v>
      </c>
      <c r="B1335" s="3" t="s">
        <v>59</v>
      </c>
      <c r="C1335" s="3" t="s">
        <v>97</v>
      </c>
      <c r="D1335" s="5">
        <v>42957.536111111112</v>
      </c>
      <c r="E1335" s="3" t="s">
        <v>1034</v>
      </c>
      <c r="F1335" s="3" t="s">
        <v>1034</v>
      </c>
      <c r="G1335" s="3" t="s">
        <v>998</v>
      </c>
      <c r="H1335" s="15">
        <v>42200</v>
      </c>
      <c r="I1335" s="15">
        <v>42200</v>
      </c>
    </row>
    <row r="1336" spans="1:9" x14ac:dyDescent="0.25">
      <c r="D1336" s="5"/>
      <c r="H1336" s="15" t="str">
        <f>IF((H1334*0.15+H1334)&gt;H1335,"OK","INCONSISTENTE")</f>
        <v>INCONSISTENTE</v>
      </c>
      <c r="I1336" s="15" t="str">
        <f>IF((I1335*0.15+I1335)&gt;=I1334,"OK","INCONSISTENTE")</f>
        <v>OK</v>
      </c>
    </row>
    <row r="1337" spans="1:9" x14ac:dyDescent="0.25">
      <c r="A1337" s="3" t="s">
        <v>155</v>
      </c>
      <c r="B1337" s="3" t="s">
        <v>59</v>
      </c>
      <c r="C1337" s="3" t="s">
        <v>96</v>
      </c>
      <c r="D1337" s="5">
        <v>42990.611111111109</v>
      </c>
      <c r="E1337" s="3" t="s">
        <v>1035</v>
      </c>
      <c r="F1337" s="3" t="s">
        <v>1035</v>
      </c>
      <c r="G1337" s="3" t="s">
        <v>996</v>
      </c>
      <c r="H1337" s="15">
        <v>38090</v>
      </c>
      <c r="I1337" s="15">
        <v>38090</v>
      </c>
    </row>
    <row r="1338" spans="1:9" x14ac:dyDescent="0.25">
      <c r="A1338" s="3" t="s">
        <v>155</v>
      </c>
      <c r="B1338" s="3" t="s">
        <v>59</v>
      </c>
      <c r="C1338" s="3" t="s">
        <v>97</v>
      </c>
      <c r="D1338" s="5">
        <v>42990.611111111109</v>
      </c>
      <c r="E1338" s="3" t="s">
        <v>1035</v>
      </c>
      <c r="F1338" s="3" t="s">
        <v>1035</v>
      </c>
      <c r="G1338" s="3" t="s">
        <v>996</v>
      </c>
    </row>
    <row r="1339" spans="1:9" x14ac:dyDescent="0.25">
      <c r="D1339" s="5"/>
    </row>
    <row r="1340" spans="1:9" x14ac:dyDescent="0.25">
      <c r="A1340" s="3" t="s">
        <v>155</v>
      </c>
      <c r="B1340" s="3" t="s">
        <v>59</v>
      </c>
      <c r="C1340" s="3" t="s">
        <v>96</v>
      </c>
      <c r="D1340" s="5">
        <v>42990.625</v>
      </c>
      <c r="E1340" s="3" t="s">
        <v>1036</v>
      </c>
      <c r="F1340" s="3" t="s">
        <v>1036</v>
      </c>
      <c r="G1340" s="3" t="s">
        <v>998</v>
      </c>
      <c r="H1340" s="15">
        <v>39310</v>
      </c>
      <c r="I1340" s="15">
        <v>39310</v>
      </c>
    </row>
    <row r="1341" spans="1:9" x14ac:dyDescent="0.25">
      <c r="A1341" s="3" t="s">
        <v>155</v>
      </c>
      <c r="B1341" s="3" t="s">
        <v>59</v>
      </c>
      <c r="C1341" s="3" t="s">
        <v>97</v>
      </c>
      <c r="D1341" s="5">
        <v>42990.625</v>
      </c>
      <c r="E1341" s="3" t="s">
        <v>1036</v>
      </c>
      <c r="F1341" s="3" t="s">
        <v>1036</v>
      </c>
      <c r="G1341" s="3" t="s">
        <v>998</v>
      </c>
    </row>
    <row r="1342" spans="1:9" x14ac:dyDescent="0.25">
      <c r="D1342" s="5"/>
    </row>
    <row r="1343" spans="1:9" x14ac:dyDescent="0.25">
      <c r="A1343" s="3" t="s">
        <v>155</v>
      </c>
      <c r="B1343" s="3" t="s">
        <v>59</v>
      </c>
      <c r="C1343" s="3" t="s">
        <v>96</v>
      </c>
      <c r="D1343" s="5">
        <v>43025.713194444441</v>
      </c>
      <c r="E1343" s="3" t="s">
        <v>1037</v>
      </c>
      <c r="F1343" s="3" t="s">
        <v>1037</v>
      </c>
      <c r="G1343" s="3" t="s">
        <v>996</v>
      </c>
      <c r="H1343" s="15">
        <v>37270</v>
      </c>
      <c r="I1343" s="15">
        <v>37270</v>
      </c>
    </row>
    <row r="1344" spans="1:9" x14ac:dyDescent="0.25">
      <c r="A1344" s="3" t="s">
        <v>155</v>
      </c>
      <c r="B1344" s="3" t="s">
        <v>59</v>
      </c>
      <c r="C1344" s="3" t="s">
        <v>97</v>
      </c>
      <c r="D1344" s="5">
        <v>43025.713194444441</v>
      </c>
      <c r="E1344" s="3" t="s">
        <v>1037</v>
      </c>
      <c r="F1344" s="3" t="s">
        <v>1037</v>
      </c>
      <c r="G1344" s="3" t="s">
        <v>996</v>
      </c>
    </row>
    <row r="1345" spans="1:9" x14ac:dyDescent="0.25">
      <c r="D1345" s="5"/>
    </row>
    <row r="1346" spans="1:9" x14ac:dyDescent="0.25">
      <c r="A1346" s="3" t="s">
        <v>155</v>
      </c>
      <c r="B1346" s="3" t="s">
        <v>59</v>
      </c>
      <c r="C1346" s="3" t="s">
        <v>96</v>
      </c>
      <c r="D1346" s="5">
        <v>43025.717361111114</v>
      </c>
      <c r="E1346" s="3" t="s">
        <v>1038</v>
      </c>
      <c r="F1346" s="3" t="s">
        <v>1038</v>
      </c>
      <c r="G1346" s="3" t="s">
        <v>998</v>
      </c>
      <c r="H1346" s="15">
        <v>37580</v>
      </c>
      <c r="I1346" s="15">
        <v>37580</v>
      </c>
    </row>
    <row r="1347" spans="1:9" x14ac:dyDescent="0.25">
      <c r="A1347" s="3" t="s">
        <v>155</v>
      </c>
      <c r="B1347" s="3" t="s">
        <v>59</v>
      </c>
      <c r="C1347" s="3" t="s">
        <v>97</v>
      </c>
      <c r="D1347" s="5">
        <v>43025.717361111114</v>
      </c>
      <c r="E1347" s="3" t="s">
        <v>1038</v>
      </c>
      <c r="F1347" s="3" t="s">
        <v>1038</v>
      </c>
      <c r="G1347" s="3" t="s">
        <v>998</v>
      </c>
    </row>
    <row r="1348" spans="1:9" x14ac:dyDescent="0.25">
      <c r="D1348" s="5"/>
    </row>
    <row r="1349" spans="1:9" x14ac:dyDescent="0.25">
      <c r="A1349" s="3" t="s">
        <v>155</v>
      </c>
      <c r="B1349" s="3" t="s">
        <v>59</v>
      </c>
      <c r="C1349" s="3" t="s">
        <v>96</v>
      </c>
      <c r="D1349" s="5">
        <v>43055.645833333336</v>
      </c>
      <c r="E1349" s="3" t="s">
        <v>1039</v>
      </c>
      <c r="F1349" s="3" t="s">
        <v>1039</v>
      </c>
      <c r="G1349" s="3" t="s">
        <v>996</v>
      </c>
      <c r="H1349" s="15">
        <v>38350</v>
      </c>
      <c r="I1349" s="15">
        <v>38350</v>
      </c>
    </row>
    <row r="1350" spans="1:9" x14ac:dyDescent="0.25">
      <c r="A1350" s="3" t="s">
        <v>155</v>
      </c>
      <c r="B1350" s="3" t="s">
        <v>59</v>
      </c>
      <c r="C1350" s="3" t="s">
        <v>97</v>
      </c>
      <c r="D1350" s="5">
        <v>43055.645833333336</v>
      </c>
      <c r="E1350" s="3" t="s">
        <v>1039</v>
      </c>
      <c r="F1350" s="3" t="s">
        <v>1039</v>
      </c>
      <c r="G1350" s="3" t="s">
        <v>996</v>
      </c>
    </row>
    <row r="1351" spans="1:9" x14ac:dyDescent="0.25">
      <c r="D1351" s="5"/>
    </row>
    <row r="1352" spans="1:9" x14ac:dyDescent="0.25">
      <c r="A1352" s="3" t="s">
        <v>155</v>
      </c>
      <c r="B1352" s="3" t="s">
        <v>59</v>
      </c>
      <c r="C1352" s="3" t="s">
        <v>96</v>
      </c>
      <c r="D1352" s="5">
        <v>43055.649305555555</v>
      </c>
      <c r="E1352" s="3" t="s">
        <v>1040</v>
      </c>
      <c r="F1352" s="3" t="s">
        <v>1040</v>
      </c>
      <c r="G1352" s="3" t="s">
        <v>998</v>
      </c>
      <c r="H1352" s="15">
        <v>37570</v>
      </c>
      <c r="I1352" s="15">
        <v>37570</v>
      </c>
    </row>
    <row r="1353" spans="1:9" x14ac:dyDescent="0.25">
      <c r="A1353" s="3" t="s">
        <v>155</v>
      </c>
      <c r="B1353" s="3" t="s">
        <v>59</v>
      </c>
      <c r="C1353" s="3" t="s">
        <v>97</v>
      </c>
      <c r="D1353" s="5">
        <v>43055.649305555555</v>
      </c>
      <c r="E1353" s="3" t="s">
        <v>1040</v>
      </c>
      <c r="F1353" s="3" t="s">
        <v>1040</v>
      </c>
      <c r="G1353" s="3" t="s">
        <v>998</v>
      </c>
    </row>
    <row r="1354" spans="1:9" x14ac:dyDescent="0.25">
      <c r="D1354" s="5"/>
    </row>
    <row r="1355" spans="1:9" x14ac:dyDescent="0.25">
      <c r="A1355" s="3" t="s">
        <v>155</v>
      </c>
      <c r="B1355" s="3" t="s">
        <v>59</v>
      </c>
      <c r="C1355" s="3" t="s">
        <v>96</v>
      </c>
      <c r="D1355" s="5">
        <v>43075.63958333333</v>
      </c>
      <c r="E1355" s="3" t="s">
        <v>1041</v>
      </c>
      <c r="F1355" s="3" t="s">
        <v>1041</v>
      </c>
      <c r="G1355" s="3" t="s">
        <v>996</v>
      </c>
      <c r="H1355" s="15">
        <v>33200</v>
      </c>
      <c r="I1355" s="15">
        <v>33200</v>
      </c>
    </row>
    <row r="1356" spans="1:9" x14ac:dyDescent="0.25">
      <c r="A1356" s="3" t="s">
        <v>155</v>
      </c>
      <c r="B1356" s="3" t="s">
        <v>59</v>
      </c>
      <c r="C1356" s="3" t="s">
        <v>97</v>
      </c>
      <c r="D1356" s="5">
        <v>43075.63958333333</v>
      </c>
      <c r="E1356" s="3" t="s">
        <v>1041</v>
      </c>
      <c r="F1356" s="3" t="s">
        <v>1041</v>
      </c>
      <c r="G1356" s="3" t="s">
        <v>996</v>
      </c>
    </row>
    <row r="1357" spans="1:9" x14ac:dyDescent="0.25">
      <c r="D1357" s="5"/>
    </row>
    <row r="1358" spans="1:9" x14ac:dyDescent="0.25">
      <c r="A1358" s="3" t="s">
        <v>155</v>
      </c>
      <c r="B1358" s="3" t="s">
        <v>59</v>
      </c>
      <c r="C1358" s="3" t="s">
        <v>96</v>
      </c>
      <c r="D1358" s="5">
        <v>43075.651388888888</v>
      </c>
      <c r="E1358" s="3" t="s">
        <v>1042</v>
      </c>
      <c r="F1358" s="3" t="s">
        <v>1042</v>
      </c>
      <c r="G1358" s="3" t="s">
        <v>998</v>
      </c>
      <c r="H1358" s="15">
        <v>32320</v>
      </c>
      <c r="I1358" s="15">
        <v>32320</v>
      </c>
    </row>
    <row r="1359" spans="1:9" x14ac:dyDescent="0.25">
      <c r="A1359" s="3" t="s">
        <v>155</v>
      </c>
      <c r="B1359" s="3" t="s">
        <v>59</v>
      </c>
      <c r="C1359" s="3" t="s">
        <v>97</v>
      </c>
      <c r="D1359" s="5">
        <v>43075.651388888888</v>
      </c>
      <c r="E1359" s="3" t="s">
        <v>1042</v>
      </c>
      <c r="F1359" s="3" t="s">
        <v>1042</v>
      </c>
      <c r="G1359" s="3" t="s">
        <v>998</v>
      </c>
    </row>
    <row r="1360" spans="1:9" x14ac:dyDescent="0.25">
      <c r="D1360" s="5"/>
    </row>
    <row r="1361" spans="1:9" x14ac:dyDescent="0.25">
      <c r="A1361" s="3" t="s">
        <v>155</v>
      </c>
      <c r="B1361" s="3" t="s">
        <v>59</v>
      </c>
      <c r="C1361" s="3" t="s">
        <v>96</v>
      </c>
      <c r="D1361" s="5">
        <v>43104.548611111109</v>
      </c>
      <c r="E1361" s="3" t="s">
        <v>1043</v>
      </c>
      <c r="F1361" s="3" t="s">
        <v>1043</v>
      </c>
      <c r="G1361" s="3" t="s">
        <v>996</v>
      </c>
      <c r="H1361" s="15">
        <v>43460</v>
      </c>
      <c r="I1361" s="15">
        <v>43460</v>
      </c>
    </row>
    <row r="1362" spans="1:9" x14ac:dyDescent="0.25">
      <c r="A1362" s="3" t="s">
        <v>155</v>
      </c>
      <c r="B1362" s="3" t="s">
        <v>59</v>
      </c>
      <c r="C1362" s="3" t="s">
        <v>97</v>
      </c>
      <c r="D1362" s="5">
        <v>43104.548611111109</v>
      </c>
      <c r="E1362" s="3" t="s">
        <v>1043</v>
      </c>
      <c r="F1362" s="3" t="s">
        <v>1043</v>
      </c>
      <c r="G1362" s="3" t="s">
        <v>996</v>
      </c>
    </row>
    <row r="1363" spans="1:9" x14ac:dyDescent="0.25">
      <c r="D1363" s="5"/>
    </row>
    <row r="1364" spans="1:9" x14ac:dyDescent="0.25">
      <c r="A1364" s="3" t="s">
        <v>155</v>
      </c>
      <c r="B1364" s="3" t="s">
        <v>59</v>
      </c>
      <c r="C1364" s="3" t="s">
        <v>96</v>
      </c>
      <c r="D1364" s="5">
        <v>43104.555555555555</v>
      </c>
      <c r="E1364" s="3" t="s">
        <v>1044</v>
      </c>
      <c r="F1364" s="3" t="s">
        <v>1044</v>
      </c>
      <c r="G1364" s="3" t="s">
        <v>998</v>
      </c>
      <c r="H1364" s="15">
        <v>43590</v>
      </c>
      <c r="I1364" s="15">
        <v>43590</v>
      </c>
    </row>
    <row r="1365" spans="1:9" x14ac:dyDescent="0.25">
      <c r="A1365" s="3" t="s">
        <v>155</v>
      </c>
      <c r="B1365" s="3" t="s">
        <v>59</v>
      </c>
      <c r="C1365" s="3" t="s">
        <v>97</v>
      </c>
      <c r="D1365" s="5">
        <v>43104.555555555555</v>
      </c>
      <c r="E1365" s="3" t="s">
        <v>1044</v>
      </c>
      <c r="F1365" s="3" t="s">
        <v>1044</v>
      </c>
      <c r="G1365" s="3" t="s">
        <v>998</v>
      </c>
    </row>
    <row r="1366" spans="1:9" x14ac:dyDescent="0.25">
      <c r="D1366" s="5"/>
    </row>
    <row r="1367" spans="1:9" x14ac:dyDescent="0.25">
      <c r="A1367" s="3" t="s">
        <v>156</v>
      </c>
      <c r="B1367" s="3" t="s">
        <v>60</v>
      </c>
      <c r="C1367" s="3" t="s">
        <v>96</v>
      </c>
      <c r="D1367" s="5">
        <v>42957.354166666664</v>
      </c>
      <c r="E1367" s="3" t="s">
        <v>1045</v>
      </c>
      <c r="F1367" s="3" t="s">
        <v>1045</v>
      </c>
      <c r="G1367" s="3" t="s">
        <v>996</v>
      </c>
      <c r="H1367" s="15">
        <v>23040</v>
      </c>
      <c r="I1367" s="15">
        <v>23040</v>
      </c>
    </row>
    <row r="1368" spans="1:9" x14ac:dyDescent="0.25">
      <c r="A1368" s="3" t="s">
        <v>156</v>
      </c>
      <c r="B1368" s="3" t="s">
        <v>60</v>
      </c>
      <c r="C1368" s="3" t="s">
        <v>97</v>
      </c>
      <c r="D1368" s="5">
        <v>42957.354166666664</v>
      </c>
      <c r="E1368" s="3" t="s">
        <v>1045</v>
      </c>
      <c r="F1368" s="3" t="s">
        <v>1045</v>
      </c>
      <c r="G1368" s="3" t="s">
        <v>996</v>
      </c>
      <c r="H1368" s="15">
        <v>28080</v>
      </c>
      <c r="I1368" s="15">
        <v>28080</v>
      </c>
    </row>
    <row r="1369" spans="1:9" x14ac:dyDescent="0.25">
      <c r="D1369" s="5"/>
      <c r="H1369" s="15" t="str">
        <f>IF((H1367*0.15+H1367)&gt;H1368,"OK","INCONSISTENTE")</f>
        <v>INCONSISTENTE</v>
      </c>
      <c r="I1369" s="15" t="str">
        <f>IF((I1368*0.15+I1368)&gt;=I1367,"OK","INCONSISTENTE")</f>
        <v>OK</v>
      </c>
    </row>
    <row r="1370" spans="1:9" x14ac:dyDescent="0.25">
      <c r="A1370" s="3" t="s">
        <v>156</v>
      </c>
      <c r="B1370" s="3" t="s">
        <v>60</v>
      </c>
      <c r="C1370" s="3" t="s">
        <v>96</v>
      </c>
      <c r="D1370" s="5">
        <v>42957.359722222223</v>
      </c>
      <c r="E1370" s="3" t="s">
        <v>1046</v>
      </c>
      <c r="F1370" s="3" t="s">
        <v>1046</v>
      </c>
      <c r="G1370" s="3" t="s">
        <v>998</v>
      </c>
      <c r="H1370" s="15">
        <v>23240</v>
      </c>
      <c r="I1370" s="15">
        <v>23240</v>
      </c>
    </row>
    <row r="1371" spans="1:9" x14ac:dyDescent="0.25">
      <c r="A1371" s="3" t="s">
        <v>156</v>
      </c>
      <c r="B1371" s="3" t="s">
        <v>60</v>
      </c>
      <c r="C1371" s="3" t="s">
        <v>97</v>
      </c>
      <c r="D1371" s="5">
        <v>42957.359722222223</v>
      </c>
      <c r="E1371" s="3" t="s">
        <v>1046</v>
      </c>
      <c r="F1371" s="3" t="s">
        <v>1046</v>
      </c>
      <c r="G1371" s="3" t="s">
        <v>998</v>
      </c>
      <c r="H1371" s="15">
        <v>28060</v>
      </c>
      <c r="I1371" s="15">
        <v>28060</v>
      </c>
    </row>
    <row r="1372" spans="1:9" x14ac:dyDescent="0.25">
      <c r="D1372" s="5"/>
      <c r="H1372" s="15" t="str">
        <f>IF((H1370*0.15+H1370)&gt;H1371,"OK","INCONSISTENTE")</f>
        <v>INCONSISTENTE</v>
      </c>
      <c r="I1372" s="15" t="str">
        <f>IF((I1371*0.15+I1371)&gt;=I1370,"OK","INCONSISTENTE")</f>
        <v>OK</v>
      </c>
    </row>
    <row r="1373" spans="1:9" x14ac:dyDescent="0.25">
      <c r="A1373" s="3" t="s">
        <v>156</v>
      </c>
      <c r="B1373" s="3" t="s">
        <v>60</v>
      </c>
      <c r="C1373" s="3" t="s">
        <v>96</v>
      </c>
      <c r="D1373" s="5">
        <v>42991.682638888888</v>
      </c>
      <c r="E1373" s="3" t="s">
        <v>1047</v>
      </c>
      <c r="F1373" s="3" t="s">
        <v>1047</v>
      </c>
      <c r="G1373" s="3" t="s">
        <v>996</v>
      </c>
      <c r="H1373" s="15">
        <v>14560</v>
      </c>
      <c r="I1373" s="15">
        <v>14560</v>
      </c>
    </row>
    <row r="1374" spans="1:9" x14ac:dyDescent="0.25">
      <c r="A1374" s="3" t="s">
        <v>156</v>
      </c>
      <c r="B1374" s="3" t="s">
        <v>60</v>
      </c>
      <c r="C1374" s="3" t="s">
        <v>97</v>
      </c>
      <c r="D1374" s="5">
        <v>42991.682638888888</v>
      </c>
      <c r="E1374" s="3" t="s">
        <v>1047</v>
      </c>
      <c r="F1374" s="3" t="s">
        <v>1047</v>
      </c>
      <c r="G1374" s="3" t="s">
        <v>996</v>
      </c>
    </row>
    <row r="1375" spans="1:9" x14ac:dyDescent="0.25">
      <c r="D1375" s="5"/>
    </row>
    <row r="1376" spans="1:9" x14ac:dyDescent="0.25">
      <c r="A1376" s="3" t="s">
        <v>156</v>
      </c>
      <c r="B1376" s="3" t="s">
        <v>60</v>
      </c>
      <c r="C1376" s="3" t="s">
        <v>96</v>
      </c>
      <c r="D1376" s="5">
        <v>42991.688194444447</v>
      </c>
      <c r="E1376" s="3" t="s">
        <v>1048</v>
      </c>
      <c r="F1376" s="3" t="s">
        <v>1048</v>
      </c>
      <c r="G1376" s="3" t="s">
        <v>998</v>
      </c>
      <c r="H1376" s="15">
        <v>14670</v>
      </c>
      <c r="I1376" s="15">
        <v>14670</v>
      </c>
    </row>
    <row r="1377" spans="1:9" x14ac:dyDescent="0.25">
      <c r="A1377" s="3" t="s">
        <v>156</v>
      </c>
      <c r="B1377" s="3" t="s">
        <v>60</v>
      </c>
      <c r="C1377" s="3" t="s">
        <v>97</v>
      </c>
      <c r="D1377" s="5">
        <v>42991.688194444447</v>
      </c>
      <c r="E1377" s="3" t="s">
        <v>1048</v>
      </c>
      <c r="F1377" s="3" t="s">
        <v>1048</v>
      </c>
      <c r="G1377" s="3" t="s">
        <v>998</v>
      </c>
    </row>
    <row r="1378" spans="1:9" x14ac:dyDescent="0.25">
      <c r="D1378" s="5"/>
    </row>
    <row r="1379" spans="1:9" x14ac:dyDescent="0.25">
      <c r="A1379" s="3" t="s">
        <v>156</v>
      </c>
      <c r="B1379" s="3" t="s">
        <v>60</v>
      </c>
      <c r="C1379" s="3" t="s">
        <v>96</v>
      </c>
      <c r="D1379" s="5">
        <v>43026.688888888886</v>
      </c>
      <c r="E1379" s="3" t="s">
        <v>1049</v>
      </c>
      <c r="F1379" s="3" t="s">
        <v>1049</v>
      </c>
      <c r="G1379" s="3" t="s">
        <v>996</v>
      </c>
      <c r="H1379" s="15">
        <v>24110</v>
      </c>
      <c r="I1379" s="15">
        <v>24110</v>
      </c>
    </row>
    <row r="1380" spans="1:9" x14ac:dyDescent="0.25">
      <c r="A1380" s="3" t="s">
        <v>156</v>
      </c>
      <c r="B1380" s="3" t="s">
        <v>60</v>
      </c>
      <c r="C1380" s="3" t="s">
        <v>97</v>
      </c>
      <c r="D1380" s="5">
        <v>43026.688888888886</v>
      </c>
      <c r="E1380" s="3" t="s">
        <v>1049</v>
      </c>
      <c r="F1380" s="3" t="s">
        <v>1049</v>
      </c>
      <c r="G1380" s="3" t="s">
        <v>996</v>
      </c>
    </row>
    <row r="1381" spans="1:9" x14ac:dyDescent="0.25">
      <c r="D1381" s="5"/>
    </row>
    <row r="1382" spans="1:9" x14ac:dyDescent="0.25">
      <c r="A1382" s="3" t="s">
        <v>156</v>
      </c>
      <c r="B1382" s="3" t="s">
        <v>60</v>
      </c>
      <c r="C1382" s="3" t="s">
        <v>96</v>
      </c>
      <c r="D1382" s="5">
        <v>43026.701388888891</v>
      </c>
      <c r="E1382" s="3" t="s">
        <v>1050</v>
      </c>
      <c r="F1382" s="3" t="s">
        <v>1050</v>
      </c>
      <c r="G1382" s="3" t="s">
        <v>998</v>
      </c>
      <c r="H1382" s="15">
        <v>25140</v>
      </c>
      <c r="I1382" s="15">
        <v>25140</v>
      </c>
    </row>
    <row r="1383" spans="1:9" x14ac:dyDescent="0.25">
      <c r="A1383" s="3" t="s">
        <v>156</v>
      </c>
      <c r="B1383" s="3" t="s">
        <v>60</v>
      </c>
      <c r="C1383" s="3" t="s">
        <v>97</v>
      </c>
      <c r="D1383" s="5">
        <v>43026.701388888891</v>
      </c>
      <c r="E1383" s="3" t="s">
        <v>1050</v>
      </c>
      <c r="F1383" s="3" t="s">
        <v>1050</v>
      </c>
      <c r="G1383" s="3" t="s">
        <v>998</v>
      </c>
      <c r="H1383" s="15">
        <v>66180</v>
      </c>
      <c r="I1383" s="15">
        <v>66180</v>
      </c>
    </row>
    <row r="1384" spans="1:9" x14ac:dyDescent="0.25">
      <c r="D1384" s="5"/>
      <c r="H1384" s="15" t="str">
        <f>IF((H1382*0.15+H1382)&gt;H1383,"OK","INCONSISTENTE")</f>
        <v>INCONSISTENTE</v>
      </c>
      <c r="I1384" s="15" t="str">
        <f>IF((I1383*0.15+I1383)&gt;=I1382,"OK","INCONSISTENTE")</f>
        <v>OK</v>
      </c>
    </row>
    <row r="1385" spans="1:9" x14ac:dyDescent="0.25">
      <c r="A1385" s="3" t="s">
        <v>156</v>
      </c>
      <c r="B1385" s="3" t="s">
        <v>60</v>
      </c>
      <c r="C1385" s="3" t="s">
        <v>96</v>
      </c>
      <c r="D1385" s="5">
        <v>43062.570138888892</v>
      </c>
      <c r="E1385" s="3" t="s">
        <v>1051</v>
      </c>
      <c r="F1385" s="3" t="s">
        <v>1051</v>
      </c>
      <c r="G1385" s="3" t="s">
        <v>996</v>
      </c>
      <c r="H1385" s="15">
        <v>5670</v>
      </c>
      <c r="I1385" s="15">
        <v>5670</v>
      </c>
    </row>
    <row r="1386" spans="1:9" x14ac:dyDescent="0.25">
      <c r="A1386" s="3" t="s">
        <v>156</v>
      </c>
      <c r="B1386" s="3" t="s">
        <v>60</v>
      </c>
      <c r="C1386" s="3" t="s">
        <v>97</v>
      </c>
      <c r="D1386" s="5">
        <v>43062.570138888892</v>
      </c>
      <c r="E1386" s="3" t="s">
        <v>1051</v>
      </c>
      <c r="F1386" s="3" t="s">
        <v>1051</v>
      </c>
      <c r="G1386" s="3" t="s">
        <v>996</v>
      </c>
    </row>
    <row r="1387" spans="1:9" x14ac:dyDescent="0.25">
      <c r="D1387" s="5"/>
    </row>
    <row r="1388" spans="1:9" x14ac:dyDescent="0.25">
      <c r="A1388" s="3" t="s">
        <v>156</v>
      </c>
      <c r="B1388" s="3" t="s">
        <v>60</v>
      </c>
      <c r="C1388" s="3" t="s">
        <v>96</v>
      </c>
      <c r="D1388" s="5">
        <v>43062.583333333336</v>
      </c>
      <c r="E1388" s="3" t="s">
        <v>1052</v>
      </c>
      <c r="F1388" s="3" t="s">
        <v>1052</v>
      </c>
      <c r="G1388" s="3" t="s">
        <v>998</v>
      </c>
      <c r="H1388" s="15">
        <v>6010</v>
      </c>
      <c r="I1388" s="15">
        <v>6010</v>
      </c>
    </row>
    <row r="1389" spans="1:9" x14ac:dyDescent="0.25">
      <c r="A1389" s="3" t="s">
        <v>156</v>
      </c>
      <c r="B1389" s="3" t="s">
        <v>60</v>
      </c>
      <c r="C1389" s="3" t="s">
        <v>97</v>
      </c>
      <c r="D1389" s="5">
        <v>43062.583333333336</v>
      </c>
      <c r="E1389" s="3" t="s">
        <v>1052</v>
      </c>
      <c r="F1389" s="3" t="s">
        <v>1052</v>
      </c>
      <c r="G1389" s="3" t="s">
        <v>998</v>
      </c>
    </row>
    <row r="1390" spans="1:9" x14ac:dyDescent="0.25">
      <c r="D1390" s="5"/>
    </row>
    <row r="1391" spans="1:9" x14ac:dyDescent="0.25">
      <c r="A1391" s="3" t="s">
        <v>156</v>
      </c>
      <c r="B1391" s="3" t="s">
        <v>60</v>
      </c>
      <c r="C1391" s="3" t="s">
        <v>96</v>
      </c>
      <c r="D1391" s="5">
        <v>43077.6875</v>
      </c>
      <c r="E1391" s="3" t="s">
        <v>1053</v>
      </c>
      <c r="F1391" s="3" t="s">
        <v>1053</v>
      </c>
      <c r="G1391" s="3" t="s">
        <v>998</v>
      </c>
      <c r="H1391" s="15">
        <v>2620</v>
      </c>
      <c r="I1391" s="15">
        <v>2620</v>
      </c>
    </row>
    <row r="1392" spans="1:9" x14ac:dyDescent="0.25">
      <c r="A1392" s="3" t="s">
        <v>156</v>
      </c>
      <c r="B1392" s="3" t="s">
        <v>60</v>
      </c>
      <c r="C1392" s="3" t="s">
        <v>97</v>
      </c>
      <c r="D1392" s="5">
        <v>43077.6875</v>
      </c>
      <c r="E1392" s="3" t="s">
        <v>1053</v>
      </c>
      <c r="F1392" s="3" t="s">
        <v>1053</v>
      </c>
      <c r="G1392" s="3" t="s">
        <v>998</v>
      </c>
    </row>
    <row r="1393" spans="1:9" x14ac:dyDescent="0.25">
      <c r="D1393" s="5"/>
    </row>
    <row r="1394" spans="1:9" x14ac:dyDescent="0.25">
      <c r="A1394" s="3" t="s">
        <v>156</v>
      </c>
      <c r="B1394" s="3" t="s">
        <v>60</v>
      </c>
      <c r="C1394" s="3" t="s">
        <v>96</v>
      </c>
      <c r="D1394" s="5">
        <v>43077.75277777778</v>
      </c>
      <c r="E1394" s="3" t="s">
        <v>1054</v>
      </c>
      <c r="F1394" s="3" t="s">
        <v>1054</v>
      </c>
      <c r="G1394" s="3" t="s">
        <v>996</v>
      </c>
      <c r="H1394" s="15">
        <v>26400</v>
      </c>
      <c r="I1394" s="15">
        <v>26400</v>
      </c>
    </row>
    <row r="1395" spans="1:9" x14ac:dyDescent="0.25">
      <c r="A1395" s="3" t="s">
        <v>156</v>
      </c>
      <c r="B1395" s="3" t="s">
        <v>60</v>
      </c>
      <c r="C1395" s="3" t="s">
        <v>97</v>
      </c>
      <c r="D1395" s="5">
        <v>43077.75277777778</v>
      </c>
      <c r="E1395" s="3" t="s">
        <v>1054</v>
      </c>
      <c r="F1395" s="3" t="s">
        <v>1054</v>
      </c>
      <c r="G1395" s="3" t="s">
        <v>996</v>
      </c>
    </row>
    <row r="1396" spans="1:9" x14ac:dyDescent="0.25">
      <c r="D1396" s="5"/>
    </row>
    <row r="1397" spans="1:9" x14ac:dyDescent="0.25">
      <c r="A1397" s="3" t="s">
        <v>156</v>
      </c>
      <c r="B1397" s="3" t="s">
        <v>60</v>
      </c>
      <c r="C1397" s="3" t="s">
        <v>96</v>
      </c>
      <c r="D1397" s="5">
        <v>43105.5</v>
      </c>
      <c r="E1397" s="3" t="s">
        <v>1055</v>
      </c>
      <c r="F1397" s="3" t="s">
        <v>1055</v>
      </c>
      <c r="G1397" s="3" t="s">
        <v>996</v>
      </c>
      <c r="H1397" s="15">
        <v>15250</v>
      </c>
      <c r="I1397" s="15">
        <v>15250</v>
      </c>
    </row>
    <row r="1398" spans="1:9" x14ac:dyDescent="0.25">
      <c r="A1398" s="3" t="s">
        <v>156</v>
      </c>
      <c r="B1398" s="3" t="s">
        <v>60</v>
      </c>
      <c r="C1398" s="3" t="s">
        <v>97</v>
      </c>
      <c r="D1398" s="5">
        <v>43105.5</v>
      </c>
      <c r="E1398" s="3" t="s">
        <v>1055</v>
      </c>
      <c r="F1398" s="3" t="s">
        <v>1055</v>
      </c>
      <c r="G1398" s="3" t="s">
        <v>996</v>
      </c>
    </row>
    <row r="1399" spans="1:9" x14ac:dyDescent="0.25">
      <c r="D1399" s="5"/>
    </row>
    <row r="1400" spans="1:9" x14ac:dyDescent="0.25">
      <c r="A1400" s="3" t="s">
        <v>156</v>
      </c>
      <c r="B1400" s="3" t="s">
        <v>60</v>
      </c>
      <c r="C1400" s="3" t="s">
        <v>96</v>
      </c>
      <c r="D1400" s="5">
        <v>43105.506944444445</v>
      </c>
      <c r="E1400" s="3" t="s">
        <v>1056</v>
      </c>
      <c r="F1400" s="3" t="s">
        <v>1056</v>
      </c>
      <c r="G1400" s="3" t="s">
        <v>998</v>
      </c>
      <c r="H1400" s="15">
        <v>14340</v>
      </c>
      <c r="I1400" s="15">
        <v>14340</v>
      </c>
    </row>
    <row r="1401" spans="1:9" x14ac:dyDescent="0.25">
      <c r="A1401" s="3" t="s">
        <v>156</v>
      </c>
      <c r="B1401" s="3" t="s">
        <v>60</v>
      </c>
      <c r="C1401" s="3" t="s">
        <v>97</v>
      </c>
      <c r="D1401" s="5">
        <v>43105.506944444445</v>
      </c>
      <c r="E1401" s="3" t="s">
        <v>1056</v>
      </c>
      <c r="F1401" s="3" t="s">
        <v>1056</v>
      </c>
      <c r="G1401" s="3" t="s">
        <v>998</v>
      </c>
    </row>
    <row r="1402" spans="1:9" x14ac:dyDescent="0.25">
      <c r="D1402" s="5"/>
    </row>
    <row r="1403" spans="1:9" x14ac:dyDescent="0.25">
      <c r="A1403" s="3" t="s">
        <v>157</v>
      </c>
      <c r="B1403" s="3" t="s">
        <v>61</v>
      </c>
      <c r="C1403" s="3" t="s">
        <v>96</v>
      </c>
      <c r="D1403" s="5">
        <v>42957.305555555555</v>
      </c>
      <c r="E1403" s="3" t="s">
        <v>1057</v>
      </c>
      <c r="F1403" s="3" t="s">
        <v>1057</v>
      </c>
      <c r="G1403" s="3" t="s">
        <v>996</v>
      </c>
      <c r="H1403" s="15">
        <v>29000</v>
      </c>
      <c r="I1403" s="15">
        <v>29000</v>
      </c>
    </row>
    <row r="1404" spans="1:9" x14ac:dyDescent="0.25">
      <c r="A1404" s="3" t="s">
        <v>157</v>
      </c>
      <c r="B1404" s="3" t="s">
        <v>61</v>
      </c>
      <c r="C1404" s="3" t="s">
        <v>97</v>
      </c>
      <c r="D1404" s="5">
        <v>42957.305555555555</v>
      </c>
      <c r="E1404" s="3" t="s">
        <v>1057</v>
      </c>
      <c r="F1404" s="3" t="s">
        <v>1057</v>
      </c>
      <c r="G1404" s="3" t="s">
        <v>996</v>
      </c>
      <c r="H1404" s="15">
        <v>39920</v>
      </c>
      <c r="I1404" s="15">
        <v>39920</v>
      </c>
    </row>
    <row r="1405" spans="1:9" x14ac:dyDescent="0.25">
      <c r="D1405" s="5"/>
      <c r="H1405" s="15" t="str">
        <f>IF((H1403*0.15+H1403)&gt;H1404,"OK","INCONSISTENTE")</f>
        <v>INCONSISTENTE</v>
      </c>
      <c r="I1405" s="15" t="str">
        <f>IF((I1404*0.15+I1404)&gt;=I1403,"OK","INCONSISTENTE")</f>
        <v>OK</v>
      </c>
    </row>
    <row r="1406" spans="1:9" x14ac:dyDescent="0.25">
      <c r="A1406" s="3" t="s">
        <v>157</v>
      </c>
      <c r="B1406" s="3" t="s">
        <v>61</v>
      </c>
      <c r="C1406" s="3" t="s">
        <v>96</v>
      </c>
      <c r="D1406" s="5">
        <v>42957.313194444447</v>
      </c>
      <c r="E1406" s="3" t="s">
        <v>1058</v>
      </c>
      <c r="F1406" s="3" t="s">
        <v>1058</v>
      </c>
      <c r="G1406" s="3" t="s">
        <v>998</v>
      </c>
      <c r="H1406" s="15">
        <v>28000</v>
      </c>
      <c r="I1406" s="15">
        <v>28000</v>
      </c>
    </row>
    <row r="1407" spans="1:9" x14ac:dyDescent="0.25">
      <c r="A1407" s="3" t="s">
        <v>157</v>
      </c>
      <c r="B1407" s="3" t="s">
        <v>61</v>
      </c>
      <c r="C1407" s="3" t="s">
        <v>97</v>
      </c>
      <c r="D1407" s="5">
        <v>42957.313194444447</v>
      </c>
      <c r="E1407" s="3" t="s">
        <v>1058</v>
      </c>
      <c r="F1407" s="3" t="s">
        <v>1058</v>
      </c>
      <c r="G1407" s="3" t="s">
        <v>998</v>
      </c>
      <c r="H1407" s="15">
        <v>17000</v>
      </c>
      <c r="I1407" s="15">
        <v>17000</v>
      </c>
    </row>
    <row r="1408" spans="1:9" s="2" customFormat="1" x14ac:dyDescent="0.25">
      <c r="D1408" s="4"/>
      <c r="H1408" s="16" t="str">
        <f>IF((H1407*0.15+H1407)&gt;H1406,"OK","INCONSISTENTE")</f>
        <v>INCONSISTENTE</v>
      </c>
      <c r="I1408" s="16" t="str">
        <f>IF((I1407*0.15+I1407)&gt;=I1406,"OK","INCONSISTENTE")</f>
        <v>INCONSISTENTE</v>
      </c>
    </row>
    <row r="1409" spans="1:9" x14ac:dyDescent="0.25">
      <c r="A1409" s="3" t="s">
        <v>157</v>
      </c>
      <c r="B1409" s="3" t="s">
        <v>61</v>
      </c>
      <c r="C1409" s="3" t="s">
        <v>96</v>
      </c>
      <c r="D1409" s="5">
        <v>42991.706944444442</v>
      </c>
      <c r="E1409" s="3" t="s">
        <v>1059</v>
      </c>
      <c r="F1409" s="3" t="s">
        <v>1059</v>
      </c>
      <c r="G1409" s="3" t="s">
        <v>996</v>
      </c>
      <c r="H1409" s="15">
        <v>14180</v>
      </c>
      <c r="I1409" s="15">
        <v>14180</v>
      </c>
    </row>
    <row r="1410" spans="1:9" x14ac:dyDescent="0.25">
      <c r="A1410" s="3" t="s">
        <v>157</v>
      </c>
      <c r="B1410" s="3" t="s">
        <v>61</v>
      </c>
      <c r="C1410" s="3" t="s">
        <v>97</v>
      </c>
      <c r="D1410" s="5">
        <v>42991.706944444442</v>
      </c>
      <c r="E1410" s="3" t="s">
        <v>1059</v>
      </c>
      <c r="F1410" s="3" t="s">
        <v>1059</v>
      </c>
      <c r="G1410" s="3" t="s">
        <v>996</v>
      </c>
    </row>
    <row r="1411" spans="1:9" x14ac:dyDescent="0.25">
      <c r="D1411" s="5"/>
    </row>
    <row r="1412" spans="1:9" x14ac:dyDescent="0.25">
      <c r="A1412" s="3" t="s">
        <v>157</v>
      </c>
      <c r="B1412" s="3" t="s">
        <v>61</v>
      </c>
      <c r="C1412" s="3" t="s">
        <v>96</v>
      </c>
      <c r="D1412" s="5">
        <v>42991.711805555555</v>
      </c>
      <c r="E1412" s="3" t="s">
        <v>1060</v>
      </c>
      <c r="F1412" s="3" t="s">
        <v>1060</v>
      </c>
      <c r="G1412" s="3" t="s">
        <v>998</v>
      </c>
      <c r="H1412" s="15">
        <v>13670</v>
      </c>
      <c r="I1412" s="15">
        <v>13670</v>
      </c>
    </row>
    <row r="1413" spans="1:9" x14ac:dyDescent="0.25">
      <c r="A1413" s="3" t="s">
        <v>157</v>
      </c>
      <c r="B1413" s="3" t="s">
        <v>61</v>
      </c>
      <c r="C1413" s="3" t="s">
        <v>97</v>
      </c>
      <c r="D1413" s="5">
        <v>42991.711805555555</v>
      </c>
      <c r="E1413" s="3" t="s">
        <v>1060</v>
      </c>
      <c r="F1413" s="3" t="s">
        <v>1060</v>
      </c>
      <c r="G1413" s="3" t="s">
        <v>998</v>
      </c>
      <c r="H1413" s="15">
        <v>16820</v>
      </c>
      <c r="I1413" s="15">
        <v>16820</v>
      </c>
    </row>
    <row r="1414" spans="1:9" x14ac:dyDescent="0.25">
      <c r="D1414" s="5"/>
      <c r="H1414" s="15" t="str">
        <f>IF((H1412*0.15+H1412)&gt;H1413,"OK","INCONSISTENTE")</f>
        <v>INCONSISTENTE</v>
      </c>
      <c r="I1414" s="15" t="str">
        <f>IF((I1413*0.15+I1413)&gt;=I1412,"OK","INCONSISTENTE")</f>
        <v>OK</v>
      </c>
    </row>
    <row r="1415" spans="1:9" x14ac:dyDescent="0.25">
      <c r="A1415" s="3" t="s">
        <v>157</v>
      </c>
      <c r="B1415" s="3" t="s">
        <v>61</v>
      </c>
      <c r="C1415" s="3" t="s">
        <v>96</v>
      </c>
      <c r="D1415" s="5">
        <v>43026.720833333333</v>
      </c>
      <c r="E1415" s="3" t="s">
        <v>1061</v>
      </c>
      <c r="F1415" s="3" t="s">
        <v>1061</v>
      </c>
      <c r="G1415" s="3" t="s">
        <v>996</v>
      </c>
      <c r="H1415" s="15">
        <v>28680</v>
      </c>
      <c r="I1415" s="15">
        <v>28680</v>
      </c>
    </row>
    <row r="1416" spans="1:9" x14ac:dyDescent="0.25">
      <c r="A1416" s="3" t="s">
        <v>157</v>
      </c>
      <c r="B1416" s="3" t="s">
        <v>61</v>
      </c>
      <c r="C1416" s="3" t="s">
        <v>97</v>
      </c>
      <c r="D1416" s="5">
        <v>43026.720833333333</v>
      </c>
      <c r="E1416" s="3" t="s">
        <v>1061</v>
      </c>
      <c r="F1416" s="3" t="s">
        <v>1061</v>
      </c>
      <c r="G1416" s="3" t="s">
        <v>996</v>
      </c>
    </row>
    <row r="1417" spans="1:9" x14ac:dyDescent="0.25">
      <c r="D1417" s="5"/>
    </row>
    <row r="1418" spans="1:9" x14ac:dyDescent="0.25">
      <c r="A1418" s="3" t="s">
        <v>157</v>
      </c>
      <c r="B1418" s="3" t="s">
        <v>61</v>
      </c>
      <c r="C1418" s="3" t="s">
        <v>96</v>
      </c>
      <c r="D1418" s="5">
        <v>43026.73333333333</v>
      </c>
      <c r="E1418" s="3" t="s">
        <v>1062</v>
      </c>
      <c r="F1418" s="3" t="s">
        <v>1062</v>
      </c>
      <c r="G1418" s="3" t="s">
        <v>998</v>
      </c>
      <c r="H1418" s="15">
        <v>31960</v>
      </c>
      <c r="I1418" s="15">
        <v>31960</v>
      </c>
    </row>
    <row r="1419" spans="1:9" x14ac:dyDescent="0.25">
      <c r="A1419" s="3" t="s">
        <v>157</v>
      </c>
      <c r="B1419" s="3" t="s">
        <v>61</v>
      </c>
      <c r="C1419" s="3" t="s">
        <v>97</v>
      </c>
      <c r="D1419" s="5">
        <v>43026.73333333333</v>
      </c>
      <c r="E1419" s="3" t="s">
        <v>1062</v>
      </c>
      <c r="F1419" s="3" t="s">
        <v>1062</v>
      </c>
      <c r="G1419" s="3" t="s">
        <v>998</v>
      </c>
    </row>
    <row r="1420" spans="1:9" x14ac:dyDescent="0.25">
      <c r="D1420" s="5"/>
    </row>
    <row r="1421" spans="1:9" x14ac:dyDescent="0.25">
      <c r="A1421" s="3" t="s">
        <v>157</v>
      </c>
      <c r="B1421" s="3" t="s">
        <v>61</v>
      </c>
      <c r="C1421" s="3" t="s">
        <v>96</v>
      </c>
      <c r="D1421" s="5">
        <v>43062.628472222219</v>
      </c>
      <c r="E1421" s="3" t="s">
        <v>1063</v>
      </c>
      <c r="F1421" s="3" t="s">
        <v>1063</v>
      </c>
      <c r="G1421" s="3" t="s">
        <v>996</v>
      </c>
      <c r="H1421" s="15">
        <v>5860</v>
      </c>
      <c r="I1421" s="15">
        <v>5860</v>
      </c>
    </row>
    <row r="1422" spans="1:9" x14ac:dyDescent="0.25">
      <c r="A1422" s="3" t="s">
        <v>157</v>
      </c>
      <c r="B1422" s="3" t="s">
        <v>61</v>
      </c>
      <c r="C1422" s="3" t="s">
        <v>97</v>
      </c>
      <c r="D1422" s="5">
        <v>43062.628472222219</v>
      </c>
      <c r="E1422" s="3" t="s">
        <v>1063</v>
      </c>
      <c r="F1422" s="3" t="s">
        <v>1063</v>
      </c>
      <c r="G1422" s="3" t="s">
        <v>996</v>
      </c>
    </row>
    <row r="1423" spans="1:9" x14ac:dyDescent="0.25">
      <c r="D1423" s="5"/>
    </row>
    <row r="1424" spans="1:9" x14ac:dyDescent="0.25">
      <c r="A1424" s="3" t="s">
        <v>157</v>
      </c>
      <c r="B1424" s="3" t="s">
        <v>61</v>
      </c>
      <c r="C1424" s="3" t="s">
        <v>96</v>
      </c>
      <c r="D1424" s="5">
        <v>43062.638888888891</v>
      </c>
      <c r="E1424" s="3" t="s">
        <v>1064</v>
      </c>
      <c r="F1424" s="3" t="s">
        <v>1064</v>
      </c>
      <c r="G1424" s="3" t="s">
        <v>998</v>
      </c>
      <c r="H1424" s="15">
        <v>5850</v>
      </c>
      <c r="I1424" s="15">
        <v>5850</v>
      </c>
    </row>
    <row r="1425" spans="1:9" x14ac:dyDescent="0.25">
      <c r="A1425" s="3" t="s">
        <v>157</v>
      </c>
      <c r="B1425" s="3" t="s">
        <v>61</v>
      </c>
      <c r="C1425" s="3" t="s">
        <v>97</v>
      </c>
      <c r="D1425" s="5">
        <v>43062.638888888891</v>
      </c>
      <c r="E1425" s="3" t="s">
        <v>1064</v>
      </c>
      <c r="F1425" s="3" t="s">
        <v>1064</v>
      </c>
      <c r="G1425" s="3" t="s">
        <v>998</v>
      </c>
    </row>
    <row r="1426" spans="1:9" x14ac:dyDescent="0.25">
      <c r="D1426" s="5"/>
    </row>
    <row r="1427" spans="1:9" x14ac:dyDescent="0.25">
      <c r="A1427" s="3" t="s">
        <v>157</v>
      </c>
      <c r="B1427" s="3" t="s">
        <v>61</v>
      </c>
      <c r="C1427" s="3" t="s">
        <v>96</v>
      </c>
      <c r="D1427" s="5">
        <v>43077.771527777775</v>
      </c>
      <c r="E1427" s="3" t="s">
        <v>1065</v>
      </c>
      <c r="F1427" s="3" t="s">
        <v>1065</v>
      </c>
      <c r="G1427" s="3" t="s">
        <v>996</v>
      </c>
      <c r="H1427" s="15">
        <v>22000</v>
      </c>
      <c r="I1427" s="15">
        <v>22000</v>
      </c>
    </row>
    <row r="1428" spans="1:9" x14ac:dyDescent="0.25">
      <c r="A1428" s="3" t="s">
        <v>157</v>
      </c>
      <c r="B1428" s="3" t="s">
        <v>61</v>
      </c>
      <c r="C1428" s="3" t="s">
        <v>97</v>
      </c>
      <c r="D1428" s="5">
        <v>43077.771527777775</v>
      </c>
      <c r="E1428" s="3" t="s">
        <v>1065</v>
      </c>
      <c r="F1428" s="3" t="s">
        <v>1065</v>
      </c>
      <c r="G1428" s="3" t="s">
        <v>996</v>
      </c>
    </row>
    <row r="1429" spans="1:9" x14ac:dyDescent="0.25">
      <c r="D1429" s="5"/>
    </row>
    <row r="1430" spans="1:9" x14ac:dyDescent="0.25">
      <c r="A1430" s="3" t="s">
        <v>157</v>
      </c>
      <c r="B1430" s="3" t="s">
        <v>61</v>
      </c>
      <c r="C1430" s="3" t="s">
        <v>96</v>
      </c>
      <c r="D1430" s="5">
        <v>43077.78402777778</v>
      </c>
      <c r="E1430" s="3" t="s">
        <v>1066</v>
      </c>
      <c r="F1430" s="3" t="s">
        <v>1066</v>
      </c>
      <c r="G1430" s="3" t="s">
        <v>998</v>
      </c>
      <c r="H1430" s="15">
        <v>21130</v>
      </c>
      <c r="I1430" s="15">
        <v>21130</v>
      </c>
    </row>
    <row r="1431" spans="1:9" x14ac:dyDescent="0.25">
      <c r="A1431" s="3" t="s">
        <v>157</v>
      </c>
      <c r="B1431" s="3" t="s">
        <v>61</v>
      </c>
      <c r="C1431" s="3" t="s">
        <v>97</v>
      </c>
      <c r="D1431" s="5">
        <v>43077.78402777778</v>
      </c>
      <c r="E1431" s="3" t="s">
        <v>1066</v>
      </c>
      <c r="F1431" s="3" t="s">
        <v>1066</v>
      </c>
      <c r="G1431" s="3" t="s">
        <v>998</v>
      </c>
    </row>
    <row r="1432" spans="1:9" x14ac:dyDescent="0.25">
      <c r="D1432" s="5"/>
    </row>
    <row r="1433" spans="1:9" x14ac:dyDescent="0.25">
      <c r="A1433" s="3" t="s">
        <v>157</v>
      </c>
      <c r="B1433" s="3" t="s">
        <v>61</v>
      </c>
      <c r="C1433" s="3" t="s">
        <v>96</v>
      </c>
      <c r="D1433" s="5">
        <v>43105.416666666664</v>
      </c>
      <c r="E1433" s="3" t="s">
        <v>1067</v>
      </c>
      <c r="F1433" s="3" t="s">
        <v>1067</v>
      </c>
      <c r="G1433" s="3" t="s">
        <v>996</v>
      </c>
      <c r="H1433" s="15">
        <v>13680</v>
      </c>
      <c r="I1433" s="15">
        <v>13680</v>
      </c>
    </row>
    <row r="1434" spans="1:9" x14ac:dyDescent="0.25">
      <c r="A1434" s="3" t="s">
        <v>157</v>
      </c>
      <c r="B1434" s="3" t="s">
        <v>61</v>
      </c>
      <c r="C1434" s="3" t="s">
        <v>97</v>
      </c>
      <c r="D1434" s="5">
        <v>43105.416666666664</v>
      </c>
      <c r="E1434" s="3" t="s">
        <v>1067</v>
      </c>
      <c r="F1434" s="3" t="s">
        <v>1067</v>
      </c>
      <c r="G1434" s="3" t="s">
        <v>996</v>
      </c>
    </row>
    <row r="1435" spans="1:9" x14ac:dyDescent="0.25">
      <c r="D1435" s="5"/>
    </row>
    <row r="1436" spans="1:9" x14ac:dyDescent="0.25">
      <c r="A1436" s="3" t="s">
        <v>157</v>
      </c>
      <c r="B1436" s="3" t="s">
        <v>61</v>
      </c>
      <c r="C1436" s="3" t="s">
        <v>96</v>
      </c>
      <c r="D1436" s="5">
        <v>43105.423611111109</v>
      </c>
      <c r="E1436" s="3" t="s">
        <v>1068</v>
      </c>
      <c r="F1436" s="3" t="s">
        <v>1068</v>
      </c>
      <c r="G1436" s="3" t="s">
        <v>998</v>
      </c>
      <c r="H1436" s="15">
        <v>14470</v>
      </c>
      <c r="I1436" s="15">
        <v>14470</v>
      </c>
    </row>
    <row r="1437" spans="1:9" x14ac:dyDescent="0.25">
      <c r="A1437" s="3" t="s">
        <v>157</v>
      </c>
      <c r="B1437" s="3" t="s">
        <v>61</v>
      </c>
      <c r="C1437" s="3" t="s">
        <v>97</v>
      </c>
      <c r="D1437" s="5">
        <v>43105.423611111109</v>
      </c>
      <c r="E1437" s="3" t="s">
        <v>1068</v>
      </c>
      <c r="F1437" s="3" t="s">
        <v>1068</v>
      </c>
      <c r="G1437" s="3" t="s">
        <v>998</v>
      </c>
    </row>
    <row r="1438" spans="1:9" x14ac:dyDescent="0.25">
      <c r="D1438" s="5"/>
    </row>
    <row r="1439" spans="1:9" x14ac:dyDescent="0.25">
      <c r="A1439" s="3" t="s">
        <v>158</v>
      </c>
      <c r="B1439" s="3" t="s">
        <v>62</v>
      </c>
      <c r="C1439" s="3" t="s">
        <v>96</v>
      </c>
      <c r="D1439" s="5">
        <v>42957.468055555553</v>
      </c>
      <c r="E1439" s="3" t="s">
        <v>1069</v>
      </c>
      <c r="F1439" s="3" t="s">
        <v>1069</v>
      </c>
      <c r="G1439" s="3" t="s">
        <v>996</v>
      </c>
      <c r="H1439" s="15">
        <v>39630</v>
      </c>
      <c r="I1439" s="15">
        <v>39630</v>
      </c>
    </row>
    <row r="1440" spans="1:9" x14ac:dyDescent="0.25">
      <c r="A1440" s="3" t="s">
        <v>158</v>
      </c>
      <c r="B1440" s="3" t="s">
        <v>62</v>
      </c>
      <c r="C1440" s="3" t="s">
        <v>97</v>
      </c>
      <c r="D1440" s="5">
        <v>42957.468055555553</v>
      </c>
      <c r="E1440" s="3" t="s">
        <v>1069</v>
      </c>
      <c r="F1440" s="3" t="s">
        <v>1069</v>
      </c>
      <c r="G1440" s="3" t="s">
        <v>996</v>
      </c>
      <c r="H1440" s="15">
        <v>58080</v>
      </c>
      <c r="I1440" s="15">
        <v>58080</v>
      </c>
    </row>
    <row r="1441" spans="1:9" x14ac:dyDescent="0.25">
      <c r="D1441" s="5"/>
      <c r="H1441" s="15" t="str">
        <f>IF((H1439*0.15+H1439)&gt;H1440,"OK","INCONSISTENTE")</f>
        <v>INCONSISTENTE</v>
      </c>
      <c r="I1441" s="15" t="str">
        <f>IF((I1440*0.15+I1440)&gt;=I1439,"OK","INCONSISTENTE")</f>
        <v>OK</v>
      </c>
    </row>
    <row r="1442" spans="1:9" x14ac:dyDescent="0.25">
      <c r="A1442" s="3" t="s">
        <v>158</v>
      </c>
      <c r="B1442" s="3" t="s">
        <v>62</v>
      </c>
      <c r="C1442" s="3" t="s">
        <v>96</v>
      </c>
      <c r="D1442" s="5">
        <v>42957.474999999999</v>
      </c>
      <c r="E1442" s="3" t="s">
        <v>1070</v>
      </c>
      <c r="F1442" s="3" t="s">
        <v>1070</v>
      </c>
      <c r="G1442" s="3" t="s">
        <v>998</v>
      </c>
      <c r="H1442" s="15">
        <v>39070</v>
      </c>
      <c r="I1442" s="15">
        <v>39070</v>
      </c>
    </row>
    <row r="1443" spans="1:9" x14ac:dyDescent="0.25">
      <c r="A1443" s="3" t="s">
        <v>158</v>
      </c>
      <c r="B1443" s="3" t="s">
        <v>62</v>
      </c>
      <c r="C1443" s="3" t="s">
        <v>97</v>
      </c>
      <c r="D1443" s="5">
        <v>42957.474999999999</v>
      </c>
      <c r="E1443" s="3" t="s">
        <v>1070</v>
      </c>
      <c r="F1443" s="3" t="s">
        <v>1070</v>
      </c>
      <c r="G1443" s="3" t="s">
        <v>998</v>
      </c>
      <c r="H1443" s="15">
        <v>57070</v>
      </c>
      <c r="I1443" s="15">
        <v>57070</v>
      </c>
    </row>
    <row r="1444" spans="1:9" x14ac:dyDescent="0.25">
      <c r="D1444" s="5"/>
      <c r="H1444" s="15" t="str">
        <f>IF((H1442*0.15+H1442)&gt;H1443,"OK","INCONSISTENTE")</f>
        <v>INCONSISTENTE</v>
      </c>
      <c r="I1444" s="15" t="str">
        <f>IF((I1443*0.15+I1443)&gt;=I1442,"OK","INCONSISTENTE")</f>
        <v>OK</v>
      </c>
    </row>
    <row r="1445" spans="1:9" x14ac:dyDescent="0.25">
      <c r="A1445" s="3" t="s">
        <v>158</v>
      </c>
      <c r="B1445" s="3" t="s">
        <v>62</v>
      </c>
      <c r="C1445" s="3" t="s">
        <v>97</v>
      </c>
      <c r="D1445" s="5">
        <v>42990.5</v>
      </c>
      <c r="E1445" s="3" t="s">
        <v>1071</v>
      </c>
      <c r="F1445" s="3" t="s">
        <v>1071</v>
      </c>
      <c r="G1445" s="3" t="s">
        <v>996</v>
      </c>
    </row>
    <row r="1446" spans="1:9" x14ac:dyDescent="0.25">
      <c r="A1446" s="3" t="s">
        <v>158</v>
      </c>
      <c r="B1446" s="3" t="s">
        <v>62</v>
      </c>
      <c r="C1446" s="3" t="s">
        <v>96</v>
      </c>
      <c r="D1446" s="5">
        <v>42990.5</v>
      </c>
      <c r="E1446" s="3" t="s">
        <v>1071</v>
      </c>
      <c r="F1446" s="3" t="s">
        <v>1071</v>
      </c>
      <c r="G1446" s="3" t="s">
        <v>996</v>
      </c>
      <c r="H1446" s="15">
        <v>44410</v>
      </c>
      <c r="I1446" s="15">
        <v>44410</v>
      </c>
    </row>
    <row r="1447" spans="1:9" x14ac:dyDescent="0.25">
      <c r="D1447" s="5"/>
    </row>
    <row r="1448" spans="1:9" x14ac:dyDescent="0.25">
      <c r="A1448" s="3" t="s">
        <v>158</v>
      </c>
      <c r="B1448" s="3" t="s">
        <v>62</v>
      </c>
      <c r="C1448" s="3" t="s">
        <v>97</v>
      </c>
      <c r="D1448" s="5">
        <v>42990.506944444445</v>
      </c>
      <c r="E1448" s="3" t="s">
        <v>1072</v>
      </c>
      <c r="F1448" s="3" t="s">
        <v>1072</v>
      </c>
      <c r="G1448" s="3" t="s">
        <v>998</v>
      </c>
    </row>
    <row r="1449" spans="1:9" x14ac:dyDescent="0.25">
      <c r="A1449" s="3" t="s">
        <v>158</v>
      </c>
      <c r="B1449" s="3" t="s">
        <v>62</v>
      </c>
      <c r="C1449" s="3" t="s">
        <v>96</v>
      </c>
      <c r="D1449" s="5">
        <v>42990.506944444445</v>
      </c>
      <c r="E1449" s="3" t="s">
        <v>1072</v>
      </c>
      <c r="F1449" s="3" t="s">
        <v>1072</v>
      </c>
      <c r="G1449" s="3" t="s">
        <v>998</v>
      </c>
      <c r="H1449" s="15">
        <v>43050</v>
      </c>
      <c r="I1449" s="15">
        <v>43050</v>
      </c>
    </row>
    <row r="1450" spans="1:9" x14ac:dyDescent="0.25">
      <c r="D1450" s="5"/>
    </row>
    <row r="1451" spans="1:9" x14ac:dyDescent="0.25">
      <c r="A1451" s="3" t="s">
        <v>158</v>
      </c>
      <c r="B1451" s="3" t="s">
        <v>62</v>
      </c>
      <c r="C1451" s="3" t="s">
        <v>96</v>
      </c>
      <c r="D1451" s="5">
        <v>43025.635416666664</v>
      </c>
      <c r="E1451" s="3" t="s">
        <v>1073</v>
      </c>
      <c r="F1451" s="3" t="s">
        <v>1073</v>
      </c>
      <c r="G1451" s="3" t="s">
        <v>996</v>
      </c>
      <c r="H1451" s="15">
        <v>35860</v>
      </c>
      <c r="I1451" s="15">
        <v>35860</v>
      </c>
    </row>
    <row r="1452" spans="1:9" x14ac:dyDescent="0.25">
      <c r="A1452" s="3" t="s">
        <v>158</v>
      </c>
      <c r="B1452" s="3" t="s">
        <v>62</v>
      </c>
      <c r="C1452" s="3" t="s">
        <v>97</v>
      </c>
      <c r="D1452" s="5">
        <v>43025.635416666664</v>
      </c>
      <c r="E1452" s="3" t="s">
        <v>1073</v>
      </c>
      <c r="F1452" s="3" t="s">
        <v>1073</v>
      </c>
      <c r="G1452" s="3" t="s">
        <v>996</v>
      </c>
    </row>
    <row r="1453" spans="1:9" x14ac:dyDescent="0.25">
      <c r="D1453" s="5"/>
    </row>
    <row r="1454" spans="1:9" x14ac:dyDescent="0.25">
      <c r="A1454" s="3" t="s">
        <v>158</v>
      </c>
      <c r="B1454" s="3" t="s">
        <v>62</v>
      </c>
      <c r="C1454" s="3" t="s">
        <v>96</v>
      </c>
      <c r="D1454" s="5">
        <v>43025.645833333336</v>
      </c>
      <c r="E1454" s="3" t="s">
        <v>1074</v>
      </c>
      <c r="F1454" s="3" t="s">
        <v>1074</v>
      </c>
      <c r="G1454" s="3" t="s">
        <v>998</v>
      </c>
      <c r="H1454" s="15">
        <v>36690</v>
      </c>
      <c r="I1454" s="15">
        <v>36690</v>
      </c>
    </row>
    <row r="1455" spans="1:9" x14ac:dyDescent="0.25">
      <c r="A1455" s="3" t="s">
        <v>158</v>
      </c>
      <c r="B1455" s="3" t="s">
        <v>62</v>
      </c>
      <c r="C1455" s="3" t="s">
        <v>97</v>
      </c>
      <c r="D1455" s="5">
        <v>43025.645833333336</v>
      </c>
      <c r="E1455" s="3" t="s">
        <v>1074</v>
      </c>
      <c r="F1455" s="3" t="s">
        <v>1074</v>
      </c>
      <c r="G1455" s="3" t="s">
        <v>998</v>
      </c>
    </row>
    <row r="1456" spans="1:9" x14ac:dyDescent="0.25">
      <c r="D1456" s="5"/>
    </row>
    <row r="1457" spans="1:9" x14ac:dyDescent="0.25">
      <c r="A1457" s="3" t="s">
        <v>158</v>
      </c>
      <c r="B1457" s="3" t="s">
        <v>62</v>
      </c>
      <c r="C1457" s="3" t="s">
        <v>96</v>
      </c>
      <c r="D1457" s="5">
        <v>43054.666666666664</v>
      </c>
      <c r="E1457" s="3" t="s">
        <v>1075</v>
      </c>
      <c r="F1457" s="3" t="s">
        <v>1075</v>
      </c>
      <c r="G1457" s="3" t="s">
        <v>996</v>
      </c>
      <c r="H1457" s="15">
        <v>37660</v>
      </c>
      <c r="I1457" s="15">
        <v>37660</v>
      </c>
    </row>
    <row r="1458" spans="1:9" x14ac:dyDescent="0.25">
      <c r="A1458" s="3" t="s">
        <v>158</v>
      </c>
      <c r="B1458" s="3" t="s">
        <v>62</v>
      </c>
      <c r="C1458" s="3" t="s">
        <v>97</v>
      </c>
      <c r="D1458" s="5">
        <v>43054.666666666664</v>
      </c>
      <c r="E1458" s="3" t="s">
        <v>1075</v>
      </c>
      <c r="F1458" s="3" t="s">
        <v>1075</v>
      </c>
      <c r="G1458" s="3" t="s">
        <v>996</v>
      </c>
    </row>
    <row r="1459" spans="1:9" x14ac:dyDescent="0.25">
      <c r="D1459" s="5"/>
    </row>
    <row r="1460" spans="1:9" x14ac:dyDescent="0.25">
      <c r="A1460" s="3" t="s">
        <v>158</v>
      </c>
      <c r="B1460" s="3" t="s">
        <v>62</v>
      </c>
      <c r="C1460" s="3" t="s">
        <v>96</v>
      </c>
      <c r="D1460" s="5">
        <v>43054.670138888891</v>
      </c>
      <c r="E1460" s="3" t="s">
        <v>1076</v>
      </c>
      <c r="F1460" s="3" t="s">
        <v>1076</v>
      </c>
      <c r="G1460" s="3" t="s">
        <v>998</v>
      </c>
      <c r="H1460" s="15">
        <v>37450</v>
      </c>
      <c r="I1460" s="15">
        <v>37450</v>
      </c>
    </row>
    <row r="1461" spans="1:9" x14ac:dyDescent="0.25">
      <c r="A1461" s="3" t="s">
        <v>158</v>
      </c>
      <c r="B1461" s="3" t="s">
        <v>62</v>
      </c>
      <c r="C1461" s="3" t="s">
        <v>97</v>
      </c>
      <c r="D1461" s="5">
        <v>43054.670138888891</v>
      </c>
      <c r="E1461" s="3" t="s">
        <v>1076</v>
      </c>
      <c r="F1461" s="3" t="s">
        <v>1076</v>
      </c>
      <c r="G1461" s="3" t="s">
        <v>998</v>
      </c>
    </row>
    <row r="1462" spans="1:9" x14ac:dyDescent="0.25">
      <c r="D1462" s="5"/>
    </row>
    <row r="1463" spans="1:9" x14ac:dyDescent="0.25">
      <c r="A1463" s="3" t="s">
        <v>158</v>
      </c>
      <c r="B1463" s="3" t="s">
        <v>62</v>
      </c>
      <c r="C1463" s="3" t="s">
        <v>96</v>
      </c>
      <c r="D1463" s="5">
        <v>43075.611111111109</v>
      </c>
      <c r="E1463" s="3" t="s">
        <v>1077</v>
      </c>
      <c r="F1463" s="3" t="s">
        <v>1077</v>
      </c>
      <c r="G1463" s="3" t="s">
        <v>996</v>
      </c>
      <c r="H1463" s="15">
        <v>37200</v>
      </c>
      <c r="I1463" s="15">
        <v>37200</v>
      </c>
    </row>
    <row r="1464" spans="1:9" x14ac:dyDescent="0.25">
      <c r="A1464" s="3" t="s">
        <v>158</v>
      </c>
      <c r="B1464" s="3" t="s">
        <v>62</v>
      </c>
      <c r="C1464" s="3" t="s">
        <v>97</v>
      </c>
      <c r="D1464" s="5">
        <v>43075.611111111109</v>
      </c>
      <c r="E1464" s="3" t="s">
        <v>1077</v>
      </c>
      <c r="F1464" s="3" t="s">
        <v>1077</v>
      </c>
      <c r="G1464" s="3" t="s">
        <v>996</v>
      </c>
    </row>
    <row r="1465" spans="1:9" x14ac:dyDescent="0.25">
      <c r="D1465" s="5"/>
    </row>
    <row r="1466" spans="1:9" x14ac:dyDescent="0.25">
      <c r="A1466" s="3" t="s">
        <v>158</v>
      </c>
      <c r="B1466" s="3" t="s">
        <v>62</v>
      </c>
      <c r="C1466" s="3" t="s">
        <v>96</v>
      </c>
      <c r="D1466" s="5">
        <v>43075.611805555556</v>
      </c>
      <c r="E1466" s="3" t="s">
        <v>1078</v>
      </c>
      <c r="F1466" s="3" t="s">
        <v>1078</v>
      </c>
      <c r="G1466" s="3" t="s">
        <v>998</v>
      </c>
      <c r="H1466" s="15">
        <v>47530</v>
      </c>
      <c r="I1466" s="15">
        <v>47530</v>
      </c>
    </row>
    <row r="1467" spans="1:9" x14ac:dyDescent="0.25">
      <c r="A1467" s="3" t="s">
        <v>158</v>
      </c>
      <c r="B1467" s="3" t="s">
        <v>62</v>
      </c>
      <c r="C1467" s="3" t="s">
        <v>97</v>
      </c>
      <c r="D1467" s="5">
        <v>43075.611805555556</v>
      </c>
      <c r="E1467" s="3" t="s">
        <v>1078</v>
      </c>
      <c r="F1467" s="3" t="s">
        <v>1078</v>
      </c>
      <c r="G1467" s="3" t="s">
        <v>998</v>
      </c>
    </row>
    <row r="1468" spans="1:9" x14ac:dyDescent="0.25">
      <c r="D1468" s="5"/>
    </row>
    <row r="1469" spans="1:9" x14ac:dyDescent="0.25">
      <c r="A1469" s="3" t="s">
        <v>158</v>
      </c>
      <c r="B1469" s="3" t="s">
        <v>62</v>
      </c>
      <c r="C1469" s="3" t="s">
        <v>96</v>
      </c>
      <c r="D1469" s="5">
        <v>43105.563888888886</v>
      </c>
      <c r="E1469" s="3" t="s">
        <v>1079</v>
      </c>
      <c r="F1469" s="3" t="s">
        <v>1079</v>
      </c>
      <c r="G1469" s="3" t="s">
        <v>996</v>
      </c>
      <c r="H1469" s="15">
        <v>42520</v>
      </c>
      <c r="I1469" s="15">
        <v>42520</v>
      </c>
    </row>
    <row r="1470" spans="1:9" x14ac:dyDescent="0.25">
      <c r="A1470" s="3" t="s">
        <v>158</v>
      </c>
      <c r="B1470" s="3" t="s">
        <v>62</v>
      </c>
      <c r="C1470" s="3" t="s">
        <v>97</v>
      </c>
      <c r="D1470" s="5">
        <v>43105.563888888886</v>
      </c>
      <c r="E1470" s="3" t="s">
        <v>1079</v>
      </c>
      <c r="F1470" s="3" t="s">
        <v>1079</v>
      </c>
      <c r="G1470" s="3" t="s">
        <v>996</v>
      </c>
    </row>
    <row r="1471" spans="1:9" x14ac:dyDescent="0.25">
      <c r="D1471" s="5"/>
    </row>
    <row r="1472" spans="1:9" x14ac:dyDescent="0.25">
      <c r="A1472" s="3" t="s">
        <v>158</v>
      </c>
      <c r="B1472" s="3" t="s">
        <v>62</v>
      </c>
      <c r="C1472" s="3" t="s">
        <v>96</v>
      </c>
      <c r="D1472" s="5">
        <v>43105.575694444444</v>
      </c>
      <c r="E1472" s="3" t="s">
        <v>1080</v>
      </c>
      <c r="F1472" s="3" t="s">
        <v>1080</v>
      </c>
      <c r="G1472" s="3" t="s">
        <v>998</v>
      </c>
      <c r="H1472" s="15">
        <v>42400</v>
      </c>
      <c r="I1472" s="15">
        <v>42400</v>
      </c>
    </row>
    <row r="1473" spans="1:9" x14ac:dyDescent="0.25">
      <c r="A1473" s="3" t="s">
        <v>158</v>
      </c>
      <c r="B1473" s="3" t="s">
        <v>62</v>
      </c>
      <c r="C1473" s="3" t="s">
        <v>97</v>
      </c>
      <c r="D1473" s="5">
        <v>43105.575694444444</v>
      </c>
      <c r="E1473" s="3" t="s">
        <v>1080</v>
      </c>
      <c r="F1473" s="3" t="s">
        <v>1080</v>
      </c>
      <c r="G1473" s="3" t="s">
        <v>998</v>
      </c>
    </row>
    <row r="1474" spans="1:9" x14ac:dyDescent="0.25">
      <c r="D1474" s="5"/>
    </row>
    <row r="1475" spans="1:9" x14ac:dyDescent="0.25">
      <c r="A1475" s="3" t="s">
        <v>159</v>
      </c>
      <c r="B1475" s="3" t="s">
        <v>63</v>
      </c>
      <c r="C1475" s="3" t="s">
        <v>96</v>
      </c>
      <c r="D1475" s="5">
        <v>42956.566666666666</v>
      </c>
      <c r="E1475" s="3" t="s">
        <v>1081</v>
      </c>
      <c r="F1475" s="3" t="s">
        <v>1081</v>
      </c>
      <c r="G1475" s="3" t="s">
        <v>996</v>
      </c>
      <c r="H1475" s="15">
        <v>41200</v>
      </c>
      <c r="I1475" s="15">
        <v>41200</v>
      </c>
    </row>
    <row r="1476" spans="1:9" x14ac:dyDescent="0.25">
      <c r="A1476" s="3" t="s">
        <v>159</v>
      </c>
      <c r="B1476" s="3" t="s">
        <v>63</v>
      </c>
      <c r="C1476" s="3" t="s">
        <v>97</v>
      </c>
      <c r="D1476" s="5">
        <v>42956.566666666666</v>
      </c>
      <c r="E1476" s="3" t="s">
        <v>1081</v>
      </c>
      <c r="F1476" s="3" t="s">
        <v>1081</v>
      </c>
      <c r="G1476" s="3" t="s">
        <v>996</v>
      </c>
      <c r="H1476" s="15">
        <v>58730</v>
      </c>
      <c r="I1476" s="15">
        <v>58730</v>
      </c>
    </row>
    <row r="1477" spans="1:9" x14ac:dyDescent="0.25">
      <c r="D1477" s="5"/>
      <c r="H1477" s="15" t="str">
        <f>IF((H1475*0.15+H1475)&gt;H1476,"OK","INCONSISTENTE")</f>
        <v>INCONSISTENTE</v>
      </c>
      <c r="I1477" s="15" t="str">
        <f>IF((I1476*0.15+I1476)&gt;=I1475,"OK","INCONSISTENTE")</f>
        <v>OK</v>
      </c>
    </row>
    <row r="1478" spans="1:9" x14ac:dyDescent="0.25">
      <c r="A1478" s="3" t="s">
        <v>159</v>
      </c>
      <c r="B1478" s="3" t="s">
        <v>63</v>
      </c>
      <c r="C1478" s="3" t="s">
        <v>96</v>
      </c>
      <c r="D1478" s="5">
        <v>42956.577777777777</v>
      </c>
      <c r="E1478" s="3" t="s">
        <v>1082</v>
      </c>
      <c r="F1478" s="3" t="s">
        <v>1082</v>
      </c>
      <c r="G1478" s="3" t="s">
        <v>998</v>
      </c>
      <c r="H1478" s="15">
        <v>45070</v>
      </c>
      <c r="I1478" s="15">
        <v>45070</v>
      </c>
    </row>
    <row r="1479" spans="1:9" x14ac:dyDescent="0.25">
      <c r="A1479" s="3" t="s">
        <v>159</v>
      </c>
      <c r="B1479" s="3" t="s">
        <v>63</v>
      </c>
      <c r="C1479" s="3" t="s">
        <v>97</v>
      </c>
      <c r="D1479" s="5">
        <v>42956.577777777777</v>
      </c>
      <c r="E1479" s="3" t="s">
        <v>1082</v>
      </c>
      <c r="F1479" s="3" t="s">
        <v>1082</v>
      </c>
      <c r="G1479" s="3" t="s">
        <v>998</v>
      </c>
      <c r="H1479" s="15">
        <v>58730</v>
      </c>
      <c r="I1479" s="15">
        <v>58730</v>
      </c>
    </row>
    <row r="1480" spans="1:9" x14ac:dyDescent="0.25">
      <c r="D1480" s="5"/>
      <c r="H1480" s="15" t="str">
        <f>IF((H1478*0.15+H1478)&gt;H1479,"OK","INCONSISTENTE")</f>
        <v>INCONSISTENTE</v>
      </c>
      <c r="I1480" s="15" t="str">
        <f>IF((I1479*0.15+I1479)&gt;=I1478,"OK","INCONSISTENTE")</f>
        <v>OK</v>
      </c>
    </row>
    <row r="1481" spans="1:9" x14ac:dyDescent="0.25">
      <c r="A1481" s="3" t="s">
        <v>159</v>
      </c>
      <c r="B1481" s="3" t="s">
        <v>63</v>
      </c>
      <c r="C1481" s="3" t="s">
        <v>96</v>
      </c>
      <c r="D1481" s="5">
        <v>42991.467361111114</v>
      </c>
      <c r="E1481" s="3" t="s">
        <v>1083</v>
      </c>
      <c r="F1481" s="3" t="s">
        <v>1083</v>
      </c>
      <c r="G1481" s="3" t="s">
        <v>996</v>
      </c>
      <c r="H1481" s="15">
        <v>43440</v>
      </c>
      <c r="I1481" s="15">
        <v>43440</v>
      </c>
    </row>
    <row r="1482" spans="1:9" x14ac:dyDescent="0.25">
      <c r="A1482" s="3" t="s">
        <v>159</v>
      </c>
      <c r="B1482" s="3" t="s">
        <v>63</v>
      </c>
      <c r="C1482" s="3" t="s">
        <v>97</v>
      </c>
      <c r="D1482" s="5">
        <v>42991.467361111114</v>
      </c>
      <c r="E1482" s="3" t="s">
        <v>1083</v>
      </c>
      <c r="F1482" s="3" t="s">
        <v>1083</v>
      </c>
      <c r="G1482" s="3" t="s">
        <v>996</v>
      </c>
    </row>
    <row r="1483" spans="1:9" x14ac:dyDescent="0.25">
      <c r="D1483" s="5"/>
    </row>
    <row r="1484" spans="1:9" x14ac:dyDescent="0.25">
      <c r="A1484" s="3" t="s">
        <v>159</v>
      </c>
      <c r="B1484" s="3" t="s">
        <v>63</v>
      </c>
      <c r="C1484" s="3" t="s">
        <v>96</v>
      </c>
      <c r="D1484" s="5">
        <v>42991.476388888892</v>
      </c>
      <c r="E1484" s="3" t="s">
        <v>1084</v>
      </c>
      <c r="F1484" s="3" t="s">
        <v>1084</v>
      </c>
      <c r="G1484" s="3" t="s">
        <v>998</v>
      </c>
      <c r="H1484" s="15">
        <v>42750</v>
      </c>
      <c r="I1484" s="15">
        <v>42750</v>
      </c>
    </row>
    <row r="1485" spans="1:9" x14ac:dyDescent="0.25">
      <c r="A1485" s="3" t="s">
        <v>159</v>
      </c>
      <c r="B1485" s="3" t="s">
        <v>63</v>
      </c>
      <c r="C1485" s="3" t="s">
        <v>97</v>
      </c>
      <c r="D1485" s="5">
        <v>42991.476388888892</v>
      </c>
      <c r="E1485" s="3" t="s">
        <v>1084</v>
      </c>
      <c r="F1485" s="3" t="s">
        <v>1084</v>
      </c>
      <c r="G1485" s="3" t="s">
        <v>998</v>
      </c>
    </row>
    <row r="1486" spans="1:9" x14ac:dyDescent="0.25">
      <c r="D1486" s="5"/>
    </row>
    <row r="1487" spans="1:9" x14ac:dyDescent="0.25">
      <c r="A1487" s="3" t="s">
        <v>159</v>
      </c>
      <c r="B1487" s="3" t="s">
        <v>63</v>
      </c>
      <c r="C1487" s="3" t="s">
        <v>96</v>
      </c>
      <c r="D1487" s="5">
        <v>43025.590277777781</v>
      </c>
      <c r="E1487" s="3" t="s">
        <v>1085</v>
      </c>
      <c r="F1487" s="3" t="s">
        <v>1085</v>
      </c>
      <c r="G1487" s="3" t="s">
        <v>996</v>
      </c>
      <c r="H1487" s="15">
        <v>35710</v>
      </c>
      <c r="I1487" s="15">
        <v>35710</v>
      </c>
    </row>
    <row r="1488" spans="1:9" x14ac:dyDescent="0.25">
      <c r="A1488" s="3" t="s">
        <v>159</v>
      </c>
      <c r="B1488" s="3" t="s">
        <v>63</v>
      </c>
      <c r="C1488" s="3" t="s">
        <v>97</v>
      </c>
      <c r="D1488" s="5">
        <v>43025.590277777781</v>
      </c>
      <c r="E1488" s="3" t="s">
        <v>1085</v>
      </c>
      <c r="F1488" s="3" t="s">
        <v>1085</v>
      </c>
      <c r="G1488" s="3" t="s">
        <v>996</v>
      </c>
    </row>
    <row r="1489" spans="1:9" x14ac:dyDescent="0.25">
      <c r="D1489" s="5"/>
    </row>
    <row r="1490" spans="1:9" x14ac:dyDescent="0.25">
      <c r="A1490" s="3" t="s">
        <v>159</v>
      </c>
      <c r="B1490" s="3" t="s">
        <v>63</v>
      </c>
      <c r="C1490" s="3" t="s">
        <v>96</v>
      </c>
      <c r="D1490" s="5">
        <v>43025.602083333331</v>
      </c>
      <c r="E1490" s="3" t="s">
        <v>1086</v>
      </c>
      <c r="F1490" s="3" t="s">
        <v>1086</v>
      </c>
      <c r="G1490" s="3" t="s">
        <v>998</v>
      </c>
      <c r="H1490" s="15">
        <v>35440</v>
      </c>
      <c r="I1490" s="15">
        <v>35440</v>
      </c>
    </row>
    <row r="1491" spans="1:9" x14ac:dyDescent="0.25">
      <c r="A1491" s="3" t="s">
        <v>159</v>
      </c>
      <c r="B1491" s="3" t="s">
        <v>63</v>
      </c>
      <c r="C1491" s="3" t="s">
        <v>97</v>
      </c>
      <c r="D1491" s="5">
        <v>43025.602083333331</v>
      </c>
      <c r="E1491" s="3" t="s">
        <v>1086</v>
      </c>
      <c r="F1491" s="3" t="s">
        <v>1086</v>
      </c>
      <c r="G1491" s="3" t="s">
        <v>998</v>
      </c>
    </row>
    <row r="1492" spans="1:9" x14ac:dyDescent="0.25">
      <c r="D1492" s="5"/>
    </row>
    <row r="1493" spans="1:9" x14ac:dyDescent="0.25">
      <c r="A1493" s="3" t="s">
        <v>159</v>
      </c>
      <c r="B1493" s="3" t="s">
        <v>63</v>
      </c>
      <c r="C1493" s="3" t="s">
        <v>96</v>
      </c>
      <c r="D1493" s="5">
        <v>43054.564583333333</v>
      </c>
      <c r="E1493" s="3" t="s">
        <v>1087</v>
      </c>
      <c r="F1493" s="3" t="s">
        <v>1087</v>
      </c>
      <c r="G1493" s="3" t="s">
        <v>996</v>
      </c>
      <c r="H1493" s="15">
        <v>37530</v>
      </c>
      <c r="I1493" s="15">
        <v>37530</v>
      </c>
    </row>
    <row r="1494" spans="1:9" x14ac:dyDescent="0.25">
      <c r="A1494" s="3" t="s">
        <v>159</v>
      </c>
      <c r="B1494" s="3" t="s">
        <v>63</v>
      </c>
      <c r="C1494" s="3" t="s">
        <v>97</v>
      </c>
      <c r="D1494" s="5">
        <v>43054.564583333333</v>
      </c>
      <c r="E1494" s="3" t="s">
        <v>1087</v>
      </c>
      <c r="F1494" s="3" t="s">
        <v>1087</v>
      </c>
      <c r="G1494" s="3" t="s">
        <v>996</v>
      </c>
    </row>
    <row r="1495" spans="1:9" x14ac:dyDescent="0.25">
      <c r="D1495" s="5"/>
    </row>
    <row r="1496" spans="1:9" x14ac:dyDescent="0.25">
      <c r="A1496" s="3" t="s">
        <v>159</v>
      </c>
      <c r="B1496" s="3" t="s">
        <v>63</v>
      </c>
      <c r="C1496" s="3" t="s">
        <v>96</v>
      </c>
      <c r="D1496" s="5">
        <v>43054.569444444445</v>
      </c>
      <c r="E1496" s="3" t="s">
        <v>1088</v>
      </c>
      <c r="F1496" s="3" t="s">
        <v>1088</v>
      </c>
      <c r="G1496" s="3" t="s">
        <v>998</v>
      </c>
      <c r="H1496" s="15">
        <v>37450</v>
      </c>
      <c r="I1496" s="15">
        <v>37450</v>
      </c>
    </row>
    <row r="1497" spans="1:9" x14ac:dyDescent="0.25">
      <c r="A1497" s="3" t="s">
        <v>159</v>
      </c>
      <c r="B1497" s="3" t="s">
        <v>63</v>
      </c>
      <c r="C1497" s="3" t="s">
        <v>97</v>
      </c>
      <c r="D1497" s="5">
        <v>43054.569444444445</v>
      </c>
      <c r="E1497" s="3" t="s">
        <v>1088</v>
      </c>
      <c r="F1497" s="3" t="s">
        <v>1088</v>
      </c>
      <c r="G1497" s="3" t="s">
        <v>998</v>
      </c>
    </row>
    <row r="1498" spans="1:9" x14ac:dyDescent="0.25">
      <c r="D1498" s="5"/>
    </row>
    <row r="1499" spans="1:9" x14ac:dyDescent="0.25">
      <c r="A1499" s="3" t="s">
        <v>159</v>
      </c>
      <c r="B1499" s="3" t="s">
        <v>63</v>
      </c>
      <c r="C1499" s="3" t="s">
        <v>96</v>
      </c>
      <c r="D1499" s="5">
        <v>43075.517361111109</v>
      </c>
      <c r="E1499" s="3" t="s">
        <v>1089</v>
      </c>
      <c r="F1499" s="3" t="s">
        <v>1089</v>
      </c>
      <c r="G1499" s="3" t="s">
        <v>996</v>
      </c>
      <c r="H1499" s="15">
        <v>46880</v>
      </c>
      <c r="I1499" s="15">
        <v>46880</v>
      </c>
    </row>
    <row r="1500" spans="1:9" x14ac:dyDescent="0.25">
      <c r="A1500" s="3" t="s">
        <v>159</v>
      </c>
      <c r="B1500" s="3" t="s">
        <v>63</v>
      </c>
      <c r="C1500" s="3" t="s">
        <v>97</v>
      </c>
      <c r="D1500" s="5">
        <v>43075.517361111109</v>
      </c>
      <c r="E1500" s="3" t="s">
        <v>1089</v>
      </c>
      <c r="F1500" s="3" t="s">
        <v>1089</v>
      </c>
      <c r="G1500" s="3" t="s">
        <v>996</v>
      </c>
    </row>
    <row r="1501" spans="1:9" x14ac:dyDescent="0.25">
      <c r="D1501" s="5"/>
    </row>
    <row r="1502" spans="1:9" x14ac:dyDescent="0.25">
      <c r="A1502" s="3" t="s">
        <v>159</v>
      </c>
      <c r="B1502" s="3" t="s">
        <v>63</v>
      </c>
      <c r="C1502" s="3" t="s">
        <v>96</v>
      </c>
      <c r="D1502" s="5">
        <v>43075.527083333334</v>
      </c>
      <c r="E1502" s="3" t="s">
        <v>1090</v>
      </c>
      <c r="F1502" s="3" t="s">
        <v>1090</v>
      </c>
      <c r="G1502" s="3" t="s">
        <v>998</v>
      </c>
      <c r="H1502" s="15">
        <v>35030</v>
      </c>
      <c r="I1502" s="15">
        <v>35030</v>
      </c>
    </row>
    <row r="1503" spans="1:9" x14ac:dyDescent="0.25">
      <c r="A1503" s="3" t="s">
        <v>159</v>
      </c>
      <c r="B1503" s="3" t="s">
        <v>63</v>
      </c>
      <c r="C1503" s="3" t="s">
        <v>97</v>
      </c>
      <c r="D1503" s="5">
        <v>43075.527083333334</v>
      </c>
      <c r="E1503" s="3" t="s">
        <v>1090</v>
      </c>
      <c r="F1503" s="3" t="s">
        <v>1090</v>
      </c>
      <c r="G1503" s="3" t="s">
        <v>998</v>
      </c>
    </row>
    <row r="1504" spans="1:9" x14ac:dyDescent="0.25">
      <c r="D1504" s="5"/>
    </row>
    <row r="1505" spans="1:9" x14ac:dyDescent="0.25">
      <c r="A1505" s="3" t="s">
        <v>159</v>
      </c>
      <c r="B1505" s="3" t="s">
        <v>63</v>
      </c>
      <c r="C1505" s="3" t="s">
        <v>96</v>
      </c>
      <c r="D1505" s="5">
        <v>43104.375</v>
      </c>
      <c r="E1505" s="3" t="s">
        <v>1091</v>
      </c>
      <c r="F1505" s="3" t="s">
        <v>1091</v>
      </c>
      <c r="G1505" s="3" t="s">
        <v>996</v>
      </c>
      <c r="H1505" s="15">
        <v>45630</v>
      </c>
      <c r="I1505" s="15">
        <v>45630</v>
      </c>
    </row>
    <row r="1506" spans="1:9" x14ac:dyDescent="0.25">
      <c r="A1506" s="3" t="s">
        <v>159</v>
      </c>
      <c r="B1506" s="3" t="s">
        <v>63</v>
      </c>
      <c r="C1506" s="3" t="s">
        <v>97</v>
      </c>
      <c r="D1506" s="5">
        <v>43104.375</v>
      </c>
      <c r="E1506" s="3" t="s">
        <v>1091</v>
      </c>
      <c r="F1506" s="3" t="s">
        <v>1091</v>
      </c>
      <c r="G1506" s="3" t="s">
        <v>996</v>
      </c>
    </row>
    <row r="1507" spans="1:9" x14ac:dyDescent="0.25">
      <c r="D1507" s="5"/>
    </row>
    <row r="1508" spans="1:9" x14ac:dyDescent="0.25">
      <c r="A1508" s="3" t="s">
        <v>159</v>
      </c>
      <c r="B1508" s="3" t="s">
        <v>63</v>
      </c>
      <c r="C1508" s="3" t="s">
        <v>96</v>
      </c>
      <c r="D1508" s="5">
        <v>43104.381944444445</v>
      </c>
      <c r="E1508" s="3" t="s">
        <v>1092</v>
      </c>
      <c r="F1508" s="3" t="s">
        <v>1092</v>
      </c>
      <c r="G1508" s="3" t="s">
        <v>998</v>
      </c>
      <c r="H1508" s="15">
        <v>45340</v>
      </c>
      <c r="I1508" s="15">
        <v>45340</v>
      </c>
    </row>
    <row r="1509" spans="1:9" x14ac:dyDescent="0.25">
      <c r="A1509" s="3" t="s">
        <v>159</v>
      </c>
      <c r="B1509" s="3" t="s">
        <v>63</v>
      </c>
      <c r="C1509" s="3" t="s">
        <v>97</v>
      </c>
      <c r="D1509" s="5">
        <v>43104.381944444445</v>
      </c>
      <c r="E1509" s="3" t="s">
        <v>1092</v>
      </c>
      <c r="F1509" s="3" t="s">
        <v>1092</v>
      </c>
      <c r="G1509" s="3" t="s">
        <v>998</v>
      </c>
    </row>
    <row r="1510" spans="1:9" x14ac:dyDescent="0.25">
      <c r="D1510" s="5"/>
    </row>
    <row r="1511" spans="1:9" x14ac:dyDescent="0.25">
      <c r="A1511" s="3" t="s">
        <v>160</v>
      </c>
      <c r="B1511" s="3" t="s">
        <v>64</v>
      </c>
      <c r="C1511" s="3" t="s">
        <v>96</v>
      </c>
      <c r="D1511" s="5">
        <v>42977.35833333333</v>
      </c>
      <c r="E1511" s="3" t="s">
        <v>1093</v>
      </c>
      <c r="F1511" s="3" t="s">
        <v>1093</v>
      </c>
      <c r="G1511" s="3" t="s">
        <v>996</v>
      </c>
      <c r="H1511" s="15">
        <v>41280</v>
      </c>
      <c r="I1511" s="15">
        <v>41280</v>
      </c>
    </row>
    <row r="1512" spans="1:9" x14ac:dyDescent="0.25">
      <c r="A1512" s="3" t="s">
        <v>160</v>
      </c>
      <c r="B1512" s="3" t="s">
        <v>64</v>
      </c>
      <c r="C1512" s="3" t="s">
        <v>97</v>
      </c>
      <c r="D1512" s="5">
        <v>42977.35833333333</v>
      </c>
      <c r="E1512" s="3" t="s">
        <v>1093</v>
      </c>
      <c r="F1512" s="3" t="s">
        <v>1093</v>
      </c>
      <c r="G1512" s="3" t="s">
        <v>996</v>
      </c>
      <c r="H1512" s="15">
        <v>59250</v>
      </c>
      <c r="I1512" s="15">
        <v>59250</v>
      </c>
    </row>
    <row r="1513" spans="1:9" x14ac:dyDescent="0.25">
      <c r="D1513" s="5"/>
      <c r="H1513" s="15" t="str">
        <f>IF((H1511*0.15+H1511)&gt;H1512,"OK","INCONSISTENTE")</f>
        <v>INCONSISTENTE</v>
      </c>
      <c r="I1513" s="15" t="str">
        <f>IF((I1512*0.15+I1512)&gt;=I1511,"OK","INCONSISTENTE")</f>
        <v>OK</v>
      </c>
    </row>
    <row r="1514" spans="1:9" x14ac:dyDescent="0.25">
      <c r="A1514" s="3" t="s">
        <v>160</v>
      </c>
      <c r="B1514" s="3" t="s">
        <v>64</v>
      </c>
      <c r="C1514" s="3" t="s">
        <v>96</v>
      </c>
      <c r="D1514" s="5">
        <v>42977.361805555556</v>
      </c>
      <c r="E1514" s="3" t="s">
        <v>1094</v>
      </c>
      <c r="F1514" s="3" t="s">
        <v>1094</v>
      </c>
      <c r="G1514" s="3" t="s">
        <v>998</v>
      </c>
      <c r="H1514" s="15">
        <v>40210</v>
      </c>
      <c r="I1514" s="15">
        <v>40210</v>
      </c>
    </row>
    <row r="1515" spans="1:9" x14ac:dyDescent="0.25">
      <c r="A1515" s="3" t="s">
        <v>160</v>
      </c>
      <c r="B1515" s="3" t="s">
        <v>64</v>
      </c>
      <c r="C1515" s="3" t="s">
        <v>97</v>
      </c>
      <c r="D1515" s="5">
        <v>42977.361805555556</v>
      </c>
      <c r="E1515" s="3" t="s">
        <v>1094</v>
      </c>
      <c r="F1515" s="3" t="s">
        <v>1094</v>
      </c>
      <c r="G1515" s="3" t="s">
        <v>998</v>
      </c>
      <c r="H1515" s="15">
        <v>59050</v>
      </c>
      <c r="I1515" s="15">
        <v>59050</v>
      </c>
    </row>
    <row r="1516" spans="1:9" x14ac:dyDescent="0.25">
      <c r="D1516" s="5"/>
      <c r="H1516" s="15" t="str">
        <f>IF((H1514*0.15+H1514)&gt;H1515,"OK","INCONSISTENTE")</f>
        <v>INCONSISTENTE</v>
      </c>
      <c r="I1516" s="15" t="str">
        <f>IF((I1515*0.15+I1515)&gt;=I1514,"OK","INCONSISTENTE")</f>
        <v>OK</v>
      </c>
    </row>
    <row r="1517" spans="1:9" x14ac:dyDescent="0.25">
      <c r="A1517" s="3" t="s">
        <v>160</v>
      </c>
      <c r="B1517" s="3" t="s">
        <v>64</v>
      </c>
      <c r="C1517" s="3" t="s">
        <v>96</v>
      </c>
      <c r="D1517" s="5">
        <v>42999.52847222222</v>
      </c>
      <c r="E1517" s="3" t="s">
        <v>1095</v>
      </c>
      <c r="F1517" s="3" t="s">
        <v>1095</v>
      </c>
      <c r="G1517" s="3" t="s">
        <v>996</v>
      </c>
      <c r="H1517" s="15">
        <v>38900</v>
      </c>
      <c r="I1517" s="15">
        <v>38900</v>
      </c>
    </row>
    <row r="1518" spans="1:9" x14ac:dyDescent="0.25">
      <c r="A1518" s="3" t="s">
        <v>160</v>
      </c>
      <c r="B1518" s="3" t="s">
        <v>64</v>
      </c>
      <c r="C1518" s="3" t="s">
        <v>97</v>
      </c>
      <c r="D1518" s="5">
        <v>42999.52847222222</v>
      </c>
      <c r="E1518" s="3" t="s">
        <v>1095</v>
      </c>
      <c r="F1518" s="3" t="s">
        <v>1095</v>
      </c>
      <c r="G1518" s="3" t="s">
        <v>996</v>
      </c>
    </row>
    <row r="1519" spans="1:9" x14ac:dyDescent="0.25">
      <c r="D1519" s="5"/>
    </row>
    <row r="1520" spans="1:9" x14ac:dyDescent="0.25">
      <c r="A1520" s="3" t="s">
        <v>160</v>
      </c>
      <c r="B1520" s="3" t="s">
        <v>64</v>
      </c>
      <c r="C1520" s="3" t="s">
        <v>96</v>
      </c>
      <c r="D1520" s="5">
        <v>42999.534722222219</v>
      </c>
      <c r="E1520" s="3" t="s">
        <v>1096</v>
      </c>
      <c r="F1520" s="3" t="s">
        <v>1096</v>
      </c>
      <c r="G1520" s="3" t="s">
        <v>998</v>
      </c>
      <c r="H1520" s="15">
        <v>38110</v>
      </c>
      <c r="I1520" s="15">
        <v>38110</v>
      </c>
    </row>
    <row r="1521" spans="1:9" x14ac:dyDescent="0.25">
      <c r="A1521" s="3" t="s">
        <v>160</v>
      </c>
      <c r="B1521" s="3" t="s">
        <v>64</v>
      </c>
      <c r="C1521" s="3" t="s">
        <v>97</v>
      </c>
      <c r="D1521" s="5">
        <v>42999.534722222219</v>
      </c>
      <c r="E1521" s="3" t="s">
        <v>1096</v>
      </c>
      <c r="F1521" s="3" t="s">
        <v>1096</v>
      </c>
      <c r="G1521" s="3" t="s">
        <v>998</v>
      </c>
    </row>
    <row r="1522" spans="1:9" x14ac:dyDescent="0.25">
      <c r="D1522" s="5"/>
    </row>
    <row r="1523" spans="1:9" x14ac:dyDescent="0.25">
      <c r="A1523" s="3" t="s">
        <v>160</v>
      </c>
      <c r="B1523" s="3" t="s">
        <v>64</v>
      </c>
      <c r="C1523" s="3" t="s">
        <v>96</v>
      </c>
      <c r="D1523" s="5">
        <v>43031.791666666664</v>
      </c>
      <c r="E1523" s="3" t="s">
        <v>1097</v>
      </c>
      <c r="F1523" s="3" t="s">
        <v>1097</v>
      </c>
      <c r="G1523" s="3" t="s">
        <v>996</v>
      </c>
      <c r="H1523" s="15">
        <v>33660</v>
      </c>
      <c r="I1523" s="15">
        <v>33660</v>
      </c>
    </row>
    <row r="1524" spans="1:9" x14ac:dyDescent="0.25">
      <c r="A1524" s="3" t="s">
        <v>160</v>
      </c>
      <c r="B1524" s="3" t="s">
        <v>64</v>
      </c>
      <c r="C1524" s="3" t="s">
        <v>97</v>
      </c>
      <c r="D1524" s="5">
        <v>43031.791666666664</v>
      </c>
      <c r="E1524" s="3" t="s">
        <v>1097</v>
      </c>
      <c r="F1524" s="3" t="s">
        <v>1097</v>
      </c>
      <c r="G1524" s="3" t="s">
        <v>996</v>
      </c>
    </row>
    <row r="1525" spans="1:9" x14ac:dyDescent="0.25">
      <c r="D1525" s="5"/>
    </row>
    <row r="1526" spans="1:9" x14ac:dyDescent="0.25">
      <c r="A1526" s="3" t="s">
        <v>160</v>
      </c>
      <c r="B1526" s="3" t="s">
        <v>64</v>
      </c>
      <c r="C1526" s="3" t="s">
        <v>96</v>
      </c>
      <c r="D1526" s="5">
        <v>43031.806250000001</v>
      </c>
      <c r="E1526" s="3" t="s">
        <v>1098</v>
      </c>
      <c r="F1526" s="3" t="s">
        <v>1098</v>
      </c>
      <c r="G1526" s="3" t="s">
        <v>998</v>
      </c>
      <c r="H1526" s="15">
        <v>33580</v>
      </c>
      <c r="I1526" s="15">
        <v>33580</v>
      </c>
    </row>
    <row r="1527" spans="1:9" x14ac:dyDescent="0.25">
      <c r="A1527" s="3" t="s">
        <v>160</v>
      </c>
      <c r="B1527" s="3" t="s">
        <v>64</v>
      </c>
      <c r="C1527" s="3" t="s">
        <v>97</v>
      </c>
      <c r="D1527" s="5">
        <v>43031.806250000001</v>
      </c>
      <c r="E1527" s="3" t="s">
        <v>1098</v>
      </c>
      <c r="F1527" s="3" t="s">
        <v>1098</v>
      </c>
      <c r="G1527" s="3" t="s">
        <v>998</v>
      </c>
    </row>
    <row r="1528" spans="1:9" x14ac:dyDescent="0.25">
      <c r="D1528" s="5"/>
    </row>
    <row r="1529" spans="1:9" x14ac:dyDescent="0.25">
      <c r="A1529" s="3" t="s">
        <v>160</v>
      </c>
      <c r="B1529" s="3" t="s">
        <v>64</v>
      </c>
      <c r="C1529" s="3" t="s">
        <v>96</v>
      </c>
      <c r="D1529" s="5">
        <v>43066.461805555555</v>
      </c>
      <c r="E1529" s="3" t="s">
        <v>1099</v>
      </c>
      <c r="F1529" s="3" t="s">
        <v>1099</v>
      </c>
      <c r="G1529" s="3" t="s">
        <v>996</v>
      </c>
      <c r="H1529" s="15">
        <v>41101</v>
      </c>
      <c r="I1529" s="15">
        <v>41101</v>
      </c>
    </row>
    <row r="1530" spans="1:9" x14ac:dyDescent="0.25">
      <c r="A1530" s="3" t="s">
        <v>160</v>
      </c>
      <c r="B1530" s="3" t="s">
        <v>64</v>
      </c>
      <c r="C1530" s="3" t="s">
        <v>97</v>
      </c>
      <c r="D1530" s="5">
        <v>43066.461805555555</v>
      </c>
      <c r="E1530" s="3" t="s">
        <v>1099</v>
      </c>
      <c r="F1530" s="3" t="s">
        <v>1099</v>
      </c>
      <c r="G1530" s="3" t="s">
        <v>996</v>
      </c>
    </row>
    <row r="1531" spans="1:9" x14ac:dyDescent="0.25">
      <c r="D1531" s="5"/>
    </row>
    <row r="1532" spans="1:9" x14ac:dyDescent="0.25">
      <c r="A1532" s="3" t="s">
        <v>160</v>
      </c>
      <c r="B1532" s="3" t="s">
        <v>64</v>
      </c>
      <c r="C1532" s="3" t="s">
        <v>96</v>
      </c>
      <c r="D1532" s="5">
        <v>43066.465277777781</v>
      </c>
      <c r="E1532" s="3" t="s">
        <v>1100</v>
      </c>
      <c r="F1532" s="3" t="s">
        <v>1100</v>
      </c>
      <c r="G1532" s="3" t="s">
        <v>998</v>
      </c>
      <c r="H1532" s="15">
        <v>19840</v>
      </c>
      <c r="I1532" s="15">
        <v>19840</v>
      </c>
    </row>
    <row r="1533" spans="1:9" x14ac:dyDescent="0.25">
      <c r="A1533" s="3" t="s">
        <v>160</v>
      </c>
      <c r="B1533" s="3" t="s">
        <v>64</v>
      </c>
      <c r="C1533" s="3" t="s">
        <v>97</v>
      </c>
      <c r="D1533" s="5">
        <v>43066.465277777781</v>
      </c>
      <c r="E1533" s="3" t="s">
        <v>1100</v>
      </c>
      <c r="F1533" s="3" t="s">
        <v>1100</v>
      </c>
      <c r="G1533" s="3" t="s">
        <v>998</v>
      </c>
    </row>
    <row r="1534" spans="1:9" x14ac:dyDescent="0.25">
      <c r="D1534" s="5"/>
    </row>
    <row r="1535" spans="1:9" x14ac:dyDescent="0.25">
      <c r="A1535" s="3" t="s">
        <v>160</v>
      </c>
      <c r="B1535" s="3" t="s">
        <v>64</v>
      </c>
      <c r="C1535" s="3" t="s">
        <v>96</v>
      </c>
      <c r="D1535" s="5">
        <v>43083.631249999999</v>
      </c>
      <c r="E1535" s="3" t="s">
        <v>1101</v>
      </c>
      <c r="F1535" s="3" t="s">
        <v>1101</v>
      </c>
      <c r="G1535" s="3" t="s">
        <v>996</v>
      </c>
      <c r="H1535" s="15">
        <v>23700</v>
      </c>
      <c r="I1535" s="15">
        <v>23700</v>
      </c>
    </row>
    <row r="1536" spans="1:9" x14ac:dyDescent="0.25">
      <c r="A1536" s="3" t="s">
        <v>160</v>
      </c>
      <c r="B1536" s="3" t="s">
        <v>64</v>
      </c>
      <c r="C1536" s="3" t="s">
        <v>97</v>
      </c>
      <c r="D1536" s="5">
        <v>43083.631249999999</v>
      </c>
      <c r="E1536" s="3" t="s">
        <v>1101</v>
      </c>
      <c r="F1536" s="3" t="s">
        <v>1101</v>
      </c>
      <c r="G1536" s="3" t="s">
        <v>996</v>
      </c>
    </row>
    <row r="1537" spans="1:9" x14ac:dyDescent="0.25">
      <c r="D1537" s="5"/>
    </row>
    <row r="1538" spans="1:9" x14ac:dyDescent="0.25">
      <c r="A1538" s="3" t="s">
        <v>160</v>
      </c>
      <c r="B1538" s="3" t="s">
        <v>64</v>
      </c>
      <c r="C1538" s="3" t="s">
        <v>96</v>
      </c>
      <c r="D1538" s="5">
        <v>43083.664583333331</v>
      </c>
      <c r="E1538" s="3" t="s">
        <v>1102</v>
      </c>
      <c r="F1538" s="3" t="s">
        <v>1102</v>
      </c>
      <c r="G1538" s="3" t="s">
        <v>998</v>
      </c>
      <c r="H1538" s="15">
        <v>29200</v>
      </c>
      <c r="I1538" s="15">
        <v>29200</v>
      </c>
    </row>
    <row r="1539" spans="1:9" x14ac:dyDescent="0.25">
      <c r="A1539" s="3" t="s">
        <v>160</v>
      </c>
      <c r="B1539" s="3" t="s">
        <v>64</v>
      </c>
      <c r="C1539" s="3" t="s">
        <v>97</v>
      </c>
      <c r="D1539" s="5">
        <v>43083.664583333331</v>
      </c>
      <c r="E1539" s="3" t="s">
        <v>1102</v>
      </c>
      <c r="F1539" s="3" t="s">
        <v>1102</v>
      </c>
      <c r="G1539" s="3" t="s">
        <v>998</v>
      </c>
    </row>
    <row r="1540" spans="1:9" x14ac:dyDescent="0.25">
      <c r="D1540" s="5"/>
    </row>
    <row r="1541" spans="1:9" x14ac:dyDescent="0.25">
      <c r="A1541" s="3" t="s">
        <v>160</v>
      </c>
      <c r="B1541" s="3" t="s">
        <v>64</v>
      </c>
      <c r="C1541" s="3" t="s">
        <v>96</v>
      </c>
      <c r="D1541" s="5">
        <v>43112.395833333336</v>
      </c>
      <c r="E1541" s="3" t="s">
        <v>1103</v>
      </c>
      <c r="F1541" s="3" t="s">
        <v>1103</v>
      </c>
      <c r="G1541" s="3" t="s">
        <v>996</v>
      </c>
      <c r="H1541" s="15">
        <v>57400</v>
      </c>
      <c r="I1541" s="15">
        <v>57400</v>
      </c>
    </row>
    <row r="1542" spans="1:9" x14ac:dyDescent="0.25">
      <c r="A1542" s="3" t="s">
        <v>160</v>
      </c>
      <c r="B1542" s="3" t="s">
        <v>64</v>
      </c>
      <c r="C1542" s="3" t="s">
        <v>97</v>
      </c>
      <c r="D1542" s="5">
        <v>43112.395833333336</v>
      </c>
      <c r="E1542" s="3" t="s">
        <v>1103</v>
      </c>
      <c r="F1542" s="3" t="s">
        <v>1103</v>
      </c>
      <c r="G1542" s="3" t="s">
        <v>996</v>
      </c>
    </row>
    <row r="1543" spans="1:9" x14ac:dyDescent="0.25">
      <c r="D1543" s="5"/>
    </row>
    <row r="1544" spans="1:9" x14ac:dyDescent="0.25">
      <c r="A1544" s="3" t="s">
        <v>160</v>
      </c>
      <c r="B1544" s="3" t="s">
        <v>64</v>
      </c>
      <c r="C1544" s="3" t="s">
        <v>96</v>
      </c>
      <c r="D1544" s="5">
        <v>43112.409722222219</v>
      </c>
      <c r="E1544" s="3" t="s">
        <v>1104</v>
      </c>
      <c r="F1544" s="3" t="s">
        <v>1104</v>
      </c>
      <c r="G1544" s="3" t="s">
        <v>998</v>
      </c>
      <c r="H1544" s="15">
        <v>41531</v>
      </c>
      <c r="I1544" s="15">
        <v>41531</v>
      </c>
    </row>
    <row r="1545" spans="1:9" x14ac:dyDescent="0.25">
      <c r="A1545" s="3" t="s">
        <v>160</v>
      </c>
      <c r="B1545" s="3" t="s">
        <v>64</v>
      </c>
      <c r="C1545" s="3" t="s">
        <v>97</v>
      </c>
      <c r="D1545" s="5">
        <v>43112.409722222219</v>
      </c>
      <c r="E1545" s="3" t="s">
        <v>1104</v>
      </c>
      <c r="F1545" s="3" t="s">
        <v>1104</v>
      </c>
      <c r="G1545" s="3" t="s">
        <v>998</v>
      </c>
    </row>
    <row r="1546" spans="1:9" x14ac:dyDescent="0.25">
      <c r="D1546" s="5"/>
    </row>
    <row r="1547" spans="1:9" x14ac:dyDescent="0.25">
      <c r="A1547" s="3" t="s">
        <v>161</v>
      </c>
      <c r="B1547" s="3" t="s">
        <v>65</v>
      </c>
      <c r="C1547" s="3" t="s">
        <v>96</v>
      </c>
      <c r="D1547" s="5">
        <v>42977.23333333333</v>
      </c>
      <c r="E1547" s="3" t="s">
        <v>1105</v>
      </c>
      <c r="F1547" s="3" t="s">
        <v>1105</v>
      </c>
      <c r="G1547" s="3" t="s">
        <v>996</v>
      </c>
      <c r="H1547" s="15">
        <v>36160</v>
      </c>
      <c r="I1547" s="15">
        <v>36160</v>
      </c>
    </row>
    <row r="1548" spans="1:9" x14ac:dyDescent="0.25">
      <c r="A1548" s="3" t="s">
        <v>161</v>
      </c>
      <c r="B1548" s="3" t="s">
        <v>65</v>
      </c>
      <c r="C1548" s="3" t="s">
        <v>97</v>
      </c>
      <c r="D1548" s="5">
        <v>42977.23333333333</v>
      </c>
      <c r="E1548" s="3" t="s">
        <v>1105</v>
      </c>
      <c r="F1548" s="3" t="s">
        <v>1105</v>
      </c>
      <c r="G1548" s="3" t="s">
        <v>996</v>
      </c>
      <c r="H1548" s="15">
        <v>48650</v>
      </c>
      <c r="I1548" s="15">
        <v>48650</v>
      </c>
    </row>
    <row r="1549" spans="1:9" x14ac:dyDescent="0.25">
      <c r="D1549" s="5"/>
      <c r="H1549" s="15" t="str">
        <f>IF((H1547*0.15+H1547)&gt;H1548,"OK","INCONSISTENTE")</f>
        <v>INCONSISTENTE</v>
      </c>
      <c r="I1549" s="15" t="str">
        <f>IF((I1548*0.15+I1548)&gt;=I1547,"OK","INCONSISTENTE")</f>
        <v>OK</v>
      </c>
    </row>
    <row r="1550" spans="1:9" x14ac:dyDescent="0.25">
      <c r="A1550" s="3" t="s">
        <v>161</v>
      </c>
      <c r="B1550" s="3" t="s">
        <v>65</v>
      </c>
      <c r="C1550" s="3" t="s">
        <v>96</v>
      </c>
      <c r="D1550" s="5">
        <v>42977.236805555556</v>
      </c>
      <c r="E1550" s="3" t="s">
        <v>1106</v>
      </c>
      <c r="F1550" s="3" t="s">
        <v>1106</v>
      </c>
      <c r="G1550" s="3" t="s">
        <v>998</v>
      </c>
      <c r="H1550" s="15">
        <v>36360</v>
      </c>
      <c r="I1550" s="15">
        <v>36360</v>
      </c>
    </row>
    <row r="1551" spans="1:9" x14ac:dyDescent="0.25">
      <c r="A1551" s="3" t="s">
        <v>161</v>
      </c>
      <c r="B1551" s="3" t="s">
        <v>65</v>
      </c>
      <c r="C1551" s="3" t="s">
        <v>97</v>
      </c>
      <c r="D1551" s="5">
        <v>42977.236805555556</v>
      </c>
      <c r="E1551" s="3" t="s">
        <v>1106</v>
      </c>
      <c r="F1551" s="3" t="s">
        <v>1106</v>
      </c>
      <c r="G1551" s="3" t="s">
        <v>998</v>
      </c>
      <c r="H1551" s="15">
        <v>48190</v>
      </c>
      <c r="I1551" s="15">
        <v>48190</v>
      </c>
    </row>
    <row r="1552" spans="1:9" x14ac:dyDescent="0.25">
      <c r="D1552" s="5"/>
      <c r="H1552" s="15" t="str">
        <f>IF((H1550*0.15+H1550)&gt;H1551,"OK","INCONSISTENTE")</f>
        <v>INCONSISTENTE</v>
      </c>
      <c r="I1552" s="15" t="str">
        <f>IF((I1551*0.15+I1551)&gt;=I1550,"OK","INCONSISTENTE")</f>
        <v>OK</v>
      </c>
    </row>
    <row r="1553" spans="1:9" x14ac:dyDescent="0.25">
      <c r="A1553" s="3" t="s">
        <v>161</v>
      </c>
      <c r="B1553" s="3" t="s">
        <v>65</v>
      </c>
      <c r="C1553" s="3" t="s">
        <v>96</v>
      </c>
      <c r="D1553" s="5">
        <v>42999.505555555559</v>
      </c>
      <c r="E1553" s="3" t="s">
        <v>1107</v>
      </c>
      <c r="F1553" s="3" t="s">
        <v>1107</v>
      </c>
      <c r="G1553" s="3" t="s">
        <v>998</v>
      </c>
      <c r="H1553" s="15">
        <v>39930</v>
      </c>
      <c r="I1553" s="15">
        <v>39930</v>
      </c>
    </row>
    <row r="1554" spans="1:9" x14ac:dyDescent="0.25">
      <c r="A1554" s="3" t="s">
        <v>161</v>
      </c>
      <c r="B1554" s="3" t="s">
        <v>65</v>
      </c>
      <c r="C1554" s="3" t="s">
        <v>97</v>
      </c>
      <c r="D1554" s="5">
        <v>42999.505555555559</v>
      </c>
      <c r="E1554" s="3" t="s">
        <v>1107</v>
      </c>
      <c r="F1554" s="3" t="s">
        <v>1107</v>
      </c>
      <c r="G1554" s="3" t="s">
        <v>998</v>
      </c>
    </row>
    <row r="1555" spans="1:9" x14ac:dyDescent="0.25">
      <c r="D1555" s="5"/>
    </row>
    <row r="1556" spans="1:9" x14ac:dyDescent="0.25">
      <c r="A1556" s="3" t="s">
        <v>161</v>
      </c>
      <c r="B1556" s="3" t="s">
        <v>65</v>
      </c>
      <c r="C1556" s="3" t="s">
        <v>96</v>
      </c>
      <c r="D1556" s="5">
        <v>42999.511111111111</v>
      </c>
      <c r="E1556" s="3" t="s">
        <v>1108</v>
      </c>
      <c r="F1556" s="3" t="s">
        <v>1108</v>
      </c>
      <c r="G1556" s="3" t="s">
        <v>996</v>
      </c>
      <c r="H1556" s="15">
        <v>39670</v>
      </c>
      <c r="I1556" s="15">
        <v>39670</v>
      </c>
    </row>
    <row r="1557" spans="1:9" x14ac:dyDescent="0.25">
      <c r="A1557" s="3" t="s">
        <v>161</v>
      </c>
      <c r="B1557" s="3" t="s">
        <v>65</v>
      </c>
      <c r="C1557" s="3" t="s">
        <v>97</v>
      </c>
      <c r="D1557" s="5">
        <v>42999.511111111111</v>
      </c>
      <c r="E1557" s="3" t="s">
        <v>1108</v>
      </c>
      <c r="F1557" s="3" t="s">
        <v>1108</v>
      </c>
      <c r="G1557" s="3" t="s">
        <v>996</v>
      </c>
    </row>
    <row r="1558" spans="1:9" x14ac:dyDescent="0.25">
      <c r="D1558" s="5"/>
    </row>
    <row r="1559" spans="1:9" x14ac:dyDescent="0.25">
      <c r="A1559" s="3" t="s">
        <v>161</v>
      </c>
      <c r="B1559" s="3" t="s">
        <v>65</v>
      </c>
      <c r="C1559" s="3" t="s">
        <v>96</v>
      </c>
      <c r="D1559" s="5">
        <v>43032.5625</v>
      </c>
      <c r="E1559" s="3" t="s">
        <v>1109</v>
      </c>
      <c r="F1559" s="3" t="s">
        <v>1109</v>
      </c>
      <c r="G1559" s="3" t="s">
        <v>996</v>
      </c>
      <c r="H1559" s="15">
        <v>34830</v>
      </c>
      <c r="I1559" s="15">
        <v>34830</v>
      </c>
    </row>
    <row r="1560" spans="1:9" x14ac:dyDescent="0.25">
      <c r="A1560" s="3" t="s">
        <v>161</v>
      </c>
      <c r="B1560" s="3" t="s">
        <v>65</v>
      </c>
      <c r="C1560" s="3" t="s">
        <v>97</v>
      </c>
      <c r="D1560" s="5">
        <v>43032.5625</v>
      </c>
      <c r="E1560" s="3" t="s">
        <v>1109</v>
      </c>
      <c r="F1560" s="3" t="s">
        <v>1109</v>
      </c>
      <c r="G1560" s="3" t="s">
        <v>996</v>
      </c>
    </row>
    <row r="1561" spans="1:9" x14ac:dyDescent="0.25">
      <c r="D1561" s="5"/>
    </row>
    <row r="1562" spans="1:9" x14ac:dyDescent="0.25">
      <c r="A1562" s="3" t="s">
        <v>161</v>
      </c>
      <c r="B1562" s="3" t="s">
        <v>65</v>
      </c>
      <c r="C1562" s="3" t="s">
        <v>96</v>
      </c>
      <c r="D1562" s="5">
        <v>43032.565972222219</v>
      </c>
      <c r="E1562" s="3" t="s">
        <v>1110</v>
      </c>
      <c r="F1562" s="3" t="s">
        <v>1110</v>
      </c>
      <c r="G1562" s="3" t="s">
        <v>998</v>
      </c>
      <c r="H1562" s="15">
        <v>34370</v>
      </c>
      <c r="I1562" s="15">
        <v>34370</v>
      </c>
    </row>
    <row r="1563" spans="1:9" x14ac:dyDescent="0.25">
      <c r="A1563" s="3" t="s">
        <v>161</v>
      </c>
      <c r="B1563" s="3" t="s">
        <v>65</v>
      </c>
      <c r="C1563" s="3" t="s">
        <v>97</v>
      </c>
      <c r="D1563" s="5">
        <v>43032.565972222219</v>
      </c>
      <c r="E1563" s="3" t="s">
        <v>1110</v>
      </c>
      <c r="F1563" s="3" t="s">
        <v>1110</v>
      </c>
      <c r="G1563" s="3" t="s">
        <v>998</v>
      </c>
    </row>
    <row r="1564" spans="1:9" x14ac:dyDescent="0.25">
      <c r="D1564" s="5"/>
    </row>
    <row r="1565" spans="1:9" x14ac:dyDescent="0.25">
      <c r="A1565" s="3" t="s">
        <v>161</v>
      </c>
      <c r="B1565" s="3" t="s">
        <v>65</v>
      </c>
      <c r="C1565" s="3" t="s">
        <v>96</v>
      </c>
      <c r="D1565" s="5">
        <v>43064.333333333336</v>
      </c>
      <c r="E1565" s="3" t="s">
        <v>1111</v>
      </c>
      <c r="F1565" s="3" t="s">
        <v>1111</v>
      </c>
      <c r="G1565" s="3" t="s">
        <v>996</v>
      </c>
      <c r="H1565" s="15">
        <v>35020</v>
      </c>
      <c r="I1565" s="15">
        <v>35020</v>
      </c>
    </row>
    <row r="1566" spans="1:9" x14ac:dyDescent="0.25">
      <c r="A1566" s="3" t="s">
        <v>161</v>
      </c>
      <c r="B1566" s="3" t="s">
        <v>65</v>
      </c>
      <c r="C1566" s="3" t="s">
        <v>97</v>
      </c>
      <c r="D1566" s="5">
        <v>43064.333333333336</v>
      </c>
      <c r="E1566" s="3" t="s">
        <v>1111</v>
      </c>
      <c r="F1566" s="3" t="s">
        <v>1111</v>
      </c>
      <c r="G1566" s="3" t="s">
        <v>996</v>
      </c>
    </row>
    <row r="1567" spans="1:9" x14ac:dyDescent="0.25">
      <c r="D1567" s="5"/>
    </row>
    <row r="1568" spans="1:9" x14ac:dyDescent="0.25">
      <c r="A1568" s="3" t="s">
        <v>161</v>
      </c>
      <c r="B1568" s="3" t="s">
        <v>65</v>
      </c>
      <c r="C1568" s="3" t="s">
        <v>96</v>
      </c>
      <c r="D1568" s="5">
        <v>43064.340277777781</v>
      </c>
      <c r="E1568" s="3" t="s">
        <v>1112</v>
      </c>
      <c r="F1568" s="3" t="s">
        <v>1112</v>
      </c>
      <c r="G1568" s="3" t="s">
        <v>998</v>
      </c>
      <c r="H1568" s="15">
        <v>35440</v>
      </c>
      <c r="I1568" s="15">
        <v>35440</v>
      </c>
    </row>
    <row r="1569" spans="1:9" x14ac:dyDescent="0.25">
      <c r="A1569" s="3" t="s">
        <v>161</v>
      </c>
      <c r="B1569" s="3" t="s">
        <v>65</v>
      </c>
      <c r="C1569" s="3" t="s">
        <v>97</v>
      </c>
      <c r="D1569" s="5">
        <v>43064.340277777781</v>
      </c>
      <c r="E1569" s="3" t="s">
        <v>1112</v>
      </c>
      <c r="F1569" s="3" t="s">
        <v>1112</v>
      </c>
      <c r="G1569" s="3" t="s">
        <v>998</v>
      </c>
    </row>
    <row r="1570" spans="1:9" x14ac:dyDescent="0.25">
      <c r="D1570" s="5"/>
    </row>
    <row r="1571" spans="1:9" x14ac:dyDescent="0.25">
      <c r="A1571" s="3" t="s">
        <v>161</v>
      </c>
      <c r="B1571" s="3" t="s">
        <v>65</v>
      </c>
      <c r="C1571" s="3" t="s">
        <v>96</v>
      </c>
      <c r="D1571" s="5">
        <v>43085.322916666664</v>
      </c>
      <c r="E1571" s="3" t="s">
        <v>1113</v>
      </c>
      <c r="F1571" s="3" t="s">
        <v>1113</v>
      </c>
      <c r="G1571" s="3" t="s">
        <v>996</v>
      </c>
      <c r="H1571" s="15">
        <v>31870</v>
      </c>
      <c r="I1571" s="15">
        <v>31870</v>
      </c>
    </row>
    <row r="1572" spans="1:9" x14ac:dyDescent="0.25">
      <c r="A1572" s="3" t="s">
        <v>161</v>
      </c>
      <c r="B1572" s="3" t="s">
        <v>65</v>
      </c>
      <c r="C1572" s="3" t="s">
        <v>97</v>
      </c>
      <c r="D1572" s="5">
        <v>43085.322916666664</v>
      </c>
      <c r="E1572" s="3" t="s">
        <v>1113</v>
      </c>
      <c r="F1572" s="3" t="s">
        <v>1113</v>
      </c>
      <c r="G1572" s="3" t="s">
        <v>996</v>
      </c>
    </row>
    <row r="1573" spans="1:9" x14ac:dyDescent="0.25">
      <c r="D1573" s="5"/>
    </row>
    <row r="1574" spans="1:9" x14ac:dyDescent="0.25">
      <c r="A1574" s="3" t="s">
        <v>161</v>
      </c>
      <c r="B1574" s="3" t="s">
        <v>65</v>
      </c>
      <c r="C1574" s="3" t="s">
        <v>96</v>
      </c>
      <c r="D1574" s="5">
        <v>43085.338194444441</v>
      </c>
      <c r="E1574" s="3" t="s">
        <v>1114</v>
      </c>
      <c r="F1574" s="3" t="s">
        <v>1114</v>
      </c>
      <c r="G1574" s="3" t="s">
        <v>998</v>
      </c>
      <c r="H1574" s="15">
        <v>31570</v>
      </c>
      <c r="I1574" s="15">
        <v>31570</v>
      </c>
    </row>
    <row r="1575" spans="1:9" x14ac:dyDescent="0.25">
      <c r="A1575" s="3" t="s">
        <v>161</v>
      </c>
      <c r="B1575" s="3" t="s">
        <v>65</v>
      </c>
      <c r="C1575" s="3" t="s">
        <v>97</v>
      </c>
      <c r="D1575" s="5">
        <v>43085.338194444441</v>
      </c>
      <c r="E1575" s="3" t="s">
        <v>1114</v>
      </c>
      <c r="F1575" s="3" t="s">
        <v>1114</v>
      </c>
      <c r="G1575" s="3" t="s">
        <v>998</v>
      </c>
    </row>
    <row r="1576" spans="1:9" x14ac:dyDescent="0.25">
      <c r="D1576" s="5"/>
    </row>
    <row r="1577" spans="1:9" x14ac:dyDescent="0.25">
      <c r="A1577" s="3" t="s">
        <v>161</v>
      </c>
      <c r="B1577" s="3" t="s">
        <v>65</v>
      </c>
      <c r="C1577" s="3" t="s">
        <v>96</v>
      </c>
      <c r="D1577" s="5">
        <v>43110.416666666664</v>
      </c>
      <c r="E1577" s="3" t="s">
        <v>1115</v>
      </c>
      <c r="F1577" s="3" t="s">
        <v>1115</v>
      </c>
      <c r="G1577" s="3" t="s">
        <v>996</v>
      </c>
      <c r="H1577" s="15">
        <v>39890</v>
      </c>
      <c r="I1577" s="15">
        <v>39890</v>
      </c>
    </row>
    <row r="1578" spans="1:9" x14ac:dyDescent="0.25">
      <c r="A1578" s="3" t="s">
        <v>161</v>
      </c>
      <c r="B1578" s="3" t="s">
        <v>65</v>
      </c>
      <c r="C1578" s="3" t="s">
        <v>97</v>
      </c>
      <c r="D1578" s="5">
        <v>43110.416666666664</v>
      </c>
      <c r="E1578" s="3" t="s">
        <v>1115</v>
      </c>
      <c r="F1578" s="3" t="s">
        <v>1115</v>
      </c>
      <c r="G1578" s="3" t="s">
        <v>996</v>
      </c>
    </row>
    <row r="1579" spans="1:9" x14ac:dyDescent="0.25">
      <c r="D1579" s="5"/>
    </row>
    <row r="1580" spans="1:9" x14ac:dyDescent="0.25">
      <c r="A1580" s="3" t="s">
        <v>161</v>
      </c>
      <c r="B1580" s="3" t="s">
        <v>65</v>
      </c>
      <c r="C1580" s="3" t="s">
        <v>96</v>
      </c>
      <c r="D1580" s="5">
        <v>43110.431250000001</v>
      </c>
      <c r="E1580" s="3" t="s">
        <v>1116</v>
      </c>
      <c r="F1580" s="3" t="s">
        <v>1116</v>
      </c>
      <c r="G1580" s="3" t="s">
        <v>998</v>
      </c>
      <c r="H1580" s="15">
        <v>40220</v>
      </c>
      <c r="I1580" s="15">
        <v>40220</v>
      </c>
    </row>
    <row r="1581" spans="1:9" x14ac:dyDescent="0.25">
      <c r="A1581" s="3" t="s">
        <v>161</v>
      </c>
      <c r="B1581" s="3" t="s">
        <v>65</v>
      </c>
      <c r="C1581" s="3" t="s">
        <v>97</v>
      </c>
      <c r="D1581" s="5">
        <v>43110.431250000001</v>
      </c>
      <c r="E1581" s="3" t="s">
        <v>1116</v>
      </c>
      <c r="F1581" s="3" t="s">
        <v>1116</v>
      </c>
      <c r="G1581" s="3" t="s">
        <v>998</v>
      </c>
    </row>
    <row r="1582" spans="1:9" x14ac:dyDescent="0.25">
      <c r="D1582" s="5"/>
    </row>
    <row r="1583" spans="1:9" x14ac:dyDescent="0.25">
      <c r="A1583" s="3" t="s">
        <v>162</v>
      </c>
      <c r="B1583" s="3" t="s">
        <v>66</v>
      </c>
      <c r="C1583" s="3" t="s">
        <v>96</v>
      </c>
      <c r="D1583" s="5">
        <v>42968.288194444445</v>
      </c>
      <c r="E1583" s="3" t="s">
        <v>1117</v>
      </c>
      <c r="F1583" s="3" t="s">
        <v>1117</v>
      </c>
      <c r="G1583" s="3" t="s">
        <v>996</v>
      </c>
      <c r="H1583" s="15">
        <v>39890</v>
      </c>
      <c r="I1583" s="15">
        <v>39890</v>
      </c>
    </row>
    <row r="1584" spans="1:9" x14ac:dyDescent="0.25">
      <c r="A1584" s="3" t="s">
        <v>162</v>
      </c>
      <c r="B1584" s="3" t="s">
        <v>66</v>
      </c>
      <c r="C1584" s="3" t="s">
        <v>97</v>
      </c>
      <c r="D1584" s="5">
        <v>42968.288194444445</v>
      </c>
      <c r="E1584" s="3" t="s">
        <v>1117</v>
      </c>
      <c r="F1584" s="3" t="s">
        <v>1117</v>
      </c>
      <c r="G1584" s="3" t="s">
        <v>996</v>
      </c>
      <c r="H1584" s="15">
        <v>59550</v>
      </c>
      <c r="I1584" s="15">
        <v>59550</v>
      </c>
    </row>
    <row r="1585" spans="1:9" x14ac:dyDescent="0.25">
      <c r="D1585" s="5"/>
      <c r="H1585" s="15" t="str">
        <f>IF((H1583*0.15+H1583)&gt;H1584,"OK","INCONSISTENTE")</f>
        <v>INCONSISTENTE</v>
      </c>
      <c r="I1585" s="15" t="str">
        <f>IF((I1584*0.15+I1584)&gt;=I1583,"OK","INCONSISTENTE")</f>
        <v>OK</v>
      </c>
    </row>
    <row r="1586" spans="1:9" x14ac:dyDescent="0.25">
      <c r="A1586" s="3" t="s">
        <v>162</v>
      </c>
      <c r="B1586" s="3" t="s">
        <v>66</v>
      </c>
      <c r="C1586" s="3" t="s">
        <v>96</v>
      </c>
      <c r="D1586" s="5">
        <v>42968.294444444444</v>
      </c>
      <c r="E1586" s="3" t="s">
        <v>1118</v>
      </c>
      <c r="F1586" s="3" t="s">
        <v>1118</v>
      </c>
      <c r="G1586" s="3" t="s">
        <v>998</v>
      </c>
      <c r="H1586" s="15">
        <v>39870</v>
      </c>
      <c r="I1586" s="15">
        <v>39870</v>
      </c>
    </row>
    <row r="1587" spans="1:9" x14ac:dyDescent="0.25">
      <c r="A1587" s="3" t="s">
        <v>162</v>
      </c>
      <c r="B1587" s="3" t="s">
        <v>66</v>
      </c>
      <c r="C1587" s="3" t="s">
        <v>97</v>
      </c>
      <c r="D1587" s="5">
        <v>42968.294444444444</v>
      </c>
      <c r="E1587" s="3" t="s">
        <v>1118</v>
      </c>
      <c r="F1587" s="3" t="s">
        <v>1118</v>
      </c>
      <c r="G1587" s="3" t="s">
        <v>998</v>
      </c>
      <c r="H1587" s="15">
        <v>59740</v>
      </c>
      <c r="I1587" s="15">
        <v>59740</v>
      </c>
    </row>
    <row r="1588" spans="1:9" x14ac:dyDescent="0.25">
      <c r="D1588" s="5"/>
      <c r="H1588" s="15" t="str">
        <f>IF((H1586*0.15+H1586)&gt;H1587,"OK","INCONSISTENTE")</f>
        <v>INCONSISTENTE</v>
      </c>
      <c r="I1588" s="15" t="str">
        <f>IF((I1587*0.15+I1587)&gt;=I1586,"OK","INCONSISTENTE")</f>
        <v>OK</v>
      </c>
    </row>
    <row r="1589" spans="1:9" x14ac:dyDescent="0.25">
      <c r="A1589" s="3" t="s">
        <v>162</v>
      </c>
      <c r="B1589" s="3" t="s">
        <v>66</v>
      </c>
      <c r="C1589" s="3" t="s">
        <v>96</v>
      </c>
      <c r="D1589" s="5">
        <v>42998.717361111114</v>
      </c>
      <c r="E1589" s="3" t="s">
        <v>1119</v>
      </c>
      <c r="F1589" s="3" t="s">
        <v>1119</v>
      </c>
      <c r="G1589" s="3" t="s">
        <v>996</v>
      </c>
      <c r="H1589" s="15">
        <v>40530</v>
      </c>
      <c r="I1589" s="15">
        <v>40530</v>
      </c>
    </row>
    <row r="1590" spans="1:9" x14ac:dyDescent="0.25">
      <c r="A1590" s="3" t="s">
        <v>162</v>
      </c>
      <c r="B1590" s="3" t="s">
        <v>66</v>
      </c>
      <c r="C1590" s="3" t="s">
        <v>97</v>
      </c>
      <c r="D1590" s="5">
        <v>42998.717361111114</v>
      </c>
      <c r="E1590" s="3" t="s">
        <v>1119</v>
      </c>
      <c r="F1590" s="3" t="s">
        <v>1119</v>
      </c>
      <c r="G1590" s="3" t="s">
        <v>996</v>
      </c>
    </row>
    <row r="1591" spans="1:9" x14ac:dyDescent="0.25">
      <c r="D1591" s="5"/>
    </row>
    <row r="1592" spans="1:9" x14ac:dyDescent="0.25">
      <c r="A1592" s="3" t="s">
        <v>162</v>
      </c>
      <c r="B1592" s="3" t="s">
        <v>66</v>
      </c>
      <c r="C1592" s="3" t="s">
        <v>96</v>
      </c>
      <c r="D1592" s="5">
        <v>42998.727777777778</v>
      </c>
      <c r="E1592" s="3" t="s">
        <v>1120</v>
      </c>
      <c r="F1592" s="3" t="s">
        <v>1120</v>
      </c>
      <c r="G1592" s="3" t="s">
        <v>998</v>
      </c>
      <c r="H1592" s="15">
        <v>40540</v>
      </c>
      <c r="I1592" s="15">
        <v>40540</v>
      </c>
    </row>
    <row r="1593" spans="1:9" x14ac:dyDescent="0.25">
      <c r="A1593" s="3" t="s">
        <v>162</v>
      </c>
      <c r="B1593" s="3" t="s">
        <v>66</v>
      </c>
      <c r="C1593" s="3" t="s">
        <v>97</v>
      </c>
      <c r="D1593" s="5">
        <v>42998.727777777778</v>
      </c>
      <c r="E1593" s="3" t="s">
        <v>1120</v>
      </c>
      <c r="F1593" s="3" t="s">
        <v>1120</v>
      </c>
      <c r="G1593" s="3" t="s">
        <v>998</v>
      </c>
    </row>
    <row r="1594" spans="1:9" x14ac:dyDescent="0.25">
      <c r="D1594" s="5"/>
    </row>
    <row r="1595" spans="1:9" x14ac:dyDescent="0.25">
      <c r="A1595" s="3" t="s">
        <v>162</v>
      </c>
      <c r="B1595" s="3" t="s">
        <v>66</v>
      </c>
      <c r="C1595" s="3" t="s">
        <v>96</v>
      </c>
      <c r="D1595" s="5">
        <v>43031.761111111111</v>
      </c>
      <c r="E1595" s="3" t="s">
        <v>1121</v>
      </c>
      <c r="F1595" s="3" t="s">
        <v>1121</v>
      </c>
      <c r="G1595" s="3" t="s">
        <v>996</v>
      </c>
      <c r="H1595" s="15">
        <v>33910</v>
      </c>
      <c r="I1595" s="15">
        <v>33910</v>
      </c>
    </row>
    <row r="1596" spans="1:9" x14ac:dyDescent="0.25">
      <c r="A1596" s="3" t="s">
        <v>162</v>
      </c>
      <c r="B1596" s="3" t="s">
        <v>66</v>
      </c>
      <c r="C1596" s="3" t="s">
        <v>97</v>
      </c>
      <c r="D1596" s="5">
        <v>43031.761111111111</v>
      </c>
      <c r="E1596" s="3" t="s">
        <v>1121</v>
      </c>
      <c r="F1596" s="3" t="s">
        <v>1121</v>
      </c>
      <c r="G1596" s="3" t="s">
        <v>996</v>
      </c>
    </row>
    <row r="1597" spans="1:9" x14ac:dyDescent="0.25">
      <c r="D1597" s="5"/>
    </row>
    <row r="1598" spans="1:9" x14ac:dyDescent="0.25">
      <c r="A1598" s="3" t="s">
        <v>162</v>
      </c>
      <c r="B1598" s="3" t="s">
        <v>66</v>
      </c>
      <c r="C1598" s="3" t="s">
        <v>96</v>
      </c>
      <c r="D1598" s="5">
        <v>43031.773611111108</v>
      </c>
      <c r="E1598" s="3" t="s">
        <v>1122</v>
      </c>
      <c r="F1598" s="3" t="s">
        <v>1122</v>
      </c>
      <c r="G1598" s="3" t="s">
        <v>998</v>
      </c>
      <c r="H1598" s="15">
        <v>33710</v>
      </c>
      <c r="I1598" s="15">
        <v>33710</v>
      </c>
    </row>
    <row r="1599" spans="1:9" x14ac:dyDescent="0.25">
      <c r="A1599" s="3" t="s">
        <v>162</v>
      </c>
      <c r="B1599" s="3" t="s">
        <v>66</v>
      </c>
      <c r="C1599" s="3" t="s">
        <v>97</v>
      </c>
      <c r="D1599" s="5">
        <v>43031.773611111108</v>
      </c>
      <c r="E1599" s="3" t="s">
        <v>1122</v>
      </c>
      <c r="F1599" s="3" t="s">
        <v>1122</v>
      </c>
      <c r="G1599" s="3" t="s">
        <v>998</v>
      </c>
    </row>
    <row r="1600" spans="1:9" x14ac:dyDescent="0.25">
      <c r="D1600" s="5"/>
    </row>
    <row r="1601" spans="1:9" x14ac:dyDescent="0.25">
      <c r="A1601" s="3" t="s">
        <v>162</v>
      </c>
      <c r="B1601" s="3" t="s">
        <v>66</v>
      </c>
      <c r="C1601" s="3" t="s">
        <v>96</v>
      </c>
      <c r="D1601" s="5">
        <v>43064.625</v>
      </c>
      <c r="E1601" s="3" t="s">
        <v>1123</v>
      </c>
      <c r="F1601" s="3" t="s">
        <v>1123</v>
      </c>
      <c r="G1601" s="3" t="s">
        <v>998</v>
      </c>
      <c r="H1601" s="15">
        <v>45820</v>
      </c>
      <c r="I1601" s="15">
        <v>45820</v>
      </c>
    </row>
    <row r="1602" spans="1:9" x14ac:dyDescent="0.25">
      <c r="A1602" s="3" t="s">
        <v>162</v>
      </c>
      <c r="B1602" s="3" t="s">
        <v>66</v>
      </c>
      <c r="C1602" s="3" t="s">
        <v>97</v>
      </c>
      <c r="D1602" s="5">
        <v>43064.625</v>
      </c>
      <c r="E1602" s="3" t="s">
        <v>1123</v>
      </c>
      <c r="F1602" s="3" t="s">
        <v>1123</v>
      </c>
      <c r="G1602" s="3" t="s">
        <v>998</v>
      </c>
    </row>
    <row r="1603" spans="1:9" x14ac:dyDescent="0.25">
      <c r="D1603" s="5"/>
    </row>
    <row r="1604" spans="1:9" x14ac:dyDescent="0.25">
      <c r="A1604" s="3" t="s">
        <v>162</v>
      </c>
      <c r="B1604" s="3" t="s">
        <v>66</v>
      </c>
      <c r="C1604" s="3" t="s">
        <v>96</v>
      </c>
      <c r="D1604" s="5">
        <v>43064.630555555559</v>
      </c>
      <c r="E1604" s="3" t="s">
        <v>1124</v>
      </c>
      <c r="F1604" s="3" t="s">
        <v>1124</v>
      </c>
      <c r="G1604" s="3" t="s">
        <v>996</v>
      </c>
      <c r="H1604" s="15">
        <v>36620</v>
      </c>
      <c r="I1604" s="15">
        <v>36620</v>
      </c>
    </row>
    <row r="1605" spans="1:9" x14ac:dyDescent="0.25">
      <c r="A1605" s="3" t="s">
        <v>162</v>
      </c>
      <c r="B1605" s="3" t="s">
        <v>66</v>
      </c>
      <c r="C1605" s="3" t="s">
        <v>97</v>
      </c>
      <c r="D1605" s="5">
        <v>43064.630555555559</v>
      </c>
      <c r="E1605" s="3" t="s">
        <v>1124</v>
      </c>
      <c r="F1605" s="3" t="s">
        <v>1124</v>
      </c>
      <c r="G1605" s="3" t="s">
        <v>996</v>
      </c>
    </row>
    <row r="1606" spans="1:9" x14ac:dyDescent="0.25">
      <c r="D1606" s="5"/>
    </row>
    <row r="1607" spans="1:9" x14ac:dyDescent="0.25">
      <c r="A1607" s="3" t="s">
        <v>162</v>
      </c>
      <c r="B1607" s="3" t="s">
        <v>66</v>
      </c>
      <c r="C1607" s="3" t="s">
        <v>96</v>
      </c>
      <c r="D1607" s="5">
        <v>43085.420138888891</v>
      </c>
      <c r="E1607" s="3" t="s">
        <v>1125</v>
      </c>
      <c r="F1607" s="3" t="s">
        <v>1125</v>
      </c>
      <c r="G1607" s="3" t="s">
        <v>996</v>
      </c>
      <c r="H1607" s="15">
        <v>16270</v>
      </c>
      <c r="I1607" s="15">
        <v>16270</v>
      </c>
    </row>
    <row r="1608" spans="1:9" x14ac:dyDescent="0.25">
      <c r="A1608" s="3" t="s">
        <v>162</v>
      </c>
      <c r="B1608" s="3" t="s">
        <v>66</v>
      </c>
      <c r="C1608" s="3" t="s">
        <v>97</v>
      </c>
      <c r="D1608" s="5">
        <v>43085.420138888891</v>
      </c>
      <c r="E1608" s="3" t="s">
        <v>1125</v>
      </c>
      <c r="F1608" s="3" t="s">
        <v>1125</v>
      </c>
      <c r="G1608" s="3" t="s">
        <v>996</v>
      </c>
    </row>
    <row r="1609" spans="1:9" x14ac:dyDescent="0.25">
      <c r="D1609" s="5"/>
    </row>
    <row r="1610" spans="1:9" x14ac:dyDescent="0.25">
      <c r="A1610" s="3" t="s">
        <v>162</v>
      </c>
      <c r="B1610" s="3" t="s">
        <v>66</v>
      </c>
      <c r="C1610" s="3" t="s">
        <v>96</v>
      </c>
      <c r="D1610" s="5">
        <v>43085.432638888888</v>
      </c>
      <c r="E1610" s="3" t="s">
        <v>1126</v>
      </c>
      <c r="F1610" s="3" t="s">
        <v>1126</v>
      </c>
      <c r="G1610" s="3" t="s">
        <v>998</v>
      </c>
      <c r="H1610" s="15">
        <v>16150</v>
      </c>
      <c r="I1610" s="15">
        <v>16150</v>
      </c>
    </row>
    <row r="1611" spans="1:9" x14ac:dyDescent="0.25">
      <c r="A1611" s="3" t="s">
        <v>162</v>
      </c>
      <c r="B1611" s="3" t="s">
        <v>66</v>
      </c>
      <c r="C1611" s="3" t="s">
        <v>97</v>
      </c>
      <c r="D1611" s="5">
        <v>43085.432638888888</v>
      </c>
      <c r="E1611" s="3" t="s">
        <v>1126</v>
      </c>
      <c r="F1611" s="3" t="s">
        <v>1126</v>
      </c>
      <c r="G1611" s="3" t="s">
        <v>998</v>
      </c>
    </row>
    <row r="1612" spans="1:9" x14ac:dyDescent="0.25">
      <c r="D1612" s="5"/>
    </row>
    <row r="1613" spans="1:9" x14ac:dyDescent="0.25">
      <c r="A1613" s="3" t="s">
        <v>162</v>
      </c>
      <c r="B1613" s="3" t="s">
        <v>66</v>
      </c>
      <c r="C1613" s="3" t="s">
        <v>96</v>
      </c>
      <c r="D1613" s="5">
        <v>43109.332638888889</v>
      </c>
      <c r="E1613" s="3" t="s">
        <v>1127</v>
      </c>
      <c r="F1613" s="3" t="s">
        <v>1127</v>
      </c>
      <c r="G1613" s="3" t="s">
        <v>996</v>
      </c>
      <c r="H1613" s="15">
        <v>47000</v>
      </c>
      <c r="I1613" s="15">
        <v>47000</v>
      </c>
    </row>
    <row r="1614" spans="1:9" x14ac:dyDescent="0.25">
      <c r="A1614" s="3" t="s">
        <v>162</v>
      </c>
      <c r="B1614" s="3" t="s">
        <v>66</v>
      </c>
      <c r="C1614" s="3" t="s">
        <v>97</v>
      </c>
      <c r="D1614" s="5">
        <v>43109.332638888889</v>
      </c>
      <c r="E1614" s="3" t="s">
        <v>1127</v>
      </c>
      <c r="F1614" s="3" t="s">
        <v>1127</v>
      </c>
      <c r="G1614" s="3" t="s">
        <v>996</v>
      </c>
    </row>
    <row r="1615" spans="1:9" x14ac:dyDescent="0.25">
      <c r="D1615" s="5"/>
    </row>
    <row r="1616" spans="1:9" x14ac:dyDescent="0.25">
      <c r="A1616" s="3" t="s">
        <v>162</v>
      </c>
      <c r="B1616" s="3" t="s">
        <v>66</v>
      </c>
      <c r="C1616" s="3" t="s">
        <v>96</v>
      </c>
      <c r="D1616" s="5">
        <v>43109.340277777781</v>
      </c>
      <c r="E1616" s="3" t="s">
        <v>1128</v>
      </c>
      <c r="F1616" s="3" t="s">
        <v>1128</v>
      </c>
      <c r="G1616" s="3" t="s">
        <v>998</v>
      </c>
      <c r="H1616" s="15">
        <v>48200</v>
      </c>
      <c r="I1616" s="15">
        <v>48200</v>
      </c>
    </row>
    <row r="1617" spans="1:9" x14ac:dyDescent="0.25">
      <c r="A1617" s="3" t="s">
        <v>162</v>
      </c>
      <c r="B1617" s="3" t="s">
        <v>66</v>
      </c>
      <c r="C1617" s="3" t="s">
        <v>97</v>
      </c>
      <c r="D1617" s="5">
        <v>43109.340277777781</v>
      </c>
      <c r="E1617" s="3" t="s">
        <v>1128</v>
      </c>
      <c r="F1617" s="3" t="s">
        <v>1128</v>
      </c>
      <c r="G1617" s="3" t="s">
        <v>998</v>
      </c>
    </row>
    <row r="1618" spans="1:9" x14ac:dyDescent="0.25">
      <c r="D1618" s="5"/>
    </row>
    <row r="1619" spans="1:9" x14ac:dyDescent="0.25">
      <c r="A1619" s="3" t="s">
        <v>163</v>
      </c>
      <c r="B1619" s="3" t="s">
        <v>67</v>
      </c>
      <c r="C1619" s="3" t="s">
        <v>96</v>
      </c>
      <c r="D1619" s="5">
        <v>42968.261111111111</v>
      </c>
      <c r="E1619" s="3" t="s">
        <v>1129</v>
      </c>
      <c r="F1619" s="3" t="s">
        <v>1129</v>
      </c>
      <c r="G1619" s="3" t="s">
        <v>996</v>
      </c>
      <c r="H1619" s="15">
        <v>49080</v>
      </c>
      <c r="I1619" s="15">
        <v>49080</v>
      </c>
    </row>
    <row r="1620" spans="1:9" x14ac:dyDescent="0.25">
      <c r="A1620" s="3" t="s">
        <v>163</v>
      </c>
      <c r="B1620" s="3" t="s">
        <v>67</v>
      </c>
      <c r="C1620" s="3" t="s">
        <v>97</v>
      </c>
      <c r="D1620" s="5">
        <v>42968.261111111111</v>
      </c>
      <c r="E1620" s="3" t="s">
        <v>1129</v>
      </c>
      <c r="F1620" s="3" t="s">
        <v>1129</v>
      </c>
      <c r="G1620" s="3" t="s">
        <v>996</v>
      </c>
      <c r="H1620" s="15">
        <v>59160</v>
      </c>
      <c r="I1620" s="15">
        <v>59160</v>
      </c>
    </row>
    <row r="1621" spans="1:9" x14ac:dyDescent="0.25">
      <c r="D1621" s="5"/>
      <c r="H1621" s="15" t="str">
        <f>IF((H1619*0.15+H1619)&gt;H1620,"OK","INCONSISTENTE")</f>
        <v>INCONSISTENTE</v>
      </c>
      <c r="I1621" s="15" t="str">
        <f>IF((I1620*0.15+I1620)&gt;=I1619,"OK","INCONSISTENTE")</f>
        <v>OK</v>
      </c>
    </row>
    <row r="1622" spans="1:9" x14ac:dyDescent="0.25">
      <c r="A1622" s="3" t="s">
        <v>163</v>
      </c>
      <c r="B1622" s="3" t="s">
        <v>67</v>
      </c>
      <c r="C1622" s="3" t="s">
        <v>96</v>
      </c>
      <c r="D1622" s="5">
        <v>42968.267361111109</v>
      </c>
      <c r="E1622" s="3" t="s">
        <v>1130</v>
      </c>
      <c r="F1622" s="3" t="s">
        <v>1130</v>
      </c>
      <c r="G1622" s="3" t="s">
        <v>998</v>
      </c>
      <c r="H1622" s="15">
        <v>49540</v>
      </c>
      <c r="I1622" s="15">
        <v>49540</v>
      </c>
    </row>
    <row r="1623" spans="1:9" x14ac:dyDescent="0.25">
      <c r="A1623" s="3" t="s">
        <v>163</v>
      </c>
      <c r="B1623" s="3" t="s">
        <v>67</v>
      </c>
      <c r="C1623" s="3" t="s">
        <v>97</v>
      </c>
      <c r="D1623" s="5">
        <v>42968.267361111109</v>
      </c>
      <c r="E1623" s="3" t="s">
        <v>1130</v>
      </c>
      <c r="F1623" s="3" t="s">
        <v>1130</v>
      </c>
      <c r="G1623" s="3" t="s">
        <v>998</v>
      </c>
      <c r="H1623" s="15">
        <v>59510</v>
      </c>
      <c r="I1623" s="15">
        <v>59510</v>
      </c>
    </row>
    <row r="1624" spans="1:9" x14ac:dyDescent="0.25">
      <c r="D1624" s="5"/>
      <c r="H1624" s="15" t="str">
        <f>IF((H1622*0.15+H1622)&gt;H1623,"OK","INCONSISTENTE")</f>
        <v>INCONSISTENTE</v>
      </c>
      <c r="I1624" s="15" t="str">
        <f>IF((I1623*0.15+I1623)&gt;=I1622,"OK","INCONSISTENTE")</f>
        <v>OK</v>
      </c>
    </row>
    <row r="1625" spans="1:9" x14ac:dyDescent="0.25">
      <c r="A1625" s="3" t="s">
        <v>163</v>
      </c>
      <c r="B1625" s="3" t="s">
        <v>67</v>
      </c>
      <c r="C1625" s="3" t="s">
        <v>96</v>
      </c>
      <c r="D1625" s="5">
        <v>42998.680555555555</v>
      </c>
      <c r="E1625" s="3" t="s">
        <v>1131</v>
      </c>
      <c r="F1625" s="3" t="s">
        <v>1131</v>
      </c>
      <c r="G1625" s="3" t="s">
        <v>996</v>
      </c>
      <c r="H1625" s="15">
        <v>40320</v>
      </c>
      <c r="I1625" s="15">
        <v>40320</v>
      </c>
    </row>
    <row r="1626" spans="1:9" x14ac:dyDescent="0.25">
      <c r="A1626" s="3" t="s">
        <v>163</v>
      </c>
      <c r="B1626" s="3" t="s">
        <v>67</v>
      </c>
      <c r="C1626" s="3" t="s">
        <v>97</v>
      </c>
      <c r="D1626" s="5">
        <v>42998.680555555555</v>
      </c>
      <c r="E1626" s="3" t="s">
        <v>1131</v>
      </c>
      <c r="F1626" s="3" t="s">
        <v>1131</v>
      </c>
      <c r="G1626" s="3" t="s">
        <v>996</v>
      </c>
    </row>
    <row r="1627" spans="1:9" x14ac:dyDescent="0.25">
      <c r="D1627" s="5"/>
    </row>
    <row r="1628" spans="1:9" x14ac:dyDescent="0.25">
      <c r="A1628" s="3" t="s">
        <v>163</v>
      </c>
      <c r="B1628" s="3" t="s">
        <v>67</v>
      </c>
      <c r="C1628" s="3" t="s">
        <v>96</v>
      </c>
      <c r="D1628" s="5">
        <v>42998.688194444447</v>
      </c>
      <c r="E1628" s="3" t="s">
        <v>1132</v>
      </c>
      <c r="F1628" s="3" t="s">
        <v>1132</v>
      </c>
      <c r="G1628" s="3" t="s">
        <v>998</v>
      </c>
      <c r="H1628" s="15">
        <v>40480</v>
      </c>
      <c r="I1628" s="15">
        <v>40480</v>
      </c>
    </row>
    <row r="1629" spans="1:9" x14ac:dyDescent="0.25">
      <c r="A1629" s="3" t="s">
        <v>163</v>
      </c>
      <c r="B1629" s="3" t="s">
        <v>67</v>
      </c>
      <c r="C1629" s="3" t="s">
        <v>97</v>
      </c>
      <c r="D1629" s="5">
        <v>42998.688194444447</v>
      </c>
      <c r="E1629" s="3" t="s">
        <v>1132</v>
      </c>
      <c r="F1629" s="3" t="s">
        <v>1132</v>
      </c>
      <c r="G1629" s="3" t="s">
        <v>998</v>
      </c>
    </row>
    <row r="1630" spans="1:9" x14ac:dyDescent="0.25">
      <c r="D1630" s="5"/>
    </row>
    <row r="1631" spans="1:9" x14ac:dyDescent="0.25">
      <c r="A1631" s="3" t="s">
        <v>163</v>
      </c>
      <c r="B1631" s="3" t="s">
        <v>67</v>
      </c>
      <c r="C1631" s="3" t="s">
        <v>96</v>
      </c>
      <c r="D1631" s="5">
        <v>43032.600694444445</v>
      </c>
      <c r="E1631" s="3" t="s">
        <v>1133</v>
      </c>
      <c r="F1631" s="3" t="s">
        <v>1133</v>
      </c>
      <c r="G1631" s="3" t="s">
        <v>996</v>
      </c>
      <c r="H1631" s="15">
        <v>33500</v>
      </c>
      <c r="I1631" s="15">
        <v>33500</v>
      </c>
    </row>
    <row r="1632" spans="1:9" x14ac:dyDescent="0.25">
      <c r="A1632" s="3" t="s">
        <v>163</v>
      </c>
      <c r="B1632" s="3" t="s">
        <v>67</v>
      </c>
      <c r="C1632" s="3" t="s">
        <v>97</v>
      </c>
      <c r="D1632" s="5">
        <v>43032.600694444445</v>
      </c>
      <c r="E1632" s="3" t="s">
        <v>1133</v>
      </c>
      <c r="F1632" s="3" t="s">
        <v>1133</v>
      </c>
      <c r="G1632" s="3" t="s">
        <v>996</v>
      </c>
    </row>
    <row r="1633" spans="1:9" x14ac:dyDescent="0.25">
      <c r="D1633" s="5"/>
    </row>
    <row r="1634" spans="1:9" x14ac:dyDescent="0.25">
      <c r="A1634" s="3" t="s">
        <v>163</v>
      </c>
      <c r="B1634" s="3" t="s">
        <v>67</v>
      </c>
      <c r="C1634" s="3" t="s">
        <v>96</v>
      </c>
      <c r="D1634" s="5">
        <v>43032.604166666664</v>
      </c>
      <c r="E1634" s="3" t="s">
        <v>1134</v>
      </c>
      <c r="F1634" s="3" t="s">
        <v>1134</v>
      </c>
      <c r="G1634" s="3" t="s">
        <v>998</v>
      </c>
      <c r="H1634" s="15">
        <v>33630</v>
      </c>
      <c r="I1634" s="15">
        <v>33630</v>
      </c>
    </row>
    <row r="1635" spans="1:9" x14ac:dyDescent="0.25">
      <c r="A1635" s="3" t="s">
        <v>163</v>
      </c>
      <c r="B1635" s="3" t="s">
        <v>67</v>
      </c>
      <c r="C1635" s="3" t="s">
        <v>97</v>
      </c>
      <c r="D1635" s="5">
        <v>43032.604166666664</v>
      </c>
      <c r="E1635" s="3" t="s">
        <v>1134</v>
      </c>
      <c r="F1635" s="3" t="s">
        <v>1134</v>
      </c>
      <c r="G1635" s="3" t="s">
        <v>998</v>
      </c>
    </row>
    <row r="1636" spans="1:9" x14ac:dyDescent="0.25">
      <c r="D1636" s="5"/>
    </row>
    <row r="1637" spans="1:9" x14ac:dyDescent="0.25">
      <c r="A1637" s="3" t="s">
        <v>163</v>
      </c>
      <c r="B1637" s="3" t="s">
        <v>67</v>
      </c>
      <c r="C1637" s="3" t="s">
        <v>96</v>
      </c>
      <c r="D1637" s="5">
        <v>43064.59375</v>
      </c>
      <c r="E1637" s="3" t="s">
        <v>1135</v>
      </c>
      <c r="F1637" s="3" t="s">
        <v>1135</v>
      </c>
      <c r="G1637" s="3" t="s">
        <v>996</v>
      </c>
      <c r="H1637" s="15">
        <v>36750</v>
      </c>
      <c r="I1637" s="15">
        <v>36750</v>
      </c>
    </row>
    <row r="1638" spans="1:9" x14ac:dyDescent="0.25">
      <c r="A1638" s="3" t="s">
        <v>163</v>
      </c>
      <c r="B1638" s="3" t="s">
        <v>67</v>
      </c>
      <c r="C1638" s="3" t="s">
        <v>97</v>
      </c>
      <c r="D1638" s="5">
        <v>43064.59375</v>
      </c>
      <c r="E1638" s="3" t="s">
        <v>1135</v>
      </c>
      <c r="F1638" s="3" t="s">
        <v>1135</v>
      </c>
      <c r="G1638" s="3" t="s">
        <v>996</v>
      </c>
    </row>
    <row r="1639" spans="1:9" x14ac:dyDescent="0.25">
      <c r="D1639" s="5"/>
    </row>
    <row r="1640" spans="1:9" x14ac:dyDescent="0.25">
      <c r="A1640" s="3" t="s">
        <v>163</v>
      </c>
      <c r="B1640" s="3" t="s">
        <v>67</v>
      </c>
      <c r="C1640" s="3" t="s">
        <v>96</v>
      </c>
      <c r="D1640" s="5">
        <v>43064.597222222219</v>
      </c>
      <c r="E1640" s="3" t="s">
        <v>1136</v>
      </c>
      <c r="F1640" s="3" t="s">
        <v>1136</v>
      </c>
      <c r="G1640" s="3" t="s">
        <v>998</v>
      </c>
      <c r="H1640" s="15">
        <v>36960</v>
      </c>
      <c r="I1640" s="15">
        <v>36960</v>
      </c>
    </row>
    <row r="1641" spans="1:9" x14ac:dyDescent="0.25">
      <c r="A1641" s="3" t="s">
        <v>163</v>
      </c>
      <c r="B1641" s="3" t="s">
        <v>67</v>
      </c>
      <c r="C1641" s="3" t="s">
        <v>97</v>
      </c>
      <c r="D1641" s="5">
        <v>43064.597222222219</v>
      </c>
      <c r="E1641" s="3" t="s">
        <v>1136</v>
      </c>
      <c r="F1641" s="3" t="s">
        <v>1136</v>
      </c>
      <c r="G1641" s="3" t="s">
        <v>998</v>
      </c>
    </row>
    <row r="1642" spans="1:9" x14ac:dyDescent="0.25">
      <c r="D1642" s="5"/>
    </row>
    <row r="1643" spans="1:9" x14ac:dyDescent="0.25">
      <c r="A1643" s="3" t="s">
        <v>163</v>
      </c>
      <c r="B1643" s="3" t="s">
        <v>67</v>
      </c>
      <c r="C1643" s="3" t="s">
        <v>96</v>
      </c>
      <c r="D1643" s="5">
        <v>43085.509027777778</v>
      </c>
      <c r="E1643" s="3" t="s">
        <v>1137</v>
      </c>
      <c r="F1643" s="3" t="s">
        <v>1137</v>
      </c>
      <c r="G1643" s="3" t="s">
        <v>996</v>
      </c>
      <c r="H1643" s="15">
        <v>9890</v>
      </c>
      <c r="I1643" s="15">
        <v>9890</v>
      </c>
    </row>
    <row r="1644" spans="1:9" x14ac:dyDescent="0.25">
      <c r="A1644" s="3" t="s">
        <v>163</v>
      </c>
      <c r="B1644" s="3" t="s">
        <v>67</v>
      </c>
      <c r="C1644" s="3" t="s">
        <v>97</v>
      </c>
      <c r="D1644" s="5">
        <v>43085.509027777778</v>
      </c>
      <c r="E1644" s="3" t="s">
        <v>1137</v>
      </c>
      <c r="F1644" s="3" t="s">
        <v>1137</v>
      </c>
      <c r="G1644" s="3" t="s">
        <v>996</v>
      </c>
    </row>
    <row r="1645" spans="1:9" x14ac:dyDescent="0.25">
      <c r="D1645" s="5"/>
    </row>
    <row r="1646" spans="1:9" x14ac:dyDescent="0.25">
      <c r="A1646" s="3" t="s">
        <v>163</v>
      </c>
      <c r="B1646" s="3" t="s">
        <v>67</v>
      </c>
      <c r="C1646" s="3" t="s">
        <v>96</v>
      </c>
      <c r="D1646" s="5">
        <v>43085.517361111109</v>
      </c>
      <c r="E1646" s="3" t="s">
        <v>1138</v>
      </c>
      <c r="F1646" s="3" t="s">
        <v>1138</v>
      </c>
      <c r="G1646" s="3" t="s">
        <v>998</v>
      </c>
      <c r="H1646" s="15">
        <v>9700</v>
      </c>
      <c r="I1646" s="15">
        <v>9700</v>
      </c>
    </row>
    <row r="1647" spans="1:9" x14ac:dyDescent="0.25">
      <c r="A1647" s="3" t="s">
        <v>163</v>
      </c>
      <c r="B1647" s="3" t="s">
        <v>67</v>
      </c>
      <c r="C1647" s="3" t="s">
        <v>97</v>
      </c>
      <c r="D1647" s="5">
        <v>43085.517361111109</v>
      </c>
      <c r="E1647" s="3" t="s">
        <v>1138</v>
      </c>
      <c r="F1647" s="3" t="s">
        <v>1138</v>
      </c>
      <c r="G1647" s="3" t="s">
        <v>998</v>
      </c>
    </row>
    <row r="1648" spans="1:9" x14ac:dyDescent="0.25">
      <c r="D1648" s="5"/>
    </row>
    <row r="1649" spans="1:9" x14ac:dyDescent="0.25">
      <c r="A1649" s="3" t="s">
        <v>163</v>
      </c>
      <c r="B1649" s="3" t="s">
        <v>67</v>
      </c>
      <c r="C1649" s="3" t="s">
        <v>96</v>
      </c>
      <c r="D1649" s="5">
        <v>43109.375</v>
      </c>
      <c r="E1649" s="3" t="s">
        <v>1139</v>
      </c>
      <c r="F1649" s="3" t="s">
        <v>1139</v>
      </c>
      <c r="G1649" s="3" t="s">
        <v>996</v>
      </c>
      <c r="H1649" s="15">
        <v>27600</v>
      </c>
      <c r="I1649" s="15">
        <v>27600</v>
      </c>
    </row>
    <row r="1650" spans="1:9" x14ac:dyDescent="0.25">
      <c r="A1650" s="3" t="s">
        <v>163</v>
      </c>
      <c r="B1650" s="3" t="s">
        <v>67</v>
      </c>
      <c r="C1650" s="3" t="s">
        <v>97</v>
      </c>
      <c r="D1650" s="5">
        <v>43109.375</v>
      </c>
      <c r="E1650" s="3" t="s">
        <v>1139</v>
      </c>
      <c r="F1650" s="3" t="s">
        <v>1139</v>
      </c>
      <c r="G1650" s="3" t="s">
        <v>996</v>
      </c>
    </row>
    <row r="1651" spans="1:9" x14ac:dyDescent="0.25">
      <c r="D1651" s="5"/>
    </row>
    <row r="1652" spans="1:9" x14ac:dyDescent="0.25">
      <c r="A1652" s="3" t="s">
        <v>163</v>
      </c>
      <c r="B1652" s="3" t="s">
        <v>67</v>
      </c>
      <c r="C1652" s="3" t="s">
        <v>96</v>
      </c>
      <c r="D1652" s="5">
        <v>43109.381944444445</v>
      </c>
      <c r="E1652" s="3" t="s">
        <v>1140</v>
      </c>
      <c r="F1652" s="3" t="s">
        <v>1140</v>
      </c>
      <c r="G1652" s="3" t="s">
        <v>998</v>
      </c>
      <c r="H1652" s="15">
        <v>28200</v>
      </c>
      <c r="I1652" s="15">
        <v>28200</v>
      </c>
    </row>
    <row r="1653" spans="1:9" x14ac:dyDescent="0.25">
      <c r="A1653" s="3" t="s">
        <v>163</v>
      </c>
      <c r="B1653" s="3" t="s">
        <v>67</v>
      </c>
      <c r="C1653" s="3" t="s">
        <v>97</v>
      </c>
      <c r="D1653" s="5">
        <v>43109.381944444445</v>
      </c>
      <c r="E1653" s="3" t="s">
        <v>1140</v>
      </c>
      <c r="F1653" s="3" t="s">
        <v>1140</v>
      </c>
      <c r="G1653" s="3" t="s">
        <v>998</v>
      </c>
    </row>
    <row r="1654" spans="1:9" x14ac:dyDescent="0.25">
      <c r="D1654" s="5"/>
    </row>
    <row r="1655" spans="1:9" x14ac:dyDescent="0.25">
      <c r="A1655" s="3" t="s">
        <v>164</v>
      </c>
      <c r="B1655" s="3" t="s">
        <v>68</v>
      </c>
      <c r="C1655" s="3" t="s">
        <v>96</v>
      </c>
      <c r="D1655" s="5">
        <v>42968.549305555556</v>
      </c>
      <c r="E1655" s="3" t="s">
        <v>1141</v>
      </c>
      <c r="F1655" s="3" t="s">
        <v>1141</v>
      </c>
      <c r="G1655" s="3" t="s">
        <v>998</v>
      </c>
      <c r="H1655" s="15">
        <v>48580</v>
      </c>
      <c r="I1655" s="15">
        <v>48580</v>
      </c>
    </row>
    <row r="1656" spans="1:9" x14ac:dyDescent="0.25">
      <c r="A1656" s="3" t="s">
        <v>164</v>
      </c>
      <c r="B1656" s="3" t="s">
        <v>68</v>
      </c>
      <c r="C1656" s="3" t="s">
        <v>97</v>
      </c>
      <c r="D1656" s="5">
        <v>42968.549305555556</v>
      </c>
      <c r="E1656" s="3" t="s">
        <v>1141</v>
      </c>
      <c r="F1656" s="3" t="s">
        <v>1141</v>
      </c>
      <c r="G1656" s="3" t="s">
        <v>998</v>
      </c>
      <c r="H1656" s="15">
        <v>38290</v>
      </c>
      <c r="I1656" s="15">
        <v>38290</v>
      </c>
    </row>
    <row r="1657" spans="1:9" x14ac:dyDescent="0.25">
      <c r="D1657" s="5"/>
      <c r="H1657" s="15" t="str">
        <f>IF((H1655*0.15+H1655)&gt;H1656,"OK","INCONSISTENTE")</f>
        <v>OK</v>
      </c>
      <c r="I1657" s="15" t="str">
        <f>IF((I1656*0.15+I1656)&gt;=I1655,"OK","INCONSISTENTE")</f>
        <v>INCONSISTENTE</v>
      </c>
    </row>
    <row r="1658" spans="1:9" x14ac:dyDescent="0.25">
      <c r="A1658" s="3" t="s">
        <v>164</v>
      </c>
      <c r="B1658" s="3" t="s">
        <v>68</v>
      </c>
      <c r="C1658" s="3" t="s">
        <v>96</v>
      </c>
      <c r="D1658" s="5">
        <v>42968.552083333336</v>
      </c>
      <c r="E1658" s="3" t="s">
        <v>1142</v>
      </c>
      <c r="F1658" s="3" t="s">
        <v>1142</v>
      </c>
      <c r="G1658" s="3" t="s">
        <v>996</v>
      </c>
      <c r="H1658" s="15">
        <v>39950</v>
      </c>
      <c r="I1658" s="15">
        <v>39950</v>
      </c>
    </row>
    <row r="1659" spans="1:9" x14ac:dyDescent="0.25">
      <c r="A1659" s="3" t="s">
        <v>164</v>
      </c>
      <c r="B1659" s="3" t="s">
        <v>68</v>
      </c>
      <c r="C1659" s="3" t="s">
        <v>97</v>
      </c>
      <c r="D1659" s="5">
        <v>42968.552083333336</v>
      </c>
      <c r="E1659" s="3" t="s">
        <v>1142</v>
      </c>
      <c r="F1659" s="3" t="s">
        <v>1142</v>
      </c>
      <c r="G1659" s="3" t="s">
        <v>996</v>
      </c>
      <c r="H1659" s="15">
        <v>58990</v>
      </c>
      <c r="I1659" s="15">
        <v>58990</v>
      </c>
    </row>
    <row r="1660" spans="1:9" x14ac:dyDescent="0.25">
      <c r="D1660" s="5"/>
      <c r="H1660" s="15" t="str">
        <f>IF((H1658*0.15+H1658)&gt;H1659,"OK","INCONSISTENTE")</f>
        <v>INCONSISTENTE</v>
      </c>
      <c r="I1660" s="15" t="str">
        <f>IF((I1659*0.15+I1659)&gt;=I1658,"OK","INCONSISTENTE")</f>
        <v>OK</v>
      </c>
    </row>
    <row r="1661" spans="1:9" x14ac:dyDescent="0.25">
      <c r="A1661" s="3" t="s">
        <v>164</v>
      </c>
      <c r="B1661" s="3" t="s">
        <v>68</v>
      </c>
      <c r="C1661" s="3" t="s">
        <v>96</v>
      </c>
      <c r="D1661" s="5">
        <v>42999.711805555555</v>
      </c>
      <c r="E1661" s="3" t="s">
        <v>1143</v>
      </c>
      <c r="F1661" s="3" t="s">
        <v>1143</v>
      </c>
      <c r="G1661" s="3" t="s">
        <v>996</v>
      </c>
      <c r="H1661" s="15">
        <v>40000</v>
      </c>
      <c r="I1661" s="15">
        <v>40000</v>
      </c>
    </row>
    <row r="1662" spans="1:9" x14ac:dyDescent="0.25">
      <c r="A1662" s="3" t="s">
        <v>164</v>
      </c>
      <c r="B1662" s="3" t="s">
        <v>68</v>
      </c>
      <c r="C1662" s="3" t="s">
        <v>97</v>
      </c>
      <c r="D1662" s="5">
        <v>42999.711805555555</v>
      </c>
      <c r="E1662" s="3" t="s">
        <v>1143</v>
      </c>
      <c r="F1662" s="3" t="s">
        <v>1143</v>
      </c>
      <c r="G1662" s="3" t="s">
        <v>996</v>
      </c>
    </row>
    <row r="1663" spans="1:9" x14ac:dyDescent="0.25">
      <c r="D1663" s="5"/>
    </row>
    <row r="1664" spans="1:9" x14ac:dyDescent="0.25">
      <c r="A1664" s="3" t="s">
        <v>164</v>
      </c>
      <c r="B1664" s="3" t="s">
        <v>68</v>
      </c>
      <c r="C1664" s="3" t="s">
        <v>96</v>
      </c>
      <c r="D1664" s="5">
        <v>42999.716666666667</v>
      </c>
      <c r="E1664" s="3" t="s">
        <v>1144</v>
      </c>
      <c r="F1664" s="3" t="s">
        <v>1144</v>
      </c>
      <c r="G1664" s="3" t="s">
        <v>998</v>
      </c>
      <c r="H1664" s="15">
        <v>39620</v>
      </c>
      <c r="I1664" s="15">
        <v>39620</v>
      </c>
    </row>
    <row r="1665" spans="1:9" x14ac:dyDescent="0.25">
      <c r="A1665" s="3" t="s">
        <v>164</v>
      </c>
      <c r="B1665" s="3" t="s">
        <v>68</v>
      </c>
      <c r="C1665" s="3" t="s">
        <v>97</v>
      </c>
      <c r="D1665" s="5">
        <v>42999.716666666667</v>
      </c>
      <c r="E1665" s="3" t="s">
        <v>1144</v>
      </c>
      <c r="F1665" s="3" t="s">
        <v>1144</v>
      </c>
      <c r="G1665" s="3" t="s">
        <v>998</v>
      </c>
    </row>
    <row r="1666" spans="1:9" x14ac:dyDescent="0.25">
      <c r="D1666" s="5"/>
    </row>
    <row r="1667" spans="1:9" x14ac:dyDescent="0.25">
      <c r="A1667" s="3" t="s">
        <v>164</v>
      </c>
      <c r="B1667" s="3" t="s">
        <v>68</v>
      </c>
      <c r="C1667" s="3" t="s">
        <v>96</v>
      </c>
      <c r="D1667" s="5">
        <v>43034.670138888891</v>
      </c>
      <c r="E1667" s="3" t="s">
        <v>1145</v>
      </c>
      <c r="F1667" s="3" t="s">
        <v>1145</v>
      </c>
      <c r="G1667" s="3" t="s">
        <v>996</v>
      </c>
      <c r="H1667" s="15">
        <v>15530</v>
      </c>
      <c r="I1667" s="15">
        <v>15530</v>
      </c>
    </row>
    <row r="1668" spans="1:9" x14ac:dyDescent="0.25">
      <c r="A1668" s="3" t="s">
        <v>164</v>
      </c>
      <c r="B1668" s="3" t="s">
        <v>68</v>
      </c>
      <c r="C1668" s="3" t="s">
        <v>97</v>
      </c>
      <c r="D1668" s="5">
        <v>43034.670138888891</v>
      </c>
      <c r="E1668" s="3" t="s">
        <v>1145</v>
      </c>
      <c r="F1668" s="3" t="s">
        <v>1145</v>
      </c>
      <c r="G1668" s="3" t="s">
        <v>996</v>
      </c>
    </row>
    <row r="1669" spans="1:9" x14ac:dyDescent="0.25">
      <c r="D1669" s="5"/>
    </row>
    <row r="1670" spans="1:9" x14ac:dyDescent="0.25">
      <c r="A1670" s="3" t="s">
        <v>164</v>
      </c>
      <c r="B1670" s="3" t="s">
        <v>68</v>
      </c>
      <c r="C1670" s="3" t="s">
        <v>96</v>
      </c>
      <c r="D1670" s="5">
        <v>43034.672222222223</v>
      </c>
      <c r="E1670" s="3" t="s">
        <v>1146</v>
      </c>
      <c r="F1670" s="3" t="s">
        <v>1146</v>
      </c>
      <c r="G1670" s="3" t="s">
        <v>998</v>
      </c>
      <c r="H1670" s="15">
        <v>16080</v>
      </c>
      <c r="I1670" s="15">
        <v>16080</v>
      </c>
    </row>
    <row r="1671" spans="1:9" x14ac:dyDescent="0.25">
      <c r="A1671" s="3" t="s">
        <v>164</v>
      </c>
      <c r="B1671" s="3" t="s">
        <v>68</v>
      </c>
      <c r="C1671" s="3" t="s">
        <v>97</v>
      </c>
      <c r="D1671" s="5">
        <v>43034.672222222223</v>
      </c>
      <c r="E1671" s="3" t="s">
        <v>1146</v>
      </c>
      <c r="F1671" s="3" t="s">
        <v>1146</v>
      </c>
      <c r="G1671" s="3" t="s">
        <v>998</v>
      </c>
    </row>
    <row r="1672" spans="1:9" x14ac:dyDescent="0.25">
      <c r="D1672" s="5"/>
    </row>
    <row r="1673" spans="1:9" x14ac:dyDescent="0.25">
      <c r="A1673" s="3" t="s">
        <v>164</v>
      </c>
      <c r="B1673" s="3" t="s">
        <v>68</v>
      </c>
      <c r="C1673" s="3" t="s">
        <v>96</v>
      </c>
      <c r="D1673" s="5">
        <v>43065.326388888891</v>
      </c>
      <c r="E1673" s="3" t="s">
        <v>1147</v>
      </c>
      <c r="F1673" s="3" t="s">
        <v>1147</v>
      </c>
      <c r="G1673" s="3" t="s">
        <v>996</v>
      </c>
      <c r="H1673" s="15">
        <v>40050</v>
      </c>
      <c r="I1673" s="15">
        <v>40050</v>
      </c>
    </row>
    <row r="1674" spans="1:9" x14ac:dyDescent="0.25">
      <c r="A1674" s="3" t="s">
        <v>164</v>
      </c>
      <c r="B1674" s="3" t="s">
        <v>68</v>
      </c>
      <c r="C1674" s="3" t="s">
        <v>97</v>
      </c>
      <c r="D1674" s="5">
        <v>43065.326388888891</v>
      </c>
      <c r="E1674" s="3" t="s">
        <v>1147</v>
      </c>
      <c r="F1674" s="3" t="s">
        <v>1147</v>
      </c>
      <c r="G1674" s="3" t="s">
        <v>996</v>
      </c>
    </row>
    <row r="1675" spans="1:9" x14ac:dyDescent="0.25">
      <c r="D1675" s="5"/>
    </row>
    <row r="1676" spans="1:9" x14ac:dyDescent="0.25">
      <c r="A1676" s="3" t="s">
        <v>164</v>
      </c>
      <c r="B1676" s="3" t="s">
        <v>68</v>
      </c>
      <c r="C1676" s="3" t="s">
        <v>96</v>
      </c>
      <c r="D1676" s="5">
        <v>43065.333333333336</v>
      </c>
      <c r="E1676" s="3" t="s">
        <v>1148</v>
      </c>
      <c r="F1676" s="3" t="s">
        <v>1148</v>
      </c>
      <c r="G1676" s="3" t="s">
        <v>998</v>
      </c>
      <c r="H1676" s="15">
        <v>41110</v>
      </c>
      <c r="I1676" s="15">
        <v>41110</v>
      </c>
    </row>
    <row r="1677" spans="1:9" x14ac:dyDescent="0.25">
      <c r="A1677" s="3" t="s">
        <v>164</v>
      </c>
      <c r="B1677" s="3" t="s">
        <v>68</v>
      </c>
      <c r="C1677" s="3" t="s">
        <v>97</v>
      </c>
      <c r="D1677" s="5">
        <v>43065.333333333336</v>
      </c>
      <c r="E1677" s="3" t="s">
        <v>1148</v>
      </c>
      <c r="F1677" s="3" t="s">
        <v>1148</v>
      </c>
      <c r="G1677" s="3" t="s">
        <v>998</v>
      </c>
    </row>
    <row r="1678" spans="1:9" x14ac:dyDescent="0.25">
      <c r="D1678" s="5"/>
    </row>
    <row r="1679" spans="1:9" x14ac:dyDescent="0.25">
      <c r="A1679" s="3" t="s">
        <v>164</v>
      </c>
      <c r="B1679" s="3" t="s">
        <v>68</v>
      </c>
      <c r="C1679" s="3" t="s">
        <v>96</v>
      </c>
      <c r="D1679" s="5">
        <v>43085.646527777775</v>
      </c>
      <c r="E1679" s="3" t="s">
        <v>1149</v>
      </c>
      <c r="F1679" s="3" t="s">
        <v>1149</v>
      </c>
      <c r="G1679" s="3" t="s">
        <v>996</v>
      </c>
      <c r="H1679" s="15">
        <v>20140</v>
      </c>
      <c r="I1679" s="15">
        <v>20140</v>
      </c>
    </row>
    <row r="1680" spans="1:9" x14ac:dyDescent="0.25">
      <c r="A1680" s="3" t="s">
        <v>164</v>
      </c>
      <c r="B1680" s="3" t="s">
        <v>68</v>
      </c>
      <c r="C1680" s="3" t="s">
        <v>97</v>
      </c>
      <c r="D1680" s="5">
        <v>43085.646527777775</v>
      </c>
      <c r="E1680" s="3" t="s">
        <v>1149</v>
      </c>
      <c r="F1680" s="3" t="s">
        <v>1149</v>
      </c>
      <c r="G1680" s="3" t="s">
        <v>996</v>
      </c>
    </row>
    <row r="1681" spans="1:9" x14ac:dyDescent="0.25">
      <c r="D1681" s="5"/>
    </row>
    <row r="1682" spans="1:9" x14ac:dyDescent="0.25">
      <c r="A1682" s="3" t="s">
        <v>164</v>
      </c>
      <c r="B1682" s="3" t="s">
        <v>68</v>
      </c>
      <c r="C1682" s="3" t="s">
        <v>96</v>
      </c>
      <c r="D1682" s="5">
        <v>43085.652777777781</v>
      </c>
      <c r="E1682" s="3" t="s">
        <v>1150</v>
      </c>
      <c r="F1682" s="3" t="s">
        <v>1150</v>
      </c>
      <c r="G1682" s="3" t="s">
        <v>998</v>
      </c>
      <c r="H1682" s="15">
        <v>30830</v>
      </c>
      <c r="I1682" s="15">
        <v>30830</v>
      </c>
    </row>
    <row r="1683" spans="1:9" x14ac:dyDescent="0.25">
      <c r="A1683" s="3" t="s">
        <v>164</v>
      </c>
      <c r="B1683" s="3" t="s">
        <v>68</v>
      </c>
      <c r="C1683" s="3" t="s">
        <v>97</v>
      </c>
      <c r="D1683" s="5">
        <v>43085.652777777781</v>
      </c>
      <c r="E1683" s="3" t="s">
        <v>1150</v>
      </c>
      <c r="F1683" s="3" t="s">
        <v>1150</v>
      </c>
      <c r="G1683" s="3" t="s">
        <v>998</v>
      </c>
    </row>
    <row r="1684" spans="1:9" x14ac:dyDescent="0.25">
      <c r="D1684" s="5"/>
    </row>
    <row r="1685" spans="1:9" x14ac:dyDescent="0.25">
      <c r="A1685" s="3" t="s">
        <v>164</v>
      </c>
      <c r="B1685" s="3" t="s">
        <v>68</v>
      </c>
      <c r="C1685" s="3" t="s">
        <v>96</v>
      </c>
      <c r="D1685" s="5">
        <v>43110.680555555555</v>
      </c>
      <c r="E1685" s="3" t="s">
        <v>1151</v>
      </c>
      <c r="F1685" s="3" t="s">
        <v>1151</v>
      </c>
      <c r="G1685" s="3" t="s">
        <v>996</v>
      </c>
      <c r="H1685" s="15">
        <v>44920</v>
      </c>
      <c r="I1685" s="15">
        <v>44920</v>
      </c>
    </row>
    <row r="1686" spans="1:9" x14ac:dyDescent="0.25">
      <c r="A1686" s="3" t="s">
        <v>164</v>
      </c>
      <c r="B1686" s="3" t="s">
        <v>68</v>
      </c>
      <c r="C1686" s="3" t="s">
        <v>97</v>
      </c>
      <c r="D1686" s="5">
        <v>43110.680555555555</v>
      </c>
      <c r="E1686" s="3" t="s">
        <v>1151</v>
      </c>
      <c r="F1686" s="3" t="s">
        <v>1151</v>
      </c>
      <c r="G1686" s="3" t="s">
        <v>996</v>
      </c>
    </row>
    <row r="1687" spans="1:9" x14ac:dyDescent="0.25">
      <c r="D1687" s="5"/>
    </row>
    <row r="1688" spans="1:9" x14ac:dyDescent="0.25">
      <c r="A1688" s="3" t="s">
        <v>164</v>
      </c>
      <c r="B1688" s="3" t="s">
        <v>68</v>
      </c>
      <c r="C1688" s="3" t="s">
        <v>96</v>
      </c>
      <c r="D1688" s="5">
        <v>43110.695138888892</v>
      </c>
      <c r="E1688" s="3" t="s">
        <v>1152</v>
      </c>
      <c r="F1688" s="3" t="s">
        <v>1152</v>
      </c>
      <c r="G1688" s="3" t="s">
        <v>998</v>
      </c>
      <c r="H1688" s="15">
        <v>36860</v>
      </c>
      <c r="I1688" s="15">
        <v>36860</v>
      </c>
    </row>
    <row r="1689" spans="1:9" x14ac:dyDescent="0.25">
      <c r="A1689" s="3" t="s">
        <v>164</v>
      </c>
      <c r="B1689" s="3" t="s">
        <v>68</v>
      </c>
      <c r="C1689" s="3" t="s">
        <v>97</v>
      </c>
      <c r="D1689" s="5">
        <v>43110.695138888892</v>
      </c>
      <c r="E1689" s="3" t="s">
        <v>1152</v>
      </c>
      <c r="F1689" s="3" t="s">
        <v>1152</v>
      </c>
      <c r="G1689" s="3" t="s">
        <v>998</v>
      </c>
    </row>
    <row r="1690" spans="1:9" x14ac:dyDescent="0.25">
      <c r="D1690" s="5"/>
    </row>
    <row r="1691" spans="1:9" x14ac:dyDescent="0.25">
      <c r="A1691" s="3" t="s">
        <v>165</v>
      </c>
      <c r="B1691" s="3" t="s">
        <v>69</v>
      </c>
      <c r="C1691" s="3" t="s">
        <v>96</v>
      </c>
      <c r="D1691" s="5">
        <v>42968.585416666669</v>
      </c>
      <c r="E1691" s="3" t="s">
        <v>1153</v>
      </c>
      <c r="F1691" s="3" t="s">
        <v>1153</v>
      </c>
      <c r="G1691" s="3" t="s">
        <v>996</v>
      </c>
      <c r="H1691" s="15">
        <v>48270</v>
      </c>
      <c r="I1691" s="15">
        <v>48270</v>
      </c>
    </row>
    <row r="1692" spans="1:9" x14ac:dyDescent="0.25">
      <c r="A1692" s="3" t="s">
        <v>165</v>
      </c>
      <c r="B1692" s="3" t="s">
        <v>69</v>
      </c>
      <c r="C1692" s="3" t="s">
        <v>97</v>
      </c>
      <c r="D1692" s="5">
        <v>42968.585416666669</v>
      </c>
      <c r="E1692" s="3" t="s">
        <v>1153</v>
      </c>
      <c r="F1692" s="3" t="s">
        <v>1153</v>
      </c>
      <c r="G1692" s="3" t="s">
        <v>996</v>
      </c>
      <c r="H1692" s="15">
        <v>59000</v>
      </c>
      <c r="I1692" s="15">
        <v>59000</v>
      </c>
    </row>
    <row r="1693" spans="1:9" x14ac:dyDescent="0.25">
      <c r="D1693" s="5"/>
      <c r="H1693" s="15" t="str">
        <f>IF((H1691*0.15+H1691)&gt;H1692,"OK","INCONSISTENTE")</f>
        <v>INCONSISTENTE</v>
      </c>
      <c r="I1693" s="15" t="str">
        <f>IF((I1692*0.15+I1692)&gt;=I1691,"OK","INCONSISTENTE")</f>
        <v>OK</v>
      </c>
    </row>
    <row r="1694" spans="1:9" x14ac:dyDescent="0.25">
      <c r="A1694" s="3" t="s">
        <v>165</v>
      </c>
      <c r="B1694" s="3" t="s">
        <v>69</v>
      </c>
      <c r="C1694" s="3" t="s">
        <v>96</v>
      </c>
      <c r="D1694" s="5">
        <v>42968.59375</v>
      </c>
      <c r="E1694" s="3" t="s">
        <v>1154</v>
      </c>
      <c r="F1694" s="3" t="s">
        <v>1154</v>
      </c>
      <c r="G1694" s="3" t="s">
        <v>998</v>
      </c>
      <c r="H1694" s="15">
        <v>48710</v>
      </c>
      <c r="I1694" s="15">
        <v>48710</v>
      </c>
    </row>
    <row r="1695" spans="1:9" x14ac:dyDescent="0.25">
      <c r="A1695" s="3" t="s">
        <v>165</v>
      </c>
      <c r="B1695" s="3" t="s">
        <v>69</v>
      </c>
      <c r="C1695" s="3" t="s">
        <v>97</v>
      </c>
      <c r="D1695" s="5">
        <v>42968.59375</v>
      </c>
      <c r="E1695" s="3" t="s">
        <v>1154</v>
      </c>
      <c r="F1695" s="3" t="s">
        <v>1154</v>
      </c>
      <c r="G1695" s="3" t="s">
        <v>998</v>
      </c>
      <c r="H1695" s="15">
        <v>58150</v>
      </c>
      <c r="I1695" s="15">
        <v>58150</v>
      </c>
    </row>
    <row r="1696" spans="1:9" x14ac:dyDescent="0.25">
      <c r="D1696" s="5"/>
      <c r="H1696" s="15" t="str">
        <f>IF((H1694*0.15+H1694)&gt;H1695,"OK","INCONSISTENTE")</f>
        <v>INCONSISTENTE</v>
      </c>
      <c r="I1696" s="15" t="str">
        <f>IF((I1695*0.15+I1695)&gt;=I1694,"OK","INCONSISTENTE")</f>
        <v>OK</v>
      </c>
    </row>
    <row r="1697" spans="1:9" x14ac:dyDescent="0.25">
      <c r="A1697" s="3" t="s">
        <v>165</v>
      </c>
      <c r="B1697" s="3" t="s">
        <v>69</v>
      </c>
      <c r="C1697" s="3" t="s">
        <v>96</v>
      </c>
      <c r="D1697" s="5">
        <v>42999.736111111109</v>
      </c>
      <c r="E1697" s="3" t="s">
        <v>1155</v>
      </c>
      <c r="F1697" s="3" t="s">
        <v>1155</v>
      </c>
      <c r="G1697" s="3" t="s">
        <v>996</v>
      </c>
      <c r="H1697" s="15">
        <v>39470</v>
      </c>
      <c r="I1697" s="15">
        <v>39470</v>
      </c>
    </row>
    <row r="1698" spans="1:9" x14ac:dyDescent="0.25">
      <c r="A1698" s="3" t="s">
        <v>165</v>
      </c>
      <c r="B1698" s="3" t="s">
        <v>69</v>
      </c>
      <c r="C1698" s="3" t="s">
        <v>97</v>
      </c>
      <c r="D1698" s="5">
        <v>42999.736111111109</v>
      </c>
      <c r="E1698" s="3" t="s">
        <v>1155</v>
      </c>
      <c r="F1698" s="3" t="s">
        <v>1155</v>
      </c>
      <c r="G1698" s="3" t="s">
        <v>996</v>
      </c>
    </row>
    <row r="1699" spans="1:9" x14ac:dyDescent="0.25">
      <c r="D1699" s="5"/>
    </row>
    <row r="1700" spans="1:9" x14ac:dyDescent="0.25">
      <c r="A1700" s="3" t="s">
        <v>165</v>
      </c>
      <c r="B1700" s="3" t="s">
        <v>69</v>
      </c>
      <c r="C1700" s="3" t="s">
        <v>96</v>
      </c>
      <c r="D1700" s="5">
        <v>42999.740972222222</v>
      </c>
      <c r="E1700" s="3" t="s">
        <v>1156</v>
      </c>
      <c r="F1700" s="3" t="s">
        <v>1156</v>
      </c>
      <c r="G1700" s="3" t="s">
        <v>998</v>
      </c>
      <c r="H1700" s="15">
        <v>38930</v>
      </c>
      <c r="I1700" s="15">
        <v>38930</v>
      </c>
    </row>
    <row r="1701" spans="1:9" x14ac:dyDescent="0.25">
      <c r="A1701" s="3" t="s">
        <v>165</v>
      </c>
      <c r="B1701" s="3" t="s">
        <v>69</v>
      </c>
      <c r="C1701" s="3" t="s">
        <v>97</v>
      </c>
      <c r="D1701" s="5">
        <v>42999.740972222222</v>
      </c>
      <c r="E1701" s="3" t="s">
        <v>1156</v>
      </c>
      <c r="F1701" s="3" t="s">
        <v>1156</v>
      </c>
      <c r="G1701" s="3" t="s">
        <v>998</v>
      </c>
    </row>
    <row r="1702" spans="1:9" x14ac:dyDescent="0.25">
      <c r="D1702" s="5"/>
    </row>
    <row r="1703" spans="1:9" x14ac:dyDescent="0.25">
      <c r="A1703" s="3" t="s">
        <v>165</v>
      </c>
      <c r="B1703" s="3" t="s">
        <v>69</v>
      </c>
      <c r="C1703" s="3" t="s">
        <v>96</v>
      </c>
      <c r="D1703" s="5">
        <v>43034.684027777781</v>
      </c>
      <c r="E1703" s="3" t="s">
        <v>1157</v>
      </c>
      <c r="F1703" s="3" t="s">
        <v>1157</v>
      </c>
      <c r="G1703" s="3" t="s">
        <v>998</v>
      </c>
      <c r="H1703" s="15">
        <v>16200</v>
      </c>
      <c r="I1703" s="15">
        <v>16200</v>
      </c>
    </row>
    <row r="1704" spans="1:9" x14ac:dyDescent="0.25">
      <c r="A1704" s="3" t="s">
        <v>165</v>
      </c>
      <c r="B1704" s="3" t="s">
        <v>69</v>
      </c>
      <c r="C1704" s="3" t="s">
        <v>97</v>
      </c>
      <c r="D1704" s="5">
        <v>43034.684027777781</v>
      </c>
      <c r="E1704" s="3" t="s">
        <v>1157</v>
      </c>
      <c r="F1704" s="3" t="s">
        <v>1157</v>
      </c>
      <c r="G1704" s="3" t="s">
        <v>998</v>
      </c>
    </row>
    <row r="1705" spans="1:9" x14ac:dyDescent="0.25">
      <c r="D1705" s="5"/>
    </row>
    <row r="1706" spans="1:9" x14ac:dyDescent="0.25">
      <c r="A1706" s="3" t="s">
        <v>165</v>
      </c>
      <c r="B1706" s="3" t="s">
        <v>69</v>
      </c>
      <c r="C1706" s="3" t="s">
        <v>96</v>
      </c>
      <c r="D1706" s="5">
        <v>43034.6875</v>
      </c>
      <c r="E1706" s="3" t="s">
        <v>1158</v>
      </c>
      <c r="F1706" s="3" t="s">
        <v>1158</v>
      </c>
      <c r="G1706" s="3" t="s">
        <v>996</v>
      </c>
      <c r="H1706" s="15">
        <v>16110</v>
      </c>
      <c r="I1706" s="15">
        <v>16110</v>
      </c>
    </row>
    <row r="1707" spans="1:9" x14ac:dyDescent="0.25">
      <c r="A1707" s="3" t="s">
        <v>165</v>
      </c>
      <c r="B1707" s="3" t="s">
        <v>69</v>
      </c>
      <c r="C1707" s="3" t="s">
        <v>97</v>
      </c>
      <c r="D1707" s="5">
        <v>43034.6875</v>
      </c>
      <c r="E1707" s="3" t="s">
        <v>1158</v>
      </c>
      <c r="F1707" s="3" t="s">
        <v>1158</v>
      </c>
      <c r="G1707" s="3" t="s">
        <v>996</v>
      </c>
    </row>
    <row r="1708" spans="1:9" x14ac:dyDescent="0.25">
      <c r="D1708" s="5"/>
    </row>
    <row r="1709" spans="1:9" x14ac:dyDescent="0.25">
      <c r="A1709" s="3" t="s">
        <v>165</v>
      </c>
      <c r="B1709" s="3" t="s">
        <v>69</v>
      </c>
      <c r="C1709" s="3" t="s">
        <v>96</v>
      </c>
      <c r="D1709" s="5">
        <v>43065.354166666664</v>
      </c>
      <c r="E1709" s="3" t="s">
        <v>1159</v>
      </c>
      <c r="F1709" s="3" t="s">
        <v>1159</v>
      </c>
      <c r="G1709" s="3" t="s">
        <v>996</v>
      </c>
      <c r="H1709" s="15">
        <v>31590</v>
      </c>
      <c r="I1709" s="15">
        <v>31590</v>
      </c>
    </row>
    <row r="1710" spans="1:9" x14ac:dyDescent="0.25">
      <c r="A1710" s="3" t="s">
        <v>165</v>
      </c>
      <c r="B1710" s="3" t="s">
        <v>69</v>
      </c>
      <c r="C1710" s="3" t="s">
        <v>97</v>
      </c>
      <c r="D1710" s="5">
        <v>43065.354166666664</v>
      </c>
      <c r="E1710" s="3" t="s">
        <v>1159</v>
      </c>
      <c r="F1710" s="3" t="s">
        <v>1159</v>
      </c>
      <c r="G1710" s="3" t="s">
        <v>996</v>
      </c>
    </row>
    <row r="1711" spans="1:9" x14ac:dyDescent="0.25">
      <c r="D1711" s="5"/>
    </row>
    <row r="1712" spans="1:9" x14ac:dyDescent="0.25">
      <c r="A1712" s="3" t="s">
        <v>165</v>
      </c>
      <c r="B1712" s="3" t="s">
        <v>69</v>
      </c>
      <c r="C1712" s="3" t="s">
        <v>96</v>
      </c>
      <c r="D1712" s="5">
        <v>43065.357638888891</v>
      </c>
      <c r="E1712" s="3" t="s">
        <v>1160</v>
      </c>
      <c r="F1712" s="3" t="s">
        <v>1160</v>
      </c>
      <c r="G1712" s="3" t="s">
        <v>998</v>
      </c>
      <c r="H1712" s="15">
        <v>41150</v>
      </c>
      <c r="I1712" s="15">
        <v>41150</v>
      </c>
    </row>
    <row r="1713" spans="1:9" x14ac:dyDescent="0.25">
      <c r="A1713" s="3" t="s">
        <v>165</v>
      </c>
      <c r="B1713" s="3" t="s">
        <v>69</v>
      </c>
      <c r="C1713" s="3" t="s">
        <v>97</v>
      </c>
      <c r="D1713" s="5">
        <v>43065.357638888891</v>
      </c>
      <c r="E1713" s="3" t="s">
        <v>1160</v>
      </c>
      <c r="F1713" s="3" t="s">
        <v>1160</v>
      </c>
      <c r="G1713" s="3" t="s">
        <v>998</v>
      </c>
    </row>
    <row r="1714" spans="1:9" x14ac:dyDescent="0.25">
      <c r="D1714" s="5"/>
    </row>
    <row r="1715" spans="1:9" x14ac:dyDescent="0.25">
      <c r="A1715" s="3" t="s">
        <v>165</v>
      </c>
      <c r="B1715" s="3" t="s">
        <v>69</v>
      </c>
      <c r="C1715" s="3" t="s">
        <v>96</v>
      </c>
      <c r="D1715" s="5">
        <v>43085.684027777781</v>
      </c>
      <c r="E1715" s="3" t="s">
        <v>1161</v>
      </c>
      <c r="F1715" s="3" t="s">
        <v>1161</v>
      </c>
      <c r="G1715" s="3" t="s">
        <v>996</v>
      </c>
      <c r="H1715" s="15">
        <v>31000</v>
      </c>
      <c r="I1715" s="15">
        <v>31000</v>
      </c>
    </row>
    <row r="1716" spans="1:9" x14ac:dyDescent="0.25">
      <c r="A1716" s="3" t="s">
        <v>165</v>
      </c>
      <c r="B1716" s="3" t="s">
        <v>69</v>
      </c>
      <c r="C1716" s="3" t="s">
        <v>97</v>
      </c>
      <c r="D1716" s="5">
        <v>43085.684027777781</v>
      </c>
      <c r="E1716" s="3" t="s">
        <v>1161</v>
      </c>
      <c r="F1716" s="3" t="s">
        <v>1161</v>
      </c>
      <c r="G1716" s="3" t="s">
        <v>996</v>
      </c>
    </row>
    <row r="1717" spans="1:9" x14ac:dyDescent="0.25">
      <c r="D1717" s="5"/>
    </row>
    <row r="1718" spans="1:9" x14ac:dyDescent="0.25">
      <c r="A1718" s="3" t="s">
        <v>165</v>
      </c>
      <c r="B1718" s="3" t="s">
        <v>69</v>
      </c>
      <c r="C1718" s="3" t="s">
        <v>96</v>
      </c>
      <c r="D1718" s="5">
        <v>43085.695138888892</v>
      </c>
      <c r="E1718" s="3" t="s">
        <v>1162</v>
      </c>
      <c r="F1718" s="3" t="s">
        <v>1162</v>
      </c>
      <c r="G1718" s="3" t="s">
        <v>998</v>
      </c>
      <c r="H1718" s="15">
        <v>20230</v>
      </c>
      <c r="I1718" s="15">
        <v>20230</v>
      </c>
    </row>
    <row r="1719" spans="1:9" x14ac:dyDescent="0.25">
      <c r="A1719" s="3" t="s">
        <v>165</v>
      </c>
      <c r="B1719" s="3" t="s">
        <v>69</v>
      </c>
      <c r="C1719" s="3" t="s">
        <v>97</v>
      </c>
      <c r="D1719" s="5">
        <v>43085.695138888892</v>
      </c>
      <c r="E1719" s="3" t="s">
        <v>1162</v>
      </c>
      <c r="F1719" s="3" t="s">
        <v>1162</v>
      </c>
      <c r="G1719" s="3" t="s">
        <v>998</v>
      </c>
    </row>
    <row r="1720" spans="1:9" x14ac:dyDescent="0.25">
      <c r="D1720" s="5"/>
    </row>
    <row r="1721" spans="1:9" x14ac:dyDescent="0.25">
      <c r="A1721" s="3" t="s">
        <v>165</v>
      </c>
      <c r="B1721" s="3" t="s">
        <v>69</v>
      </c>
      <c r="C1721" s="3" t="s">
        <v>96</v>
      </c>
      <c r="D1721" s="5">
        <v>43110.59375</v>
      </c>
      <c r="E1721" s="3" t="s">
        <v>1163</v>
      </c>
      <c r="F1721" s="3" t="s">
        <v>1163</v>
      </c>
      <c r="G1721" s="3" t="s">
        <v>996</v>
      </c>
      <c r="H1721" s="15">
        <v>37480</v>
      </c>
      <c r="I1721" s="15">
        <v>37480</v>
      </c>
    </row>
    <row r="1722" spans="1:9" x14ac:dyDescent="0.25">
      <c r="A1722" s="3" t="s">
        <v>165</v>
      </c>
      <c r="B1722" s="3" t="s">
        <v>69</v>
      </c>
      <c r="C1722" s="3" t="s">
        <v>97</v>
      </c>
      <c r="D1722" s="5">
        <v>43110.59375</v>
      </c>
      <c r="E1722" s="3" t="s">
        <v>1163</v>
      </c>
      <c r="F1722" s="3" t="s">
        <v>1163</v>
      </c>
      <c r="G1722" s="3" t="s">
        <v>996</v>
      </c>
    </row>
    <row r="1723" spans="1:9" x14ac:dyDescent="0.25">
      <c r="D1723" s="5"/>
    </row>
    <row r="1724" spans="1:9" x14ac:dyDescent="0.25">
      <c r="A1724" s="3" t="s">
        <v>165</v>
      </c>
      <c r="B1724" s="3" t="s">
        <v>69</v>
      </c>
      <c r="C1724" s="3" t="s">
        <v>96</v>
      </c>
      <c r="D1724" s="5">
        <v>43110.60833333333</v>
      </c>
      <c r="E1724" s="3" t="s">
        <v>1164</v>
      </c>
      <c r="F1724" s="3" t="s">
        <v>1164</v>
      </c>
      <c r="G1724" s="3" t="s">
        <v>998</v>
      </c>
      <c r="H1724" s="15">
        <v>37650</v>
      </c>
      <c r="I1724" s="15">
        <v>37650</v>
      </c>
    </row>
    <row r="1725" spans="1:9" x14ac:dyDescent="0.25">
      <c r="A1725" s="3" t="s">
        <v>165</v>
      </c>
      <c r="B1725" s="3" t="s">
        <v>69</v>
      </c>
      <c r="C1725" s="3" t="s">
        <v>97</v>
      </c>
      <c r="D1725" s="5">
        <v>43110.60833333333</v>
      </c>
      <c r="E1725" s="3" t="s">
        <v>1164</v>
      </c>
      <c r="F1725" s="3" t="s">
        <v>1164</v>
      </c>
      <c r="G1725" s="3" t="s">
        <v>998</v>
      </c>
    </row>
    <row r="1726" spans="1:9" x14ac:dyDescent="0.25">
      <c r="D1726" s="5"/>
      <c r="H1726" s="3"/>
      <c r="I1726" s="3"/>
    </row>
    <row r="1727" spans="1:9" x14ac:dyDescent="0.25">
      <c r="A1727" s="3" t="s">
        <v>166</v>
      </c>
      <c r="B1727" s="3" t="s">
        <v>70</v>
      </c>
      <c r="C1727" s="3" t="s">
        <v>96</v>
      </c>
      <c r="D1727" s="5">
        <v>42956.504166666666</v>
      </c>
      <c r="E1727" s="3" t="s">
        <v>1165</v>
      </c>
      <c r="F1727" s="3" t="s">
        <v>1165</v>
      </c>
      <c r="G1727" s="3" t="s">
        <v>996</v>
      </c>
      <c r="H1727" s="15">
        <v>9420</v>
      </c>
      <c r="I1727" s="15">
        <v>9420</v>
      </c>
    </row>
    <row r="1728" spans="1:9" x14ac:dyDescent="0.25">
      <c r="A1728" s="3" t="s">
        <v>166</v>
      </c>
      <c r="B1728" s="3" t="s">
        <v>70</v>
      </c>
      <c r="C1728" s="3" t="s">
        <v>97</v>
      </c>
      <c r="D1728" s="5">
        <v>42956.504166666666</v>
      </c>
      <c r="E1728" s="3" t="s">
        <v>1165</v>
      </c>
      <c r="F1728" s="3" t="s">
        <v>1165</v>
      </c>
      <c r="G1728" s="3" t="s">
        <v>996</v>
      </c>
      <c r="H1728" s="15">
        <v>12930</v>
      </c>
      <c r="I1728" s="15">
        <v>12930</v>
      </c>
    </row>
    <row r="1729" spans="1:9" x14ac:dyDescent="0.25">
      <c r="D1729" s="5"/>
      <c r="H1729" s="15" t="str">
        <f>IF((H1727*0.15+H1727)&gt;H1728,"OK","INCONSISTENTE")</f>
        <v>INCONSISTENTE</v>
      </c>
      <c r="I1729" s="15" t="str">
        <f>IF((I1728*0.15+I1728)&gt;=I1727,"OK","INCONSISTENTE")</f>
        <v>OK</v>
      </c>
    </row>
    <row r="1730" spans="1:9" x14ac:dyDescent="0.25">
      <c r="A1730" s="3" t="s">
        <v>166</v>
      </c>
      <c r="B1730" s="3" t="s">
        <v>70</v>
      </c>
      <c r="C1730" s="3" t="s">
        <v>96</v>
      </c>
      <c r="D1730" s="5">
        <v>42956.506944444445</v>
      </c>
      <c r="E1730" s="3" t="s">
        <v>1166</v>
      </c>
      <c r="F1730" s="3" t="s">
        <v>1166</v>
      </c>
      <c r="G1730" s="3" t="s">
        <v>998</v>
      </c>
      <c r="H1730" s="15">
        <v>11820</v>
      </c>
      <c r="I1730" s="15">
        <v>11820</v>
      </c>
    </row>
    <row r="1731" spans="1:9" x14ac:dyDescent="0.25">
      <c r="A1731" s="3" t="s">
        <v>166</v>
      </c>
      <c r="B1731" s="3" t="s">
        <v>70</v>
      </c>
      <c r="C1731" s="3" t="s">
        <v>97</v>
      </c>
      <c r="D1731" s="5">
        <v>42956.506944444445</v>
      </c>
      <c r="E1731" s="3" t="s">
        <v>1166</v>
      </c>
      <c r="F1731" s="3" t="s">
        <v>1166</v>
      </c>
      <c r="G1731" s="3" t="s">
        <v>998</v>
      </c>
      <c r="H1731" s="15">
        <v>11560</v>
      </c>
      <c r="I1731" s="15">
        <v>11560</v>
      </c>
    </row>
    <row r="1732" spans="1:9" x14ac:dyDescent="0.25">
      <c r="D1732" s="5"/>
      <c r="H1732" s="15" t="str">
        <f>IF((H1730*0.15+H1730)&gt;H1731,"OK","INCONSISTENTE")</f>
        <v>OK</v>
      </c>
      <c r="I1732" s="15" t="str">
        <f>IF((I1731*0.15+I1731)&gt;=I1730,"OK","INCONSISTENTE")</f>
        <v>OK</v>
      </c>
    </row>
    <row r="1733" spans="1:9" x14ac:dyDescent="0.25">
      <c r="A1733" s="3" t="s">
        <v>166</v>
      </c>
      <c r="B1733" s="3" t="s">
        <v>70</v>
      </c>
      <c r="C1733" s="3" t="s">
        <v>96</v>
      </c>
      <c r="D1733" s="5">
        <v>43000.590277777781</v>
      </c>
      <c r="E1733" s="3" t="s">
        <v>1167</v>
      </c>
      <c r="F1733" s="3" t="s">
        <v>1167</v>
      </c>
      <c r="G1733" s="3" t="s">
        <v>996</v>
      </c>
      <c r="H1733" s="15">
        <v>45360</v>
      </c>
      <c r="I1733" s="15">
        <v>45360</v>
      </c>
    </row>
    <row r="1734" spans="1:9" x14ac:dyDescent="0.25">
      <c r="A1734" s="3" t="s">
        <v>166</v>
      </c>
      <c r="B1734" s="3" t="s">
        <v>70</v>
      </c>
      <c r="C1734" s="3" t="s">
        <v>97</v>
      </c>
      <c r="D1734" s="5">
        <v>43000.590277777781</v>
      </c>
      <c r="E1734" s="3" t="s">
        <v>1167</v>
      </c>
      <c r="F1734" s="3" t="s">
        <v>1167</v>
      </c>
      <c r="G1734" s="3" t="s">
        <v>996</v>
      </c>
    </row>
    <row r="1735" spans="1:9" x14ac:dyDescent="0.25">
      <c r="D1735" s="5"/>
    </row>
    <row r="1736" spans="1:9" x14ac:dyDescent="0.25">
      <c r="A1736" s="3" t="s">
        <v>166</v>
      </c>
      <c r="B1736" s="3" t="s">
        <v>70</v>
      </c>
      <c r="C1736" s="3" t="s">
        <v>96</v>
      </c>
      <c r="D1736" s="5">
        <v>43000.597916666666</v>
      </c>
      <c r="E1736" s="3" t="s">
        <v>1168</v>
      </c>
      <c r="F1736" s="3" t="s">
        <v>1168</v>
      </c>
      <c r="G1736" s="3" t="s">
        <v>998</v>
      </c>
      <c r="H1736" s="15">
        <v>45160</v>
      </c>
      <c r="I1736" s="15">
        <v>45160</v>
      </c>
    </row>
    <row r="1737" spans="1:9" x14ac:dyDescent="0.25">
      <c r="A1737" s="3" t="s">
        <v>166</v>
      </c>
      <c r="B1737" s="3" t="s">
        <v>70</v>
      </c>
      <c r="C1737" s="3" t="s">
        <v>97</v>
      </c>
      <c r="D1737" s="5">
        <v>43000.597916666666</v>
      </c>
      <c r="E1737" s="3" t="s">
        <v>1168</v>
      </c>
      <c r="F1737" s="3" t="s">
        <v>1168</v>
      </c>
      <c r="G1737" s="3" t="s">
        <v>998</v>
      </c>
    </row>
    <row r="1738" spans="1:9" x14ac:dyDescent="0.25">
      <c r="D1738" s="5"/>
    </row>
    <row r="1739" spans="1:9" x14ac:dyDescent="0.25">
      <c r="A1739" s="3" t="s">
        <v>166</v>
      </c>
      <c r="B1739" s="3" t="s">
        <v>70</v>
      </c>
      <c r="C1739" s="3" t="s">
        <v>96</v>
      </c>
      <c r="D1739" s="5">
        <v>43026.481249999997</v>
      </c>
      <c r="E1739" s="3" t="s">
        <v>1169</v>
      </c>
      <c r="F1739" s="3" t="s">
        <v>1169</v>
      </c>
      <c r="G1739" s="3" t="s">
        <v>996</v>
      </c>
      <c r="H1739" s="15">
        <v>20000</v>
      </c>
      <c r="I1739" s="15">
        <v>20000</v>
      </c>
    </row>
    <row r="1740" spans="1:9" x14ac:dyDescent="0.25">
      <c r="A1740" s="3" t="s">
        <v>166</v>
      </c>
      <c r="B1740" s="3" t="s">
        <v>70</v>
      </c>
      <c r="C1740" s="3" t="s">
        <v>97</v>
      </c>
      <c r="D1740" s="5">
        <v>43026.481249999997</v>
      </c>
      <c r="E1740" s="3" t="s">
        <v>1169</v>
      </c>
      <c r="F1740" s="3" t="s">
        <v>1169</v>
      </c>
      <c r="G1740" s="3" t="s">
        <v>996</v>
      </c>
    </row>
    <row r="1741" spans="1:9" x14ac:dyDescent="0.25">
      <c r="D1741" s="5"/>
    </row>
    <row r="1742" spans="1:9" x14ac:dyDescent="0.25">
      <c r="A1742" s="3" t="s">
        <v>166</v>
      </c>
      <c r="B1742" s="3" t="s">
        <v>70</v>
      </c>
      <c r="C1742" s="3" t="s">
        <v>96</v>
      </c>
      <c r="D1742" s="5">
        <v>43026.481944444444</v>
      </c>
      <c r="E1742" s="3" t="s">
        <v>1170</v>
      </c>
      <c r="F1742" s="3" t="s">
        <v>1170</v>
      </c>
      <c r="G1742" s="3" t="s">
        <v>998</v>
      </c>
      <c r="H1742" s="15">
        <v>28400</v>
      </c>
      <c r="I1742" s="15">
        <v>28400</v>
      </c>
    </row>
    <row r="1743" spans="1:9" x14ac:dyDescent="0.25">
      <c r="A1743" s="3" t="s">
        <v>166</v>
      </c>
      <c r="B1743" s="3" t="s">
        <v>70</v>
      </c>
      <c r="C1743" s="3" t="s">
        <v>97</v>
      </c>
      <c r="D1743" s="5">
        <v>43026.481944444444</v>
      </c>
      <c r="E1743" s="3" t="s">
        <v>1170</v>
      </c>
      <c r="F1743" s="3" t="s">
        <v>1170</v>
      </c>
      <c r="G1743" s="3" t="s">
        <v>998</v>
      </c>
    </row>
    <row r="1744" spans="1:9" x14ac:dyDescent="0.25">
      <c r="D1744" s="5"/>
    </row>
    <row r="1745" spans="1:9" x14ac:dyDescent="0.25">
      <c r="A1745" s="3" t="s">
        <v>166</v>
      </c>
      <c r="B1745" s="3" t="s">
        <v>70</v>
      </c>
      <c r="C1745" s="3" t="s">
        <v>96</v>
      </c>
      <c r="D1745" s="5">
        <v>43062.410416666666</v>
      </c>
      <c r="E1745" s="3" t="s">
        <v>1171</v>
      </c>
      <c r="F1745" s="3" t="s">
        <v>1171</v>
      </c>
      <c r="G1745" s="3" t="s">
        <v>996</v>
      </c>
      <c r="H1745" s="15">
        <v>6210</v>
      </c>
      <c r="I1745" s="15">
        <v>6210</v>
      </c>
    </row>
    <row r="1746" spans="1:9" x14ac:dyDescent="0.25">
      <c r="A1746" s="3" t="s">
        <v>166</v>
      </c>
      <c r="B1746" s="3" t="s">
        <v>70</v>
      </c>
      <c r="C1746" s="3" t="s">
        <v>97</v>
      </c>
      <c r="D1746" s="5">
        <v>43062.410416666666</v>
      </c>
      <c r="E1746" s="3" t="s">
        <v>1171</v>
      </c>
      <c r="F1746" s="3" t="s">
        <v>1171</v>
      </c>
      <c r="G1746" s="3" t="s">
        <v>996</v>
      </c>
    </row>
    <row r="1747" spans="1:9" x14ac:dyDescent="0.25">
      <c r="D1747" s="5"/>
    </row>
    <row r="1748" spans="1:9" x14ac:dyDescent="0.25">
      <c r="A1748" s="3" t="s">
        <v>166</v>
      </c>
      <c r="B1748" s="3" t="s">
        <v>70</v>
      </c>
      <c r="C1748" s="3" t="s">
        <v>96</v>
      </c>
      <c r="D1748" s="5">
        <v>43062.425694444442</v>
      </c>
      <c r="E1748" s="3" t="s">
        <v>1172</v>
      </c>
      <c r="F1748" s="3" t="s">
        <v>1172</v>
      </c>
      <c r="G1748" s="3" t="s">
        <v>998</v>
      </c>
      <c r="H1748" s="15">
        <v>6140</v>
      </c>
      <c r="I1748" s="15">
        <v>6140</v>
      </c>
    </row>
    <row r="1749" spans="1:9" x14ac:dyDescent="0.25">
      <c r="A1749" s="3" t="s">
        <v>166</v>
      </c>
      <c r="B1749" s="3" t="s">
        <v>70</v>
      </c>
      <c r="C1749" s="3" t="s">
        <v>97</v>
      </c>
      <c r="D1749" s="5">
        <v>43062.425694444442</v>
      </c>
      <c r="E1749" s="3" t="s">
        <v>1172</v>
      </c>
      <c r="F1749" s="3" t="s">
        <v>1172</v>
      </c>
      <c r="G1749" s="3" t="s">
        <v>998</v>
      </c>
    </row>
    <row r="1750" spans="1:9" x14ac:dyDescent="0.25">
      <c r="D1750" s="5"/>
    </row>
    <row r="1751" spans="1:9" x14ac:dyDescent="0.25">
      <c r="A1751" s="3" t="s">
        <v>166</v>
      </c>
      <c r="B1751" s="3" t="s">
        <v>70</v>
      </c>
      <c r="C1751" s="3" t="s">
        <v>96</v>
      </c>
      <c r="D1751" s="5">
        <v>43077.680555555555</v>
      </c>
      <c r="E1751" s="3" t="s">
        <v>1173</v>
      </c>
      <c r="F1751" s="3" t="s">
        <v>1173</v>
      </c>
      <c r="G1751" s="3" t="s">
        <v>996</v>
      </c>
      <c r="H1751" s="15">
        <v>54100</v>
      </c>
      <c r="I1751" s="15">
        <v>54100</v>
      </c>
    </row>
    <row r="1752" spans="1:9" x14ac:dyDescent="0.25">
      <c r="A1752" s="3" t="s">
        <v>166</v>
      </c>
      <c r="B1752" s="3" t="s">
        <v>70</v>
      </c>
      <c r="C1752" s="3" t="s">
        <v>97</v>
      </c>
      <c r="D1752" s="5">
        <v>43077.680555555555</v>
      </c>
      <c r="E1752" s="3" t="s">
        <v>1173</v>
      </c>
      <c r="F1752" s="3" t="s">
        <v>1173</v>
      </c>
      <c r="G1752" s="3" t="s">
        <v>996</v>
      </c>
    </row>
    <row r="1753" spans="1:9" x14ac:dyDescent="0.25">
      <c r="D1753" s="5"/>
    </row>
    <row r="1754" spans="1:9" x14ac:dyDescent="0.25">
      <c r="A1754" s="3" t="s">
        <v>166</v>
      </c>
      <c r="B1754" s="3" t="s">
        <v>70</v>
      </c>
      <c r="C1754" s="3" t="s">
        <v>96</v>
      </c>
      <c r="D1754" s="5">
        <v>43077.691666666666</v>
      </c>
      <c r="E1754" s="3" t="s">
        <v>1174</v>
      </c>
      <c r="F1754" s="3" t="s">
        <v>1174</v>
      </c>
      <c r="G1754" s="3" t="s">
        <v>998</v>
      </c>
      <c r="H1754" s="15">
        <v>39100</v>
      </c>
      <c r="I1754" s="15">
        <v>39100</v>
      </c>
    </row>
    <row r="1755" spans="1:9" x14ac:dyDescent="0.25">
      <c r="A1755" s="3" t="s">
        <v>166</v>
      </c>
      <c r="B1755" s="3" t="s">
        <v>70</v>
      </c>
      <c r="C1755" s="3" t="s">
        <v>97</v>
      </c>
      <c r="D1755" s="5">
        <v>43077.691666666666</v>
      </c>
      <c r="E1755" s="3" t="s">
        <v>1174</v>
      </c>
      <c r="F1755" s="3" t="s">
        <v>1174</v>
      </c>
      <c r="G1755" s="3" t="s">
        <v>998</v>
      </c>
    </row>
    <row r="1756" spans="1:9" x14ac:dyDescent="0.25">
      <c r="D1756" s="5"/>
    </row>
    <row r="1757" spans="1:9" x14ac:dyDescent="0.25">
      <c r="A1757" s="3" t="s">
        <v>166</v>
      </c>
      <c r="B1757" s="3" t="s">
        <v>70</v>
      </c>
      <c r="C1757" s="3" t="s">
        <v>96</v>
      </c>
      <c r="D1757" s="5">
        <v>43105.291666666664</v>
      </c>
      <c r="E1757" s="3" t="s">
        <v>1175</v>
      </c>
      <c r="F1757" s="3" t="s">
        <v>1175</v>
      </c>
      <c r="G1757" s="3" t="s">
        <v>996</v>
      </c>
      <c r="H1757" s="15">
        <v>26480</v>
      </c>
      <c r="I1757" s="15">
        <v>26480</v>
      </c>
    </row>
    <row r="1758" spans="1:9" x14ac:dyDescent="0.25">
      <c r="A1758" s="3" t="s">
        <v>166</v>
      </c>
      <c r="B1758" s="3" t="s">
        <v>70</v>
      </c>
      <c r="C1758" s="3" t="s">
        <v>97</v>
      </c>
      <c r="D1758" s="5">
        <v>43105.291666666664</v>
      </c>
      <c r="E1758" s="3" t="s">
        <v>1175</v>
      </c>
      <c r="F1758" s="3" t="s">
        <v>1175</v>
      </c>
      <c r="G1758" s="3" t="s">
        <v>996</v>
      </c>
    </row>
    <row r="1759" spans="1:9" x14ac:dyDescent="0.25">
      <c r="D1759" s="5"/>
    </row>
    <row r="1760" spans="1:9" x14ac:dyDescent="0.25">
      <c r="A1760" s="3" t="s">
        <v>166</v>
      </c>
      <c r="B1760" s="3" t="s">
        <v>70</v>
      </c>
      <c r="C1760" s="3" t="s">
        <v>96</v>
      </c>
      <c r="D1760" s="5">
        <v>43105.298611111109</v>
      </c>
      <c r="E1760" s="3" t="s">
        <v>1176</v>
      </c>
      <c r="F1760" s="3" t="s">
        <v>1176</v>
      </c>
      <c r="G1760" s="3" t="s">
        <v>998</v>
      </c>
      <c r="H1760" s="15">
        <v>25130</v>
      </c>
      <c r="I1760" s="15">
        <v>25130</v>
      </c>
    </row>
    <row r="1761" spans="1:9" x14ac:dyDescent="0.25">
      <c r="A1761" s="3" t="s">
        <v>166</v>
      </c>
      <c r="B1761" s="3" t="s">
        <v>70</v>
      </c>
      <c r="C1761" s="3" t="s">
        <v>97</v>
      </c>
      <c r="D1761" s="5">
        <v>43105.298611111109</v>
      </c>
      <c r="E1761" s="3" t="s">
        <v>1176</v>
      </c>
      <c r="F1761" s="3" t="s">
        <v>1176</v>
      </c>
      <c r="G1761" s="3" t="s">
        <v>998</v>
      </c>
    </row>
    <row r="1762" spans="1:9" x14ac:dyDescent="0.25">
      <c r="D1762" s="5"/>
    </row>
    <row r="1763" spans="1:9" x14ac:dyDescent="0.25">
      <c r="A1763" s="3" t="s">
        <v>167</v>
      </c>
      <c r="B1763" s="3" t="s">
        <v>71</v>
      </c>
      <c r="C1763" s="3" t="s">
        <v>96</v>
      </c>
      <c r="D1763" s="5">
        <v>42956.512499999997</v>
      </c>
      <c r="E1763" s="3" t="s">
        <v>1177</v>
      </c>
      <c r="F1763" s="3" t="s">
        <v>1177</v>
      </c>
      <c r="G1763" s="3" t="s">
        <v>996</v>
      </c>
      <c r="H1763" s="15">
        <v>8670</v>
      </c>
      <c r="I1763" s="15">
        <v>8670</v>
      </c>
    </row>
    <row r="1764" spans="1:9" x14ac:dyDescent="0.25">
      <c r="A1764" s="3" t="s">
        <v>167</v>
      </c>
      <c r="B1764" s="3" t="s">
        <v>71</v>
      </c>
      <c r="C1764" s="3" t="s">
        <v>97</v>
      </c>
      <c r="D1764" s="5">
        <v>42956.512499999997</v>
      </c>
      <c r="E1764" s="3" t="s">
        <v>1177</v>
      </c>
      <c r="F1764" s="3" t="s">
        <v>1177</v>
      </c>
      <c r="G1764" s="3" t="s">
        <v>996</v>
      </c>
      <c r="H1764" s="15">
        <v>11810</v>
      </c>
      <c r="I1764" s="15">
        <v>11810</v>
      </c>
    </row>
    <row r="1765" spans="1:9" x14ac:dyDescent="0.25">
      <c r="D1765" s="5"/>
      <c r="H1765" s="15" t="str">
        <f>IF((H1763*0.15+H1763)&gt;H1764,"OK","INCONSISTENTE")</f>
        <v>INCONSISTENTE</v>
      </c>
      <c r="I1765" s="15" t="str">
        <f>IF((I1764*0.15+I1764)&gt;=I1763,"OK","INCONSISTENTE")</f>
        <v>OK</v>
      </c>
    </row>
    <row r="1766" spans="1:9" x14ac:dyDescent="0.25">
      <c r="A1766" s="3" t="s">
        <v>167</v>
      </c>
      <c r="B1766" s="3" t="s">
        <v>71</v>
      </c>
      <c r="C1766" s="3" t="s">
        <v>96</v>
      </c>
      <c r="D1766" s="5">
        <v>42956.51458333333</v>
      </c>
      <c r="E1766" s="3" t="s">
        <v>1178</v>
      </c>
      <c r="F1766" s="3" t="s">
        <v>1178</v>
      </c>
      <c r="G1766" s="3" t="s">
        <v>998</v>
      </c>
      <c r="H1766" s="15">
        <v>8920</v>
      </c>
      <c r="I1766" s="15">
        <v>8920</v>
      </c>
    </row>
    <row r="1767" spans="1:9" x14ac:dyDescent="0.25">
      <c r="A1767" s="3" t="s">
        <v>167</v>
      </c>
      <c r="B1767" s="3" t="s">
        <v>71</v>
      </c>
      <c r="C1767" s="3" t="s">
        <v>97</v>
      </c>
      <c r="D1767" s="5">
        <v>42956.51458333333</v>
      </c>
      <c r="E1767" s="3" t="s">
        <v>1178</v>
      </c>
      <c r="F1767" s="3" t="s">
        <v>1178</v>
      </c>
      <c r="G1767" s="3" t="s">
        <v>998</v>
      </c>
      <c r="H1767" s="15">
        <v>11160</v>
      </c>
      <c r="I1767" s="15">
        <v>11160</v>
      </c>
    </row>
    <row r="1768" spans="1:9" x14ac:dyDescent="0.25">
      <c r="D1768" s="5"/>
      <c r="H1768" s="15" t="str">
        <f>IF((H1766*0.15+H1766)&gt;H1767,"OK","INCONSISTENTE")</f>
        <v>INCONSISTENTE</v>
      </c>
      <c r="I1768" s="15" t="str">
        <f>IF((I1767*0.15+I1767)&gt;=I1766,"OK","INCONSISTENTE")</f>
        <v>OK</v>
      </c>
    </row>
    <row r="1769" spans="1:9" x14ac:dyDescent="0.25">
      <c r="A1769" s="3" t="s">
        <v>167</v>
      </c>
      <c r="B1769" s="3" t="s">
        <v>71</v>
      </c>
      <c r="C1769" s="3" t="s">
        <v>96</v>
      </c>
      <c r="D1769" s="5">
        <v>43001.368750000001</v>
      </c>
      <c r="E1769" s="3" t="s">
        <v>1179</v>
      </c>
      <c r="F1769" s="3" t="s">
        <v>1179</v>
      </c>
      <c r="G1769" s="3" t="s">
        <v>996</v>
      </c>
      <c r="H1769" s="15">
        <v>37361</v>
      </c>
      <c r="I1769" s="15">
        <v>37361</v>
      </c>
    </row>
    <row r="1770" spans="1:9" x14ac:dyDescent="0.25">
      <c r="A1770" s="3" t="s">
        <v>167</v>
      </c>
      <c r="B1770" s="3" t="s">
        <v>71</v>
      </c>
      <c r="C1770" s="3" t="s">
        <v>97</v>
      </c>
      <c r="D1770" s="5">
        <v>43001.368750000001</v>
      </c>
      <c r="E1770" s="3" t="s">
        <v>1179</v>
      </c>
      <c r="F1770" s="3" t="s">
        <v>1179</v>
      </c>
      <c r="G1770" s="3" t="s">
        <v>996</v>
      </c>
    </row>
    <row r="1771" spans="1:9" x14ac:dyDescent="0.25">
      <c r="D1771" s="5"/>
    </row>
    <row r="1772" spans="1:9" x14ac:dyDescent="0.25">
      <c r="A1772" s="3" t="s">
        <v>167</v>
      </c>
      <c r="B1772" s="3" t="s">
        <v>71</v>
      </c>
      <c r="C1772" s="3" t="s">
        <v>96</v>
      </c>
      <c r="D1772" s="5">
        <v>43001.373611111114</v>
      </c>
      <c r="E1772" s="3" t="s">
        <v>1180</v>
      </c>
      <c r="F1772" s="3" t="s">
        <v>1180</v>
      </c>
      <c r="G1772" s="3" t="s">
        <v>998</v>
      </c>
      <c r="H1772" s="15">
        <v>32080</v>
      </c>
      <c r="I1772" s="15">
        <v>32080</v>
      </c>
    </row>
    <row r="1773" spans="1:9" x14ac:dyDescent="0.25">
      <c r="A1773" s="3" t="s">
        <v>167</v>
      </c>
      <c r="B1773" s="3" t="s">
        <v>71</v>
      </c>
      <c r="C1773" s="3" t="s">
        <v>97</v>
      </c>
      <c r="D1773" s="5">
        <v>43001.373611111114</v>
      </c>
      <c r="E1773" s="3" t="s">
        <v>1180</v>
      </c>
      <c r="F1773" s="3" t="s">
        <v>1180</v>
      </c>
      <c r="G1773" s="3" t="s">
        <v>998</v>
      </c>
    </row>
    <row r="1774" spans="1:9" x14ac:dyDescent="0.25">
      <c r="D1774" s="5"/>
    </row>
    <row r="1775" spans="1:9" x14ac:dyDescent="0.25">
      <c r="A1775" s="3" t="s">
        <v>167</v>
      </c>
      <c r="B1775" s="3" t="s">
        <v>71</v>
      </c>
      <c r="C1775" s="3" t="s">
        <v>96</v>
      </c>
      <c r="D1775" s="5">
        <v>43026.507638888892</v>
      </c>
      <c r="E1775" s="3" t="s">
        <v>1181</v>
      </c>
      <c r="F1775" s="3" t="s">
        <v>1181</v>
      </c>
      <c r="G1775" s="3" t="s">
        <v>996</v>
      </c>
      <c r="H1775" s="15">
        <v>17880</v>
      </c>
      <c r="I1775" s="15">
        <v>17880</v>
      </c>
    </row>
    <row r="1776" spans="1:9" x14ac:dyDescent="0.25">
      <c r="A1776" s="3" t="s">
        <v>167</v>
      </c>
      <c r="B1776" s="3" t="s">
        <v>71</v>
      </c>
      <c r="C1776" s="3" t="s">
        <v>97</v>
      </c>
      <c r="D1776" s="5">
        <v>43026.507638888892</v>
      </c>
      <c r="E1776" s="3" t="s">
        <v>1181</v>
      </c>
      <c r="F1776" s="3" t="s">
        <v>1181</v>
      </c>
      <c r="G1776" s="3" t="s">
        <v>996</v>
      </c>
    </row>
    <row r="1777" spans="1:9" x14ac:dyDescent="0.25">
      <c r="D1777" s="5"/>
    </row>
    <row r="1778" spans="1:9" x14ac:dyDescent="0.25">
      <c r="A1778" s="3" t="s">
        <v>167</v>
      </c>
      <c r="B1778" s="3" t="s">
        <v>71</v>
      </c>
      <c r="C1778" s="3" t="s">
        <v>96</v>
      </c>
      <c r="D1778" s="5">
        <v>43026.509027777778</v>
      </c>
      <c r="E1778" s="3" t="s">
        <v>1182</v>
      </c>
      <c r="F1778" s="3" t="s">
        <v>1182</v>
      </c>
      <c r="G1778" s="3" t="s">
        <v>998</v>
      </c>
      <c r="H1778" s="15">
        <v>18240</v>
      </c>
      <c r="I1778" s="15">
        <v>18240</v>
      </c>
    </row>
    <row r="1779" spans="1:9" x14ac:dyDescent="0.25">
      <c r="A1779" s="3" t="s">
        <v>167</v>
      </c>
      <c r="B1779" s="3" t="s">
        <v>71</v>
      </c>
      <c r="C1779" s="3" t="s">
        <v>97</v>
      </c>
      <c r="D1779" s="5">
        <v>43026.509027777778</v>
      </c>
      <c r="E1779" s="3" t="s">
        <v>1182</v>
      </c>
      <c r="F1779" s="3" t="s">
        <v>1182</v>
      </c>
      <c r="G1779" s="3" t="s">
        <v>998</v>
      </c>
    </row>
    <row r="1780" spans="1:9" x14ac:dyDescent="0.25">
      <c r="D1780" s="5"/>
    </row>
    <row r="1781" spans="1:9" x14ac:dyDescent="0.25">
      <c r="A1781" s="3" t="s">
        <v>167</v>
      </c>
      <c r="B1781" s="3" t="s">
        <v>71</v>
      </c>
      <c r="C1781" s="3" t="s">
        <v>96</v>
      </c>
      <c r="D1781" s="5">
        <v>43062.466666666667</v>
      </c>
      <c r="E1781" s="3" t="s">
        <v>1183</v>
      </c>
      <c r="F1781" s="3" t="s">
        <v>1183</v>
      </c>
      <c r="G1781" s="3" t="s">
        <v>996</v>
      </c>
      <c r="H1781" s="15">
        <v>6120</v>
      </c>
      <c r="I1781" s="15">
        <v>6120</v>
      </c>
    </row>
    <row r="1782" spans="1:9" x14ac:dyDescent="0.25">
      <c r="A1782" s="3" t="s">
        <v>167</v>
      </c>
      <c r="B1782" s="3" t="s">
        <v>71</v>
      </c>
      <c r="C1782" s="3" t="s">
        <v>97</v>
      </c>
      <c r="D1782" s="5">
        <v>43062.466666666667</v>
      </c>
      <c r="E1782" s="3" t="s">
        <v>1183</v>
      </c>
      <c r="F1782" s="3" t="s">
        <v>1183</v>
      </c>
      <c r="G1782" s="3" t="s">
        <v>996</v>
      </c>
    </row>
    <row r="1783" spans="1:9" x14ac:dyDescent="0.25">
      <c r="D1783" s="5"/>
    </row>
    <row r="1784" spans="1:9" x14ac:dyDescent="0.25">
      <c r="A1784" s="3" t="s">
        <v>167</v>
      </c>
      <c r="B1784" s="3" t="s">
        <v>71</v>
      </c>
      <c r="C1784" s="3" t="s">
        <v>96</v>
      </c>
      <c r="D1784" s="5">
        <v>43062.48333333333</v>
      </c>
      <c r="E1784" s="3" t="s">
        <v>1184</v>
      </c>
      <c r="F1784" s="3" t="s">
        <v>1184</v>
      </c>
      <c r="G1784" s="3" t="s">
        <v>998</v>
      </c>
      <c r="H1784" s="15">
        <v>5700</v>
      </c>
      <c r="I1784" s="15">
        <v>5700</v>
      </c>
    </row>
    <row r="1785" spans="1:9" x14ac:dyDescent="0.25">
      <c r="A1785" s="3" t="s">
        <v>167</v>
      </c>
      <c r="B1785" s="3" t="s">
        <v>71</v>
      </c>
      <c r="C1785" s="3" t="s">
        <v>97</v>
      </c>
      <c r="D1785" s="5">
        <v>43062.48333333333</v>
      </c>
      <c r="E1785" s="3" t="s">
        <v>1184</v>
      </c>
      <c r="F1785" s="3" t="s">
        <v>1184</v>
      </c>
      <c r="G1785" s="3" t="s">
        <v>998</v>
      </c>
    </row>
    <row r="1786" spans="1:9" x14ac:dyDescent="0.25">
      <c r="D1786" s="5"/>
    </row>
    <row r="1787" spans="1:9" x14ac:dyDescent="0.25">
      <c r="A1787" s="3" t="s">
        <v>167</v>
      </c>
      <c r="B1787" s="3" t="s">
        <v>71</v>
      </c>
      <c r="C1787" s="3" t="s">
        <v>96</v>
      </c>
      <c r="D1787" s="5">
        <v>43077.704861111109</v>
      </c>
      <c r="E1787" s="3" t="s">
        <v>1185</v>
      </c>
      <c r="F1787" s="3" t="s">
        <v>1185</v>
      </c>
      <c r="G1787" s="3" t="s">
        <v>996</v>
      </c>
      <c r="H1787" s="15">
        <v>37401</v>
      </c>
      <c r="I1787" s="15">
        <v>37401</v>
      </c>
    </row>
    <row r="1788" spans="1:9" x14ac:dyDescent="0.25">
      <c r="A1788" s="3" t="s">
        <v>167</v>
      </c>
      <c r="B1788" s="3" t="s">
        <v>71</v>
      </c>
      <c r="C1788" s="3" t="s">
        <v>97</v>
      </c>
      <c r="D1788" s="5">
        <v>43077.704861111109</v>
      </c>
      <c r="E1788" s="3" t="s">
        <v>1185</v>
      </c>
      <c r="F1788" s="3" t="s">
        <v>1185</v>
      </c>
      <c r="G1788" s="3" t="s">
        <v>996</v>
      </c>
    </row>
    <row r="1789" spans="1:9" x14ac:dyDescent="0.25">
      <c r="D1789" s="5"/>
    </row>
    <row r="1790" spans="1:9" x14ac:dyDescent="0.25">
      <c r="A1790" s="3" t="s">
        <v>167</v>
      </c>
      <c r="B1790" s="3" t="s">
        <v>71</v>
      </c>
      <c r="C1790" s="3" t="s">
        <v>96</v>
      </c>
      <c r="D1790" s="5">
        <v>43077.708333333336</v>
      </c>
      <c r="E1790" s="3" t="s">
        <v>1186</v>
      </c>
      <c r="F1790" s="3" t="s">
        <v>1186</v>
      </c>
      <c r="G1790" s="3" t="s">
        <v>998</v>
      </c>
      <c r="H1790" s="15">
        <v>32020</v>
      </c>
      <c r="I1790" s="15">
        <v>32020</v>
      </c>
    </row>
    <row r="1791" spans="1:9" x14ac:dyDescent="0.25">
      <c r="A1791" s="3" t="s">
        <v>167</v>
      </c>
      <c r="B1791" s="3" t="s">
        <v>71</v>
      </c>
      <c r="C1791" s="3" t="s">
        <v>97</v>
      </c>
      <c r="D1791" s="5">
        <v>43077.708333333336</v>
      </c>
      <c r="E1791" s="3" t="s">
        <v>1186</v>
      </c>
      <c r="F1791" s="3" t="s">
        <v>1186</v>
      </c>
      <c r="G1791" s="3" t="s">
        <v>998</v>
      </c>
    </row>
    <row r="1792" spans="1:9" x14ac:dyDescent="0.25">
      <c r="D1792" s="5"/>
    </row>
    <row r="1793" spans="1:9" x14ac:dyDescent="0.25">
      <c r="A1793" s="3" t="s">
        <v>167</v>
      </c>
      <c r="B1793" s="3" t="s">
        <v>71</v>
      </c>
      <c r="C1793" s="3" t="s">
        <v>96</v>
      </c>
      <c r="D1793" s="5">
        <v>43105.333333333336</v>
      </c>
      <c r="E1793" s="3" t="s">
        <v>1187</v>
      </c>
      <c r="F1793" s="3" t="s">
        <v>1187</v>
      </c>
      <c r="G1793" s="3" t="s">
        <v>996</v>
      </c>
      <c r="H1793" s="15">
        <v>23070</v>
      </c>
      <c r="I1793" s="15">
        <v>23070</v>
      </c>
    </row>
    <row r="1794" spans="1:9" x14ac:dyDescent="0.25">
      <c r="A1794" s="3" t="s">
        <v>167</v>
      </c>
      <c r="B1794" s="3" t="s">
        <v>71</v>
      </c>
      <c r="C1794" s="3" t="s">
        <v>97</v>
      </c>
      <c r="D1794" s="5">
        <v>43105.333333333336</v>
      </c>
      <c r="E1794" s="3" t="s">
        <v>1187</v>
      </c>
      <c r="F1794" s="3" t="s">
        <v>1187</v>
      </c>
      <c r="G1794" s="3" t="s">
        <v>996</v>
      </c>
    </row>
    <row r="1795" spans="1:9" x14ac:dyDescent="0.25">
      <c r="D1795" s="5"/>
    </row>
    <row r="1796" spans="1:9" x14ac:dyDescent="0.25">
      <c r="A1796" s="3" t="s">
        <v>167</v>
      </c>
      <c r="B1796" s="3" t="s">
        <v>71</v>
      </c>
      <c r="C1796" s="3" t="s">
        <v>96</v>
      </c>
      <c r="D1796" s="5">
        <v>43105.333333333336</v>
      </c>
      <c r="E1796" s="3" t="s">
        <v>1188</v>
      </c>
      <c r="F1796" s="3" t="s">
        <v>1188</v>
      </c>
      <c r="G1796" s="3" t="s">
        <v>998</v>
      </c>
      <c r="H1796" s="15">
        <v>23170</v>
      </c>
      <c r="I1796" s="15">
        <v>23170</v>
      </c>
    </row>
    <row r="1797" spans="1:9" x14ac:dyDescent="0.25">
      <c r="A1797" s="3" t="s">
        <v>167</v>
      </c>
      <c r="B1797" s="3" t="s">
        <v>71</v>
      </c>
      <c r="C1797" s="3" t="s">
        <v>97</v>
      </c>
      <c r="D1797" s="5">
        <v>43105.333333333336</v>
      </c>
      <c r="E1797" s="3" t="s">
        <v>1188</v>
      </c>
      <c r="F1797" s="3" t="s">
        <v>1188</v>
      </c>
      <c r="G1797" s="3" t="s">
        <v>998</v>
      </c>
    </row>
    <row r="1798" spans="1:9" x14ac:dyDescent="0.25">
      <c r="D1798" s="5"/>
    </row>
    <row r="1799" spans="1:9" x14ac:dyDescent="0.25">
      <c r="A1799" s="3" t="s">
        <v>168</v>
      </c>
      <c r="B1799" s="3" t="s">
        <v>72</v>
      </c>
      <c r="C1799" s="3" t="s">
        <v>96</v>
      </c>
      <c r="D1799" s="5">
        <v>42965.414583333331</v>
      </c>
      <c r="E1799" s="3" t="s">
        <v>1189</v>
      </c>
      <c r="F1799" s="3" t="s">
        <v>1189</v>
      </c>
      <c r="G1799" s="3" t="s">
        <v>996</v>
      </c>
      <c r="H1799" s="15">
        <v>9060</v>
      </c>
      <c r="I1799" s="15">
        <v>9060</v>
      </c>
    </row>
    <row r="1800" spans="1:9" x14ac:dyDescent="0.25">
      <c r="A1800" s="3" t="s">
        <v>168</v>
      </c>
      <c r="B1800" s="3" t="s">
        <v>72</v>
      </c>
      <c r="C1800" s="3" t="s">
        <v>97</v>
      </c>
      <c r="D1800" s="5">
        <v>42965.414583333331</v>
      </c>
      <c r="E1800" s="3" t="s">
        <v>1189</v>
      </c>
      <c r="F1800" s="3" t="s">
        <v>1189</v>
      </c>
      <c r="G1800" s="3" t="s">
        <v>996</v>
      </c>
      <c r="H1800" s="15">
        <v>14230</v>
      </c>
      <c r="I1800" s="15">
        <v>14230</v>
      </c>
    </row>
    <row r="1801" spans="1:9" x14ac:dyDescent="0.25">
      <c r="D1801" s="5"/>
      <c r="H1801" s="15" t="str">
        <f>IF((H1799*0.15+H1799)&gt;H1800,"OK","INCONSISTENTE")</f>
        <v>INCONSISTENTE</v>
      </c>
      <c r="I1801" s="15" t="str">
        <f>IF((I1800*0.15+I1800)&gt;=I1799,"OK","INCONSISTENTE")</f>
        <v>OK</v>
      </c>
    </row>
    <row r="1802" spans="1:9" x14ac:dyDescent="0.25">
      <c r="A1802" s="3" t="s">
        <v>168</v>
      </c>
      <c r="B1802" s="3" t="s">
        <v>72</v>
      </c>
      <c r="C1802" s="3" t="s">
        <v>96</v>
      </c>
      <c r="D1802" s="5">
        <v>42965.422222222223</v>
      </c>
      <c r="E1802" s="3" t="s">
        <v>1190</v>
      </c>
      <c r="F1802" s="3" t="s">
        <v>1190</v>
      </c>
      <c r="G1802" s="3" t="s">
        <v>998</v>
      </c>
      <c r="H1802" s="15">
        <v>27970</v>
      </c>
      <c r="I1802" s="15">
        <v>27970</v>
      </c>
    </row>
    <row r="1803" spans="1:9" x14ac:dyDescent="0.25">
      <c r="A1803" s="3" t="s">
        <v>168</v>
      </c>
      <c r="B1803" s="3" t="s">
        <v>72</v>
      </c>
      <c r="C1803" s="3" t="s">
        <v>97</v>
      </c>
      <c r="D1803" s="5">
        <v>42965.422222222223</v>
      </c>
      <c r="E1803" s="3" t="s">
        <v>1190</v>
      </c>
      <c r="F1803" s="3" t="s">
        <v>1190</v>
      </c>
      <c r="G1803" s="3" t="s">
        <v>998</v>
      </c>
      <c r="H1803" s="15">
        <v>45320</v>
      </c>
      <c r="I1803" s="15">
        <v>45320</v>
      </c>
    </row>
    <row r="1804" spans="1:9" x14ac:dyDescent="0.25">
      <c r="D1804" s="5"/>
      <c r="H1804" s="15" t="str">
        <f>IF((H1802*0.15+H1802)&gt;H1803,"OK","INCONSISTENTE")</f>
        <v>INCONSISTENTE</v>
      </c>
      <c r="I1804" s="15" t="str">
        <f>IF((I1803*0.15+I1803)&gt;=I1802,"OK","INCONSISTENTE")</f>
        <v>OK</v>
      </c>
    </row>
    <row r="1805" spans="1:9" x14ac:dyDescent="0.25">
      <c r="A1805" s="3" t="s">
        <v>168</v>
      </c>
      <c r="B1805" s="3" t="s">
        <v>72</v>
      </c>
      <c r="C1805" s="3" t="s">
        <v>96</v>
      </c>
      <c r="D1805" s="5">
        <v>43001.444444444445</v>
      </c>
      <c r="E1805" s="3" t="s">
        <v>1191</v>
      </c>
      <c r="F1805" s="3" t="s">
        <v>1191</v>
      </c>
      <c r="G1805" s="3" t="s">
        <v>996</v>
      </c>
      <c r="H1805" s="15">
        <v>31660</v>
      </c>
      <c r="I1805" s="15">
        <v>31660</v>
      </c>
    </row>
    <row r="1806" spans="1:9" x14ac:dyDescent="0.25">
      <c r="A1806" s="3" t="s">
        <v>168</v>
      </c>
      <c r="B1806" s="3" t="s">
        <v>72</v>
      </c>
      <c r="C1806" s="3" t="s">
        <v>97</v>
      </c>
      <c r="D1806" s="5">
        <v>43001.444444444445</v>
      </c>
      <c r="E1806" s="3" t="s">
        <v>1191</v>
      </c>
      <c r="F1806" s="3" t="s">
        <v>1191</v>
      </c>
      <c r="G1806" s="3" t="s">
        <v>996</v>
      </c>
    </row>
    <row r="1807" spans="1:9" x14ac:dyDescent="0.25">
      <c r="D1807" s="5"/>
    </row>
    <row r="1808" spans="1:9" x14ac:dyDescent="0.25">
      <c r="A1808" s="3" t="s">
        <v>168</v>
      </c>
      <c r="B1808" s="3" t="s">
        <v>72</v>
      </c>
      <c r="C1808" s="3" t="s">
        <v>96</v>
      </c>
      <c r="D1808" s="5">
        <v>43001.449305555558</v>
      </c>
      <c r="E1808" s="3" t="s">
        <v>1192</v>
      </c>
      <c r="F1808" s="3" t="s">
        <v>1192</v>
      </c>
      <c r="G1808" s="3" t="s">
        <v>998</v>
      </c>
      <c r="H1808" s="15">
        <v>32210</v>
      </c>
      <c r="I1808" s="15">
        <v>32210</v>
      </c>
    </row>
    <row r="1809" spans="1:9" x14ac:dyDescent="0.25">
      <c r="A1809" s="3" t="s">
        <v>168</v>
      </c>
      <c r="B1809" s="3" t="s">
        <v>72</v>
      </c>
      <c r="C1809" s="3" t="s">
        <v>97</v>
      </c>
      <c r="D1809" s="5">
        <v>43001.449305555558</v>
      </c>
      <c r="E1809" s="3" t="s">
        <v>1192</v>
      </c>
      <c r="F1809" s="3" t="s">
        <v>1192</v>
      </c>
      <c r="G1809" s="3" t="s">
        <v>998</v>
      </c>
    </row>
    <row r="1810" spans="1:9" x14ac:dyDescent="0.25">
      <c r="D1810" s="5"/>
    </row>
    <row r="1811" spans="1:9" x14ac:dyDescent="0.25">
      <c r="A1811" s="3" t="s">
        <v>168</v>
      </c>
      <c r="B1811" s="3" t="s">
        <v>72</v>
      </c>
      <c r="C1811" s="3" t="s">
        <v>96</v>
      </c>
      <c r="D1811" s="5">
        <v>43034.411111111112</v>
      </c>
      <c r="E1811" s="3" t="s">
        <v>1193</v>
      </c>
      <c r="F1811" s="3" t="s">
        <v>1193</v>
      </c>
      <c r="G1811" s="3" t="s">
        <v>998</v>
      </c>
      <c r="H1811" s="15">
        <v>20160</v>
      </c>
      <c r="I1811" s="15">
        <v>20160</v>
      </c>
    </row>
    <row r="1812" spans="1:9" x14ac:dyDescent="0.25">
      <c r="A1812" s="3" t="s">
        <v>168</v>
      </c>
      <c r="B1812" s="3" t="s">
        <v>72</v>
      </c>
      <c r="C1812" s="3" t="s">
        <v>97</v>
      </c>
      <c r="D1812" s="5">
        <v>43034.411111111112</v>
      </c>
      <c r="E1812" s="3" t="s">
        <v>1193</v>
      </c>
      <c r="F1812" s="3" t="s">
        <v>1193</v>
      </c>
      <c r="G1812" s="3" t="s">
        <v>998</v>
      </c>
    </row>
    <row r="1813" spans="1:9" x14ac:dyDescent="0.25">
      <c r="D1813" s="5"/>
    </row>
    <row r="1814" spans="1:9" x14ac:dyDescent="0.25">
      <c r="A1814" s="3" t="s">
        <v>168</v>
      </c>
      <c r="B1814" s="3" t="s">
        <v>72</v>
      </c>
      <c r="C1814" s="3" t="s">
        <v>96</v>
      </c>
      <c r="D1814" s="5">
        <v>43034.5625</v>
      </c>
      <c r="E1814" s="3" t="s">
        <v>1194</v>
      </c>
      <c r="F1814" s="3" t="s">
        <v>1194</v>
      </c>
      <c r="G1814" s="3" t="s">
        <v>996</v>
      </c>
      <c r="H1814" s="15">
        <v>20030</v>
      </c>
      <c r="I1814" s="15">
        <v>20030</v>
      </c>
    </row>
    <row r="1815" spans="1:9" x14ac:dyDescent="0.25">
      <c r="A1815" s="3" t="s">
        <v>168</v>
      </c>
      <c r="B1815" s="3" t="s">
        <v>72</v>
      </c>
      <c r="C1815" s="3" t="s">
        <v>97</v>
      </c>
      <c r="D1815" s="5">
        <v>43034.5625</v>
      </c>
      <c r="E1815" s="3" t="s">
        <v>1194</v>
      </c>
      <c r="F1815" s="3" t="s">
        <v>1194</v>
      </c>
      <c r="G1815" s="3" t="s">
        <v>996</v>
      </c>
    </row>
    <row r="1816" spans="1:9" x14ac:dyDescent="0.25">
      <c r="D1816" s="5"/>
    </row>
    <row r="1817" spans="1:9" x14ac:dyDescent="0.25">
      <c r="A1817" s="3" t="s">
        <v>168</v>
      </c>
      <c r="B1817" s="3" t="s">
        <v>72</v>
      </c>
      <c r="C1817" s="3" t="s">
        <v>96</v>
      </c>
      <c r="D1817" s="5">
        <v>43066.34375</v>
      </c>
      <c r="E1817" s="3" t="s">
        <v>1195</v>
      </c>
      <c r="F1817" s="3" t="s">
        <v>1195</v>
      </c>
      <c r="G1817" s="3" t="s">
        <v>996</v>
      </c>
      <c r="H1817" s="15">
        <v>113</v>
      </c>
      <c r="I1817" s="15">
        <v>113</v>
      </c>
    </row>
    <row r="1818" spans="1:9" x14ac:dyDescent="0.25">
      <c r="A1818" s="3" t="s">
        <v>168</v>
      </c>
      <c r="B1818" s="3" t="s">
        <v>72</v>
      </c>
      <c r="C1818" s="3" t="s">
        <v>97</v>
      </c>
      <c r="D1818" s="5">
        <v>43066.34375</v>
      </c>
      <c r="E1818" s="3" t="s">
        <v>1195</v>
      </c>
      <c r="F1818" s="3" t="s">
        <v>1195</v>
      </c>
      <c r="G1818" s="3" t="s">
        <v>996</v>
      </c>
    </row>
    <row r="1819" spans="1:9" x14ac:dyDescent="0.25">
      <c r="D1819" s="5"/>
    </row>
    <row r="1820" spans="1:9" x14ac:dyDescent="0.25">
      <c r="A1820" s="3" t="s">
        <v>168</v>
      </c>
      <c r="B1820" s="3" t="s">
        <v>72</v>
      </c>
      <c r="C1820" s="3" t="s">
        <v>96</v>
      </c>
      <c r="D1820" s="5">
        <v>43066.347222222219</v>
      </c>
      <c r="E1820" s="3" t="s">
        <v>1196</v>
      </c>
      <c r="F1820" s="3" t="s">
        <v>1196</v>
      </c>
      <c r="G1820" s="3" t="s">
        <v>998</v>
      </c>
      <c r="H1820" s="15">
        <v>925</v>
      </c>
      <c r="I1820" s="15">
        <v>925</v>
      </c>
    </row>
    <row r="1821" spans="1:9" x14ac:dyDescent="0.25">
      <c r="A1821" s="3" t="s">
        <v>168</v>
      </c>
      <c r="B1821" s="3" t="s">
        <v>72</v>
      </c>
      <c r="C1821" s="3" t="s">
        <v>97</v>
      </c>
      <c r="D1821" s="5">
        <v>43066.347222222219</v>
      </c>
      <c r="E1821" s="3" t="s">
        <v>1196</v>
      </c>
      <c r="F1821" s="3" t="s">
        <v>1196</v>
      </c>
      <c r="G1821" s="3" t="s">
        <v>998</v>
      </c>
    </row>
    <row r="1822" spans="1:9" x14ac:dyDescent="0.25">
      <c r="D1822" s="5"/>
    </row>
    <row r="1823" spans="1:9" x14ac:dyDescent="0.25">
      <c r="A1823" s="3" t="s">
        <v>168</v>
      </c>
      <c r="B1823" s="3" t="s">
        <v>72</v>
      </c>
      <c r="C1823" s="3" t="s">
        <v>96</v>
      </c>
      <c r="D1823" s="5">
        <v>43077.486805555556</v>
      </c>
      <c r="E1823" s="3" t="s">
        <v>1197</v>
      </c>
      <c r="F1823" s="3" t="s">
        <v>1197</v>
      </c>
      <c r="G1823" s="3" t="s">
        <v>996</v>
      </c>
      <c r="H1823" s="15">
        <v>1015</v>
      </c>
      <c r="I1823" s="15">
        <v>1015</v>
      </c>
    </row>
    <row r="1824" spans="1:9" x14ac:dyDescent="0.25">
      <c r="A1824" s="3" t="s">
        <v>168</v>
      </c>
      <c r="B1824" s="3" t="s">
        <v>72</v>
      </c>
      <c r="C1824" s="3" t="s">
        <v>97</v>
      </c>
      <c r="D1824" s="5">
        <v>43077.486805555556</v>
      </c>
      <c r="E1824" s="3" t="s">
        <v>1197</v>
      </c>
      <c r="F1824" s="3" t="s">
        <v>1197</v>
      </c>
      <c r="G1824" s="3" t="s">
        <v>996</v>
      </c>
    </row>
    <row r="1825" spans="1:9" x14ac:dyDescent="0.25">
      <c r="D1825" s="5"/>
    </row>
    <row r="1826" spans="1:9" x14ac:dyDescent="0.25">
      <c r="A1826" s="3" t="s">
        <v>168</v>
      </c>
      <c r="B1826" s="3" t="s">
        <v>72</v>
      </c>
      <c r="C1826" s="3" t="s">
        <v>96</v>
      </c>
      <c r="D1826" s="5">
        <v>43077.499305555553</v>
      </c>
      <c r="E1826" s="3" t="s">
        <v>1198</v>
      </c>
      <c r="F1826" s="3" t="s">
        <v>1198</v>
      </c>
      <c r="G1826" s="3" t="s">
        <v>998</v>
      </c>
      <c r="H1826" s="15">
        <v>784</v>
      </c>
      <c r="I1826" s="15">
        <v>784</v>
      </c>
    </row>
    <row r="1827" spans="1:9" x14ac:dyDescent="0.25">
      <c r="A1827" s="3" t="s">
        <v>168</v>
      </c>
      <c r="B1827" s="3" t="s">
        <v>72</v>
      </c>
      <c r="C1827" s="3" t="s">
        <v>97</v>
      </c>
      <c r="D1827" s="5">
        <v>43077.499305555553</v>
      </c>
      <c r="E1827" s="3" t="s">
        <v>1198</v>
      </c>
      <c r="F1827" s="3" t="s">
        <v>1198</v>
      </c>
      <c r="G1827" s="3" t="s">
        <v>998</v>
      </c>
    </row>
    <row r="1828" spans="1:9" x14ac:dyDescent="0.25">
      <c r="D1828" s="5"/>
    </row>
    <row r="1829" spans="1:9" x14ac:dyDescent="0.25">
      <c r="A1829" s="3" t="s">
        <v>168</v>
      </c>
      <c r="B1829" s="3" t="s">
        <v>72</v>
      </c>
      <c r="C1829" s="3" t="s">
        <v>96</v>
      </c>
      <c r="D1829" s="5">
        <v>43106.486111111109</v>
      </c>
      <c r="E1829" s="3" t="s">
        <v>1199</v>
      </c>
      <c r="F1829" s="3" t="s">
        <v>1199</v>
      </c>
      <c r="G1829" s="3" t="s">
        <v>996</v>
      </c>
      <c r="H1829" s="15">
        <v>19730</v>
      </c>
      <c r="I1829" s="15">
        <v>19730</v>
      </c>
    </row>
    <row r="1830" spans="1:9" x14ac:dyDescent="0.25">
      <c r="A1830" s="3" t="s">
        <v>168</v>
      </c>
      <c r="B1830" s="3" t="s">
        <v>72</v>
      </c>
      <c r="C1830" s="3" t="s">
        <v>97</v>
      </c>
      <c r="D1830" s="5">
        <v>43106.486111111109</v>
      </c>
      <c r="E1830" s="3" t="s">
        <v>1199</v>
      </c>
      <c r="F1830" s="3" t="s">
        <v>1199</v>
      </c>
      <c r="G1830" s="3" t="s">
        <v>996</v>
      </c>
    </row>
    <row r="1831" spans="1:9" x14ac:dyDescent="0.25">
      <c r="D1831" s="5"/>
    </row>
    <row r="1832" spans="1:9" x14ac:dyDescent="0.25">
      <c r="A1832" s="3" t="s">
        <v>168</v>
      </c>
      <c r="B1832" s="3" t="s">
        <v>72</v>
      </c>
      <c r="C1832" s="3" t="s">
        <v>96</v>
      </c>
      <c r="D1832" s="5">
        <v>43106.493055555555</v>
      </c>
      <c r="E1832" s="3" t="s">
        <v>1200</v>
      </c>
      <c r="F1832" s="3" t="s">
        <v>1200</v>
      </c>
      <c r="G1832" s="3" t="s">
        <v>998</v>
      </c>
      <c r="H1832" s="15">
        <v>18900</v>
      </c>
      <c r="I1832" s="15">
        <v>18900</v>
      </c>
    </row>
    <row r="1833" spans="1:9" x14ac:dyDescent="0.25">
      <c r="A1833" s="3" t="s">
        <v>168</v>
      </c>
      <c r="B1833" s="3" t="s">
        <v>72</v>
      </c>
      <c r="C1833" s="3" t="s">
        <v>97</v>
      </c>
      <c r="D1833" s="5">
        <v>43106.493055555555</v>
      </c>
      <c r="E1833" s="3" t="s">
        <v>1200</v>
      </c>
      <c r="F1833" s="3" t="s">
        <v>1200</v>
      </c>
      <c r="G1833" s="3" t="s">
        <v>998</v>
      </c>
    </row>
    <row r="1834" spans="1:9" x14ac:dyDescent="0.25">
      <c r="D1834" s="5"/>
    </row>
    <row r="1835" spans="1:9" x14ac:dyDescent="0.25">
      <c r="A1835" s="3" t="s">
        <v>169</v>
      </c>
      <c r="B1835" s="3" t="s">
        <v>73</v>
      </c>
      <c r="C1835" s="3" t="s">
        <v>96</v>
      </c>
      <c r="D1835" s="5">
        <v>42965.684027777781</v>
      </c>
      <c r="E1835" s="3" t="s">
        <v>1201</v>
      </c>
      <c r="F1835" s="3" t="s">
        <v>1201</v>
      </c>
      <c r="G1835" s="3" t="s">
        <v>996</v>
      </c>
      <c r="H1835" s="15">
        <v>37660</v>
      </c>
      <c r="I1835" s="15">
        <v>37660</v>
      </c>
    </row>
    <row r="1836" spans="1:9" x14ac:dyDescent="0.25">
      <c r="A1836" s="3" t="s">
        <v>169</v>
      </c>
      <c r="B1836" s="3" t="s">
        <v>73</v>
      </c>
      <c r="C1836" s="3" t="s">
        <v>97</v>
      </c>
      <c r="D1836" s="5">
        <v>42965.684027777781</v>
      </c>
      <c r="E1836" s="3" t="s">
        <v>1201</v>
      </c>
      <c r="F1836" s="3" t="s">
        <v>1201</v>
      </c>
      <c r="G1836" s="3" t="s">
        <v>996</v>
      </c>
      <c r="H1836" s="15">
        <v>58990</v>
      </c>
      <c r="I1836" s="15">
        <v>58990</v>
      </c>
    </row>
    <row r="1837" spans="1:9" x14ac:dyDescent="0.25">
      <c r="D1837" s="5"/>
      <c r="H1837" s="15" t="str">
        <f>IF((H1835*0.15+H1835)&gt;H1836,"OK","INCONSISTENTE")</f>
        <v>INCONSISTENTE</v>
      </c>
      <c r="I1837" s="15" t="str">
        <f>IF((I1836*0.15+I1836)&gt;=I1835,"OK","INCONSISTENTE")</f>
        <v>OK</v>
      </c>
    </row>
    <row r="1838" spans="1:9" x14ac:dyDescent="0.25">
      <c r="A1838" s="3" t="s">
        <v>169</v>
      </c>
      <c r="B1838" s="3" t="s">
        <v>73</v>
      </c>
      <c r="C1838" s="3" t="s">
        <v>96</v>
      </c>
      <c r="D1838" s="5">
        <v>42965.688888888886</v>
      </c>
      <c r="E1838" s="3" t="s">
        <v>1202</v>
      </c>
      <c r="F1838" s="3" t="s">
        <v>1202</v>
      </c>
      <c r="G1838" s="3" t="s">
        <v>998</v>
      </c>
      <c r="H1838" s="15">
        <v>36270</v>
      </c>
      <c r="I1838" s="15">
        <v>36270</v>
      </c>
    </row>
    <row r="1839" spans="1:9" x14ac:dyDescent="0.25">
      <c r="A1839" s="3" t="s">
        <v>169</v>
      </c>
      <c r="B1839" s="3" t="s">
        <v>73</v>
      </c>
      <c r="C1839" s="3" t="s">
        <v>97</v>
      </c>
      <c r="D1839" s="5">
        <v>42965.688888888886</v>
      </c>
      <c r="E1839" s="3" t="s">
        <v>1202</v>
      </c>
      <c r="F1839" s="3" t="s">
        <v>1202</v>
      </c>
      <c r="G1839" s="3" t="s">
        <v>998</v>
      </c>
      <c r="H1839" s="15">
        <v>58530</v>
      </c>
      <c r="I1839" s="15">
        <v>58530</v>
      </c>
    </row>
    <row r="1840" spans="1:9" x14ac:dyDescent="0.25">
      <c r="D1840" s="5"/>
      <c r="H1840" s="15" t="str">
        <f>IF((H1838*0.15+H1838)&gt;H1839,"OK","INCONSISTENTE")</f>
        <v>INCONSISTENTE</v>
      </c>
      <c r="I1840" s="15" t="str">
        <f>IF((I1839*0.15+I1839)&gt;=I1838,"OK","INCONSISTENTE")</f>
        <v>OK</v>
      </c>
    </row>
    <row r="1841" spans="1:9" x14ac:dyDescent="0.25">
      <c r="A1841" s="3" t="s">
        <v>169</v>
      </c>
      <c r="B1841" s="3" t="s">
        <v>73</v>
      </c>
      <c r="C1841" s="3" t="s">
        <v>96</v>
      </c>
      <c r="D1841" s="5">
        <v>43000.256249999999</v>
      </c>
      <c r="E1841" s="3" t="s">
        <v>1203</v>
      </c>
      <c r="F1841" s="3" t="s">
        <v>1203</v>
      </c>
      <c r="G1841" s="3" t="s">
        <v>996</v>
      </c>
      <c r="H1841" s="15">
        <v>45550</v>
      </c>
      <c r="I1841" s="15">
        <v>45550</v>
      </c>
    </row>
    <row r="1842" spans="1:9" x14ac:dyDescent="0.25">
      <c r="A1842" s="3" t="s">
        <v>169</v>
      </c>
      <c r="B1842" s="3" t="s">
        <v>73</v>
      </c>
      <c r="C1842" s="3" t="s">
        <v>97</v>
      </c>
      <c r="D1842" s="5">
        <v>43000.256249999999</v>
      </c>
      <c r="E1842" s="3" t="s">
        <v>1203</v>
      </c>
      <c r="F1842" s="3" t="s">
        <v>1203</v>
      </c>
      <c r="G1842" s="3" t="s">
        <v>996</v>
      </c>
    </row>
    <row r="1843" spans="1:9" x14ac:dyDescent="0.25">
      <c r="D1843" s="5"/>
    </row>
    <row r="1844" spans="1:9" x14ac:dyDescent="0.25">
      <c r="A1844" s="3" t="s">
        <v>169</v>
      </c>
      <c r="B1844" s="3" t="s">
        <v>73</v>
      </c>
      <c r="C1844" s="3" t="s">
        <v>96</v>
      </c>
      <c r="D1844" s="5">
        <v>43000.259722222225</v>
      </c>
      <c r="E1844" s="3" t="s">
        <v>1204</v>
      </c>
      <c r="F1844" s="3" t="s">
        <v>1204</v>
      </c>
      <c r="G1844" s="3" t="s">
        <v>998</v>
      </c>
      <c r="H1844" s="15">
        <v>45200</v>
      </c>
      <c r="I1844" s="15">
        <v>45200</v>
      </c>
    </row>
    <row r="1845" spans="1:9" x14ac:dyDescent="0.25">
      <c r="A1845" s="3" t="s">
        <v>169</v>
      </c>
      <c r="B1845" s="3" t="s">
        <v>73</v>
      </c>
      <c r="C1845" s="3" t="s">
        <v>97</v>
      </c>
      <c r="D1845" s="5">
        <v>43000.259722222225</v>
      </c>
      <c r="E1845" s="3" t="s">
        <v>1204</v>
      </c>
      <c r="F1845" s="3" t="s">
        <v>1204</v>
      </c>
      <c r="G1845" s="3" t="s">
        <v>998</v>
      </c>
    </row>
    <row r="1846" spans="1:9" x14ac:dyDescent="0.25">
      <c r="D1846" s="5"/>
    </row>
    <row r="1847" spans="1:9" x14ac:dyDescent="0.25">
      <c r="A1847" s="3" t="s">
        <v>169</v>
      </c>
      <c r="B1847" s="3" t="s">
        <v>73</v>
      </c>
      <c r="C1847" s="3" t="s">
        <v>96</v>
      </c>
      <c r="D1847" s="5">
        <v>43033.546527777777</v>
      </c>
      <c r="E1847" s="3" t="s">
        <v>1205</v>
      </c>
      <c r="F1847" s="3" t="s">
        <v>1205</v>
      </c>
      <c r="G1847" s="3" t="s">
        <v>996</v>
      </c>
      <c r="H1847" s="15">
        <v>1094</v>
      </c>
      <c r="I1847" s="15">
        <v>1094</v>
      </c>
    </row>
    <row r="1848" spans="1:9" x14ac:dyDescent="0.25">
      <c r="A1848" s="3" t="s">
        <v>169</v>
      </c>
      <c r="B1848" s="3" t="s">
        <v>73</v>
      </c>
      <c r="C1848" s="3" t="s">
        <v>97</v>
      </c>
      <c r="D1848" s="5">
        <v>43033.546527777777</v>
      </c>
      <c r="E1848" s="3" t="s">
        <v>1205</v>
      </c>
      <c r="F1848" s="3" t="s">
        <v>1205</v>
      </c>
      <c r="G1848" s="3" t="s">
        <v>996</v>
      </c>
    </row>
    <row r="1849" spans="1:9" x14ac:dyDescent="0.25">
      <c r="D1849" s="5"/>
    </row>
    <row r="1850" spans="1:9" x14ac:dyDescent="0.25">
      <c r="A1850" s="3" t="s">
        <v>169</v>
      </c>
      <c r="B1850" s="3" t="s">
        <v>73</v>
      </c>
      <c r="C1850" s="3" t="s">
        <v>96</v>
      </c>
      <c r="D1850" s="5">
        <v>43033.576388888891</v>
      </c>
      <c r="E1850" s="3" t="s">
        <v>1206</v>
      </c>
      <c r="F1850" s="3" t="s">
        <v>1206</v>
      </c>
      <c r="G1850" s="3" t="s">
        <v>998</v>
      </c>
      <c r="H1850" s="15">
        <v>1340</v>
      </c>
      <c r="I1850" s="15">
        <v>1340</v>
      </c>
    </row>
    <row r="1851" spans="1:9" x14ac:dyDescent="0.25">
      <c r="A1851" s="3" t="s">
        <v>169</v>
      </c>
      <c r="B1851" s="3" t="s">
        <v>73</v>
      </c>
      <c r="C1851" s="3" t="s">
        <v>97</v>
      </c>
      <c r="D1851" s="5">
        <v>43033.576388888891</v>
      </c>
      <c r="E1851" s="3" t="s">
        <v>1206</v>
      </c>
      <c r="F1851" s="3" t="s">
        <v>1206</v>
      </c>
      <c r="G1851" s="3" t="s">
        <v>998</v>
      </c>
    </row>
    <row r="1852" spans="1:9" x14ac:dyDescent="0.25">
      <c r="D1852" s="5"/>
    </row>
    <row r="1853" spans="1:9" x14ac:dyDescent="0.25">
      <c r="A1853" s="3" t="s">
        <v>169</v>
      </c>
      <c r="B1853" s="3" t="s">
        <v>73</v>
      </c>
      <c r="C1853" s="3" t="s">
        <v>96</v>
      </c>
      <c r="D1853" s="5">
        <v>43065.6875</v>
      </c>
      <c r="E1853" s="3" t="s">
        <v>1207</v>
      </c>
      <c r="F1853" s="3" t="s">
        <v>1207</v>
      </c>
      <c r="G1853" s="3" t="s">
        <v>996</v>
      </c>
      <c r="H1853" s="15">
        <v>22520</v>
      </c>
      <c r="I1853" s="15">
        <v>22520</v>
      </c>
    </row>
    <row r="1854" spans="1:9" x14ac:dyDescent="0.25">
      <c r="A1854" s="3" t="s">
        <v>169</v>
      </c>
      <c r="B1854" s="3" t="s">
        <v>73</v>
      </c>
      <c r="C1854" s="3" t="s">
        <v>97</v>
      </c>
      <c r="D1854" s="5">
        <v>43065.6875</v>
      </c>
      <c r="E1854" s="3" t="s">
        <v>1207</v>
      </c>
      <c r="F1854" s="3" t="s">
        <v>1207</v>
      </c>
      <c r="G1854" s="3" t="s">
        <v>996</v>
      </c>
    </row>
    <row r="1855" spans="1:9" x14ac:dyDescent="0.25">
      <c r="D1855" s="5"/>
    </row>
    <row r="1856" spans="1:9" x14ac:dyDescent="0.25">
      <c r="A1856" s="3" t="s">
        <v>169</v>
      </c>
      <c r="B1856" s="3" t="s">
        <v>73</v>
      </c>
      <c r="C1856" s="3" t="s">
        <v>96</v>
      </c>
      <c r="D1856" s="5">
        <v>43065.690972222219</v>
      </c>
      <c r="E1856" s="3" t="s">
        <v>1208</v>
      </c>
      <c r="F1856" s="3" t="s">
        <v>1208</v>
      </c>
      <c r="G1856" s="3" t="s">
        <v>998</v>
      </c>
      <c r="H1856" s="15">
        <v>22040</v>
      </c>
      <c r="I1856" s="15">
        <v>22040</v>
      </c>
    </row>
    <row r="1857" spans="1:9" x14ac:dyDescent="0.25">
      <c r="A1857" s="3" t="s">
        <v>169</v>
      </c>
      <c r="B1857" s="3" t="s">
        <v>73</v>
      </c>
      <c r="C1857" s="3" t="s">
        <v>97</v>
      </c>
      <c r="D1857" s="5">
        <v>43065.690972222219</v>
      </c>
      <c r="E1857" s="3" t="s">
        <v>1208</v>
      </c>
      <c r="F1857" s="3" t="s">
        <v>1208</v>
      </c>
      <c r="G1857" s="3" t="s">
        <v>998</v>
      </c>
    </row>
    <row r="1858" spans="1:9" x14ac:dyDescent="0.25">
      <c r="D1858" s="5"/>
    </row>
    <row r="1859" spans="1:9" x14ac:dyDescent="0.25">
      <c r="A1859" s="3" t="s">
        <v>169</v>
      </c>
      <c r="B1859" s="3" t="s">
        <v>73</v>
      </c>
      <c r="C1859" s="3" t="s">
        <v>96</v>
      </c>
      <c r="D1859" s="5">
        <v>43082.555555555555</v>
      </c>
      <c r="E1859" s="3" t="s">
        <v>1209</v>
      </c>
      <c r="F1859" s="3" t="s">
        <v>1209</v>
      </c>
      <c r="G1859" s="3" t="s">
        <v>996</v>
      </c>
      <c r="H1859" s="15">
        <v>40000</v>
      </c>
      <c r="I1859" s="15">
        <v>40000</v>
      </c>
    </row>
    <row r="1860" spans="1:9" x14ac:dyDescent="0.25">
      <c r="A1860" s="3" t="s">
        <v>169</v>
      </c>
      <c r="B1860" s="3" t="s">
        <v>73</v>
      </c>
      <c r="C1860" s="3" t="s">
        <v>97</v>
      </c>
      <c r="D1860" s="5">
        <v>43082.555555555555</v>
      </c>
      <c r="E1860" s="3" t="s">
        <v>1209</v>
      </c>
      <c r="F1860" s="3" t="s">
        <v>1209</v>
      </c>
      <c r="G1860" s="3" t="s">
        <v>996</v>
      </c>
    </row>
    <row r="1861" spans="1:9" x14ac:dyDescent="0.25">
      <c r="D1861" s="5"/>
    </row>
    <row r="1862" spans="1:9" x14ac:dyDescent="0.25">
      <c r="A1862" s="3" t="s">
        <v>169</v>
      </c>
      <c r="B1862" s="3" t="s">
        <v>73</v>
      </c>
      <c r="C1862" s="3" t="s">
        <v>96</v>
      </c>
      <c r="D1862" s="5">
        <v>43082.559027777781</v>
      </c>
      <c r="E1862" s="3" t="s">
        <v>1210</v>
      </c>
      <c r="F1862" s="3" t="s">
        <v>1210</v>
      </c>
      <c r="G1862" s="3" t="s">
        <v>998</v>
      </c>
      <c r="H1862" s="15">
        <v>41400</v>
      </c>
      <c r="I1862" s="15">
        <v>41400</v>
      </c>
    </row>
    <row r="1863" spans="1:9" x14ac:dyDescent="0.25">
      <c r="A1863" s="3" t="s">
        <v>169</v>
      </c>
      <c r="B1863" s="3" t="s">
        <v>73</v>
      </c>
      <c r="C1863" s="3" t="s">
        <v>97</v>
      </c>
      <c r="D1863" s="5">
        <v>43082.559027777781</v>
      </c>
      <c r="E1863" s="3" t="s">
        <v>1210</v>
      </c>
      <c r="F1863" s="3" t="s">
        <v>1210</v>
      </c>
      <c r="G1863" s="3" t="s">
        <v>998</v>
      </c>
    </row>
    <row r="1864" spans="1:9" x14ac:dyDescent="0.25">
      <c r="D1864" s="5"/>
    </row>
    <row r="1865" spans="1:9" x14ac:dyDescent="0.25">
      <c r="A1865" s="3" t="s">
        <v>169</v>
      </c>
      <c r="B1865" s="3" t="s">
        <v>73</v>
      </c>
      <c r="C1865" s="3" t="s">
        <v>96</v>
      </c>
      <c r="D1865" s="5">
        <v>43106.62777777778</v>
      </c>
      <c r="E1865" s="3" t="s">
        <v>1211</v>
      </c>
      <c r="F1865" s="3" t="s">
        <v>1211</v>
      </c>
      <c r="G1865" s="3" t="s">
        <v>996</v>
      </c>
      <c r="H1865" s="15">
        <v>39900</v>
      </c>
      <c r="I1865" s="15">
        <v>39900</v>
      </c>
    </row>
    <row r="1866" spans="1:9" x14ac:dyDescent="0.25">
      <c r="A1866" s="3" t="s">
        <v>169</v>
      </c>
      <c r="B1866" s="3" t="s">
        <v>73</v>
      </c>
      <c r="C1866" s="3" t="s">
        <v>97</v>
      </c>
      <c r="D1866" s="5">
        <v>43106.62777777778</v>
      </c>
      <c r="E1866" s="3" t="s">
        <v>1211</v>
      </c>
      <c r="F1866" s="3" t="s">
        <v>1211</v>
      </c>
      <c r="G1866" s="3" t="s">
        <v>996</v>
      </c>
    </row>
    <row r="1867" spans="1:9" x14ac:dyDescent="0.25">
      <c r="D1867" s="5"/>
    </row>
    <row r="1868" spans="1:9" x14ac:dyDescent="0.25">
      <c r="A1868" s="3" t="s">
        <v>169</v>
      </c>
      <c r="B1868" s="3" t="s">
        <v>73</v>
      </c>
      <c r="C1868" s="3" t="s">
        <v>96</v>
      </c>
      <c r="D1868" s="5">
        <v>43106.642361111109</v>
      </c>
      <c r="E1868" s="3" t="s">
        <v>1212</v>
      </c>
      <c r="F1868" s="3" t="s">
        <v>1212</v>
      </c>
      <c r="G1868" s="3" t="s">
        <v>998</v>
      </c>
      <c r="H1868" s="15">
        <v>37650</v>
      </c>
      <c r="I1868" s="15">
        <v>37650</v>
      </c>
    </row>
    <row r="1869" spans="1:9" x14ac:dyDescent="0.25">
      <c r="A1869" s="3" t="s">
        <v>169</v>
      </c>
      <c r="B1869" s="3" t="s">
        <v>73</v>
      </c>
      <c r="C1869" s="3" t="s">
        <v>97</v>
      </c>
      <c r="D1869" s="5">
        <v>43106.642361111109</v>
      </c>
      <c r="E1869" s="3" t="s">
        <v>1212</v>
      </c>
      <c r="F1869" s="3" t="s">
        <v>1212</v>
      </c>
      <c r="G1869" s="3" t="s">
        <v>998</v>
      </c>
    </row>
    <row r="1870" spans="1:9" x14ac:dyDescent="0.25">
      <c r="D1870" s="5"/>
    </row>
    <row r="1871" spans="1:9" x14ac:dyDescent="0.25">
      <c r="A1871" s="3" t="s">
        <v>170</v>
      </c>
      <c r="B1871" s="3" t="s">
        <v>74</v>
      </c>
      <c r="C1871" s="3" t="s">
        <v>96</v>
      </c>
      <c r="D1871" s="5">
        <v>42965.651388888888</v>
      </c>
      <c r="E1871" s="3" t="s">
        <v>1213</v>
      </c>
      <c r="F1871" s="3" t="s">
        <v>1213</v>
      </c>
      <c r="G1871" s="3" t="s">
        <v>996</v>
      </c>
      <c r="H1871" s="15">
        <v>39390</v>
      </c>
      <c r="I1871" s="15">
        <v>39390</v>
      </c>
    </row>
    <row r="1872" spans="1:9" x14ac:dyDescent="0.25">
      <c r="A1872" s="3" t="s">
        <v>170</v>
      </c>
      <c r="B1872" s="3" t="s">
        <v>74</v>
      </c>
      <c r="C1872" s="3" t="s">
        <v>97</v>
      </c>
      <c r="D1872" s="5">
        <v>42965.651388888888</v>
      </c>
      <c r="E1872" s="3" t="s">
        <v>1213</v>
      </c>
      <c r="F1872" s="3" t="s">
        <v>1213</v>
      </c>
      <c r="G1872" s="3" t="s">
        <v>996</v>
      </c>
      <c r="H1872" s="15">
        <v>53990</v>
      </c>
      <c r="I1872" s="15">
        <v>53990</v>
      </c>
    </row>
    <row r="1873" spans="1:9" x14ac:dyDescent="0.25">
      <c r="D1873" s="5"/>
      <c r="H1873" s="15" t="str">
        <f>IF((H1871*0.15+H1871)&gt;H1872,"OK","INCONSISTENTE")</f>
        <v>INCONSISTENTE</v>
      </c>
      <c r="I1873" s="15" t="str">
        <f>IF((I1872*0.15+I1872)&gt;=I1871,"OK","INCONSISTENTE")</f>
        <v>OK</v>
      </c>
    </row>
    <row r="1874" spans="1:9" x14ac:dyDescent="0.25">
      <c r="A1874" s="3" t="s">
        <v>170</v>
      </c>
      <c r="B1874" s="3" t="s">
        <v>74</v>
      </c>
      <c r="C1874" s="3" t="s">
        <v>96</v>
      </c>
      <c r="D1874" s="5">
        <v>42965.656944444447</v>
      </c>
      <c r="E1874" s="3" t="s">
        <v>1214</v>
      </c>
      <c r="F1874" s="3" t="s">
        <v>1214</v>
      </c>
      <c r="G1874" s="3" t="s">
        <v>998</v>
      </c>
      <c r="H1874" s="15">
        <v>39030</v>
      </c>
      <c r="I1874" s="15">
        <v>39030</v>
      </c>
    </row>
    <row r="1875" spans="1:9" x14ac:dyDescent="0.25">
      <c r="A1875" s="3" t="s">
        <v>170</v>
      </c>
      <c r="B1875" s="3" t="s">
        <v>74</v>
      </c>
      <c r="C1875" s="3" t="s">
        <v>97</v>
      </c>
      <c r="D1875" s="5">
        <v>42965.656944444447</v>
      </c>
      <c r="E1875" s="3" t="s">
        <v>1214</v>
      </c>
      <c r="F1875" s="3" t="s">
        <v>1214</v>
      </c>
      <c r="G1875" s="3" t="s">
        <v>998</v>
      </c>
      <c r="H1875" s="15">
        <v>55440</v>
      </c>
      <c r="I1875" s="15">
        <v>55440</v>
      </c>
    </row>
    <row r="1876" spans="1:9" x14ac:dyDescent="0.25">
      <c r="D1876" s="5"/>
      <c r="H1876" s="15" t="str">
        <f>IF((H1874*0.15+H1874)&gt;H1875,"OK","INCONSISTENTE")</f>
        <v>INCONSISTENTE</v>
      </c>
      <c r="I1876" s="15" t="str">
        <f>IF((I1875*0.15+I1875)&gt;=I1874,"OK","INCONSISTENTE")</f>
        <v>OK</v>
      </c>
    </row>
    <row r="1877" spans="1:9" x14ac:dyDescent="0.25">
      <c r="A1877" s="3" t="s">
        <v>170</v>
      </c>
      <c r="B1877" s="3" t="s">
        <v>74</v>
      </c>
      <c r="C1877" s="3" t="s">
        <v>96</v>
      </c>
      <c r="D1877" s="5">
        <v>43000.290277777778</v>
      </c>
      <c r="E1877" s="3" t="s">
        <v>1215</v>
      </c>
      <c r="F1877" s="3" t="s">
        <v>1215</v>
      </c>
      <c r="G1877" s="3" t="s">
        <v>996</v>
      </c>
      <c r="H1877" s="15">
        <v>46310</v>
      </c>
      <c r="I1877" s="15">
        <v>46310</v>
      </c>
    </row>
    <row r="1878" spans="1:9" x14ac:dyDescent="0.25">
      <c r="A1878" s="3" t="s">
        <v>170</v>
      </c>
      <c r="B1878" s="3" t="s">
        <v>74</v>
      </c>
      <c r="C1878" s="3" t="s">
        <v>97</v>
      </c>
      <c r="D1878" s="5">
        <v>43000.290277777778</v>
      </c>
      <c r="E1878" s="3" t="s">
        <v>1215</v>
      </c>
      <c r="F1878" s="3" t="s">
        <v>1215</v>
      </c>
      <c r="G1878" s="3" t="s">
        <v>996</v>
      </c>
    </row>
    <row r="1879" spans="1:9" x14ac:dyDescent="0.25">
      <c r="D1879" s="5"/>
    </row>
    <row r="1880" spans="1:9" x14ac:dyDescent="0.25">
      <c r="A1880" s="3" t="s">
        <v>170</v>
      </c>
      <c r="B1880" s="3" t="s">
        <v>74</v>
      </c>
      <c r="C1880" s="3" t="s">
        <v>96</v>
      </c>
      <c r="D1880" s="5">
        <v>43000.294444444444</v>
      </c>
      <c r="E1880" s="3" t="s">
        <v>1216</v>
      </c>
      <c r="F1880" s="3" t="s">
        <v>1216</v>
      </c>
      <c r="G1880" s="3" t="s">
        <v>998</v>
      </c>
      <c r="H1880" s="15">
        <v>48370</v>
      </c>
      <c r="I1880" s="15">
        <v>48370</v>
      </c>
    </row>
    <row r="1881" spans="1:9" x14ac:dyDescent="0.25">
      <c r="A1881" s="3" t="s">
        <v>170</v>
      </c>
      <c r="B1881" s="3" t="s">
        <v>74</v>
      </c>
      <c r="C1881" s="3" t="s">
        <v>97</v>
      </c>
      <c r="D1881" s="5">
        <v>43000.294444444444</v>
      </c>
      <c r="E1881" s="3" t="s">
        <v>1216</v>
      </c>
      <c r="F1881" s="3" t="s">
        <v>1216</v>
      </c>
      <c r="G1881" s="3" t="s">
        <v>998</v>
      </c>
    </row>
    <row r="1882" spans="1:9" x14ac:dyDescent="0.25">
      <c r="D1882" s="5"/>
    </row>
    <row r="1883" spans="1:9" x14ac:dyDescent="0.25">
      <c r="A1883" s="3" t="s">
        <v>170</v>
      </c>
      <c r="B1883" s="3" t="s">
        <v>74</v>
      </c>
      <c r="C1883" s="3" t="s">
        <v>96</v>
      </c>
      <c r="D1883" s="5">
        <v>43033.572916666664</v>
      </c>
      <c r="E1883" s="3" t="s">
        <v>1217</v>
      </c>
      <c r="F1883" s="3" t="s">
        <v>1217</v>
      </c>
      <c r="G1883" s="3" t="s">
        <v>996</v>
      </c>
      <c r="H1883" s="15">
        <v>1401</v>
      </c>
      <c r="I1883" s="15">
        <v>1401</v>
      </c>
    </row>
    <row r="1884" spans="1:9" x14ac:dyDescent="0.25">
      <c r="A1884" s="3" t="s">
        <v>170</v>
      </c>
      <c r="B1884" s="3" t="s">
        <v>74</v>
      </c>
      <c r="C1884" s="3" t="s">
        <v>97</v>
      </c>
      <c r="D1884" s="5">
        <v>43033.572916666664</v>
      </c>
      <c r="E1884" s="3" t="s">
        <v>1217</v>
      </c>
      <c r="F1884" s="3" t="s">
        <v>1217</v>
      </c>
      <c r="G1884" s="3" t="s">
        <v>996</v>
      </c>
    </row>
    <row r="1885" spans="1:9" x14ac:dyDescent="0.25">
      <c r="D1885" s="5"/>
    </row>
    <row r="1886" spans="1:9" x14ac:dyDescent="0.25">
      <c r="A1886" s="3" t="s">
        <v>170</v>
      </c>
      <c r="B1886" s="3" t="s">
        <v>74</v>
      </c>
      <c r="C1886" s="3" t="s">
        <v>96</v>
      </c>
      <c r="D1886" s="5">
        <v>43033.579861111109</v>
      </c>
      <c r="E1886" s="3" t="s">
        <v>1218</v>
      </c>
      <c r="F1886" s="3" t="s">
        <v>1218</v>
      </c>
      <c r="G1886" s="3" t="s">
        <v>998</v>
      </c>
      <c r="H1886" s="15">
        <v>1421</v>
      </c>
      <c r="I1886" s="15">
        <v>1421</v>
      </c>
    </row>
    <row r="1887" spans="1:9" x14ac:dyDescent="0.25">
      <c r="A1887" s="3" t="s">
        <v>170</v>
      </c>
      <c r="B1887" s="3" t="s">
        <v>74</v>
      </c>
      <c r="C1887" s="3" t="s">
        <v>97</v>
      </c>
      <c r="D1887" s="5">
        <v>43033.579861111109</v>
      </c>
      <c r="E1887" s="3" t="s">
        <v>1218</v>
      </c>
      <c r="F1887" s="3" t="s">
        <v>1218</v>
      </c>
      <c r="G1887" s="3" t="s">
        <v>998</v>
      </c>
    </row>
    <row r="1888" spans="1:9" x14ac:dyDescent="0.25">
      <c r="D1888" s="5"/>
    </row>
    <row r="1889" spans="1:9" x14ac:dyDescent="0.25">
      <c r="A1889" s="3" t="s">
        <v>170</v>
      </c>
      <c r="B1889" s="3" t="s">
        <v>74</v>
      </c>
      <c r="C1889" s="3" t="s">
        <v>96</v>
      </c>
      <c r="D1889" s="5">
        <v>43065.71875</v>
      </c>
      <c r="E1889" s="3" t="s">
        <v>1219</v>
      </c>
      <c r="F1889" s="3" t="s">
        <v>1219</v>
      </c>
      <c r="G1889" s="3" t="s">
        <v>996</v>
      </c>
      <c r="H1889" s="15">
        <v>22560</v>
      </c>
      <c r="I1889" s="15">
        <v>22560</v>
      </c>
    </row>
    <row r="1890" spans="1:9" x14ac:dyDescent="0.25">
      <c r="A1890" s="3" t="s">
        <v>170</v>
      </c>
      <c r="B1890" s="3" t="s">
        <v>74</v>
      </c>
      <c r="C1890" s="3" t="s">
        <v>97</v>
      </c>
      <c r="D1890" s="5">
        <v>43065.71875</v>
      </c>
      <c r="E1890" s="3" t="s">
        <v>1219</v>
      </c>
      <c r="F1890" s="3" t="s">
        <v>1219</v>
      </c>
      <c r="G1890" s="3" t="s">
        <v>996</v>
      </c>
    </row>
    <row r="1891" spans="1:9" x14ac:dyDescent="0.25">
      <c r="D1891" s="5"/>
    </row>
    <row r="1892" spans="1:9" x14ac:dyDescent="0.25">
      <c r="A1892" s="3" t="s">
        <v>170</v>
      </c>
      <c r="B1892" s="3" t="s">
        <v>74</v>
      </c>
      <c r="C1892" s="3" t="s">
        <v>96</v>
      </c>
      <c r="D1892" s="5">
        <v>43065.722222222219</v>
      </c>
      <c r="E1892" s="3" t="s">
        <v>1220</v>
      </c>
      <c r="F1892" s="3" t="s">
        <v>1220</v>
      </c>
      <c r="G1892" s="3" t="s">
        <v>998</v>
      </c>
      <c r="H1892" s="15">
        <v>23300</v>
      </c>
      <c r="I1892" s="15">
        <v>23300</v>
      </c>
    </row>
    <row r="1893" spans="1:9" x14ac:dyDescent="0.25">
      <c r="A1893" s="3" t="s">
        <v>170</v>
      </c>
      <c r="B1893" s="3" t="s">
        <v>74</v>
      </c>
      <c r="C1893" s="3" t="s">
        <v>97</v>
      </c>
      <c r="D1893" s="5">
        <v>43065.722222222219</v>
      </c>
      <c r="E1893" s="3" t="s">
        <v>1220</v>
      </c>
      <c r="F1893" s="3" t="s">
        <v>1220</v>
      </c>
      <c r="G1893" s="3" t="s">
        <v>998</v>
      </c>
    </row>
    <row r="1894" spans="1:9" x14ac:dyDescent="0.25">
      <c r="D1894" s="5"/>
    </row>
    <row r="1895" spans="1:9" x14ac:dyDescent="0.25">
      <c r="A1895" s="3" t="s">
        <v>170</v>
      </c>
      <c r="B1895" s="3" t="s">
        <v>74</v>
      </c>
      <c r="C1895" s="3" t="s">
        <v>96</v>
      </c>
      <c r="D1895" s="5">
        <v>43082.604166666664</v>
      </c>
      <c r="E1895" s="3" t="s">
        <v>1221</v>
      </c>
      <c r="F1895" s="3" t="s">
        <v>1221</v>
      </c>
      <c r="G1895" s="3" t="s">
        <v>996</v>
      </c>
      <c r="H1895" s="15">
        <v>41200</v>
      </c>
      <c r="I1895" s="15">
        <v>41200</v>
      </c>
    </row>
    <row r="1896" spans="1:9" x14ac:dyDescent="0.25">
      <c r="A1896" s="3" t="s">
        <v>170</v>
      </c>
      <c r="B1896" s="3" t="s">
        <v>74</v>
      </c>
      <c r="C1896" s="3" t="s">
        <v>97</v>
      </c>
      <c r="D1896" s="5">
        <v>43082.604166666664</v>
      </c>
      <c r="E1896" s="3" t="s">
        <v>1221</v>
      </c>
      <c r="F1896" s="3" t="s">
        <v>1221</v>
      </c>
      <c r="G1896" s="3" t="s">
        <v>996</v>
      </c>
    </row>
    <row r="1897" spans="1:9" x14ac:dyDescent="0.25">
      <c r="D1897" s="5"/>
    </row>
    <row r="1898" spans="1:9" x14ac:dyDescent="0.25">
      <c r="A1898" s="3" t="s">
        <v>170</v>
      </c>
      <c r="B1898" s="3" t="s">
        <v>74</v>
      </c>
      <c r="C1898" s="3" t="s">
        <v>96</v>
      </c>
      <c r="D1898" s="5">
        <v>43082.607638888891</v>
      </c>
      <c r="E1898" s="3" t="s">
        <v>1222</v>
      </c>
      <c r="F1898" s="3" t="s">
        <v>1222</v>
      </c>
      <c r="G1898" s="3" t="s">
        <v>998</v>
      </c>
      <c r="H1898" s="15">
        <v>40500</v>
      </c>
      <c r="I1898" s="15">
        <v>40500</v>
      </c>
    </row>
    <row r="1899" spans="1:9" x14ac:dyDescent="0.25">
      <c r="A1899" s="3" t="s">
        <v>170</v>
      </c>
      <c r="B1899" s="3" t="s">
        <v>74</v>
      </c>
      <c r="C1899" s="3" t="s">
        <v>97</v>
      </c>
      <c r="D1899" s="5">
        <v>43082.607638888891</v>
      </c>
      <c r="E1899" s="3" t="s">
        <v>1222</v>
      </c>
      <c r="F1899" s="3" t="s">
        <v>1222</v>
      </c>
      <c r="G1899" s="3" t="s">
        <v>998</v>
      </c>
    </row>
    <row r="1900" spans="1:9" x14ac:dyDescent="0.25">
      <c r="D1900" s="5"/>
    </row>
    <row r="1901" spans="1:9" x14ac:dyDescent="0.25">
      <c r="A1901" s="3" t="s">
        <v>170</v>
      </c>
      <c r="B1901" s="3" t="s">
        <v>74</v>
      </c>
      <c r="C1901" s="3" t="s">
        <v>96</v>
      </c>
      <c r="D1901" s="5">
        <v>43106.678472222222</v>
      </c>
      <c r="E1901" s="3" t="s">
        <v>1223</v>
      </c>
      <c r="F1901" s="3" t="s">
        <v>1223</v>
      </c>
      <c r="G1901" s="3" t="s">
        <v>996</v>
      </c>
      <c r="H1901" s="15">
        <v>77700</v>
      </c>
      <c r="I1901" s="15">
        <v>77700</v>
      </c>
    </row>
    <row r="1902" spans="1:9" x14ac:dyDescent="0.25">
      <c r="A1902" s="3" t="s">
        <v>170</v>
      </c>
      <c r="B1902" s="3" t="s">
        <v>74</v>
      </c>
      <c r="C1902" s="3" t="s">
        <v>97</v>
      </c>
      <c r="D1902" s="5">
        <v>43106.678472222222</v>
      </c>
      <c r="E1902" s="3" t="s">
        <v>1223</v>
      </c>
      <c r="F1902" s="3" t="s">
        <v>1223</v>
      </c>
      <c r="G1902" s="3" t="s">
        <v>996</v>
      </c>
    </row>
    <row r="1903" spans="1:9" x14ac:dyDescent="0.25">
      <c r="D1903" s="5"/>
    </row>
    <row r="1904" spans="1:9" x14ac:dyDescent="0.25">
      <c r="A1904" s="3" t="s">
        <v>170</v>
      </c>
      <c r="B1904" s="3" t="s">
        <v>74</v>
      </c>
      <c r="C1904" s="3" t="s">
        <v>96</v>
      </c>
      <c r="D1904" s="5">
        <v>43106.691666666666</v>
      </c>
      <c r="E1904" s="3" t="s">
        <v>1224</v>
      </c>
      <c r="F1904" s="3" t="s">
        <v>1224</v>
      </c>
      <c r="G1904" s="3" t="s">
        <v>998</v>
      </c>
      <c r="H1904" s="15">
        <v>75800</v>
      </c>
      <c r="I1904" s="15">
        <v>75800</v>
      </c>
    </row>
    <row r="1905" spans="1:9" x14ac:dyDescent="0.25">
      <c r="A1905" s="3" t="s">
        <v>170</v>
      </c>
      <c r="B1905" s="3" t="s">
        <v>74</v>
      </c>
      <c r="C1905" s="3" t="s">
        <v>97</v>
      </c>
      <c r="D1905" s="5">
        <v>43106.691666666666</v>
      </c>
      <c r="E1905" s="3" t="s">
        <v>1224</v>
      </c>
      <c r="F1905" s="3" t="s">
        <v>1224</v>
      </c>
      <c r="G1905" s="3" t="s">
        <v>998</v>
      </c>
    </row>
    <row r="1906" spans="1:9" x14ac:dyDescent="0.25">
      <c r="D1906" s="5"/>
    </row>
    <row r="1907" spans="1:9" x14ac:dyDescent="0.25">
      <c r="A1907" s="3" t="s">
        <v>171</v>
      </c>
      <c r="B1907" s="3" t="s">
        <v>75</v>
      </c>
      <c r="C1907" s="3" t="s">
        <v>96</v>
      </c>
      <c r="D1907" s="5">
        <v>42968.655555555553</v>
      </c>
      <c r="E1907" s="3" t="s">
        <v>1225</v>
      </c>
      <c r="F1907" s="3" t="s">
        <v>1225</v>
      </c>
      <c r="G1907" s="3" t="s">
        <v>996</v>
      </c>
      <c r="H1907" s="15">
        <v>49580</v>
      </c>
      <c r="I1907" s="15">
        <v>49580</v>
      </c>
    </row>
    <row r="1908" spans="1:9" x14ac:dyDescent="0.25">
      <c r="A1908" s="3" t="s">
        <v>171</v>
      </c>
      <c r="B1908" s="3" t="s">
        <v>75</v>
      </c>
      <c r="C1908" s="3" t="s">
        <v>97</v>
      </c>
      <c r="D1908" s="5">
        <v>42968.655555555553</v>
      </c>
      <c r="E1908" s="3" t="s">
        <v>1225</v>
      </c>
      <c r="F1908" s="3" t="s">
        <v>1225</v>
      </c>
      <c r="G1908" s="3" t="s">
        <v>996</v>
      </c>
      <c r="H1908" s="15">
        <v>60090</v>
      </c>
      <c r="I1908" s="15">
        <v>60090</v>
      </c>
    </row>
    <row r="1909" spans="1:9" x14ac:dyDescent="0.25">
      <c r="D1909" s="5"/>
      <c r="H1909" s="15" t="str">
        <f>IF((H1907*0.15+H1907)&gt;H1908,"OK","INCONSISTENTE")</f>
        <v>INCONSISTENTE</v>
      </c>
      <c r="I1909" s="15" t="str">
        <f>IF((I1908*0.15+I1908)&gt;=I1907,"OK","INCONSISTENTE")</f>
        <v>OK</v>
      </c>
    </row>
    <row r="1910" spans="1:9" x14ac:dyDescent="0.25">
      <c r="A1910" s="3" t="s">
        <v>171</v>
      </c>
      <c r="B1910" s="3" t="s">
        <v>75</v>
      </c>
      <c r="C1910" s="3" t="s">
        <v>96</v>
      </c>
      <c r="D1910" s="5">
        <v>42968.661805555559</v>
      </c>
      <c r="E1910" s="3" t="s">
        <v>1226</v>
      </c>
      <c r="F1910" s="3" t="s">
        <v>1226</v>
      </c>
      <c r="G1910" s="3" t="s">
        <v>998</v>
      </c>
      <c r="H1910" s="15">
        <v>40780</v>
      </c>
      <c r="I1910" s="15">
        <v>40780</v>
      </c>
    </row>
    <row r="1911" spans="1:9" x14ac:dyDescent="0.25">
      <c r="A1911" s="3" t="s">
        <v>171</v>
      </c>
      <c r="B1911" s="3" t="s">
        <v>75</v>
      </c>
      <c r="C1911" s="3" t="s">
        <v>97</v>
      </c>
      <c r="D1911" s="5">
        <v>42968.661805555559</v>
      </c>
      <c r="E1911" s="3" t="s">
        <v>1226</v>
      </c>
      <c r="F1911" s="3" t="s">
        <v>1226</v>
      </c>
      <c r="G1911" s="3" t="s">
        <v>998</v>
      </c>
      <c r="H1911" s="15">
        <v>60050</v>
      </c>
      <c r="I1911" s="15">
        <v>60050</v>
      </c>
    </row>
    <row r="1912" spans="1:9" x14ac:dyDescent="0.25">
      <c r="D1912" s="5"/>
      <c r="H1912" s="15" t="str">
        <f>IF((H1910*0.15+H1910)&gt;H1911,"OK","INCONSISTENTE")</f>
        <v>INCONSISTENTE</v>
      </c>
      <c r="I1912" s="15" t="str">
        <f>IF((I1911*0.15+I1911)&gt;=I1910,"OK","INCONSISTENTE")</f>
        <v>OK</v>
      </c>
    </row>
    <row r="1913" spans="1:9" x14ac:dyDescent="0.25">
      <c r="A1913" s="3" t="s">
        <v>171</v>
      </c>
      <c r="B1913" s="3" t="s">
        <v>75</v>
      </c>
      <c r="C1913" s="3" t="s">
        <v>96</v>
      </c>
      <c r="D1913" s="5">
        <v>42993.459722222222</v>
      </c>
      <c r="E1913" s="3" t="s">
        <v>1227</v>
      </c>
      <c r="F1913" s="3" t="s">
        <v>1227</v>
      </c>
      <c r="G1913" s="3" t="s">
        <v>996</v>
      </c>
      <c r="H1913" s="15">
        <v>41080</v>
      </c>
      <c r="I1913" s="15">
        <v>41080</v>
      </c>
    </row>
    <row r="1914" spans="1:9" x14ac:dyDescent="0.25">
      <c r="A1914" s="3" t="s">
        <v>171</v>
      </c>
      <c r="B1914" s="3" t="s">
        <v>75</v>
      </c>
      <c r="C1914" s="3" t="s">
        <v>97</v>
      </c>
      <c r="D1914" s="5">
        <v>42993.459722222222</v>
      </c>
      <c r="E1914" s="3" t="s">
        <v>1227</v>
      </c>
      <c r="F1914" s="3" t="s">
        <v>1227</v>
      </c>
      <c r="G1914" s="3" t="s">
        <v>996</v>
      </c>
    </row>
    <row r="1915" spans="1:9" x14ac:dyDescent="0.25">
      <c r="D1915" s="5"/>
    </row>
    <row r="1916" spans="1:9" x14ac:dyDescent="0.25">
      <c r="A1916" s="3" t="s">
        <v>171</v>
      </c>
      <c r="B1916" s="3" t="s">
        <v>75</v>
      </c>
      <c r="C1916" s="3" t="s">
        <v>96</v>
      </c>
      <c r="D1916" s="5">
        <v>42993.465277777781</v>
      </c>
      <c r="E1916" s="3" t="s">
        <v>1228</v>
      </c>
      <c r="F1916" s="3" t="s">
        <v>1228</v>
      </c>
      <c r="G1916" s="3" t="s">
        <v>998</v>
      </c>
      <c r="H1916" s="15">
        <v>41320</v>
      </c>
      <c r="I1916" s="15">
        <v>41320</v>
      </c>
    </row>
    <row r="1917" spans="1:9" x14ac:dyDescent="0.25">
      <c r="A1917" s="3" t="s">
        <v>171</v>
      </c>
      <c r="B1917" s="3" t="s">
        <v>75</v>
      </c>
      <c r="C1917" s="3" t="s">
        <v>97</v>
      </c>
      <c r="D1917" s="5">
        <v>42993.465277777781</v>
      </c>
      <c r="E1917" s="3" t="s">
        <v>1228</v>
      </c>
      <c r="F1917" s="3" t="s">
        <v>1228</v>
      </c>
      <c r="G1917" s="3" t="s">
        <v>998</v>
      </c>
    </row>
    <row r="1918" spans="1:9" x14ac:dyDescent="0.25">
      <c r="D1918" s="5"/>
    </row>
    <row r="1919" spans="1:9" x14ac:dyDescent="0.25">
      <c r="A1919" s="3" t="s">
        <v>171</v>
      </c>
      <c r="B1919" s="3" t="s">
        <v>75</v>
      </c>
      <c r="C1919" s="3" t="s">
        <v>96</v>
      </c>
      <c r="D1919" s="5">
        <v>43030.751388888886</v>
      </c>
      <c r="E1919" s="3" t="s">
        <v>1229</v>
      </c>
      <c r="F1919" s="3" t="s">
        <v>1229</v>
      </c>
      <c r="G1919" s="3" t="s">
        <v>996</v>
      </c>
      <c r="H1919" s="15">
        <v>37180</v>
      </c>
      <c r="I1919" s="15">
        <v>37180</v>
      </c>
    </row>
    <row r="1920" spans="1:9" x14ac:dyDescent="0.25">
      <c r="A1920" s="3" t="s">
        <v>171</v>
      </c>
      <c r="B1920" s="3" t="s">
        <v>75</v>
      </c>
      <c r="C1920" s="3" t="s">
        <v>97</v>
      </c>
      <c r="D1920" s="5">
        <v>43030.751388888886</v>
      </c>
      <c r="E1920" s="3" t="s">
        <v>1229</v>
      </c>
      <c r="F1920" s="3" t="s">
        <v>1229</v>
      </c>
      <c r="G1920" s="3" t="s">
        <v>996</v>
      </c>
    </row>
    <row r="1921" spans="1:9" x14ac:dyDescent="0.25">
      <c r="D1921" s="5"/>
    </row>
    <row r="1922" spans="1:9" x14ac:dyDescent="0.25">
      <c r="A1922" s="3" t="s">
        <v>171</v>
      </c>
      <c r="B1922" s="3" t="s">
        <v>75</v>
      </c>
      <c r="C1922" s="3" t="s">
        <v>96</v>
      </c>
      <c r="D1922" s="5">
        <v>43030.756944444445</v>
      </c>
      <c r="E1922" s="3" t="s">
        <v>1230</v>
      </c>
      <c r="F1922" s="3" t="s">
        <v>1230</v>
      </c>
      <c r="G1922" s="3" t="s">
        <v>998</v>
      </c>
      <c r="H1922" s="15">
        <v>34120</v>
      </c>
      <c r="I1922" s="15">
        <v>34120</v>
      </c>
    </row>
    <row r="1923" spans="1:9" x14ac:dyDescent="0.25">
      <c r="A1923" s="3" t="s">
        <v>171</v>
      </c>
      <c r="B1923" s="3" t="s">
        <v>75</v>
      </c>
      <c r="C1923" s="3" t="s">
        <v>97</v>
      </c>
      <c r="D1923" s="5">
        <v>43030.756944444445</v>
      </c>
      <c r="E1923" s="3" t="s">
        <v>1230</v>
      </c>
      <c r="F1923" s="3" t="s">
        <v>1230</v>
      </c>
      <c r="G1923" s="3" t="s">
        <v>998</v>
      </c>
    </row>
    <row r="1924" spans="1:9" x14ac:dyDescent="0.25">
      <c r="D1924" s="5"/>
    </row>
    <row r="1925" spans="1:9" x14ac:dyDescent="0.25">
      <c r="A1925" s="3" t="s">
        <v>171</v>
      </c>
      <c r="B1925" s="3" t="s">
        <v>75</v>
      </c>
      <c r="C1925" s="3" t="s">
        <v>96</v>
      </c>
      <c r="D1925" s="5">
        <v>43061.666666666664</v>
      </c>
      <c r="E1925" s="3" t="s">
        <v>1231</v>
      </c>
      <c r="F1925" s="3" t="s">
        <v>1231</v>
      </c>
      <c r="G1925" s="3" t="s">
        <v>996</v>
      </c>
      <c r="H1925" s="15">
        <v>35910</v>
      </c>
      <c r="I1925" s="15">
        <v>35910</v>
      </c>
    </row>
    <row r="1926" spans="1:9" x14ac:dyDescent="0.25">
      <c r="A1926" s="3" t="s">
        <v>171</v>
      </c>
      <c r="B1926" s="3" t="s">
        <v>75</v>
      </c>
      <c r="C1926" s="3" t="s">
        <v>97</v>
      </c>
      <c r="D1926" s="5">
        <v>43061.666666666664</v>
      </c>
      <c r="E1926" s="3" t="s">
        <v>1231</v>
      </c>
      <c r="F1926" s="3" t="s">
        <v>1231</v>
      </c>
      <c r="G1926" s="3" t="s">
        <v>996</v>
      </c>
    </row>
    <row r="1927" spans="1:9" x14ac:dyDescent="0.25">
      <c r="D1927" s="5"/>
    </row>
    <row r="1928" spans="1:9" x14ac:dyDescent="0.25">
      <c r="A1928" s="3" t="s">
        <v>171</v>
      </c>
      <c r="B1928" s="3" t="s">
        <v>75</v>
      </c>
      <c r="C1928" s="3" t="s">
        <v>96</v>
      </c>
      <c r="D1928" s="5">
        <v>43061.680555555555</v>
      </c>
      <c r="E1928" s="3" t="s">
        <v>1232</v>
      </c>
      <c r="F1928" s="3" t="s">
        <v>1232</v>
      </c>
      <c r="G1928" s="3" t="s">
        <v>998</v>
      </c>
      <c r="H1928" s="15">
        <v>36600</v>
      </c>
      <c r="I1928" s="15">
        <v>36600</v>
      </c>
    </row>
    <row r="1929" spans="1:9" x14ac:dyDescent="0.25">
      <c r="A1929" s="3" t="s">
        <v>171</v>
      </c>
      <c r="B1929" s="3" t="s">
        <v>75</v>
      </c>
      <c r="C1929" s="3" t="s">
        <v>97</v>
      </c>
      <c r="D1929" s="5">
        <v>43061.680555555555</v>
      </c>
      <c r="E1929" s="3" t="s">
        <v>1232</v>
      </c>
      <c r="F1929" s="3" t="s">
        <v>1232</v>
      </c>
      <c r="G1929" s="3" t="s">
        <v>998</v>
      </c>
    </row>
    <row r="1930" spans="1:9" x14ac:dyDescent="0.25">
      <c r="D1930" s="5"/>
    </row>
    <row r="1931" spans="1:9" x14ac:dyDescent="0.25">
      <c r="A1931" s="3" t="s">
        <v>171</v>
      </c>
      <c r="B1931" s="3" t="s">
        <v>75</v>
      </c>
      <c r="C1931" s="3" t="s">
        <v>96</v>
      </c>
      <c r="D1931" s="5">
        <v>43083.388888888891</v>
      </c>
      <c r="E1931" s="3" t="s">
        <v>1233</v>
      </c>
      <c r="F1931" s="3" t="s">
        <v>1233</v>
      </c>
      <c r="G1931" s="3" t="s">
        <v>996</v>
      </c>
      <c r="H1931" s="15">
        <v>34050</v>
      </c>
      <c r="I1931" s="15">
        <v>34050</v>
      </c>
    </row>
    <row r="1932" spans="1:9" x14ac:dyDescent="0.25">
      <c r="A1932" s="3" t="s">
        <v>171</v>
      </c>
      <c r="B1932" s="3" t="s">
        <v>75</v>
      </c>
      <c r="C1932" s="3" t="s">
        <v>97</v>
      </c>
      <c r="D1932" s="5">
        <v>43083.388888888891</v>
      </c>
      <c r="E1932" s="3" t="s">
        <v>1233</v>
      </c>
      <c r="F1932" s="3" t="s">
        <v>1233</v>
      </c>
      <c r="G1932" s="3" t="s">
        <v>996</v>
      </c>
    </row>
    <row r="1933" spans="1:9" x14ac:dyDescent="0.25">
      <c r="D1933" s="5"/>
    </row>
    <row r="1934" spans="1:9" x14ac:dyDescent="0.25">
      <c r="A1934" s="3" t="s">
        <v>171</v>
      </c>
      <c r="B1934" s="3" t="s">
        <v>75</v>
      </c>
      <c r="C1934" s="3" t="s">
        <v>96</v>
      </c>
      <c r="D1934" s="5">
        <v>43083.392361111109</v>
      </c>
      <c r="E1934" s="3" t="s">
        <v>1234</v>
      </c>
      <c r="F1934" s="3" t="s">
        <v>1234</v>
      </c>
      <c r="G1934" s="3" t="s">
        <v>998</v>
      </c>
      <c r="H1934" s="15">
        <v>35190</v>
      </c>
      <c r="I1934" s="15">
        <v>35190</v>
      </c>
    </row>
    <row r="1935" spans="1:9" x14ac:dyDescent="0.25">
      <c r="A1935" s="3" t="s">
        <v>171</v>
      </c>
      <c r="B1935" s="3" t="s">
        <v>75</v>
      </c>
      <c r="C1935" s="3" t="s">
        <v>97</v>
      </c>
      <c r="D1935" s="5">
        <v>43083.392361111109</v>
      </c>
      <c r="E1935" s="3" t="s">
        <v>1234</v>
      </c>
      <c r="F1935" s="3" t="s">
        <v>1234</v>
      </c>
      <c r="G1935" s="3" t="s">
        <v>998</v>
      </c>
    </row>
    <row r="1936" spans="1:9" x14ac:dyDescent="0.25">
      <c r="D1936" s="5"/>
    </row>
    <row r="1937" spans="1:9" x14ac:dyDescent="0.25">
      <c r="A1937" s="3" t="s">
        <v>171</v>
      </c>
      <c r="B1937" s="3" t="s">
        <v>75</v>
      </c>
      <c r="C1937" s="3" t="s">
        <v>96</v>
      </c>
      <c r="D1937" s="5">
        <v>43108.555555555555</v>
      </c>
      <c r="E1937" s="3" t="s">
        <v>1235</v>
      </c>
      <c r="F1937" s="3" t="s">
        <v>1235</v>
      </c>
      <c r="G1937" s="3" t="s">
        <v>996</v>
      </c>
      <c r="H1937" s="15">
        <v>43480</v>
      </c>
      <c r="I1937" s="15">
        <v>43480</v>
      </c>
    </row>
    <row r="1938" spans="1:9" x14ac:dyDescent="0.25">
      <c r="A1938" s="3" t="s">
        <v>171</v>
      </c>
      <c r="B1938" s="3" t="s">
        <v>75</v>
      </c>
      <c r="C1938" s="3" t="s">
        <v>97</v>
      </c>
      <c r="D1938" s="5">
        <v>43108.555555555555</v>
      </c>
      <c r="E1938" s="3" t="s">
        <v>1235</v>
      </c>
      <c r="F1938" s="3" t="s">
        <v>1235</v>
      </c>
      <c r="G1938" s="3" t="s">
        <v>996</v>
      </c>
    </row>
    <row r="1939" spans="1:9" x14ac:dyDescent="0.25">
      <c r="D1939" s="5"/>
    </row>
    <row r="1940" spans="1:9" x14ac:dyDescent="0.25">
      <c r="A1940" s="3" t="s">
        <v>171</v>
      </c>
      <c r="B1940" s="3" t="s">
        <v>75</v>
      </c>
      <c r="C1940" s="3" t="s">
        <v>96</v>
      </c>
      <c r="D1940" s="5">
        <v>43108.563194444447</v>
      </c>
      <c r="E1940" s="3" t="s">
        <v>1236</v>
      </c>
      <c r="F1940" s="3" t="s">
        <v>1236</v>
      </c>
      <c r="G1940" s="3" t="s">
        <v>998</v>
      </c>
      <c r="H1940" s="15">
        <v>35780</v>
      </c>
      <c r="I1940" s="15">
        <v>35780</v>
      </c>
    </row>
    <row r="1941" spans="1:9" x14ac:dyDescent="0.25">
      <c r="A1941" s="3" t="s">
        <v>171</v>
      </c>
      <c r="B1941" s="3" t="s">
        <v>75</v>
      </c>
      <c r="C1941" s="3" t="s">
        <v>97</v>
      </c>
      <c r="D1941" s="5">
        <v>43108.563194444447</v>
      </c>
      <c r="E1941" s="3" t="s">
        <v>1236</v>
      </c>
      <c r="F1941" s="3" t="s">
        <v>1236</v>
      </c>
      <c r="G1941" s="3" t="s">
        <v>998</v>
      </c>
    </row>
    <row r="1942" spans="1:9" x14ac:dyDescent="0.25">
      <c r="D1942" s="5"/>
    </row>
    <row r="1943" spans="1:9" x14ac:dyDescent="0.25">
      <c r="A1943" s="3" t="s">
        <v>172</v>
      </c>
      <c r="B1943" s="3" t="s">
        <v>76</v>
      </c>
      <c r="C1943" s="3" t="s">
        <v>96</v>
      </c>
      <c r="D1943" s="5">
        <v>42964.384027777778</v>
      </c>
      <c r="E1943" s="3" t="s">
        <v>1237</v>
      </c>
      <c r="F1943" s="3" t="s">
        <v>1237</v>
      </c>
      <c r="G1943" s="3" t="s">
        <v>996</v>
      </c>
      <c r="H1943" s="15">
        <v>34150</v>
      </c>
      <c r="I1943" s="15">
        <v>34150</v>
      </c>
    </row>
    <row r="1944" spans="1:9" x14ac:dyDescent="0.25">
      <c r="A1944" s="3" t="s">
        <v>172</v>
      </c>
      <c r="B1944" s="3" t="s">
        <v>76</v>
      </c>
      <c r="C1944" s="3" t="s">
        <v>97</v>
      </c>
      <c r="D1944" s="5">
        <v>42964.384027777778</v>
      </c>
      <c r="E1944" s="3" t="s">
        <v>1237</v>
      </c>
      <c r="F1944" s="3" t="s">
        <v>1237</v>
      </c>
      <c r="G1944" s="3" t="s">
        <v>996</v>
      </c>
      <c r="H1944" s="15">
        <v>61160</v>
      </c>
      <c r="I1944" s="15">
        <v>61160</v>
      </c>
    </row>
    <row r="1945" spans="1:9" x14ac:dyDescent="0.25">
      <c r="D1945" s="5"/>
      <c r="H1945" s="15" t="str">
        <f>IF((H1943*0.15+H1943)&gt;H1944,"OK","INCONSISTENTE")</f>
        <v>INCONSISTENTE</v>
      </c>
      <c r="I1945" s="15" t="str">
        <f>IF((I1944*0.15+I1944)&gt;=I1943,"OK","INCONSISTENTE")</f>
        <v>OK</v>
      </c>
    </row>
    <row r="1946" spans="1:9" x14ac:dyDescent="0.25">
      <c r="A1946" s="3" t="s">
        <v>172</v>
      </c>
      <c r="B1946" s="3" t="s">
        <v>76</v>
      </c>
      <c r="C1946" s="3" t="s">
        <v>96</v>
      </c>
      <c r="D1946" s="5">
        <v>42964.39166666667</v>
      </c>
      <c r="E1946" s="3" t="s">
        <v>1238</v>
      </c>
      <c r="F1946" s="3" t="s">
        <v>1238</v>
      </c>
      <c r="G1946" s="3" t="s">
        <v>998</v>
      </c>
      <c r="H1946" s="15">
        <v>34590</v>
      </c>
      <c r="I1946" s="15">
        <v>34590</v>
      </c>
    </row>
    <row r="1947" spans="1:9" x14ac:dyDescent="0.25">
      <c r="A1947" s="3" t="s">
        <v>172</v>
      </c>
      <c r="B1947" s="3" t="s">
        <v>76</v>
      </c>
      <c r="C1947" s="3" t="s">
        <v>97</v>
      </c>
      <c r="D1947" s="5">
        <v>42964.39166666667</v>
      </c>
      <c r="E1947" s="3" t="s">
        <v>1238</v>
      </c>
      <c r="F1947" s="3" t="s">
        <v>1238</v>
      </c>
      <c r="G1947" s="3" t="s">
        <v>998</v>
      </c>
      <c r="H1947" s="15">
        <v>60700</v>
      </c>
      <c r="I1947" s="15">
        <v>60700</v>
      </c>
    </row>
    <row r="1948" spans="1:9" x14ac:dyDescent="0.25">
      <c r="D1948" s="5"/>
      <c r="H1948" s="15" t="str">
        <f>IF((H1946*0.15+H1946)&gt;H1947,"OK","INCONSISTENTE")</f>
        <v>INCONSISTENTE</v>
      </c>
      <c r="I1948" s="15" t="str">
        <f>IF((I1947*0.15+I1947)&gt;=I1946,"OK","INCONSISTENTE")</f>
        <v>OK</v>
      </c>
    </row>
    <row r="1949" spans="1:9" x14ac:dyDescent="0.25">
      <c r="A1949" s="3" t="s">
        <v>172</v>
      </c>
      <c r="B1949" s="3" t="s">
        <v>76</v>
      </c>
      <c r="C1949" s="3" t="s">
        <v>96</v>
      </c>
      <c r="D1949" s="5">
        <v>42993.577777777777</v>
      </c>
      <c r="E1949" s="3" t="s">
        <v>1239</v>
      </c>
      <c r="F1949" s="3" t="s">
        <v>1239</v>
      </c>
      <c r="G1949" s="3" t="s">
        <v>998</v>
      </c>
      <c r="H1949" s="15">
        <v>41580</v>
      </c>
      <c r="I1949" s="15">
        <v>41580</v>
      </c>
    </row>
    <row r="1950" spans="1:9" x14ac:dyDescent="0.25">
      <c r="A1950" s="3" t="s">
        <v>172</v>
      </c>
      <c r="B1950" s="3" t="s">
        <v>76</v>
      </c>
      <c r="C1950" s="3" t="s">
        <v>97</v>
      </c>
      <c r="D1950" s="5">
        <v>42993.577777777777</v>
      </c>
      <c r="E1950" s="3" t="s">
        <v>1239</v>
      </c>
      <c r="F1950" s="3" t="s">
        <v>1239</v>
      </c>
      <c r="G1950" s="3" t="s">
        <v>998</v>
      </c>
    </row>
    <row r="1951" spans="1:9" x14ac:dyDescent="0.25">
      <c r="D1951" s="5"/>
    </row>
    <row r="1952" spans="1:9" x14ac:dyDescent="0.25">
      <c r="A1952" s="3" t="s">
        <v>172</v>
      </c>
      <c r="B1952" s="3" t="s">
        <v>76</v>
      </c>
      <c r="C1952" s="3" t="s">
        <v>96</v>
      </c>
      <c r="D1952" s="5">
        <v>42993.582638888889</v>
      </c>
      <c r="E1952" s="3" t="s">
        <v>1240</v>
      </c>
      <c r="F1952" s="3" t="s">
        <v>1240</v>
      </c>
      <c r="G1952" s="3" t="s">
        <v>996</v>
      </c>
      <c r="H1952" s="15">
        <v>42050</v>
      </c>
      <c r="I1952" s="15">
        <v>42050</v>
      </c>
    </row>
    <row r="1953" spans="1:9" x14ac:dyDescent="0.25">
      <c r="A1953" s="3" t="s">
        <v>172</v>
      </c>
      <c r="B1953" s="3" t="s">
        <v>76</v>
      </c>
      <c r="C1953" s="3" t="s">
        <v>97</v>
      </c>
      <c r="D1953" s="5">
        <v>42993.582638888889</v>
      </c>
      <c r="E1953" s="3" t="s">
        <v>1240</v>
      </c>
      <c r="F1953" s="3" t="s">
        <v>1240</v>
      </c>
      <c r="G1953" s="3" t="s">
        <v>996</v>
      </c>
    </row>
    <row r="1954" spans="1:9" x14ac:dyDescent="0.25">
      <c r="D1954" s="5"/>
    </row>
    <row r="1955" spans="1:9" x14ac:dyDescent="0.25">
      <c r="A1955" s="3" t="s">
        <v>172</v>
      </c>
      <c r="B1955" s="3" t="s">
        <v>76</v>
      </c>
      <c r="C1955" s="3" t="s">
        <v>96</v>
      </c>
      <c r="D1955" s="5">
        <v>43027.525694444441</v>
      </c>
      <c r="E1955" s="3" t="s">
        <v>1241</v>
      </c>
      <c r="F1955" s="3" t="s">
        <v>1241</v>
      </c>
      <c r="G1955" s="3" t="s">
        <v>996</v>
      </c>
      <c r="H1955" s="15">
        <v>36920</v>
      </c>
      <c r="I1955" s="15">
        <v>36920</v>
      </c>
    </row>
    <row r="1956" spans="1:9" x14ac:dyDescent="0.25">
      <c r="A1956" s="3" t="s">
        <v>172</v>
      </c>
      <c r="B1956" s="3" t="s">
        <v>76</v>
      </c>
      <c r="C1956" s="3" t="s">
        <v>97</v>
      </c>
      <c r="D1956" s="5">
        <v>43027.525694444441</v>
      </c>
      <c r="E1956" s="3" t="s">
        <v>1241</v>
      </c>
      <c r="F1956" s="3" t="s">
        <v>1241</v>
      </c>
      <c r="G1956" s="3" t="s">
        <v>996</v>
      </c>
    </row>
    <row r="1957" spans="1:9" x14ac:dyDescent="0.25">
      <c r="D1957" s="5"/>
    </row>
    <row r="1958" spans="1:9" x14ac:dyDescent="0.25">
      <c r="A1958" s="3" t="s">
        <v>172</v>
      </c>
      <c r="B1958" s="3" t="s">
        <v>76</v>
      </c>
      <c r="C1958" s="3" t="s">
        <v>96</v>
      </c>
      <c r="D1958" s="5">
        <v>43027.529166666667</v>
      </c>
      <c r="E1958" s="3" t="s">
        <v>1242</v>
      </c>
      <c r="F1958" s="3" t="s">
        <v>1242</v>
      </c>
      <c r="G1958" s="3" t="s">
        <v>998</v>
      </c>
      <c r="H1958" s="15">
        <v>37490</v>
      </c>
      <c r="I1958" s="15">
        <v>37490</v>
      </c>
    </row>
    <row r="1959" spans="1:9" x14ac:dyDescent="0.25">
      <c r="A1959" s="3" t="s">
        <v>172</v>
      </c>
      <c r="B1959" s="3" t="s">
        <v>76</v>
      </c>
      <c r="C1959" s="3" t="s">
        <v>97</v>
      </c>
      <c r="D1959" s="5">
        <v>43027.529166666667</v>
      </c>
      <c r="E1959" s="3" t="s">
        <v>1242</v>
      </c>
      <c r="F1959" s="3" t="s">
        <v>1242</v>
      </c>
      <c r="G1959" s="3" t="s">
        <v>998</v>
      </c>
    </row>
    <row r="1960" spans="1:9" x14ac:dyDescent="0.25">
      <c r="D1960" s="5"/>
    </row>
    <row r="1961" spans="1:9" x14ac:dyDescent="0.25">
      <c r="A1961" s="3" t="s">
        <v>172</v>
      </c>
      <c r="B1961" s="3" t="s">
        <v>76</v>
      </c>
      <c r="C1961" s="3" t="s">
        <v>96</v>
      </c>
      <c r="D1961" s="5">
        <v>43061.5625</v>
      </c>
      <c r="E1961" s="3" t="s">
        <v>1243</v>
      </c>
      <c r="F1961" s="3" t="s">
        <v>1243</v>
      </c>
      <c r="G1961" s="3" t="s">
        <v>996</v>
      </c>
      <c r="H1961" s="15">
        <v>36900</v>
      </c>
      <c r="I1961" s="15">
        <v>36900</v>
      </c>
    </row>
    <row r="1962" spans="1:9" x14ac:dyDescent="0.25">
      <c r="A1962" s="3" t="s">
        <v>172</v>
      </c>
      <c r="B1962" s="3" t="s">
        <v>76</v>
      </c>
      <c r="C1962" s="3" t="s">
        <v>97</v>
      </c>
      <c r="D1962" s="5">
        <v>43061.5625</v>
      </c>
      <c r="E1962" s="3" t="s">
        <v>1243</v>
      </c>
      <c r="F1962" s="3" t="s">
        <v>1243</v>
      </c>
      <c r="G1962" s="3" t="s">
        <v>996</v>
      </c>
    </row>
    <row r="1963" spans="1:9" x14ac:dyDescent="0.25">
      <c r="D1963" s="5"/>
    </row>
    <row r="1964" spans="1:9" x14ac:dyDescent="0.25">
      <c r="A1964" s="3" t="s">
        <v>172</v>
      </c>
      <c r="B1964" s="3" t="s">
        <v>76</v>
      </c>
      <c r="C1964" s="3" t="s">
        <v>96</v>
      </c>
      <c r="D1964" s="5">
        <v>43061.565972222219</v>
      </c>
      <c r="E1964" s="3" t="s">
        <v>1244</v>
      </c>
      <c r="F1964" s="3" t="s">
        <v>1244</v>
      </c>
      <c r="G1964" s="3" t="s">
        <v>998</v>
      </c>
      <c r="H1964" s="15">
        <v>35870</v>
      </c>
      <c r="I1964" s="15">
        <v>35870</v>
      </c>
    </row>
    <row r="1965" spans="1:9" x14ac:dyDescent="0.25">
      <c r="A1965" s="3" t="s">
        <v>172</v>
      </c>
      <c r="B1965" s="3" t="s">
        <v>76</v>
      </c>
      <c r="C1965" s="3" t="s">
        <v>97</v>
      </c>
      <c r="D1965" s="5">
        <v>43061.565972222219</v>
      </c>
      <c r="E1965" s="3" t="s">
        <v>1244</v>
      </c>
      <c r="F1965" s="3" t="s">
        <v>1244</v>
      </c>
      <c r="G1965" s="3" t="s">
        <v>998</v>
      </c>
    </row>
    <row r="1966" spans="1:9" x14ac:dyDescent="0.25">
      <c r="D1966" s="5"/>
    </row>
    <row r="1967" spans="1:9" x14ac:dyDescent="0.25">
      <c r="A1967" s="3" t="s">
        <v>172</v>
      </c>
      <c r="B1967" s="3" t="s">
        <v>76</v>
      </c>
      <c r="C1967" s="3" t="s">
        <v>96</v>
      </c>
      <c r="D1967" s="5">
        <v>43083.25</v>
      </c>
      <c r="E1967" s="3" t="s">
        <v>1245</v>
      </c>
      <c r="F1967" s="3" t="s">
        <v>1245</v>
      </c>
      <c r="G1967" s="3" t="s">
        <v>996</v>
      </c>
      <c r="H1967" s="15">
        <v>34320</v>
      </c>
      <c r="I1967" s="15">
        <v>34320</v>
      </c>
    </row>
    <row r="1968" spans="1:9" x14ac:dyDescent="0.25">
      <c r="A1968" s="3" t="s">
        <v>172</v>
      </c>
      <c r="B1968" s="3" t="s">
        <v>76</v>
      </c>
      <c r="C1968" s="3" t="s">
        <v>97</v>
      </c>
      <c r="D1968" s="5">
        <v>43083.25</v>
      </c>
      <c r="E1968" s="3" t="s">
        <v>1245</v>
      </c>
      <c r="F1968" s="3" t="s">
        <v>1245</v>
      </c>
      <c r="G1968" s="3" t="s">
        <v>996</v>
      </c>
    </row>
    <row r="1969" spans="1:9" x14ac:dyDescent="0.25">
      <c r="D1969" s="5"/>
    </row>
    <row r="1970" spans="1:9" x14ac:dyDescent="0.25">
      <c r="A1970" s="3" t="s">
        <v>172</v>
      </c>
      <c r="B1970" s="3" t="s">
        <v>76</v>
      </c>
      <c r="C1970" s="3" t="s">
        <v>96</v>
      </c>
      <c r="D1970" s="5">
        <v>43083.256944444445</v>
      </c>
      <c r="E1970" s="3" t="s">
        <v>1246</v>
      </c>
      <c r="F1970" s="3" t="s">
        <v>1246</v>
      </c>
      <c r="G1970" s="3" t="s">
        <v>998</v>
      </c>
      <c r="H1970" s="15">
        <v>33570</v>
      </c>
      <c r="I1970" s="15">
        <v>33570</v>
      </c>
    </row>
    <row r="1971" spans="1:9" x14ac:dyDescent="0.25">
      <c r="A1971" s="3" t="s">
        <v>172</v>
      </c>
      <c r="B1971" s="3" t="s">
        <v>76</v>
      </c>
      <c r="C1971" s="3" t="s">
        <v>97</v>
      </c>
      <c r="D1971" s="5">
        <v>43083.256944444445</v>
      </c>
      <c r="E1971" s="3" t="s">
        <v>1246</v>
      </c>
      <c r="F1971" s="3" t="s">
        <v>1246</v>
      </c>
      <c r="G1971" s="3" t="s">
        <v>998</v>
      </c>
    </row>
    <row r="1972" spans="1:9" x14ac:dyDescent="0.25">
      <c r="D1972" s="5"/>
    </row>
    <row r="1973" spans="1:9" x14ac:dyDescent="0.25">
      <c r="A1973" s="3" t="s">
        <v>172</v>
      </c>
      <c r="B1973" s="3" t="s">
        <v>76</v>
      </c>
      <c r="C1973" s="3" t="s">
        <v>96</v>
      </c>
      <c r="D1973" s="5">
        <v>43108.302083333336</v>
      </c>
      <c r="E1973" s="3" t="s">
        <v>1247</v>
      </c>
      <c r="F1973" s="3" t="s">
        <v>1247</v>
      </c>
      <c r="G1973" s="3" t="s">
        <v>996</v>
      </c>
      <c r="H1973" s="15">
        <v>42880</v>
      </c>
      <c r="I1973" s="15">
        <v>42880</v>
      </c>
    </row>
    <row r="1974" spans="1:9" x14ac:dyDescent="0.25">
      <c r="A1974" s="3" t="s">
        <v>172</v>
      </c>
      <c r="B1974" s="3" t="s">
        <v>76</v>
      </c>
      <c r="C1974" s="3" t="s">
        <v>97</v>
      </c>
      <c r="D1974" s="5">
        <v>43108.302083333336</v>
      </c>
      <c r="E1974" s="3" t="s">
        <v>1247</v>
      </c>
      <c r="F1974" s="3" t="s">
        <v>1247</v>
      </c>
      <c r="G1974" s="3" t="s">
        <v>996</v>
      </c>
    </row>
    <row r="1975" spans="1:9" x14ac:dyDescent="0.25">
      <c r="D1975" s="5"/>
    </row>
    <row r="1976" spans="1:9" x14ac:dyDescent="0.25">
      <c r="A1976" s="3" t="s">
        <v>172</v>
      </c>
      <c r="B1976" s="3" t="s">
        <v>76</v>
      </c>
      <c r="C1976" s="3" t="s">
        <v>96</v>
      </c>
      <c r="D1976" s="5">
        <v>43108.3125</v>
      </c>
      <c r="E1976" s="3" t="s">
        <v>1248</v>
      </c>
      <c r="F1976" s="3" t="s">
        <v>1248</v>
      </c>
      <c r="G1976" s="3" t="s">
        <v>998</v>
      </c>
      <c r="H1976" s="15">
        <v>38180</v>
      </c>
      <c r="I1976" s="15">
        <v>38180</v>
      </c>
    </row>
    <row r="1977" spans="1:9" x14ac:dyDescent="0.25">
      <c r="A1977" s="3" t="s">
        <v>172</v>
      </c>
      <c r="B1977" s="3" t="s">
        <v>76</v>
      </c>
      <c r="C1977" s="3" t="s">
        <v>97</v>
      </c>
      <c r="D1977" s="5">
        <v>43108.3125</v>
      </c>
      <c r="E1977" s="3" t="s">
        <v>1248</v>
      </c>
      <c r="F1977" s="3" t="s">
        <v>1248</v>
      </c>
      <c r="G1977" s="3" t="s">
        <v>998</v>
      </c>
    </row>
    <row r="1978" spans="1:9" x14ac:dyDescent="0.25">
      <c r="D1978" s="5"/>
    </row>
    <row r="1979" spans="1:9" x14ac:dyDescent="0.25">
      <c r="A1979" s="3" t="s">
        <v>173</v>
      </c>
      <c r="B1979" s="3" t="s">
        <v>77</v>
      </c>
      <c r="C1979" s="3" t="s">
        <v>96</v>
      </c>
      <c r="D1979" s="5">
        <v>42964.470138888886</v>
      </c>
      <c r="E1979" s="3" t="s">
        <v>1249</v>
      </c>
      <c r="F1979" s="3" t="s">
        <v>1249</v>
      </c>
      <c r="G1979" s="3" t="s">
        <v>996</v>
      </c>
      <c r="H1979" s="15">
        <v>33890</v>
      </c>
      <c r="I1979" s="15">
        <v>33890</v>
      </c>
    </row>
    <row r="1980" spans="1:9" x14ac:dyDescent="0.25">
      <c r="A1980" s="3" t="s">
        <v>173</v>
      </c>
      <c r="B1980" s="3" t="s">
        <v>77</v>
      </c>
      <c r="C1980" s="3" t="s">
        <v>97</v>
      </c>
      <c r="D1980" s="5">
        <v>42964.470138888886</v>
      </c>
      <c r="E1980" s="3" t="s">
        <v>1249</v>
      </c>
      <c r="F1980" s="3" t="s">
        <v>1249</v>
      </c>
      <c r="G1980" s="3" t="s">
        <v>996</v>
      </c>
      <c r="H1980" s="15">
        <v>60250</v>
      </c>
      <c r="I1980" s="15">
        <v>60250</v>
      </c>
    </row>
    <row r="1981" spans="1:9" x14ac:dyDescent="0.25">
      <c r="D1981" s="5"/>
      <c r="H1981" s="15" t="str">
        <f>IF((H1979*0.15+H1979)&gt;H1980,"OK","INCONSISTENTE")</f>
        <v>INCONSISTENTE</v>
      </c>
      <c r="I1981" s="15" t="str">
        <f>IF((I1980*0.15+I1980)&gt;=I1979,"OK","INCONSISTENTE")</f>
        <v>OK</v>
      </c>
    </row>
    <row r="1982" spans="1:9" x14ac:dyDescent="0.25">
      <c r="A1982" s="3" t="s">
        <v>173</v>
      </c>
      <c r="B1982" s="3" t="s">
        <v>77</v>
      </c>
      <c r="C1982" s="3" t="s">
        <v>96</v>
      </c>
      <c r="D1982" s="5">
        <v>42964.473611111112</v>
      </c>
      <c r="E1982" s="3" t="s">
        <v>1250</v>
      </c>
      <c r="F1982" s="3" t="s">
        <v>1250</v>
      </c>
      <c r="G1982" s="3" t="s">
        <v>998</v>
      </c>
      <c r="H1982" s="15">
        <v>34250</v>
      </c>
      <c r="I1982" s="15">
        <v>34250</v>
      </c>
    </row>
    <row r="1983" spans="1:9" x14ac:dyDescent="0.25">
      <c r="A1983" s="3" t="s">
        <v>173</v>
      </c>
      <c r="B1983" s="3" t="s">
        <v>77</v>
      </c>
      <c r="C1983" s="3" t="s">
        <v>97</v>
      </c>
      <c r="D1983" s="5">
        <v>42964.473611111112</v>
      </c>
      <c r="E1983" s="3" t="s">
        <v>1250</v>
      </c>
      <c r="F1983" s="3" t="s">
        <v>1250</v>
      </c>
      <c r="G1983" s="3" t="s">
        <v>998</v>
      </c>
      <c r="H1983" s="15">
        <v>60440</v>
      </c>
      <c r="I1983" s="15">
        <v>60440</v>
      </c>
    </row>
    <row r="1984" spans="1:9" x14ac:dyDescent="0.25">
      <c r="D1984" s="5"/>
      <c r="H1984" s="15" t="str">
        <f>IF((H1982*0.15+H1982)&gt;H1983,"OK","INCONSISTENTE")</f>
        <v>INCONSISTENTE</v>
      </c>
      <c r="I1984" s="15" t="str">
        <f>IF((I1983*0.15+I1983)&gt;=I1982,"OK","INCONSISTENTE")</f>
        <v>OK</v>
      </c>
    </row>
    <row r="1985" spans="1:9" x14ac:dyDescent="0.25">
      <c r="A1985" s="3" t="s">
        <v>173</v>
      </c>
      <c r="B1985" s="3" t="s">
        <v>77</v>
      </c>
      <c r="C1985" s="3" t="s">
        <v>96</v>
      </c>
      <c r="D1985" s="5">
        <v>42993.674305555556</v>
      </c>
      <c r="E1985" s="3" t="s">
        <v>1251</v>
      </c>
      <c r="F1985" s="3" t="s">
        <v>1251</v>
      </c>
      <c r="G1985" s="3" t="s">
        <v>996</v>
      </c>
      <c r="H1985" s="15">
        <v>40010</v>
      </c>
      <c r="I1985" s="15">
        <v>40010</v>
      </c>
    </row>
    <row r="1986" spans="1:9" x14ac:dyDescent="0.25">
      <c r="A1986" s="3" t="s">
        <v>173</v>
      </c>
      <c r="B1986" s="3" t="s">
        <v>77</v>
      </c>
      <c r="C1986" s="3" t="s">
        <v>97</v>
      </c>
      <c r="D1986" s="5">
        <v>42993.674305555556</v>
      </c>
      <c r="E1986" s="3" t="s">
        <v>1251</v>
      </c>
      <c r="F1986" s="3" t="s">
        <v>1251</v>
      </c>
      <c r="G1986" s="3" t="s">
        <v>996</v>
      </c>
    </row>
    <row r="1987" spans="1:9" x14ac:dyDescent="0.25">
      <c r="D1987" s="5"/>
    </row>
    <row r="1988" spans="1:9" x14ac:dyDescent="0.25">
      <c r="A1988" s="3" t="s">
        <v>173</v>
      </c>
      <c r="B1988" s="3" t="s">
        <v>77</v>
      </c>
      <c r="C1988" s="3" t="s">
        <v>96</v>
      </c>
      <c r="D1988" s="5">
        <v>42993.679166666669</v>
      </c>
      <c r="E1988" s="3" t="s">
        <v>1252</v>
      </c>
      <c r="F1988" s="3" t="s">
        <v>1252</v>
      </c>
      <c r="G1988" s="3" t="s">
        <v>998</v>
      </c>
      <c r="H1988" s="15">
        <v>41710</v>
      </c>
      <c r="I1988" s="15">
        <v>41710</v>
      </c>
    </row>
    <row r="1989" spans="1:9" x14ac:dyDescent="0.25">
      <c r="A1989" s="3" t="s">
        <v>173</v>
      </c>
      <c r="B1989" s="3" t="s">
        <v>77</v>
      </c>
      <c r="C1989" s="3" t="s">
        <v>97</v>
      </c>
      <c r="D1989" s="5">
        <v>42993.679166666669</v>
      </c>
      <c r="E1989" s="3" t="s">
        <v>1252</v>
      </c>
      <c r="F1989" s="3" t="s">
        <v>1252</v>
      </c>
      <c r="G1989" s="3" t="s">
        <v>998</v>
      </c>
    </row>
    <row r="1990" spans="1:9" x14ac:dyDescent="0.25">
      <c r="D1990" s="5"/>
    </row>
    <row r="1991" spans="1:9" x14ac:dyDescent="0.25">
      <c r="A1991" s="3" t="s">
        <v>173</v>
      </c>
      <c r="B1991" s="3" t="s">
        <v>77</v>
      </c>
      <c r="C1991" s="3" t="s">
        <v>96</v>
      </c>
      <c r="D1991" s="5">
        <v>43027.611111111109</v>
      </c>
      <c r="E1991" s="3" t="s">
        <v>1253</v>
      </c>
      <c r="F1991" s="3" t="s">
        <v>1253</v>
      </c>
      <c r="G1991" s="3" t="s">
        <v>996</v>
      </c>
      <c r="H1991" s="15">
        <v>36800</v>
      </c>
      <c r="I1991" s="15">
        <v>36800</v>
      </c>
    </row>
    <row r="1992" spans="1:9" x14ac:dyDescent="0.25">
      <c r="A1992" s="3" t="s">
        <v>173</v>
      </c>
      <c r="B1992" s="3" t="s">
        <v>77</v>
      </c>
      <c r="C1992" s="3" t="s">
        <v>97</v>
      </c>
      <c r="D1992" s="5">
        <v>43027.611111111109</v>
      </c>
      <c r="E1992" s="3" t="s">
        <v>1253</v>
      </c>
      <c r="F1992" s="3" t="s">
        <v>1253</v>
      </c>
      <c r="G1992" s="3" t="s">
        <v>996</v>
      </c>
    </row>
    <row r="1993" spans="1:9" x14ac:dyDescent="0.25">
      <c r="D1993" s="5"/>
    </row>
    <row r="1994" spans="1:9" x14ac:dyDescent="0.25">
      <c r="A1994" s="3" t="s">
        <v>173</v>
      </c>
      <c r="B1994" s="3" t="s">
        <v>77</v>
      </c>
      <c r="C1994" s="3" t="s">
        <v>96</v>
      </c>
      <c r="D1994" s="5">
        <v>43027.615972222222</v>
      </c>
      <c r="E1994" s="3" t="s">
        <v>1254</v>
      </c>
      <c r="F1994" s="3" t="s">
        <v>1254</v>
      </c>
      <c r="G1994" s="3" t="s">
        <v>998</v>
      </c>
      <c r="H1994" s="15">
        <v>35990</v>
      </c>
      <c r="I1994" s="15">
        <v>35990</v>
      </c>
    </row>
    <row r="1995" spans="1:9" x14ac:dyDescent="0.25">
      <c r="A1995" s="3" t="s">
        <v>173</v>
      </c>
      <c r="B1995" s="3" t="s">
        <v>77</v>
      </c>
      <c r="C1995" s="3" t="s">
        <v>97</v>
      </c>
      <c r="D1995" s="5">
        <v>43027.615972222222</v>
      </c>
      <c r="E1995" s="3" t="s">
        <v>1254</v>
      </c>
      <c r="F1995" s="3" t="s">
        <v>1254</v>
      </c>
      <c r="G1995" s="3" t="s">
        <v>998</v>
      </c>
    </row>
    <row r="1996" spans="1:9" x14ac:dyDescent="0.25">
      <c r="D1996" s="5"/>
    </row>
    <row r="1997" spans="1:9" x14ac:dyDescent="0.25">
      <c r="A1997" s="3" t="s">
        <v>173</v>
      </c>
      <c r="B1997" s="3" t="s">
        <v>77</v>
      </c>
      <c r="C1997" s="3" t="s">
        <v>96</v>
      </c>
      <c r="D1997" s="5">
        <v>43055.517361111109</v>
      </c>
      <c r="E1997" s="3" t="s">
        <v>1255</v>
      </c>
      <c r="F1997" s="3" t="s">
        <v>1255</v>
      </c>
      <c r="G1997" s="3" t="s">
        <v>996</v>
      </c>
      <c r="H1997" s="15">
        <v>37750</v>
      </c>
      <c r="I1997" s="15">
        <v>37750</v>
      </c>
    </row>
    <row r="1998" spans="1:9" x14ac:dyDescent="0.25">
      <c r="A1998" s="3" t="s">
        <v>173</v>
      </c>
      <c r="B1998" s="3" t="s">
        <v>77</v>
      </c>
      <c r="C1998" s="3" t="s">
        <v>97</v>
      </c>
      <c r="D1998" s="5">
        <v>43055.517361111109</v>
      </c>
      <c r="E1998" s="3" t="s">
        <v>1255</v>
      </c>
      <c r="F1998" s="3" t="s">
        <v>1255</v>
      </c>
      <c r="G1998" s="3" t="s">
        <v>996</v>
      </c>
    </row>
    <row r="1999" spans="1:9" x14ac:dyDescent="0.25">
      <c r="D1999" s="5"/>
    </row>
    <row r="2000" spans="1:9" x14ac:dyDescent="0.25">
      <c r="A2000" s="3" t="s">
        <v>173</v>
      </c>
      <c r="B2000" s="3" t="s">
        <v>77</v>
      </c>
      <c r="C2000" s="3" t="s">
        <v>96</v>
      </c>
      <c r="D2000" s="5">
        <v>43055.522222222222</v>
      </c>
      <c r="E2000" s="3" t="s">
        <v>1256</v>
      </c>
      <c r="F2000" s="3" t="s">
        <v>1256</v>
      </c>
      <c r="G2000" s="3" t="s">
        <v>998</v>
      </c>
      <c r="H2000" s="15">
        <v>38230</v>
      </c>
      <c r="I2000" s="15">
        <v>38230</v>
      </c>
    </row>
    <row r="2001" spans="1:9" x14ac:dyDescent="0.25">
      <c r="A2001" s="3" t="s">
        <v>173</v>
      </c>
      <c r="B2001" s="3" t="s">
        <v>77</v>
      </c>
      <c r="C2001" s="3" t="s">
        <v>97</v>
      </c>
      <c r="D2001" s="5">
        <v>43055.522222222222</v>
      </c>
      <c r="E2001" s="3" t="s">
        <v>1256</v>
      </c>
      <c r="F2001" s="3" t="s">
        <v>1256</v>
      </c>
      <c r="G2001" s="3" t="s">
        <v>998</v>
      </c>
    </row>
    <row r="2002" spans="1:9" x14ac:dyDescent="0.25">
      <c r="D2002" s="5"/>
    </row>
    <row r="2003" spans="1:9" x14ac:dyDescent="0.25">
      <c r="A2003" s="3" t="s">
        <v>173</v>
      </c>
      <c r="B2003" s="3" t="s">
        <v>77</v>
      </c>
      <c r="C2003" s="3" t="s">
        <v>96</v>
      </c>
      <c r="D2003" s="5">
        <v>43076.534722222219</v>
      </c>
      <c r="E2003" s="3" t="s">
        <v>1257</v>
      </c>
      <c r="F2003" s="3" t="s">
        <v>1257</v>
      </c>
      <c r="G2003" s="3" t="s">
        <v>996</v>
      </c>
      <c r="H2003" s="15">
        <v>24780</v>
      </c>
      <c r="I2003" s="15">
        <v>24780</v>
      </c>
    </row>
    <row r="2004" spans="1:9" x14ac:dyDescent="0.25">
      <c r="A2004" s="3" t="s">
        <v>173</v>
      </c>
      <c r="B2004" s="3" t="s">
        <v>77</v>
      </c>
      <c r="C2004" s="3" t="s">
        <v>97</v>
      </c>
      <c r="D2004" s="5">
        <v>43076.534722222219</v>
      </c>
      <c r="E2004" s="3" t="s">
        <v>1257</v>
      </c>
      <c r="F2004" s="3" t="s">
        <v>1257</v>
      </c>
      <c r="G2004" s="3" t="s">
        <v>996</v>
      </c>
    </row>
    <row r="2005" spans="1:9" x14ac:dyDescent="0.25">
      <c r="D2005" s="5"/>
    </row>
    <row r="2006" spans="1:9" x14ac:dyDescent="0.25">
      <c r="A2006" s="3" t="s">
        <v>173</v>
      </c>
      <c r="B2006" s="3" t="s">
        <v>77</v>
      </c>
      <c r="C2006" s="3" t="s">
        <v>96</v>
      </c>
      <c r="D2006" s="5">
        <v>43076.541666666664</v>
      </c>
      <c r="E2006" s="3" t="s">
        <v>1258</v>
      </c>
      <c r="F2006" s="3" t="s">
        <v>1258</v>
      </c>
      <c r="G2006" s="3" t="s">
        <v>998</v>
      </c>
      <c r="H2006" s="15">
        <v>37560</v>
      </c>
      <c r="I2006" s="15">
        <v>37560</v>
      </c>
    </row>
    <row r="2007" spans="1:9" x14ac:dyDescent="0.25">
      <c r="A2007" s="3" t="s">
        <v>173</v>
      </c>
      <c r="B2007" s="3" t="s">
        <v>77</v>
      </c>
      <c r="C2007" s="3" t="s">
        <v>97</v>
      </c>
      <c r="D2007" s="5">
        <v>43076.541666666664</v>
      </c>
      <c r="E2007" s="3" t="s">
        <v>1258</v>
      </c>
      <c r="F2007" s="3" t="s">
        <v>1258</v>
      </c>
      <c r="G2007" s="3" t="s">
        <v>998</v>
      </c>
    </row>
    <row r="2008" spans="1:9" x14ac:dyDescent="0.25">
      <c r="D2008" s="5"/>
    </row>
    <row r="2009" spans="1:9" x14ac:dyDescent="0.25">
      <c r="A2009" s="3" t="s">
        <v>173</v>
      </c>
      <c r="B2009" s="3" t="s">
        <v>77</v>
      </c>
      <c r="C2009" s="3" t="s">
        <v>96</v>
      </c>
      <c r="D2009" s="5">
        <v>43105.422222222223</v>
      </c>
      <c r="E2009" s="3" t="s">
        <v>1259</v>
      </c>
      <c r="F2009" s="3" t="s">
        <v>1259</v>
      </c>
      <c r="G2009" s="3" t="s">
        <v>996</v>
      </c>
      <c r="H2009" s="15">
        <v>45030</v>
      </c>
      <c r="I2009" s="15">
        <v>45030</v>
      </c>
    </row>
    <row r="2010" spans="1:9" x14ac:dyDescent="0.25">
      <c r="A2010" s="3" t="s">
        <v>173</v>
      </c>
      <c r="B2010" s="3" t="s">
        <v>77</v>
      </c>
      <c r="C2010" s="3" t="s">
        <v>97</v>
      </c>
      <c r="D2010" s="5">
        <v>43105.422222222223</v>
      </c>
      <c r="E2010" s="3" t="s">
        <v>1259</v>
      </c>
      <c r="F2010" s="3" t="s">
        <v>1259</v>
      </c>
      <c r="G2010" s="3" t="s">
        <v>996</v>
      </c>
    </row>
    <row r="2011" spans="1:9" x14ac:dyDescent="0.25">
      <c r="D2011" s="5"/>
    </row>
    <row r="2012" spans="1:9" x14ac:dyDescent="0.25">
      <c r="A2012" s="3" t="s">
        <v>173</v>
      </c>
      <c r="B2012" s="3" t="s">
        <v>77</v>
      </c>
      <c r="C2012" s="3" t="s">
        <v>96</v>
      </c>
      <c r="D2012" s="5">
        <v>43105.429166666669</v>
      </c>
      <c r="E2012" s="3" t="s">
        <v>1260</v>
      </c>
      <c r="F2012" s="3" t="s">
        <v>1260</v>
      </c>
      <c r="G2012" s="3" t="s">
        <v>998</v>
      </c>
      <c r="H2012" s="15">
        <v>44680</v>
      </c>
      <c r="I2012" s="15">
        <v>44680</v>
      </c>
    </row>
    <row r="2013" spans="1:9" x14ac:dyDescent="0.25">
      <c r="A2013" s="3" t="s">
        <v>173</v>
      </c>
      <c r="B2013" s="3" t="s">
        <v>77</v>
      </c>
      <c r="C2013" s="3" t="s">
        <v>97</v>
      </c>
      <c r="D2013" s="5">
        <v>43105.429166666669</v>
      </c>
      <c r="E2013" s="3" t="s">
        <v>1260</v>
      </c>
      <c r="F2013" s="3" t="s">
        <v>1260</v>
      </c>
      <c r="G2013" s="3" t="s">
        <v>998</v>
      </c>
    </row>
    <row r="2014" spans="1:9" x14ac:dyDescent="0.25">
      <c r="D2014" s="5"/>
    </row>
    <row r="2015" spans="1:9" x14ac:dyDescent="0.25">
      <c r="A2015" s="3" t="s">
        <v>174</v>
      </c>
      <c r="B2015" s="3" t="s">
        <v>78</v>
      </c>
      <c r="C2015" s="3" t="s">
        <v>96</v>
      </c>
      <c r="D2015" s="5">
        <v>42964.430555555555</v>
      </c>
      <c r="E2015" s="3" t="s">
        <v>1261</v>
      </c>
      <c r="F2015" s="3" t="s">
        <v>1261</v>
      </c>
      <c r="G2015" s="3" t="s">
        <v>996</v>
      </c>
      <c r="H2015" s="15">
        <v>40860</v>
      </c>
      <c r="I2015" s="15">
        <v>40860</v>
      </c>
    </row>
    <row r="2016" spans="1:9" x14ac:dyDescent="0.25">
      <c r="A2016" s="3" t="s">
        <v>174</v>
      </c>
      <c r="B2016" s="3" t="s">
        <v>78</v>
      </c>
      <c r="C2016" s="3" t="s">
        <v>97</v>
      </c>
      <c r="D2016" s="5">
        <v>42964.430555555555</v>
      </c>
      <c r="E2016" s="3" t="s">
        <v>1261</v>
      </c>
      <c r="F2016" s="3" t="s">
        <v>1261</v>
      </c>
      <c r="G2016" s="3" t="s">
        <v>996</v>
      </c>
      <c r="H2016" s="15">
        <v>59310</v>
      </c>
      <c r="I2016" s="15">
        <v>59310</v>
      </c>
    </row>
    <row r="2017" spans="1:9" x14ac:dyDescent="0.25">
      <c r="D2017" s="5"/>
      <c r="H2017" s="15" t="str">
        <f>IF((H2015*0.15+H2015)&gt;H2016,"OK","INCONSISTENTE")</f>
        <v>INCONSISTENTE</v>
      </c>
      <c r="I2017" s="15" t="str">
        <f>IF((I2016*0.15+I2016)&gt;=I2015,"OK","INCONSISTENTE")</f>
        <v>OK</v>
      </c>
    </row>
    <row r="2018" spans="1:9" x14ac:dyDescent="0.25">
      <c r="A2018" s="3" t="s">
        <v>174</v>
      </c>
      <c r="B2018" s="3" t="s">
        <v>78</v>
      </c>
      <c r="C2018" s="3" t="s">
        <v>96</v>
      </c>
      <c r="D2018" s="5">
        <v>42964.435416666667</v>
      </c>
      <c r="E2018" s="3" t="s">
        <v>1262</v>
      </c>
      <c r="F2018" s="3" t="s">
        <v>1262</v>
      </c>
      <c r="G2018" s="3" t="s">
        <v>998</v>
      </c>
      <c r="H2018" s="15">
        <v>33860</v>
      </c>
      <c r="I2018" s="15">
        <v>33860</v>
      </c>
    </row>
    <row r="2019" spans="1:9" x14ac:dyDescent="0.25">
      <c r="A2019" s="3" t="s">
        <v>174</v>
      </c>
      <c r="B2019" s="3" t="s">
        <v>78</v>
      </c>
      <c r="C2019" s="3" t="s">
        <v>97</v>
      </c>
      <c r="D2019" s="5">
        <v>42964.435416666667</v>
      </c>
      <c r="E2019" s="3" t="s">
        <v>1262</v>
      </c>
      <c r="F2019" s="3" t="s">
        <v>1262</v>
      </c>
      <c r="G2019" s="3" t="s">
        <v>998</v>
      </c>
      <c r="H2019" s="15">
        <v>59470</v>
      </c>
      <c r="I2019" s="15">
        <v>59470</v>
      </c>
    </row>
    <row r="2020" spans="1:9" x14ac:dyDescent="0.25">
      <c r="D2020" s="5"/>
      <c r="H2020" s="15" t="str">
        <f>IF((H2018*0.15+H2018)&gt;H2019,"OK","INCONSISTENTE")</f>
        <v>INCONSISTENTE</v>
      </c>
      <c r="I2020" s="15" t="str">
        <f>IF((I2019*0.15+I2019)&gt;=I2018,"OK","INCONSISTENTE")</f>
        <v>OK</v>
      </c>
    </row>
    <row r="2021" spans="1:9" x14ac:dyDescent="0.25">
      <c r="A2021" s="3" t="s">
        <v>174</v>
      </c>
      <c r="B2021" s="3" t="s">
        <v>78</v>
      </c>
      <c r="C2021" s="3" t="s">
        <v>96</v>
      </c>
      <c r="D2021" s="5">
        <v>42993.62222222222</v>
      </c>
      <c r="E2021" s="3" t="s">
        <v>1263</v>
      </c>
      <c r="F2021" s="3" t="s">
        <v>1263</v>
      </c>
      <c r="G2021" s="3" t="s">
        <v>996</v>
      </c>
      <c r="H2021" s="15">
        <v>40550</v>
      </c>
      <c r="I2021" s="15">
        <v>40550</v>
      </c>
    </row>
    <row r="2022" spans="1:9" x14ac:dyDescent="0.25">
      <c r="A2022" s="3" t="s">
        <v>174</v>
      </c>
      <c r="B2022" s="3" t="s">
        <v>78</v>
      </c>
      <c r="C2022" s="3" t="s">
        <v>97</v>
      </c>
      <c r="D2022" s="5">
        <v>42993.62222222222</v>
      </c>
      <c r="E2022" s="3" t="s">
        <v>1263</v>
      </c>
      <c r="F2022" s="3" t="s">
        <v>1263</v>
      </c>
      <c r="G2022" s="3" t="s">
        <v>996</v>
      </c>
    </row>
    <row r="2023" spans="1:9" x14ac:dyDescent="0.25">
      <c r="D2023" s="5"/>
    </row>
    <row r="2024" spans="1:9" x14ac:dyDescent="0.25">
      <c r="A2024" s="3" t="s">
        <v>174</v>
      </c>
      <c r="B2024" s="3" t="s">
        <v>78</v>
      </c>
      <c r="C2024" s="3" t="s">
        <v>96</v>
      </c>
      <c r="D2024" s="5">
        <v>42993.626388888886</v>
      </c>
      <c r="E2024" s="3" t="s">
        <v>1264</v>
      </c>
      <c r="F2024" s="3" t="s">
        <v>1264</v>
      </c>
      <c r="G2024" s="3" t="s">
        <v>998</v>
      </c>
      <c r="H2024" s="15">
        <v>41680</v>
      </c>
      <c r="I2024" s="15">
        <v>41680</v>
      </c>
    </row>
    <row r="2025" spans="1:9" x14ac:dyDescent="0.25">
      <c r="A2025" s="3" t="s">
        <v>174</v>
      </c>
      <c r="B2025" s="3" t="s">
        <v>78</v>
      </c>
      <c r="C2025" s="3" t="s">
        <v>97</v>
      </c>
      <c r="D2025" s="5">
        <v>42993.626388888886</v>
      </c>
      <c r="E2025" s="3" t="s">
        <v>1264</v>
      </c>
      <c r="F2025" s="3" t="s">
        <v>1264</v>
      </c>
      <c r="G2025" s="3" t="s">
        <v>998</v>
      </c>
    </row>
    <row r="2026" spans="1:9" x14ac:dyDescent="0.25">
      <c r="D2026" s="5"/>
    </row>
    <row r="2027" spans="1:9" x14ac:dyDescent="0.25">
      <c r="A2027" s="3" t="s">
        <v>174</v>
      </c>
      <c r="B2027" s="3" t="s">
        <v>78</v>
      </c>
      <c r="C2027" s="3" t="s">
        <v>96</v>
      </c>
      <c r="D2027" s="5">
        <v>43027.555555555555</v>
      </c>
      <c r="E2027" s="3" t="s">
        <v>1265</v>
      </c>
      <c r="F2027" s="3" t="s">
        <v>1265</v>
      </c>
      <c r="G2027" s="3" t="s">
        <v>996</v>
      </c>
      <c r="H2027" s="15">
        <v>36930</v>
      </c>
      <c r="I2027" s="15">
        <v>36930</v>
      </c>
    </row>
    <row r="2028" spans="1:9" x14ac:dyDescent="0.25">
      <c r="A2028" s="3" t="s">
        <v>174</v>
      </c>
      <c r="B2028" s="3" t="s">
        <v>78</v>
      </c>
      <c r="C2028" s="3" t="s">
        <v>97</v>
      </c>
      <c r="D2028" s="5">
        <v>43027.555555555555</v>
      </c>
      <c r="E2028" s="3" t="s">
        <v>1265</v>
      </c>
      <c r="F2028" s="3" t="s">
        <v>1265</v>
      </c>
      <c r="G2028" s="3" t="s">
        <v>996</v>
      </c>
    </row>
    <row r="2029" spans="1:9" x14ac:dyDescent="0.25">
      <c r="D2029" s="5"/>
    </row>
    <row r="2030" spans="1:9" x14ac:dyDescent="0.25">
      <c r="A2030" s="3" t="s">
        <v>174</v>
      </c>
      <c r="B2030" s="3" t="s">
        <v>78</v>
      </c>
      <c r="C2030" s="3" t="s">
        <v>96</v>
      </c>
      <c r="D2030" s="5">
        <v>43027.559027777781</v>
      </c>
      <c r="E2030" s="3" t="s">
        <v>1266</v>
      </c>
      <c r="F2030" s="3" t="s">
        <v>1266</v>
      </c>
      <c r="G2030" s="3" t="s">
        <v>998</v>
      </c>
      <c r="H2030" s="15">
        <v>36910</v>
      </c>
      <c r="I2030" s="15">
        <v>36910</v>
      </c>
    </row>
    <row r="2031" spans="1:9" x14ac:dyDescent="0.25">
      <c r="A2031" s="3" t="s">
        <v>174</v>
      </c>
      <c r="B2031" s="3" t="s">
        <v>78</v>
      </c>
      <c r="C2031" s="3" t="s">
        <v>97</v>
      </c>
      <c r="D2031" s="5">
        <v>43027.559027777781</v>
      </c>
      <c r="E2031" s="3" t="s">
        <v>1266</v>
      </c>
      <c r="F2031" s="3" t="s">
        <v>1266</v>
      </c>
      <c r="G2031" s="3" t="s">
        <v>998</v>
      </c>
    </row>
    <row r="2032" spans="1:9" x14ac:dyDescent="0.25">
      <c r="D2032" s="5"/>
    </row>
    <row r="2033" spans="1:9" x14ac:dyDescent="0.25">
      <c r="A2033" s="3" t="s">
        <v>174</v>
      </c>
      <c r="B2033" s="3" t="s">
        <v>78</v>
      </c>
      <c r="C2033" s="3" t="s">
        <v>96</v>
      </c>
      <c r="D2033" s="5">
        <v>43055.476388888892</v>
      </c>
      <c r="E2033" s="3" t="s">
        <v>1267</v>
      </c>
      <c r="F2033" s="3" t="s">
        <v>1267</v>
      </c>
      <c r="G2033" s="3" t="s">
        <v>996</v>
      </c>
      <c r="H2033" s="15">
        <v>36640</v>
      </c>
      <c r="I2033" s="15">
        <v>36640</v>
      </c>
    </row>
    <row r="2034" spans="1:9" x14ac:dyDescent="0.25">
      <c r="A2034" s="3" t="s">
        <v>174</v>
      </c>
      <c r="B2034" s="3" t="s">
        <v>78</v>
      </c>
      <c r="C2034" s="3" t="s">
        <v>97</v>
      </c>
      <c r="D2034" s="5">
        <v>43055.476388888892</v>
      </c>
      <c r="E2034" s="3" t="s">
        <v>1267</v>
      </c>
      <c r="F2034" s="3" t="s">
        <v>1267</v>
      </c>
      <c r="G2034" s="3" t="s">
        <v>996</v>
      </c>
    </row>
    <row r="2035" spans="1:9" x14ac:dyDescent="0.25">
      <c r="D2035" s="5"/>
    </row>
    <row r="2036" spans="1:9" x14ac:dyDescent="0.25">
      <c r="A2036" s="3" t="s">
        <v>174</v>
      </c>
      <c r="B2036" s="3" t="s">
        <v>78</v>
      </c>
      <c r="C2036" s="3" t="s">
        <v>96</v>
      </c>
      <c r="D2036" s="5">
        <v>43055.479861111111</v>
      </c>
      <c r="E2036" s="3" t="s">
        <v>1268</v>
      </c>
      <c r="F2036" s="3" t="s">
        <v>1268</v>
      </c>
      <c r="G2036" s="3" t="s">
        <v>998</v>
      </c>
      <c r="H2036" s="15">
        <v>37870</v>
      </c>
      <c r="I2036" s="15">
        <v>37870</v>
      </c>
    </row>
    <row r="2037" spans="1:9" x14ac:dyDescent="0.25">
      <c r="A2037" s="3" t="s">
        <v>174</v>
      </c>
      <c r="B2037" s="3" t="s">
        <v>78</v>
      </c>
      <c r="C2037" s="3" t="s">
        <v>97</v>
      </c>
      <c r="D2037" s="5">
        <v>43055.479861111111</v>
      </c>
      <c r="E2037" s="3" t="s">
        <v>1268</v>
      </c>
      <c r="F2037" s="3" t="s">
        <v>1268</v>
      </c>
      <c r="G2037" s="3" t="s">
        <v>998</v>
      </c>
    </row>
    <row r="2038" spans="1:9" x14ac:dyDescent="0.25">
      <c r="D2038" s="5"/>
    </row>
    <row r="2039" spans="1:9" x14ac:dyDescent="0.25">
      <c r="A2039" s="3" t="s">
        <v>174</v>
      </c>
      <c r="B2039" s="3" t="s">
        <v>78</v>
      </c>
      <c r="C2039" s="3" t="s">
        <v>96</v>
      </c>
      <c r="D2039" s="5">
        <v>43076.490277777775</v>
      </c>
      <c r="E2039" s="3" t="s">
        <v>1269</v>
      </c>
      <c r="F2039" s="3" t="s">
        <v>1269</v>
      </c>
      <c r="G2039" s="3" t="s">
        <v>996</v>
      </c>
      <c r="H2039" s="15">
        <v>30280</v>
      </c>
      <c r="I2039" s="15">
        <v>30280</v>
      </c>
    </row>
    <row r="2040" spans="1:9" x14ac:dyDescent="0.25">
      <c r="A2040" s="3" t="s">
        <v>174</v>
      </c>
      <c r="B2040" s="3" t="s">
        <v>78</v>
      </c>
      <c r="C2040" s="3" t="s">
        <v>97</v>
      </c>
      <c r="D2040" s="5">
        <v>43076.490277777775</v>
      </c>
      <c r="E2040" s="3" t="s">
        <v>1269</v>
      </c>
      <c r="F2040" s="3" t="s">
        <v>1269</v>
      </c>
      <c r="G2040" s="3" t="s">
        <v>996</v>
      </c>
    </row>
    <row r="2041" spans="1:9" x14ac:dyDescent="0.25">
      <c r="D2041" s="5"/>
    </row>
    <row r="2042" spans="1:9" x14ac:dyDescent="0.25">
      <c r="A2042" s="3" t="s">
        <v>174</v>
      </c>
      <c r="B2042" s="3" t="s">
        <v>78</v>
      </c>
      <c r="C2042" s="3" t="s">
        <v>96</v>
      </c>
      <c r="D2042" s="5">
        <v>43076.498611111114</v>
      </c>
      <c r="E2042" s="3" t="s">
        <v>1270</v>
      </c>
      <c r="F2042" s="3" t="s">
        <v>1270</v>
      </c>
      <c r="G2042" s="3" t="s">
        <v>998</v>
      </c>
      <c r="H2042" s="15">
        <v>37600</v>
      </c>
      <c r="I2042" s="15">
        <v>37600</v>
      </c>
    </row>
    <row r="2043" spans="1:9" x14ac:dyDescent="0.25">
      <c r="A2043" s="3" t="s">
        <v>174</v>
      </c>
      <c r="B2043" s="3" t="s">
        <v>78</v>
      </c>
      <c r="C2043" s="3" t="s">
        <v>97</v>
      </c>
      <c r="D2043" s="5">
        <v>43076.498611111114</v>
      </c>
      <c r="E2043" s="3" t="s">
        <v>1270</v>
      </c>
      <c r="F2043" s="3" t="s">
        <v>1270</v>
      </c>
      <c r="G2043" s="3" t="s">
        <v>998</v>
      </c>
    </row>
    <row r="2044" spans="1:9" x14ac:dyDescent="0.25">
      <c r="D2044" s="5"/>
    </row>
    <row r="2045" spans="1:9" x14ac:dyDescent="0.25">
      <c r="A2045" s="3" t="s">
        <v>174</v>
      </c>
      <c r="B2045" s="3" t="s">
        <v>78</v>
      </c>
      <c r="C2045" s="3" t="s">
        <v>96</v>
      </c>
      <c r="D2045" s="5">
        <v>43105.40625</v>
      </c>
      <c r="E2045" s="3" t="s">
        <v>1271</v>
      </c>
      <c r="F2045" s="3" t="s">
        <v>1271</v>
      </c>
      <c r="G2045" s="3" t="s">
        <v>996</v>
      </c>
      <c r="H2045" s="15">
        <v>44950</v>
      </c>
      <c r="I2045" s="15">
        <v>44950</v>
      </c>
    </row>
    <row r="2046" spans="1:9" x14ac:dyDescent="0.25">
      <c r="A2046" s="3" t="s">
        <v>174</v>
      </c>
      <c r="B2046" s="3" t="s">
        <v>78</v>
      </c>
      <c r="C2046" s="3" t="s">
        <v>97</v>
      </c>
      <c r="D2046" s="5">
        <v>43105.40625</v>
      </c>
      <c r="E2046" s="3" t="s">
        <v>1271</v>
      </c>
      <c r="F2046" s="3" t="s">
        <v>1271</v>
      </c>
      <c r="G2046" s="3" t="s">
        <v>996</v>
      </c>
    </row>
    <row r="2047" spans="1:9" x14ac:dyDescent="0.25">
      <c r="D2047" s="5"/>
    </row>
    <row r="2048" spans="1:9" x14ac:dyDescent="0.25">
      <c r="A2048" s="3" t="s">
        <v>174</v>
      </c>
      <c r="B2048" s="3" t="s">
        <v>78</v>
      </c>
      <c r="C2048" s="3" t="s">
        <v>96</v>
      </c>
      <c r="D2048" s="5">
        <v>43105.413888888892</v>
      </c>
      <c r="E2048" s="3" t="s">
        <v>1272</v>
      </c>
      <c r="F2048" s="3" t="s">
        <v>1272</v>
      </c>
      <c r="G2048" s="3" t="s">
        <v>998</v>
      </c>
      <c r="H2048" s="15">
        <v>45510</v>
      </c>
      <c r="I2048" s="15">
        <v>45510</v>
      </c>
    </row>
    <row r="2049" spans="1:9" x14ac:dyDescent="0.25">
      <c r="A2049" s="3" t="s">
        <v>174</v>
      </c>
      <c r="B2049" s="3" t="s">
        <v>78</v>
      </c>
      <c r="C2049" s="3" t="s">
        <v>97</v>
      </c>
      <c r="D2049" s="5">
        <v>43105.413888888892</v>
      </c>
      <c r="E2049" s="3" t="s">
        <v>1272</v>
      </c>
      <c r="F2049" s="3" t="s">
        <v>1272</v>
      </c>
      <c r="G2049" s="3" t="s">
        <v>998</v>
      </c>
    </row>
    <row r="2050" spans="1:9" x14ac:dyDescent="0.25">
      <c r="D2050" s="5"/>
    </row>
    <row r="2051" spans="1:9" x14ac:dyDescent="0.25">
      <c r="A2051" s="3" t="s">
        <v>175</v>
      </c>
      <c r="B2051" s="3" t="s">
        <v>79</v>
      </c>
      <c r="C2051" s="3" t="s">
        <v>96</v>
      </c>
      <c r="D2051" s="5">
        <v>42964.304861111108</v>
      </c>
      <c r="E2051" s="3" t="s">
        <v>1273</v>
      </c>
      <c r="F2051" s="3" t="s">
        <v>1273</v>
      </c>
      <c r="G2051" s="3" t="s">
        <v>996</v>
      </c>
      <c r="H2051" s="15">
        <v>34580</v>
      </c>
      <c r="I2051" s="15">
        <v>34580</v>
      </c>
    </row>
    <row r="2052" spans="1:9" x14ac:dyDescent="0.25">
      <c r="A2052" s="3" t="s">
        <v>175</v>
      </c>
      <c r="B2052" s="3" t="s">
        <v>79</v>
      </c>
      <c r="C2052" s="3" t="s">
        <v>97</v>
      </c>
      <c r="D2052" s="5">
        <v>42964.304861111108</v>
      </c>
      <c r="E2052" s="3" t="s">
        <v>1273</v>
      </c>
      <c r="F2052" s="3" t="s">
        <v>1273</v>
      </c>
      <c r="G2052" s="3" t="s">
        <v>996</v>
      </c>
      <c r="H2052" s="15">
        <v>59180</v>
      </c>
      <c r="I2052" s="15">
        <v>59180</v>
      </c>
    </row>
    <row r="2053" spans="1:9" x14ac:dyDescent="0.25">
      <c r="D2053" s="5"/>
      <c r="H2053" s="15" t="str">
        <f>IF((H2051*0.15+H2051)&gt;H2052,"OK","INCONSISTENTE")</f>
        <v>INCONSISTENTE</v>
      </c>
      <c r="I2053" s="15" t="str">
        <f>IF((I2052*0.15+I2052)&gt;=I2051,"OK","INCONSISTENTE")</f>
        <v>OK</v>
      </c>
    </row>
    <row r="2054" spans="1:9" x14ac:dyDescent="0.25">
      <c r="A2054" s="3" t="s">
        <v>175</v>
      </c>
      <c r="B2054" s="3" t="s">
        <v>79</v>
      </c>
      <c r="C2054" s="3" t="s">
        <v>96</v>
      </c>
      <c r="D2054" s="5">
        <v>42964.311111111114</v>
      </c>
      <c r="E2054" s="3" t="s">
        <v>1274</v>
      </c>
      <c r="F2054" s="3" t="s">
        <v>1274</v>
      </c>
      <c r="G2054" s="3" t="s">
        <v>998</v>
      </c>
      <c r="H2054" s="15">
        <v>34560</v>
      </c>
      <c r="I2054" s="15">
        <v>34560</v>
      </c>
    </row>
    <row r="2055" spans="1:9" x14ac:dyDescent="0.25">
      <c r="A2055" s="3" t="s">
        <v>175</v>
      </c>
      <c r="B2055" s="3" t="s">
        <v>79</v>
      </c>
      <c r="C2055" s="3" t="s">
        <v>97</v>
      </c>
      <c r="D2055" s="5">
        <v>42964.311111111114</v>
      </c>
      <c r="E2055" s="3" t="s">
        <v>1274</v>
      </c>
      <c r="F2055" s="3" t="s">
        <v>1274</v>
      </c>
      <c r="G2055" s="3" t="s">
        <v>998</v>
      </c>
      <c r="H2055" s="15">
        <v>59160</v>
      </c>
      <c r="I2055" s="15">
        <v>59160</v>
      </c>
    </row>
    <row r="2056" spans="1:9" x14ac:dyDescent="0.25">
      <c r="D2056" s="5"/>
      <c r="H2056" s="15" t="str">
        <f>IF((H2054*0.15+H2054)&gt;H2055,"OK","INCONSISTENTE")</f>
        <v>INCONSISTENTE</v>
      </c>
      <c r="I2056" s="15" t="str">
        <f>IF((I2055*0.15+I2055)&gt;=I2054,"OK","INCONSISTENTE")</f>
        <v>OK</v>
      </c>
    </row>
    <row r="2057" spans="1:9" x14ac:dyDescent="0.25">
      <c r="A2057" s="3" t="s">
        <v>175</v>
      </c>
      <c r="B2057" s="3" t="s">
        <v>79</v>
      </c>
      <c r="C2057" s="3" t="s">
        <v>96</v>
      </c>
      <c r="D2057" s="5">
        <v>42993.510416666664</v>
      </c>
      <c r="E2057" s="3" t="s">
        <v>1275</v>
      </c>
      <c r="F2057" s="3" t="s">
        <v>1275</v>
      </c>
      <c r="G2057" s="3" t="s">
        <v>996</v>
      </c>
      <c r="H2057" s="15">
        <v>41670</v>
      </c>
      <c r="I2057" s="15">
        <v>41670</v>
      </c>
    </row>
    <row r="2058" spans="1:9" x14ac:dyDescent="0.25">
      <c r="A2058" s="3" t="s">
        <v>175</v>
      </c>
      <c r="B2058" s="3" t="s">
        <v>79</v>
      </c>
      <c r="C2058" s="3" t="s">
        <v>97</v>
      </c>
      <c r="D2058" s="5">
        <v>42993.510416666664</v>
      </c>
      <c r="E2058" s="3" t="s">
        <v>1275</v>
      </c>
      <c r="F2058" s="3" t="s">
        <v>1275</v>
      </c>
      <c r="G2058" s="3" t="s">
        <v>996</v>
      </c>
    </row>
    <row r="2059" spans="1:9" x14ac:dyDescent="0.25">
      <c r="D2059" s="5"/>
    </row>
    <row r="2060" spans="1:9" x14ac:dyDescent="0.25">
      <c r="A2060" s="3" t="s">
        <v>175</v>
      </c>
      <c r="B2060" s="3" t="s">
        <v>79</v>
      </c>
      <c r="C2060" s="3" t="s">
        <v>96</v>
      </c>
      <c r="D2060" s="5">
        <v>42993.51458333333</v>
      </c>
      <c r="E2060" s="3" t="s">
        <v>1276</v>
      </c>
      <c r="F2060" s="3" t="s">
        <v>1276</v>
      </c>
      <c r="G2060" s="3" t="s">
        <v>998</v>
      </c>
      <c r="H2060" s="15">
        <v>40540</v>
      </c>
      <c r="I2060" s="15">
        <v>40540</v>
      </c>
    </row>
    <row r="2061" spans="1:9" x14ac:dyDescent="0.25">
      <c r="A2061" s="3" t="s">
        <v>175</v>
      </c>
      <c r="B2061" s="3" t="s">
        <v>79</v>
      </c>
      <c r="C2061" s="3" t="s">
        <v>97</v>
      </c>
      <c r="D2061" s="5">
        <v>42993.51458333333</v>
      </c>
      <c r="E2061" s="3" t="s">
        <v>1276</v>
      </c>
      <c r="F2061" s="3" t="s">
        <v>1276</v>
      </c>
      <c r="G2061" s="3" t="s">
        <v>998</v>
      </c>
    </row>
    <row r="2062" spans="1:9" x14ac:dyDescent="0.25">
      <c r="D2062" s="5"/>
    </row>
    <row r="2063" spans="1:9" x14ac:dyDescent="0.25">
      <c r="A2063" s="3" t="s">
        <v>175</v>
      </c>
      <c r="B2063" s="3" t="s">
        <v>79</v>
      </c>
      <c r="C2063" s="3" t="s">
        <v>96</v>
      </c>
      <c r="D2063" s="5">
        <v>43030.590277777781</v>
      </c>
      <c r="E2063" s="3" t="s">
        <v>1277</v>
      </c>
      <c r="F2063" s="3" t="s">
        <v>1277</v>
      </c>
      <c r="G2063" s="3" t="s">
        <v>996</v>
      </c>
      <c r="H2063" s="15">
        <v>36610</v>
      </c>
      <c r="I2063" s="15">
        <v>36610</v>
      </c>
    </row>
    <row r="2064" spans="1:9" x14ac:dyDescent="0.25">
      <c r="A2064" s="3" t="s">
        <v>175</v>
      </c>
      <c r="B2064" s="3" t="s">
        <v>79</v>
      </c>
      <c r="C2064" s="3" t="s">
        <v>97</v>
      </c>
      <c r="D2064" s="5">
        <v>43030.590277777781</v>
      </c>
      <c r="E2064" s="3" t="s">
        <v>1277</v>
      </c>
      <c r="F2064" s="3" t="s">
        <v>1277</v>
      </c>
      <c r="G2064" s="3" t="s">
        <v>996</v>
      </c>
    </row>
    <row r="2065" spans="1:9" x14ac:dyDescent="0.25">
      <c r="D2065" s="5"/>
    </row>
    <row r="2066" spans="1:9" x14ac:dyDescent="0.25">
      <c r="A2066" s="3" t="s">
        <v>175</v>
      </c>
      <c r="B2066" s="3" t="s">
        <v>79</v>
      </c>
      <c r="C2066" s="3" t="s">
        <v>96</v>
      </c>
      <c r="D2066" s="5">
        <v>43030.597222222219</v>
      </c>
      <c r="E2066" s="3" t="s">
        <v>1278</v>
      </c>
      <c r="F2066" s="3" t="s">
        <v>1278</v>
      </c>
      <c r="G2066" s="3" t="s">
        <v>998</v>
      </c>
      <c r="H2066" s="15">
        <v>33550</v>
      </c>
      <c r="I2066" s="15">
        <v>33550</v>
      </c>
    </row>
    <row r="2067" spans="1:9" x14ac:dyDescent="0.25">
      <c r="A2067" s="3" t="s">
        <v>175</v>
      </c>
      <c r="B2067" s="3" t="s">
        <v>79</v>
      </c>
      <c r="C2067" s="3" t="s">
        <v>97</v>
      </c>
      <c r="D2067" s="5">
        <v>43030.597222222219</v>
      </c>
      <c r="E2067" s="3" t="s">
        <v>1278</v>
      </c>
      <c r="F2067" s="3" t="s">
        <v>1278</v>
      </c>
      <c r="G2067" s="3" t="s">
        <v>998</v>
      </c>
    </row>
    <row r="2068" spans="1:9" x14ac:dyDescent="0.25">
      <c r="D2068" s="5"/>
    </row>
    <row r="2069" spans="1:9" x14ac:dyDescent="0.25">
      <c r="A2069" s="3" t="s">
        <v>175</v>
      </c>
      <c r="B2069" s="3" t="s">
        <v>79</v>
      </c>
      <c r="C2069" s="3" t="s">
        <v>96</v>
      </c>
      <c r="D2069" s="5">
        <v>43061.529166666667</v>
      </c>
      <c r="E2069" s="3" t="s">
        <v>1279</v>
      </c>
      <c r="F2069" s="3" t="s">
        <v>1279</v>
      </c>
      <c r="G2069" s="3" t="s">
        <v>996</v>
      </c>
      <c r="H2069" s="15">
        <v>36040</v>
      </c>
      <c r="I2069" s="15">
        <v>36040</v>
      </c>
    </row>
    <row r="2070" spans="1:9" x14ac:dyDescent="0.25">
      <c r="A2070" s="3" t="s">
        <v>175</v>
      </c>
      <c r="B2070" s="3" t="s">
        <v>79</v>
      </c>
      <c r="C2070" s="3" t="s">
        <v>97</v>
      </c>
      <c r="D2070" s="5">
        <v>43061.529166666667</v>
      </c>
      <c r="E2070" s="3" t="s">
        <v>1279</v>
      </c>
      <c r="F2070" s="3" t="s">
        <v>1279</v>
      </c>
      <c r="G2070" s="3" t="s">
        <v>996</v>
      </c>
    </row>
    <row r="2071" spans="1:9" x14ac:dyDescent="0.25">
      <c r="D2071" s="5"/>
    </row>
    <row r="2072" spans="1:9" x14ac:dyDescent="0.25">
      <c r="A2072" s="3" t="s">
        <v>175</v>
      </c>
      <c r="B2072" s="3" t="s">
        <v>79</v>
      </c>
      <c r="C2072" s="3" t="s">
        <v>96</v>
      </c>
      <c r="D2072" s="5">
        <v>43061.532638888886</v>
      </c>
      <c r="E2072" s="3" t="s">
        <v>1280</v>
      </c>
      <c r="F2072" s="3" t="s">
        <v>1280</v>
      </c>
      <c r="G2072" s="3" t="s">
        <v>998</v>
      </c>
      <c r="H2072" s="15">
        <v>36280</v>
      </c>
      <c r="I2072" s="15">
        <v>36280</v>
      </c>
    </row>
    <row r="2073" spans="1:9" x14ac:dyDescent="0.25">
      <c r="A2073" s="3" t="s">
        <v>175</v>
      </c>
      <c r="B2073" s="3" t="s">
        <v>79</v>
      </c>
      <c r="C2073" s="3" t="s">
        <v>97</v>
      </c>
      <c r="D2073" s="5">
        <v>43061.532638888886</v>
      </c>
      <c r="E2073" s="3" t="s">
        <v>1280</v>
      </c>
      <c r="F2073" s="3" t="s">
        <v>1280</v>
      </c>
      <c r="G2073" s="3" t="s">
        <v>998</v>
      </c>
    </row>
    <row r="2074" spans="1:9" x14ac:dyDescent="0.25">
      <c r="D2074" s="5"/>
    </row>
    <row r="2075" spans="1:9" x14ac:dyDescent="0.25">
      <c r="A2075" s="3" t="s">
        <v>175</v>
      </c>
      <c r="B2075" s="3" t="s">
        <v>79</v>
      </c>
      <c r="C2075" s="3" t="s">
        <v>96</v>
      </c>
      <c r="D2075" s="5">
        <v>43083.333333333336</v>
      </c>
      <c r="E2075" s="3" t="s">
        <v>1281</v>
      </c>
      <c r="F2075" s="3" t="s">
        <v>1281</v>
      </c>
      <c r="G2075" s="3" t="s">
        <v>996</v>
      </c>
      <c r="H2075" s="15">
        <v>33820</v>
      </c>
      <c r="I2075" s="15">
        <v>33820</v>
      </c>
    </row>
    <row r="2076" spans="1:9" x14ac:dyDescent="0.25">
      <c r="A2076" s="3" t="s">
        <v>175</v>
      </c>
      <c r="B2076" s="3" t="s">
        <v>79</v>
      </c>
      <c r="C2076" s="3" t="s">
        <v>97</v>
      </c>
      <c r="D2076" s="5">
        <v>43083.333333333336</v>
      </c>
      <c r="E2076" s="3" t="s">
        <v>1281</v>
      </c>
      <c r="F2076" s="3" t="s">
        <v>1281</v>
      </c>
      <c r="G2076" s="3" t="s">
        <v>996</v>
      </c>
    </row>
    <row r="2077" spans="1:9" x14ac:dyDescent="0.25">
      <c r="D2077" s="5"/>
    </row>
    <row r="2078" spans="1:9" x14ac:dyDescent="0.25">
      <c r="A2078" s="3" t="s">
        <v>175</v>
      </c>
      <c r="B2078" s="3" t="s">
        <v>79</v>
      </c>
      <c r="C2078" s="3" t="s">
        <v>96</v>
      </c>
      <c r="D2078" s="5">
        <v>43083.336805555555</v>
      </c>
      <c r="E2078" s="3" t="s">
        <v>1282</v>
      </c>
      <c r="F2078" s="3" t="s">
        <v>1282</v>
      </c>
      <c r="G2078" s="3" t="s">
        <v>998</v>
      </c>
      <c r="H2078" s="15">
        <v>34890</v>
      </c>
      <c r="I2078" s="15">
        <v>34890</v>
      </c>
    </row>
    <row r="2079" spans="1:9" x14ac:dyDescent="0.25">
      <c r="A2079" s="3" t="s">
        <v>175</v>
      </c>
      <c r="B2079" s="3" t="s">
        <v>79</v>
      </c>
      <c r="C2079" s="3" t="s">
        <v>97</v>
      </c>
      <c r="D2079" s="5">
        <v>43083.336805555555</v>
      </c>
      <c r="E2079" s="3" t="s">
        <v>1282</v>
      </c>
      <c r="F2079" s="3" t="s">
        <v>1282</v>
      </c>
      <c r="G2079" s="3" t="s">
        <v>998</v>
      </c>
    </row>
    <row r="2080" spans="1:9" x14ac:dyDescent="0.25">
      <c r="D2080" s="5"/>
    </row>
    <row r="2081" spans="1:9" x14ac:dyDescent="0.25">
      <c r="A2081" s="3" t="s">
        <v>175</v>
      </c>
      <c r="B2081" s="3" t="s">
        <v>79</v>
      </c>
      <c r="C2081" s="3" t="s">
        <v>96</v>
      </c>
      <c r="D2081" s="5">
        <v>43108.443749999999</v>
      </c>
      <c r="E2081" s="3" t="s">
        <v>1283</v>
      </c>
      <c r="F2081" s="3" t="s">
        <v>1283</v>
      </c>
      <c r="G2081" s="3" t="s">
        <v>996</v>
      </c>
      <c r="H2081" s="15">
        <v>39820</v>
      </c>
      <c r="I2081" s="15">
        <v>39820</v>
      </c>
    </row>
    <row r="2082" spans="1:9" x14ac:dyDescent="0.25">
      <c r="A2082" s="3" t="s">
        <v>175</v>
      </c>
      <c r="B2082" s="3" t="s">
        <v>79</v>
      </c>
      <c r="C2082" s="3" t="s">
        <v>97</v>
      </c>
      <c r="D2082" s="5">
        <v>43108.443749999999</v>
      </c>
      <c r="E2082" s="3" t="s">
        <v>1283</v>
      </c>
      <c r="F2082" s="3" t="s">
        <v>1283</v>
      </c>
      <c r="G2082" s="3" t="s">
        <v>996</v>
      </c>
    </row>
    <row r="2083" spans="1:9" x14ac:dyDescent="0.25">
      <c r="D2083" s="5"/>
    </row>
    <row r="2084" spans="1:9" x14ac:dyDescent="0.25">
      <c r="A2084" s="3" t="s">
        <v>175</v>
      </c>
      <c r="B2084" s="3" t="s">
        <v>79</v>
      </c>
      <c r="C2084" s="3" t="s">
        <v>96</v>
      </c>
      <c r="D2084" s="5">
        <v>43108.458333333336</v>
      </c>
      <c r="E2084" s="3" t="s">
        <v>1284</v>
      </c>
      <c r="F2084" s="3" t="s">
        <v>1284</v>
      </c>
      <c r="G2084" s="3" t="s">
        <v>998</v>
      </c>
      <c r="H2084" s="15">
        <v>39380</v>
      </c>
      <c r="I2084" s="15">
        <v>39380</v>
      </c>
    </row>
    <row r="2085" spans="1:9" x14ac:dyDescent="0.25">
      <c r="A2085" s="3" t="s">
        <v>175</v>
      </c>
      <c r="B2085" s="3" t="s">
        <v>79</v>
      </c>
      <c r="C2085" s="3" t="s">
        <v>97</v>
      </c>
      <c r="D2085" s="5">
        <v>43108.458333333336</v>
      </c>
      <c r="E2085" s="3" t="s">
        <v>1284</v>
      </c>
      <c r="F2085" s="3" t="s">
        <v>1284</v>
      </c>
      <c r="G2085" s="3" t="s">
        <v>998</v>
      </c>
    </row>
    <row r="2086" spans="1:9" x14ac:dyDescent="0.25">
      <c r="D2086" s="5"/>
    </row>
    <row r="2087" spans="1:9" x14ac:dyDescent="0.25">
      <c r="A2087" s="3" t="s">
        <v>176</v>
      </c>
      <c r="B2087" s="3" t="s">
        <v>80</v>
      </c>
      <c r="C2087" s="3" t="s">
        <v>96</v>
      </c>
      <c r="D2087" s="5">
        <v>42977.671527777777</v>
      </c>
      <c r="E2087" s="3" t="s">
        <v>1285</v>
      </c>
      <c r="F2087" s="3" t="s">
        <v>1285</v>
      </c>
      <c r="G2087" s="3" t="s">
        <v>996</v>
      </c>
      <c r="H2087" s="15">
        <v>39800</v>
      </c>
      <c r="I2087" s="15">
        <v>39800</v>
      </c>
    </row>
    <row r="2088" spans="1:9" x14ac:dyDescent="0.25">
      <c r="A2088" s="3" t="s">
        <v>176</v>
      </c>
      <c r="B2088" s="3" t="s">
        <v>80</v>
      </c>
      <c r="C2088" s="3" t="s">
        <v>97</v>
      </c>
      <c r="D2088" s="5">
        <v>42977.671527777777</v>
      </c>
      <c r="E2088" s="3" t="s">
        <v>1285</v>
      </c>
      <c r="F2088" s="3" t="s">
        <v>1285</v>
      </c>
      <c r="G2088" s="3" t="s">
        <v>996</v>
      </c>
      <c r="H2088" s="15">
        <v>57220</v>
      </c>
      <c r="I2088" s="15">
        <v>57220</v>
      </c>
    </row>
    <row r="2089" spans="1:9" x14ac:dyDescent="0.25">
      <c r="D2089" s="5"/>
      <c r="H2089" s="15" t="str">
        <f>IF((H2087*0.15+H2087)&gt;H2088,"OK","INCONSISTENTE")</f>
        <v>INCONSISTENTE</v>
      </c>
      <c r="I2089" s="15" t="str">
        <f>IF((I2088*0.15+I2088)&gt;=I2087,"OK","INCONSISTENTE")</f>
        <v>OK</v>
      </c>
    </row>
    <row r="2090" spans="1:9" x14ac:dyDescent="0.25">
      <c r="A2090" s="3" t="s">
        <v>176</v>
      </c>
      <c r="B2090" s="3" t="s">
        <v>80</v>
      </c>
      <c r="C2090" s="3" t="s">
        <v>96</v>
      </c>
      <c r="D2090" s="5">
        <v>42977.679166666669</v>
      </c>
      <c r="E2090" s="3" t="s">
        <v>1286</v>
      </c>
      <c r="F2090" s="3" t="s">
        <v>1286</v>
      </c>
      <c r="G2090" s="3" t="s">
        <v>998</v>
      </c>
      <c r="H2090" s="15">
        <v>39250</v>
      </c>
      <c r="I2090" s="15">
        <v>39250</v>
      </c>
    </row>
    <row r="2091" spans="1:9" x14ac:dyDescent="0.25">
      <c r="A2091" s="3" t="s">
        <v>176</v>
      </c>
      <c r="B2091" s="3" t="s">
        <v>80</v>
      </c>
      <c r="C2091" s="3" t="s">
        <v>97</v>
      </c>
      <c r="D2091" s="5">
        <v>42977.679166666669</v>
      </c>
      <c r="E2091" s="3" t="s">
        <v>1286</v>
      </c>
      <c r="F2091" s="3" t="s">
        <v>1286</v>
      </c>
      <c r="G2091" s="3" t="s">
        <v>998</v>
      </c>
      <c r="H2091" s="15">
        <v>57150</v>
      </c>
      <c r="I2091" s="15">
        <v>57150</v>
      </c>
    </row>
    <row r="2092" spans="1:9" x14ac:dyDescent="0.25">
      <c r="D2092" s="5"/>
      <c r="H2092" s="15" t="str">
        <f>IF((H2090*0.15+H2090)&gt;H2091,"OK","INCONSISTENTE")</f>
        <v>INCONSISTENTE</v>
      </c>
      <c r="I2092" s="15" t="str">
        <f>IF((I2091*0.15+I2091)&gt;=I2090,"OK","INCONSISTENTE")</f>
        <v>OK</v>
      </c>
    </row>
    <row r="2093" spans="1:9" x14ac:dyDescent="0.25">
      <c r="A2093" s="3" t="s">
        <v>176</v>
      </c>
      <c r="B2093" s="3" t="s">
        <v>80</v>
      </c>
      <c r="C2093" s="3" t="s">
        <v>96</v>
      </c>
      <c r="D2093" s="5">
        <v>42999.254861111112</v>
      </c>
      <c r="E2093" s="3" t="s">
        <v>1287</v>
      </c>
      <c r="F2093" s="3" t="s">
        <v>1287</v>
      </c>
      <c r="G2093" s="3" t="s">
        <v>996</v>
      </c>
      <c r="H2093" s="15">
        <v>41780</v>
      </c>
      <c r="I2093" s="15">
        <v>41780</v>
      </c>
    </row>
    <row r="2094" spans="1:9" x14ac:dyDescent="0.25">
      <c r="A2094" s="3" t="s">
        <v>176</v>
      </c>
      <c r="B2094" s="3" t="s">
        <v>80</v>
      </c>
      <c r="C2094" s="3" t="s">
        <v>97</v>
      </c>
      <c r="D2094" s="5">
        <v>42999.254861111112</v>
      </c>
      <c r="E2094" s="3" t="s">
        <v>1287</v>
      </c>
      <c r="F2094" s="3" t="s">
        <v>1287</v>
      </c>
      <c r="G2094" s="3" t="s">
        <v>996</v>
      </c>
    </row>
    <row r="2095" spans="1:9" x14ac:dyDescent="0.25">
      <c r="D2095" s="5"/>
    </row>
    <row r="2096" spans="1:9" x14ac:dyDescent="0.25">
      <c r="A2096" s="3" t="s">
        <v>176</v>
      </c>
      <c r="B2096" s="3" t="s">
        <v>80</v>
      </c>
      <c r="C2096" s="3" t="s">
        <v>96</v>
      </c>
      <c r="D2096" s="5">
        <v>42999.259722222225</v>
      </c>
      <c r="E2096" s="3" t="s">
        <v>1288</v>
      </c>
      <c r="F2096" s="3" t="s">
        <v>1288</v>
      </c>
      <c r="G2096" s="3" t="s">
        <v>998</v>
      </c>
      <c r="H2096" s="15">
        <v>41190</v>
      </c>
      <c r="I2096" s="15">
        <v>41190</v>
      </c>
    </row>
    <row r="2097" spans="1:9" x14ac:dyDescent="0.25">
      <c r="A2097" s="3" t="s">
        <v>176</v>
      </c>
      <c r="B2097" s="3" t="s">
        <v>80</v>
      </c>
      <c r="C2097" s="3" t="s">
        <v>97</v>
      </c>
      <c r="D2097" s="5">
        <v>42999.259722222225</v>
      </c>
      <c r="E2097" s="3" t="s">
        <v>1288</v>
      </c>
      <c r="F2097" s="3" t="s">
        <v>1288</v>
      </c>
      <c r="G2097" s="3" t="s">
        <v>998</v>
      </c>
    </row>
    <row r="2098" spans="1:9" x14ac:dyDescent="0.25">
      <c r="D2098" s="5"/>
    </row>
    <row r="2099" spans="1:9" x14ac:dyDescent="0.25">
      <c r="A2099" s="3" t="s">
        <v>176</v>
      </c>
      <c r="B2099" s="3" t="s">
        <v>80</v>
      </c>
      <c r="C2099" s="3" t="s">
        <v>96</v>
      </c>
      <c r="D2099" s="5">
        <v>43032.222222222219</v>
      </c>
      <c r="E2099" s="3" t="s">
        <v>1289</v>
      </c>
      <c r="F2099" s="3" t="s">
        <v>1289</v>
      </c>
      <c r="G2099" s="3" t="s">
        <v>996</v>
      </c>
      <c r="H2099" s="15">
        <v>36340</v>
      </c>
      <c r="I2099" s="15">
        <v>36340</v>
      </c>
    </row>
    <row r="2100" spans="1:9" x14ac:dyDescent="0.25">
      <c r="A2100" s="3" t="s">
        <v>176</v>
      </c>
      <c r="B2100" s="3" t="s">
        <v>80</v>
      </c>
      <c r="C2100" s="3" t="s">
        <v>97</v>
      </c>
      <c r="D2100" s="5">
        <v>43032.222222222219</v>
      </c>
      <c r="E2100" s="3" t="s">
        <v>1289</v>
      </c>
      <c r="F2100" s="3" t="s">
        <v>1289</v>
      </c>
      <c r="G2100" s="3" t="s">
        <v>996</v>
      </c>
    </row>
    <row r="2101" spans="1:9" x14ac:dyDescent="0.25">
      <c r="D2101" s="5"/>
    </row>
    <row r="2102" spans="1:9" x14ac:dyDescent="0.25">
      <c r="A2102" s="3" t="s">
        <v>176</v>
      </c>
      <c r="B2102" s="3" t="s">
        <v>80</v>
      </c>
      <c r="C2102" s="3" t="s">
        <v>96</v>
      </c>
      <c r="D2102" s="5">
        <v>43032.225694444445</v>
      </c>
      <c r="E2102" s="3" t="s">
        <v>1290</v>
      </c>
      <c r="F2102" s="3" t="s">
        <v>1290</v>
      </c>
      <c r="G2102" s="3" t="s">
        <v>998</v>
      </c>
      <c r="H2102" s="15">
        <v>35400</v>
      </c>
      <c r="I2102" s="15">
        <v>35400</v>
      </c>
    </row>
    <row r="2103" spans="1:9" x14ac:dyDescent="0.25">
      <c r="A2103" s="3" t="s">
        <v>176</v>
      </c>
      <c r="B2103" s="3" t="s">
        <v>80</v>
      </c>
      <c r="C2103" s="3" t="s">
        <v>97</v>
      </c>
      <c r="D2103" s="5">
        <v>43032.225694444445</v>
      </c>
      <c r="E2103" s="3" t="s">
        <v>1290</v>
      </c>
      <c r="F2103" s="3" t="s">
        <v>1290</v>
      </c>
      <c r="G2103" s="3" t="s">
        <v>998</v>
      </c>
    </row>
    <row r="2104" spans="1:9" x14ac:dyDescent="0.25">
      <c r="D2104" s="5"/>
    </row>
    <row r="2105" spans="1:9" x14ac:dyDescent="0.25">
      <c r="A2105" s="3" t="s">
        <v>176</v>
      </c>
      <c r="B2105" s="3" t="s">
        <v>80</v>
      </c>
      <c r="C2105" s="3" t="s">
        <v>96</v>
      </c>
      <c r="D2105" s="5">
        <v>43063.708333333336</v>
      </c>
      <c r="E2105" s="3" t="s">
        <v>1291</v>
      </c>
      <c r="F2105" s="3" t="s">
        <v>1291</v>
      </c>
      <c r="G2105" s="3" t="s">
        <v>996</v>
      </c>
      <c r="H2105" s="15">
        <v>36130</v>
      </c>
      <c r="I2105" s="15">
        <v>36130</v>
      </c>
    </row>
    <row r="2106" spans="1:9" x14ac:dyDescent="0.25">
      <c r="A2106" s="3" t="s">
        <v>176</v>
      </c>
      <c r="B2106" s="3" t="s">
        <v>80</v>
      </c>
      <c r="C2106" s="3" t="s">
        <v>97</v>
      </c>
      <c r="D2106" s="5">
        <v>43063.708333333336</v>
      </c>
      <c r="E2106" s="3" t="s">
        <v>1291</v>
      </c>
      <c r="F2106" s="3" t="s">
        <v>1291</v>
      </c>
      <c r="G2106" s="3" t="s">
        <v>996</v>
      </c>
    </row>
    <row r="2107" spans="1:9" x14ac:dyDescent="0.25">
      <c r="D2107" s="5"/>
    </row>
    <row r="2108" spans="1:9" x14ac:dyDescent="0.25">
      <c r="A2108" s="3" t="s">
        <v>176</v>
      </c>
      <c r="B2108" s="3" t="s">
        <v>80</v>
      </c>
      <c r="C2108" s="3" t="s">
        <v>96</v>
      </c>
      <c r="D2108" s="5">
        <v>43063.715277777781</v>
      </c>
      <c r="E2108" s="3" t="s">
        <v>1292</v>
      </c>
      <c r="F2108" s="3" t="s">
        <v>1292</v>
      </c>
      <c r="G2108" s="3" t="s">
        <v>998</v>
      </c>
      <c r="H2108" s="15">
        <v>36570</v>
      </c>
      <c r="I2108" s="15">
        <v>36570</v>
      </c>
    </row>
    <row r="2109" spans="1:9" x14ac:dyDescent="0.25">
      <c r="A2109" s="3" t="s">
        <v>176</v>
      </c>
      <c r="B2109" s="3" t="s">
        <v>80</v>
      </c>
      <c r="C2109" s="3" t="s">
        <v>97</v>
      </c>
      <c r="D2109" s="5">
        <v>43063.715277777781</v>
      </c>
      <c r="E2109" s="3" t="s">
        <v>1292</v>
      </c>
      <c r="F2109" s="3" t="s">
        <v>1292</v>
      </c>
      <c r="G2109" s="3" t="s">
        <v>998</v>
      </c>
    </row>
    <row r="2110" spans="1:9" x14ac:dyDescent="0.25">
      <c r="D2110" s="5"/>
    </row>
    <row r="2111" spans="1:9" x14ac:dyDescent="0.25">
      <c r="A2111" s="3" t="s">
        <v>176</v>
      </c>
      <c r="B2111" s="3" t="s">
        <v>80</v>
      </c>
      <c r="C2111" s="3" t="s">
        <v>96</v>
      </c>
      <c r="D2111" s="5">
        <v>43084.541666666664</v>
      </c>
      <c r="E2111" s="3" t="s">
        <v>1293</v>
      </c>
      <c r="F2111" s="3" t="s">
        <v>1293</v>
      </c>
      <c r="G2111" s="3" t="s">
        <v>996</v>
      </c>
      <c r="H2111" s="15">
        <v>35440</v>
      </c>
      <c r="I2111" s="15">
        <v>35440</v>
      </c>
    </row>
    <row r="2112" spans="1:9" x14ac:dyDescent="0.25">
      <c r="A2112" s="3" t="s">
        <v>176</v>
      </c>
      <c r="B2112" s="3" t="s">
        <v>80</v>
      </c>
      <c r="C2112" s="3" t="s">
        <v>97</v>
      </c>
      <c r="D2112" s="5">
        <v>43084.541666666664</v>
      </c>
      <c r="E2112" s="3" t="s">
        <v>1293</v>
      </c>
      <c r="F2112" s="3" t="s">
        <v>1293</v>
      </c>
      <c r="G2112" s="3" t="s">
        <v>996</v>
      </c>
    </row>
    <row r="2113" spans="1:9" x14ac:dyDescent="0.25">
      <c r="D2113" s="5"/>
    </row>
    <row r="2114" spans="1:9" x14ac:dyDescent="0.25">
      <c r="A2114" s="3" t="s">
        <v>176</v>
      </c>
      <c r="B2114" s="3" t="s">
        <v>80</v>
      </c>
      <c r="C2114" s="3" t="s">
        <v>96</v>
      </c>
      <c r="D2114" s="5">
        <v>43084.556250000001</v>
      </c>
      <c r="E2114" s="3" t="s">
        <v>1294</v>
      </c>
      <c r="F2114" s="3" t="s">
        <v>1294</v>
      </c>
      <c r="G2114" s="3" t="s">
        <v>998</v>
      </c>
      <c r="H2114" s="15">
        <v>35750</v>
      </c>
      <c r="I2114" s="15">
        <v>35750</v>
      </c>
    </row>
    <row r="2115" spans="1:9" x14ac:dyDescent="0.25">
      <c r="A2115" s="3" t="s">
        <v>176</v>
      </c>
      <c r="B2115" s="3" t="s">
        <v>80</v>
      </c>
      <c r="C2115" s="3" t="s">
        <v>97</v>
      </c>
      <c r="D2115" s="5">
        <v>43084.556250000001</v>
      </c>
      <c r="E2115" s="3" t="s">
        <v>1294</v>
      </c>
      <c r="F2115" s="3" t="s">
        <v>1294</v>
      </c>
      <c r="G2115" s="3" t="s">
        <v>998</v>
      </c>
    </row>
    <row r="2116" spans="1:9" x14ac:dyDescent="0.25">
      <c r="D2116" s="5"/>
    </row>
    <row r="2117" spans="1:9" x14ac:dyDescent="0.25">
      <c r="A2117" s="3" t="s">
        <v>176</v>
      </c>
      <c r="B2117" s="3" t="s">
        <v>80</v>
      </c>
      <c r="C2117" s="3" t="s">
        <v>96</v>
      </c>
      <c r="D2117" s="5">
        <v>43109.673611111109</v>
      </c>
      <c r="E2117" s="3" t="s">
        <v>1295</v>
      </c>
      <c r="F2117" s="3" t="s">
        <v>1295</v>
      </c>
      <c r="G2117" s="3" t="s">
        <v>998</v>
      </c>
      <c r="H2117" s="15">
        <v>40660</v>
      </c>
      <c r="I2117" s="15">
        <v>40660</v>
      </c>
    </row>
    <row r="2118" spans="1:9" x14ac:dyDescent="0.25">
      <c r="A2118" s="3" t="s">
        <v>176</v>
      </c>
      <c r="B2118" s="3" t="s">
        <v>80</v>
      </c>
      <c r="C2118" s="3" t="s">
        <v>97</v>
      </c>
      <c r="D2118" s="5">
        <v>43109.673611111109</v>
      </c>
      <c r="E2118" s="3" t="s">
        <v>1295</v>
      </c>
      <c r="F2118" s="3" t="s">
        <v>1295</v>
      </c>
      <c r="G2118" s="3" t="s">
        <v>998</v>
      </c>
    </row>
    <row r="2119" spans="1:9" x14ac:dyDescent="0.25">
      <c r="D2119" s="5"/>
    </row>
    <row r="2120" spans="1:9" x14ac:dyDescent="0.25">
      <c r="A2120" s="3" t="s">
        <v>176</v>
      </c>
      <c r="B2120" s="3" t="s">
        <v>80</v>
      </c>
      <c r="C2120" s="3" t="s">
        <v>96</v>
      </c>
      <c r="D2120" s="5">
        <v>43109.6875</v>
      </c>
      <c r="E2120" s="3" t="s">
        <v>1296</v>
      </c>
      <c r="F2120" s="3" t="s">
        <v>1296</v>
      </c>
      <c r="G2120" s="3" t="s">
        <v>996</v>
      </c>
      <c r="H2120" s="15">
        <v>42440</v>
      </c>
      <c r="I2120" s="15">
        <v>42440</v>
      </c>
    </row>
    <row r="2121" spans="1:9" x14ac:dyDescent="0.25">
      <c r="A2121" s="3" t="s">
        <v>176</v>
      </c>
      <c r="B2121" s="3" t="s">
        <v>80</v>
      </c>
      <c r="C2121" s="3" t="s">
        <v>97</v>
      </c>
      <c r="D2121" s="5">
        <v>43109.6875</v>
      </c>
      <c r="E2121" s="3" t="s">
        <v>1296</v>
      </c>
      <c r="F2121" s="3" t="s">
        <v>1296</v>
      </c>
      <c r="G2121" s="3" t="s">
        <v>996</v>
      </c>
    </row>
    <row r="2122" spans="1:9" x14ac:dyDescent="0.25">
      <c r="D2122" s="5"/>
    </row>
    <row r="2123" spans="1:9" x14ac:dyDescent="0.25">
      <c r="A2123" s="3" t="s">
        <v>177</v>
      </c>
      <c r="B2123" s="3" t="s">
        <v>81</v>
      </c>
      <c r="C2123" s="3" t="s">
        <v>96</v>
      </c>
      <c r="D2123" s="5">
        <v>42977.754861111112</v>
      </c>
      <c r="E2123" s="3" t="s">
        <v>1297</v>
      </c>
      <c r="F2123" s="3" t="s">
        <v>1297</v>
      </c>
      <c r="G2123" s="3" t="s">
        <v>996</v>
      </c>
      <c r="H2123" s="15">
        <v>28790</v>
      </c>
      <c r="I2123" s="15">
        <v>28790</v>
      </c>
    </row>
    <row r="2124" spans="1:9" x14ac:dyDescent="0.25">
      <c r="A2124" s="3" t="s">
        <v>177</v>
      </c>
      <c r="B2124" s="3" t="s">
        <v>81</v>
      </c>
      <c r="C2124" s="3" t="s">
        <v>97</v>
      </c>
      <c r="D2124" s="5">
        <v>42977.754861111112</v>
      </c>
      <c r="E2124" s="3" t="s">
        <v>1297</v>
      </c>
      <c r="F2124" s="3" t="s">
        <v>1297</v>
      </c>
      <c r="G2124" s="3" t="s">
        <v>996</v>
      </c>
      <c r="H2124" s="15">
        <v>38740</v>
      </c>
      <c r="I2124" s="15">
        <v>38740</v>
      </c>
    </row>
    <row r="2125" spans="1:9" x14ac:dyDescent="0.25">
      <c r="D2125" s="5"/>
      <c r="H2125" s="15" t="str">
        <f>IF((H2123*0.15+H2123)&gt;H2124,"OK","INCONSISTENTE")</f>
        <v>INCONSISTENTE</v>
      </c>
      <c r="I2125" s="15" t="str">
        <f>IF((I2124*0.15+I2124)&gt;=I2123,"OK","INCONSISTENTE")</f>
        <v>OK</v>
      </c>
    </row>
    <row r="2126" spans="1:9" x14ac:dyDescent="0.25">
      <c r="A2126" s="3" t="s">
        <v>177</v>
      </c>
      <c r="B2126" s="3" t="s">
        <v>81</v>
      </c>
      <c r="C2126" s="3" t="s">
        <v>96</v>
      </c>
      <c r="D2126" s="5">
        <v>42977.759722222225</v>
      </c>
      <c r="E2126" s="3" t="s">
        <v>1298</v>
      </c>
      <c r="F2126" s="3" t="s">
        <v>1298</v>
      </c>
      <c r="G2126" s="3" t="s">
        <v>998</v>
      </c>
      <c r="H2126" s="15">
        <v>28100</v>
      </c>
      <c r="I2126" s="15">
        <v>28100</v>
      </c>
    </row>
    <row r="2127" spans="1:9" x14ac:dyDescent="0.25">
      <c r="A2127" s="3" t="s">
        <v>177</v>
      </c>
      <c r="B2127" s="3" t="s">
        <v>81</v>
      </c>
      <c r="C2127" s="3" t="s">
        <v>97</v>
      </c>
      <c r="D2127" s="5">
        <v>42977.759722222225</v>
      </c>
      <c r="E2127" s="3" t="s">
        <v>1298</v>
      </c>
      <c r="F2127" s="3" t="s">
        <v>1298</v>
      </c>
      <c r="G2127" s="3" t="s">
        <v>998</v>
      </c>
      <c r="H2127" s="15">
        <v>38710</v>
      </c>
      <c r="I2127" s="15">
        <v>38710</v>
      </c>
    </row>
    <row r="2128" spans="1:9" x14ac:dyDescent="0.25">
      <c r="D2128" s="5"/>
      <c r="H2128" s="15" t="str">
        <f>IF((H2126*0.15+H2126)&gt;H2127,"OK","INCONSISTENTE")</f>
        <v>INCONSISTENTE</v>
      </c>
      <c r="I2128" s="15" t="str">
        <f>IF((I2127*0.15+I2127)&gt;=I2126,"OK","INCONSISTENTE")</f>
        <v>OK</v>
      </c>
    </row>
    <row r="2129" spans="1:9" x14ac:dyDescent="0.25">
      <c r="A2129" s="3" t="s">
        <v>177</v>
      </c>
      <c r="B2129" s="3" t="s">
        <v>81</v>
      </c>
      <c r="C2129" s="3" t="s">
        <v>96</v>
      </c>
      <c r="D2129" s="5">
        <v>42999.561111111114</v>
      </c>
      <c r="E2129" s="3" t="s">
        <v>1299</v>
      </c>
      <c r="F2129" s="3" t="s">
        <v>1299</v>
      </c>
      <c r="G2129" s="3" t="s">
        <v>996</v>
      </c>
      <c r="H2129" s="15">
        <v>38550</v>
      </c>
      <c r="I2129" s="15">
        <v>38550</v>
      </c>
    </row>
    <row r="2130" spans="1:9" x14ac:dyDescent="0.25">
      <c r="A2130" s="3" t="s">
        <v>177</v>
      </c>
      <c r="B2130" s="3" t="s">
        <v>81</v>
      </c>
      <c r="C2130" s="3" t="s">
        <v>97</v>
      </c>
      <c r="D2130" s="5">
        <v>42999.561111111114</v>
      </c>
      <c r="E2130" s="3" t="s">
        <v>1299</v>
      </c>
      <c r="F2130" s="3" t="s">
        <v>1299</v>
      </c>
      <c r="G2130" s="3" t="s">
        <v>996</v>
      </c>
    </row>
    <row r="2131" spans="1:9" x14ac:dyDescent="0.25">
      <c r="D2131" s="5"/>
    </row>
    <row r="2132" spans="1:9" x14ac:dyDescent="0.25">
      <c r="A2132" s="3" t="s">
        <v>177</v>
      </c>
      <c r="B2132" s="3" t="s">
        <v>81</v>
      </c>
      <c r="C2132" s="3" t="s">
        <v>96</v>
      </c>
      <c r="D2132" s="5">
        <v>42999.563888888886</v>
      </c>
      <c r="E2132" s="3" t="s">
        <v>1300</v>
      </c>
      <c r="F2132" s="3" t="s">
        <v>1300</v>
      </c>
      <c r="G2132" s="3" t="s">
        <v>998</v>
      </c>
      <c r="H2132" s="15">
        <v>39830</v>
      </c>
      <c r="I2132" s="15">
        <v>39830</v>
      </c>
    </row>
    <row r="2133" spans="1:9" x14ac:dyDescent="0.25">
      <c r="A2133" s="3" t="s">
        <v>177</v>
      </c>
      <c r="B2133" s="3" t="s">
        <v>81</v>
      </c>
      <c r="C2133" s="3" t="s">
        <v>97</v>
      </c>
      <c r="D2133" s="5">
        <v>42999.563888888886</v>
      </c>
      <c r="E2133" s="3" t="s">
        <v>1300</v>
      </c>
      <c r="F2133" s="3" t="s">
        <v>1300</v>
      </c>
      <c r="G2133" s="3" t="s">
        <v>998</v>
      </c>
    </row>
    <row r="2134" spans="1:9" x14ac:dyDescent="0.25">
      <c r="D2134" s="5"/>
    </row>
    <row r="2135" spans="1:9" x14ac:dyDescent="0.25">
      <c r="A2135" s="3" t="s">
        <v>177</v>
      </c>
      <c r="B2135" s="3" t="s">
        <v>81</v>
      </c>
      <c r="C2135" s="3" t="s">
        <v>96</v>
      </c>
      <c r="D2135" s="5">
        <v>43034.404166666667</v>
      </c>
      <c r="E2135" s="3" t="s">
        <v>1301</v>
      </c>
      <c r="F2135" s="3" t="s">
        <v>1301</v>
      </c>
      <c r="G2135" s="3" t="s">
        <v>996</v>
      </c>
      <c r="H2135" s="15">
        <v>16150</v>
      </c>
      <c r="I2135" s="15">
        <v>16150</v>
      </c>
    </row>
    <row r="2136" spans="1:9" x14ac:dyDescent="0.25">
      <c r="A2136" s="3" t="s">
        <v>177</v>
      </c>
      <c r="B2136" s="3" t="s">
        <v>81</v>
      </c>
      <c r="C2136" s="3" t="s">
        <v>97</v>
      </c>
      <c r="D2136" s="5">
        <v>43034.404166666667</v>
      </c>
      <c r="E2136" s="3" t="s">
        <v>1301</v>
      </c>
      <c r="F2136" s="3" t="s">
        <v>1301</v>
      </c>
      <c r="G2136" s="3" t="s">
        <v>996</v>
      </c>
    </row>
    <row r="2137" spans="1:9" x14ac:dyDescent="0.25">
      <c r="D2137" s="5"/>
    </row>
    <row r="2138" spans="1:9" x14ac:dyDescent="0.25">
      <c r="A2138" s="3" t="s">
        <v>177</v>
      </c>
      <c r="B2138" s="3" t="s">
        <v>81</v>
      </c>
      <c r="C2138" s="3" t="s">
        <v>96</v>
      </c>
      <c r="D2138" s="5">
        <v>43034.40902777778</v>
      </c>
      <c r="E2138" s="3" t="s">
        <v>1302</v>
      </c>
      <c r="F2138" s="3" t="s">
        <v>1302</v>
      </c>
      <c r="G2138" s="3" t="s">
        <v>998</v>
      </c>
      <c r="H2138" s="15">
        <v>16220</v>
      </c>
      <c r="I2138" s="15">
        <v>16220</v>
      </c>
    </row>
    <row r="2139" spans="1:9" x14ac:dyDescent="0.25">
      <c r="A2139" s="3" t="s">
        <v>177</v>
      </c>
      <c r="B2139" s="3" t="s">
        <v>81</v>
      </c>
      <c r="C2139" s="3" t="s">
        <v>97</v>
      </c>
      <c r="D2139" s="5">
        <v>43034.40902777778</v>
      </c>
      <c r="E2139" s="3" t="s">
        <v>1302</v>
      </c>
      <c r="F2139" s="3" t="s">
        <v>1302</v>
      </c>
      <c r="G2139" s="3" t="s">
        <v>998</v>
      </c>
    </row>
    <row r="2140" spans="1:9" x14ac:dyDescent="0.25">
      <c r="D2140" s="5"/>
    </row>
    <row r="2141" spans="1:9" x14ac:dyDescent="0.25">
      <c r="A2141" s="3" t="s">
        <v>177</v>
      </c>
      <c r="B2141" s="3" t="s">
        <v>81</v>
      </c>
      <c r="C2141" s="3" t="s">
        <v>96</v>
      </c>
      <c r="D2141" s="5">
        <v>43066.375</v>
      </c>
      <c r="E2141" s="3" t="s">
        <v>1303</v>
      </c>
      <c r="F2141" s="3" t="s">
        <v>1303</v>
      </c>
      <c r="G2141" s="3" t="s">
        <v>996</v>
      </c>
      <c r="H2141" s="15">
        <v>13990</v>
      </c>
      <c r="I2141" s="15">
        <v>13990</v>
      </c>
    </row>
    <row r="2142" spans="1:9" x14ac:dyDescent="0.25">
      <c r="A2142" s="3" t="s">
        <v>177</v>
      </c>
      <c r="B2142" s="3" t="s">
        <v>81</v>
      </c>
      <c r="C2142" s="3" t="s">
        <v>97</v>
      </c>
      <c r="D2142" s="5">
        <v>43066.375</v>
      </c>
      <c r="E2142" s="3" t="s">
        <v>1303</v>
      </c>
      <c r="F2142" s="3" t="s">
        <v>1303</v>
      </c>
      <c r="G2142" s="3" t="s">
        <v>996</v>
      </c>
    </row>
    <row r="2143" spans="1:9" x14ac:dyDescent="0.25">
      <c r="D2143" s="5"/>
    </row>
    <row r="2144" spans="1:9" x14ac:dyDescent="0.25">
      <c r="A2144" s="3" t="s">
        <v>177</v>
      </c>
      <c r="B2144" s="3" t="s">
        <v>81</v>
      </c>
      <c r="C2144" s="3" t="s">
        <v>96</v>
      </c>
      <c r="D2144" s="5">
        <v>43066.378472222219</v>
      </c>
      <c r="E2144" s="3" t="s">
        <v>1304</v>
      </c>
      <c r="F2144" s="3" t="s">
        <v>1304</v>
      </c>
      <c r="G2144" s="3" t="s">
        <v>998</v>
      </c>
      <c r="H2144" s="15">
        <v>8683</v>
      </c>
      <c r="I2144" s="15">
        <v>8683</v>
      </c>
    </row>
    <row r="2145" spans="1:9" x14ac:dyDescent="0.25">
      <c r="A2145" s="3" t="s">
        <v>177</v>
      </c>
      <c r="B2145" s="3" t="s">
        <v>81</v>
      </c>
      <c r="C2145" s="3" t="s">
        <v>97</v>
      </c>
      <c r="D2145" s="5">
        <v>43066.378472222219</v>
      </c>
      <c r="E2145" s="3" t="s">
        <v>1304</v>
      </c>
      <c r="F2145" s="3" t="s">
        <v>1304</v>
      </c>
      <c r="G2145" s="3" t="s">
        <v>998</v>
      </c>
    </row>
    <row r="2146" spans="1:9" x14ac:dyDescent="0.25">
      <c r="D2146" s="5"/>
    </row>
    <row r="2147" spans="1:9" x14ac:dyDescent="0.25">
      <c r="A2147" s="3" t="s">
        <v>177</v>
      </c>
      <c r="B2147" s="3" t="s">
        <v>81</v>
      </c>
      <c r="C2147" s="3" t="s">
        <v>96</v>
      </c>
      <c r="D2147" s="5">
        <v>43083.400694444441</v>
      </c>
      <c r="E2147" s="3" t="s">
        <v>1305</v>
      </c>
      <c r="F2147" s="3" t="s">
        <v>1305</v>
      </c>
      <c r="G2147" s="3" t="s">
        <v>996</v>
      </c>
      <c r="H2147" s="15">
        <v>22600</v>
      </c>
      <c r="I2147" s="15">
        <v>22600</v>
      </c>
    </row>
    <row r="2148" spans="1:9" x14ac:dyDescent="0.25">
      <c r="A2148" s="3" t="s">
        <v>177</v>
      </c>
      <c r="B2148" s="3" t="s">
        <v>81</v>
      </c>
      <c r="C2148" s="3" t="s">
        <v>97</v>
      </c>
      <c r="D2148" s="5">
        <v>43083.400694444441</v>
      </c>
      <c r="E2148" s="3" t="s">
        <v>1305</v>
      </c>
      <c r="F2148" s="3" t="s">
        <v>1305</v>
      </c>
      <c r="G2148" s="3" t="s">
        <v>996</v>
      </c>
    </row>
    <row r="2149" spans="1:9" x14ac:dyDescent="0.25">
      <c r="D2149" s="5"/>
    </row>
    <row r="2150" spans="1:9" x14ac:dyDescent="0.25">
      <c r="A2150" s="3" t="s">
        <v>177</v>
      </c>
      <c r="B2150" s="3" t="s">
        <v>81</v>
      </c>
      <c r="C2150" s="3" t="s">
        <v>96</v>
      </c>
      <c r="D2150" s="5">
        <v>43083.412499999999</v>
      </c>
      <c r="E2150" s="3" t="s">
        <v>1306</v>
      </c>
      <c r="F2150" s="3" t="s">
        <v>1306</v>
      </c>
      <c r="G2150" s="3" t="s">
        <v>998</v>
      </c>
      <c r="H2150" s="15">
        <v>2350</v>
      </c>
      <c r="I2150" s="15">
        <v>2350</v>
      </c>
    </row>
    <row r="2151" spans="1:9" x14ac:dyDescent="0.25">
      <c r="A2151" s="3" t="s">
        <v>177</v>
      </c>
      <c r="B2151" s="3" t="s">
        <v>81</v>
      </c>
      <c r="C2151" s="3" t="s">
        <v>97</v>
      </c>
      <c r="D2151" s="5">
        <v>43083.412499999999</v>
      </c>
      <c r="E2151" s="3" t="s">
        <v>1306</v>
      </c>
      <c r="F2151" s="3" t="s">
        <v>1306</v>
      </c>
      <c r="G2151" s="3" t="s">
        <v>998</v>
      </c>
    </row>
    <row r="2152" spans="1:9" x14ac:dyDescent="0.25">
      <c r="D2152" s="5"/>
    </row>
    <row r="2153" spans="1:9" x14ac:dyDescent="0.25">
      <c r="A2153" s="3" t="s">
        <v>177</v>
      </c>
      <c r="B2153" s="3" t="s">
        <v>81</v>
      </c>
      <c r="C2153" s="3" t="s">
        <v>96</v>
      </c>
      <c r="D2153" s="5">
        <v>43110.493055555555</v>
      </c>
      <c r="E2153" s="3" t="s">
        <v>1307</v>
      </c>
      <c r="F2153" s="3" t="s">
        <v>1307</v>
      </c>
      <c r="G2153" s="3" t="s">
        <v>996</v>
      </c>
      <c r="H2153" s="15">
        <v>35610</v>
      </c>
      <c r="I2153" s="15">
        <v>35610</v>
      </c>
    </row>
    <row r="2154" spans="1:9" x14ac:dyDescent="0.25">
      <c r="A2154" s="3" t="s">
        <v>177</v>
      </c>
      <c r="B2154" s="3" t="s">
        <v>81</v>
      </c>
      <c r="C2154" s="3" t="s">
        <v>97</v>
      </c>
      <c r="D2154" s="5">
        <v>43110.493055555555</v>
      </c>
      <c r="E2154" s="3" t="s">
        <v>1307</v>
      </c>
      <c r="F2154" s="3" t="s">
        <v>1307</v>
      </c>
      <c r="G2154" s="3" t="s">
        <v>996</v>
      </c>
    </row>
    <row r="2155" spans="1:9" x14ac:dyDescent="0.25">
      <c r="D2155" s="5"/>
    </row>
    <row r="2156" spans="1:9" x14ac:dyDescent="0.25">
      <c r="A2156" s="3" t="s">
        <v>177</v>
      </c>
      <c r="B2156" s="3" t="s">
        <v>81</v>
      </c>
      <c r="C2156" s="3" t="s">
        <v>96</v>
      </c>
      <c r="D2156" s="5">
        <v>43110.50277777778</v>
      </c>
      <c r="E2156" s="3" t="s">
        <v>1308</v>
      </c>
      <c r="F2156" s="3" t="s">
        <v>1308</v>
      </c>
      <c r="G2156" s="3" t="s">
        <v>998</v>
      </c>
      <c r="H2156" s="15">
        <v>36820</v>
      </c>
      <c r="I2156" s="15">
        <v>36820</v>
      </c>
    </row>
    <row r="2157" spans="1:9" x14ac:dyDescent="0.25">
      <c r="A2157" s="3" t="s">
        <v>177</v>
      </c>
      <c r="B2157" s="3" t="s">
        <v>81</v>
      </c>
      <c r="C2157" s="3" t="s">
        <v>97</v>
      </c>
      <c r="D2157" s="5">
        <v>43110.50277777778</v>
      </c>
      <c r="E2157" s="3" t="s">
        <v>1308</v>
      </c>
      <c r="F2157" s="3" t="s">
        <v>1308</v>
      </c>
      <c r="G2157" s="3" t="s">
        <v>998</v>
      </c>
    </row>
    <row r="2158" spans="1:9" x14ac:dyDescent="0.25">
      <c r="D2158" s="5"/>
    </row>
    <row r="2159" spans="1:9" x14ac:dyDescent="0.25">
      <c r="A2159" s="3" t="s">
        <v>178</v>
      </c>
      <c r="B2159" s="3" t="s">
        <v>82</v>
      </c>
      <c r="C2159" s="3" t="s">
        <v>96</v>
      </c>
      <c r="D2159" s="5">
        <v>42977.337500000001</v>
      </c>
      <c r="E2159" s="3" t="s">
        <v>1309</v>
      </c>
      <c r="F2159" s="3" t="s">
        <v>1309</v>
      </c>
      <c r="G2159" s="3" t="s">
        <v>996</v>
      </c>
      <c r="H2159" s="15">
        <v>38180</v>
      </c>
      <c r="I2159" s="15">
        <v>38180</v>
      </c>
    </row>
    <row r="2161" spans="1:9" x14ac:dyDescent="0.25">
      <c r="A2161" s="3" t="s">
        <v>178</v>
      </c>
      <c r="B2161" s="3" t="s">
        <v>82</v>
      </c>
      <c r="C2161" s="3" t="s">
        <v>96</v>
      </c>
      <c r="D2161" s="5">
        <v>42977.341666666667</v>
      </c>
      <c r="E2161" s="3" t="s">
        <v>1310</v>
      </c>
      <c r="F2161" s="3" t="s">
        <v>1310</v>
      </c>
      <c r="G2161" s="3" t="s">
        <v>998</v>
      </c>
      <c r="H2161" s="15">
        <v>38820</v>
      </c>
      <c r="I2161" s="15">
        <v>38820</v>
      </c>
    </row>
    <row r="2162" spans="1:9" x14ac:dyDescent="0.25">
      <c r="A2162" s="3" t="s">
        <v>178</v>
      </c>
      <c r="B2162" s="3" t="s">
        <v>82</v>
      </c>
      <c r="C2162" s="3" t="s">
        <v>97</v>
      </c>
      <c r="D2162" s="5">
        <v>42977.341666666667</v>
      </c>
      <c r="E2162" s="3" t="s">
        <v>1310</v>
      </c>
      <c r="F2162" s="3" t="s">
        <v>1310</v>
      </c>
      <c r="G2162" s="3" t="s">
        <v>998</v>
      </c>
      <c r="H2162" s="15">
        <v>57090</v>
      </c>
      <c r="I2162" s="15">
        <v>57090</v>
      </c>
    </row>
    <row r="2163" spans="1:9" x14ac:dyDescent="0.25">
      <c r="D2163" s="5"/>
      <c r="H2163" s="15" t="str">
        <f>IF((H2161*0.15+H2161)&gt;H2162,"OK","INCONSISTENTE")</f>
        <v>INCONSISTENTE</v>
      </c>
      <c r="I2163" s="15" t="str">
        <f>IF((I2162*0.15+I2162)&gt;=I2161,"OK","INCONSISTENTE")</f>
        <v>OK</v>
      </c>
    </row>
    <row r="2164" spans="1:9" x14ac:dyDescent="0.25">
      <c r="A2164" s="3" t="s">
        <v>178</v>
      </c>
      <c r="B2164" s="3" t="s">
        <v>82</v>
      </c>
      <c r="C2164" s="3" t="s">
        <v>96</v>
      </c>
      <c r="D2164" s="5">
        <v>42999.302083333336</v>
      </c>
      <c r="E2164" s="3" t="s">
        <v>1311</v>
      </c>
      <c r="F2164" s="3" t="s">
        <v>1311</v>
      </c>
      <c r="G2164" s="3" t="s">
        <v>996</v>
      </c>
      <c r="H2164" s="15">
        <v>40540</v>
      </c>
      <c r="I2164" s="15">
        <v>40540</v>
      </c>
    </row>
    <row r="2165" spans="1:9" x14ac:dyDescent="0.25">
      <c r="A2165" s="3" t="s">
        <v>178</v>
      </c>
      <c r="B2165" s="3" t="s">
        <v>82</v>
      </c>
      <c r="C2165" s="3" t="s">
        <v>97</v>
      </c>
      <c r="D2165" s="5">
        <v>42999.302083333336</v>
      </c>
      <c r="E2165" s="3" t="s">
        <v>1311</v>
      </c>
      <c r="F2165" s="3" t="s">
        <v>1311</v>
      </c>
      <c r="G2165" s="3" t="s">
        <v>996</v>
      </c>
    </row>
    <row r="2166" spans="1:9" x14ac:dyDescent="0.25">
      <c r="D2166" s="5"/>
    </row>
    <row r="2167" spans="1:9" x14ac:dyDescent="0.25">
      <c r="A2167" s="3" t="s">
        <v>178</v>
      </c>
      <c r="B2167" s="3" t="s">
        <v>82</v>
      </c>
      <c r="C2167" s="3" t="s">
        <v>96</v>
      </c>
      <c r="D2167" s="5">
        <v>42999.306250000001</v>
      </c>
      <c r="E2167" s="3" t="s">
        <v>1312</v>
      </c>
      <c r="F2167" s="3" t="s">
        <v>1312</v>
      </c>
      <c r="G2167" s="3" t="s">
        <v>998</v>
      </c>
      <c r="H2167" s="15">
        <v>40210</v>
      </c>
      <c r="I2167" s="15">
        <v>40210</v>
      </c>
    </row>
    <row r="2168" spans="1:9" x14ac:dyDescent="0.25">
      <c r="A2168" s="3" t="s">
        <v>178</v>
      </c>
      <c r="B2168" s="3" t="s">
        <v>82</v>
      </c>
      <c r="C2168" s="3" t="s">
        <v>97</v>
      </c>
      <c r="D2168" s="5">
        <v>42999.306250000001</v>
      </c>
      <c r="E2168" s="3" t="s">
        <v>1312</v>
      </c>
      <c r="F2168" s="3" t="s">
        <v>1312</v>
      </c>
      <c r="G2168" s="3" t="s">
        <v>998</v>
      </c>
    </row>
    <row r="2169" spans="1:9" x14ac:dyDescent="0.25">
      <c r="D2169" s="5"/>
    </row>
    <row r="2170" spans="1:9" x14ac:dyDescent="0.25">
      <c r="A2170" s="3" t="s">
        <v>178</v>
      </c>
      <c r="B2170" s="3" t="s">
        <v>82</v>
      </c>
      <c r="C2170" s="3" t="s">
        <v>96</v>
      </c>
      <c r="D2170" s="5">
        <v>43032.381944444445</v>
      </c>
      <c r="E2170" s="3" t="s">
        <v>1313</v>
      </c>
      <c r="F2170" s="3" t="s">
        <v>1313</v>
      </c>
      <c r="G2170" s="3" t="s">
        <v>996</v>
      </c>
      <c r="H2170" s="15">
        <v>35430</v>
      </c>
      <c r="I2170" s="15">
        <v>35430</v>
      </c>
    </row>
    <row r="2171" spans="1:9" x14ac:dyDescent="0.25">
      <c r="A2171" s="3" t="s">
        <v>178</v>
      </c>
      <c r="B2171" s="3" t="s">
        <v>82</v>
      </c>
      <c r="C2171" s="3" t="s">
        <v>97</v>
      </c>
      <c r="D2171" s="5">
        <v>43032.381944444445</v>
      </c>
      <c r="E2171" s="3" t="s">
        <v>1313</v>
      </c>
      <c r="F2171" s="3" t="s">
        <v>1313</v>
      </c>
      <c r="G2171" s="3" t="s">
        <v>996</v>
      </c>
    </row>
    <row r="2172" spans="1:9" x14ac:dyDescent="0.25">
      <c r="D2172" s="5"/>
    </row>
    <row r="2173" spans="1:9" x14ac:dyDescent="0.25">
      <c r="A2173" s="3" t="s">
        <v>178</v>
      </c>
      <c r="B2173" s="3" t="s">
        <v>82</v>
      </c>
      <c r="C2173" s="3" t="s">
        <v>96</v>
      </c>
      <c r="D2173" s="5">
        <v>43032.385416666664</v>
      </c>
      <c r="E2173" s="3" t="s">
        <v>1314</v>
      </c>
      <c r="F2173" s="3" t="s">
        <v>1314</v>
      </c>
      <c r="G2173" s="3" t="s">
        <v>998</v>
      </c>
      <c r="H2173" s="15">
        <v>35240</v>
      </c>
      <c r="I2173" s="15">
        <v>35240</v>
      </c>
    </row>
    <row r="2174" spans="1:9" x14ac:dyDescent="0.25">
      <c r="A2174" s="3" t="s">
        <v>178</v>
      </c>
      <c r="B2174" s="3" t="s">
        <v>82</v>
      </c>
      <c r="C2174" s="3" t="s">
        <v>97</v>
      </c>
      <c r="D2174" s="5">
        <v>43032.385416666664</v>
      </c>
      <c r="E2174" s="3" t="s">
        <v>1314</v>
      </c>
      <c r="F2174" s="3" t="s">
        <v>1314</v>
      </c>
      <c r="G2174" s="3" t="s">
        <v>998</v>
      </c>
    </row>
    <row r="2175" spans="1:9" x14ac:dyDescent="0.25">
      <c r="D2175" s="5"/>
    </row>
    <row r="2176" spans="1:9" x14ac:dyDescent="0.25">
      <c r="A2176" s="3" t="s">
        <v>178</v>
      </c>
      <c r="B2176" s="3" t="s">
        <v>82</v>
      </c>
      <c r="C2176" s="3" t="s">
        <v>96</v>
      </c>
      <c r="D2176" s="5">
        <v>43063.770833333336</v>
      </c>
      <c r="E2176" s="3" t="s">
        <v>1315</v>
      </c>
      <c r="F2176" s="3" t="s">
        <v>1315</v>
      </c>
      <c r="G2176" s="3" t="s">
        <v>996</v>
      </c>
      <c r="H2176" s="15">
        <v>36200</v>
      </c>
      <c r="I2176" s="15">
        <v>36200</v>
      </c>
    </row>
    <row r="2177" spans="1:9" x14ac:dyDescent="0.25">
      <c r="A2177" s="3" t="s">
        <v>178</v>
      </c>
      <c r="B2177" s="3" t="s">
        <v>82</v>
      </c>
      <c r="C2177" s="3" t="s">
        <v>97</v>
      </c>
      <c r="D2177" s="5">
        <v>43063.770833333336</v>
      </c>
      <c r="E2177" s="3" t="s">
        <v>1315</v>
      </c>
      <c r="F2177" s="3" t="s">
        <v>1315</v>
      </c>
      <c r="G2177" s="3" t="s">
        <v>996</v>
      </c>
    </row>
    <row r="2178" spans="1:9" x14ac:dyDescent="0.25">
      <c r="D2178" s="5"/>
    </row>
    <row r="2179" spans="1:9" x14ac:dyDescent="0.25">
      <c r="A2179" s="3" t="s">
        <v>178</v>
      </c>
      <c r="B2179" s="3" t="s">
        <v>82</v>
      </c>
      <c r="C2179" s="3" t="s">
        <v>96</v>
      </c>
      <c r="D2179" s="5">
        <v>43063.775694444441</v>
      </c>
      <c r="E2179" s="3" t="s">
        <v>1316</v>
      </c>
      <c r="F2179" s="3" t="s">
        <v>1316</v>
      </c>
      <c r="G2179" s="3" t="s">
        <v>998</v>
      </c>
      <c r="H2179" s="15">
        <v>36070</v>
      </c>
      <c r="I2179" s="15">
        <v>36070</v>
      </c>
    </row>
    <row r="2180" spans="1:9" x14ac:dyDescent="0.25">
      <c r="A2180" s="3" t="s">
        <v>178</v>
      </c>
      <c r="B2180" s="3" t="s">
        <v>82</v>
      </c>
      <c r="C2180" s="3" t="s">
        <v>97</v>
      </c>
      <c r="D2180" s="5">
        <v>43063.775694444441</v>
      </c>
      <c r="E2180" s="3" t="s">
        <v>1316</v>
      </c>
      <c r="F2180" s="3" t="s">
        <v>1316</v>
      </c>
      <c r="G2180" s="3" t="s">
        <v>998</v>
      </c>
    </row>
    <row r="2181" spans="1:9" x14ac:dyDescent="0.25">
      <c r="D2181" s="5"/>
    </row>
    <row r="2182" spans="1:9" x14ac:dyDescent="0.25">
      <c r="A2182" s="3" t="s">
        <v>178</v>
      </c>
      <c r="B2182" s="3" t="s">
        <v>82</v>
      </c>
      <c r="C2182" s="3" t="s">
        <v>96</v>
      </c>
      <c r="D2182" s="5">
        <v>43084.618750000001</v>
      </c>
      <c r="E2182" s="3" t="s">
        <v>1317</v>
      </c>
      <c r="F2182" s="3" t="s">
        <v>1317</v>
      </c>
      <c r="G2182" s="3" t="s">
        <v>996</v>
      </c>
      <c r="H2182" s="15">
        <v>34350</v>
      </c>
      <c r="I2182" s="15">
        <v>34350</v>
      </c>
    </row>
    <row r="2183" spans="1:9" x14ac:dyDescent="0.25">
      <c r="A2183" s="3" t="s">
        <v>178</v>
      </c>
      <c r="B2183" s="3" t="s">
        <v>82</v>
      </c>
      <c r="C2183" s="3" t="s">
        <v>97</v>
      </c>
      <c r="D2183" s="5">
        <v>43084.618750000001</v>
      </c>
      <c r="E2183" s="3" t="s">
        <v>1317</v>
      </c>
      <c r="F2183" s="3" t="s">
        <v>1317</v>
      </c>
      <c r="G2183" s="3" t="s">
        <v>996</v>
      </c>
    </row>
    <row r="2184" spans="1:9" x14ac:dyDescent="0.25">
      <c r="D2184" s="5"/>
    </row>
    <row r="2185" spans="1:9" x14ac:dyDescent="0.25">
      <c r="A2185" s="3" t="s">
        <v>178</v>
      </c>
      <c r="B2185" s="3" t="s">
        <v>82</v>
      </c>
      <c r="C2185" s="3" t="s">
        <v>96</v>
      </c>
      <c r="D2185" s="5">
        <v>43084.632638888892</v>
      </c>
      <c r="E2185" s="3" t="s">
        <v>1318</v>
      </c>
      <c r="F2185" s="3" t="s">
        <v>1318</v>
      </c>
      <c r="G2185" s="3" t="s">
        <v>998</v>
      </c>
      <c r="H2185" s="15">
        <v>35840</v>
      </c>
      <c r="I2185" s="15">
        <v>35840</v>
      </c>
    </row>
    <row r="2186" spans="1:9" x14ac:dyDescent="0.25">
      <c r="A2186" s="3" t="s">
        <v>178</v>
      </c>
      <c r="B2186" s="3" t="s">
        <v>82</v>
      </c>
      <c r="C2186" s="3" t="s">
        <v>97</v>
      </c>
      <c r="D2186" s="5">
        <v>43084.632638888892</v>
      </c>
      <c r="E2186" s="3" t="s">
        <v>1318</v>
      </c>
      <c r="F2186" s="3" t="s">
        <v>1318</v>
      </c>
      <c r="G2186" s="3" t="s">
        <v>998</v>
      </c>
    </row>
    <row r="2187" spans="1:9" x14ac:dyDescent="0.25">
      <c r="D2187" s="5"/>
    </row>
    <row r="2188" spans="1:9" x14ac:dyDescent="0.25">
      <c r="A2188" s="3" t="s">
        <v>178</v>
      </c>
      <c r="B2188" s="3" t="s">
        <v>82</v>
      </c>
      <c r="C2188" s="3" t="s">
        <v>96</v>
      </c>
      <c r="D2188" s="5">
        <v>43109.734027777777</v>
      </c>
      <c r="E2188" s="3" t="s">
        <v>1319</v>
      </c>
      <c r="F2188" s="3" t="s">
        <v>1319</v>
      </c>
      <c r="G2188" s="3" t="s">
        <v>996</v>
      </c>
      <c r="H2188" s="15">
        <v>41560</v>
      </c>
      <c r="I2188" s="15">
        <v>41560</v>
      </c>
    </row>
    <row r="2189" spans="1:9" x14ac:dyDescent="0.25">
      <c r="A2189" s="3" t="s">
        <v>178</v>
      </c>
      <c r="B2189" s="3" t="s">
        <v>82</v>
      </c>
      <c r="C2189" s="3" t="s">
        <v>97</v>
      </c>
      <c r="D2189" s="5">
        <v>43109.734027777777</v>
      </c>
      <c r="E2189" s="3" t="s">
        <v>1319</v>
      </c>
      <c r="F2189" s="3" t="s">
        <v>1319</v>
      </c>
      <c r="G2189" s="3" t="s">
        <v>996</v>
      </c>
    </row>
    <row r="2190" spans="1:9" x14ac:dyDescent="0.25">
      <c r="D2190" s="5"/>
    </row>
    <row r="2191" spans="1:9" x14ac:dyDescent="0.25">
      <c r="A2191" s="3" t="s">
        <v>178</v>
      </c>
      <c r="B2191" s="3" t="s">
        <v>82</v>
      </c>
      <c r="C2191" s="3" t="s">
        <v>96</v>
      </c>
      <c r="D2191" s="5">
        <v>43109.736111111109</v>
      </c>
      <c r="E2191" s="3" t="s">
        <v>1320</v>
      </c>
      <c r="F2191" s="3" t="s">
        <v>1320</v>
      </c>
      <c r="G2191" s="3" t="s">
        <v>998</v>
      </c>
      <c r="H2191" s="15">
        <v>40680</v>
      </c>
      <c r="I2191" s="15">
        <v>40680</v>
      </c>
    </row>
    <row r="2192" spans="1:9" x14ac:dyDescent="0.25">
      <c r="A2192" s="3" t="s">
        <v>178</v>
      </c>
      <c r="B2192" s="3" t="s">
        <v>82</v>
      </c>
      <c r="C2192" s="3" t="s">
        <v>97</v>
      </c>
      <c r="D2192" s="5">
        <v>43109.736111111109</v>
      </c>
      <c r="E2192" s="3" t="s">
        <v>1320</v>
      </c>
      <c r="F2192" s="3" t="s">
        <v>1320</v>
      </c>
      <c r="G2192" s="3" t="s">
        <v>998</v>
      </c>
    </row>
    <row r="2193" spans="1:9" x14ac:dyDescent="0.25">
      <c r="D2193" s="5"/>
    </row>
    <row r="2194" spans="1:9" x14ac:dyDescent="0.25">
      <c r="A2194" s="3" t="s">
        <v>179</v>
      </c>
      <c r="B2194" s="3" t="s">
        <v>83</v>
      </c>
      <c r="C2194" s="3" t="s">
        <v>96</v>
      </c>
      <c r="D2194" s="5">
        <v>42977.340277777781</v>
      </c>
      <c r="E2194" s="3" t="s">
        <v>1321</v>
      </c>
      <c r="F2194" s="3" t="s">
        <v>1321</v>
      </c>
      <c r="G2194" s="3" t="s">
        <v>996</v>
      </c>
      <c r="H2194" s="15">
        <v>40790</v>
      </c>
      <c r="I2194" s="15">
        <v>40790</v>
      </c>
    </row>
    <row r="2195" spans="1:9" x14ac:dyDescent="0.25">
      <c r="A2195" s="3" t="s">
        <v>179</v>
      </c>
      <c r="B2195" s="3" t="s">
        <v>83</v>
      </c>
      <c r="C2195" s="3" t="s">
        <v>97</v>
      </c>
      <c r="D2195" s="5">
        <v>42977.340277777781</v>
      </c>
      <c r="E2195" s="3" t="s">
        <v>1321</v>
      </c>
      <c r="F2195" s="3" t="s">
        <v>1321</v>
      </c>
      <c r="G2195" s="3" t="s">
        <v>996</v>
      </c>
      <c r="H2195" s="15">
        <v>59020</v>
      </c>
      <c r="I2195" s="15">
        <v>59020</v>
      </c>
    </row>
    <row r="2196" spans="1:9" x14ac:dyDescent="0.25">
      <c r="D2196" s="5"/>
      <c r="H2196" s="15" t="str">
        <f>IF((H2194*0.15+H2194)&gt;H2195,"OK","INCONSISTENTE")</f>
        <v>INCONSISTENTE</v>
      </c>
      <c r="I2196" s="15" t="str">
        <f>IF((I2195*0.15+I2195)&gt;=I2194,"OK","INCONSISTENTE")</f>
        <v>OK</v>
      </c>
    </row>
    <row r="2197" spans="1:9" x14ac:dyDescent="0.25">
      <c r="A2197" s="3" t="s">
        <v>179</v>
      </c>
      <c r="B2197" s="3" t="s">
        <v>83</v>
      </c>
      <c r="C2197" s="3" t="s">
        <v>96</v>
      </c>
      <c r="D2197" s="5">
        <v>42977.345833333333</v>
      </c>
      <c r="E2197" s="3" t="s">
        <v>1322</v>
      </c>
      <c r="F2197" s="3" t="s">
        <v>1322</v>
      </c>
      <c r="G2197" s="3" t="s">
        <v>998</v>
      </c>
      <c r="H2197" s="15">
        <v>40940</v>
      </c>
      <c r="I2197" s="15">
        <v>40940</v>
      </c>
    </row>
    <row r="2198" spans="1:9" x14ac:dyDescent="0.25">
      <c r="A2198" s="3" t="s">
        <v>179</v>
      </c>
      <c r="B2198" s="3" t="s">
        <v>83</v>
      </c>
      <c r="C2198" s="3" t="s">
        <v>97</v>
      </c>
      <c r="D2198" s="5">
        <v>42977.345833333333</v>
      </c>
      <c r="E2198" s="3" t="s">
        <v>1322</v>
      </c>
      <c r="F2198" s="3" t="s">
        <v>1322</v>
      </c>
      <c r="G2198" s="3" t="s">
        <v>998</v>
      </c>
      <c r="H2198" s="15">
        <v>59000</v>
      </c>
      <c r="I2198" s="15">
        <v>59000</v>
      </c>
    </row>
    <row r="2199" spans="1:9" x14ac:dyDescent="0.25">
      <c r="D2199" s="5"/>
      <c r="H2199" s="15" t="str">
        <f>IF((H2197*0.15+H2197)&gt;H2198,"OK","INCONSISTENTE")</f>
        <v>INCONSISTENTE</v>
      </c>
      <c r="I2199" s="15" t="str">
        <f>IF((I2198*0.15+I2198)&gt;=I2197,"OK","INCONSISTENTE")</f>
        <v>OK</v>
      </c>
    </row>
    <row r="2200" spans="1:9" x14ac:dyDescent="0.25">
      <c r="A2200" s="3" t="s">
        <v>179</v>
      </c>
      <c r="B2200" s="3" t="s">
        <v>83</v>
      </c>
      <c r="C2200" s="3" t="s">
        <v>96</v>
      </c>
      <c r="D2200" s="5">
        <v>42999.637499999997</v>
      </c>
      <c r="E2200" s="3" t="s">
        <v>1323</v>
      </c>
      <c r="F2200" s="3" t="s">
        <v>1323</v>
      </c>
      <c r="G2200" s="3" t="s">
        <v>996</v>
      </c>
    </row>
    <row r="2202" spans="1:9" x14ac:dyDescent="0.25">
      <c r="A2202" s="3" t="s">
        <v>179</v>
      </c>
      <c r="B2202" s="3" t="s">
        <v>83</v>
      </c>
      <c r="C2202" s="3" t="s">
        <v>96</v>
      </c>
      <c r="D2202" s="5">
        <v>42999.637499999997</v>
      </c>
      <c r="E2202" s="3" t="s">
        <v>1324</v>
      </c>
      <c r="F2202" s="3" t="s">
        <v>1324</v>
      </c>
      <c r="G2202" s="3" t="s">
        <v>998</v>
      </c>
      <c r="H2202" s="15">
        <v>36040</v>
      </c>
      <c r="I2202" s="15">
        <v>36040</v>
      </c>
    </row>
    <row r="2203" spans="1:9" x14ac:dyDescent="0.25">
      <c r="A2203" s="3" t="s">
        <v>179</v>
      </c>
      <c r="B2203" s="3" t="s">
        <v>83</v>
      </c>
      <c r="C2203" s="3" t="s">
        <v>97</v>
      </c>
      <c r="D2203" s="5">
        <v>42999.637499999997</v>
      </c>
      <c r="E2203" s="3" t="s">
        <v>1324</v>
      </c>
      <c r="F2203" s="3" t="s">
        <v>1324</v>
      </c>
      <c r="G2203" s="3" t="s">
        <v>998</v>
      </c>
    </row>
    <row r="2204" spans="1:9" x14ac:dyDescent="0.25">
      <c r="D2204" s="5"/>
    </row>
    <row r="2205" spans="1:9" x14ac:dyDescent="0.25">
      <c r="A2205" s="3" t="s">
        <v>179</v>
      </c>
      <c r="B2205" s="3" t="s">
        <v>83</v>
      </c>
      <c r="C2205" s="3" t="s">
        <v>96</v>
      </c>
      <c r="D2205" s="5">
        <v>42999.659722222219</v>
      </c>
      <c r="E2205" s="3" t="s">
        <v>1323</v>
      </c>
      <c r="F2205" s="3" t="s">
        <v>1323</v>
      </c>
      <c r="G2205" s="3" t="s">
        <v>996</v>
      </c>
      <c r="H2205" s="15">
        <v>37940</v>
      </c>
      <c r="I2205" s="15">
        <v>37940</v>
      </c>
    </row>
    <row r="2206" spans="1:9" x14ac:dyDescent="0.25">
      <c r="A2206" s="3" t="s">
        <v>179</v>
      </c>
      <c r="B2206" s="3" t="s">
        <v>83</v>
      </c>
      <c r="C2206" s="3" t="s">
        <v>97</v>
      </c>
      <c r="D2206" s="5">
        <v>42999.659722222219</v>
      </c>
      <c r="E2206" s="3" t="s">
        <v>1323</v>
      </c>
      <c r="F2206" s="3" t="s">
        <v>1323</v>
      </c>
      <c r="G2206" s="3" t="s">
        <v>996</v>
      </c>
    </row>
    <row r="2207" spans="1:9" x14ac:dyDescent="0.25">
      <c r="D2207" s="5"/>
    </row>
    <row r="2208" spans="1:9" x14ac:dyDescent="0.25">
      <c r="A2208" s="3" t="s">
        <v>179</v>
      </c>
      <c r="B2208" s="3" t="s">
        <v>83</v>
      </c>
      <c r="C2208" s="3" t="s">
        <v>96</v>
      </c>
      <c r="D2208" s="5">
        <v>43032.600694444445</v>
      </c>
      <c r="E2208" s="3" t="s">
        <v>1325</v>
      </c>
      <c r="F2208" s="3" t="s">
        <v>1325</v>
      </c>
      <c r="G2208" s="3" t="s">
        <v>996</v>
      </c>
      <c r="H2208" s="15">
        <v>33450</v>
      </c>
      <c r="I2208" s="15">
        <v>33450</v>
      </c>
    </row>
    <row r="2209" spans="1:9" x14ac:dyDescent="0.25">
      <c r="A2209" s="3" t="s">
        <v>179</v>
      </c>
      <c r="B2209" s="3" t="s">
        <v>83</v>
      </c>
      <c r="C2209" s="3" t="s">
        <v>97</v>
      </c>
      <c r="D2209" s="5">
        <v>43032.600694444445</v>
      </c>
      <c r="E2209" s="3" t="s">
        <v>1325</v>
      </c>
      <c r="F2209" s="3" t="s">
        <v>1325</v>
      </c>
      <c r="G2209" s="3" t="s">
        <v>996</v>
      </c>
    </row>
    <row r="2210" spans="1:9" x14ac:dyDescent="0.25">
      <c r="D2210" s="5"/>
    </row>
    <row r="2211" spans="1:9" x14ac:dyDescent="0.25">
      <c r="A2211" s="3" t="s">
        <v>179</v>
      </c>
      <c r="B2211" s="3" t="s">
        <v>83</v>
      </c>
      <c r="C2211" s="3" t="s">
        <v>96</v>
      </c>
      <c r="D2211" s="5">
        <v>43032.604166666664</v>
      </c>
      <c r="E2211" s="3" t="s">
        <v>1326</v>
      </c>
      <c r="F2211" s="3" t="s">
        <v>1326</v>
      </c>
      <c r="G2211" s="3" t="s">
        <v>998</v>
      </c>
      <c r="H2211" s="15">
        <v>33420</v>
      </c>
      <c r="I2211" s="15">
        <v>33420</v>
      </c>
    </row>
    <row r="2212" spans="1:9" x14ac:dyDescent="0.25">
      <c r="A2212" s="3" t="s">
        <v>179</v>
      </c>
      <c r="B2212" s="3" t="s">
        <v>83</v>
      </c>
      <c r="C2212" s="3" t="s">
        <v>97</v>
      </c>
      <c r="D2212" s="5">
        <v>43032.604166666664</v>
      </c>
      <c r="E2212" s="3" t="s">
        <v>1326</v>
      </c>
      <c r="F2212" s="3" t="s">
        <v>1326</v>
      </c>
      <c r="G2212" s="3" t="s">
        <v>998</v>
      </c>
    </row>
    <row r="2213" spans="1:9" x14ac:dyDescent="0.25">
      <c r="D2213" s="5"/>
    </row>
    <row r="2214" spans="1:9" x14ac:dyDescent="0.25">
      <c r="A2214" s="3" t="s">
        <v>179</v>
      </c>
      <c r="B2214" s="3" t="s">
        <v>83</v>
      </c>
      <c r="C2214" s="3" t="s">
        <v>96</v>
      </c>
      <c r="D2214" s="5">
        <v>43066.416666666664</v>
      </c>
      <c r="E2214" s="3" t="s">
        <v>1327</v>
      </c>
      <c r="F2214" s="3" t="s">
        <v>1327</v>
      </c>
      <c r="G2214" s="3" t="s">
        <v>996</v>
      </c>
      <c r="H2214" s="15">
        <v>6784</v>
      </c>
      <c r="I2214" s="15">
        <v>6784</v>
      </c>
    </row>
    <row r="2215" spans="1:9" x14ac:dyDescent="0.25">
      <c r="A2215" s="3" t="s">
        <v>179</v>
      </c>
      <c r="B2215" s="3" t="s">
        <v>83</v>
      </c>
      <c r="C2215" s="3" t="s">
        <v>97</v>
      </c>
      <c r="D2215" s="5">
        <v>43066.416666666664</v>
      </c>
      <c r="E2215" s="3" t="s">
        <v>1327</v>
      </c>
      <c r="F2215" s="3" t="s">
        <v>1327</v>
      </c>
      <c r="G2215" s="3" t="s">
        <v>996</v>
      </c>
    </row>
    <row r="2216" spans="1:9" x14ac:dyDescent="0.25">
      <c r="D2216" s="5"/>
    </row>
    <row r="2217" spans="1:9" x14ac:dyDescent="0.25">
      <c r="A2217" s="3" t="s">
        <v>179</v>
      </c>
      <c r="B2217" s="3" t="s">
        <v>83</v>
      </c>
      <c r="C2217" s="3" t="s">
        <v>96</v>
      </c>
      <c r="D2217" s="5">
        <v>43066.420138888891</v>
      </c>
      <c r="E2217" s="3" t="s">
        <v>1328</v>
      </c>
      <c r="F2217" s="3" t="s">
        <v>1328</v>
      </c>
      <c r="G2217" s="3" t="s">
        <v>998</v>
      </c>
      <c r="H2217" s="15">
        <v>10760</v>
      </c>
      <c r="I2217" s="15">
        <v>10760</v>
      </c>
    </row>
    <row r="2218" spans="1:9" x14ac:dyDescent="0.25">
      <c r="A2218" s="3" t="s">
        <v>179</v>
      </c>
      <c r="B2218" s="3" t="s">
        <v>83</v>
      </c>
      <c r="C2218" s="3" t="s">
        <v>97</v>
      </c>
      <c r="D2218" s="5">
        <v>43066.420138888891</v>
      </c>
      <c r="E2218" s="3" t="s">
        <v>1328</v>
      </c>
      <c r="F2218" s="3" t="s">
        <v>1328</v>
      </c>
      <c r="G2218" s="3" t="s">
        <v>998</v>
      </c>
    </row>
    <row r="2219" spans="1:9" x14ac:dyDescent="0.25">
      <c r="D2219" s="5"/>
    </row>
    <row r="2220" spans="1:9" x14ac:dyDescent="0.25">
      <c r="A2220" s="3" t="s">
        <v>179</v>
      </c>
      <c r="B2220" s="3" t="s">
        <v>83</v>
      </c>
      <c r="C2220" s="3" t="s">
        <v>96</v>
      </c>
      <c r="D2220" s="5">
        <v>43083.563888888886</v>
      </c>
      <c r="E2220" s="3" t="s">
        <v>1329</v>
      </c>
      <c r="F2220" s="3" t="s">
        <v>1329</v>
      </c>
      <c r="G2220" s="3" t="s">
        <v>996</v>
      </c>
      <c r="H2220" s="15">
        <v>1808</v>
      </c>
      <c r="I2220" s="15">
        <v>1808</v>
      </c>
    </row>
    <row r="2221" spans="1:9" x14ac:dyDescent="0.25">
      <c r="A2221" s="3" t="s">
        <v>179</v>
      </c>
      <c r="B2221" s="3" t="s">
        <v>83</v>
      </c>
      <c r="C2221" s="3" t="s">
        <v>97</v>
      </c>
      <c r="D2221" s="5">
        <v>43083.563888888886</v>
      </c>
      <c r="E2221" s="3" t="s">
        <v>1329</v>
      </c>
      <c r="F2221" s="3" t="s">
        <v>1329</v>
      </c>
      <c r="G2221" s="3" t="s">
        <v>996</v>
      </c>
    </row>
    <row r="2222" spans="1:9" x14ac:dyDescent="0.25">
      <c r="D2222" s="5"/>
    </row>
    <row r="2223" spans="1:9" x14ac:dyDescent="0.25">
      <c r="A2223" s="3" t="s">
        <v>179</v>
      </c>
      <c r="B2223" s="3" t="s">
        <v>83</v>
      </c>
      <c r="C2223" s="3" t="s">
        <v>96</v>
      </c>
      <c r="D2223" s="5">
        <v>43083.590277777781</v>
      </c>
      <c r="E2223" s="3" t="s">
        <v>1330</v>
      </c>
      <c r="F2223" s="3" t="s">
        <v>1330</v>
      </c>
      <c r="G2223" s="3" t="s">
        <v>998</v>
      </c>
      <c r="H2223" s="15">
        <v>3790</v>
      </c>
      <c r="I2223" s="15">
        <v>3790</v>
      </c>
    </row>
    <row r="2224" spans="1:9" x14ac:dyDescent="0.25">
      <c r="A2224" s="3" t="s">
        <v>179</v>
      </c>
      <c r="B2224" s="3" t="s">
        <v>83</v>
      </c>
      <c r="C2224" s="3" t="s">
        <v>97</v>
      </c>
      <c r="D2224" s="5">
        <v>43083.590277777781</v>
      </c>
      <c r="E2224" s="3" t="s">
        <v>1330</v>
      </c>
      <c r="F2224" s="3" t="s">
        <v>1330</v>
      </c>
      <c r="G2224" s="3" t="s">
        <v>998</v>
      </c>
    </row>
    <row r="2225" spans="1:9" x14ac:dyDescent="0.25">
      <c r="D2225" s="5"/>
    </row>
    <row r="2226" spans="1:9" x14ac:dyDescent="0.25">
      <c r="A2226" s="3" t="s">
        <v>179</v>
      </c>
      <c r="B2226" s="3" t="s">
        <v>83</v>
      </c>
      <c r="C2226" s="3" t="s">
        <v>96</v>
      </c>
      <c r="D2226" s="5">
        <v>43112.343055555553</v>
      </c>
      <c r="E2226" s="3" t="s">
        <v>1331</v>
      </c>
      <c r="F2226" s="3" t="s">
        <v>1331</v>
      </c>
      <c r="G2226" s="3" t="s">
        <v>996</v>
      </c>
      <c r="H2226" s="15">
        <v>40661</v>
      </c>
      <c r="I2226" s="15">
        <v>40661</v>
      </c>
    </row>
    <row r="2227" spans="1:9" x14ac:dyDescent="0.25">
      <c r="A2227" s="3" t="s">
        <v>179</v>
      </c>
      <c r="B2227" s="3" t="s">
        <v>83</v>
      </c>
      <c r="C2227" s="3" t="s">
        <v>97</v>
      </c>
      <c r="D2227" s="5">
        <v>43112.343055555553</v>
      </c>
      <c r="E2227" s="3" t="s">
        <v>1331</v>
      </c>
      <c r="F2227" s="3" t="s">
        <v>1331</v>
      </c>
      <c r="G2227" s="3" t="s">
        <v>996</v>
      </c>
    </row>
    <row r="2228" spans="1:9" x14ac:dyDescent="0.25">
      <c r="D2228" s="5"/>
    </row>
    <row r="2229" spans="1:9" x14ac:dyDescent="0.25">
      <c r="A2229" s="3" t="s">
        <v>179</v>
      </c>
      <c r="B2229" s="3" t="s">
        <v>83</v>
      </c>
      <c r="C2229" s="3" t="s">
        <v>96</v>
      </c>
      <c r="D2229" s="5">
        <v>43112.354861111111</v>
      </c>
      <c r="E2229" s="3" t="s">
        <v>1332</v>
      </c>
      <c r="F2229" s="3" t="s">
        <v>1332</v>
      </c>
      <c r="G2229" s="3" t="s">
        <v>998</v>
      </c>
      <c r="H2229" s="15">
        <v>37470</v>
      </c>
      <c r="I2229" s="15">
        <v>37470</v>
      </c>
    </row>
    <row r="2230" spans="1:9" x14ac:dyDescent="0.25">
      <c r="A2230" s="3" t="s">
        <v>179</v>
      </c>
      <c r="B2230" s="3" t="s">
        <v>83</v>
      </c>
      <c r="C2230" s="3" t="s">
        <v>97</v>
      </c>
      <c r="D2230" s="5">
        <v>43112.354861111111</v>
      </c>
      <c r="E2230" s="3" t="s">
        <v>1332</v>
      </c>
      <c r="F2230" s="3" t="s">
        <v>1332</v>
      </c>
      <c r="G2230" s="3" t="s">
        <v>998</v>
      </c>
    </row>
    <row r="2231" spans="1:9" x14ac:dyDescent="0.25">
      <c r="D2231" s="5"/>
    </row>
    <row r="2232" spans="1:9" x14ac:dyDescent="0.25">
      <c r="A2232" s="3" t="s">
        <v>180</v>
      </c>
      <c r="B2232" s="3" t="s">
        <v>84</v>
      </c>
      <c r="C2232" s="3" t="s">
        <v>96</v>
      </c>
      <c r="D2232" s="5">
        <v>42977.281944444447</v>
      </c>
      <c r="E2232" s="3" t="s">
        <v>1333</v>
      </c>
      <c r="F2232" s="3" t="s">
        <v>1333</v>
      </c>
      <c r="G2232" s="3" t="s">
        <v>996</v>
      </c>
      <c r="H2232" s="15">
        <v>38520</v>
      </c>
      <c r="I2232" s="15">
        <v>38520</v>
      </c>
    </row>
    <row r="2233" spans="1:9" x14ac:dyDescent="0.25">
      <c r="A2233" s="3" t="s">
        <v>180</v>
      </c>
      <c r="B2233" s="3" t="s">
        <v>84</v>
      </c>
      <c r="C2233" s="3" t="s">
        <v>97</v>
      </c>
      <c r="D2233" s="5">
        <v>42977.281944444447</v>
      </c>
      <c r="E2233" s="3" t="s">
        <v>1333</v>
      </c>
      <c r="F2233" s="3" t="s">
        <v>1333</v>
      </c>
      <c r="G2233" s="3" t="s">
        <v>996</v>
      </c>
      <c r="H2233" s="15">
        <v>55990</v>
      </c>
      <c r="I2233" s="15">
        <v>55990</v>
      </c>
    </row>
    <row r="2234" spans="1:9" x14ac:dyDescent="0.25">
      <c r="D2234" s="5"/>
      <c r="H2234" s="15" t="str">
        <f>IF((H2232*0.15+H2232)&gt;H2233,"OK","INCONSISTENTE")</f>
        <v>INCONSISTENTE</v>
      </c>
      <c r="I2234" s="15" t="str">
        <f>IF((I2233*0.15+I2233)&gt;=I2232,"OK","INCONSISTENTE")</f>
        <v>OK</v>
      </c>
    </row>
    <row r="2235" spans="1:9" x14ac:dyDescent="0.25">
      <c r="A2235" s="3" t="s">
        <v>180</v>
      </c>
      <c r="B2235" s="3" t="s">
        <v>84</v>
      </c>
      <c r="C2235" s="3" t="s">
        <v>96</v>
      </c>
      <c r="D2235" s="5">
        <v>42977.286111111112</v>
      </c>
      <c r="E2235" s="3" t="s">
        <v>1334</v>
      </c>
      <c r="F2235" s="3" t="s">
        <v>1334</v>
      </c>
      <c r="G2235" s="3" t="s">
        <v>998</v>
      </c>
      <c r="H2235" s="15">
        <v>39500</v>
      </c>
      <c r="I2235" s="15">
        <v>39500</v>
      </c>
    </row>
    <row r="2237" spans="1:9" x14ac:dyDescent="0.25">
      <c r="A2237" s="3" t="s">
        <v>180</v>
      </c>
      <c r="B2237" s="3" t="s">
        <v>84</v>
      </c>
      <c r="C2237" s="3" t="s">
        <v>96</v>
      </c>
      <c r="D2237" s="5">
        <v>42999.347222222219</v>
      </c>
      <c r="E2237" s="3" t="s">
        <v>1335</v>
      </c>
      <c r="F2237" s="3" t="s">
        <v>1335</v>
      </c>
      <c r="G2237" s="3" t="s">
        <v>996</v>
      </c>
      <c r="H2237" s="15">
        <v>40980</v>
      </c>
      <c r="I2237" s="15">
        <v>40980</v>
      </c>
    </row>
    <row r="2238" spans="1:9" x14ac:dyDescent="0.25">
      <c r="A2238" s="3" t="s">
        <v>180</v>
      </c>
      <c r="B2238" s="3" t="s">
        <v>84</v>
      </c>
      <c r="C2238" s="3" t="s">
        <v>97</v>
      </c>
      <c r="D2238" s="5">
        <v>42999.347222222219</v>
      </c>
      <c r="E2238" s="3" t="s">
        <v>1335</v>
      </c>
      <c r="F2238" s="3" t="s">
        <v>1335</v>
      </c>
      <c r="G2238" s="3" t="s">
        <v>996</v>
      </c>
    </row>
    <row r="2239" spans="1:9" x14ac:dyDescent="0.25">
      <c r="D2239" s="5"/>
    </row>
    <row r="2240" spans="1:9" x14ac:dyDescent="0.25">
      <c r="A2240" s="3" t="s">
        <v>180</v>
      </c>
      <c r="B2240" s="3" t="s">
        <v>84</v>
      </c>
      <c r="C2240" s="3" t="s">
        <v>96</v>
      </c>
      <c r="D2240" s="5">
        <v>42999.351388888892</v>
      </c>
      <c r="E2240" s="3" t="s">
        <v>1336</v>
      </c>
      <c r="F2240" s="3" t="s">
        <v>1336</v>
      </c>
      <c r="G2240" s="3" t="s">
        <v>998</v>
      </c>
      <c r="H2240" s="15">
        <v>40470</v>
      </c>
      <c r="I2240" s="15">
        <v>40470</v>
      </c>
    </row>
    <row r="2241" spans="1:9" x14ac:dyDescent="0.25">
      <c r="A2241" s="3" t="s">
        <v>180</v>
      </c>
      <c r="B2241" s="3" t="s">
        <v>84</v>
      </c>
      <c r="C2241" s="3" t="s">
        <v>97</v>
      </c>
      <c r="D2241" s="5">
        <v>42999.351388888892</v>
      </c>
      <c r="E2241" s="3" t="s">
        <v>1336</v>
      </c>
      <c r="F2241" s="3" t="s">
        <v>1336</v>
      </c>
      <c r="G2241" s="3" t="s">
        <v>998</v>
      </c>
    </row>
    <row r="2242" spans="1:9" x14ac:dyDescent="0.25">
      <c r="D2242" s="5"/>
    </row>
    <row r="2243" spans="1:9" x14ac:dyDescent="0.25">
      <c r="A2243" s="3" t="s">
        <v>180</v>
      </c>
      <c r="B2243" s="3" t="s">
        <v>84</v>
      </c>
      <c r="C2243" s="3" t="s">
        <v>96</v>
      </c>
      <c r="D2243" s="5">
        <v>43032.513888888891</v>
      </c>
      <c r="E2243" s="3" t="s">
        <v>1337</v>
      </c>
      <c r="F2243" s="3" t="s">
        <v>1337</v>
      </c>
      <c r="G2243" s="3" t="s">
        <v>996</v>
      </c>
      <c r="H2243" s="15">
        <v>34480</v>
      </c>
      <c r="I2243" s="15">
        <v>34480</v>
      </c>
    </row>
    <row r="2244" spans="1:9" x14ac:dyDescent="0.25">
      <c r="A2244" s="3" t="s">
        <v>180</v>
      </c>
      <c r="B2244" s="3" t="s">
        <v>84</v>
      </c>
      <c r="C2244" s="3" t="s">
        <v>97</v>
      </c>
      <c r="D2244" s="5">
        <v>43032.513888888891</v>
      </c>
      <c r="E2244" s="3" t="s">
        <v>1337</v>
      </c>
      <c r="F2244" s="3" t="s">
        <v>1337</v>
      </c>
      <c r="G2244" s="3" t="s">
        <v>996</v>
      </c>
    </row>
    <row r="2245" spans="1:9" x14ac:dyDescent="0.25">
      <c r="D2245" s="5"/>
    </row>
    <row r="2246" spans="1:9" x14ac:dyDescent="0.25">
      <c r="A2246" s="3" t="s">
        <v>180</v>
      </c>
      <c r="B2246" s="3" t="s">
        <v>84</v>
      </c>
      <c r="C2246" s="3" t="s">
        <v>96</v>
      </c>
      <c r="D2246" s="5">
        <v>43032.517361111109</v>
      </c>
      <c r="E2246" s="3" t="s">
        <v>1338</v>
      </c>
      <c r="F2246" s="3" t="s">
        <v>1338</v>
      </c>
      <c r="G2246" s="3" t="s">
        <v>998</v>
      </c>
      <c r="H2246" s="15">
        <v>34690</v>
      </c>
      <c r="I2246" s="15">
        <v>34690</v>
      </c>
    </row>
    <row r="2247" spans="1:9" x14ac:dyDescent="0.25">
      <c r="A2247" s="3" t="s">
        <v>180</v>
      </c>
      <c r="B2247" s="3" t="s">
        <v>84</v>
      </c>
      <c r="C2247" s="3" t="s">
        <v>97</v>
      </c>
      <c r="D2247" s="5">
        <v>43032.517361111109</v>
      </c>
      <c r="E2247" s="3" t="s">
        <v>1338</v>
      </c>
      <c r="F2247" s="3" t="s">
        <v>1338</v>
      </c>
      <c r="G2247" s="3" t="s">
        <v>998</v>
      </c>
    </row>
    <row r="2248" spans="1:9" x14ac:dyDescent="0.25">
      <c r="D2248" s="5"/>
    </row>
    <row r="2249" spans="1:9" x14ac:dyDescent="0.25">
      <c r="A2249" s="3" t="s">
        <v>180</v>
      </c>
      <c r="B2249" s="3" t="s">
        <v>84</v>
      </c>
      <c r="C2249" s="3" t="s">
        <v>96</v>
      </c>
      <c r="D2249" s="5">
        <v>43064.291666666664</v>
      </c>
      <c r="E2249" s="3" t="s">
        <v>1339</v>
      </c>
      <c r="F2249" s="3" t="s">
        <v>1339</v>
      </c>
      <c r="G2249" s="3" t="s">
        <v>996</v>
      </c>
      <c r="H2249" s="15">
        <v>35130</v>
      </c>
      <c r="I2249" s="15">
        <v>35130</v>
      </c>
    </row>
    <row r="2250" spans="1:9" x14ac:dyDescent="0.25">
      <c r="A2250" s="3" t="s">
        <v>180</v>
      </c>
      <c r="B2250" s="3" t="s">
        <v>84</v>
      </c>
      <c r="C2250" s="3" t="s">
        <v>97</v>
      </c>
      <c r="D2250" s="5">
        <v>43064.291666666664</v>
      </c>
      <c r="E2250" s="3" t="s">
        <v>1339</v>
      </c>
      <c r="F2250" s="3" t="s">
        <v>1339</v>
      </c>
      <c r="G2250" s="3" t="s">
        <v>996</v>
      </c>
    </row>
    <row r="2251" spans="1:9" x14ac:dyDescent="0.25">
      <c r="D2251" s="5"/>
    </row>
    <row r="2252" spans="1:9" x14ac:dyDescent="0.25">
      <c r="A2252" s="3" t="s">
        <v>180</v>
      </c>
      <c r="B2252" s="3" t="s">
        <v>84</v>
      </c>
      <c r="C2252" s="3" t="s">
        <v>96</v>
      </c>
      <c r="D2252" s="5">
        <v>43064.302083333336</v>
      </c>
      <c r="E2252" s="3" t="s">
        <v>1340</v>
      </c>
      <c r="F2252" s="3" t="s">
        <v>1340</v>
      </c>
      <c r="G2252" s="3" t="s">
        <v>998</v>
      </c>
      <c r="H2252" s="15">
        <v>37880</v>
      </c>
      <c r="I2252" s="15">
        <v>37880</v>
      </c>
    </row>
    <row r="2253" spans="1:9" x14ac:dyDescent="0.25">
      <c r="A2253" s="3" t="s">
        <v>180</v>
      </c>
      <c r="B2253" s="3" t="s">
        <v>84</v>
      </c>
      <c r="C2253" s="3" t="s">
        <v>97</v>
      </c>
      <c r="D2253" s="5">
        <v>43064.302083333336</v>
      </c>
      <c r="E2253" s="3" t="s">
        <v>1340</v>
      </c>
      <c r="F2253" s="3" t="s">
        <v>1340</v>
      </c>
      <c r="G2253" s="3" t="s">
        <v>998</v>
      </c>
    </row>
    <row r="2254" spans="1:9" x14ac:dyDescent="0.25">
      <c r="D2254" s="5"/>
    </row>
    <row r="2255" spans="1:9" x14ac:dyDescent="0.25">
      <c r="A2255" s="3" t="s">
        <v>180</v>
      </c>
      <c r="B2255" s="3" t="s">
        <v>84</v>
      </c>
      <c r="C2255" s="3" t="s">
        <v>96</v>
      </c>
      <c r="D2255" s="5">
        <v>43084.719444444447</v>
      </c>
      <c r="E2255" s="3" t="s">
        <v>1341</v>
      </c>
      <c r="F2255" s="3" t="s">
        <v>1341</v>
      </c>
      <c r="G2255" s="3" t="s">
        <v>996</v>
      </c>
      <c r="H2255" s="15">
        <v>33940</v>
      </c>
      <c r="I2255" s="15">
        <v>33940</v>
      </c>
    </row>
    <row r="2256" spans="1:9" x14ac:dyDescent="0.25">
      <c r="A2256" s="3" t="s">
        <v>180</v>
      </c>
      <c r="B2256" s="3" t="s">
        <v>84</v>
      </c>
      <c r="C2256" s="3" t="s">
        <v>97</v>
      </c>
      <c r="D2256" s="5">
        <v>43084.719444444447</v>
      </c>
      <c r="E2256" s="3" t="s">
        <v>1341</v>
      </c>
      <c r="F2256" s="3" t="s">
        <v>1341</v>
      </c>
      <c r="G2256" s="3" t="s">
        <v>996</v>
      </c>
    </row>
    <row r="2257" spans="1:9" x14ac:dyDescent="0.25">
      <c r="D2257" s="5"/>
    </row>
    <row r="2258" spans="1:9" x14ac:dyDescent="0.25">
      <c r="A2258" s="3" t="s">
        <v>180</v>
      </c>
      <c r="B2258" s="3" t="s">
        <v>84</v>
      </c>
      <c r="C2258" s="3" t="s">
        <v>96</v>
      </c>
      <c r="D2258" s="5">
        <v>43084.73333333333</v>
      </c>
      <c r="E2258" s="3" t="s">
        <v>1342</v>
      </c>
      <c r="F2258" s="3" t="s">
        <v>1342</v>
      </c>
      <c r="G2258" s="3" t="s">
        <v>998</v>
      </c>
      <c r="H2258" s="15">
        <v>36340</v>
      </c>
      <c r="I2258" s="15">
        <v>36340</v>
      </c>
    </row>
    <row r="2259" spans="1:9" x14ac:dyDescent="0.25">
      <c r="A2259" s="3" t="s">
        <v>180</v>
      </c>
      <c r="B2259" s="3" t="s">
        <v>84</v>
      </c>
      <c r="C2259" s="3" t="s">
        <v>97</v>
      </c>
      <c r="D2259" s="5">
        <v>43084.73333333333</v>
      </c>
      <c r="E2259" s="3" t="s">
        <v>1342</v>
      </c>
      <c r="F2259" s="3" t="s">
        <v>1342</v>
      </c>
      <c r="G2259" s="3" t="s">
        <v>998</v>
      </c>
    </row>
    <row r="2260" spans="1:9" x14ac:dyDescent="0.25">
      <c r="D2260" s="5"/>
    </row>
    <row r="2261" spans="1:9" x14ac:dyDescent="0.25">
      <c r="A2261" s="3" t="s">
        <v>180</v>
      </c>
      <c r="B2261" s="3" t="s">
        <v>84</v>
      </c>
      <c r="C2261" s="3" t="s">
        <v>96</v>
      </c>
      <c r="D2261" s="5">
        <v>43110.34375</v>
      </c>
      <c r="E2261" s="3" t="s">
        <v>1343</v>
      </c>
      <c r="F2261" s="3" t="s">
        <v>1343</v>
      </c>
      <c r="G2261" s="3" t="s">
        <v>996</v>
      </c>
      <c r="H2261" s="15">
        <v>38580</v>
      </c>
      <c r="I2261" s="15">
        <v>38580</v>
      </c>
    </row>
    <row r="2262" spans="1:9" x14ac:dyDescent="0.25">
      <c r="A2262" s="3" t="s">
        <v>180</v>
      </c>
      <c r="B2262" s="3" t="s">
        <v>84</v>
      </c>
      <c r="C2262" s="3" t="s">
        <v>97</v>
      </c>
      <c r="D2262" s="5">
        <v>43110.34375</v>
      </c>
      <c r="E2262" s="3" t="s">
        <v>1343</v>
      </c>
      <c r="F2262" s="3" t="s">
        <v>1343</v>
      </c>
      <c r="G2262" s="3" t="s">
        <v>996</v>
      </c>
    </row>
    <row r="2263" spans="1:9" x14ac:dyDescent="0.25">
      <c r="D2263" s="5"/>
    </row>
    <row r="2264" spans="1:9" x14ac:dyDescent="0.25">
      <c r="A2264" s="3" t="s">
        <v>180</v>
      </c>
      <c r="B2264" s="3" t="s">
        <v>84</v>
      </c>
      <c r="C2264" s="3" t="s">
        <v>96</v>
      </c>
      <c r="D2264" s="5">
        <v>43110.354861111111</v>
      </c>
      <c r="E2264" s="3" t="s">
        <v>1344</v>
      </c>
      <c r="F2264" s="3" t="s">
        <v>1344</v>
      </c>
      <c r="G2264" s="3" t="s">
        <v>998</v>
      </c>
      <c r="H2264" s="15">
        <v>33590</v>
      </c>
      <c r="I2264" s="15">
        <v>33590</v>
      </c>
    </row>
    <row r="2265" spans="1:9" x14ac:dyDescent="0.25">
      <c r="A2265" s="3" t="s">
        <v>180</v>
      </c>
      <c r="B2265" s="3" t="s">
        <v>84</v>
      </c>
      <c r="C2265" s="3" t="s">
        <v>97</v>
      </c>
      <c r="D2265" s="5">
        <v>43110.354861111111</v>
      </c>
      <c r="E2265" s="3" t="s">
        <v>1344</v>
      </c>
      <c r="F2265" s="3" t="s">
        <v>1344</v>
      </c>
      <c r="G2265" s="3" t="s">
        <v>998</v>
      </c>
    </row>
    <row r="2266" spans="1:9" x14ac:dyDescent="0.25">
      <c r="D2266" s="5"/>
    </row>
    <row r="2267" spans="1:9" x14ac:dyDescent="0.25">
      <c r="A2267" s="3" t="s">
        <v>181</v>
      </c>
      <c r="B2267" s="3" t="s">
        <v>85</v>
      </c>
      <c r="C2267" s="3" t="s">
        <v>96</v>
      </c>
      <c r="D2267" s="5">
        <v>42977.381944444445</v>
      </c>
      <c r="E2267" s="3" t="s">
        <v>1345</v>
      </c>
      <c r="F2267" s="3" t="s">
        <v>1345</v>
      </c>
      <c r="G2267" s="3" t="s">
        <v>996</v>
      </c>
      <c r="H2267" s="15">
        <v>30900</v>
      </c>
      <c r="I2267" s="15">
        <v>30900</v>
      </c>
    </row>
    <row r="2268" spans="1:9" x14ac:dyDescent="0.25">
      <c r="A2268" s="3" t="s">
        <v>181</v>
      </c>
      <c r="B2268" s="3" t="s">
        <v>85</v>
      </c>
      <c r="C2268" s="3" t="s">
        <v>97</v>
      </c>
      <c r="D2268" s="5">
        <v>42977.381944444445</v>
      </c>
      <c r="E2268" s="3" t="s">
        <v>1345</v>
      </c>
      <c r="F2268" s="3" t="s">
        <v>1345</v>
      </c>
      <c r="G2268" s="3" t="s">
        <v>996</v>
      </c>
      <c r="H2268" s="15">
        <v>42380</v>
      </c>
      <c r="I2268" s="15">
        <v>42380</v>
      </c>
    </row>
    <row r="2269" spans="1:9" x14ac:dyDescent="0.25">
      <c r="D2269" s="5"/>
      <c r="H2269" s="15" t="str">
        <f>IF((H2267*0.15+H2267)&gt;H2268,"OK","INCONSISTENTE")</f>
        <v>INCONSISTENTE</v>
      </c>
      <c r="I2269" s="15" t="str">
        <f>IF((I2268*0.15+I2268)&gt;=I2267,"OK","INCONSISTENTE")</f>
        <v>OK</v>
      </c>
    </row>
    <row r="2270" spans="1:9" x14ac:dyDescent="0.25">
      <c r="A2270" s="3" t="s">
        <v>181</v>
      </c>
      <c r="B2270" s="3" t="s">
        <v>85</v>
      </c>
      <c r="C2270" s="3" t="s">
        <v>96</v>
      </c>
      <c r="D2270" s="5">
        <v>42977.386111111111</v>
      </c>
      <c r="E2270" s="3" t="s">
        <v>1346</v>
      </c>
      <c r="F2270" s="3" t="s">
        <v>1346</v>
      </c>
      <c r="G2270" s="3" t="s">
        <v>998</v>
      </c>
      <c r="H2270" s="15">
        <v>30810</v>
      </c>
      <c r="I2270" s="15">
        <v>30810</v>
      </c>
    </row>
    <row r="2271" spans="1:9" x14ac:dyDescent="0.25">
      <c r="A2271" s="3" t="s">
        <v>181</v>
      </c>
      <c r="B2271" s="3" t="s">
        <v>85</v>
      </c>
      <c r="C2271" s="3" t="s">
        <v>97</v>
      </c>
      <c r="D2271" s="5">
        <v>42977.386111111111</v>
      </c>
      <c r="E2271" s="3" t="s">
        <v>1346</v>
      </c>
      <c r="F2271" s="3" t="s">
        <v>1346</v>
      </c>
      <c r="G2271" s="3" t="s">
        <v>998</v>
      </c>
      <c r="H2271" s="15">
        <v>42350</v>
      </c>
      <c r="I2271" s="15">
        <v>42350</v>
      </c>
    </row>
    <row r="2272" spans="1:9" x14ac:dyDescent="0.25">
      <c r="D2272" s="5"/>
      <c r="H2272" s="15" t="str">
        <f>IF((H2270*0.15+H2270)&gt;H2271,"OK","INCONSISTENTE")</f>
        <v>INCONSISTENTE</v>
      </c>
      <c r="I2272" s="15" t="str">
        <f>IF((I2271*0.15+I2271)&gt;=I2270,"OK","INCONSISTENTE")</f>
        <v>OK</v>
      </c>
    </row>
    <row r="2273" spans="1:9" x14ac:dyDescent="0.25">
      <c r="A2273" s="3" t="s">
        <v>181</v>
      </c>
      <c r="B2273" s="3" t="s">
        <v>85</v>
      </c>
      <c r="C2273" s="3" t="s">
        <v>96</v>
      </c>
      <c r="D2273" s="5">
        <v>43000.367361111108</v>
      </c>
      <c r="E2273" s="3" t="s">
        <v>1347</v>
      </c>
      <c r="F2273" s="3" t="s">
        <v>1347</v>
      </c>
      <c r="G2273" s="3" t="s">
        <v>996</v>
      </c>
      <c r="H2273" s="15">
        <v>46420</v>
      </c>
      <c r="I2273" s="15">
        <v>46420</v>
      </c>
    </row>
    <row r="2274" spans="1:9" x14ac:dyDescent="0.25">
      <c r="A2274" s="3" t="s">
        <v>181</v>
      </c>
      <c r="B2274" s="3" t="s">
        <v>85</v>
      </c>
      <c r="C2274" s="3" t="s">
        <v>97</v>
      </c>
      <c r="D2274" s="5">
        <v>43000.367361111108</v>
      </c>
      <c r="E2274" s="3" t="s">
        <v>1347</v>
      </c>
      <c r="F2274" s="3" t="s">
        <v>1347</v>
      </c>
      <c r="G2274" s="3" t="s">
        <v>996</v>
      </c>
    </row>
    <row r="2275" spans="1:9" x14ac:dyDescent="0.25">
      <c r="D2275" s="5"/>
    </row>
    <row r="2276" spans="1:9" x14ac:dyDescent="0.25">
      <c r="A2276" s="3" t="s">
        <v>181</v>
      </c>
      <c r="B2276" s="3" t="s">
        <v>85</v>
      </c>
      <c r="C2276" s="3" t="s">
        <v>96</v>
      </c>
      <c r="D2276" s="5">
        <v>43000.371527777781</v>
      </c>
      <c r="E2276" s="3" t="s">
        <v>1348</v>
      </c>
      <c r="F2276" s="3" t="s">
        <v>1348</v>
      </c>
      <c r="G2276" s="3" t="s">
        <v>998</v>
      </c>
      <c r="H2276" s="15">
        <v>46070</v>
      </c>
      <c r="I2276" s="15">
        <v>46070</v>
      </c>
    </row>
    <row r="2277" spans="1:9" x14ac:dyDescent="0.25">
      <c r="A2277" s="3" t="s">
        <v>181</v>
      </c>
      <c r="B2277" s="3" t="s">
        <v>85</v>
      </c>
      <c r="C2277" s="3" t="s">
        <v>97</v>
      </c>
      <c r="D2277" s="5">
        <v>43000.371527777781</v>
      </c>
      <c r="E2277" s="3" t="s">
        <v>1348</v>
      </c>
      <c r="F2277" s="3" t="s">
        <v>1348</v>
      </c>
      <c r="G2277" s="3" t="s">
        <v>998</v>
      </c>
    </row>
    <row r="2278" spans="1:9" x14ac:dyDescent="0.25">
      <c r="D2278" s="5"/>
    </row>
    <row r="2279" spans="1:9" x14ac:dyDescent="0.25">
      <c r="A2279" s="3" t="s">
        <v>181</v>
      </c>
      <c r="B2279" s="3" t="s">
        <v>85</v>
      </c>
      <c r="C2279" s="3" t="s">
        <v>96</v>
      </c>
      <c r="D2279" s="5">
        <v>43034.597916666666</v>
      </c>
      <c r="E2279" s="3" t="s">
        <v>1349</v>
      </c>
      <c r="F2279" s="3" t="s">
        <v>1349</v>
      </c>
      <c r="G2279" s="3" t="s">
        <v>996</v>
      </c>
      <c r="H2279" s="15">
        <v>24570</v>
      </c>
      <c r="I2279" s="15">
        <v>24570</v>
      </c>
    </row>
    <row r="2280" spans="1:9" x14ac:dyDescent="0.25">
      <c r="A2280" s="3" t="s">
        <v>181</v>
      </c>
      <c r="B2280" s="3" t="s">
        <v>85</v>
      </c>
      <c r="C2280" s="3" t="s">
        <v>97</v>
      </c>
      <c r="D2280" s="5">
        <v>43034.597916666666</v>
      </c>
      <c r="E2280" s="3" t="s">
        <v>1349</v>
      </c>
      <c r="F2280" s="3" t="s">
        <v>1349</v>
      </c>
      <c r="G2280" s="3" t="s">
        <v>996</v>
      </c>
    </row>
    <row r="2281" spans="1:9" x14ac:dyDescent="0.25">
      <c r="D2281" s="5"/>
    </row>
    <row r="2282" spans="1:9" x14ac:dyDescent="0.25">
      <c r="A2282" s="3" t="s">
        <v>181</v>
      </c>
      <c r="B2282" s="3" t="s">
        <v>85</v>
      </c>
      <c r="C2282" s="3" t="s">
        <v>96</v>
      </c>
      <c r="D2282" s="5">
        <v>43034.604166666664</v>
      </c>
      <c r="E2282" s="3" t="s">
        <v>1350</v>
      </c>
      <c r="F2282" s="3" t="s">
        <v>1350</v>
      </c>
      <c r="G2282" s="3" t="s">
        <v>998</v>
      </c>
      <c r="H2282" s="15">
        <v>25220</v>
      </c>
      <c r="I2282" s="15">
        <v>25220</v>
      </c>
    </row>
    <row r="2283" spans="1:9" x14ac:dyDescent="0.25">
      <c r="A2283" s="3" t="s">
        <v>181</v>
      </c>
      <c r="B2283" s="3" t="s">
        <v>85</v>
      </c>
      <c r="C2283" s="3" t="s">
        <v>97</v>
      </c>
      <c r="D2283" s="5">
        <v>43034.604166666664</v>
      </c>
      <c r="E2283" s="3" t="s">
        <v>1350</v>
      </c>
      <c r="F2283" s="3" t="s">
        <v>1350</v>
      </c>
      <c r="G2283" s="3" t="s">
        <v>998</v>
      </c>
    </row>
    <row r="2284" spans="1:9" x14ac:dyDescent="0.25">
      <c r="D2284" s="5"/>
    </row>
    <row r="2285" spans="1:9" x14ac:dyDescent="0.25">
      <c r="A2285" s="3" t="s">
        <v>181</v>
      </c>
      <c r="B2285" s="3" t="s">
        <v>85</v>
      </c>
      <c r="C2285" s="3" t="s">
        <v>96</v>
      </c>
      <c r="D2285" s="5">
        <v>43065.583333333336</v>
      </c>
      <c r="E2285" s="3" t="s">
        <v>1351</v>
      </c>
      <c r="G2285" s="3" t="s">
        <v>996</v>
      </c>
      <c r="H2285" s="15">
        <v>44130</v>
      </c>
      <c r="I2285" s="15">
        <v>44130</v>
      </c>
    </row>
    <row r="2286" spans="1:9" x14ac:dyDescent="0.25">
      <c r="A2286" s="3" t="s">
        <v>181</v>
      </c>
      <c r="B2286" s="3" t="s">
        <v>85</v>
      </c>
      <c r="C2286" s="3" t="s">
        <v>97</v>
      </c>
      <c r="D2286" s="5">
        <v>43065.583333333336</v>
      </c>
      <c r="E2286" s="3" t="s">
        <v>1351</v>
      </c>
      <c r="G2286" s="3" t="s">
        <v>996</v>
      </c>
    </row>
    <row r="2287" spans="1:9" x14ac:dyDescent="0.25">
      <c r="D2287" s="5"/>
    </row>
    <row r="2288" spans="1:9" x14ac:dyDescent="0.25">
      <c r="A2288" s="3" t="s">
        <v>181</v>
      </c>
      <c r="B2288" s="3" t="s">
        <v>85</v>
      </c>
      <c r="C2288" s="3" t="s">
        <v>96</v>
      </c>
      <c r="D2288" s="5">
        <v>43065.583333333336</v>
      </c>
      <c r="E2288" s="3" t="s">
        <v>1351</v>
      </c>
      <c r="F2288" s="3" t="s">
        <v>1351</v>
      </c>
      <c r="G2288" s="3" t="s">
        <v>996</v>
      </c>
      <c r="H2288" s="15">
        <v>44130</v>
      </c>
      <c r="I2288" s="15">
        <v>44130</v>
      </c>
    </row>
    <row r="2289" spans="1:9" x14ac:dyDescent="0.25">
      <c r="A2289" s="3" t="s">
        <v>181</v>
      </c>
      <c r="B2289" s="3" t="s">
        <v>85</v>
      </c>
      <c r="C2289" s="3" t="s">
        <v>97</v>
      </c>
      <c r="D2289" s="5">
        <v>43065.583333333336</v>
      </c>
      <c r="E2289" s="3" t="s">
        <v>1351</v>
      </c>
      <c r="F2289" s="3" t="s">
        <v>1351</v>
      </c>
      <c r="G2289" s="3" t="s">
        <v>996</v>
      </c>
    </row>
    <row r="2290" spans="1:9" x14ac:dyDescent="0.25">
      <c r="D2290" s="5"/>
    </row>
    <row r="2291" spans="1:9" x14ac:dyDescent="0.25">
      <c r="A2291" s="3" t="s">
        <v>181</v>
      </c>
      <c r="B2291" s="3" t="s">
        <v>85</v>
      </c>
      <c r="C2291" s="3" t="s">
        <v>96</v>
      </c>
      <c r="D2291" s="5">
        <v>43065.586805555555</v>
      </c>
      <c r="E2291" s="3" t="s">
        <v>1352</v>
      </c>
      <c r="F2291" s="3" t="s">
        <v>1352</v>
      </c>
      <c r="G2291" s="3" t="s">
        <v>998</v>
      </c>
      <c r="H2291" s="15">
        <v>33800</v>
      </c>
      <c r="I2291" s="15">
        <v>33800</v>
      </c>
    </row>
    <row r="2292" spans="1:9" x14ac:dyDescent="0.25">
      <c r="A2292" s="3" t="s">
        <v>181</v>
      </c>
      <c r="B2292" s="3" t="s">
        <v>85</v>
      </c>
      <c r="C2292" s="3" t="s">
        <v>97</v>
      </c>
      <c r="D2292" s="5">
        <v>43065.586805555555</v>
      </c>
      <c r="E2292" s="3" t="s">
        <v>1352</v>
      </c>
      <c r="F2292" s="3" t="s">
        <v>1352</v>
      </c>
      <c r="G2292" s="3" t="s">
        <v>998</v>
      </c>
    </row>
    <row r="2293" spans="1:9" x14ac:dyDescent="0.25">
      <c r="D2293" s="5"/>
    </row>
    <row r="2294" spans="1:9" x14ac:dyDescent="0.25">
      <c r="A2294" s="3" t="s">
        <v>181</v>
      </c>
      <c r="B2294" s="3" t="s">
        <v>85</v>
      </c>
      <c r="C2294" s="3" t="s">
        <v>96</v>
      </c>
      <c r="D2294" s="5">
        <v>43082.416666666664</v>
      </c>
      <c r="E2294" s="3" t="s">
        <v>1353</v>
      </c>
      <c r="F2294" s="3" t="s">
        <v>1353</v>
      </c>
      <c r="G2294" s="3" t="s">
        <v>996</v>
      </c>
      <c r="H2294" s="15">
        <v>4030</v>
      </c>
      <c r="I2294" s="15">
        <v>4030</v>
      </c>
    </row>
    <row r="2295" spans="1:9" x14ac:dyDescent="0.25">
      <c r="A2295" s="3" t="s">
        <v>181</v>
      </c>
      <c r="B2295" s="3" t="s">
        <v>85</v>
      </c>
      <c r="C2295" s="3" t="s">
        <v>97</v>
      </c>
      <c r="D2295" s="5">
        <v>43082.416666666664</v>
      </c>
      <c r="E2295" s="3" t="s">
        <v>1353</v>
      </c>
      <c r="F2295" s="3" t="s">
        <v>1353</v>
      </c>
      <c r="G2295" s="3" t="s">
        <v>996</v>
      </c>
    </row>
    <row r="2296" spans="1:9" x14ac:dyDescent="0.25">
      <c r="D2296" s="5"/>
    </row>
    <row r="2297" spans="1:9" x14ac:dyDescent="0.25">
      <c r="A2297" s="3" t="s">
        <v>181</v>
      </c>
      <c r="B2297" s="3" t="s">
        <v>85</v>
      </c>
      <c r="C2297" s="3" t="s">
        <v>96</v>
      </c>
      <c r="D2297" s="5">
        <v>43082.431250000001</v>
      </c>
      <c r="E2297" s="3" t="s">
        <v>1354</v>
      </c>
      <c r="F2297" s="3" t="s">
        <v>1354</v>
      </c>
      <c r="G2297" s="3" t="s">
        <v>998</v>
      </c>
      <c r="H2297" s="15">
        <v>38600</v>
      </c>
      <c r="I2297" s="15">
        <v>38600</v>
      </c>
    </row>
    <row r="2298" spans="1:9" x14ac:dyDescent="0.25">
      <c r="A2298" s="3" t="s">
        <v>181</v>
      </c>
      <c r="B2298" s="3" t="s">
        <v>85</v>
      </c>
      <c r="C2298" s="3" t="s">
        <v>97</v>
      </c>
      <c r="D2298" s="5">
        <v>43082.431250000001</v>
      </c>
      <c r="E2298" s="3" t="s">
        <v>1354</v>
      </c>
      <c r="F2298" s="3" t="s">
        <v>1354</v>
      </c>
      <c r="G2298" s="3" t="s">
        <v>998</v>
      </c>
    </row>
    <row r="2299" spans="1:9" x14ac:dyDescent="0.25">
      <c r="D2299" s="5"/>
    </row>
    <row r="2300" spans="1:9" x14ac:dyDescent="0.25">
      <c r="A2300" s="3" t="s">
        <v>181</v>
      </c>
      <c r="B2300" s="3" t="s">
        <v>85</v>
      </c>
      <c r="C2300" s="3" t="s">
        <v>96</v>
      </c>
      <c r="D2300" s="5">
        <v>43108.416666666664</v>
      </c>
      <c r="E2300" s="3" t="s">
        <v>1355</v>
      </c>
      <c r="F2300" s="3" t="s">
        <v>1355</v>
      </c>
      <c r="G2300" s="3" t="s">
        <v>996</v>
      </c>
      <c r="H2300" s="15">
        <v>34500</v>
      </c>
      <c r="I2300" s="15">
        <v>34500</v>
      </c>
    </row>
    <row r="2301" spans="1:9" x14ac:dyDescent="0.25">
      <c r="A2301" s="3" t="s">
        <v>181</v>
      </c>
      <c r="B2301" s="3" t="s">
        <v>85</v>
      </c>
      <c r="C2301" s="3" t="s">
        <v>97</v>
      </c>
      <c r="D2301" s="5">
        <v>43108.416666666664</v>
      </c>
      <c r="E2301" s="3" t="s">
        <v>1355</v>
      </c>
      <c r="F2301" s="3" t="s">
        <v>1355</v>
      </c>
      <c r="G2301" s="3" t="s">
        <v>996</v>
      </c>
    </row>
    <row r="2302" spans="1:9" x14ac:dyDescent="0.25">
      <c r="D2302" s="5"/>
    </row>
    <row r="2303" spans="1:9" x14ac:dyDescent="0.25">
      <c r="A2303" s="3" t="s">
        <v>181</v>
      </c>
      <c r="B2303" s="3" t="s">
        <v>85</v>
      </c>
      <c r="C2303" s="3" t="s">
        <v>96</v>
      </c>
      <c r="D2303" s="5">
        <v>43108.423611111109</v>
      </c>
      <c r="E2303" s="3" t="s">
        <v>1356</v>
      </c>
      <c r="F2303" s="3" t="s">
        <v>1356</v>
      </c>
      <c r="G2303" s="3" t="s">
        <v>998</v>
      </c>
      <c r="H2303" s="15">
        <v>37300</v>
      </c>
      <c r="I2303" s="15">
        <v>37300</v>
      </c>
    </row>
    <row r="2304" spans="1:9" x14ac:dyDescent="0.25">
      <c r="A2304" s="3" t="s">
        <v>181</v>
      </c>
      <c r="B2304" s="3" t="s">
        <v>85</v>
      </c>
      <c r="C2304" s="3" t="s">
        <v>97</v>
      </c>
      <c r="D2304" s="5">
        <v>43108.423611111109</v>
      </c>
      <c r="E2304" s="3" t="s">
        <v>1356</v>
      </c>
      <c r="F2304" s="3" t="s">
        <v>1356</v>
      </c>
      <c r="G2304" s="3" t="s">
        <v>998</v>
      </c>
    </row>
    <row r="2305" spans="1:9" x14ac:dyDescent="0.25">
      <c r="D2305" s="5"/>
    </row>
    <row r="2306" spans="1:9" x14ac:dyDescent="0.25">
      <c r="A2306" s="3" t="s">
        <v>182</v>
      </c>
      <c r="B2306" s="3" t="s">
        <v>86</v>
      </c>
      <c r="C2306" s="3" t="s">
        <v>96</v>
      </c>
      <c r="D2306" s="5">
        <v>42977.400694444441</v>
      </c>
      <c r="E2306" s="3" t="s">
        <v>1357</v>
      </c>
      <c r="F2306" s="3" t="s">
        <v>1357</v>
      </c>
      <c r="G2306" s="3" t="s">
        <v>996</v>
      </c>
      <c r="H2306" s="15">
        <v>34770</v>
      </c>
      <c r="I2306" s="15">
        <v>34770</v>
      </c>
    </row>
    <row r="2307" spans="1:9" x14ac:dyDescent="0.25">
      <c r="A2307" s="3" t="s">
        <v>182</v>
      </c>
      <c r="B2307" s="3" t="s">
        <v>86</v>
      </c>
      <c r="C2307" s="3" t="s">
        <v>97</v>
      </c>
      <c r="D2307" s="5">
        <v>42977.400694444441</v>
      </c>
      <c r="E2307" s="3" t="s">
        <v>1357</v>
      </c>
      <c r="F2307" s="3" t="s">
        <v>1357</v>
      </c>
      <c r="G2307" s="3" t="s">
        <v>996</v>
      </c>
      <c r="H2307" s="15">
        <v>44560</v>
      </c>
      <c r="I2307" s="15">
        <v>44560</v>
      </c>
    </row>
    <row r="2308" spans="1:9" x14ac:dyDescent="0.25">
      <c r="D2308" s="5"/>
      <c r="H2308" s="15" t="str">
        <f>IF((H2306*0.15+H2306)&gt;H2307,"OK","INCONSISTENTE")</f>
        <v>INCONSISTENTE</v>
      </c>
      <c r="I2308" s="15" t="str">
        <f>IF((I2307*0.15+I2307)&gt;=I2306,"OK","INCONSISTENTE")</f>
        <v>OK</v>
      </c>
    </row>
    <row r="2309" spans="1:9" x14ac:dyDescent="0.25">
      <c r="A2309" s="3" t="s">
        <v>182</v>
      </c>
      <c r="B2309" s="3" t="s">
        <v>86</v>
      </c>
      <c r="C2309" s="3" t="s">
        <v>96</v>
      </c>
      <c r="D2309" s="5">
        <v>42977.404166666667</v>
      </c>
      <c r="E2309" s="3" t="s">
        <v>1358</v>
      </c>
      <c r="F2309" s="3" t="s">
        <v>1358</v>
      </c>
      <c r="G2309" s="3" t="s">
        <v>998</v>
      </c>
      <c r="H2309" s="15">
        <v>31320</v>
      </c>
      <c r="I2309" s="15">
        <v>31320</v>
      </c>
    </row>
    <row r="2310" spans="1:9" x14ac:dyDescent="0.25">
      <c r="A2310" s="3" t="s">
        <v>182</v>
      </c>
      <c r="B2310" s="3" t="s">
        <v>86</v>
      </c>
      <c r="C2310" s="3" t="s">
        <v>97</v>
      </c>
      <c r="D2310" s="5">
        <v>42977.404166666667</v>
      </c>
      <c r="E2310" s="3" t="s">
        <v>1358</v>
      </c>
      <c r="F2310" s="3" t="s">
        <v>1358</v>
      </c>
      <c r="G2310" s="3" t="s">
        <v>998</v>
      </c>
      <c r="H2310" s="15">
        <v>44380</v>
      </c>
      <c r="I2310" s="15">
        <v>44380</v>
      </c>
    </row>
    <row r="2311" spans="1:9" x14ac:dyDescent="0.25">
      <c r="D2311" s="5"/>
      <c r="H2311" s="15" t="str">
        <f>IF((H2309*0.15+H2309)&gt;H2310,"OK","INCONSISTENTE")</f>
        <v>INCONSISTENTE</v>
      </c>
      <c r="I2311" s="15" t="str">
        <f>IF((I2310*0.15+I2310)&gt;=I2309,"OK","INCONSISTENTE")</f>
        <v>OK</v>
      </c>
    </row>
    <row r="2312" spans="1:9" x14ac:dyDescent="0.25">
      <c r="A2312" s="3" t="s">
        <v>182</v>
      </c>
      <c r="B2312" s="3" t="s">
        <v>86</v>
      </c>
      <c r="C2312" s="3" t="s">
        <v>96</v>
      </c>
      <c r="D2312" s="5">
        <v>43000.34375</v>
      </c>
      <c r="E2312" s="3" t="s">
        <v>1359</v>
      </c>
      <c r="F2312" s="3" t="s">
        <v>1359</v>
      </c>
      <c r="G2312" s="3" t="s">
        <v>996</v>
      </c>
      <c r="H2312" s="15">
        <v>46560</v>
      </c>
      <c r="I2312" s="15">
        <v>46560</v>
      </c>
    </row>
    <row r="2313" spans="1:9" x14ac:dyDescent="0.25">
      <c r="A2313" s="3" t="s">
        <v>182</v>
      </c>
      <c r="B2313" s="3" t="s">
        <v>86</v>
      </c>
      <c r="C2313" s="3" t="s">
        <v>97</v>
      </c>
      <c r="D2313" s="5">
        <v>43000.34375</v>
      </c>
      <c r="E2313" s="3" t="s">
        <v>1359</v>
      </c>
      <c r="F2313" s="3" t="s">
        <v>1359</v>
      </c>
      <c r="G2313" s="3" t="s">
        <v>996</v>
      </c>
    </row>
    <row r="2314" spans="1:9" x14ac:dyDescent="0.25">
      <c r="D2314" s="5"/>
    </row>
    <row r="2315" spans="1:9" x14ac:dyDescent="0.25">
      <c r="A2315" s="3" t="s">
        <v>182</v>
      </c>
      <c r="B2315" s="3" t="s">
        <v>86</v>
      </c>
      <c r="C2315" s="3" t="s">
        <v>96</v>
      </c>
      <c r="D2315" s="5">
        <v>43000.347222222219</v>
      </c>
      <c r="E2315" s="3" t="s">
        <v>1360</v>
      </c>
      <c r="F2315" s="3" t="s">
        <v>1360</v>
      </c>
      <c r="G2315" s="3" t="s">
        <v>998</v>
      </c>
      <c r="H2315" s="15">
        <v>46650</v>
      </c>
      <c r="I2315" s="15">
        <v>46650</v>
      </c>
    </row>
    <row r="2316" spans="1:9" x14ac:dyDescent="0.25">
      <c r="A2316" s="3" t="s">
        <v>182</v>
      </c>
      <c r="B2316" s="3" t="s">
        <v>86</v>
      </c>
      <c r="C2316" s="3" t="s">
        <v>97</v>
      </c>
      <c r="D2316" s="5">
        <v>43000.347222222219</v>
      </c>
      <c r="E2316" s="3" t="s">
        <v>1360</v>
      </c>
      <c r="F2316" s="3" t="s">
        <v>1360</v>
      </c>
      <c r="G2316" s="3" t="s">
        <v>998</v>
      </c>
    </row>
    <row r="2317" spans="1:9" x14ac:dyDescent="0.25">
      <c r="D2317" s="5"/>
    </row>
    <row r="2318" spans="1:9" x14ac:dyDescent="0.25">
      <c r="A2318" s="3" t="s">
        <v>182</v>
      </c>
      <c r="B2318" s="3" t="s">
        <v>86</v>
      </c>
      <c r="C2318" s="3" t="s">
        <v>96</v>
      </c>
      <c r="D2318" s="5">
        <v>43034.40625</v>
      </c>
      <c r="E2318" s="3" t="s">
        <v>1361</v>
      </c>
      <c r="F2318" s="3" t="s">
        <v>1361</v>
      </c>
      <c r="G2318" s="3" t="s">
        <v>996</v>
      </c>
      <c r="H2318" s="15">
        <v>24890</v>
      </c>
      <c r="I2318" s="15">
        <v>24890</v>
      </c>
    </row>
    <row r="2319" spans="1:9" x14ac:dyDescent="0.25">
      <c r="A2319" s="3" t="s">
        <v>182</v>
      </c>
      <c r="B2319" s="3" t="s">
        <v>86</v>
      </c>
      <c r="C2319" s="3" t="s">
        <v>97</v>
      </c>
      <c r="D2319" s="5">
        <v>43034.40625</v>
      </c>
      <c r="E2319" s="3" t="s">
        <v>1361</v>
      </c>
      <c r="F2319" s="3" t="s">
        <v>1361</v>
      </c>
      <c r="G2319" s="3" t="s">
        <v>996</v>
      </c>
    </row>
    <row r="2320" spans="1:9" x14ac:dyDescent="0.25">
      <c r="D2320" s="5"/>
    </row>
    <row r="2321" spans="1:9" x14ac:dyDescent="0.25">
      <c r="A2321" s="3" t="s">
        <v>182</v>
      </c>
      <c r="B2321" s="3" t="s">
        <v>86</v>
      </c>
      <c r="C2321" s="3" t="s">
        <v>96</v>
      </c>
      <c r="D2321" s="5">
        <v>43034.567361111112</v>
      </c>
      <c r="E2321" s="3" t="s">
        <v>1362</v>
      </c>
      <c r="F2321" s="3" t="s">
        <v>1362</v>
      </c>
      <c r="G2321" s="3" t="s">
        <v>998</v>
      </c>
      <c r="H2321" s="15">
        <v>25040</v>
      </c>
      <c r="I2321" s="15">
        <v>25040</v>
      </c>
    </row>
    <row r="2322" spans="1:9" x14ac:dyDescent="0.25">
      <c r="A2322" s="3" t="s">
        <v>182</v>
      </c>
      <c r="B2322" s="3" t="s">
        <v>86</v>
      </c>
      <c r="C2322" s="3" t="s">
        <v>97</v>
      </c>
      <c r="D2322" s="5">
        <v>43034.567361111112</v>
      </c>
      <c r="E2322" s="3" t="s">
        <v>1362</v>
      </c>
      <c r="F2322" s="3" t="s">
        <v>1362</v>
      </c>
      <c r="G2322" s="3" t="s">
        <v>998</v>
      </c>
    </row>
    <row r="2323" spans="1:9" x14ac:dyDescent="0.25">
      <c r="D2323" s="5"/>
    </row>
    <row r="2324" spans="1:9" x14ac:dyDescent="0.25">
      <c r="A2324" s="3" t="s">
        <v>182</v>
      </c>
      <c r="B2324" s="3" t="s">
        <v>86</v>
      </c>
      <c r="C2324" s="3" t="s">
        <v>96</v>
      </c>
      <c r="D2324" s="5">
        <v>43065.611111111109</v>
      </c>
      <c r="E2324" s="3" t="s">
        <v>1363</v>
      </c>
      <c r="F2324" s="3" t="s">
        <v>1363</v>
      </c>
      <c r="G2324" s="3" t="s">
        <v>996</v>
      </c>
      <c r="H2324" s="15">
        <v>34700</v>
      </c>
      <c r="I2324" s="15">
        <v>34700</v>
      </c>
    </row>
    <row r="2325" spans="1:9" x14ac:dyDescent="0.25">
      <c r="A2325" s="3" t="s">
        <v>182</v>
      </c>
      <c r="B2325" s="3" t="s">
        <v>86</v>
      </c>
      <c r="C2325" s="3" t="s">
        <v>97</v>
      </c>
      <c r="D2325" s="5">
        <v>43065.611111111109</v>
      </c>
      <c r="E2325" s="3" t="s">
        <v>1363</v>
      </c>
      <c r="F2325" s="3" t="s">
        <v>1363</v>
      </c>
      <c r="G2325" s="3" t="s">
        <v>996</v>
      </c>
    </row>
    <row r="2326" spans="1:9" x14ac:dyDescent="0.25">
      <c r="D2326" s="5"/>
    </row>
    <row r="2327" spans="1:9" x14ac:dyDescent="0.25">
      <c r="A2327" s="3" t="s">
        <v>182</v>
      </c>
      <c r="B2327" s="3" t="s">
        <v>86</v>
      </c>
      <c r="C2327" s="3" t="s">
        <v>96</v>
      </c>
      <c r="D2327" s="5">
        <v>43065.614583333336</v>
      </c>
      <c r="E2327" s="3" t="s">
        <v>1364</v>
      </c>
      <c r="F2327" s="3" t="s">
        <v>1364</v>
      </c>
      <c r="G2327" s="3" t="s">
        <v>998</v>
      </c>
      <c r="H2327" s="15">
        <v>33390</v>
      </c>
      <c r="I2327" s="15">
        <v>33390</v>
      </c>
    </row>
    <row r="2328" spans="1:9" x14ac:dyDescent="0.25">
      <c r="A2328" s="3" t="s">
        <v>182</v>
      </c>
      <c r="B2328" s="3" t="s">
        <v>86</v>
      </c>
      <c r="C2328" s="3" t="s">
        <v>97</v>
      </c>
      <c r="D2328" s="5">
        <v>43065.614583333336</v>
      </c>
      <c r="E2328" s="3" t="s">
        <v>1364</v>
      </c>
      <c r="F2328" s="3" t="s">
        <v>1364</v>
      </c>
      <c r="G2328" s="3" t="s">
        <v>998</v>
      </c>
    </row>
    <row r="2329" spans="1:9" x14ac:dyDescent="0.25">
      <c r="D2329" s="5"/>
    </row>
    <row r="2330" spans="1:9" x14ac:dyDescent="0.25">
      <c r="A2330" s="3" t="s">
        <v>182</v>
      </c>
      <c r="B2330" s="3" t="s">
        <v>86</v>
      </c>
      <c r="C2330" s="3" t="s">
        <v>96</v>
      </c>
      <c r="D2330" s="5">
        <v>43082.361805555556</v>
      </c>
      <c r="E2330" s="3" t="s">
        <v>1365</v>
      </c>
      <c r="F2330" s="3" t="s">
        <v>1365</v>
      </c>
      <c r="G2330" s="3" t="s">
        <v>996</v>
      </c>
      <c r="H2330" s="15">
        <v>4310</v>
      </c>
      <c r="I2330" s="15">
        <v>4310</v>
      </c>
    </row>
    <row r="2331" spans="1:9" x14ac:dyDescent="0.25">
      <c r="A2331" s="3" t="s">
        <v>182</v>
      </c>
      <c r="B2331" s="3" t="s">
        <v>86</v>
      </c>
      <c r="C2331" s="3" t="s">
        <v>97</v>
      </c>
      <c r="D2331" s="5">
        <v>43082.361805555556</v>
      </c>
      <c r="E2331" s="3" t="s">
        <v>1365</v>
      </c>
      <c r="F2331" s="3" t="s">
        <v>1365</v>
      </c>
      <c r="G2331" s="3" t="s">
        <v>996</v>
      </c>
    </row>
    <row r="2332" spans="1:9" x14ac:dyDescent="0.25">
      <c r="D2332" s="5"/>
    </row>
    <row r="2333" spans="1:9" x14ac:dyDescent="0.25">
      <c r="A2333" s="3" t="s">
        <v>182</v>
      </c>
      <c r="B2333" s="3" t="s">
        <v>86</v>
      </c>
      <c r="C2333" s="3" t="s">
        <v>96</v>
      </c>
      <c r="D2333" s="5">
        <v>43082.37777777778</v>
      </c>
      <c r="E2333" s="3" t="s">
        <v>1366</v>
      </c>
      <c r="F2333" s="3" t="s">
        <v>1366</v>
      </c>
      <c r="G2333" s="3" t="s">
        <v>998</v>
      </c>
      <c r="H2333" s="15">
        <v>3990</v>
      </c>
      <c r="I2333" s="15">
        <v>3990</v>
      </c>
    </row>
    <row r="2334" spans="1:9" x14ac:dyDescent="0.25">
      <c r="A2334" s="3" t="s">
        <v>182</v>
      </c>
      <c r="B2334" s="3" t="s">
        <v>86</v>
      </c>
      <c r="C2334" s="3" t="s">
        <v>97</v>
      </c>
      <c r="D2334" s="5">
        <v>43082.37777777778</v>
      </c>
      <c r="E2334" s="3" t="s">
        <v>1366</v>
      </c>
      <c r="F2334" s="3" t="s">
        <v>1366</v>
      </c>
      <c r="G2334" s="3" t="s">
        <v>998</v>
      </c>
    </row>
    <row r="2335" spans="1:9" x14ac:dyDescent="0.25">
      <c r="D2335" s="5"/>
    </row>
    <row r="2336" spans="1:9" x14ac:dyDescent="0.25">
      <c r="A2336" s="3" t="s">
        <v>182</v>
      </c>
      <c r="B2336" s="3" t="s">
        <v>86</v>
      </c>
      <c r="C2336" s="3" t="s">
        <v>96</v>
      </c>
      <c r="D2336" s="5">
        <v>43108.5625</v>
      </c>
      <c r="E2336" s="3" t="s">
        <v>1367</v>
      </c>
      <c r="F2336" s="3" t="s">
        <v>1367</v>
      </c>
      <c r="G2336" s="3" t="s">
        <v>998</v>
      </c>
      <c r="H2336" s="15">
        <v>39500</v>
      </c>
      <c r="I2336" s="15">
        <v>39500</v>
      </c>
    </row>
    <row r="2337" spans="1:9" x14ac:dyDescent="0.25">
      <c r="A2337" s="3" t="s">
        <v>182</v>
      </c>
      <c r="B2337" s="3" t="s">
        <v>86</v>
      </c>
      <c r="C2337" s="3" t="s">
        <v>97</v>
      </c>
      <c r="D2337" s="5">
        <v>43108.5625</v>
      </c>
      <c r="E2337" s="3" t="s">
        <v>1367</v>
      </c>
      <c r="F2337" s="3" t="s">
        <v>1367</v>
      </c>
      <c r="G2337" s="3" t="s">
        <v>998</v>
      </c>
    </row>
    <row r="2338" spans="1:9" x14ac:dyDescent="0.25">
      <c r="D2338" s="5"/>
    </row>
    <row r="2339" spans="1:9" x14ac:dyDescent="0.25">
      <c r="A2339" s="3" t="s">
        <v>182</v>
      </c>
      <c r="B2339" s="3" t="s">
        <v>86</v>
      </c>
      <c r="C2339" s="3" t="s">
        <v>96</v>
      </c>
      <c r="D2339" s="5">
        <v>43108.569444444445</v>
      </c>
      <c r="E2339" s="3" t="s">
        <v>1368</v>
      </c>
      <c r="F2339" s="3" t="s">
        <v>1368</v>
      </c>
      <c r="G2339" s="3" t="s">
        <v>996</v>
      </c>
      <c r="H2339" s="15">
        <v>40200</v>
      </c>
      <c r="I2339" s="15">
        <v>40200</v>
      </c>
    </row>
    <row r="2340" spans="1:9" x14ac:dyDescent="0.25">
      <c r="A2340" s="3" t="s">
        <v>182</v>
      </c>
      <c r="B2340" s="3" t="s">
        <v>86</v>
      </c>
      <c r="C2340" s="3" t="s">
        <v>97</v>
      </c>
      <c r="D2340" s="5">
        <v>43108.569444444445</v>
      </c>
      <c r="E2340" s="3" t="s">
        <v>1368</v>
      </c>
      <c r="F2340" s="3" t="s">
        <v>1368</v>
      </c>
      <c r="G2340" s="3" t="s">
        <v>996</v>
      </c>
    </row>
    <row r="2341" spans="1:9" x14ac:dyDescent="0.25">
      <c r="D2341" s="5"/>
    </row>
    <row r="2342" spans="1:9" x14ac:dyDescent="0.25">
      <c r="A2342" s="3" t="s">
        <v>183</v>
      </c>
      <c r="B2342" s="3" t="s">
        <v>87</v>
      </c>
      <c r="C2342" s="3" t="s">
        <v>96</v>
      </c>
      <c r="D2342" s="5">
        <v>42968.411111111112</v>
      </c>
      <c r="E2342" s="3" t="s">
        <v>1369</v>
      </c>
      <c r="F2342" s="3" t="s">
        <v>1369</v>
      </c>
      <c r="G2342" s="3" t="s">
        <v>996</v>
      </c>
      <c r="H2342" s="15">
        <v>39860</v>
      </c>
      <c r="I2342" s="15">
        <v>39860</v>
      </c>
    </row>
    <row r="2343" spans="1:9" x14ac:dyDescent="0.25">
      <c r="A2343" s="3" t="s">
        <v>183</v>
      </c>
      <c r="B2343" s="3" t="s">
        <v>87</v>
      </c>
      <c r="C2343" s="3" t="s">
        <v>97</v>
      </c>
      <c r="D2343" s="5">
        <v>42968.411111111112</v>
      </c>
      <c r="E2343" s="3" t="s">
        <v>1369</v>
      </c>
      <c r="F2343" s="3" t="s">
        <v>1369</v>
      </c>
      <c r="G2343" s="3" t="s">
        <v>996</v>
      </c>
      <c r="H2343" s="15">
        <v>59110</v>
      </c>
      <c r="I2343" s="15">
        <v>59110</v>
      </c>
    </row>
    <row r="2344" spans="1:9" x14ac:dyDescent="0.25">
      <c r="D2344" s="5"/>
      <c r="H2344" s="15" t="str">
        <f>IF((H2342*0.15+H2342)&gt;H2343,"OK","INCONSISTENTE")</f>
        <v>INCONSISTENTE</v>
      </c>
      <c r="I2344" s="15" t="str">
        <f>IF((I2343*0.15+I2343)&gt;=I2342,"OK","INCONSISTENTE")</f>
        <v>OK</v>
      </c>
    </row>
    <row r="2345" spans="1:9" x14ac:dyDescent="0.25">
      <c r="A2345" s="3" t="s">
        <v>183</v>
      </c>
      <c r="B2345" s="3" t="s">
        <v>87</v>
      </c>
      <c r="C2345" s="3" t="s">
        <v>96</v>
      </c>
      <c r="D2345" s="5">
        <v>42968.418055555558</v>
      </c>
      <c r="E2345" s="3" t="s">
        <v>1370</v>
      </c>
      <c r="F2345" s="3" t="s">
        <v>1370</v>
      </c>
      <c r="G2345" s="3" t="s">
        <v>998</v>
      </c>
      <c r="H2345" s="15">
        <v>39960</v>
      </c>
      <c r="I2345" s="15">
        <v>39960</v>
      </c>
    </row>
    <row r="2346" spans="1:9" x14ac:dyDescent="0.25">
      <c r="A2346" s="3" t="s">
        <v>183</v>
      </c>
      <c r="B2346" s="3" t="s">
        <v>87</v>
      </c>
      <c r="C2346" s="3" t="s">
        <v>97</v>
      </c>
      <c r="D2346" s="5">
        <v>42968.418055555558</v>
      </c>
      <c r="E2346" s="3" t="s">
        <v>1370</v>
      </c>
      <c r="F2346" s="3" t="s">
        <v>1370</v>
      </c>
      <c r="G2346" s="3" t="s">
        <v>998</v>
      </c>
      <c r="H2346" s="15">
        <v>59350</v>
      </c>
      <c r="I2346" s="15">
        <v>59350</v>
      </c>
    </row>
    <row r="2347" spans="1:9" x14ac:dyDescent="0.25">
      <c r="D2347" s="5"/>
      <c r="H2347" s="15" t="str">
        <f>IF((H2345*0.15+H2345)&gt;H2346,"OK","INCONSISTENTE")</f>
        <v>INCONSISTENTE</v>
      </c>
      <c r="I2347" s="15" t="str">
        <f>IF((I2346*0.15+I2346)&gt;=I2345,"OK","INCONSISTENTE")</f>
        <v>OK</v>
      </c>
    </row>
    <row r="2348" spans="1:9" x14ac:dyDescent="0.25">
      <c r="A2348" s="3" t="s">
        <v>183</v>
      </c>
      <c r="B2348" s="3" t="s">
        <v>87</v>
      </c>
      <c r="C2348" s="3" t="s">
        <v>96</v>
      </c>
      <c r="D2348" s="5">
        <v>42998.381944444445</v>
      </c>
      <c r="E2348" s="3" t="s">
        <v>1371</v>
      </c>
      <c r="F2348" s="3" t="s">
        <v>1371</v>
      </c>
      <c r="G2348" s="3" t="s">
        <v>996</v>
      </c>
      <c r="H2348" s="15">
        <v>40820</v>
      </c>
      <c r="I2348" s="15">
        <v>40820</v>
      </c>
    </row>
    <row r="2349" spans="1:9" x14ac:dyDescent="0.25">
      <c r="A2349" s="3" t="s">
        <v>183</v>
      </c>
      <c r="B2349" s="3" t="s">
        <v>87</v>
      </c>
      <c r="C2349" s="3" t="s">
        <v>97</v>
      </c>
      <c r="D2349" s="5">
        <v>42998.381944444445</v>
      </c>
      <c r="E2349" s="3" t="s">
        <v>1371</v>
      </c>
      <c r="F2349" s="3" t="s">
        <v>1371</v>
      </c>
      <c r="G2349" s="3" t="s">
        <v>996</v>
      </c>
    </row>
    <row r="2350" spans="1:9" x14ac:dyDescent="0.25">
      <c r="D2350" s="5"/>
    </row>
    <row r="2351" spans="1:9" x14ac:dyDescent="0.25">
      <c r="A2351" s="3" t="s">
        <v>183</v>
      </c>
      <c r="B2351" s="3" t="s">
        <v>87</v>
      </c>
      <c r="C2351" s="3" t="s">
        <v>96</v>
      </c>
      <c r="D2351" s="5">
        <v>42998.386111111111</v>
      </c>
      <c r="E2351" s="3" t="s">
        <v>1372</v>
      </c>
      <c r="F2351" s="3" t="s">
        <v>1372</v>
      </c>
      <c r="G2351" s="3" t="s">
        <v>998</v>
      </c>
      <c r="H2351" s="15">
        <v>40440</v>
      </c>
      <c r="I2351" s="15">
        <v>40440</v>
      </c>
    </row>
    <row r="2352" spans="1:9" x14ac:dyDescent="0.25">
      <c r="A2352" s="3" t="s">
        <v>183</v>
      </c>
      <c r="B2352" s="3" t="s">
        <v>87</v>
      </c>
      <c r="C2352" s="3" t="s">
        <v>97</v>
      </c>
      <c r="D2352" s="5">
        <v>42998.386111111111</v>
      </c>
      <c r="E2352" s="3" t="s">
        <v>1372</v>
      </c>
      <c r="F2352" s="3" t="s">
        <v>1372</v>
      </c>
      <c r="G2352" s="3" t="s">
        <v>998</v>
      </c>
    </row>
    <row r="2353" spans="1:9" x14ac:dyDescent="0.25">
      <c r="D2353" s="5"/>
    </row>
    <row r="2354" spans="1:9" x14ac:dyDescent="0.25">
      <c r="A2354" s="3" t="s">
        <v>183</v>
      </c>
      <c r="B2354" s="3" t="s">
        <v>87</v>
      </c>
      <c r="C2354" s="3" t="s">
        <v>96</v>
      </c>
      <c r="D2354" s="5">
        <v>43031.427083333336</v>
      </c>
      <c r="E2354" s="3" t="s">
        <v>1373</v>
      </c>
      <c r="F2354" s="3" t="s">
        <v>1373</v>
      </c>
      <c r="G2354" s="3" t="s">
        <v>996</v>
      </c>
      <c r="H2354" s="15">
        <v>35090</v>
      </c>
      <c r="I2354" s="15">
        <v>35090</v>
      </c>
    </row>
    <row r="2355" spans="1:9" x14ac:dyDescent="0.25">
      <c r="A2355" s="3" t="s">
        <v>183</v>
      </c>
      <c r="B2355" s="3" t="s">
        <v>87</v>
      </c>
      <c r="C2355" s="3" t="s">
        <v>97</v>
      </c>
      <c r="D2355" s="5">
        <v>43031.427083333336</v>
      </c>
      <c r="E2355" s="3" t="s">
        <v>1373</v>
      </c>
      <c r="F2355" s="3" t="s">
        <v>1373</v>
      </c>
      <c r="G2355" s="3" t="s">
        <v>996</v>
      </c>
    </row>
    <row r="2356" spans="1:9" x14ac:dyDescent="0.25">
      <c r="D2356" s="5"/>
    </row>
    <row r="2357" spans="1:9" x14ac:dyDescent="0.25">
      <c r="A2357" s="3" t="s">
        <v>183</v>
      </c>
      <c r="B2357" s="3" t="s">
        <v>87</v>
      </c>
      <c r="C2357" s="3" t="s">
        <v>96</v>
      </c>
      <c r="D2357" s="5">
        <v>43031.430555555555</v>
      </c>
      <c r="E2357" s="3" t="s">
        <v>1374</v>
      </c>
      <c r="F2357" s="3" t="s">
        <v>1374</v>
      </c>
      <c r="G2357" s="3" t="s">
        <v>998</v>
      </c>
      <c r="H2357" s="15">
        <v>34830</v>
      </c>
      <c r="I2357" s="15">
        <v>34830</v>
      </c>
    </row>
    <row r="2358" spans="1:9" x14ac:dyDescent="0.25">
      <c r="A2358" s="3" t="s">
        <v>183</v>
      </c>
      <c r="B2358" s="3" t="s">
        <v>87</v>
      </c>
      <c r="C2358" s="3" t="s">
        <v>97</v>
      </c>
      <c r="D2358" s="5">
        <v>43031.430555555555</v>
      </c>
      <c r="E2358" s="3" t="s">
        <v>1374</v>
      </c>
      <c r="F2358" s="3" t="s">
        <v>1374</v>
      </c>
      <c r="G2358" s="3" t="s">
        <v>998</v>
      </c>
    </row>
    <row r="2359" spans="1:9" x14ac:dyDescent="0.25">
      <c r="D2359" s="5"/>
    </row>
    <row r="2360" spans="1:9" x14ac:dyDescent="0.25">
      <c r="A2360" s="3" t="s">
        <v>183</v>
      </c>
      <c r="B2360" s="3" t="s">
        <v>87</v>
      </c>
      <c r="C2360" s="3" t="s">
        <v>96</v>
      </c>
      <c r="D2360" s="5">
        <v>43063.25</v>
      </c>
      <c r="E2360" s="3" t="s">
        <v>1375</v>
      </c>
      <c r="F2360" s="3" t="s">
        <v>1375</v>
      </c>
      <c r="G2360" s="3" t="s">
        <v>998</v>
      </c>
      <c r="H2360" s="15">
        <v>39000</v>
      </c>
      <c r="I2360" s="15">
        <v>39000</v>
      </c>
    </row>
    <row r="2361" spans="1:9" x14ac:dyDescent="0.25">
      <c r="A2361" s="3" t="s">
        <v>183</v>
      </c>
      <c r="B2361" s="3" t="s">
        <v>87</v>
      </c>
      <c r="C2361" s="3" t="s">
        <v>97</v>
      </c>
      <c r="D2361" s="5">
        <v>43063.25</v>
      </c>
      <c r="E2361" s="3" t="s">
        <v>1375</v>
      </c>
      <c r="F2361" s="3" t="s">
        <v>1375</v>
      </c>
      <c r="G2361" s="3" t="s">
        <v>998</v>
      </c>
    </row>
    <row r="2362" spans="1:9" x14ac:dyDescent="0.25">
      <c r="D2362" s="5"/>
    </row>
    <row r="2363" spans="1:9" x14ac:dyDescent="0.25">
      <c r="A2363" s="3" t="s">
        <v>183</v>
      </c>
      <c r="B2363" s="3" t="s">
        <v>87</v>
      </c>
      <c r="C2363" s="3" t="s">
        <v>96</v>
      </c>
      <c r="D2363" s="5">
        <v>43063.256944444445</v>
      </c>
      <c r="E2363" s="3" t="s">
        <v>1376</v>
      </c>
      <c r="F2363" s="3" t="s">
        <v>1376</v>
      </c>
      <c r="G2363" s="3" t="s">
        <v>996</v>
      </c>
      <c r="H2363" s="15">
        <v>38950</v>
      </c>
      <c r="I2363" s="15">
        <v>38950</v>
      </c>
    </row>
    <row r="2364" spans="1:9" x14ac:dyDescent="0.25">
      <c r="A2364" s="3" t="s">
        <v>183</v>
      </c>
      <c r="B2364" s="3" t="s">
        <v>87</v>
      </c>
      <c r="C2364" s="3" t="s">
        <v>97</v>
      </c>
      <c r="D2364" s="5">
        <v>43063.256944444445</v>
      </c>
      <c r="E2364" s="3" t="s">
        <v>1376</v>
      </c>
      <c r="F2364" s="3" t="s">
        <v>1376</v>
      </c>
      <c r="G2364" s="3" t="s">
        <v>996</v>
      </c>
    </row>
    <row r="2365" spans="1:9" x14ac:dyDescent="0.25">
      <c r="D2365" s="5"/>
    </row>
    <row r="2366" spans="1:9" x14ac:dyDescent="0.25">
      <c r="A2366" s="3" t="s">
        <v>183</v>
      </c>
      <c r="B2366" s="3" t="s">
        <v>87</v>
      </c>
      <c r="C2366" s="3" t="s">
        <v>96</v>
      </c>
      <c r="D2366" s="5">
        <v>43083.604166666664</v>
      </c>
      <c r="E2366" s="3" t="s">
        <v>1377</v>
      </c>
      <c r="F2366" s="3" t="s">
        <v>1377</v>
      </c>
      <c r="G2366" s="3" t="s">
        <v>996</v>
      </c>
      <c r="H2366" s="15">
        <v>36040</v>
      </c>
      <c r="I2366" s="15">
        <v>36040</v>
      </c>
    </row>
    <row r="2367" spans="1:9" x14ac:dyDescent="0.25">
      <c r="A2367" s="3" t="s">
        <v>183</v>
      </c>
      <c r="B2367" s="3" t="s">
        <v>87</v>
      </c>
      <c r="C2367" s="3" t="s">
        <v>97</v>
      </c>
      <c r="D2367" s="5">
        <v>43083.604166666664</v>
      </c>
      <c r="E2367" s="3" t="s">
        <v>1377</v>
      </c>
      <c r="F2367" s="3" t="s">
        <v>1377</v>
      </c>
      <c r="G2367" s="3" t="s">
        <v>996</v>
      </c>
    </row>
    <row r="2368" spans="1:9" x14ac:dyDescent="0.25">
      <c r="D2368" s="5"/>
    </row>
    <row r="2369" spans="1:9" x14ac:dyDescent="0.25">
      <c r="A2369" s="3" t="s">
        <v>183</v>
      </c>
      <c r="B2369" s="3" t="s">
        <v>87</v>
      </c>
      <c r="C2369" s="3" t="s">
        <v>96</v>
      </c>
      <c r="D2369" s="5">
        <v>43083.607638888891</v>
      </c>
      <c r="E2369" s="3" t="s">
        <v>1378</v>
      </c>
      <c r="F2369" s="3" t="s">
        <v>1378</v>
      </c>
      <c r="G2369" s="3" t="s">
        <v>998</v>
      </c>
      <c r="H2369" s="15">
        <v>36630</v>
      </c>
      <c r="I2369" s="15">
        <v>36630</v>
      </c>
    </row>
    <row r="2370" spans="1:9" x14ac:dyDescent="0.25">
      <c r="A2370" s="3" t="s">
        <v>183</v>
      </c>
      <c r="B2370" s="3" t="s">
        <v>87</v>
      </c>
      <c r="C2370" s="3" t="s">
        <v>97</v>
      </c>
      <c r="D2370" s="5">
        <v>43083.607638888891</v>
      </c>
      <c r="E2370" s="3" t="s">
        <v>1378</v>
      </c>
      <c r="F2370" s="3" t="s">
        <v>1378</v>
      </c>
      <c r="G2370" s="3" t="s">
        <v>998</v>
      </c>
    </row>
    <row r="2371" spans="1:9" x14ac:dyDescent="0.25">
      <c r="D2371" s="5"/>
    </row>
    <row r="2372" spans="1:9" x14ac:dyDescent="0.25">
      <c r="A2372" s="3" t="s">
        <v>183</v>
      </c>
      <c r="B2372" s="3" t="s">
        <v>87</v>
      </c>
      <c r="C2372" s="3" t="s">
        <v>96</v>
      </c>
      <c r="D2372" s="5">
        <v>43108.78402777778</v>
      </c>
      <c r="E2372" s="3" t="s">
        <v>1379</v>
      </c>
      <c r="F2372" s="3" t="s">
        <v>1379</v>
      </c>
      <c r="G2372" s="3" t="s">
        <v>996</v>
      </c>
      <c r="H2372" s="15">
        <v>42900</v>
      </c>
      <c r="I2372" s="15">
        <v>42900</v>
      </c>
    </row>
    <row r="2373" spans="1:9" x14ac:dyDescent="0.25">
      <c r="A2373" s="3" t="s">
        <v>183</v>
      </c>
      <c r="B2373" s="3" t="s">
        <v>87</v>
      </c>
      <c r="C2373" s="3" t="s">
        <v>97</v>
      </c>
      <c r="D2373" s="5">
        <v>43108.78402777778</v>
      </c>
      <c r="E2373" s="3" t="s">
        <v>1379</v>
      </c>
      <c r="F2373" s="3" t="s">
        <v>1379</v>
      </c>
      <c r="G2373" s="3" t="s">
        <v>996</v>
      </c>
    </row>
    <row r="2374" spans="1:9" x14ac:dyDescent="0.25">
      <c r="D2374" s="5"/>
    </row>
    <row r="2375" spans="1:9" x14ac:dyDescent="0.25">
      <c r="A2375" s="3" t="s">
        <v>183</v>
      </c>
      <c r="B2375" s="3" t="s">
        <v>87</v>
      </c>
      <c r="C2375" s="3" t="s">
        <v>96</v>
      </c>
      <c r="D2375" s="5">
        <v>43108.791666666664</v>
      </c>
      <c r="E2375" s="3" t="s">
        <v>1380</v>
      </c>
      <c r="F2375" s="3" t="s">
        <v>1380</v>
      </c>
      <c r="G2375" s="3" t="s">
        <v>998</v>
      </c>
      <c r="H2375" s="15">
        <v>41560</v>
      </c>
      <c r="I2375" s="15">
        <v>41560</v>
      </c>
    </row>
    <row r="2376" spans="1:9" x14ac:dyDescent="0.25">
      <c r="A2376" s="3" t="s">
        <v>183</v>
      </c>
      <c r="B2376" s="3" t="s">
        <v>87</v>
      </c>
      <c r="C2376" s="3" t="s">
        <v>97</v>
      </c>
      <c r="D2376" s="5">
        <v>43108.791666666664</v>
      </c>
      <c r="E2376" s="3" t="s">
        <v>1380</v>
      </c>
      <c r="F2376" s="3" t="s">
        <v>1380</v>
      </c>
      <c r="G2376" s="3" t="s">
        <v>998</v>
      </c>
    </row>
    <row r="2377" spans="1:9" x14ac:dyDescent="0.25">
      <c r="D2377" s="5"/>
    </row>
    <row r="2378" spans="1:9" x14ac:dyDescent="0.25">
      <c r="A2378" s="3" t="s">
        <v>184</v>
      </c>
      <c r="B2378" s="3" t="s">
        <v>88</v>
      </c>
      <c r="C2378" s="3" t="s">
        <v>96</v>
      </c>
      <c r="D2378" s="5">
        <v>42968.520138888889</v>
      </c>
      <c r="E2378" s="3" t="s">
        <v>1381</v>
      </c>
      <c r="F2378" s="3" t="s">
        <v>1381</v>
      </c>
      <c r="G2378" s="3" t="s">
        <v>996</v>
      </c>
      <c r="H2378" s="15">
        <v>40070</v>
      </c>
      <c r="I2378" s="15">
        <v>40070</v>
      </c>
    </row>
    <row r="2379" spans="1:9" x14ac:dyDescent="0.25">
      <c r="A2379" s="3" t="s">
        <v>184</v>
      </c>
      <c r="B2379" s="3" t="s">
        <v>88</v>
      </c>
      <c r="C2379" s="3" t="s">
        <v>97</v>
      </c>
      <c r="D2379" s="5">
        <v>42968.520138888889</v>
      </c>
      <c r="E2379" s="3" t="s">
        <v>1381</v>
      </c>
      <c r="F2379" s="3" t="s">
        <v>1381</v>
      </c>
      <c r="G2379" s="3" t="s">
        <v>996</v>
      </c>
      <c r="H2379" s="15">
        <v>59380</v>
      </c>
      <c r="I2379" s="15">
        <v>59380</v>
      </c>
    </row>
    <row r="2380" spans="1:9" x14ac:dyDescent="0.25">
      <c r="D2380" s="5"/>
      <c r="H2380" s="15" t="str">
        <f>IF((H2378*0.15+H2378)&gt;H2379,"OK","INCONSISTENTE")</f>
        <v>INCONSISTENTE</v>
      </c>
      <c r="I2380" s="15" t="str">
        <f>IF((I2379*0.15+I2379)&gt;=I2378,"OK","INCONSISTENTE")</f>
        <v>OK</v>
      </c>
    </row>
    <row r="2381" spans="1:9" x14ac:dyDescent="0.25">
      <c r="A2381" s="3" t="s">
        <v>184</v>
      </c>
      <c r="B2381" s="3" t="s">
        <v>88</v>
      </c>
      <c r="C2381" s="3" t="s">
        <v>96</v>
      </c>
      <c r="D2381" s="5">
        <v>42968.524305555555</v>
      </c>
      <c r="E2381" s="3" t="s">
        <v>1382</v>
      </c>
      <c r="F2381" s="3" t="s">
        <v>1382</v>
      </c>
      <c r="G2381" s="3" t="s">
        <v>998</v>
      </c>
      <c r="H2381" s="15">
        <v>40060</v>
      </c>
      <c r="I2381" s="15">
        <v>40060</v>
      </c>
    </row>
    <row r="2382" spans="1:9" x14ac:dyDescent="0.25">
      <c r="A2382" s="3" t="s">
        <v>184</v>
      </c>
      <c r="B2382" s="3" t="s">
        <v>88</v>
      </c>
      <c r="C2382" s="3" t="s">
        <v>97</v>
      </c>
      <c r="D2382" s="5">
        <v>42968.524305555555</v>
      </c>
      <c r="E2382" s="3" t="s">
        <v>1382</v>
      </c>
      <c r="F2382" s="3" t="s">
        <v>1382</v>
      </c>
      <c r="G2382" s="3" t="s">
        <v>998</v>
      </c>
      <c r="H2382" s="15">
        <v>61000</v>
      </c>
      <c r="I2382" s="15">
        <v>61000</v>
      </c>
    </row>
    <row r="2383" spans="1:9" x14ac:dyDescent="0.25">
      <c r="D2383" s="5"/>
      <c r="H2383" s="15" t="str">
        <f>IF((H2381*0.15+H2381)&gt;H2382,"OK","INCONSISTENTE")</f>
        <v>INCONSISTENTE</v>
      </c>
      <c r="I2383" s="15" t="str">
        <f>IF((I2382*0.15+I2382)&gt;=I2381,"OK","INCONSISTENTE")</f>
        <v>OK</v>
      </c>
    </row>
    <row r="2384" spans="1:9" x14ac:dyDescent="0.25">
      <c r="A2384" s="3" t="s">
        <v>184</v>
      </c>
      <c r="B2384" s="3" t="s">
        <v>88</v>
      </c>
      <c r="C2384" s="3" t="s">
        <v>96</v>
      </c>
      <c r="D2384" s="5">
        <v>42998.519444444442</v>
      </c>
      <c r="E2384" s="3" t="s">
        <v>1383</v>
      </c>
      <c r="F2384" s="3" t="s">
        <v>1383</v>
      </c>
      <c r="G2384" s="3" t="s">
        <v>996</v>
      </c>
      <c r="H2384" s="15">
        <v>41010</v>
      </c>
      <c r="I2384" s="15">
        <v>41010</v>
      </c>
    </row>
    <row r="2385" spans="1:9" x14ac:dyDescent="0.25">
      <c r="A2385" s="3" t="s">
        <v>184</v>
      </c>
      <c r="B2385" s="3" t="s">
        <v>88</v>
      </c>
      <c r="C2385" s="3" t="s">
        <v>97</v>
      </c>
      <c r="D2385" s="5">
        <v>42998.519444444442</v>
      </c>
      <c r="E2385" s="3" t="s">
        <v>1383</v>
      </c>
      <c r="F2385" s="3" t="s">
        <v>1383</v>
      </c>
      <c r="G2385" s="3" t="s">
        <v>996</v>
      </c>
    </row>
    <row r="2386" spans="1:9" x14ac:dyDescent="0.25">
      <c r="D2386" s="5"/>
    </row>
    <row r="2387" spans="1:9" x14ac:dyDescent="0.25">
      <c r="A2387" s="3" t="s">
        <v>184</v>
      </c>
      <c r="B2387" s="3" t="s">
        <v>88</v>
      </c>
      <c r="C2387" s="3" t="s">
        <v>96</v>
      </c>
      <c r="D2387" s="5">
        <v>42998.524305555555</v>
      </c>
      <c r="E2387" s="3" t="s">
        <v>1384</v>
      </c>
      <c r="F2387" s="3" t="s">
        <v>1384</v>
      </c>
      <c r="G2387" s="3" t="s">
        <v>998</v>
      </c>
      <c r="H2387" s="15">
        <v>40280</v>
      </c>
      <c r="I2387" s="15">
        <v>40280</v>
      </c>
    </row>
    <row r="2388" spans="1:9" x14ac:dyDescent="0.25">
      <c r="A2388" s="3" t="s">
        <v>184</v>
      </c>
      <c r="B2388" s="3" t="s">
        <v>88</v>
      </c>
      <c r="C2388" s="3" t="s">
        <v>97</v>
      </c>
      <c r="D2388" s="5">
        <v>42998.524305555555</v>
      </c>
      <c r="E2388" s="3" t="s">
        <v>1384</v>
      </c>
      <c r="F2388" s="3" t="s">
        <v>1384</v>
      </c>
      <c r="G2388" s="3" t="s">
        <v>998</v>
      </c>
    </row>
    <row r="2389" spans="1:9" x14ac:dyDescent="0.25">
      <c r="D2389" s="5"/>
    </row>
    <row r="2390" spans="1:9" x14ac:dyDescent="0.25">
      <c r="A2390" s="3" t="s">
        <v>184</v>
      </c>
      <c r="B2390" s="3" t="s">
        <v>88</v>
      </c>
      <c r="C2390" s="3" t="s">
        <v>96</v>
      </c>
      <c r="D2390" s="5">
        <v>43031.565972222219</v>
      </c>
      <c r="E2390" s="3" t="s">
        <v>1385</v>
      </c>
      <c r="F2390" s="3" t="s">
        <v>1385</v>
      </c>
      <c r="G2390" s="3" t="s">
        <v>996</v>
      </c>
      <c r="H2390" s="15">
        <v>34480</v>
      </c>
      <c r="I2390" s="15">
        <v>34480</v>
      </c>
    </row>
    <row r="2391" spans="1:9" x14ac:dyDescent="0.25">
      <c r="A2391" s="3" t="s">
        <v>184</v>
      </c>
      <c r="B2391" s="3" t="s">
        <v>88</v>
      </c>
      <c r="C2391" s="3" t="s">
        <v>97</v>
      </c>
      <c r="D2391" s="5">
        <v>43031.565972222219</v>
      </c>
      <c r="E2391" s="3" t="s">
        <v>1385</v>
      </c>
      <c r="F2391" s="3" t="s">
        <v>1385</v>
      </c>
      <c r="G2391" s="3" t="s">
        <v>996</v>
      </c>
    </row>
    <row r="2392" spans="1:9" x14ac:dyDescent="0.25">
      <c r="D2392" s="5"/>
    </row>
    <row r="2393" spans="1:9" x14ac:dyDescent="0.25">
      <c r="A2393" s="3" t="s">
        <v>184</v>
      </c>
      <c r="B2393" s="3" t="s">
        <v>88</v>
      </c>
      <c r="C2393" s="3" t="s">
        <v>96</v>
      </c>
      <c r="D2393" s="5">
        <v>43031.569444444445</v>
      </c>
      <c r="E2393" s="3" t="s">
        <v>1386</v>
      </c>
      <c r="G2393" s="3" t="s">
        <v>998</v>
      </c>
      <c r="H2393" s="15">
        <v>37470</v>
      </c>
      <c r="I2393" s="15">
        <v>37470</v>
      </c>
    </row>
    <row r="2394" spans="1:9" x14ac:dyDescent="0.25">
      <c r="A2394" s="3" t="s">
        <v>184</v>
      </c>
      <c r="B2394" s="3" t="s">
        <v>88</v>
      </c>
      <c r="C2394" s="3" t="s">
        <v>97</v>
      </c>
      <c r="D2394" s="5">
        <v>43031.569444444445</v>
      </c>
      <c r="E2394" s="3" t="s">
        <v>1386</v>
      </c>
      <c r="G2394" s="3" t="s">
        <v>998</v>
      </c>
    </row>
    <row r="2395" spans="1:9" x14ac:dyDescent="0.25">
      <c r="D2395" s="5"/>
    </row>
    <row r="2396" spans="1:9" x14ac:dyDescent="0.25">
      <c r="A2396" s="3" t="s">
        <v>184</v>
      </c>
      <c r="B2396" s="3" t="s">
        <v>88</v>
      </c>
      <c r="C2396" s="3" t="s">
        <v>96</v>
      </c>
      <c r="D2396" s="5">
        <v>43031.569444444445</v>
      </c>
      <c r="E2396" s="3" t="s">
        <v>1386</v>
      </c>
      <c r="F2396" s="3" t="s">
        <v>1386</v>
      </c>
      <c r="G2396" s="3" t="s">
        <v>998</v>
      </c>
      <c r="H2396" s="15">
        <v>37470</v>
      </c>
      <c r="I2396" s="15">
        <v>37470</v>
      </c>
    </row>
    <row r="2397" spans="1:9" x14ac:dyDescent="0.25">
      <c r="A2397" s="3" t="s">
        <v>184</v>
      </c>
      <c r="B2397" s="3" t="s">
        <v>88</v>
      </c>
      <c r="C2397" s="3" t="s">
        <v>97</v>
      </c>
      <c r="D2397" s="5">
        <v>43031.569444444445</v>
      </c>
      <c r="E2397" s="3" t="s">
        <v>1386</v>
      </c>
      <c r="F2397" s="3" t="s">
        <v>1386</v>
      </c>
      <c r="G2397" s="3" t="s">
        <v>998</v>
      </c>
    </row>
    <row r="2398" spans="1:9" x14ac:dyDescent="0.25">
      <c r="D2398" s="5"/>
    </row>
    <row r="2399" spans="1:9" x14ac:dyDescent="0.25">
      <c r="A2399" s="3" t="s">
        <v>184</v>
      </c>
      <c r="B2399" s="3" t="s">
        <v>88</v>
      </c>
      <c r="C2399" s="3" t="s">
        <v>96</v>
      </c>
      <c r="D2399" s="5">
        <v>43063.4375</v>
      </c>
      <c r="E2399" s="3" t="s">
        <v>1387</v>
      </c>
      <c r="F2399" s="3" t="s">
        <v>1387</v>
      </c>
      <c r="G2399" s="3" t="s">
        <v>996</v>
      </c>
      <c r="H2399" s="15">
        <v>35440</v>
      </c>
      <c r="I2399" s="15">
        <v>35440</v>
      </c>
    </row>
    <row r="2400" spans="1:9" x14ac:dyDescent="0.25">
      <c r="A2400" s="3" t="s">
        <v>184</v>
      </c>
      <c r="B2400" s="3" t="s">
        <v>88</v>
      </c>
      <c r="C2400" s="3" t="s">
        <v>97</v>
      </c>
      <c r="D2400" s="5">
        <v>43063.4375</v>
      </c>
      <c r="E2400" s="3" t="s">
        <v>1387</v>
      </c>
      <c r="F2400" s="3" t="s">
        <v>1387</v>
      </c>
      <c r="G2400" s="3" t="s">
        <v>996</v>
      </c>
    </row>
    <row r="2401" spans="1:9" x14ac:dyDescent="0.25">
      <c r="D2401" s="5"/>
    </row>
    <row r="2402" spans="1:9" x14ac:dyDescent="0.25">
      <c r="A2402" s="3" t="s">
        <v>184</v>
      </c>
      <c r="B2402" s="3" t="s">
        <v>88</v>
      </c>
      <c r="C2402" s="3" t="s">
        <v>96</v>
      </c>
      <c r="D2402" s="5">
        <v>43063.444444444445</v>
      </c>
      <c r="E2402" s="3" t="s">
        <v>1388</v>
      </c>
      <c r="F2402" s="3" t="s">
        <v>1388</v>
      </c>
      <c r="G2402" s="3" t="s">
        <v>998</v>
      </c>
      <c r="H2402" s="15">
        <v>35900</v>
      </c>
      <c r="I2402" s="15">
        <v>35900</v>
      </c>
    </row>
    <row r="2403" spans="1:9" x14ac:dyDescent="0.25">
      <c r="A2403" s="3" t="s">
        <v>184</v>
      </c>
      <c r="B2403" s="3" t="s">
        <v>88</v>
      </c>
      <c r="C2403" s="3" t="s">
        <v>97</v>
      </c>
      <c r="D2403" s="5">
        <v>43063.444444444445</v>
      </c>
      <c r="E2403" s="3" t="s">
        <v>1388</v>
      </c>
      <c r="F2403" s="3" t="s">
        <v>1388</v>
      </c>
      <c r="G2403" s="3" t="s">
        <v>998</v>
      </c>
    </row>
    <row r="2404" spans="1:9" x14ac:dyDescent="0.25">
      <c r="D2404" s="5"/>
    </row>
    <row r="2405" spans="1:9" x14ac:dyDescent="0.25">
      <c r="A2405" s="3" t="s">
        <v>184</v>
      </c>
      <c r="B2405" s="3" t="s">
        <v>88</v>
      </c>
      <c r="C2405" s="3" t="s">
        <v>96</v>
      </c>
      <c r="D2405" s="5">
        <v>43084.472222222219</v>
      </c>
      <c r="E2405" s="3" t="s">
        <v>1389</v>
      </c>
      <c r="F2405" s="3" t="s">
        <v>1389</v>
      </c>
      <c r="G2405" s="3" t="s">
        <v>996</v>
      </c>
      <c r="H2405" s="15">
        <v>36010</v>
      </c>
      <c r="I2405" s="15">
        <v>36010</v>
      </c>
    </row>
    <row r="2406" spans="1:9" x14ac:dyDescent="0.25">
      <c r="A2406" s="3" t="s">
        <v>184</v>
      </c>
      <c r="B2406" s="3" t="s">
        <v>88</v>
      </c>
      <c r="C2406" s="3" t="s">
        <v>97</v>
      </c>
      <c r="D2406" s="5">
        <v>43084.472222222219</v>
      </c>
      <c r="E2406" s="3" t="s">
        <v>1389</v>
      </c>
      <c r="F2406" s="3" t="s">
        <v>1389</v>
      </c>
      <c r="G2406" s="3" t="s">
        <v>996</v>
      </c>
    </row>
    <row r="2407" spans="1:9" x14ac:dyDescent="0.25">
      <c r="D2407" s="5"/>
    </row>
    <row r="2408" spans="1:9" x14ac:dyDescent="0.25">
      <c r="A2408" s="3" t="s">
        <v>184</v>
      </c>
      <c r="B2408" s="3" t="s">
        <v>88</v>
      </c>
      <c r="C2408" s="3" t="s">
        <v>96</v>
      </c>
      <c r="D2408" s="5">
        <v>43084.48541666667</v>
      </c>
      <c r="E2408" s="3" t="s">
        <v>1390</v>
      </c>
      <c r="F2408" s="3" t="s">
        <v>1390</v>
      </c>
      <c r="G2408" s="3" t="s">
        <v>998</v>
      </c>
      <c r="H2408" s="15">
        <v>35780</v>
      </c>
      <c r="I2408" s="15">
        <v>35780</v>
      </c>
    </row>
    <row r="2409" spans="1:9" x14ac:dyDescent="0.25">
      <c r="A2409" s="3" t="s">
        <v>184</v>
      </c>
      <c r="B2409" s="3" t="s">
        <v>88</v>
      </c>
      <c r="C2409" s="3" t="s">
        <v>97</v>
      </c>
      <c r="D2409" s="5">
        <v>43084.48541666667</v>
      </c>
      <c r="E2409" s="3" t="s">
        <v>1390</v>
      </c>
      <c r="F2409" s="3" t="s">
        <v>1390</v>
      </c>
      <c r="G2409" s="3" t="s">
        <v>998</v>
      </c>
    </row>
    <row r="2410" spans="1:9" x14ac:dyDescent="0.25">
      <c r="D2410" s="5"/>
    </row>
    <row r="2411" spans="1:9" x14ac:dyDescent="0.25">
      <c r="A2411" s="3" t="s">
        <v>184</v>
      </c>
      <c r="B2411" s="3" t="s">
        <v>88</v>
      </c>
      <c r="C2411" s="3" t="s">
        <v>96</v>
      </c>
      <c r="D2411" s="5">
        <v>43109.606249999997</v>
      </c>
      <c r="E2411" s="3" t="s">
        <v>1391</v>
      </c>
      <c r="F2411" s="3" t="s">
        <v>1391</v>
      </c>
      <c r="G2411" s="3" t="s">
        <v>996</v>
      </c>
      <c r="H2411" s="15">
        <v>41000</v>
      </c>
      <c r="I2411" s="15">
        <v>41000</v>
      </c>
    </row>
    <row r="2412" spans="1:9" x14ac:dyDescent="0.25">
      <c r="A2412" s="3" t="s">
        <v>184</v>
      </c>
      <c r="B2412" s="3" t="s">
        <v>88</v>
      </c>
      <c r="C2412" s="3" t="s">
        <v>97</v>
      </c>
      <c r="D2412" s="5">
        <v>43109.606249999997</v>
      </c>
      <c r="E2412" s="3" t="s">
        <v>1391</v>
      </c>
      <c r="F2412" s="3" t="s">
        <v>1391</v>
      </c>
      <c r="G2412" s="3" t="s">
        <v>996</v>
      </c>
    </row>
    <row r="2413" spans="1:9" x14ac:dyDescent="0.25">
      <c r="D2413" s="5"/>
    </row>
    <row r="2414" spans="1:9" x14ac:dyDescent="0.25">
      <c r="A2414" s="3" t="s">
        <v>184</v>
      </c>
      <c r="B2414" s="3" t="s">
        <v>88</v>
      </c>
      <c r="C2414" s="3" t="s">
        <v>96</v>
      </c>
      <c r="D2414" s="5">
        <v>43109.611111111109</v>
      </c>
      <c r="E2414" s="3" t="s">
        <v>1392</v>
      </c>
      <c r="F2414" s="3" t="s">
        <v>1392</v>
      </c>
      <c r="G2414" s="3" t="s">
        <v>998</v>
      </c>
      <c r="H2414" s="15">
        <v>40320</v>
      </c>
      <c r="I2414" s="15">
        <v>40320</v>
      </c>
    </row>
    <row r="2415" spans="1:9" x14ac:dyDescent="0.25">
      <c r="A2415" s="3" t="s">
        <v>184</v>
      </c>
      <c r="B2415" s="3" t="s">
        <v>88</v>
      </c>
      <c r="C2415" s="3" t="s">
        <v>97</v>
      </c>
      <c r="D2415" s="5">
        <v>43109.611111111109</v>
      </c>
      <c r="E2415" s="3" t="s">
        <v>1392</v>
      </c>
      <c r="F2415" s="3" t="s">
        <v>1392</v>
      </c>
      <c r="G2415" s="3" t="s">
        <v>998</v>
      </c>
    </row>
    <row r="2416" spans="1:9" x14ac:dyDescent="0.25">
      <c r="D2416" s="5"/>
    </row>
    <row r="2417" spans="1:9" x14ac:dyDescent="0.25">
      <c r="A2417" s="3" t="s">
        <v>185</v>
      </c>
      <c r="B2417" s="3" t="s">
        <v>89</v>
      </c>
      <c r="C2417" s="3" t="s">
        <v>96</v>
      </c>
      <c r="D2417" s="5">
        <v>42968.570138888892</v>
      </c>
      <c r="E2417" s="3" t="s">
        <v>1393</v>
      </c>
      <c r="F2417" s="3" t="s">
        <v>1393</v>
      </c>
      <c r="G2417" s="3" t="s">
        <v>996</v>
      </c>
      <c r="H2417" s="15">
        <v>40800</v>
      </c>
      <c r="I2417" s="15">
        <v>40800</v>
      </c>
    </row>
    <row r="2418" spans="1:9" x14ac:dyDescent="0.25">
      <c r="A2418" s="3" t="s">
        <v>185</v>
      </c>
      <c r="B2418" s="3" t="s">
        <v>89</v>
      </c>
      <c r="C2418" s="3" t="s">
        <v>97</v>
      </c>
      <c r="D2418" s="5">
        <v>42968.570138888892</v>
      </c>
      <c r="E2418" s="3" t="s">
        <v>1393</v>
      </c>
      <c r="F2418" s="3" t="s">
        <v>1393</v>
      </c>
      <c r="G2418" s="3" t="s">
        <v>996</v>
      </c>
      <c r="H2418" s="15">
        <v>60380</v>
      </c>
      <c r="I2418" s="15">
        <v>60380</v>
      </c>
    </row>
    <row r="2419" spans="1:9" x14ac:dyDescent="0.25">
      <c r="D2419" s="5"/>
      <c r="H2419" s="15" t="str">
        <f>IF((H2417*0.15+H2417)&gt;H2418,"OK","INCONSISTENTE")</f>
        <v>INCONSISTENTE</v>
      </c>
      <c r="I2419" s="15" t="str">
        <f>IF((I2418*0.15+I2418)&gt;=I2417,"OK","INCONSISTENTE")</f>
        <v>OK</v>
      </c>
    </row>
    <row r="2420" spans="1:9" x14ac:dyDescent="0.25">
      <c r="A2420" s="3" t="s">
        <v>185</v>
      </c>
      <c r="B2420" s="3" t="s">
        <v>89</v>
      </c>
      <c r="C2420" s="3" t="s">
        <v>96</v>
      </c>
      <c r="D2420" s="5">
        <v>42968.579861111109</v>
      </c>
      <c r="E2420" s="3" t="s">
        <v>1394</v>
      </c>
      <c r="F2420" s="3" t="s">
        <v>1394</v>
      </c>
      <c r="G2420" s="3" t="s">
        <v>998</v>
      </c>
      <c r="H2420" s="15">
        <v>40930</v>
      </c>
      <c r="I2420" s="15">
        <v>40930</v>
      </c>
    </row>
    <row r="2421" spans="1:9" x14ac:dyDescent="0.25">
      <c r="A2421" s="3" t="s">
        <v>185</v>
      </c>
      <c r="B2421" s="3" t="s">
        <v>89</v>
      </c>
      <c r="C2421" s="3" t="s">
        <v>97</v>
      </c>
      <c r="D2421" s="5">
        <v>42968.579861111109</v>
      </c>
      <c r="E2421" s="3" t="s">
        <v>1394</v>
      </c>
      <c r="F2421" s="3" t="s">
        <v>1394</v>
      </c>
      <c r="G2421" s="3" t="s">
        <v>998</v>
      </c>
      <c r="H2421" s="15">
        <v>60190</v>
      </c>
      <c r="I2421" s="15">
        <v>60190</v>
      </c>
    </row>
    <row r="2422" spans="1:9" x14ac:dyDescent="0.25">
      <c r="D2422" s="5"/>
      <c r="H2422" s="15" t="str">
        <f>IF((H2420*0.15+H2420)&gt;H2421,"OK","INCONSISTENTE")</f>
        <v>INCONSISTENTE</v>
      </c>
      <c r="I2422" s="15" t="str">
        <f>IF((I2421*0.15+I2421)&gt;=I2420,"OK","INCONSISTENTE")</f>
        <v>OK</v>
      </c>
    </row>
    <row r="2423" spans="1:9" x14ac:dyDescent="0.25">
      <c r="A2423" s="3" t="s">
        <v>185</v>
      </c>
      <c r="B2423" s="3" t="s">
        <v>89</v>
      </c>
      <c r="C2423" s="3" t="s">
        <v>96</v>
      </c>
      <c r="D2423" s="5">
        <v>42998.333333333336</v>
      </c>
      <c r="E2423" s="3" t="s">
        <v>1395</v>
      </c>
      <c r="F2423" s="3" t="s">
        <v>1395</v>
      </c>
      <c r="G2423" s="3" t="s">
        <v>996</v>
      </c>
      <c r="H2423" s="15">
        <v>41040</v>
      </c>
      <c r="I2423" s="15">
        <v>41040</v>
      </c>
    </row>
    <row r="2424" spans="1:9" x14ac:dyDescent="0.25">
      <c r="A2424" s="3" t="s">
        <v>185</v>
      </c>
      <c r="B2424" s="3" t="s">
        <v>89</v>
      </c>
      <c r="C2424" s="3" t="s">
        <v>97</v>
      </c>
      <c r="D2424" s="5">
        <v>42998.333333333336</v>
      </c>
      <c r="E2424" s="3" t="s">
        <v>1395</v>
      </c>
      <c r="F2424" s="3" t="s">
        <v>1395</v>
      </c>
      <c r="G2424" s="3" t="s">
        <v>996</v>
      </c>
    </row>
    <row r="2425" spans="1:9" x14ac:dyDescent="0.25">
      <c r="D2425" s="5"/>
    </row>
    <row r="2426" spans="1:9" x14ac:dyDescent="0.25">
      <c r="A2426" s="3" t="s">
        <v>185</v>
      </c>
      <c r="B2426" s="3" t="s">
        <v>89</v>
      </c>
      <c r="C2426" s="3" t="s">
        <v>96</v>
      </c>
      <c r="D2426" s="5">
        <v>42998.341666666667</v>
      </c>
      <c r="E2426" s="3" t="s">
        <v>1396</v>
      </c>
      <c r="F2426" s="3" t="s">
        <v>1396</v>
      </c>
      <c r="G2426" s="3" t="s">
        <v>998</v>
      </c>
      <c r="H2426" s="15">
        <v>40580</v>
      </c>
      <c r="I2426" s="15">
        <v>40580</v>
      </c>
    </row>
    <row r="2427" spans="1:9" x14ac:dyDescent="0.25">
      <c r="A2427" s="3" t="s">
        <v>185</v>
      </c>
      <c r="B2427" s="3" t="s">
        <v>89</v>
      </c>
      <c r="C2427" s="3" t="s">
        <v>97</v>
      </c>
      <c r="D2427" s="5">
        <v>42998.341666666667</v>
      </c>
      <c r="E2427" s="3" t="s">
        <v>1396</v>
      </c>
      <c r="F2427" s="3" t="s">
        <v>1396</v>
      </c>
      <c r="G2427" s="3" t="s">
        <v>998</v>
      </c>
    </row>
    <row r="2428" spans="1:9" x14ac:dyDescent="0.25">
      <c r="D2428" s="5"/>
    </row>
    <row r="2429" spans="1:9" x14ac:dyDescent="0.25">
      <c r="A2429" s="3" t="s">
        <v>185</v>
      </c>
      <c r="B2429" s="3" t="s">
        <v>89</v>
      </c>
      <c r="C2429" s="3" t="s">
        <v>96</v>
      </c>
      <c r="D2429" s="5">
        <v>43031.302083333336</v>
      </c>
      <c r="E2429" s="3" t="s">
        <v>1397</v>
      </c>
      <c r="F2429" s="3" t="s">
        <v>1397</v>
      </c>
      <c r="G2429" s="3" t="s">
        <v>996</v>
      </c>
      <c r="H2429" s="15">
        <v>35020</v>
      </c>
      <c r="I2429" s="15">
        <v>35020</v>
      </c>
    </row>
    <row r="2430" spans="1:9" x14ac:dyDescent="0.25">
      <c r="A2430" s="3" t="s">
        <v>185</v>
      </c>
      <c r="B2430" s="3" t="s">
        <v>89</v>
      </c>
      <c r="C2430" s="3" t="s">
        <v>97</v>
      </c>
      <c r="D2430" s="5">
        <v>43031.302083333336</v>
      </c>
      <c r="E2430" s="3" t="s">
        <v>1397</v>
      </c>
      <c r="F2430" s="3" t="s">
        <v>1397</v>
      </c>
      <c r="G2430" s="3" t="s">
        <v>996</v>
      </c>
    </row>
    <row r="2431" spans="1:9" x14ac:dyDescent="0.25">
      <c r="D2431" s="5"/>
    </row>
    <row r="2432" spans="1:9" x14ac:dyDescent="0.25">
      <c r="A2432" s="3" t="s">
        <v>185</v>
      </c>
      <c r="B2432" s="3" t="s">
        <v>89</v>
      </c>
      <c r="C2432" s="3" t="s">
        <v>96</v>
      </c>
      <c r="D2432" s="5">
        <v>43031.327777777777</v>
      </c>
      <c r="E2432" s="3" t="s">
        <v>1398</v>
      </c>
      <c r="F2432" s="3" t="s">
        <v>1398</v>
      </c>
      <c r="G2432" s="3" t="s">
        <v>998</v>
      </c>
      <c r="H2432" s="15">
        <v>36570</v>
      </c>
      <c r="I2432" s="15">
        <v>36570</v>
      </c>
    </row>
    <row r="2433" spans="1:9" x14ac:dyDescent="0.25">
      <c r="A2433" s="3" t="s">
        <v>185</v>
      </c>
      <c r="B2433" s="3" t="s">
        <v>89</v>
      </c>
      <c r="C2433" s="3" t="s">
        <v>97</v>
      </c>
      <c r="D2433" s="5">
        <v>43031.327777777777</v>
      </c>
      <c r="E2433" s="3" t="s">
        <v>1398</v>
      </c>
      <c r="F2433" s="3" t="s">
        <v>1398</v>
      </c>
      <c r="G2433" s="3" t="s">
        <v>998</v>
      </c>
    </row>
    <row r="2434" spans="1:9" x14ac:dyDescent="0.25">
      <c r="D2434" s="5"/>
    </row>
    <row r="2435" spans="1:9" x14ac:dyDescent="0.25">
      <c r="A2435" s="3" t="s">
        <v>185</v>
      </c>
      <c r="B2435" s="3" t="s">
        <v>89</v>
      </c>
      <c r="C2435" s="3" t="s">
        <v>96</v>
      </c>
      <c r="D2435" s="5">
        <v>43062.708333333336</v>
      </c>
      <c r="E2435" s="3" t="s">
        <v>1399</v>
      </c>
      <c r="F2435" s="3" t="s">
        <v>1399</v>
      </c>
      <c r="G2435" s="3" t="s">
        <v>998</v>
      </c>
      <c r="H2435" s="15">
        <v>37210</v>
      </c>
      <c r="I2435" s="15">
        <v>37210</v>
      </c>
    </row>
    <row r="2436" spans="1:9" x14ac:dyDescent="0.25">
      <c r="A2436" s="3" t="s">
        <v>185</v>
      </c>
      <c r="B2436" s="3" t="s">
        <v>89</v>
      </c>
      <c r="C2436" s="3" t="s">
        <v>97</v>
      </c>
      <c r="D2436" s="5">
        <v>43062.708333333336</v>
      </c>
      <c r="E2436" s="3" t="s">
        <v>1399</v>
      </c>
      <c r="F2436" s="3" t="s">
        <v>1399</v>
      </c>
      <c r="G2436" s="3" t="s">
        <v>998</v>
      </c>
    </row>
    <row r="2437" spans="1:9" x14ac:dyDescent="0.25">
      <c r="D2437" s="5"/>
    </row>
    <row r="2438" spans="1:9" x14ac:dyDescent="0.25">
      <c r="A2438" s="3" t="s">
        <v>185</v>
      </c>
      <c r="B2438" s="3" t="s">
        <v>89</v>
      </c>
      <c r="C2438" s="3" t="s">
        <v>96</v>
      </c>
      <c r="D2438" s="5">
        <v>43062.715277777781</v>
      </c>
      <c r="E2438" s="3" t="s">
        <v>1400</v>
      </c>
      <c r="F2438" s="3" t="s">
        <v>1400</v>
      </c>
      <c r="G2438" s="3" t="s">
        <v>996</v>
      </c>
      <c r="H2438" s="15">
        <v>36540</v>
      </c>
      <c r="I2438" s="15">
        <v>36540</v>
      </c>
    </row>
    <row r="2439" spans="1:9" x14ac:dyDescent="0.25">
      <c r="A2439" s="3" t="s">
        <v>185</v>
      </c>
      <c r="B2439" s="3" t="s">
        <v>89</v>
      </c>
      <c r="C2439" s="3" t="s">
        <v>97</v>
      </c>
      <c r="D2439" s="5">
        <v>43062.715277777781</v>
      </c>
      <c r="E2439" s="3" t="s">
        <v>1400</v>
      </c>
      <c r="F2439" s="3" t="s">
        <v>1400</v>
      </c>
      <c r="G2439" s="3" t="s">
        <v>996</v>
      </c>
    </row>
    <row r="2440" spans="1:9" x14ac:dyDescent="0.25">
      <c r="D2440" s="5"/>
    </row>
    <row r="2441" spans="1:9" x14ac:dyDescent="0.25">
      <c r="A2441" s="3" t="s">
        <v>185</v>
      </c>
      <c r="B2441" s="3" t="s">
        <v>89</v>
      </c>
      <c r="C2441" s="3" t="s">
        <v>96</v>
      </c>
      <c r="D2441" s="5">
        <v>43083.40625</v>
      </c>
      <c r="E2441" s="3" t="s">
        <v>1401</v>
      </c>
      <c r="F2441" s="3" t="s">
        <v>1401</v>
      </c>
      <c r="G2441" s="3" t="s">
        <v>996</v>
      </c>
      <c r="H2441" s="15">
        <v>34620</v>
      </c>
      <c r="I2441" s="15">
        <v>34620</v>
      </c>
    </row>
    <row r="2442" spans="1:9" x14ac:dyDescent="0.25">
      <c r="A2442" s="3" t="s">
        <v>185</v>
      </c>
      <c r="B2442" s="3" t="s">
        <v>89</v>
      </c>
      <c r="C2442" s="3" t="s">
        <v>97</v>
      </c>
      <c r="D2442" s="5">
        <v>43083.40625</v>
      </c>
      <c r="E2442" s="3" t="s">
        <v>1401</v>
      </c>
      <c r="F2442" s="3" t="s">
        <v>1401</v>
      </c>
      <c r="G2442" s="3" t="s">
        <v>996</v>
      </c>
    </row>
    <row r="2443" spans="1:9" x14ac:dyDescent="0.25">
      <c r="D2443" s="5"/>
    </row>
    <row r="2444" spans="1:9" x14ac:dyDescent="0.25">
      <c r="A2444" s="3" t="s">
        <v>185</v>
      </c>
      <c r="B2444" s="3" t="s">
        <v>89</v>
      </c>
      <c r="C2444" s="3" t="s">
        <v>96</v>
      </c>
      <c r="D2444" s="5">
        <v>43083.40625</v>
      </c>
      <c r="E2444" s="3" t="s">
        <v>1402</v>
      </c>
      <c r="F2444" s="3" t="s">
        <v>1402</v>
      </c>
      <c r="G2444" s="3" t="s">
        <v>998</v>
      </c>
      <c r="H2444" s="15">
        <v>34150</v>
      </c>
      <c r="I2444" s="15">
        <v>34150</v>
      </c>
    </row>
    <row r="2445" spans="1:9" x14ac:dyDescent="0.25">
      <c r="A2445" s="3" t="s">
        <v>185</v>
      </c>
      <c r="B2445" s="3" t="s">
        <v>89</v>
      </c>
      <c r="C2445" s="3" t="s">
        <v>97</v>
      </c>
      <c r="D2445" s="5">
        <v>43083.40625</v>
      </c>
      <c r="E2445" s="3" t="s">
        <v>1402</v>
      </c>
      <c r="F2445" s="3" t="s">
        <v>1402</v>
      </c>
      <c r="G2445" s="3" t="s">
        <v>998</v>
      </c>
    </row>
    <row r="2446" spans="1:9" x14ac:dyDescent="0.25">
      <c r="D2446" s="5"/>
    </row>
    <row r="2447" spans="1:9" x14ac:dyDescent="0.25">
      <c r="A2447" s="3" t="s">
        <v>185</v>
      </c>
      <c r="B2447" s="3" t="s">
        <v>89</v>
      </c>
      <c r="C2447" s="3" t="s">
        <v>96</v>
      </c>
      <c r="D2447" s="5">
        <v>43108.657638888886</v>
      </c>
      <c r="E2447" s="3" t="s">
        <v>1403</v>
      </c>
      <c r="F2447" s="3" t="s">
        <v>1403</v>
      </c>
      <c r="G2447" s="3" t="s">
        <v>996</v>
      </c>
      <c r="H2447" s="15">
        <v>41320</v>
      </c>
      <c r="I2447" s="15">
        <v>41320</v>
      </c>
    </row>
    <row r="2448" spans="1:9" x14ac:dyDescent="0.25">
      <c r="A2448" s="3" t="s">
        <v>185</v>
      </c>
      <c r="B2448" s="3" t="s">
        <v>89</v>
      </c>
      <c r="C2448" s="3" t="s">
        <v>97</v>
      </c>
      <c r="D2448" s="5">
        <v>43108.657638888886</v>
      </c>
      <c r="E2448" s="3" t="s">
        <v>1403</v>
      </c>
      <c r="F2448" s="3" t="s">
        <v>1403</v>
      </c>
      <c r="G2448" s="3" t="s">
        <v>996</v>
      </c>
    </row>
    <row r="2449" spans="1:9" x14ac:dyDescent="0.25">
      <c r="D2449" s="5"/>
    </row>
    <row r="2450" spans="1:9" x14ac:dyDescent="0.25">
      <c r="A2450" s="3" t="s">
        <v>185</v>
      </c>
      <c r="B2450" s="3" t="s">
        <v>89</v>
      </c>
      <c r="C2450" s="3" t="s">
        <v>96</v>
      </c>
      <c r="D2450" s="5">
        <v>43108.666666666664</v>
      </c>
      <c r="E2450" s="3" t="s">
        <v>1404</v>
      </c>
      <c r="F2450" s="3" t="s">
        <v>1404</v>
      </c>
      <c r="G2450" s="3" t="s">
        <v>998</v>
      </c>
      <c r="H2450" s="15">
        <v>42330</v>
      </c>
      <c r="I2450" s="15">
        <v>42330</v>
      </c>
    </row>
    <row r="2451" spans="1:9" x14ac:dyDescent="0.25">
      <c r="A2451" s="3" t="s">
        <v>185</v>
      </c>
      <c r="B2451" s="3" t="s">
        <v>89</v>
      </c>
      <c r="C2451" s="3" t="s">
        <v>97</v>
      </c>
      <c r="D2451" s="5">
        <v>43108.666666666664</v>
      </c>
      <c r="E2451" s="3" t="s">
        <v>1404</v>
      </c>
      <c r="F2451" s="3" t="s">
        <v>1404</v>
      </c>
      <c r="G2451" s="3" t="s">
        <v>998</v>
      </c>
    </row>
    <row r="2452" spans="1:9" x14ac:dyDescent="0.25">
      <c r="D2452" s="5"/>
    </row>
    <row r="2453" spans="1:9" x14ac:dyDescent="0.25">
      <c r="A2453" s="3" t="s">
        <v>186</v>
      </c>
      <c r="B2453" s="3" t="s">
        <v>90</v>
      </c>
      <c r="C2453" s="3" t="s">
        <v>96</v>
      </c>
      <c r="D2453" s="5">
        <v>42956.408333333333</v>
      </c>
      <c r="E2453" s="3" t="s">
        <v>1405</v>
      </c>
      <c r="F2453" s="3" t="s">
        <v>1405</v>
      </c>
      <c r="G2453" s="3" t="s">
        <v>996</v>
      </c>
      <c r="H2453" s="15">
        <v>41370</v>
      </c>
      <c r="I2453" s="15">
        <v>41370</v>
      </c>
    </row>
    <row r="2454" spans="1:9" x14ac:dyDescent="0.25">
      <c r="A2454" s="3" t="s">
        <v>186</v>
      </c>
      <c r="B2454" s="3" t="s">
        <v>90</v>
      </c>
      <c r="C2454" s="3" t="s">
        <v>97</v>
      </c>
      <c r="D2454" s="5">
        <v>42956.408333333333</v>
      </c>
      <c r="E2454" s="3" t="s">
        <v>1405</v>
      </c>
      <c r="F2454" s="3" t="s">
        <v>1405</v>
      </c>
      <c r="G2454" s="3" t="s">
        <v>996</v>
      </c>
      <c r="H2454" s="15">
        <v>57800</v>
      </c>
      <c r="I2454" s="15">
        <v>57800</v>
      </c>
    </row>
    <row r="2455" spans="1:9" x14ac:dyDescent="0.25">
      <c r="D2455" s="5"/>
      <c r="H2455" s="15" t="str">
        <f>IF((H2453*0.15+H2453)&gt;H2454,"OK","INCONSISTENTE")</f>
        <v>INCONSISTENTE</v>
      </c>
      <c r="I2455" s="15" t="str">
        <f>IF((I2454*0.15+I2454)&gt;=I2453,"OK","INCONSISTENTE")</f>
        <v>OK</v>
      </c>
    </row>
    <row r="2456" spans="1:9" x14ac:dyDescent="0.25">
      <c r="A2456" s="3" t="s">
        <v>186</v>
      </c>
      <c r="B2456" s="3" t="s">
        <v>90</v>
      </c>
      <c r="C2456" s="3" t="s">
        <v>96</v>
      </c>
      <c r="D2456" s="5">
        <v>42956.415972222225</v>
      </c>
      <c r="E2456" s="3" t="s">
        <v>1406</v>
      </c>
      <c r="F2456" s="3" t="s">
        <v>1406</v>
      </c>
      <c r="G2456" s="3" t="s">
        <v>998</v>
      </c>
      <c r="H2456" s="15">
        <v>42540</v>
      </c>
      <c r="I2456" s="15">
        <v>42540</v>
      </c>
    </row>
    <row r="2457" spans="1:9" x14ac:dyDescent="0.25">
      <c r="A2457" s="3" t="s">
        <v>186</v>
      </c>
      <c r="B2457" s="3" t="s">
        <v>90</v>
      </c>
      <c r="C2457" s="3" t="s">
        <v>97</v>
      </c>
      <c r="D2457" s="5">
        <v>42956.415972222225</v>
      </c>
      <c r="E2457" s="3" t="s">
        <v>1406</v>
      </c>
      <c r="F2457" s="3" t="s">
        <v>1406</v>
      </c>
      <c r="G2457" s="3" t="s">
        <v>998</v>
      </c>
      <c r="H2457" s="15">
        <v>57800</v>
      </c>
      <c r="I2457" s="15">
        <v>57800</v>
      </c>
    </row>
    <row r="2458" spans="1:9" x14ac:dyDescent="0.25">
      <c r="D2458" s="5"/>
      <c r="H2458" s="15" t="str">
        <f>IF((H2456*0.15+H2456)&gt;H2457,"OK","INCONSISTENTE")</f>
        <v>INCONSISTENTE</v>
      </c>
      <c r="I2458" s="15" t="str">
        <f>IF((I2457*0.15+I2457)&gt;=I2456,"OK","INCONSISTENTE")</f>
        <v>OK</v>
      </c>
    </row>
    <row r="2459" spans="1:9" x14ac:dyDescent="0.25">
      <c r="A2459" s="3" t="s">
        <v>186</v>
      </c>
      <c r="B2459" s="3" t="s">
        <v>90</v>
      </c>
      <c r="C2459" s="3" t="s">
        <v>96</v>
      </c>
      <c r="D2459" s="5">
        <v>42991.399305555555</v>
      </c>
      <c r="E2459" s="3" t="s">
        <v>1407</v>
      </c>
      <c r="F2459" s="3" t="s">
        <v>1407</v>
      </c>
      <c r="G2459" s="3" t="s">
        <v>996</v>
      </c>
      <c r="H2459" s="15">
        <v>42230</v>
      </c>
      <c r="I2459" s="15">
        <v>42230</v>
      </c>
    </row>
    <row r="2460" spans="1:9" x14ac:dyDescent="0.25">
      <c r="A2460" s="3" t="s">
        <v>186</v>
      </c>
      <c r="B2460" s="3" t="s">
        <v>90</v>
      </c>
      <c r="C2460" s="3" t="s">
        <v>97</v>
      </c>
      <c r="D2460" s="5">
        <v>42991.399305555555</v>
      </c>
      <c r="E2460" s="3" t="s">
        <v>1407</v>
      </c>
      <c r="F2460" s="3" t="s">
        <v>1407</v>
      </c>
      <c r="G2460" s="3" t="s">
        <v>996</v>
      </c>
    </row>
    <row r="2461" spans="1:9" x14ac:dyDescent="0.25">
      <c r="D2461" s="5"/>
    </row>
    <row r="2462" spans="1:9" x14ac:dyDescent="0.25">
      <c r="A2462" s="3" t="s">
        <v>186</v>
      </c>
      <c r="B2462" s="3" t="s">
        <v>90</v>
      </c>
      <c r="C2462" s="3" t="s">
        <v>96</v>
      </c>
      <c r="D2462" s="5">
        <v>42991.404861111114</v>
      </c>
      <c r="E2462" s="3" t="s">
        <v>1408</v>
      </c>
      <c r="F2462" s="3" t="s">
        <v>1408</v>
      </c>
      <c r="G2462" s="3" t="s">
        <v>998</v>
      </c>
      <c r="H2462" s="15">
        <v>43100</v>
      </c>
      <c r="I2462" s="15">
        <v>43100</v>
      </c>
    </row>
    <row r="2463" spans="1:9" x14ac:dyDescent="0.25">
      <c r="A2463" s="3" t="s">
        <v>186</v>
      </c>
      <c r="B2463" s="3" t="s">
        <v>90</v>
      </c>
      <c r="C2463" s="3" t="s">
        <v>97</v>
      </c>
      <c r="D2463" s="5">
        <v>42991.404861111114</v>
      </c>
      <c r="E2463" s="3" t="s">
        <v>1408</v>
      </c>
      <c r="F2463" s="3" t="s">
        <v>1408</v>
      </c>
      <c r="G2463" s="3" t="s">
        <v>998</v>
      </c>
    </row>
    <row r="2464" spans="1:9" x14ac:dyDescent="0.25">
      <c r="D2464" s="5"/>
    </row>
    <row r="2465" spans="1:9" x14ac:dyDescent="0.25">
      <c r="A2465" s="3" t="s">
        <v>186</v>
      </c>
      <c r="B2465" s="3" t="s">
        <v>90</v>
      </c>
      <c r="C2465" s="3" t="s">
        <v>96</v>
      </c>
      <c r="D2465" s="5">
        <v>43026.393750000003</v>
      </c>
      <c r="E2465" s="3" t="s">
        <v>1409</v>
      </c>
      <c r="F2465" s="3" t="s">
        <v>1409</v>
      </c>
      <c r="G2465" s="3" t="s">
        <v>996</v>
      </c>
      <c r="H2465" s="15">
        <v>35750</v>
      </c>
      <c r="I2465" s="15">
        <v>35750</v>
      </c>
    </row>
    <row r="2466" spans="1:9" x14ac:dyDescent="0.25">
      <c r="A2466" s="3" t="s">
        <v>186</v>
      </c>
      <c r="B2466" s="3" t="s">
        <v>90</v>
      </c>
      <c r="C2466" s="3" t="s">
        <v>97</v>
      </c>
      <c r="D2466" s="5">
        <v>43026.393750000003</v>
      </c>
      <c r="E2466" s="3" t="s">
        <v>1409</v>
      </c>
      <c r="F2466" s="3" t="s">
        <v>1409</v>
      </c>
      <c r="G2466" s="3" t="s">
        <v>996</v>
      </c>
    </row>
    <row r="2467" spans="1:9" x14ac:dyDescent="0.25">
      <c r="D2467" s="5"/>
    </row>
    <row r="2468" spans="1:9" x14ac:dyDescent="0.25">
      <c r="A2468" s="3" t="s">
        <v>186</v>
      </c>
      <c r="B2468" s="3" t="s">
        <v>90</v>
      </c>
      <c r="C2468" s="3" t="s">
        <v>96</v>
      </c>
      <c r="D2468" s="5">
        <v>43026.397222222222</v>
      </c>
      <c r="E2468" s="3" t="s">
        <v>1410</v>
      </c>
      <c r="F2468" s="3" t="s">
        <v>1410</v>
      </c>
      <c r="G2468" s="3" t="s">
        <v>998</v>
      </c>
      <c r="H2468" s="15">
        <v>36400</v>
      </c>
      <c r="I2468" s="15">
        <v>36400</v>
      </c>
    </row>
    <row r="2469" spans="1:9" x14ac:dyDescent="0.25">
      <c r="A2469" s="3" t="s">
        <v>186</v>
      </c>
      <c r="B2469" s="3" t="s">
        <v>90</v>
      </c>
      <c r="C2469" s="3" t="s">
        <v>97</v>
      </c>
      <c r="D2469" s="5">
        <v>43026.397222222222</v>
      </c>
      <c r="E2469" s="3" t="s">
        <v>1410</v>
      </c>
      <c r="F2469" s="3" t="s">
        <v>1410</v>
      </c>
      <c r="G2469" s="3" t="s">
        <v>998</v>
      </c>
    </row>
    <row r="2470" spans="1:9" x14ac:dyDescent="0.25">
      <c r="D2470" s="5"/>
    </row>
    <row r="2471" spans="1:9" x14ac:dyDescent="0.25">
      <c r="A2471" s="3" t="s">
        <v>186</v>
      </c>
      <c r="B2471" s="3" t="s">
        <v>90</v>
      </c>
      <c r="C2471" s="3" t="s">
        <v>96</v>
      </c>
      <c r="D2471" s="5">
        <v>43054.520833333336</v>
      </c>
      <c r="E2471" s="3" t="s">
        <v>1411</v>
      </c>
      <c r="F2471" s="3" t="s">
        <v>1411</v>
      </c>
      <c r="G2471" s="3" t="s">
        <v>996</v>
      </c>
      <c r="H2471" s="15">
        <v>37960</v>
      </c>
      <c r="I2471" s="15">
        <v>37960</v>
      </c>
    </row>
    <row r="2472" spans="1:9" x14ac:dyDescent="0.25">
      <c r="A2472" s="3" t="s">
        <v>186</v>
      </c>
      <c r="B2472" s="3" t="s">
        <v>90</v>
      </c>
      <c r="C2472" s="3" t="s">
        <v>97</v>
      </c>
      <c r="D2472" s="5">
        <v>43054.520833333336</v>
      </c>
      <c r="E2472" s="3" t="s">
        <v>1411</v>
      </c>
      <c r="F2472" s="3" t="s">
        <v>1411</v>
      </c>
      <c r="G2472" s="3" t="s">
        <v>996</v>
      </c>
    </row>
    <row r="2473" spans="1:9" x14ac:dyDescent="0.25">
      <c r="D2473" s="5"/>
    </row>
    <row r="2474" spans="1:9" x14ac:dyDescent="0.25">
      <c r="A2474" s="3" t="s">
        <v>186</v>
      </c>
      <c r="B2474" s="3" t="s">
        <v>90</v>
      </c>
      <c r="C2474" s="3" t="s">
        <v>96</v>
      </c>
      <c r="D2474" s="5">
        <v>43054.53125</v>
      </c>
      <c r="E2474" s="3" t="s">
        <v>1412</v>
      </c>
      <c r="F2474" s="3" t="s">
        <v>1412</v>
      </c>
      <c r="G2474" s="3" t="s">
        <v>998</v>
      </c>
      <c r="H2474" s="15">
        <v>38090</v>
      </c>
      <c r="I2474" s="15">
        <v>38090</v>
      </c>
    </row>
    <row r="2475" spans="1:9" x14ac:dyDescent="0.25">
      <c r="A2475" s="3" t="s">
        <v>186</v>
      </c>
      <c r="B2475" s="3" t="s">
        <v>90</v>
      </c>
      <c r="C2475" s="3" t="s">
        <v>97</v>
      </c>
      <c r="D2475" s="5">
        <v>43054.53125</v>
      </c>
      <c r="E2475" s="3" t="s">
        <v>1412</v>
      </c>
      <c r="F2475" s="3" t="s">
        <v>1412</v>
      </c>
      <c r="G2475" s="3" t="s">
        <v>998</v>
      </c>
    </row>
    <row r="2476" spans="1:9" x14ac:dyDescent="0.25">
      <c r="D2476" s="5"/>
    </row>
    <row r="2477" spans="1:9" x14ac:dyDescent="0.25">
      <c r="A2477" s="3" t="s">
        <v>186</v>
      </c>
      <c r="B2477" s="3" t="s">
        <v>90</v>
      </c>
      <c r="C2477" s="3" t="s">
        <v>96</v>
      </c>
      <c r="D2477" s="5">
        <v>43075.481249999997</v>
      </c>
      <c r="E2477" s="3" t="s">
        <v>1413</v>
      </c>
      <c r="F2477" s="3" t="s">
        <v>1413</v>
      </c>
      <c r="G2477" s="3" t="s">
        <v>996</v>
      </c>
      <c r="H2477" s="15">
        <v>34800</v>
      </c>
      <c r="I2477" s="15">
        <v>34800</v>
      </c>
    </row>
    <row r="2478" spans="1:9" x14ac:dyDescent="0.25">
      <c r="A2478" s="3" t="s">
        <v>186</v>
      </c>
      <c r="B2478" s="3" t="s">
        <v>90</v>
      </c>
      <c r="C2478" s="3" t="s">
        <v>97</v>
      </c>
      <c r="D2478" s="5">
        <v>43075.481249999997</v>
      </c>
      <c r="E2478" s="3" t="s">
        <v>1413</v>
      </c>
      <c r="F2478" s="3" t="s">
        <v>1413</v>
      </c>
      <c r="G2478" s="3" t="s">
        <v>996</v>
      </c>
    </row>
    <row r="2479" spans="1:9" x14ac:dyDescent="0.25">
      <c r="D2479" s="5"/>
    </row>
    <row r="2480" spans="1:9" x14ac:dyDescent="0.25">
      <c r="A2480" s="3" t="s">
        <v>186</v>
      </c>
      <c r="B2480" s="3" t="s">
        <v>90</v>
      </c>
      <c r="C2480" s="3" t="s">
        <v>96</v>
      </c>
      <c r="D2480" s="5">
        <v>43075.486805555556</v>
      </c>
      <c r="E2480" s="3" t="s">
        <v>1414</v>
      </c>
      <c r="F2480" s="3" t="s">
        <v>1414</v>
      </c>
      <c r="G2480" s="3" t="s">
        <v>998</v>
      </c>
      <c r="H2480" s="15">
        <v>35390</v>
      </c>
      <c r="I2480" s="15">
        <v>35390</v>
      </c>
    </row>
    <row r="2481" spans="1:9" x14ac:dyDescent="0.25">
      <c r="A2481" s="3" t="s">
        <v>186</v>
      </c>
      <c r="B2481" s="3" t="s">
        <v>90</v>
      </c>
      <c r="C2481" s="3" t="s">
        <v>97</v>
      </c>
      <c r="D2481" s="5">
        <v>43075.486805555556</v>
      </c>
      <c r="E2481" s="3" t="s">
        <v>1414</v>
      </c>
      <c r="F2481" s="3" t="s">
        <v>1414</v>
      </c>
      <c r="G2481" s="3" t="s">
        <v>998</v>
      </c>
    </row>
    <row r="2482" spans="1:9" x14ac:dyDescent="0.25">
      <c r="D2482" s="5"/>
    </row>
    <row r="2483" spans="1:9" x14ac:dyDescent="0.25">
      <c r="A2483" s="3" t="s">
        <v>186</v>
      </c>
      <c r="B2483" s="3" t="s">
        <v>90</v>
      </c>
      <c r="C2483" s="3" t="s">
        <v>96</v>
      </c>
      <c r="D2483" s="5">
        <v>43104.298611111109</v>
      </c>
      <c r="E2483" s="3" t="s">
        <v>1415</v>
      </c>
      <c r="F2483" s="3" t="s">
        <v>1415</v>
      </c>
      <c r="G2483" s="3" t="s">
        <v>996</v>
      </c>
      <c r="H2483" s="15">
        <v>44810</v>
      </c>
      <c r="I2483" s="15">
        <v>44810</v>
      </c>
    </row>
    <row r="2484" spans="1:9" x14ac:dyDescent="0.25">
      <c r="A2484" s="3" t="s">
        <v>186</v>
      </c>
      <c r="B2484" s="3" t="s">
        <v>90</v>
      </c>
      <c r="C2484" s="3" t="s">
        <v>97</v>
      </c>
      <c r="D2484" s="5">
        <v>43104.298611111109</v>
      </c>
      <c r="E2484" s="3" t="s">
        <v>1415</v>
      </c>
      <c r="F2484" s="3" t="s">
        <v>1415</v>
      </c>
      <c r="G2484" s="3" t="s">
        <v>996</v>
      </c>
    </row>
    <row r="2485" spans="1:9" x14ac:dyDescent="0.25">
      <c r="D2485" s="5"/>
    </row>
    <row r="2486" spans="1:9" x14ac:dyDescent="0.25">
      <c r="A2486" s="3" t="s">
        <v>186</v>
      </c>
      <c r="B2486" s="3" t="s">
        <v>90</v>
      </c>
      <c r="C2486" s="3" t="s">
        <v>96</v>
      </c>
      <c r="D2486" s="5">
        <v>43104.305555555555</v>
      </c>
      <c r="E2486" s="3" t="s">
        <v>1416</v>
      </c>
      <c r="F2486" s="3" t="s">
        <v>1416</v>
      </c>
      <c r="G2486" s="3" t="s">
        <v>998</v>
      </c>
      <c r="H2486" s="15">
        <v>46150</v>
      </c>
      <c r="I2486" s="15">
        <v>46150</v>
      </c>
    </row>
    <row r="2487" spans="1:9" x14ac:dyDescent="0.25">
      <c r="A2487" s="3" t="s">
        <v>186</v>
      </c>
      <c r="B2487" s="3" t="s">
        <v>90</v>
      </c>
      <c r="C2487" s="3" t="s">
        <v>97</v>
      </c>
      <c r="D2487" s="5">
        <v>43104.305555555555</v>
      </c>
      <c r="E2487" s="3" t="s">
        <v>1416</v>
      </c>
      <c r="F2487" s="3" t="s">
        <v>1416</v>
      </c>
      <c r="G2487" s="3" t="s">
        <v>998</v>
      </c>
    </row>
    <row r="2488" spans="1:9" x14ac:dyDescent="0.25">
      <c r="D2488" s="5"/>
    </row>
    <row r="2489" spans="1:9" x14ac:dyDescent="0.25">
      <c r="A2489" s="3" t="s">
        <v>187</v>
      </c>
      <c r="B2489" s="3" t="s">
        <v>91</v>
      </c>
      <c r="C2489" s="3" t="s">
        <v>96</v>
      </c>
      <c r="D2489" s="5">
        <v>42956.341666666667</v>
      </c>
      <c r="E2489" s="3" t="s">
        <v>1417</v>
      </c>
      <c r="F2489" s="3" t="s">
        <v>1417</v>
      </c>
      <c r="G2489" s="3" t="s">
        <v>996</v>
      </c>
      <c r="H2489" s="15">
        <v>40800</v>
      </c>
      <c r="I2489" s="15">
        <v>40800</v>
      </c>
    </row>
    <row r="2490" spans="1:9" x14ac:dyDescent="0.25">
      <c r="A2490" s="3" t="s">
        <v>187</v>
      </c>
      <c r="B2490" s="3" t="s">
        <v>91</v>
      </c>
      <c r="C2490" s="3" t="s">
        <v>97</v>
      </c>
      <c r="D2490" s="5">
        <v>42956.341666666667</v>
      </c>
      <c r="E2490" s="3" t="s">
        <v>1417</v>
      </c>
      <c r="F2490" s="3" t="s">
        <v>1417</v>
      </c>
      <c r="G2490" s="3" t="s">
        <v>996</v>
      </c>
      <c r="H2490" s="15">
        <v>57070</v>
      </c>
      <c r="I2490" s="15">
        <v>57070</v>
      </c>
    </row>
    <row r="2491" spans="1:9" x14ac:dyDescent="0.25">
      <c r="D2491" s="5"/>
      <c r="H2491" s="15" t="str">
        <f>IF((H2489*0.15+H2489)&gt;H2490,"OK","INCONSISTENTE")</f>
        <v>INCONSISTENTE</v>
      </c>
      <c r="I2491" s="15" t="str">
        <f>IF((I2490*0.15+I2490)&gt;=I2489,"OK","INCONSISTENTE")</f>
        <v>OK</v>
      </c>
    </row>
    <row r="2492" spans="1:9" x14ac:dyDescent="0.25">
      <c r="A2492" s="3" t="s">
        <v>187</v>
      </c>
      <c r="B2492" s="3" t="s">
        <v>91</v>
      </c>
      <c r="C2492" s="3" t="s">
        <v>96</v>
      </c>
      <c r="D2492" s="5">
        <v>42956.347222222219</v>
      </c>
      <c r="E2492" s="3" t="s">
        <v>1418</v>
      </c>
      <c r="F2492" s="3" t="s">
        <v>1418</v>
      </c>
      <c r="G2492" s="3" t="s">
        <v>998</v>
      </c>
      <c r="H2492" s="15">
        <v>43300</v>
      </c>
      <c r="I2492" s="15">
        <v>43300</v>
      </c>
    </row>
    <row r="2493" spans="1:9" x14ac:dyDescent="0.25">
      <c r="A2493" s="3" t="s">
        <v>187</v>
      </c>
      <c r="B2493" s="3" t="s">
        <v>91</v>
      </c>
      <c r="C2493" s="3" t="s">
        <v>97</v>
      </c>
      <c r="D2493" s="5">
        <v>42956.347222222219</v>
      </c>
      <c r="E2493" s="3" t="s">
        <v>1418</v>
      </c>
      <c r="F2493" s="3" t="s">
        <v>1418</v>
      </c>
      <c r="G2493" s="3" t="s">
        <v>998</v>
      </c>
      <c r="H2493" s="15">
        <v>56000</v>
      </c>
      <c r="I2493" s="15">
        <v>56000</v>
      </c>
    </row>
    <row r="2494" spans="1:9" x14ac:dyDescent="0.25">
      <c r="D2494" s="5"/>
      <c r="H2494" s="15" t="str">
        <f>IF((H2492*0.15+H2492)&gt;H2493,"OK","INCONSISTENTE")</f>
        <v>INCONSISTENTE</v>
      </c>
      <c r="I2494" s="15" t="str">
        <f>IF((I2493*0.15+I2493)&gt;=I2492,"OK","INCONSISTENTE")</f>
        <v>OK</v>
      </c>
    </row>
    <row r="2495" spans="1:9" x14ac:dyDescent="0.25">
      <c r="A2495" s="3" t="s">
        <v>187</v>
      </c>
      <c r="B2495" s="3" t="s">
        <v>91</v>
      </c>
      <c r="C2495" s="3" t="s">
        <v>96</v>
      </c>
      <c r="D2495" s="5">
        <v>42991.361111111109</v>
      </c>
      <c r="E2495" s="3" t="s">
        <v>1419</v>
      </c>
      <c r="F2495" s="3" t="s">
        <v>1419</v>
      </c>
      <c r="G2495" s="3" t="s">
        <v>996</v>
      </c>
      <c r="H2495" s="15">
        <v>42760</v>
      </c>
      <c r="I2495" s="15">
        <v>42760</v>
      </c>
    </row>
    <row r="2496" spans="1:9" x14ac:dyDescent="0.25">
      <c r="A2496" s="3" t="s">
        <v>187</v>
      </c>
      <c r="B2496" s="3" t="s">
        <v>91</v>
      </c>
      <c r="C2496" s="3" t="s">
        <v>97</v>
      </c>
      <c r="D2496" s="5">
        <v>42991.361111111109</v>
      </c>
      <c r="E2496" s="3" t="s">
        <v>1419</v>
      </c>
      <c r="F2496" s="3" t="s">
        <v>1419</v>
      </c>
      <c r="G2496" s="3" t="s">
        <v>996</v>
      </c>
    </row>
    <row r="2497" spans="1:9" x14ac:dyDescent="0.25">
      <c r="D2497" s="5"/>
    </row>
    <row r="2498" spans="1:9" x14ac:dyDescent="0.25">
      <c r="A2498" s="3" t="s">
        <v>187</v>
      </c>
      <c r="B2498" s="3" t="s">
        <v>91</v>
      </c>
      <c r="C2498" s="3" t="s">
        <v>96</v>
      </c>
      <c r="D2498" s="5">
        <v>42991.363888888889</v>
      </c>
      <c r="E2498" s="3" t="s">
        <v>1420</v>
      </c>
      <c r="F2498" s="3" t="s">
        <v>1420</v>
      </c>
      <c r="G2498" s="3" t="s">
        <v>998</v>
      </c>
      <c r="H2498" s="15">
        <v>43370</v>
      </c>
      <c r="I2498" s="15">
        <v>43370</v>
      </c>
    </row>
    <row r="2499" spans="1:9" x14ac:dyDescent="0.25">
      <c r="A2499" s="3" t="s">
        <v>187</v>
      </c>
      <c r="B2499" s="3" t="s">
        <v>91</v>
      </c>
      <c r="C2499" s="3" t="s">
        <v>97</v>
      </c>
      <c r="D2499" s="5">
        <v>42991.363888888889</v>
      </c>
      <c r="E2499" s="3" t="s">
        <v>1420</v>
      </c>
      <c r="F2499" s="3" t="s">
        <v>1420</v>
      </c>
      <c r="G2499" s="3" t="s">
        <v>998</v>
      </c>
    </row>
    <row r="2500" spans="1:9" x14ac:dyDescent="0.25">
      <c r="D2500" s="5"/>
    </row>
    <row r="2501" spans="1:9" x14ac:dyDescent="0.25">
      <c r="A2501" s="3" t="s">
        <v>187</v>
      </c>
      <c r="B2501" s="3" t="s">
        <v>91</v>
      </c>
      <c r="C2501" s="3" t="s">
        <v>96</v>
      </c>
      <c r="D2501" s="5">
        <v>43026.352777777778</v>
      </c>
      <c r="E2501" s="3" t="s">
        <v>1421</v>
      </c>
      <c r="F2501" s="3" t="s">
        <v>1421</v>
      </c>
      <c r="G2501" s="3" t="s">
        <v>996</v>
      </c>
      <c r="H2501" s="15">
        <v>36300</v>
      </c>
      <c r="I2501" s="15">
        <v>36300</v>
      </c>
    </row>
    <row r="2502" spans="1:9" x14ac:dyDescent="0.25">
      <c r="A2502" s="3" t="s">
        <v>187</v>
      </c>
      <c r="B2502" s="3" t="s">
        <v>91</v>
      </c>
      <c r="C2502" s="3" t="s">
        <v>97</v>
      </c>
      <c r="D2502" s="5">
        <v>43026.352777777778</v>
      </c>
      <c r="E2502" s="3" t="s">
        <v>1421</v>
      </c>
      <c r="F2502" s="3" t="s">
        <v>1421</v>
      </c>
      <c r="G2502" s="3" t="s">
        <v>996</v>
      </c>
    </row>
    <row r="2503" spans="1:9" x14ac:dyDescent="0.25">
      <c r="D2503" s="5"/>
    </row>
    <row r="2504" spans="1:9" x14ac:dyDescent="0.25">
      <c r="A2504" s="3" t="s">
        <v>187</v>
      </c>
      <c r="B2504" s="3" t="s">
        <v>91</v>
      </c>
      <c r="C2504" s="3" t="s">
        <v>96</v>
      </c>
      <c r="D2504" s="5">
        <v>43026.357638888891</v>
      </c>
      <c r="E2504" s="3" t="s">
        <v>1422</v>
      </c>
      <c r="F2504" s="3" t="s">
        <v>1422</v>
      </c>
      <c r="G2504" s="3" t="s">
        <v>998</v>
      </c>
      <c r="H2504" s="15">
        <v>37710</v>
      </c>
      <c r="I2504" s="15">
        <v>37710</v>
      </c>
    </row>
    <row r="2505" spans="1:9" x14ac:dyDescent="0.25">
      <c r="A2505" s="3" t="s">
        <v>187</v>
      </c>
      <c r="B2505" s="3" t="s">
        <v>91</v>
      </c>
      <c r="C2505" s="3" t="s">
        <v>97</v>
      </c>
      <c r="D2505" s="5">
        <v>43026.357638888891</v>
      </c>
      <c r="E2505" s="3" t="s">
        <v>1422</v>
      </c>
      <c r="F2505" s="3" t="s">
        <v>1422</v>
      </c>
      <c r="G2505" s="3" t="s">
        <v>998</v>
      </c>
    </row>
    <row r="2506" spans="1:9" x14ac:dyDescent="0.25">
      <c r="D2506" s="5"/>
    </row>
    <row r="2507" spans="1:9" x14ac:dyDescent="0.25">
      <c r="A2507" s="3" t="s">
        <v>187</v>
      </c>
      <c r="B2507" s="3" t="s">
        <v>91</v>
      </c>
      <c r="C2507" s="3" t="s">
        <v>96</v>
      </c>
      <c r="D2507" s="5">
        <v>43054.472222222219</v>
      </c>
      <c r="E2507" s="3" t="s">
        <v>1423</v>
      </c>
      <c r="F2507" s="3" t="s">
        <v>1423</v>
      </c>
      <c r="G2507" s="3" t="s">
        <v>996</v>
      </c>
      <c r="H2507" s="15">
        <v>37340</v>
      </c>
      <c r="I2507" s="15">
        <v>37340</v>
      </c>
    </row>
    <row r="2508" spans="1:9" x14ac:dyDescent="0.25">
      <c r="A2508" s="3" t="s">
        <v>187</v>
      </c>
      <c r="B2508" s="3" t="s">
        <v>91</v>
      </c>
      <c r="C2508" s="3" t="s">
        <v>97</v>
      </c>
      <c r="D2508" s="5">
        <v>43054.472222222219</v>
      </c>
      <c r="E2508" s="3" t="s">
        <v>1423</v>
      </c>
      <c r="F2508" s="3" t="s">
        <v>1423</v>
      </c>
      <c r="G2508" s="3" t="s">
        <v>996</v>
      </c>
    </row>
    <row r="2509" spans="1:9" x14ac:dyDescent="0.25">
      <c r="D2509" s="5"/>
    </row>
    <row r="2510" spans="1:9" x14ac:dyDescent="0.25">
      <c r="A2510" s="3" t="s">
        <v>187</v>
      </c>
      <c r="B2510" s="3" t="s">
        <v>91</v>
      </c>
      <c r="C2510" s="3" t="s">
        <v>96</v>
      </c>
      <c r="D2510" s="5">
        <v>43054.479166666664</v>
      </c>
      <c r="E2510" s="3" t="s">
        <v>1424</v>
      </c>
      <c r="F2510" s="3" t="s">
        <v>1424</v>
      </c>
      <c r="G2510" s="3" t="s">
        <v>998</v>
      </c>
      <c r="H2510" s="15">
        <v>37590</v>
      </c>
      <c r="I2510" s="15">
        <v>37590</v>
      </c>
    </row>
    <row r="2511" spans="1:9" x14ac:dyDescent="0.25">
      <c r="A2511" s="3" t="s">
        <v>187</v>
      </c>
      <c r="B2511" s="3" t="s">
        <v>91</v>
      </c>
      <c r="C2511" s="3" t="s">
        <v>97</v>
      </c>
      <c r="D2511" s="5">
        <v>43054.479166666664</v>
      </c>
      <c r="E2511" s="3" t="s">
        <v>1424</v>
      </c>
      <c r="F2511" s="3" t="s">
        <v>1424</v>
      </c>
      <c r="G2511" s="3" t="s">
        <v>998</v>
      </c>
    </row>
    <row r="2512" spans="1:9" x14ac:dyDescent="0.25">
      <c r="D2512" s="5"/>
    </row>
    <row r="2513" spans="1:9" x14ac:dyDescent="0.25">
      <c r="A2513" s="3" t="s">
        <v>187</v>
      </c>
      <c r="B2513" s="3" t="s">
        <v>91</v>
      </c>
      <c r="C2513" s="3" t="s">
        <v>96</v>
      </c>
      <c r="D2513" s="5">
        <v>43075.441666666666</v>
      </c>
      <c r="E2513" s="3" t="s">
        <v>1425</v>
      </c>
      <c r="F2513" s="3" t="s">
        <v>1425</v>
      </c>
      <c r="G2513" s="3" t="s">
        <v>996</v>
      </c>
      <c r="H2513" s="15">
        <v>34830</v>
      </c>
      <c r="I2513" s="15">
        <v>34830</v>
      </c>
    </row>
    <row r="2514" spans="1:9" x14ac:dyDescent="0.25">
      <c r="A2514" s="3" t="s">
        <v>187</v>
      </c>
      <c r="B2514" s="3" t="s">
        <v>91</v>
      </c>
      <c r="C2514" s="3" t="s">
        <v>97</v>
      </c>
      <c r="D2514" s="5">
        <v>43075.441666666666</v>
      </c>
      <c r="E2514" s="3" t="s">
        <v>1425</v>
      </c>
      <c r="F2514" s="3" t="s">
        <v>1425</v>
      </c>
      <c r="G2514" s="3" t="s">
        <v>996</v>
      </c>
    </row>
    <row r="2515" spans="1:9" x14ac:dyDescent="0.25">
      <c r="D2515" s="5"/>
    </row>
    <row r="2516" spans="1:9" x14ac:dyDescent="0.25">
      <c r="A2516" s="3" t="s">
        <v>187</v>
      </c>
      <c r="B2516" s="3" t="s">
        <v>91</v>
      </c>
      <c r="C2516" s="3" t="s">
        <v>96</v>
      </c>
      <c r="D2516" s="5">
        <v>43075.448611111111</v>
      </c>
      <c r="E2516" s="3" t="s">
        <v>1426</v>
      </c>
      <c r="F2516" s="3" t="s">
        <v>1426</v>
      </c>
      <c r="G2516" s="3" t="s">
        <v>998</v>
      </c>
      <c r="H2516" s="15">
        <v>35270</v>
      </c>
      <c r="I2516" s="15">
        <v>35270</v>
      </c>
    </row>
    <row r="2517" spans="1:9" x14ac:dyDescent="0.25">
      <c r="A2517" s="3" t="s">
        <v>187</v>
      </c>
      <c r="B2517" s="3" t="s">
        <v>91</v>
      </c>
      <c r="C2517" s="3" t="s">
        <v>97</v>
      </c>
      <c r="D2517" s="5">
        <v>43075.448611111111</v>
      </c>
      <c r="E2517" s="3" t="s">
        <v>1426</v>
      </c>
      <c r="F2517" s="3" t="s">
        <v>1426</v>
      </c>
      <c r="G2517" s="3" t="s">
        <v>998</v>
      </c>
    </row>
    <row r="2518" spans="1:9" x14ac:dyDescent="0.25">
      <c r="D2518" s="5"/>
    </row>
    <row r="2519" spans="1:9" x14ac:dyDescent="0.25">
      <c r="A2519" s="3" t="s">
        <v>187</v>
      </c>
      <c r="B2519" s="3" t="s">
        <v>91</v>
      </c>
      <c r="C2519" s="3" t="s">
        <v>96</v>
      </c>
      <c r="D2519" s="5">
        <v>43104.25</v>
      </c>
      <c r="E2519" s="3" t="s">
        <v>1427</v>
      </c>
      <c r="F2519" s="3" t="s">
        <v>1427</v>
      </c>
      <c r="G2519" s="3" t="s">
        <v>996</v>
      </c>
      <c r="H2519" s="15">
        <v>43880</v>
      </c>
      <c r="I2519" s="15">
        <v>43880</v>
      </c>
    </row>
    <row r="2520" spans="1:9" x14ac:dyDescent="0.25">
      <c r="A2520" s="3" t="s">
        <v>187</v>
      </c>
      <c r="B2520" s="3" t="s">
        <v>91</v>
      </c>
      <c r="C2520" s="3" t="s">
        <v>97</v>
      </c>
      <c r="D2520" s="5">
        <v>43104.25</v>
      </c>
      <c r="E2520" s="3" t="s">
        <v>1427</v>
      </c>
      <c r="F2520" s="3" t="s">
        <v>1427</v>
      </c>
      <c r="G2520" s="3" t="s">
        <v>996</v>
      </c>
    </row>
    <row r="2521" spans="1:9" x14ac:dyDescent="0.25">
      <c r="D2521" s="5"/>
    </row>
    <row r="2522" spans="1:9" x14ac:dyDescent="0.25">
      <c r="A2522" s="3" t="s">
        <v>187</v>
      </c>
      <c r="B2522" s="3" t="s">
        <v>91</v>
      </c>
      <c r="C2522" s="3" t="s">
        <v>96</v>
      </c>
      <c r="D2522" s="5">
        <v>43104.256944444445</v>
      </c>
      <c r="E2522" s="3" t="s">
        <v>1428</v>
      </c>
      <c r="F2522" s="3" t="s">
        <v>1428</v>
      </c>
      <c r="G2522" s="3" t="s">
        <v>998</v>
      </c>
      <c r="H2522" s="15">
        <v>44750</v>
      </c>
      <c r="I2522" s="15">
        <v>44750</v>
      </c>
    </row>
    <row r="2523" spans="1:9" x14ac:dyDescent="0.25">
      <c r="A2523" s="3" t="s">
        <v>187</v>
      </c>
      <c r="B2523" s="3" t="s">
        <v>91</v>
      </c>
      <c r="C2523" s="3" t="s">
        <v>97</v>
      </c>
      <c r="D2523" s="5">
        <v>43104.256944444445</v>
      </c>
      <c r="E2523" s="3" t="s">
        <v>1428</v>
      </c>
      <c r="F2523" s="3" t="s">
        <v>1428</v>
      </c>
      <c r="G2523" s="3" t="s">
        <v>998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29"/>
  <sheetViews>
    <sheetView topLeftCell="A2518" workbookViewId="0">
      <selection activeCell="D1208" sqref="D1208"/>
    </sheetView>
  </sheetViews>
  <sheetFormatPr defaultRowHeight="15" x14ac:dyDescent="0.25"/>
  <cols>
    <col min="1" max="1" width="23.42578125" style="3" customWidth="1"/>
    <col min="2" max="2" width="11" style="3" customWidth="1"/>
    <col min="3" max="3" width="11.42578125" style="3" bestFit="1" customWidth="1"/>
    <col min="4" max="4" width="15.85546875" style="3" bestFit="1" customWidth="1"/>
    <col min="5" max="5" width="20.42578125" style="3" bestFit="1" customWidth="1"/>
    <col min="6" max="6" width="13.5703125" style="3" bestFit="1" customWidth="1"/>
    <col min="7" max="7" width="15.42578125" style="3" bestFit="1" customWidth="1"/>
    <col min="8" max="8" width="27" style="3" bestFit="1" customWidth="1"/>
    <col min="9" max="9" width="15.140625" style="17" bestFit="1" customWidth="1"/>
    <col min="10" max="16384" width="9.140625" style="3"/>
  </cols>
  <sheetData>
    <row r="1" spans="1:10" x14ac:dyDescent="0.25">
      <c r="A1" s="3" t="s">
        <v>92</v>
      </c>
      <c r="B1" s="3" t="s">
        <v>0</v>
      </c>
      <c r="C1" s="3" t="s">
        <v>93</v>
      </c>
      <c r="D1" s="3" t="s">
        <v>94</v>
      </c>
      <c r="E1" s="3" t="s">
        <v>188</v>
      </c>
      <c r="F1" s="3" t="s">
        <v>189</v>
      </c>
      <c r="G1" s="3" t="s">
        <v>190</v>
      </c>
      <c r="H1" s="3" t="s">
        <v>1542</v>
      </c>
      <c r="I1" s="17" t="s">
        <v>1548</v>
      </c>
      <c r="J1" s="3" t="s">
        <v>1546</v>
      </c>
    </row>
    <row r="2" spans="1:10" x14ac:dyDescent="0.25">
      <c r="A2" s="3" t="s">
        <v>95</v>
      </c>
      <c r="B2" s="3" t="s">
        <v>1</v>
      </c>
      <c r="C2" s="3" t="s">
        <v>96</v>
      </c>
      <c r="D2" s="5">
        <v>42956.6</v>
      </c>
      <c r="E2" s="3" t="s">
        <v>191</v>
      </c>
      <c r="F2" s="3" t="s">
        <v>191</v>
      </c>
      <c r="G2" s="3" t="s">
        <v>192</v>
      </c>
    </row>
    <row r="3" spans="1:10" x14ac:dyDescent="0.25">
      <c r="A3" s="3" t="s">
        <v>95</v>
      </c>
      <c r="B3" s="3" t="s">
        <v>1</v>
      </c>
      <c r="C3" s="3" t="s">
        <v>97</v>
      </c>
      <c r="D3" s="5">
        <v>42956.6</v>
      </c>
      <c r="E3" s="3" t="s">
        <v>191</v>
      </c>
      <c r="F3" s="3" t="s">
        <v>191</v>
      </c>
      <c r="G3" s="3" t="s">
        <v>192</v>
      </c>
      <c r="H3" s="3">
        <v>21.21</v>
      </c>
      <c r="I3" s="17" t="str">
        <f>IF(H3&gt;35,"INCONSISTENTE","OK")</f>
        <v>OK</v>
      </c>
      <c r="J3" s="3" t="s">
        <v>1433</v>
      </c>
    </row>
    <row r="4" spans="1:10" x14ac:dyDescent="0.25">
      <c r="D4" s="5"/>
      <c r="I4" s="17" t="str">
        <f t="shared" ref="I4:I67" si="0">IF(H4&gt;35,"INCONSISTENTE","OK")</f>
        <v>OK</v>
      </c>
      <c r="J4" s="3" t="s">
        <v>1433</v>
      </c>
    </row>
    <row r="5" spans="1:10" x14ac:dyDescent="0.25">
      <c r="I5" s="17" t="str">
        <f t="shared" si="0"/>
        <v>OK</v>
      </c>
      <c r="J5" s="3" t="s">
        <v>1433</v>
      </c>
    </row>
    <row r="6" spans="1:10" x14ac:dyDescent="0.25">
      <c r="A6" s="3" t="s">
        <v>95</v>
      </c>
      <c r="B6" s="3" t="s">
        <v>1</v>
      </c>
      <c r="C6" s="3" t="s">
        <v>96</v>
      </c>
      <c r="D6" s="5">
        <v>42990.402777777781</v>
      </c>
      <c r="E6" s="3" t="s">
        <v>194</v>
      </c>
      <c r="F6" s="3" t="s">
        <v>194</v>
      </c>
      <c r="G6" s="3" t="s">
        <v>192</v>
      </c>
      <c r="I6" s="17" t="str">
        <f t="shared" si="0"/>
        <v>OK</v>
      </c>
      <c r="J6" s="3" t="s">
        <v>1433</v>
      </c>
    </row>
    <row r="7" spans="1:10" x14ac:dyDescent="0.25">
      <c r="A7" s="3" t="s">
        <v>95</v>
      </c>
      <c r="B7" s="3" t="s">
        <v>1</v>
      </c>
      <c r="C7" s="3" t="s">
        <v>97</v>
      </c>
      <c r="D7" s="5">
        <v>42990.402777777781</v>
      </c>
      <c r="E7" s="3" t="s">
        <v>194</v>
      </c>
      <c r="F7" s="3" t="s">
        <v>194</v>
      </c>
      <c r="G7" s="3" t="s">
        <v>192</v>
      </c>
      <c r="H7" s="3">
        <v>21.02</v>
      </c>
      <c r="I7" s="17" t="str">
        <f t="shared" si="0"/>
        <v>OK</v>
      </c>
      <c r="J7" s="3" t="s">
        <v>1433</v>
      </c>
    </row>
    <row r="8" spans="1:10" x14ac:dyDescent="0.25">
      <c r="D8" s="5"/>
      <c r="I8" s="17" t="str">
        <f t="shared" si="0"/>
        <v>OK</v>
      </c>
      <c r="J8" s="3" t="s">
        <v>1433</v>
      </c>
    </row>
    <row r="9" spans="1:10" x14ac:dyDescent="0.25">
      <c r="I9" s="17" t="str">
        <f t="shared" si="0"/>
        <v>OK</v>
      </c>
      <c r="J9" s="3" t="s">
        <v>1433</v>
      </c>
    </row>
    <row r="10" spans="1:10" x14ac:dyDescent="0.25">
      <c r="A10" s="3" t="s">
        <v>95</v>
      </c>
      <c r="B10" s="3" t="s">
        <v>1</v>
      </c>
      <c r="C10" s="3" t="s">
        <v>96</v>
      </c>
      <c r="D10" s="5">
        <v>43014.486111111109</v>
      </c>
      <c r="E10" s="3" t="s">
        <v>196</v>
      </c>
      <c r="F10" s="3" t="s">
        <v>196</v>
      </c>
      <c r="G10" s="3" t="s">
        <v>192</v>
      </c>
      <c r="I10" s="17" t="str">
        <f t="shared" si="0"/>
        <v>OK</v>
      </c>
      <c r="J10" s="3" t="s">
        <v>1433</v>
      </c>
    </row>
    <row r="11" spans="1:10" x14ac:dyDescent="0.25">
      <c r="A11" s="3" t="s">
        <v>95</v>
      </c>
      <c r="B11" s="3" t="s">
        <v>1</v>
      </c>
      <c r="C11" s="3" t="s">
        <v>97</v>
      </c>
      <c r="D11" s="5">
        <v>43014.486111111109</v>
      </c>
      <c r="E11" s="3" t="s">
        <v>196</v>
      </c>
      <c r="F11" s="3" t="s">
        <v>196</v>
      </c>
      <c r="G11" s="3" t="s">
        <v>192</v>
      </c>
      <c r="H11" s="3">
        <v>24.88</v>
      </c>
      <c r="I11" s="17" t="str">
        <f t="shared" si="0"/>
        <v>OK</v>
      </c>
      <c r="J11" s="3" t="s">
        <v>1433</v>
      </c>
    </row>
    <row r="12" spans="1:10" x14ac:dyDescent="0.25">
      <c r="D12" s="5"/>
      <c r="I12" s="17" t="str">
        <f t="shared" si="0"/>
        <v>OK</v>
      </c>
      <c r="J12" s="3" t="s">
        <v>1433</v>
      </c>
    </row>
    <row r="13" spans="1:10" x14ac:dyDescent="0.25">
      <c r="I13" s="17" t="str">
        <f t="shared" si="0"/>
        <v>OK</v>
      </c>
      <c r="J13" s="3" t="s">
        <v>1433</v>
      </c>
    </row>
    <row r="14" spans="1:10" x14ac:dyDescent="0.25">
      <c r="A14" s="3" t="s">
        <v>95</v>
      </c>
      <c r="B14" s="3" t="s">
        <v>1</v>
      </c>
      <c r="C14" s="3" t="s">
        <v>96</v>
      </c>
      <c r="D14" s="5">
        <v>43049.388888888891</v>
      </c>
      <c r="E14" s="3" t="s">
        <v>198</v>
      </c>
      <c r="F14" s="3" t="s">
        <v>198</v>
      </c>
      <c r="G14" s="3" t="s">
        <v>192</v>
      </c>
      <c r="I14" s="17" t="str">
        <f t="shared" si="0"/>
        <v>OK</v>
      </c>
      <c r="J14" s="3" t="s">
        <v>1433</v>
      </c>
    </row>
    <row r="15" spans="1:10" x14ac:dyDescent="0.25">
      <c r="A15" s="3" t="s">
        <v>95</v>
      </c>
      <c r="B15" s="3" t="s">
        <v>1</v>
      </c>
      <c r="C15" s="3" t="s">
        <v>97</v>
      </c>
      <c r="D15" s="5">
        <v>43049.388888888891</v>
      </c>
      <c r="E15" s="3" t="s">
        <v>198</v>
      </c>
      <c r="F15" s="3" t="s">
        <v>198</v>
      </c>
      <c r="G15" s="3" t="s">
        <v>192</v>
      </c>
      <c r="H15" s="3">
        <v>22.78</v>
      </c>
      <c r="I15" s="17" t="str">
        <f t="shared" si="0"/>
        <v>OK</v>
      </c>
      <c r="J15" s="3" t="s">
        <v>1433</v>
      </c>
    </row>
    <row r="16" spans="1:10" x14ac:dyDescent="0.25">
      <c r="D16" s="5"/>
      <c r="I16" s="17" t="str">
        <f t="shared" si="0"/>
        <v>OK</v>
      </c>
      <c r="J16" s="3" t="s">
        <v>1433</v>
      </c>
    </row>
    <row r="17" spans="1:10" x14ac:dyDescent="0.25">
      <c r="I17" s="17" t="str">
        <f t="shared" si="0"/>
        <v>OK</v>
      </c>
      <c r="J17" s="3" t="s">
        <v>1433</v>
      </c>
    </row>
    <row r="18" spans="1:10" x14ac:dyDescent="0.25">
      <c r="A18" s="3" t="s">
        <v>95</v>
      </c>
      <c r="B18" s="3" t="s">
        <v>1</v>
      </c>
      <c r="C18" s="3" t="s">
        <v>96</v>
      </c>
      <c r="D18" s="5">
        <v>43080.399305555555</v>
      </c>
      <c r="E18" s="3" t="s">
        <v>200</v>
      </c>
      <c r="F18" s="3" t="s">
        <v>200</v>
      </c>
      <c r="G18" s="3" t="s">
        <v>192</v>
      </c>
      <c r="I18" s="17" t="str">
        <f t="shared" si="0"/>
        <v>OK</v>
      </c>
      <c r="J18" s="3" t="s">
        <v>1433</v>
      </c>
    </row>
    <row r="19" spans="1:10" x14ac:dyDescent="0.25">
      <c r="A19" s="3" t="s">
        <v>95</v>
      </c>
      <c r="B19" s="3" t="s">
        <v>1</v>
      </c>
      <c r="C19" s="3" t="s">
        <v>97</v>
      </c>
      <c r="D19" s="5">
        <v>43080.399305555555</v>
      </c>
      <c r="E19" s="3" t="s">
        <v>200</v>
      </c>
      <c r="F19" s="3" t="s">
        <v>200</v>
      </c>
      <c r="G19" s="3" t="s">
        <v>192</v>
      </c>
      <c r="H19" s="3">
        <v>24.93</v>
      </c>
      <c r="I19" s="17" t="str">
        <f t="shared" si="0"/>
        <v>OK</v>
      </c>
      <c r="J19" s="3" t="s">
        <v>1433</v>
      </c>
    </row>
    <row r="20" spans="1:10" x14ac:dyDescent="0.25">
      <c r="D20" s="5"/>
      <c r="I20" s="17" t="str">
        <f t="shared" si="0"/>
        <v>OK</v>
      </c>
      <c r="J20" s="3" t="s">
        <v>1433</v>
      </c>
    </row>
    <row r="21" spans="1:10" x14ac:dyDescent="0.25">
      <c r="I21" s="17" t="str">
        <f t="shared" si="0"/>
        <v>OK</v>
      </c>
      <c r="J21" s="3" t="s">
        <v>1433</v>
      </c>
    </row>
    <row r="22" spans="1:10" x14ac:dyDescent="0.25">
      <c r="A22" s="3" t="s">
        <v>95</v>
      </c>
      <c r="B22" s="3" t="s">
        <v>1</v>
      </c>
      <c r="C22" s="3" t="s">
        <v>96</v>
      </c>
      <c r="D22" s="5">
        <v>43110.59375</v>
      </c>
      <c r="E22" s="3" t="s">
        <v>202</v>
      </c>
      <c r="F22" s="3" t="s">
        <v>202</v>
      </c>
      <c r="G22" s="3" t="s">
        <v>192</v>
      </c>
      <c r="I22" s="17" t="str">
        <f t="shared" si="0"/>
        <v>OK</v>
      </c>
      <c r="J22" s="3" t="s">
        <v>1433</v>
      </c>
    </row>
    <row r="23" spans="1:10" x14ac:dyDescent="0.25">
      <c r="A23" s="3" t="s">
        <v>95</v>
      </c>
      <c r="B23" s="3" t="s">
        <v>1</v>
      </c>
      <c r="C23" s="3" t="s">
        <v>97</v>
      </c>
      <c r="D23" s="5">
        <v>43110.59375</v>
      </c>
      <c r="E23" s="3" t="s">
        <v>202</v>
      </c>
      <c r="F23" s="3" t="s">
        <v>202</v>
      </c>
      <c r="G23" s="3" t="s">
        <v>192</v>
      </c>
      <c r="H23" s="3">
        <v>27.54</v>
      </c>
      <c r="I23" s="17" t="str">
        <f t="shared" si="0"/>
        <v>OK</v>
      </c>
      <c r="J23" s="3" t="s">
        <v>1433</v>
      </c>
    </row>
    <row r="24" spans="1:10" x14ac:dyDescent="0.25">
      <c r="D24" s="5"/>
      <c r="I24" s="17" t="str">
        <f t="shared" si="0"/>
        <v>OK</v>
      </c>
      <c r="J24" s="3" t="s">
        <v>1433</v>
      </c>
    </row>
    <row r="25" spans="1:10" x14ac:dyDescent="0.25">
      <c r="I25" s="17" t="str">
        <f t="shared" si="0"/>
        <v>OK</v>
      </c>
      <c r="J25" s="3" t="s">
        <v>1433</v>
      </c>
    </row>
    <row r="26" spans="1:10" x14ac:dyDescent="0.25">
      <c r="A26" s="3" t="s">
        <v>98</v>
      </c>
      <c r="B26" s="3" t="s">
        <v>2</v>
      </c>
      <c r="C26" s="3" t="s">
        <v>96</v>
      </c>
      <c r="D26" s="5">
        <v>42957.409722222219</v>
      </c>
      <c r="E26" s="3" t="s">
        <v>204</v>
      </c>
      <c r="F26" s="3" t="s">
        <v>204</v>
      </c>
      <c r="G26" s="3" t="s">
        <v>192</v>
      </c>
      <c r="I26" s="17" t="str">
        <f t="shared" si="0"/>
        <v>OK</v>
      </c>
      <c r="J26" s="3" t="s">
        <v>1433</v>
      </c>
    </row>
    <row r="27" spans="1:10" x14ac:dyDescent="0.25">
      <c r="A27" s="3" t="s">
        <v>98</v>
      </c>
      <c r="B27" s="3" t="s">
        <v>2</v>
      </c>
      <c r="C27" s="3" t="s">
        <v>97</v>
      </c>
      <c r="D27" s="5">
        <v>42957.409722222219</v>
      </c>
      <c r="E27" s="3" t="s">
        <v>204</v>
      </c>
      <c r="F27" s="3" t="s">
        <v>204</v>
      </c>
      <c r="G27" s="3" t="s">
        <v>192</v>
      </c>
      <c r="H27" s="3">
        <v>22.81</v>
      </c>
      <c r="I27" s="17" t="str">
        <f t="shared" si="0"/>
        <v>OK</v>
      </c>
      <c r="J27" s="3" t="s">
        <v>1433</v>
      </c>
    </row>
    <row r="28" spans="1:10" x14ac:dyDescent="0.25">
      <c r="D28" s="5"/>
      <c r="I28" s="17" t="str">
        <f t="shared" si="0"/>
        <v>OK</v>
      </c>
      <c r="J28" s="3" t="s">
        <v>1433</v>
      </c>
    </row>
    <row r="29" spans="1:10" x14ac:dyDescent="0.25">
      <c r="I29" s="17" t="str">
        <f t="shared" si="0"/>
        <v>OK</v>
      </c>
      <c r="J29" s="3" t="s">
        <v>1433</v>
      </c>
    </row>
    <row r="30" spans="1:10" x14ac:dyDescent="0.25">
      <c r="A30" s="3" t="s">
        <v>98</v>
      </c>
      <c r="B30" s="3" t="s">
        <v>2</v>
      </c>
      <c r="C30" s="3" t="s">
        <v>96</v>
      </c>
      <c r="D30" s="5">
        <v>42990.590277777781</v>
      </c>
      <c r="E30" s="3" t="s">
        <v>206</v>
      </c>
      <c r="F30" s="3" t="s">
        <v>206</v>
      </c>
      <c r="G30" s="3" t="s">
        <v>192</v>
      </c>
      <c r="I30" s="17" t="str">
        <f t="shared" si="0"/>
        <v>OK</v>
      </c>
      <c r="J30" s="3" t="s">
        <v>1433</v>
      </c>
    </row>
    <row r="31" spans="1:10" x14ac:dyDescent="0.25">
      <c r="A31" s="3" t="s">
        <v>98</v>
      </c>
      <c r="B31" s="3" t="s">
        <v>2</v>
      </c>
      <c r="C31" s="3" t="s">
        <v>97</v>
      </c>
      <c r="D31" s="5">
        <v>42990.590277777781</v>
      </c>
      <c r="E31" s="3" t="s">
        <v>206</v>
      </c>
      <c r="F31" s="3" t="s">
        <v>206</v>
      </c>
      <c r="G31" s="3" t="s">
        <v>192</v>
      </c>
      <c r="H31" s="3">
        <v>25.16</v>
      </c>
      <c r="I31" s="17" t="str">
        <f t="shared" si="0"/>
        <v>OK</v>
      </c>
      <c r="J31" s="3" t="s">
        <v>1433</v>
      </c>
    </row>
    <row r="32" spans="1:10" x14ac:dyDescent="0.25">
      <c r="D32" s="5"/>
      <c r="I32" s="17" t="str">
        <f t="shared" si="0"/>
        <v>OK</v>
      </c>
      <c r="J32" s="3" t="s">
        <v>1433</v>
      </c>
    </row>
    <row r="33" spans="1:10" x14ac:dyDescent="0.25">
      <c r="I33" s="17" t="str">
        <f t="shared" si="0"/>
        <v>OK</v>
      </c>
      <c r="J33" s="3" t="s">
        <v>1433</v>
      </c>
    </row>
    <row r="34" spans="1:10" x14ac:dyDescent="0.25">
      <c r="A34" s="3" t="s">
        <v>98</v>
      </c>
      <c r="B34" s="3" t="s">
        <v>2</v>
      </c>
      <c r="C34" s="3" t="s">
        <v>96</v>
      </c>
      <c r="D34" s="5">
        <v>43014.517361111109</v>
      </c>
      <c r="E34" s="3" t="s">
        <v>208</v>
      </c>
      <c r="F34" s="3" t="s">
        <v>208</v>
      </c>
      <c r="G34" s="3" t="s">
        <v>192</v>
      </c>
      <c r="I34" s="17" t="str">
        <f t="shared" si="0"/>
        <v>OK</v>
      </c>
      <c r="J34" s="3" t="s">
        <v>1433</v>
      </c>
    </row>
    <row r="35" spans="1:10" x14ac:dyDescent="0.25">
      <c r="A35" s="3" t="s">
        <v>98</v>
      </c>
      <c r="B35" s="3" t="s">
        <v>2</v>
      </c>
      <c r="C35" s="3" t="s">
        <v>97</v>
      </c>
      <c r="D35" s="5">
        <v>43014.517361111109</v>
      </c>
      <c r="E35" s="3" t="s">
        <v>208</v>
      </c>
      <c r="F35" s="3" t="s">
        <v>208</v>
      </c>
      <c r="G35" s="3" t="s">
        <v>192</v>
      </c>
      <c r="H35" s="3">
        <v>27.19</v>
      </c>
      <c r="I35" s="17" t="str">
        <f t="shared" si="0"/>
        <v>OK</v>
      </c>
      <c r="J35" s="3" t="s">
        <v>1433</v>
      </c>
    </row>
    <row r="36" spans="1:10" x14ac:dyDescent="0.25">
      <c r="D36" s="5"/>
      <c r="I36" s="17" t="str">
        <f t="shared" si="0"/>
        <v>OK</v>
      </c>
      <c r="J36" s="3" t="s">
        <v>1433</v>
      </c>
    </row>
    <row r="37" spans="1:10" x14ac:dyDescent="0.25">
      <c r="I37" s="17" t="str">
        <f t="shared" si="0"/>
        <v>OK</v>
      </c>
      <c r="J37" s="3" t="s">
        <v>1433</v>
      </c>
    </row>
    <row r="38" spans="1:10" x14ac:dyDescent="0.25">
      <c r="A38" s="3" t="s">
        <v>98</v>
      </c>
      <c r="B38" s="3" t="s">
        <v>2</v>
      </c>
      <c r="C38" s="3" t="s">
        <v>96</v>
      </c>
      <c r="D38" s="5">
        <v>43048.576388888891</v>
      </c>
      <c r="E38" s="3" t="s">
        <v>210</v>
      </c>
      <c r="F38" s="3" t="s">
        <v>210</v>
      </c>
      <c r="G38" s="3" t="s">
        <v>192</v>
      </c>
      <c r="I38" s="17" t="str">
        <f t="shared" si="0"/>
        <v>OK</v>
      </c>
      <c r="J38" s="3" t="s">
        <v>1433</v>
      </c>
    </row>
    <row r="39" spans="1:10" x14ac:dyDescent="0.25">
      <c r="A39" s="3" t="s">
        <v>98</v>
      </c>
      <c r="B39" s="3" t="s">
        <v>2</v>
      </c>
      <c r="C39" s="3" t="s">
        <v>97</v>
      </c>
      <c r="D39" s="5">
        <v>43048.576388888891</v>
      </c>
      <c r="E39" s="3" t="s">
        <v>210</v>
      </c>
      <c r="F39" s="3" t="s">
        <v>210</v>
      </c>
      <c r="G39" s="3" t="s">
        <v>192</v>
      </c>
      <c r="H39" s="3">
        <v>26.75</v>
      </c>
      <c r="I39" s="17" t="str">
        <f t="shared" si="0"/>
        <v>OK</v>
      </c>
      <c r="J39" s="3" t="s">
        <v>1433</v>
      </c>
    </row>
    <row r="40" spans="1:10" x14ac:dyDescent="0.25">
      <c r="D40" s="5"/>
      <c r="I40" s="17" t="str">
        <f t="shared" si="0"/>
        <v>OK</v>
      </c>
      <c r="J40" s="3" t="s">
        <v>1433</v>
      </c>
    </row>
    <row r="41" spans="1:10" x14ac:dyDescent="0.25">
      <c r="I41" s="17" t="str">
        <f t="shared" si="0"/>
        <v>OK</v>
      </c>
      <c r="J41" s="3" t="s">
        <v>1433</v>
      </c>
    </row>
    <row r="42" spans="1:10" x14ac:dyDescent="0.25">
      <c r="A42" s="3" t="s">
        <v>98</v>
      </c>
      <c r="B42" s="3" t="s">
        <v>2</v>
      </c>
      <c r="C42" s="3" t="s">
        <v>96</v>
      </c>
      <c r="D42" s="5">
        <v>43076.527777777781</v>
      </c>
      <c r="E42" s="3" t="s">
        <v>212</v>
      </c>
      <c r="F42" s="3" t="s">
        <v>212</v>
      </c>
      <c r="G42" s="3" t="s">
        <v>192</v>
      </c>
      <c r="I42" s="17" t="str">
        <f t="shared" si="0"/>
        <v>OK</v>
      </c>
      <c r="J42" s="3" t="s">
        <v>1433</v>
      </c>
    </row>
    <row r="43" spans="1:10" x14ac:dyDescent="0.25">
      <c r="A43" s="3" t="s">
        <v>98</v>
      </c>
      <c r="B43" s="3" t="s">
        <v>2</v>
      </c>
      <c r="C43" s="3" t="s">
        <v>97</v>
      </c>
      <c r="D43" s="5">
        <v>43076.527777777781</v>
      </c>
      <c r="E43" s="3" t="s">
        <v>212</v>
      </c>
      <c r="F43" s="3" t="s">
        <v>212</v>
      </c>
      <c r="G43" s="3" t="s">
        <v>192</v>
      </c>
      <c r="H43" s="3">
        <v>25.6</v>
      </c>
      <c r="I43" s="17" t="str">
        <f t="shared" si="0"/>
        <v>OK</v>
      </c>
      <c r="J43" s="3" t="s">
        <v>1433</v>
      </c>
    </row>
    <row r="44" spans="1:10" x14ac:dyDescent="0.25">
      <c r="D44" s="5"/>
      <c r="I44" s="17" t="str">
        <f t="shared" si="0"/>
        <v>OK</v>
      </c>
      <c r="J44" s="3" t="s">
        <v>1433</v>
      </c>
    </row>
    <row r="45" spans="1:10" x14ac:dyDescent="0.25">
      <c r="I45" s="17" t="str">
        <f t="shared" si="0"/>
        <v>OK</v>
      </c>
      <c r="J45" s="3" t="s">
        <v>1433</v>
      </c>
    </row>
    <row r="46" spans="1:10" x14ac:dyDescent="0.25">
      <c r="A46" s="3" t="s">
        <v>98</v>
      </c>
      <c r="B46" s="3" t="s">
        <v>2</v>
      </c>
      <c r="C46" s="3" t="s">
        <v>96</v>
      </c>
      <c r="D46" s="5">
        <v>43109.430555555555</v>
      </c>
      <c r="E46" s="3" t="s">
        <v>214</v>
      </c>
      <c r="F46" s="3" t="s">
        <v>214</v>
      </c>
      <c r="G46" s="3" t="s">
        <v>192</v>
      </c>
      <c r="I46" s="17" t="str">
        <f t="shared" si="0"/>
        <v>OK</v>
      </c>
      <c r="J46" s="3" t="s">
        <v>1433</v>
      </c>
    </row>
    <row r="47" spans="1:10" x14ac:dyDescent="0.25">
      <c r="A47" s="3" t="s">
        <v>98</v>
      </c>
      <c r="B47" s="3" t="s">
        <v>2</v>
      </c>
      <c r="C47" s="3" t="s">
        <v>97</v>
      </c>
      <c r="D47" s="5">
        <v>43109.430555555555</v>
      </c>
      <c r="E47" s="3" t="s">
        <v>214</v>
      </c>
      <c r="F47" s="3" t="s">
        <v>214</v>
      </c>
      <c r="G47" s="3" t="s">
        <v>192</v>
      </c>
      <c r="H47" s="3">
        <v>27.4</v>
      </c>
      <c r="I47" s="17" t="str">
        <f t="shared" si="0"/>
        <v>OK</v>
      </c>
      <c r="J47" s="3" t="s">
        <v>1433</v>
      </c>
    </row>
    <row r="48" spans="1:10" x14ac:dyDescent="0.25">
      <c r="D48" s="5"/>
      <c r="I48" s="17" t="str">
        <f t="shared" si="0"/>
        <v>OK</v>
      </c>
      <c r="J48" s="3" t="s">
        <v>1433</v>
      </c>
    </row>
    <row r="49" spans="1:10" x14ac:dyDescent="0.25">
      <c r="D49" s="5"/>
      <c r="I49" s="17" t="str">
        <f t="shared" si="0"/>
        <v>OK</v>
      </c>
      <c r="J49" s="3" t="s">
        <v>1433</v>
      </c>
    </row>
    <row r="50" spans="1:10" x14ac:dyDescent="0.25">
      <c r="A50" s="3" t="s">
        <v>99</v>
      </c>
      <c r="B50" s="3" t="s">
        <v>3</v>
      </c>
      <c r="C50" s="3" t="s">
        <v>96</v>
      </c>
      <c r="D50" s="5">
        <v>42958.381944444445</v>
      </c>
      <c r="E50" s="3" t="s">
        <v>216</v>
      </c>
      <c r="F50" s="3" t="s">
        <v>216</v>
      </c>
      <c r="G50" s="3" t="s">
        <v>192</v>
      </c>
      <c r="I50" s="17" t="str">
        <f t="shared" si="0"/>
        <v>OK</v>
      </c>
      <c r="J50" s="3" t="s">
        <v>1433</v>
      </c>
    </row>
    <row r="51" spans="1:10" x14ac:dyDescent="0.25">
      <c r="A51" s="3" t="s">
        <v>99</v>
      </c>
      <c r="B51" s="3" t="s">
        <v>3</v>
      </c>
      <c r="C51" s="3" t="s">
        <v>97</v>
      </c>
      <c r="D51" s="5">
        <v>42958.381944444445</v>
      </c>
      <c r="E51" s="3" t="s">
        <v>216</v>
      </c>
      <c r="F51" s="3" t="s">
        <v>216</v>
      </c>
      <c r="G51" s="3" t="s">
        <v>192</v>
      </c>
      <c r="H51" s="3">
        <v>22.65</v>
      </c>
      <c r="I51" s="17" t="str">
        <f t="shared" si="0"/>
        <v>OK</v>
      </c>
      <c r="J51" s="3" t="s">
        <v>1433</v>
      </c>
    </row>
    <row r="52" spans="1:10" x14ac:dyDescent="0.25">
      <c r="D52" s="5"/>
      <c r="I52" s="17" t="str">
        <f t="shared" si="0"/>
        <v>OK</v>
      </c>
      <c r="J52" s="3" t="s">
        <v>1433</v>
      </c>
    </row>
    <row r="53" spans="1:10" x14ac:dyDescent="0.25">
      <c r="D53" s="5"/>
      <c r="I53" s="17" t="str">
        <f t="shared" si="0"/>
        <v>OK</v>
      </c>
      <c r="J53" s="3" t="s">
        <v>1433</v>
      </c>
    </row>
    <row r="54" spans="1:10" x14ac:dyDescent="0.25">
      <c r="A54" s="3" t="s">
        <v>99</v>
      </c>
      <c r="B54" s="3" t="s">
        <v>3</v>
      </c>
      <c r="C54" s="3" t="s">
        <v>96</v>
      </c>
      <c r="D54" s="5">
        <v>42991.444444444445</v>
      </c>
      <c r="E54" s="3" t="s">
        <v>218</v>
      </c>
      <c r="F54" s="3" t="s">
        <v>218</v>
      </c>
      <c r="G54" s="3" t="s">
        <v>192</v>
      </c>
      <c r="I54" s="17" t="str">
        <f t="shared" si="0"/>
        <v>OK</v>
      </c>
      <c r="J54" s="3" t="s">
        <v>1433</v>
      </c>
    </row>
    <row r="55" spans="1:10" x14ac:dyDescent="0.25">
      <c r="A55" s="3" t="s">
        <v>99</v>
      </c>
      <c r="B55" s="3" t="s">
        <v>3</v>
      </c>
      <c r="C55" s="3" t="s">
        <v>97</v>
      </c>
      <c r="D55" s="5">
        <v>42991.444444444445</v>
      </c>
      <c r="E55" s="3" t="s">
        <v>218</v>
      </c>
      <c r="F55" s="3" t="s">
        <v>218</v>
      </c>
      <c r="G55" s="3" t="s">
        <v>192</v>
      </c>
      <c r="H55" s="3">
        <v>23.41</v>
      </c>
      <c r="I55" s="17" t="str">
        <f t="shared" si="0"/>
        <v>OK</v>
      </c>
      <c r="J55" s="3" t="s">
        <v>1433</v>
      </c>
    </row>
    <row r="56" spans="1:10" x14ac:dyDescent="0.25">
      <c r="D56" s="5"/>
      <c r="I56" s="17" t="str">
        <f t="shared" si="0"/>
        <v>OK</v>
      </c>
      <c r="J56" s="3" t="s">
        <v>1433</v>
      </c>
    </row>
    <row r="57" spans="1:10" x14ac:dyDescent="0.25">
      <c r="D57" s="5"/>
      <c r="I57" s="17" t="str">
        <f t="shared" si="0"/>
        <v>OK</v>
      </c>
      <c r="J57" s="3" t="s">
        <v>1433</v>
      </c>
    </row>
    <row r="58" spans="1:10" x14ac:dyDescent="0.25">
      <c r="A58" s="3" t="s">
        <v>99</v>
      </c>
      <c r="B58" s="3" t="s">
        <v>3</v>
      </c>
      <c r="C58" s="3" t="s">
        <v>96</v>
      </c>
      <c r="D58" s="5">
        <v>43018.527777777781</v>
      </c>
      <c r="E58" s="3" t="s">
        <v>220</v>
      </c>
      <c r="F58" s="3" t="s">
        <v>220</v>
      </c>
      <c r="G58" s="3" t="s">
        <v>192</v>
      </c>
      <c r="I58" s="17" t="str">
        <f t="shared" si="0"/>
        <v>OK</v>
      </c>
      <c r="J58" s="3" t="s">
        <v>1433</v>
      </c>
    </row>
    <row r="59" spans="1:10" x14ac:dyDescent="0.25">
      <c r="A59" s="3" t="s">
        <v>99</v>
      </c>
      <c r="B59" s="3" t="s">
        <v>3</v>
      </c>
      <c r="C59" s="3" t="s">
        <v>97</v>
      </c>
      <c r="D59" s="5">
        <v>43018.527777777781</v>
      </c>
      <c r="E59" s="3" t="s">
        <v>221</v>
      </c>
      <c r="F59" s="3" t="s">
        <v>221</v>
      </c>
      <c r="G59" s="3" t="s">
        <v>192</v>
      </c>
      <c r="H59" s="3">
        <v>25.6</v>
      </c>
      <c r="I59" s="17" t="str">
        <f t="shared" si="0"/>
        <v>OK</v>
      </c>
      <c r="J59" s="3" t="s">
        <v>1433</v>
      </c>
    </row>
    <row r="60" spans="1:10" x14ac:dyDescent="0.25">
      <c r="D60" s="5"/>
      <c r="I60" s="17" t="str">
        <f t="shared" si="0"/>
        <v>OK</v>
      </c>
      <c r="J60" s="3" t="s">
        <v>1433</v>
      </c>
    </row>
    <row r="61" spans="1:10" x14ac:dyDescent="0.25">
      <c r="D61" s="5"/>
      <c r="I61" s="17" t="str">
        <f t="shared" si="0"/>
        <v>OK</v>
      </c>
      <c r="J61" s="3" t="s">
        <v>1433</v>
      </c>
    </row>
    <row r="62" spans="1:10" x14ac:dyDescent="0.25">
      <c r="A62" s="3" t="s">
        <v>99</v>
      </c>
      <c r="B62" s="3" t="s">
        <v>3</v>
      </c>
      <c r="C62" s="3" t="s">
        <v>96</v>
      </c>
      <c r="D62" s="5">
        <v>43049.59375</v>
      </c>
      <c r="E62" s="3" t="s">
        <v>222</v>
      </c>
      <c r="F62" s="3" t="s">
        <v>222</v>
      </c>
      <c r="G62" s="3" t="s">
        <v>192</v>
      </c>
      <c r="I62" s="17" t="str">
        <f t="shared" si="0"/>
        <v>OK</v>
      </c>
      <c r="J62" s="3" t="s">
        <v>1433</v>
      </c>
    </row>
    <row r="63" spans="1:10" x14ac:dyDescent="0.25">
      <c r="A63" s="3" t="s">
        <v>99</v>
      </c>
      <c r="B63" s="3" t="s">
        <v>3</v>
      </c>
      <c r="C63" s="3" t="s">
        <v>97</v>
      </c>
      <c r="D63" s="5">
        <v>43049.59375</v>
      </c>
      <c r="E63" s="3" t="s">
        <v>222</v>
      </c>
      <c r="F63" s="3" t="s">
        <v>222</v>
      </c>
      <c r="G63" s="3" t="s">
        <v>192</v>
      </c>
      <c r="H63" s="3">
        <v>25.6</v>
      </c>
      <c r="I63" s="17" t="str">
        <f t="shared" si="0"/>
        <v>OK</v>
      </c>
      <c r="J63" s="3" t="s">
        <v>1433</v>
      </c>
    </row>
    <row r="64" spans="1:10" x14ac:dyDescent="0.25">
      <c r="D64" s="5"/>
      <c r="I64" s="17" t="str">
        <f t="shared" si="0"/>
        <v>OK</v>
      </c>
      <c r="J64" s="3" t="s">
        <v>1433</v>
      </c>
    </row>
    <row r="65" spans="1:10" x14ac:dyDescent="0.25">
      <c r="D65" s="5"/>
      <c r="I65" s="17" t="str">
        <f t="shared" si="0"/>
        <v>OK</v>
      </c>
      <c r="J65" s="3" t="s">
        <v>1433</v>
      </c>
    </row>
    <row r="66" spans="1:10" x14ac:dyDescent="0.25">
      <c r="A66" s="3" t="s">
        <v>99</v>
      </c>
      <c r="B66" s="3" t="s">
        <v>3</v>
      </c>
      <c r="C66" s="3" t="s">
        <v>96</v>
      </c>
      <c r="D66" s="5">
        <v>43077.388888888891</v>
      </c>
      <c r="E66" s="3" t="s">
        <v>224</v>
      </c>
      <c r="F66" s="3" t="s">
        <v>224</v>
      </c>
      <c r="G66" s="3" t="s">
        <v>192</v>
      </c>
      <c r="I66" s="17" t="str">
        <f t="shared" si="0"/>
        <v>OK</v>
      </c>
      <c r="J66" s="3" t="s">
        <v>1433</v>
      </c>
    </row>
    <row r="67" spans="1:10" x14ac:dyDescent="0.25">
      <c r="A67" s="3" t="s">
        <v>99</v>
      </c>
      <c r="B67" s="3" t="s">
        <v>3</v>
      </c>
      <c r="C67" s="3" t="s">
        <v>97</v>
      </c>
      <c r="D67" s="5">
        <v>43077.388888888891</v>
      </c>
      <c r="E67" s="3" t="s">
        <v>224</v>
      </c>
      <c r="F67" s="3" t="s">
        <v>224</v>
      </c>
      <c r="G67" s="3" t="s">
        <v>192</v>
      </c>
      <c r="H67" s="3">
        <v>25.88</v>
      </c>
      <c r="I67" s="17" t="str">
        <f t="shared" si="0"/>
        <v>OK</v>
      </c>
      <c r="J67" s="3" t="s">
        <v>1433</v>
      </c>
    </row>
    <row r="68" spans="1:10" x14ac:dyDescent="0.25">
      <c r="D68" s="5"/>
      <c r="I68" s="17" t="str">
        <f t="shared" ref="I68:I131" si="1">IF(H68&gt;35,"INCONSISTENTE","OK")</f>
        <v>OK</v>
      </c>
      <c r="J68" s="3" t="s">
        <v>1433</v>
      </c>
    </row>
    <row r="69" spans="1:10" x14ac:dyDescent="0.25">
      <c r="D69" s="5"/>
      <c r="I69" s="17" t="str">
        <f t="shared" si="1"/>
        <v>OK</v>
      </c>
      <c r="J69" s="3" t="s">
        <v>1433</v>
      </c>
    </row>
    <row r="70" spans="1:10" x14ac:dyDescent="0.25">
      <c r="A70" s="3" t="s">
        <v>99</v>
      </c>
      <c r="B70" s="3" t="s">
        <v>3</v>
      </c>
      <c r="C70" s="3" t="s">
        <v>96</v>
      </c>
      <c r="D70" s="5">
        <v>43110.5</v>
      </c>
      <c r="E70" s="3" t="s">
        <v>226</v>
      </c>
      <c r="F70" s="3" t="s">
        <v>226</v>
      </c>
      <c r="G70" s="3" t="s">
        <v>192</v>
      </c>
      <c r="I70" s="17" t="str">
        <f t="shared" si="1"/>
        <v>OK</v>
      </c>
      <c r="J70" s="3" t="s">
        <v>1433</v>
      </c>
    </row>
    <row r="71" spans="1:10" x14ac:dyDescent="0.25">
      <c r="A71" s="3" t="s">
        <v>99</v>
      </c>
      <c r="B71" s="3" t="s">
        <v>3</v>
      </c>
      <c r="C71" s="3" t="s">
        <v>97</v>
      </c>
      <c r="D71" s="5">
        <v>43110.5</v>
      </c>
      <c r="E71" s="3" t="s">
        <v>226</v>
      </c>
      <c r="F71" s="3" t="s">
        <v>226</v>
      </c>
      <c r="G71" s="3" t="s">
        <v>192</v>
      </c>
      <c r="H71" s="3">
        <v>28.1</v>
      </c>
      <c r="I71" s="17" t="str">
        <f t="shared" si="1"/>
        <v>OK</v>
      </c>
      <c r="J71" s="3" t="s">
        <v>1433</v>
      </c>
    </row>
    <row r="72" spans="1:10" x14ac:dyDescent="0.25">
      <c r="D72" s="5"/>
      <c r="I72" s="17" t="str">
        <f t="shared" si="1"/>
        <v>OK</v>
      </c>
      <c r="J72" s="3" t="s">
        <v>1433</v>
      </c>
    </row>
    <row r="73" spans="1:10" x14ac:dyDescent="0.25">
      <c r="D73" s="5"/>
      <c r="I73" s="17" t="str">
        <f t="shared" si="1"/>
        <v>OK</v>
      </c>
      <c r="J73" s="3" t="s">
        <v>1433</v>
      </c>
    </row>
    <row r="74" spans="1:10" x14ac:dyDescent="0.25">
      <c r="A74" s="3" t="s">
        <v>100</v>
      </c>
      <c r="B74" s="3" t="s">
        <v>4</v>
      </c>
      <c r="C74" s="3" t="s">
        <v>96</v>
      </c>
      <c r="D74" s="5">
        <v>42957.680555555555</v>
      </c>
      <c r="E74" s="3" t="s">
        <v>228</v>
      </c>
      <c r="F74" s="3" t="s">
        <v>228</v>
      </c>
      <c r="G74" s="3" t="s">
        <v>192</v>
      </c>
      <c r="I74" s="17" t="str">
        <f t="shared" si="1"/>
        <v>OK</v>
      </c>
      <c r="J74" s="3" t="s">
        <v>1433</v>
      </c>
    </row>
    <row r="75" spans="1:10" x14ac:dyDescent="0.25">
      <c r="A75" s="3" t="s">
        <v>100</v>
      </c>
      <c r="B75" s="3" t="s">
        <v>4</v>
      </c>
      <c r="C75" s="3" t="s">
        <v>97</v>
      </c>
      <c r="D75" s="5">
        <v>42957.680555555555</v>
      </c>
      <c r="E75" s="3" t="s">
        <v>228</v>
      </c>
      <c r="F75" s="3" t="s">
        <v>228</v>
      </c>
      <c r="G75" s="3" t="s">
        <v>192</v>
      </c>
      <c r="H75" s="3">
        <v>27.92</v>
      </c>
      <c r="I75" s="17" t="str">
        <f t="shared" si="1"/>
        <v>OK</v>
      </c>
      <c r="J75" s="3" t="s">
        <v>1433</v>
      </c>
    </row>
    <row r="76" spans="1:10" x14ac:dyDescent="0.25">
      <c r="D76" s="5"/>
      <c r="I76" s="17" t="str">
        <f t="shared" si="1"/>
        <v>OK</v>
      </c>
      <c r="J76" s="3" t="s">
        <v>1433</v>
      </c>
    </row>
    <row r="77" spans="1:10" x14ac:dyDescent="0.25">
      <c r="D77" s="5"/>
      <c r="I77" s="17" t="str">
        <f t="shared" si="1"/>
        <v>OK</v>
      </c>
      <c r="J77" s="3" t="s">
        <v>1433</v>
      </c>
    </row>
    <row r="78" spans="1:10" x14ac:dyDescent="0.25">
      <c r="A78" s="3" t="s">
        <v>100</v>
      </c>
      <c r="B78" s="3" t="s">
        <v>4</v>
      </c>
      <c r="C78" s="3" t="s">
        <v>96</v>
      </c>
      <c r="D78" s="5">
        <v>42990.465277777781</v>
      </c>
      <c r="E78" s="3" t="s">
        <v>230</v>
      </c>
      <c r="F78" s="3" t="s">
        <v>230</v>
      </c>
      <c r="G78" s="3" t="s">
        <v>192</v>
      </c>
      <c r="I78" s="17" t="str">
        <f t="shared" si="1"/>
        <v>OK</v>
      </c>
      <c r="J78" s="3" t="s">
        <v>1433</v>
      </c>
    </row>
    <row r="79" spans="1:10" x14ac:dyDescent="0.25">
      <c r="A79" s="3" t="s">
        <v>100</v>
      </c>
      <c r="B79" s="3" t="s">
        <v>4</v>
      </c>
      <c r="C79" s="3" t="s">
        <v>97</v>
      </c>
      <c r="D79" s="5">
        <v>42990.465277777781</v>
      </c>
      <c r="E79" s="3" t="s">
        <v>230</v>
      </c>
      <c r="F79" s="3" t="s">
        <v>230</v>
      </c>
      <c r="G79" s="3" t="s">
        <v>192</v>
      </c>
      <c r="H79" s="3">
        <v>23.8</v>
      </c>
      <c r="I79" s="17" t="str">
        <f t="shared" si="1"/>
        <v>OK</v>
      </c>
      <c r="J79" s="3" t="s">
        <v>1433</v>
      </c>
    </row>
    <row r="80" spans="1:10" x14ac:dyDescent="0.25">
      <c r="D80" s="5"/>
      <c r="I80" s="17" t="str">
        <f t="shared" si="1"/>
        <v>OK</v>
      </c>
      <c r="J80" s="3" t="s">
        <v>1433</v>
      </c>
    </row>
    <row r="81" spans="1:10" x14ac:dyDescent="0.25">
      <c r="D81" s="5"/>
      <c r="I81" s="17" t="str">
        <f t="shared" si="1"/>
        <v>OK</v>
      </c>
      <c r="J81" s="3" t="s">
        <v>1433</v>
      </c>
    </row>
    <row r="82" spans="1:10" x14ac:dyDescent="0.25">
      <c r="A82" s="3" t="s">
        <v>100</v>
      </c>
      <c r="B82" s="3" t="s">
        <v>4</v>
      </c>
      <c r="C82" s="3" t="s">
        <v>96</v>
      </c>
      <c r="D82" s="5">
        <v>43014.400000000001</v>
      </c>
      <c r="E82" s="3" t="s">
        <v>232</v>
      </c>
      <c r="F82" s="3" t="s">
        <v>232</v>
      </c>
      <c r="G82" s="3" t="s">
        <v>192</v>
      </c>
      <c r="I82" s="17" t="str">
        <f t="shared" si="1"/>
        <v>OK</v>
      </c>
      <c r="J82" s="3" t="s">
        <v>1433</v>
      </c>
    </row>
    <row r="83" spans="1:10" x14ac:dyDescent="0.25">
      <c r="A83" s="3" t="s">
        <v>100</v>
      </c>
      <c r="B83" s="3" t="s">
        <v>4</v>
      </c>
      <c r="C83" s="3" t="s">
        <v>97</v>
      </c>
      <c r="D83" s="5">
        <v>43014.400000000001</v>
      </c>
      <c r="E83" s="3" t="s">
        <v>233</v>
      </c>
      <c r="F83" s="3" t="s">
        <v>233</v>
      </c>
      <c r="G83" s="3" t="s">
        <v>192</v>
      </c>
      <c r="H83" s="3">
        <v>25.13</v>
      </c>
      <c r="I83" s="17" t="str">
        <f t="shared" si="1"/>
        <v>OK</v>
      </c>
      <c r="J83" s="3" t="s">
        <v>1433</v>
      </c>
    </row>
    <row r="84" spans="1:10" x14ac:dyDescent="0.25">
      <c r="D84" s="5"/>
      <c r="I84" s="17" t="str">
        <f t="shared" si="1"/>
        <v>OK</v>
      </c>
      <c r="J84" s="3" t="s">
        <v>1433</v>
      </c>
    </row>
    <row r="85" spans="1:10" x14ac:dyDescent="0.25">
      <c r="D85" s="5"/>
      <c r="I85" s="17" t="str">
        <f t="shared" si="1"/>
        <v>OK</v>
      </c>
      <c r="J85" s="3" t="s">
        <v>1433</v>
      </c>
    </row>
    <row r="86" spans="1:10" x14ac:dyDescent="0.25">
      <c r="A86" s="3" t="s">
        <v>100</v>
      </c>
      <c r="B86" s="3" t="s">
        <v>4</v>
      </c>
      <c r="C86" s="3" t="s">
        <v>96</v>
      </c>
      <c r="D86" s="5">
        <v>43048.409722222219</v>
      </c>
      <c r="E86" s="3" t="s">
        <v>234</v>
      </c>
      <c r="F86" s="3" t="s">
        <v>234</v>
      </c>
      <c r="G86" s="3" t="s">
        <v>192</v>
      </c>
      <c r="I86" s="17" t="str">
        <f t="shared" si="1"/>
        <v>OK</v>
      </c>
      <c r="J86" s="3" t="s">
        <v>1433</v>
      </c>
    </row>
    <row r="87" spans="1:10" x14ac:dyDescent="0.25">
      <c r="A87" s="3" t="s">
        <v>100</v>
      </c>
      <c r="B87" s="3" t="s">
        <v>4</v>
      </c>
      <c r="C87" s="3" t="s">
        <v>97</v>
      </c>
      <c r="D87" s="5">
        <v>43048.409722222219</v>
      </c>
      <c r="E87" s="3" t="s">
        <v>234</v>
      </c>
      <c r="F87" s="3" t="s">
        <v>234</v>
      </c>
      <c r="G87" s="3" t="s">
        <v>192</v>
      </c>
      <c r="H87" s="3">
        <v>24.32</v>
      </c>
      <c r="I87" s="17" t="str">
        <f t="shared" si="1"/>
        <v>OK</v>
      </c>
      <c r="J87" s="3" t="s">
        <v>1433</v>
      </c>
    </row>
    <row r="88" spans="1:10" x14ac:dyDescent="0.25">
      <c r="D88" s="5"/>
      <c r="I88" s="17" t="str">
        <f t="shared" si="1"/>
        <v>OK</v>
      </c>
      <c r="J88" s="3" t="s">
        <v>1433</v>
      </c>
    </row>
    <row r="89" spans="1:10" x14ac:dyDescent="0.25">
      <c r="D89" s="5"/>
      <c r="I89" s="17" t="str">
        <f t="shared" si="1"/>
        <v>OK</v>
      </c>
      <c r="J89" s="3" t="s">
        <v>1433</v>
      </c>
    </row>
    <row r="90" spans="1:10" x14ac:dyDescent="0.25">
      <c r="A90" s="3" t="s">
        <v>100</v>
      </c>
      <c r="B90" s="3" t="s">
        <v>4</v>
      </c>
      <c r="C90" s="3" t="s">
        <v>96</v>
      </c>
      <c r="D90" s="5">
        <v>43076.388888888891</v>
      </c>
      <c r="E90" s="3" t="s">
        <v>236</v>
      </c>
      <c r="F90" s="3" t="s">
        <v>236</v>
      </c>
      <c r="G90" s="3" t="s">
        <v>192</v>
      </c>
      <c r="I90" s="17" t="str">
        <f t="shared" si="1"/>
        <v>OK</v>
      </c>
      <c r="J90" s="3" t="s">
        <v>1433</v>
      </c>
    </row>
    <row r="91" spans="1:10" x14ac:dyDescent="0.25">
      <c r="A91" s="3" t="s">
        <v>100</v>
      </c>
      <c r="B91" s="3" t="s">
        <v>4</v>
      </c>
      <c r="C91" s="3" t="s">
        <v>97</v>
      </c>
      <c r="D91" s="5">
        <v>43076.388888888891</v>
      </c>
      <c r="E91" s="3" t="s">
        <v>236</v>
      </c>
      <c r="F91" s="3" t="s">
        <v>236</v>
      </c>
      <c r="G91" s="3" t="s">
        <v>192</v>
      </c>
      <c r="H91" s="3">
        <v>25.04</v>
      </c>
      <c r="I91" s="17" t="str">
        <f t="shared" si="1"/>
        <v>OK</v>
      </c>
      <c r="J91" s="3" t="s">
        <v>1433</v>
      </c>
    </row>
    <row r="92" spans="1:10" x14ac:dyDescent="0.25">
      <c r="D92" s="5"/>
      <c r="I92" s="17" t="str">
        <f t="shared" si="1"/>
        <v>OK</v>
      </c>
      <c r="J92" s="3" t="s">
        <v>1433</v>
      </c>
    </row>
    <row r="93" spans="1:10" x14ac:dyDescent="0.25">
      <c r="D93" s="5"/>
      <c r="I93" s="17" t="str">
        <f t="shared" si="1"/>
        <v>OK</v>
      </c>
      <c r="J93" s="3" t="s">
        <v>1433</v>
      </c>
    </row>
    <row r="94" spans="1:10" x14ac:dyDescent="0.25">
      <c r="A94" s="3" t="s">
        <v>100</v>
      </c>
      <c r="B94" s="3" t="s">
        <v>4</v>
      </c>
      <c r="C94" s="3" t="s">
        <v>96</v>
      </c>
      <c r="D94" s="5">
        <v>43110.430555555555</v>
      </c>
      <c r="E94" s="3" t="s">
        <v>238</v>
      </c>
      <c r="F94" s="3" t="s">
        <v>238</v>
      </c>
      <c r="G94" s="3" t="s">
        <v>192</v>
      </c>
      <c r="I94" s="17" t="str">
        <f t="shared" si="1"/>
        <v>OK</v>
      </c>
      <c r="J94" s="3" t="s">
        <v>1433</v>
      </c>
    </row>
    <row r="95" spans="1:10" x14ac:dyDescent="0.25">
      <c r="A95" s="3" t="s">
        <v>100</v>
      </c>
      <c r="B95" s="3" t="s">
        <v>4</v>
      </c>
      <c r="C95" s="3" t="s">
        <v>97</v>
      </c>
      <c r="D95" s="5">
        <v>43110.430555555555</v>
      </c>
      <c r="E95" s="3" t="s">
        <v>238</v>
      </c>
      <c r="F95" s="3" t="s">
        <v>238</v>
      </c>
      <c r="G95" s="3" t="s">
        <v>192</v>
      </c>
      <c r="H95" s="3">
        <v>27.5</v>
      </c>
      <c r="I95" s="17" t="str">
        <f t="shared" si="1"/>
        <v>OK</v>
      </c>
      <c r="J95" s="3" t="s">
        <v>1433</v>
      </c>
    </row>
    <row r="96" spans="1:10" x14ac:dyDescent="0.25">
      <c r="D96" s="5"/>
      <c r="I96" s="17" t="str">
        <f t="shared" si="1"/>
        <v>OK</v>
      </c>
      <c r="J96" s="3" t="s">
        <v>1433</v>
      </c>
    </row>
    <row r="97" spans="1:10" x14ac:dyDescent="0.25">
      <c r="D97" s="5"/>
      <c r="I97" s="17" t="str">
        <f t="shared" si="1"/>
        <v>OK</v>
      </c>
      <c r="J97" s="3" t="s">
        <v>1433</v>
      </c>
    </row>
    <row r="98" spans="1:10" x14ac:dyDescent="0.25">
      <c r="A98" s="3" t="s">
        <v>101</v>
      </c>
      <c r="B98" s="3" t="s">
        <v>5</v>
      </c>
      <c r="C98" s="3" t="s">
        <v>96</v>
      </c>
      <c r="D98" s="5">
        <v>42957.708333333336</v>
      </c>
      <c r="E98" s="3" t="s">
        <v>240</v>
      </c>
      <c r="F98" s="3" t="s">
        <v>240</v>
      </c>
      <c r="G98" s="3" t="s">
        <v>192</v>
      </c>
      <c r="I98" s="17" t="str">
        <f t="shared" si="1"/>
        <v>OK</v>
      </c>
      <c r="J98" s="3" t="s">
        <v>1433</v>
      </c>
    </row>
    <row r="99" spans="1:10" x14ac:dyDescent="0.25">
      <c r="A99" s="3" t="s">
        <v>101</v>
      </c>
      <c r="B99" s="3" t="s">
        <v>5</v>
      </c>
      <c r="C99" s="3" t="s">
        <v>97</v>
      </c>
      <c r="D99" s="5">
        <v>42957.708333333336</v>
      </c>
      <c r="E99" s="3" t="s">
        <v>240</v>
      </c>
      <c r="F99" s="3" t="s">
        <v>240</v>
      </c>
      <c r="G99" s="3" t="s">
        <v>192</v>
      </c>
      <c r="H99" s="3">
        <v>25.07</v>
      </c>
      <c r="I99" s="17" t="str">
        <f t="shared" si="1"/>
        <v>OK</v>
      </c>
      <c r="J99" s="3" t="s">
        <v>1433</v>
      </c>
    </row>
    <row r="100" spans="1:10" x14ac:dyDescent="0.25">
      <c r="D100" s="5"/>
      <c r="I100" s="17" t="str">
        <f t="shared" si="1"/>
        <v>OK</v>
      </c>
      <c r="J100" s="3" t="s">
        <v>1433</v>
      </c>
    </row>
    <row r="101" spans="1:10" x14ac:dyDescent="0.25">
      <c r="A101" s="3" t="s">
        <v>101</v>
      </c>
      <c r="B101" s="3" t="s">
        <v>5</v>
      </c>
      <c r="C101" s="3" t="s">
        <v>96</v>
      </c>
      <c r="D101" s="5">
        <v>42990.583333333336</v>
      </c>
      <c r="E101" s="3" t="s">
        <v>242</v>
      </c>
      <c r="F101" s="3" t="s">
        <v>242</v>
      </c>
      <c r="G101" s="3" t="s">
        <v>192</v>
      </c>
      <c r="I101" s="17" t="str">
        <f t="shared" si="1"/>
        <v>OK</v>
      </c>
      <c r="J101" s="3" t="s">
        <v>1433</v>
      </c>
    </row>
    <row r="102" spans="1:10" x14ac:dyDescent="0.25">
      <c r="A102" s="3" t="s">
        <v>101</v>
      </c>
      <c r="B102" s="3" t="s">
        <v>5</v>
      </c>
      <c r="C102" s="3" t="s">
        <v>97</v>
      </c>
      <c r="D102" s="5">
        <v>42990.583333333336</v>
      </c>
      <c r="E102" s="3" t="s">
        <v>242</v>
      </c>
      <c r="F102" s="3" t="s">
        <v>242</v>
      </c>
      <c r="G102" s="3" t="s">
        <v>192</v>
      </c>
      <c r="H102" s="3">
        <v>26.47</v>
      </c>
      <c r="I102" s="17" t="str">
        <f t="shared" si="1"/>
        <v>OK</v>
      </c>
      <c r="J102" s="3" t="s">
        <v>1433</v>
      </c>
    </row>
    <row r="103" spans="1:10" x14ac:dyDescent="0.25">
      <c r="D103" s="5"/>
      <c r="I103" s="17" t="str">
        <f t="shared" si="1"/>
        <v>OK</v>
      </c>
      <c r="J103" s="3" t="s">
        <v>1433</v>
      </c>
    </row>
    <row r="104" spans="1:10" x14ac:dyDescent="0.25">
      <c r="A104" s="3" t="s">
        <v>101</v>
      </c>
      <c r="B104" s="3" t="s">
        <v>5</v>
      </c>
      <c r="C104" s="3" t="s">
        <v>96</v>
      </c>
      <c r="D104" s="5">
        <v>43017.395833333336</v>
      </c>
      <c r="E104" s="3" t="s">
        <v>245</v>
      </c>
      <c r="F104" s="3" t="s">
        <v>245</v>
      </c>
      <c r="G104" s="3" t="s">
        <v>192</v>
      </c>
      <c r="I104" s="17" t="str">
        <f t="shared" si="1"/>
        <v>OK</v>
      </c>
      <c r="J104" s="3" t="s">
        <v>1433</v>
      </c>
    </row>
    <row r="105" spans="1:10" x14ac:dyDescent="0.25">
      <c r="A105" s="3" t="s">
        <v>101</v>
      </c>
      <c r="B105" s="3" t="s">
        <v>5</v>
      </c>
      <c r="C105" s="3" t="s">
        <v>97</v>
      </c>
      <c r="D105" s="5">
        <v>43017.395833333336</v>
      </c>
      <c r="E105" s="3" t="s">
        <v>245</v>
      </c>
      <c r="F105" s="3" t="s">
        <v>245</v>
      </c>
      <c r="G105" s="3" t="s">
        <v>192</v>
      </c>
      <c r="H105" s="3">
        <v>23.01</v>
      </c>
      <c r="I105" s="17" t="str">
        <f t="shared" si="1"/>
        <v>OK</v>
      </c>
      <c r="J105" s="3" t="s">
        <v>1433</v>
      </c>
    </row>
    <row r="106" spans="1:10" x14ac:dyDescent="0.25">
      <c r="I106" s="17" t="str">
        <f t="shared" si="1"/>
        <v>OK</v>
      </c>
      <c r="J106" s="3" t="s">
        <v>1433</v>
      </c>
    </row>
    <row r="107" spans="1:10" x14ac:dyDescent="0.25">
      <c r="A107" s="3" t="s">
        <v>101</v>
      </c>
      <c r="B107" s="3" t="s">
        <v>5</v>
      </c>
      <c r="C107" s="3" t="s">
        <v>96</v>
      </c>
      <c r="D107" s="5">
        <v>43049.465277777781</v>
      </c>
      <c r="E107" s="3" t="s">
        <v>246</v>
      </c>
      <c r="F107" s="3" t="s">
        <v>246</v>
      </c>
      <c r="G107" s="3" t="s">
        <v>192</v>
      </c>
      <c r="I107" s="17" t="str">
        <f t="shared" si="1"/>
        <v>OK</v>
      </c>
      <c r="J107" s="3" t="s">
        <v>1433</v>
      </c>
    </row>
    <row r="108" spans="1:10" x14ac:dyDescent="0.25">
      <c r="A108" s="3" t="s">
        <v>101</v>
      </c>
      <c r="B108" s="3" t="s">
        <v>5</v>
      </c>
      <c r="C108" s="3" t="s">
        <v>97</v>
      </c>
      <c r="D108" s="5">
        <v>43049.465277777781</v>
      </c>
      <c r="E108" s="3" t="s">
        <v>246</v>
      </c>
      <c r="F108" s="3" t="s">
        <v>246</v>
      </c>
      <c r="G108" s="3" t="s">
        <v>192</v>
      </c>
      <c r="H108" s="3">
        <v>23.45</v>
      </c>
      <c r="I108" s="17" t="str">
        <f t="shared" si="1"/>
        <v>OK</v>
      </c>
      <c r="J108" s="3" t="s">
        <v>1433</v>
      </c>
    </row>
    <row r="109" spans="1:10" x14ac:dyDescent="0.25">
      <c r="D109" s="5"/>
      <c r="I109" s="17" t="str">
        <f t="shared" si="1"/>
        <v>OK</v>
      </c>
      <c r="J109" s="3" t="s">
        <v>1433</v>
      </c>
    </row>
    <row r="110" spans="1:10" x14ac:dyDescent="0.25">
      <c r="A110" s="3" t="s">
        <v>101</v>
      </c>
      <c r="B110" s="3" t="s">
        <v>5</v>
      </c>
      <c r="C110" s="3" t="s">
        <v>96</v>
      </c>
      <c r="D110" s="5">
        <v>43080.566666666666</v>
      </c>
      <c r="E110" s="3" t="s">
        <v>248</v>
      </c>
      <c r="F110" s="3" t="s">
        <v>248</v>
      </c>
      <c r="G110" s="3" t="s">
        <v>192</v>
      </c>
      <c r="I110" s="17" t="str">
        <f t="shared" si="1"/>
        <v>OK</v>
      </c>
      <c r="J110" s="3" t="s">
        <v>1433</v>
      </c>
    </row>
    <row r="111" spans="1:10" x14ac:dyDescent="0.25">
      <c r="A111" s="3" t="s">
        <v>101</v>
      </c>
      <c r="B111" s="3" t="s">
        <v>5</v>
      </c>
      <c r="C111" s="3" t="s">
        <v>97</v>
      </c>
      <c r="D111" s="5">
        <v>43080.566666666666</v>
      </c>
      <c r="E111" s="3" t="s">
        <v>248</v>
      </c>
      <c r="F111" s="3" t="s">
        <v>248</v>
      </c>
      <c r="G111" s="3" t="s">
        <v>192</v>
      </c>
      <c r="H111" s="3">
        <v>25.3</v>
      </c>
      <c r="I111" s="17" t="str">
        <f t="shared" si="1"/>
        <v>OK</v>
      </c>
      <c r="J111" s="3" t="s">
        <v>1433</v>
      </c>
    </row>
    <row r="112" spans="1:10" x14ac:dyDescent="0.25">
      <c r="D112" s="5"/>
      <c r="I112" s="17" t="str">
        <f t="shared" si="1"/>
        <v>OK</v>
      </c>
      <c r="J112" s="3" t="s">
        <v>1433</v>
      </c>
    </row>
    <row r="113" spans="1:10" x14ac:dyDescent="0.25">
      <c r="A113" s="3" t="s">
        <v>101</v>
      </c>
      <c r="B113" s="3" t="s">
        <v>5</v>
      </c>
      <c r="C113" s="3" t="s">
        <v>96</v>
      </c>
      <c r="D113" s="5">
        <v>43110.427083333336</v>
      </c>
      <c r="E113" s="3" t="s">
        <v>250</v>
      </c>
      <c r="F113" s="3" t="s">
        <v>250</v>
      </c>
      <c r="G113" s="3" t="s">
        <v>192</v>
      </c>
      <c r="I113" s="17" t="str">
        <f t="shared" si="1"/>
        <v>OK</v>
      </c>
      <c r="J113" s="3" t="s">
        <v>1433</v>
      </c>
    </row>
    <row r="114" spans="1:10" x14ac:dyDescent="0.25">
      <c r="A114" s="3" t="s">
        <v>101</v>
      </c>
      <c r="B114" s="3" t="s">
        <v>5</v>
      </c>
      <c r="C114" s="3" t="s">
        <v>97</v>
      </c>
      <c r="D114" s="5">
        <v>43110.427083333336</v>
      </c>
      <c r="E114" s="3" t="s">
        <v>250</v>
      </c>
      <c r="F114" s="3" t="s">
        <v>250</v>
      </c>
      <c r="G114" s="3" t="s">
        <v>192</v>
      </c>
      <c r="H114" s="3">
        <v>26.48</v>
      </c>
      <c r="I114" s="17" t="str">
        <f t="shared" si="1"/>
        <v>OK</v>
      </c>
      <c r="J114" s="3" t="s">
        <v>1433</v>
      </c>
    </row>
    <row r="115" spans="1:10" x14ac:dyDescent="0.25">
      <c r="D115" s="5"/>
      <c r="I115" s="17" t="str">
        <f t="shared" si="1"/>
        <v>OK</v>
      </c>
      <c r="J115" s="3" t="s">
        <v>1433</v>
      </c>
    </row>
    <row r="116" spans="1:10" x14ac:dyDescent="0.25">
      <c r="A116" s="3" t="s">
        <v>102</v>
      </c>
      <c r="B116" s="3" t="s">
        <v>5</v>
      </c>
      <c r="C116" s="3" t="s">
        <v>96</v>
      </c>
      <c r="D116" s="5">
        <v>42958.361111111109</v>
      </c>
      <c r="E116" s="3" t="s">
        <v>252</v>
      </c>
      <c r="F116" s="3" t="s">
        <v>252</v>
      </c>
      <c r="G116" s="3" t="s">
        <v>192</v>
      </c>
      <c r="I116" s="17" t="str">
        <f t="shared" si="1"/>
        <v>OK</v>
      </c>
      <c r="J116" s="3" t="s">
        <v>1433</v>
      </c>
    </row>
    <row r="117" spans="1:10" x14ac:dyDescent="0.25">
      <c r="A117" s="3" t="s">
        <v>102</v>
      </c>
      <c r="B117" s="3" t="s">
        <v>6</v>
      </c>
      <c r="C117" s="3" t="s">
        <v>97</v>
      </c>
      <c r="D117" s="5">
        <v>42958.361111111109</v>
      </c>
      <c r="E117" s="3" t="s">
        <v>252</v>
      </c>
      <c r="F117" s="3" t="s">
        <v>252</v>
      </c>
      <c r="G117" s="3" t="s">
        <v>192</v>
      </c>
      <c r="H117" s="3">
        <v>20.02</v>
      </c>
      <c r="I117" s="17" t="str">
        <f t="shared" si="1"/>
        <v>OK</v>
      </c>
      <c r="J117" s="3" t="s">
        <v>1433</v>
      </c>
    </row>
    <row r="118" spans="1:10" x14ac:dyDescent="0.25">
      <c r="D118" s="5"/>
      <c r="I118" s="17" t="str">
        <f t="shared" si="1"/>
        <v>OK</v>
      </c>
      <c r="J118" s="3" t="s">
        <v>1433</v>
      </c>
    </row>
    <row r="119" spans="1:10" x14ac:dyDescent="0.25">
      <c r="A119" s="3" t="s">
        <v>102</v>
      </c>
      <c r="B119" s="3" t="s">
        <v>6</v>
      </c>
      <c r="C119" s="3" t="s">
        <v>96</v>
      </c>
      <c r="D119" s="5">
        <v>42991.415277777778</v>
      </c>
      <c r="E119" s="3" t="s">
        <v>254</v>
      </c>
      <c r="F119" s="3" t="s">
        <v>254</v>
      </c>
      <c r="G119" s="3" t="s">
        <v>192</v>
      </c>
      <c r="I119" s="17" t="str">
        <f t="shared" si="1"/>
        <v>OK</v>
      </c>
      <c r="J119" s="3" t="s">
        <v>1433</v>
      </c>
    </row>
    <row r="120" spans="1:10" x14ac:dyDescent="0.25">
      <c r="A120" s="3" t="s">
        <v>102</v>
      </c>
      <c r="B120" s="3" t="s">
        <v>6</v>
      </c>
      <c r="C120" s="3" t="s">
        <v>97</v>
      </c>
      <c r="D120" s="5">
        <v>42991.415277777778</v>
      </c>
      <c r="E120" s="3" t="s">
        <v>254</v>
      </c>
      <c r="F120" s="3" t="s">
        <v>254</v>
      </c>
      <c r="G120" s="3" t="s">
        <v>192</v>
      </c>
      <c r="H120" s="3">
        <v>21.03</v>
      </c>
      <c r="I120" s="17" t="str">
        <f t="shared" si="1"/>
        <v>OK</v>
      </c>
      <c r="J120" s="3" t="s">
        <v>1433</v>
      </c>
    </row>
    <row r="121" spans="1:10" x14ac:dyDescent="0.25">
      <c r="D121" s="5"/>
      <c r="I121" s="17" t="str">
        <f t="shared" si="1"/>
        <v>OK</v>
      </c>
      <c r="J121" s="3" t="s">
        <v>1433</v>
      </c>
    </row>
    <row r="122" spans="1:10" x14ac:dyDescent="0.25">
      <c r="A122" s="3" t="s">
        <v>102</v>
      </c>
      <c r="B122" s="3" t="s">
        <v>6</v>
      </c>
      <c r="C122" s="3" t="s">
        <v>97</v>
      </c>
      <c r="D122" s="5">
        <v>43017.486111111109</v>
      </c>
      <c r="E122" s="3" t="s">
        <v>257</v>
      </c>
      <c r="F122" s="3" t="s">
        <v>257</v>
      </c>
      <c r="G122" s="3" t="s">
        <v>192</v>
      </c>
      <c r="H122" s="3">
        <v>24.7</v>
      </c>
      <c r="I122" s="17" t="str">
        <f t="shared" si="1"/>
        <v>OK</v>
      </c>
      <c r="J122" s="3" t="s">
        <v>1433</v>
      </c>
    </row>
    <row r="123" spans="1:10" x14ac:dyDescent="0.25">
      <c r="A123" s="3" t="s">
        <v>102</v>
      </c>
      <c r="B123" s="3" t="s">
        <v>6</v>
      </c>
      <c r="C123" s="3" t="s">
        <v>96</v>
      </c>
      <c r="D123" s="5">
        <v>43017.486111111109</v>
      </c>
      <c r="E123" s="3" t="s">
        <v>257</v>
      </c>
      <c r="F123" s="3" t="s">
        <v>257</v>
      </c>
      <c r="G123" s="3" t="s">
        <v>192</v>
      </c>
      <c r="I123" s="17" t="str">
        <f t="shared" si="1"/>
        <v>OK</v>
      </c>
      <c r="J123" s="3" t="s">
        <v>1433</v>
      </c>
    </row>
    <row r="124" spans="1:10" x14ac:dyDescent="0.25">
      <c r="I124" s="17" t="str">
        <f t="shared" si="1"/>
        <v>OK</v>
      </c>
      <c r="J124" s="3" t="s">
        <v>1433</v>
      </c>
    </row>
    <row r="125" spans="1:10" x14ac:dyDescent="0.25">
      <c r="A125" s="3" t="s">
        <v>102</v>
      </c>
      <c r="B125" s="3" t="s">
        <v>6</v>
      </c>
      <c r="C125" s="3" t="s">
        <v>96</v>
      </c>
      <c r="D125" s="5">
        <v>43052.4375</v>
      </c>
      <c r="E125" s="3" t="s">
        <v>258</v>
      </c>
      <c r="F125" s="3" t="s">
        <v>258</v>
      </c>
      <c r="G125" s="3" t="s">
        <v>192</v>
      </c>
      <c r="I125" s="17" t="str">
        <f t="shared" si="1"/>
        <v>OK</v>
      </c>
      <c r="J125" s="3" t="s">
        <v>1433</v>
      </c>
    </row>
    <row r="126" spans="1:10" x14ac:dyDescent="0.25">
      <c r="A126" s="3" t="s">
        <v>102</v>
      </c>
      <c r="B126" s="3" t="s">
        <v>6</v>
      </c>
      <c r="C126" s="3" t="s">
        <v>97</v>
      </c>
      <c r="D126" s="5">
        <v>43052.4375</v>
      </c>
      <c r="E126" s="3" t="s">
        <v>258</v>
      </c>
      <c r="F126" s="3" t="s">
        <v>258</v>
      </c>
      <c r="G126" s="3" t="s">
        <v>192</v>
      </c>
      <c r="H126" s="3">
        <v>25.57</v>
      </c>
      <c r="I126" s="17" t="str">
        <f t="shared" si="1"/>
        <v>OK</v>
      </c>
      <c r="J126" s="3" t="s">
        <v>1433</v>
      </c>
    </row>
    <row r="127" spans="1:10" x14ac:dyDescent="0.25">
      <c r="D127" s="5"/>
      <c r="I127" s="17" t="str">
        <f t="shared" si="1"/>
        <v>OK</v>
      </c>
      <c r="J127" s="3" t="s">
        <v>1433</v>
      </c>
    </row>
    <row r="128" spans="1:10" x14ac:dyDescent="0.25">
      <c r="A128" s="3" t="s">
        <v>102</v>
      </c>
      <c r="B128" s="3" t="s">
        <v>6</v>
      </c>
      <c r="C128" s="3" t="s">
        <v>96</v>
      </c>
      <c r="D128" s="5">
        <v>43081.534722222219</v>
      </c>
      <c r="E128" s="3" t="s">
        <v>260</v>
      </c>
      <c r="F128" s="3" t="s">
        <v>260</v>
      </c>
      <c r="G128" s="3" t="s">
        <v>192</v>
      </c>
      <c r="I128" s="17" t="str">
        <f t="shared" si="1"/>
        <v>OK</v>
      </c>
      <c r="J128" s="3" t="s">
        <v>1433</v>
      </c>
    </row>
    <row r="129" spans="1:10" x14ac:dyDescent="0.25">
      <c r="A129" s="3" t="s">
        <v>102</v>
      </c>
      <c r="B129" s="3" t="s">
        <v>6</v>
      </c>
      <c r="C129" s="3" t="s">
        <v>97</v>
      </c>
      <c r="D129" s="5">
        <v>43081.534722222219</v>
      </c>
      <c r="E129" s="3" t="s">
        <v>260</v>
      </c>
      <c r="F129" s="3" t="s">
        <v>260</v>
      </c>
      <c r="G129" s="3" t="s">
        <v>192</v>
      </c>
      <c r="H129" s="3">
        <v>24.89</v>
      </c>
      <c r="I129" s="17" t="str">
        <f t="shared" si="1"/>
        <v>OK</v>
      </c>
      <c r="J129" s="3" t="s">
        <v>1433</v>
      </c>
    </row>
    <row r="130" spans="1:10" x14ac:dyDescent="0.25">
      <c r="D130" s="5"/>
      <c r="I130" s="17" t="str">
        <f t="shared" si="1"/>
        <v>OK</v>
      </c>
      <c r="J130" s="3" t="s">
        <v>1433</v>
      </c>
    </row>
    <row r="131" spans="1:10" x14ac:dyDescent="0.25">
      <c r="A131" s="3" t="s">
        <v>102</v>
      </c>
      <c r="B131" s="3" t="s">
        <v>6</v>
      </c>
      <c r="C131" s="3" t="s">
        <v>96</v>
      </c>
      <c r="D131" s="5">
        <v>43111.493055555555</v>
      </c>
      <c r="E131" s="3" t="s">
        <v>262</v>
      </c>
      <c r="F131" s="3" t="s">
        <v>262</v>
      </c>
      <c r="G131" s="3" t="s">
        <v>192</v>
      </c>
      <c r="I131" s="17" t="str">
        <f t="shared" si="1"/>
        <v>OK</v>
      </c>
      <c r="J131" s="3" t="s">
        <v>1433</v>
      </c>
    </row>
    <row r="132" spans="1:10" x14ac:dyDescent="0.25">
      <c r="A132" s="3" t="s">
        <v>102</v>
      </c>
      <c r="B132" s="3" t="s">
        <v>6</v>
      </c>
      <c r="C132" s="3" t="s">
        <v>97</v>
      </c>
      <c r="D132" s="5">
        <v>43111.493055555555</v>
      </c>
      <c r="E132" s="3" t="s">
        <v>262</v>
      </c>
      <c r="F132" s="3" t="s">
        <v>262</v>
      </c>
      <c r="G132" s="3" t="s">
        <v>192</v>
      </c>
      <c r="H132" s="3">
        <v>27.62</v>
      </c>
      <c r="I132" s="17" t="str">
        <f t="shared" ref="I132:I195" si="2">IF(H132&gt;35,"INCONSISTENTE","OK")</f>
        <v>OK</v>
      </c>
      <c r="J132" s="3" t="s">
        <v>1433</v>
      </c>
    </row>
    <row r="133" spans="1:10" x14ac:dyDescent="0.25">
      <c r="D133" s="5"/>
      <c r="I133" s="17" t="str">
        <f t="shared" si="2"/>
        <v>OK</v>
      </c>
      <c r="J133" s="3" t="s">
        <v>1433</v>
      </c>
    </row>
    <row r="134" spans="1:10" x14ac:dyDescent="0.25">
      <c r="A134" s="3" t="s">
        <v>103</v>
      </c>
      <c r="B134" s="3" t="s">
        <v>7</v>
      </c>
      <c r="C134" s="3" t="s">
        <v>96</v>
      </c>
      <c r="D134" s="5">
        <v>42958.668055555558</v>
      </c>
      <c r="E134" s="3" t="s">
        <v>264</v>
      </c>
      <c r="F134" s="3" t="s">
        <v>264</v>
      </c>
      <c r="G134" s="3" t="s">
        <v>192</v>
      </c>
      <c r="I134" s="17" t="str">
        <f t="shared" si="2"/>
        <v>OK</v>
      </c>
      <c r="J134" s="3" t="s">
        <v>1433</v>
      </c>
    </row>
    <row r="135" spans="1:10" x14ac:dyDescent="0.25">
      <c r="A135" s="3" t="s">
        <v>103</v>
      </c>
      <c r="B135" s="3" t="s">
        <v>7</v>
      </c>
      <c r="C135" s="3" t="s">
        <v>97</v>
      </c>
      <c r="D135" s="5">
        <v>42958.668055555558</v>
      </c>
      <c r="E135" s="3" t="s">
        <v>264</v>
      </c>
      <c r="F135" s="3" t="s">
        <v>264</v>
      </c>
      <c r="G135" s="3" t="s">
        <v>192</v>
      </c>
      <c r="H135" s="3">
        <v>21.68</v>
      </c>
      <c r="I135" s="17" t="str">
        <f t="shared" si="2"/>
        <v>OK</v>
      </c>
      <c r="J135" s="3" t="s">
        <v>1433</v>
      </c>
    </row>
    <row r="136" spans="1:10" x14ac:dyDescent="0.25">
      <c r="D136" s="5"/>
      <c r="I136" s="17" t="str">
        <f t="shared" si="2"/>
        <v>OK</v>
      </c>
      <c r="J136" s="3" t="s">
        <v>1433</v>
      </c>
    </row>
    <row r="137" spans="1:10" x14ac:dyDescent="0.25">
      <c r="A137" s="3" t="s">
        <v>103</v>
      </c>
      <c r="B137" s="3" t="s">
        <v>7</v>
      </c>
      <c r="C137" s="3" t="s">
        <v>96</v>
      </c>
      <c r="D137" s="5">
        <v>42993.4375</v>
      </c>
      <c r="E137" s="3" t="s">
        <v>266</v>
      </c>
      <c r="F137" s="3" t="s">
        <v>266</v>
      </c>
      <c r="G137" s="3" t="s">
        <v>192</v>
      </c>
      <c r="I137" s="17" t="str">
        <f t="shared" si="2"/>
        <v>OK</v>
      </c>
      <c r="J137" s="3" t="s">
        <v>1433</v>
      </c>
    </row>
    <row r="138" spans="1:10" x14ac:dyDescent="0.25">
      <c r="A138" s="3" t="s">
        <v>103</v>
      </c>
      <c r="B138" s="3" t="s">
        <v>7</v>
      </c>
      <c r="C138" s="3" t="s">
        <v>97</v>
      </c>
      <c r="D138" s="5">
        <v>42993.4375</v>
      </c>
      <c r="E138" s="3" t="s">
        <v>266</v>
      </c>
      <c r="F138" s="3" t="s">
        <v>266</v>
      </c>
      <c r="G138" s="3" t="s">
        <v>192</v>
      </c>
      <c r="H138" s="3">
        <v>21.9</v>
      </c>
      <c r="I138" s="17" t="str">
        <f t="shared" si="2"/>
        <v>OK</v>
      </c>
      <c r="J138" s="3" t="s">
        <v>1433</v>
      </c>
    </row>
    <row r="139" spans="1:10" x14ac:dyDescent="0.25">
      <c r="D139" s="5"/>
      <c r="I139" s="17" t="str">
        <f t="shared" si="2"/>
        <v>OK</v>
      </c>
      <c r="J139" s="3" t="s">
        <v>1433</v>
      </c>
    </row>
    <row r="140" spans="1:10" x14ac:dyDescent="0.25">
      <c r="A140" s="3" t="s">
        <v>103</v>
      </c>
      <c r="B140" s="3" t="s">
        <v>7</v>
      </c>
      <c r="C140" s="3" t="s">
        <v>96</v>
      </c>
      <c r="D140" s="5">
        <v>43018.413194444445</v>
      </c>
      <c r="E140" s="3" t="s">
        <v>269</v>
      </c>
      <c r="F140" s="3" t="s">
        <v>269</v>
      </c>
      <c r="G140" s="3" t="s">
        <v>192</v>
      </c>
      <c r="I140" s="17" t="str">
        <f t="shared" si="2"/>
        <v>OK</v>
      </c>
      <c r="J140" s="3" t="s">
        <v>1433</v>
      </c>
    </row>
    <row r="141" spans="1:10" x14ac:dyDescent="0.25">
      <c r="A141" s="3" t="s">
        <v>103</v>
      </c>
      <c r="B141" s="3" t="s">
        <v>7</v>
      </c>
      <c r="C141" s="3" t="s">
        <v>97</v>
      </c>
      <c r="D141" s="5">
        <v>43018.413194444445</v>
      </c>
      <c r="E141" s="3" t="s">
        <v>269</v>
      </c>
      <c r="F141" s="3" t="s">
        <v>269</v>
      </c>
      <c r="G141" s="3" t="s">
        <v>192</v>
      </c>
      <c r="H141" s="3">
        <v>24.68</v>
      </c>
      <c r="I141" s="17" t="str">
        <f t="shared" si="2"/>
        <v>OK</v>
      </c>
      <c r="J141" s="3" t="s">
        <v>1433</v>
      </c>
    </row>
    <row r="142" spans="1:10" x14ac:dyDescent="0.25">
      <c r="I142" s="17" t="str">
        <f t="shared" si="2"/>
        <v>OK</v>
      </c>
      <c r="J142" s="3" t="s">
        <v>1433</v>
      </c>
    </row>
    <row r="143" spans="1:10" x14ac:dyDescent="0.25">
      <c r="A143" s="3" t="s">
        <v>103</v>
      </c>
      <c r="B143" s="3" t="s">
        <v>7</v>
      </c>
      <c r="C143" s="3" t="s">
        <v>96</v>
      </c>
      <c r="D143" s="5">
        <v>43052.541666666664</v>
      </c>
      <c r="E143" s="3" t="s">
        <v>270</v>
      </c>
      <c r="F143" s="3" t="s">
        <v>270</v>
      </c>
      <c r="G143" s="3" t="s">
        <v>192</v>
      </c>
      <c r="I143" s="17" t="str">
        <f t="shared" si="2"/>
        <v>OK</v>
      </c>
      <c r="J143" s="3" t="s">
        <v>1433</v>
      </c>
    </row>
    <row r="144" spans="1:10" x14ac:dyDescent="0.25">
      <c r="A144" s="3" t="s">
        <v>103</v>
      </c>
      <c r="B144" s="3" t="s">
        <v>7</v>
      </c>
      <c r="C144" s="3" t="s">
        <v>97</v>
      </c>
      <c r="D144" s="5">
        <v>43052.541666666664</v>
      </c>
      <c r="E144" s="3" t="s">
        <v>270</v>
      </c>
      <c r="F144" s="3" t="s">
        <v>270</v>
      </c>
      <c r="G144" s="3" t="s">
        <v>192</v>
      </c>
      <c r="H144" s="3">
        <v>28.32</v>
      </c>
      <c r="I144" s="17" t="str">
        <f t="shared" si="2"/>
        <v>OK</v>
      </c>
      <c r="J144" s="3" t="s">
        <v>1433</v>
      </c>
    </row>
    <row r="145" spans="1:10" x14ac:dyDescent="0.25">
      <c r="D145" s="5"/>
      <c r="I145" s="17" t="str">
        <f t="shared" si="2"/>
        <v>OK</v>
      </c>
      <c r="J145" s="3" t="s">
        <v>1433</v>
      </c>
    </row>
    <row r="146" spans="1:10" x14ac:dyDescent="0.25">
      <c r="A146" s="3" t="s">
        <v>103</v>
      </c>
      <c r="B146" s="3" t="s">
        <v>7</v>
      </c>
      <c r="C146" s="3" t="s">
        <v>96</v>
      </c>
      <c r="D146" s="5">
        <v>43081.429166666669</v>
      </c>
      <c r="E146" s="3" t="s">
        <v>272</v>
      </c>
      <c r="F146" s="3" t="s">
        <v>272</v>
      </c>
      <c r="G146" s="3" t="s">
        <v>192</v>
      </c>
      <c r="I146" s="17" t="str">
        <f t="shared" si="2"/>
        <v>OK</v>
      </c>
      <c r="J146" s="3" t="s">
        <v>1433</v>
      </c>
    </row>
    <row r="147" spans="1:10" x14ac:dyDescent="0.25">
      <c r="A147" s="3" t="s">
        <v>103</v>
      </c>
      <c r="B147" s="3" t="s">
        <v>7</v>
      </c>
      <c r="C147" s="3" t="s">
        <v>97</v>
      </c>
      <c r="D147" s="5">
        <v>43081.429166666669</v>
      </c>
      <c r="E147" s="3" t="s">
        <v>272</v>
      </c>
      <c r="F147" s="3" t="s">
        <v>272</v>
      </c>
      <c r="G147" s="3" t="s">
        <v>192</v>
      </c>
      <c r="H147" s="3">
        <v>24.37</v>
      </c>
      <c r="I147" s="17" t="str">
        <f t="shared" si="2"/>
        <v>OK</v>
      </c>
      <c r="J147" s="3" t="s">
        <v>1433</v>
      </c>
    </row>
    <row r="148" spans="1:10" x14ac:dyDescent="0.25">
      <c r="D148" s="5"/>
      <c r="I148" s="17" t="str">
        <f t="shared" si="2"/>
        <v>OK</v>
      </c>
      <c r="J148" s="3" t="s">
        <v>1433</v>
      </c>
    </row>
    <row r="149" spans="1:10" x14ac:dyDescent="0.25">
      <c r="A149" s="3" t="s">
        <v>103</v>
      </c>
      <c r="B149" s="3" t="s">
        <v>7</v>
      </c>
      <c r="C149" s="3" t="s">
        <v>96</v>
      </c>
      <c r="D149" s="5">
        <v>43111.414583333331</v>
      </c>
      <c r="E149" s="3" t="s">
        <v>274</v>
      </c>
      <c r="F149" s="3" t="s">
        <v>274</v>
      </c>
      <c r="G149" s="3" t="s">
        <v>192</v>
      </c>
      <c r="I149" s="17" t="str">
        <f t="shared" si="2"/>
        <v>OK</v>
      </c>
      <c r="J149" s="3" t="s">
        <v>1433</v>
      </c>
    </row>
    <row r="150" spans="1:10" x14ac:dyDescent="0.25">
      <c r="A150" s="3" t="s">
        <v>103</v>
      </c>
      <c r="B150" s="3" t="s">
        <v>7</v>
      </c>
      <c r="C150" s="3" t="s">
        <v>97</v>
      </c>
      <c r="D150" s="5">
        <v>43111.414583333331</v>
      </c>
      <c r="E150" s="3" t="s">
        <v>274</v>
      </c>
      <c r="F150" s="3" t="s">
        <v>274</v>
      </c>
      <c r="G150" s="3" t="s">
        <v>192</v>
      </c>
      <c r="H150" s="3">
        <v>27.1</v>
      </c>
      <c r="I150" s="17" t="str">
        <f t="shared" si="2"/>
        <v>OK</v>
      </c>
      <c r="J150" s="3" t="s">
        <v>1433</v>
      </c>
    </row>
    <row r="151" spans="1:10" x14ac:dyDescent="0.25">
      <c r="D151" s="5"/>
      <c r="I151" s="17" t="str">
        <f t="shared" si="2"/>
        <v>OK</v>
      </c>
      <c r="J151" s="3" t="s">
        <v>1433</v>
      </c>
    </row>
    <row r="152" spans="1:10" x14ac:dyDescent="0.25">
      <c r="A152" s="3" t="s">
        <v>104</v>
      </c>
      <c r="B152" s="3" t="s">
        <v>8</v>
      </c>
      <c r="C152" s="3" t="s">
        <v>96</v>
      </c>
      <c r="D152" s="5">
        <v>42961.694444444445</v>
      </c>
      <c r="E152" s="3" t="s">
        <v>276</v>
      </c>
      <c r="F152" s="3" t="s">
        <v>276</v>
      </c>
      <c r="G152" s="3" t="s">
        <v>192</v>
      </c>
      <c r="I152" s="17" t="str">
        <f t="shared" si="2"/>
        <v>OK</v>
      </c>
      <c r="J152" s="3" t="s">
        <v>1433</v>
      </c>
    </row>
    <row r="153" spans="1:10" x14ac:dyDescent="0.25">
      <c r="A153" s="3" t="s">
        <v>104</v>
      </c>
      <c r="B153" s="3" t="s">
        <v>8</v>
      </c>
      <c r="C153" s="3" t="s">
        <v>97</v>
      </c>
      <c r="D153" s="5">
        <v>42961.694444444445</v>
      </c>
      <c r="E153" s="3" t="s">
        <v>276</v>
      </c>
      <c r="F153" s="3" t="s">
        <v>276</v>
      </c>
      <c r="G153" s="3" t="s">
        <v>192</v>
      </c>
      <c r="H153" s="3">
        <v>22.5</v>
      </c>
      <c r="I153" s="17" t="str">
        <f t="shared" si="2"/>
        <v>OK</v>
      </c>
      <c r="J153" s="3" t="s">
        <v>1433</v>
      </c>
    </row>
    <row r="154" spans="1:10" x14ac:dyDescent="0.25">
      <c r="D154" s="5"/>
      <c r="I154" s="17" t="str">
        <f t="shared" si="2"/>
        <v>OK</v>
      </c>
      <c r="J154" s="3" t="s">
        <v>1433</v>
      </c>
    </row>
    <row r="155" spans="1:10" x14ac:dyDescent="0.25">
      <c r="A155" s="3" t="s">
        <v>104</v>
      </c>
      <c r="B155" s="3" t="s">
        <v>8</v>
      </c>
      <c r="C155" s="3" t="s">
        <v>96</v>
      </c>
      <c r="D155" s="5">
        <v>42996.392361111109</v>
      </c>
      <c r="E155" s="3" t="s">
        <v>278</v>
      </c>
      <c r="F155" s="3" t="s">
        <v>278</v>
      </c>
      <c r="G155" s="3" t="s">
        <v>192</v>
      </c>
      <c r="I155" s="17" t="str">
        <f t="shared" si="2"/>
        <v>OK</v>
      </c>
      <c r="J155" s="3" t="s">
        <v>1433</v>
      </c>
    </row>
    <row r="156" spans="1:10" x14ac:dyDescent="0.25">
      <c r="A156" s="3" t="s">
        <v>104</v>
      </c>
      <c r="B156" s="3" t="s">
        <v>8</v>
      </c>
      <c r="C156" s="3" t="s">
        <v>97</v>
      </c>
      <c r="D156" s="5">
        <v>42996.392361111109</v>
      </c>
      <c r="E156" s="3" t="s">
        <v>278</v>
      </c>
      <c r="F156" s="3" t="s">
        <v>278</v>
      </c>
      <c r="G156" s="3" t="s">
        <v>192</v>
      </c>
      <c r="H156" s="3">
        <v>23.87</v>
      </c>
      <c r="I156" s="17" t="str">
        <f t="shared" si="2"/>
        <v>OK</v>
      </c>
      <c r="J156" s="3" t="s">
        <v>1433</v>
      </c>
    </row>
    <row r="157" spans="1:10" x14ac:dyDescent="0.25">
      <c r="D157" s="5"/>
      <c r="I157" s="17" t="str">
        <f t="shared" si="2"/>
        <v>OK</v>
      </c>
      <c r="J157" s="3" t="s">
        <v>1433</v>
      </c>
    </row>
    <row r="158" spans="1:10" x14ac:dyDescent="0.25">
      <c r="A158" s="3" t="s">
        <v>104</v>
      </c>
      <c r="B158" s="3" t="s">
        <v>8</v>
      </c>
      <c r="C158" s="3" t="s">
        <v>96</v>
      </c>
      <c r="D158" s="5">
        <v>43018.482638888891</v>
      </c>
      <c r="E158" s="3" t="s">
        <v>280</v>
      </c>
      <c r="F158" s="3" t="s">
        <v>280</v>
      </c>
      <c r="G158" s="3" t="s">
        <v>192</v>
      </c>
      <c r="I158" s="17" t="str">
        <f t="shared" si="2"/>
        <v>OK</v>
      </c>
      <c r="J158" s="3" t="s">
        <v>1433</v>
      </c>
    </row>
    <row r="159" spans="1:10" x14ac:dyDescent="0.25">
      <c r="A159" s="3" t="s">
        <v>104</v>
      </c>
      <c r="B159" s="3" t="s">
        <v>8</v>
      </c>
      <c r="C159" s="3" t="s">
        <v>97</v>
      </c>
      <c r="D159" s="5">
        <v>43018.482638888891</v>
      </c>
      <c r="E159" s="3" t="s">
        <v>280</v>
      </c>
      <c r="F159" s="3" t="s">
        <v>280</v>
      </c>
      <c r="G159" s="3" t="s">
        <v>192</v>
      </c>
      <c r="H159" s="3">
        <v>26.3</v>
      </c>
      <c r="I159" s="17" t="str">
        <f t="shared" si="2"/>
        <v>OK</v>
      </c>
      <c r="J159" s="3" t="s">
        <v>1433</v>
      </c>
    </row>
    <row r="160" spans="1:10" x14ac:dyDescent="0.25">
      <c r="D160" s="5"/>
      <c r="I160" s="17" t="str">
        <f t="shared" si="2"/>
        <v>OK</v>
      </c>
      <c r="J160" s="3" t="s">
        <v>1433</v>
      </c>
    </row>
    <row r="161" spans="1:10" x14ac:dyDescent="0.25">
      <c r="A161" s="3" t="s">
        <v>104</v>
      </c>
      <c r="B161" s="3" t="s">
        <v>8</v>
      </c>
      <c r="C161" s="3" t="s">
        <v>96</v>
      </c>
      <c r="D161" s="5">
        <v>43053.409722222219</v>
      </c>
      <c r="E161" s="3" t="s">
        <v>282</v>
      </c>
      <c r="F161" s="3" t="s">
        <v>282</v>
      </c>
      <c r="G161" s="3" t="s">
        <v>192</v>
      </c>
      <c r="I161" s="17" t="str">
        <f t="shared" si="2"/>
        <v>OK</v>
      </c>
      <c r="J161" s="3" t="s">
        <v>1433</v>
      </c>
    </row>
    <row r="162" spans="1:10" x14ac:dyDescent="0.25">
      <c r="A162" s="3" t="s">
        <v>104</v>
      </c>
      <c r="B162" s="3" t="s">
        <v>8</v>
      </c>
      <c r="C162" s="3" t="s">
        <v>97</v>
      </c>
      <c r="D162" s="5">
        <v>43053.409722222219</v>
      </c>
      <c r="E162" s="3" t="s">
        <v>282</v>
      </c>
      <c r="F162" s="3" t="s">
        <v>282</v>
      </c>
      <c r="G162" s="3" t="s">
        <v>192</v>
      </c>
      <c r="H162" s="3">
        <v>26.37</v>
      </c>
      <c r="I162" s="17" t="str">
        <f t="shared" si="2"/>
        <v>OK</v>
      </c>
      <c r="J162" s="3" t="s">
        <v>1433</v>
      </c>
    </row>
    <row r="163" spans="1:10" x14ac:dyDescent="0.25">
      <c r="D163" s="5"/>
      <c r="I163" s="17" t="str">
        <f t="shared" si="2"/>
        <v>OK</v>
      </c>
      <c r="J163" s="3" t="s">
        <v>1433</v>
      </c>
    </row>
    <row r="164" spans="1:10" x14ac:dyDescent="0.25">
      <c r="A164" s="3" t="s">
        <v>104</v>
      </c>
      <c r="B164" s="3" t="s">
        <v>8</v>
      </c>
      <c r="C164" s="3" t="s">
        <v>96</v>
      </c>
      <c r="D164" s="5">
        <v>43082.652777777781</v>
      </c>
      <c r="E164" s="3" t="s">
        <v>284</v>
      </c>
      <c r="F164" s="3" t="s">
        <v>284</v>
      </c>
      <c r="G164" s="3" t="s">
        <v>192</v>
      </c>
      <c r="I164" s="17" t="str">
        <f t="shared" si="2"/>
        <v>OK</v>
      </c>
      <c r="J164" s="3" t="s">
        <v>1433</v>
      </c>
    </row>
    <row r="165" spans="1:10" x14ac:dyDescent="0.25">
      <c r="A165" s="3" t="s">
        <v>104</v>
      </c>
      <c r="B165" s="3" t="s">
        <v>8</v>
      </c>
      <c r="C165" s="3" t="s">
        <v>97</v>
      </c>
      <c r="D165" s="5">
        <v>43082.652777777781</v>
      </c>
      <c r="E165" s="3" t="s">
        <v>284</v>
      </c>
      <c r="F165" s="3" t="s">
        <v>284</v>
      </c>
      <c r="G165" s="3" t="s">
        <v>192</v>
      </c>
      <c r="H165" s="3">
        <v>27.18</v>
      </c>
      <c r="I165" s="17" t="str">
        <f t="shared" si="2"/>
        <v>OK</v>
      </c>
      <c r="J165" s="3" t="s">
        <v>1433</v>
      </c>
    </row>
    <row r="166" spans="1:10" x14ac:dyDescent="0.25">
      <c r="D166" s="5"/>
      <c r="I166" s="17" t="str">
        <f t="shared" si="2"/>
        <v>OK</v>
      </c>
      <c r="J166" s="3" t="s">
        <v>1433</v>
      </c>
    </row>
    <row r="167" spans="1:10" x14ac:dyDescent="0.25">
      <c r="A167" s="3" t="s">
        <v>104</v>
      </c>
      <c r="B167" s="3" t="s">
        <v>8</v>
      </c>
      <c r="C167" s="3" t="s">
        <v>96</v>
      </c>
      <c r="D167" s="5">
        <v>43115.4375</v>
      </c>
      <c r="E167" s="3" t="s">
        <v>286</v>
      </c>
      <c r="F167" s="3" t="s">
        <v>286</v>
      </c>
      <c r="G167" s="3" t="s">
        <v>192</v>
      </c>
      <c r="I167" s="17" t="str">
        <f t="shared" si="2"/>
        <v>OK</v>
      </c>
      <c r="J167" s="3" t="s">
        <v>1433</v>
      </c>
    </row>
    <row r="168" spans="1:10" x14ac:dyDescent="0.25">
      <c r="A168" s="3" t="s">
        <v>104</v>
      </c>
      <c r="B168" s="3" t="s">
        <v>8</v>
      </c>
      <c r="C168" s="3" t="s">
        <v>97</v>
      </c>
      <c r="D168" s="5">
        <v>43115.4375</v>
      </c>
      <c r="E168" s="3" t="s">
        <v>286</v>
      </c>
      <c r="F168" s="3" t="s">
        <v>286</v>
      </c>
      <c r="G168" s="3" t="s">
        <v>192</v>
      </c>
      <c r="H168" s="3">
        <v>25.6</v>
      </c>
      <c r="I168" s="17" t="str">
        <f t="shared" si="2"/>
        <v>OK</v>
      </c>
      <c r="J168" s="3" t="s">
        <v>1433</v>
      </c>
    </row>
    <row r="169" spans="1:10" x14ac:dyDescent="0.25">
      <c r="D169" s="5"/>
      <c r="I169" s="17" t="str">
        <f t="shared" si="2"/>
        <v>OK</v>
      </c>
      <c r="J169" s="3" t="s">
        <v>1433</v>
      </c>
    </row>
    <row r="170" spans="1:10" x14ac:dyDescent="0.25">
      <c r="A170" s="3" t="s">
        <v>105</v>
      </c>
      <c r="B170" s="3" t="s">
        <v>9</v>
      </c>
      <c r="C170" s="3" t="s">
        <v>96</v>
      </c>
      <c r="D170" s="5">
        <v>42961.458333333336</v>
      </c>
      <c r="E170" s="3" t="s">
        <v>288</v>
      </c>
      <c r="F170" s="3" t="s">
        <v>288</v>
      </c>
      <c r="G170" s="3" t="s">
        <v>192</v>
      </c>
      <c r="I170" s="17" t="str">
        <f t="shared" si="2"/>
        <v>OK</v>
      </c>
      <c r="J170" s="3" t="s">
        <v>1433</v>
      </c>
    </row>
    <row r="171" spans="1:10" x14ac:dyDescent="0.25">
      <c r="A171" s="3" t="s">
        <v>105</v>
      </c>
      <c r="B171" s="3" t="s">
        <v>9</v>
      </c>
      <c r="C171" s="3" t="s">
        <v>97</v>
      </c>
      <c r="D171" s="5">
        <v>42961.458333333336</v>
      </c>
      <c r="E171" s="3" t="s">
        <v>288</v>
      </c>
      <c r="F171" s="3" t="s">
        <v>288</v>
      </c>
      <c r="G171" s="3" t="s">
        <v>192</v>
      </c>
      <c r="H171" s="3">
        <v>22.4</v>
      </c>
      <c r="I171" s="17" t="str">
        <f t="shared" si="2"/>
        <v>OK</v>
      </c>
      <c r="J171" s="3" t="s">
        <v>1433</v>
      </c>
    </row>
    <row r="172" spans="1:10" x14ac:dyDescent="0.25">
      <c r="D172" s="5"/>
      <c r="I172" s="17" t="str">
        <f t="shared" si="2"/>
        <v>OK</v>
      </c>
      <c r="J172" s="3" t="s">
        <v>1433</v>
      </c>
    </row>
    <row r="173" spans="1:10" x14ac:dyDescent="0.25">
      <c r="A173" s="3" t="s">
        <v>105</v>
      </c>
      <c r="B173" s="3" t="s">
        <v>9</v>
      </c>
      <c r="C173" s="3" t="s">
        <v>96</v>
      </c>
      <c r="D173" s="5">
        <v>42996.524305555555</v>
      </c>
      <c r="E173" s="3" t="s">
        <v>290</v>
      </c>
      <c r="F173" s="3" t="s">
        <v>290</v>
      </c>
      <c r="G173" s="3" t="s">
        <v>192</v>
      </c>
      <c r="I173" s="17" t="str">
        <f t="shared" si="2"/>
        <v>OK</v>
      </c>
      <c r="J173" s="3" t="s">
        <v>1433</v>
      </c>
    </row>
    <row r="174" spans="1:10" x14ac:dyDescent="0.25">
      <c r="A174" s="3" t="s">
        <v>105</v>
      </c>
      <c r="B174" s="3" t="s">
        <v>9</v>
      </c>
      <c r="C174" s="3" t="s">
        <v>97</v>
      </c>
      <c r="D174" s="5">
        <v>42996.524305555555</v>
      </c>
      <c r="E174" s="3" t="s">
        <v>290</v>
      </c>
      <c r="F174" s="3" t="s">
        <v>290</v>
      </c>
      <c r="G174" s="3" t="s">
        <v>192</v>
      </c>
      <c r="H174" s="3">
        <v>24.18</v>
      </c>
      <c r="I174" s="17" t="str">
        <f t="shared" si="2"/>
        <v>OK</v>
      </c>
      <c r="J174" s="3" t="s">
        <v>1433</v>
      </c>
    </row>
    <row r="175" spans="1:10" x14ac:dyDescent="0.25">
      <c r="D175" s="5"/>
      <c r="I175" s="17" t="str">
        <f t="shared" si="2"/>
        <v>OK</v>
      </c>
      <c r="J175" s="3" t="s">
        <v>1433</v>
      </c>
    </row>
    <row r="176" spans="1:10" x14ac:dyDescent="0.25">
      <c r="A176" s="3" t="s">
        <v>105</v>
      </c>
      <c r="B176" s="3" t="s">
        <v>9</v>
      </c>
      <c r="C176" s="3" t="s">
        <v>96</v>
      </c>
      <c r="D176" s="5">
        <v>43019.506944444445</v>
      </c>
      <c r="E176" s="3" t="s">
        <v>292</v>
      </c>
      <c r="F176" s="3" t="s">
        <v>292</v>
      </c>
      <c r="G176" s="3" t="s">
        <v>192</v>
      </c>
      <c r="I176" s="17" t="str">
        <f t="shared" si="2"/>
        <v>OK</v>
      </c>
      <c r="J176" s="3" t="s">
        <v>1433</v>
      </c>
    </row>
    <row r="177" spans="1:10" x14ac:dyDescent="0.25">
      <c r="A177" s="3" t="s">
        <v>105</v>
      </c>
      <c r="B177" s="3" t="s">
        <v>9</v>
      </c>
      <c r="C177" s="3" t="s">
        <v>97</v>
      </c>
      <c r="D177" s="5">
        <v>43019.506944444445</v>
      </c>
      <c r="E177" s="3" t="s">
        <v>292</v>
      </c>
      <c r="F177" s="3" t="s">
        <v>292</v>
      </c>
      <c r="G177" s="3" t="s">
        <v>192</v>
      </c>
      <c r="H177" s="3">
        <v>27.19</v>
      </c>
      <c r="I177" s="17" t="str">
        <f t="shared" si="2"/>
        <v>OK</v>
      </c>
      <c r="J177" s="3" t="s">
        <v>1433</v>
      </c>
    </row>
    <row r="178" spans="1:10" x14ac:dyDescent="0.25">
      <c r="D178" s="5"/>
      <c r="I178" s="17" t="str">
        <f t="shared" si="2"/>
        <v>OK</v>
      </c>
      <c r="J178" s="3" t="s">
        <v>1433</v>
      </c>
    </row>
    <row r="179" spans="1:10" x14ac:dyDescent="0.25">
      <c r="A179" s="3" t="s">
        <v>105</v>
      </c>
      <c r="B179" s="3" t="s">
        <v>9</v>
      </c>
      <c r="C179" s="3" t="s">
        <v>96</v>
      </c>
      <c r="D179" s="5">
        <v>43053.512499999997</v>
      </c>
      <c r="E179" s="3" t="s">
        <v>294</v>
      </c>
      <c r="F179" s="3" t="s">
        <v>294</v>
      </c>
      <c r="G179" s="3" t="s">
        <v>192</v>
      </c>
      <c r="I179" s="17" t="str">
        <f t="shared" si="2"/>
        <v>OK</v>
      </c>
      <c r="J179" s="3" t="s">
        <v>1433</v>
      </c>
    </row>
    <row r="180" spans="1:10" x14ac:dyDescent="0.25">
      <c r="A180" s="3" t="s">
        <v>105</v>
      </c>
      <c r="B180" s="3" t="s">
        <v>9</v>
      </c>
      <c r="C180" s="3" t="s">
        <v>97</v>
      </c>
      <c r="D180" s="5">
        <v>43053.512499999997</v>
      </c>
      <c r="E180" s="3" t="s">
        <v>294</v>
      </c>
      <c r="F180" s="3" t="s">
        <v>294</v>
      </c>
      <c r="G180" s="3" t="s">
        <v>192</v>
      </c>
      <c r="H180" s="3">
        <v>28.5</v>
      </c>
      <c r="I180" s="17" t="str">
        <f t="shared" si="2"/>
        <v>OK</v>
      </c>
      <c r="J180" s="3" t="s">
        <v>1433</v>
      </c>
    </row>
    <row r="181" spans="1:10" x14ac:dyDescent="0.25">
      <c r="D181" s="5"/>
      <c r="I181" s="17" t="str">
        <f t="shared" si="2"/>
        <v>OK</v>
      </c>
      <c r="J181" s="3" t="s">
        <v>1433</v>
      </c>
    </row>
    <row r="182" spans="1:10" x14ac:dyDescent="0.25">
      <c r="A182" s="3" t="s">
        <v>105</v>
      </c>
      <c r="B182" s="3" t="s">
        <v>9</v>
      </c>
      <c r="C182" s="3" t="s">
        <v>96</v>
      </c>
      <c r="D182" s="5">
        <v>43082.4375</v>
      </c>
      <c r="E182" s="3" t="s">
        <v>296</v>
      </c>
      <c r="F182" s="3" t="s">
        <v>296</v>
      </c>
      <c r="G182" s="3" t="s">
        <v>192</v>
      </c>
      <c r="I182" s="17" t="str">
        <f t="shared" si="2"/>
        <v>OK</v>
      </c>
      <c r="J182" s="3" t="s">
        <v>1433</v>
      </c>
    </row>
    <row r="183" spans="1:10" x14ac:dyDescent="0.25">
      <c r="A183" s="3" t="s">
        <v>105</v>
      </c>
      <c r="B183" s="3" t="s">
        <v>9</v>
      </c>
      <c r="C183" s="3" t="s">
        <v>97</v>
      </c>
      <c r="D183" s="5">
        <v>43082.4375</v>
      </c>
      <c r="E183" s="3" t="s">
        <v>296</v>
      </c>
      <c r="F183" s="3" t="s">
        <v>296</v>
      </c>
      <c r="G183" s="3" t="s">
        <v>192</v>
      </c>
      <c r="H183" s="3">
        <v>25.3</v>
      </c>
      <c r="I183" s="17" t="str">
        <f t="shared" si="2"/>
        <v>OK</v>
      </c>
      <c r="J183" s="3" t="s">
        <v>1433</v>
      </c>
    </row>
    <row r="184" spans="1:10" x14ac:dyDescent="0.25">
      <c r="D184" s="5"/>
      <c r="I184" s="17" t="str">
        <f t="shared" si="2"/>
        <v>OK</v>
      </c>
      <c r="J184" s="3" t="s">
        <v>1433</v>
      </c>
    </row>
    <row r="185" spans="1:10" x14ac:dyDescent="0.25">
      <c r="A185" s="3" t="s">
        <v>105</v>
      </c>
      <c r="B185" s="3" t="s">
        <v>9</v>
      </c>
      <c r="C185" s="3" t="s">
        <v>96</v>
      </c>
      <c r="D185" s="5">
        <v>43115.631944444445</v>
      </c>
      <c r="E185" s="3" t="s">
        <v>298</v>
      </c>
      <c r="F185" s="3" t="s">
        <v>298</v>
      </c>
      <c r="G185" s="3" t="s">
        <v>192</v>
      </c>
      <c r="I185" s="17" t="str">
        <f t="shared" si="2"/>
        <v>OK</v>
      </c>
      <c r="J185" s="3" t="s">
        <v>1433</v>
      </c>
    </row>
    <row r="186" spans="1:10" x14ac:dyDescent="0.25">
      <c r="A186" s="3" t="s">
        <v>105</v>
      </c>
      <c r="B186" s="3" t="s">
        <v>9</v>
      </c>
      <c r="C186" s="3" t="s">
        <v>97</v>
      </c>
      <c r="D186" s="5">
        <v>43115.631944444445</v>
      </c>
      <c r="E186" s="3" t="s">
        <v>298</v>
      </c>
      <c r="F186" s="3" t="s">
        <v>298</v>
      </c>
      <c r="G186" s="3" t="s">
        <v>192</v>
      </c>
      <c r="H186" s="3">
        <v>27.51</v>
      </c>
      <c r="I186" s="17" t="str">
        <f t="shared" si="2"/>
        <v>OK</v>
      </c>
      <c r="J186" s="3" t="s">
        <v>1433</v>
      </c>
    </row>
    <row r="187" spans="1:10" x14ac:dyDescent="0.25">
      <c r="D187" s="5"/>
      <c r="I187" s="17" t="str">
        <f t="shared" si="2"/>
        <v>OK</v>
      </c>
      <c r="J187" s="3" t="s">
        <v>1433</v>
      </c>
    </row>
    <row r="188" spans="1:10" x14ac:dyDescent="0.25">
      <c r="A188" s="3" t="s">
        <v>106</v>
      </c>
      <c r="B188" s="3" t="s">
        <v>10</v>
      </c>
      <c r="C188" s="3" t="s">
        <v>96</v>
      </c>
      <c r="D188" s="5">
        <v>42956.713888888888</v>
      </c>
      <c r="E188" s="3" t="s">
        <v>300</v>
      </c>
      <c r="F188" s="3" t="s">
        <v>300</v>
      </c>
      <c r="G188" s="3" t="s">
        <v>192</v>
      </c>
      <c r="I188" s="17" t="str">
        <f t="shared" si="2"/>
        <v>OK</v>
      </c>
      <c r="J188" s="3" t="s">
        <v>1433</v>
      </c>
    </row>
    <row r="189" spans="1:10" x14ac:dyDescent="0.25">
      <c r="A189" s="3" t="s">
        <v>106</v>
      </c>
      <c r="B189" s="3" t="s">
        <v>10</v>
      </c>
      <c r="C189" s="3" t="s">
        <v>97</v>
      </c>
      <c r="D189" s="5">
        <v>42956.713888888888</v>
      </c>
      <c r="E189" s="3" t="s">
        <v>300</v>
      </c>
      <c r="F189" s="3" t="s">
        <v>300</v>
      </c>
      <c r="G189" s="3" t="s">
        <v>192</v>
      </c>
      <c r="H189" s="3">
        <v>23.07</v>
      </c>
      <c r="I189" s="17" t="str">
        <f t="shared" si="2"/>
        <v>OK</v>
      </c>
      <c r="J189" s="3" t="s">
        <v>1433</v>
      </c>
    </row>
    <row r="190" spans="1:10" x14ac:dyDescent="0.25">
      <c r="D190" s="5"/>
      <c r="I190" s="17" t="str">
        <f t="shared" si="2"/>
        <v>OK</v>
      </c>
      <c r="J190" s="3" t="s">
        <v>1433</v>
      </c>
    </row>
    <row r="191" spans="1:10" x14ac:dyDescent="0.25">
      <c r="A191" s="3" t="s">
        <v>106</v>
      </c>
      <c r="B191" s="3" t="s">
        <v>10</v>
      </c>
      <c r="C191" s="3" t="s">
        <v>96</v>
      </c>
      <c r="D191" s="5">
        <v>42989.566666666666</v>
      </c>
      <c r="E191" s="3" t="s">
        <v>303</v>
      </c>
      <c r="F191" s="3" t="s">
        <v>303</v>
      </c>
      <c r="G191" s="3" t="s">
        <v>192</v>
      </c>
      <c r="I191" s="17" t="str">
        <f t="shared" si="2"/>
        <v>OK</v>
      </c>
      <c r="J191" s="3" t="s">
        <v>1433</v>
      </c>
    </row>
    <row r="192" spans="1:10" x14ac:dyDescent="0.25">
      <c r="A192" s="3" t="s">
        <v>106</v>
      </c>
      <c r="B192" s="3" t="s">
        <v>10</v>
      </c>
      <c r="C192" s="3" t="s">
        <v>97</v>
      </c>
      <c r="D192" s="5">
        <v>42989.566666666666</v>
      </c>
      <c r="E192" s="3" t="s">
        <v>303</v>
      </c>
      <c r="F192" s="3" t="s">
        <v>303</v>
      </c>
      <c r="G192" s="3" t="s">
        <v>192</v>
      </c>
      <c r="H192" s="3">
        <v>25.18</v>
      </c>
      <c r="I192" s="17" t="str">
        <f t="shared" si="2"/>
        <v>OK</v>
      </c>
      <c r="J192" s="3" t="s">
        <v>1433</v>
      </c>
    </row>
    <row r="193" spans="1:10" x14ac:dyDescent="0.25">
      <c r="I193" s="17" t="str">
        <f t="shared" si="2"/>
        <v>OK</v>
      </c>
      <c r="J193" s="3" t="s">
        <v>1433</v>
      </c>
    </row>
    <row r="194" spans="1:10" x14ac:dyDescent="0.25">
      <c r="A194" s="3" t="s">
        <v>106</v>
      </c>
      <c r="B194" s="3" t="s">
        <v>10</v>
      </c>
      <c r="C194" s="3" t="s">
        <v>96</v>
      </c>
      <c r="D194" s="5">
        <v>43014.392361111109</v>
      </c>
      <c r="E194" s="3" t="s">
        <v>304</v>
      </c>
      <c r="F194" s="3" t="s">
        <v>304</v>
      </c>
      <c r="G194" s="3" t="s">
        <v>192</v>
      </c>
      <c r="I194" s="17" t="str">
        <f t="shared" si="2"/>
        <v>OK</v>
      </c>
      <c r="J194" s="3" t="s">
        <v>1433</v>
      </c>
    </row>
    <row r="195" spans="1:10" x14ac:dyDescent="0.25">
      <c r="A195" s="3" t="s">
        <v>106</v>
      </c>
      <c r="B195" s="3" t="s">
        <v>10</v>
      </c>
      <c r="C195" s="3" t="s">
        <v>97</v>
      </c>
      <c r="D195" s="5">
        <v>43014.392361111109</v>
      </c>
      <c r="E195" s="3" t="s">
        <v>304</v>
      </c>
      <c r="F195" s="3" t="s">
        <v>304</v>
      </c>
      <c r="G195" s="3" t="s">
        <v>192</v>
      </c>
      <c r="H195" s="3">
        <v>22.56</v>
      </c>
      <c r="I195" s="17" t="str">
        <f t="shared" si="2"/>
        <v>OK</v>
      </c>
      <c r="J195" s="3" t="s">
        <v>1433</v>
      </c>
    </row>
    <row r="196" spans="1:10" x14ac:dyDescent="0.25">
      <c r="D196" s="5"/>
      <c r="I196" s="17" t="str">
        <f t="shared" ref="I196:I259" si="3">IF(H196&gt;35,"INCONSISTENTE","OK")</f>
        <v>OK</v>
      </c>
      <c r="J196" s="3" t="s">
        <v>1433</v>
      </c>
    </row>
    <row r="197" spans="1:10" x14ac:dyDescent="0.25">
      <c r="A197" s="3" t="s">
        <v>106</v>
      </c>
      <c r="B197" s="3" t="s">
        <v>10</v>
      </c>
      <c r="C197" s="3" t="s">
        <v>96</v>
      </c>
      <c r="D197" s="5">
        <v>43048.434027777781</v>
      </c>
      <c r="E197" s="3" t="s">
        <v>306</v>
      </c>
      <c r="F197" s="3" t="s">
        <v>306</v>
      </c>
      <c r="G197" s="3" t="s">
        <v>192</v>
      </c>
      <c r="I197" s="17" t="str">
        <f t="shared" si="3"/>
        <v>OK</v>
      </c>
      <c r="J197" s="3" t="s">
        <v>1433</v>
      </c>
    </row>
    <row r="198" spans="1:10" x14ac:dyDescent="0.25">
      <c r="A198" s="3" t="s">
        <v>106</v>
      </c>
      <c r="B198" s="3" t="s">
        <v>10</v>
      </c>
      <c r="C198" s="3" t="s">
        <v>97</v>
      </c>
      <c r="D198" s="5">
        <v>43048.434027777781</v>
      </c>
      <c r="E198" s="3" t="s">
        <v>306</v>
      </c>
      <c r="F198" s="3" t="s">
        <v>306</v>
      </c>
      <c r="G198" s="3" t="s">
        <v>192</v>
      </c>
      <c r="H198" s="3">
        <v>22.78</v>
      </c>
      <c r="I198" s="17" t="str">
        <f t="shared" si="3"/>
        <v>OK</v>
      </c>
      <c r="J198" s="3" t="s">
        <v>1433</v>
      </c>
    </row>
    <row r="199" spans="1:10" x14ac:dyDescent="0.25">
      <c r="D199" s="5"/>
      <c r="I199" s="17" t="str">
        <f t="shared" si="3"/>
        <v>OK</v>
      </c>
      <c r="J199" s="3" t="s">
        <v>1433</v>
      </c>
    </row>
    <row r="200" spans="1:10" x14ac:dyDescent="0.25">
      <c r="A200" s="3" t="s">
        <v>106</v>
      </c>
      <c r="B200" s="3" t="s">
        <v>10</v>
      </c>
      <c r="C200" s="3" t="s">
        <v>96</v>
      </c>
      <c r="D200" s="5">
        <v>43077.479166666664</v>
      </c>
      <c r="E200" s="3" t="s">
        <v>308</v>
      </c>
      <c r="F200" s="3" t="s">
        <v>308</v>
      </c>
      <c r="G200" s="3" t="s">
        <v>192</v>
      </c>
      <c r="I200" s="17" t="str">
        <f t="shared" si="3"/>
        <v>OK</v>
      </c>
      <c r="J200" s="3" t="s">
        <v>1433</v>
      </c>
    </row>
    <row r="201" spans="1:10" x14ac:dyDescent="0.25">
      <c r="A201" s="3" t="s">
        <v>106</v>
      </c>
      <c r="B201" s="3" t="s">
        <v>10</v>
      </c>
      <c r="C201" s="3" t="s">
        <v>97</v>
      </c>
      <c r="D201" s="5">
        <v>43077.479166666664</v>
      </c>
      <c r="E201" s="3" t="s">
        <v>308</v>
      </c>
      <c r="F201" s="3" t="s">
        <v>308</v>
      </c>
      <c r="G201" s="3" t="s">
        <v>192</v>
      </c>
      <c r="H201" s="3">
        <v>23.33</v>
      </c>
      <c r="I201" s="17" t="str">
        <f t="shared" si="3"/>
        <v>OK</v>
      </c>
      <c r="J201" s="3" t="s">
        <v>1433</v>
      </c>
    </row>
    <row r="202" spans="1:10" x14ac:dyDescent="0.25">
      <c r="D202" s="5"/>
      <c r="I202" s="17" t="str">
        <f t="shared" si="3"/>
        <v>OK</v>
      </c>
      <c r="J202" s="3" t="s">
        <v>1433</v>
      </c>
    </row>
    <row r="203" spans="1:10" x14ac:dyDescent="0.25">
      <c r="A203" s="3" t="s">
        <v>106</v>
      </c>
      <c r="B203" s="3" t="s">
        <v>10</v>
      </c>
      <c r="C203" s="3" t="s">
        <v>96</v>
      </c>
      <c r="D203" s="5">
        <v>43109.537499999999</v>
      </c>
      <c r="E203" s="3" t="s">
        <v>310</v>
      </c>
      <c r="F203" s="3" t="s">
        <v>310</v>
      </c>
      <c r="G203" s="3" t="s">
        <v>192</v>
      </c>
      <c r="I203" s="17" t="str">
        <f t="shared" si="3"/>
        <v>OK</v>
      </c>
      <c r="J203" s="3" t="s">
        <v>1433</v>
      </c>
    </row>
    <row r="204" spans="1:10" x14ac:dyDescent="0.25">
      <c r="A204" s="3" t="s">
        <v>106</v>
      </c>
      <c r="B204" s="3" t="s">
        <v>10</v>
      </c>
      <c r="C204" s="3" t="s">
        <v>97</v>
      </c>
      <c r="D204" s="5">
        <v>43109.537499999999</v>
      </c>
      <c r="E204" s="3" t="s">
        <v>310</v>
      </c>
      <c r="F204" s="3" t="s">
        <v>310</v>
      </c>
      <c r="G204" s="3" t="s">
        <v>192</v>
      </c>
      <c r="H204" s="3">
        <v>25.73</v>
      </c>
      <c r="I204" s="17" t="str">
        <f t="shared" si="3"/>
        <v>OK</v>
      </c>
      <c r="J204" s="3" t="s">
        <v>1433</v>
      </c>
    </row>
    <row r="205" spans="1:10" x14ac:dyDescent="0.25">
      <c r="D205" s="5"/>
      <c r="I205" s="17" t="str">
        <f t="shared" si="3"/>
        <v>OK</v>
      </c>
      <c r="J205" s="3" t="s">
        <v>1433</v>
      </c>
    </row>
    <row r="206" spans="1:10" x14ac:dyDescent="0.25">
      <c r="A206" s="3" t="s">
        <v>107</v>
      </c>
      <c r="B206" s="3" t="s">
        <v>11</v>
      </c>
      <c r="C206" s="3" t="s">
        <v>96</v>
      </c>
      <c r="D206" s="5">
        <v>42965.458333333336</v>
      </c>
      <c r="E206" s="3" t="s">
        <v>312</v>
      </c>
      <c r="F206" s="3" t="s">
        <v>312</v>
      </c>
      <c r="G206" s="3" t="s">
        <v>192</v>
      </c>
      <c r="I206" s="17" t="str">
        <f t="shared" si="3"/>
        <v>OK</v>
      </c>
      <c r="J206" s="3" t="s">
        <v>1433</v>
      </c>
    </row>
    <row r="207" spans="1:10" x14ac:dyDescent="0.25">
      <c r="A207" s="3" t="s">
        <v>107</v>
      </c>
      <c r="B207" s="3" t="s">
        <v>11</v>
      </c>
      <c r="C207" s="3" t="s">
        <v>97</v>
      </c>
      <c r="D207" s="5">
        <v>42965.458333333336</v>
      </c>
      <c r="E207" s="3" t="s">
        <v>324</v>
      </c>
      <c r="F207" s="3" t="s">
        <v>312</v>
      </c>
      <c r="G207" s="3" t="s">
        <v>192</v>
      </c>
      <c r="I207" s="17" t="str">
        <f t="shared" si="3"/>
        <v>OK</v>
      </c>
      <c r="J207" s="3" t="s">
        <v>1433</v>
      </c>
    </row>
    <row r="208" spans="1:10" x14ac:dyDescent="0.25">
      <c r="A208" s="3" t="s">
        <v>107</v>
      </c>
      <c r="B208" s="3" t="s">
        <v>11</v>
      </c>
      <c r="C208" s="3" t="s">
        <v>97</v>
      </c>
      <c r="D208" s="5">
        <v>42965.458333333336</v>
      </c>
      <c r="E208" s="3" t="s">
        <v>312</v>
      </c>
      <c r="F208" s="3" t="s">
        <v>312</v>
      </c>
      <c r="G208" s="3" t="s">
        <v>192</v>
      </c>
      <c r="H208" s="3">
        <v>23.08</v>
      </c>
      <c r="I208" s="17" t="str">
        <f t="shared" si="3"/>
        <v>OK</v>
      </c>
      <c r="J208" s="3" t="s">
        <v>1433</v>
      </c>
    </row>
    <row r="209" spans="1:10" x14ac:dyDescent="0.25">
      <c r="A209" s="3" t="s">
        <v>107</v>
      </c>
      <c r="B209" s="3" t="s">
        <v>11</v>
      </c>
      <c r="C209" s="3" t="s">
        <v>96</v>
      </c>
      <c r="D209" s="5">
        <v>42965.458333333336</v>
      </c>
      <c r="E209" s="3" t="s">
        <v>313</v>
      </c>
      <c r="F209" s="3" t="s">
        <v>313</v>
      </c>
      <c r="G209" s="3" t="s">
        <v>192</v>
      </c>
      <c r="I209" s="17" t="str">
        <f t="shared" si="3"/>
        <v>OK</v>
      </c>
      <c r="J209" s="3" t="s">
        <v>1433</v>
      </c>
    </row>
    <row r="210" spans="1:10" x14ac:dyDescent="0.25">
      <c r="D210" s="5"/>
      <c r="I210" s="17" t="str">
        <f t="shared" si="3"/>
        <v>OK</v>
      </c>
      <c r="J210" s="3" t="s">
        <v>1433</v>
      </c>
    </row>
    <row r="211" spans="1:10" x14ac:dyDescent="0.25">
      <c r="A211" s="3" t="s">
        <v>107</v>
      </c>
      <c r="B211" s="3" t="s">
        <v>11</v>
      </c>
      <c r="C211" s="3" t="s">
        <v>96</v>
      </c>
      <c r="D211" s="5">
        <v>43003.548611111109</v>
      </c>
      <c r="E211" s="3" t="s">
        <v>314</v>
      </c>
      <c r="F211" s="3" t="s">
        <v>314</v>
      </c>
      <c r="G211" s="3" t="s">
        <v>192</v>
      </c>
      <c r="I211" s="17" t="str">
        <f t="shared" si="3"/>
        <v>OK</v>
      </c>
      <c r="J211" s="3" t="s">
        <v>1433</v>
      </c>
    </row>
    <row r="212" spans="1:10" x14ac:dyDescent="0.25">
      <c r="A212" s="3" t="s">
        <v>107</v>
      </c>
      <c r="B212" s="3" t="s">
        <v>11</v>
      </c>
      <c r="C212" s="3" t="s">
        <v>97</v>
      </c>
      <c r="D212" s="5">
        <v>43003.548611111109</v>
      </c>
      <c r="E212" s="3" t="s">
        <v>314</v>
      </c>
      <c r="F212" s="3" t="s">
        <v>314</v>
      </c>
      <c r="G212" s="3" t="s">
        <v>192</v>
      </c>
      <c r="H212" s="3">
        <v>25.7</v>
      </c>
      <c r="I212" s="17" t="str">
        <f t="shared" si="3"/>
        <v>OK</v>
      </c>
      <c r="J212" s="3" t="s">
        <v>1433</v>
      </c>
    </row>
    <row r="213" spans="1:10" x14ac:dyDescent="0.25">
      <c r="D213" s="5"/>
      <c r="I213" s="17" t="str">
        <f t="shared" si="3"/>
        <v>OK</v>
      </c>
      <c r="J213" s="3" t="s">
        <v>1433</v>
      </c>
    </row>
    <row r="214" spans="1:10" x14ac:dyDescent="0.25">
      <c r="A214" s="3" t="s">
        <v>107</v>
      </c>
      <c r="B214" s="3" t="s">
        <v>11</v>
      </c>
      <c r="C214" s="3" t="s">
        <v>96</v>
      </c>
      <c r="D214" s="5">
        <v>43027.706944444442</v>
      </c>
      <c r="E214" s="3" t="s">
        <v>316</v>
      </c>
      <c r="F214" s="3" t="s">
        <v>316</v>
      </c>
      <c r="G214" s="3" t="s">
        <v>192</v>
      </c>
      <c r="I214" s="17" t="str">
        <f t="shared" si="3"/>
        <v>OK</v>
      </c>
      <c r="J214" s="3" t="s">
        <v>1433</v>
      </c>
    </row>
    <row r="215" spans="1:10" x14ac:dyDescent="0.25">
      <c r="A215" s="3" t="s">
        <v>107</v>
      </c>
      <c r="B215" s="3" t="s">
        <v>11</v>
      </c>
      <c r="C215" s="3" t="s">
        <v>97</v>
      </c>
      <c r="D215" s="5">
        <v>43027.706944444442</v>
      </c>
      <c r="E215" s="3" t="s">
        <v>316</v>
      </c>
      <c r="F215" s="3" t="s">
        <v>316</v>
      </c>
      <c r="G215" s="3" t="s">
        <v>192</v>
      </c>
      <c r="H215" s="3">
        <v>29.09</v>
      </c>
      <c r="I215" s="17" t="str">
        <f t="shared" si="3"/>
        <v>OK</v>
      </c>
      <c r="J215" s="3" t="s">
        <v>1433</v>
      </c>
    </row>
    <row r="216" spans="1:10" x14ac:dyDescent="0.25">
      <c r="D216" s="5"/>
      <c r="I216" s="17" t="str">
        <f t="shared" si="3"/>
        <v>OK</v>
      </c>
      <c r="J216" s="3" t="s">
        <v>1433</v>
      </c>
    </row>
    <row r="217" spans="1:10" x14ac:dyDescent="0.25">
      <c r="A217" s="3" t="s">
        <v>107</v>
      </c>
      <c r="B217" s="3" t="s">
        <v>11</v>
      </c>
      <c r="C217" s="3" t="s">
        <v>96</v>
      </c>
      <c r="D217" s="5">
        <v>43066.409722222219</v>
      </c>
      <c r="E217" s="3" t="s">
        <v>318</v>
      </c>
      <c r="F217" s="3" t="s">
        <v>318</v>
      </c>
      <c r="G217" s="3" t="s">
        <v>192</v>
      </c>
      <c r="I217" s="17" t="str">
        <f t="shared" si="3"/>
        <v>OK</v>
      </c>
      <c r="J217" s="3" t="s">
        <v>1433</v>
      </c>
    </row>
    <row r="218" spans="1:10" x14ac:dyDescent="0.25">
      <c r="A218" s="3" t="s">
        <v>107</v>
      </c>
      <c r="B218" s="3" t="s">
        <v>11</v>
      </c>
      <c r="C218" s="3" t="s">
        <v>97</v>
      </c>
      <c r="D218" s="5">
        <v>43066.409722222219</v>
      </c>
      <c r="E218" s="3" t="s">
        <v>318</v>
      </c>
      <c r="F218" s="3" t="s">
        <v>318</v>
      </c>
      <c r="G218" s="3" t="s">
        <v>192</v>
      </c>
      <c r="H218" s="3">
        <v>26.27</v>
      </c>
      <c r="I218" s="17" t="str">
        <f t="shared" si="3"/>
        <v>OK</v>
      </c>
      <c r="J218" s="3" t="s">
        <v>1433</v>
      </c>
    </row>
    <row r="219" spans="1:10" x14ac:dyDescent="0.25">
      <c r="D219" s="5"/>
      <c r="I219" s="17" t="str">
        <f t="shared" si="3"/>
        <v>OK</v>
      </c>
      <c r="J219" s="3" t="s">
        <v>1433</v>
      </c>
    </row>
    <row r="220" spans="1:10" x14ac:dyDescent="0.25">
      <c r="A220" s="3" t="s">
        <v>107</v>
      </c>
      <c r="B220" s="3" t="s">
        <v>11</v>
      </c>
      <c r="C220" s="3" t="s">
        <v>96</v>
      </c>
      <c r="D220" s="5">
        <v>43090.395833333336</v>
      </c>
      <c r="E220" s="3" t="s">
        <v>321</v>
      </c>
      <c r="F220" s="3" t="s">
        <v>321</v>
      </c>
      <c r="G220" s="3" t="s">
        <v>192</v>
      </c>
      <c r="I220" s="17" t="str">
        <f t="shared" si="3"/>
        <v>OK</v>
      </c>
      <c r="J220" s="3" t="s">
        <v>1433</v>
      </c>
    </row>
    <row r="221" spans="1:10" x14ac:dyDescent="0.25">
      <c r="A221" s="3" t="s">
        <v>107</v>
      </c>
      <c r="B221" s="3" t="s">
        <v>11</v>
      </c>
      <c r="C221" s="3" t="s">
        <v>97</v>
      </c>
      <c r="D221" s="5">
        <v>43090.395833333336</v>
      </c>
      <c r="E221" s="3" t="s">
        <v>321</v>
      </c>
      <c r="F221" s="3" t="s">
        <v>321</v>
      </c>
      <c r="G221" s="3" t="s">
        <v>192</v>
      </c>
      <c r="H221" s="3">
        <v>28.71</v>
      </c>
      <c r="I221" s="17" t="str">
        <f t="shared" si="3"/>
        <v>OK</v>
      </c>
      <c r="J221" s="3" t="s">
        <v>1433</v>
      </c>
    </row>
    <row r="222" spans="1:10" x14ac:dyDescent="0.25">
      <c r="I222" s="17" t="str">
        <f t="shared" si="3"/>
        <v>OK</v>
      </c>
      <c r="J222" s="3" t="s">
        <v>1433</v>
      </c>
    </row>
    <row r="223" spans="1:10" x14ac:dyDescent="0.25">
      <c r="A223" s="3" t="s">
        <v>107</v>
      </c>
      <c r="B223" s="3" t="s">
        <v>11</v>
      </c>
      <c r="C223" s="3" t="s">
        <v>96</v>
      </c>
      <c r="D223" s="5">
        <v>43122.588888888888</v>
      </c>
      <c r="E223" s="3" t="s">
        <v>322</v>
      </c>
      <c r="F223" s="3" t="s">
        <v>322</v>
      </c>
      <c r="G223" s="3" t="s">
        <v>192</v>
      </c>
      <c r="I223" s="17" t="str">
        <f t="shared" si="3"/>
        <v>OK</v>
      </c>
      <c r="J223" s="3" t="s">
        <v>1433</v>
      </c>
    </row>
    <row r="224" spans="1:10" x14ac:dyDescent="0.25">
      <c r="A224" s="3" t="s">
        <v>107</v>
      </c>
      <c r="B224" s="3" t="s">
        <v>11</v>
      </c>
      <c r="C224" s="3" t="s">
        <v>97</v>
      </c>
      <c r="D224" s="5">
        <v>43122.588888888888</v>
      </c>
      <c r="E224" s="3" t="s">
        <v>322</v>
      </c>
      <c r="F224" s="3" t="s">
        <v>322</v>
      </c>
      <c r="G224" s="3" t="s">
        <v>192</v>
      </c>
      <c r="H224" s="3">
        <v>31.22</v>
      </c>
      <c r="I224" s="17" t="str">
        <f t="shared" si="3"/>
        <v>OK</v>
      </c>
      <c r="J224" s="3" t="s">
        <v>1433</v>
      </c>
    </row>
    <row r="225" spans="1:10" x14ac:dyDescent="0.25">
      <c r="D225" s="5"/>
      <c r="I225" s="17" t="str">
        <f t="shared" si="3"/>
        <v>OK</v>
      </c>
      <c r="J225" s="3" t="s">
        <v>1433</v>
      </c>
    </row>
    <row r="226" spans="1:10" x14ac:dyDescent="0.25">
      <c r="A226" s="3" t="s">
        <v>108</v>
      </c>
      <c r="B226" s="3" t="s">
        <v>12</v>
      </c>
      <c r="C226" s="3" t="s">
        <v>96</v>
      </c>
      <c r="D226" s="5">
        <v>42964.477777777778</v>
      </c>
      <c r="E226" s="3" t="s">
        <v>325</v>
      </c>
      <c r="F226" s="3" t="s">
        <v>325</v>
      </c>
      <c r="G226" s="3" t="s">
        <v>192</v>
      </c>
      <c r="I226" s="17" t="str">
        <f t="shared" si="3"/>
        <v>OK</v>
      </c>
      <c r="J226" s="3" t="s">
        <v>1433</v>
      </c>
    </row>
    <row r="227" spans="1:10" x14ac:dyDescent="0.25">
      <c r="A227" s="3" t="s">
        <v>108</v>
      </c>
      <c r="B227" s="3" t="s">
        <v>12</v>
      </c>
      <c r="C227" s="3" t="s">
        <v>97</v>
      </c>
      <c r="D227" s="5">
        <v>42964.477777777778</v>
      </c>
      <c r="E227" s="3" t="s">
        <v>325</v>
      </c>
      <c r="F227" s="3" t="s">
        <v>325</v>
      </c>
      <c r="G227" s="3" t="s">
        <v>192</v>
      </c>
      <c r="H227" s="3">
        <v>22.67</v>
      </c>
      <c r="I227" s="17" t="str">
        <f t="shared" si="3"/>
        <v>OK</v>
      </c>
      <c r="J227" s="3" t="s">
        <v>1433</v>
      </c>
    </row>
    <row r="228" spans="1:10" x14ac:dyDescent="0.25">
      <c r="D228" s="5"/>
      <c r="I228" s="17" t="str">
        <f t="shared" si="3"/>
        <v>OK</v>
      </c>
      <c r="J228" s="3" t="s">
        <v>1433</v>
      </c>
    </row>
    <row r="229" spans="1:10" x14ac:dyDescent="0.25">
      <c r="A229" s="3" t="s">
        <v>108</v>
      </c>
      <c r="B229" s="3" t="s">
        <v>12</v>
      </c>
      <c r="C229" s="3" t="s">
        <v>96</v>
      </c>
      <c r="D229" s="5">
        <v>42999.604166666664</v>
      </c>
      <c r="E229" s="3" t="s">
        <v>327</v>
      </c>
      <c r="F229" s="3" t="s">
        <v>327</v>
      </c>
      <c r="G229" s="3" t="s">
        <v>192</v>
      </c>
      <c r="I229" s="17" t="str">
        <f t="shared" si="3"/>
        <v>OK</v>
      </c>
      <c r="J229" s="3" t="s">
        <v>1433</v>
      </c>
    </row>
    <row r="230" spans="1:10" x14ac:dyDescent="0.25">
      <c r="A230" s="3" t="s">
        <v>108</v>
      </c>
      <c r="B230" s="3" t="s">
        <v>12</v>
      </c>
      <c r="C230" s="3" t="s">
        <v>97</v>
      </c>
      <c r="D230" s="5">
        <v>42999.604166666664</v>
      </c>
      <c r="E230" s="3" t="s">
        <v>327</v>
      </c>
      <c r="F230" s="3" t="s">
        <v>327</v>
      </c>
      <c r="G230" s="3" t="s">
        <v>192</v>
      </c>
      <c r="H230" s="3">
        <v>27.18</v>
      </c>
      <c r="I230" s="17" t="str">
        <f t="shared" si="3"/>
        <v>OK</v>
      </c>
      <c r="J230" s="3" t="s">
        <v>1433</v>
      </c>
    </row>
    <row r="231" spans="1:10" x14ac:dyDescent="0.25">
      <c r="D231" s="5"/>
      <c r="I231" s="17" t="str">
        <f t="shared" si="3"/>
        <v>OK</v>
      </c>
      <c r="J231" s="3" t="s">
        <v>1433</v>
      </c>
    </row>
    <row r="232" spans="1:10" x14ac:dyDescent="0.25">
      <c r="A232" s="3" t="s">
        <v>108</v>
      </c>
      <c r="B232" s="3" t="s">
        <v>12</v>
      </c>
      <c r="C232" s="3" t="s">
        <v>96</v>
      </c>
      <c r="D232" s="5">
        <v>43026.579861111109</v>
      </c>
      <c r="E232" s="3" t="s">
        <v>329</v>
      </c>
      <c r="F232" s="3" t="s">
        <v>329</v>
      </c>
      <c r="G232" s="3" t="s">
        <v>192</v>
      </c>
      <c r="I232" s="17" t="str">
        <f t="shared" si="3"/>
        <v>OK</v>
      </c>
      <c r="J232" s="3" t="s">
        <v>1433</v>
      </c>
    </row>
    <row r="233" spans="1:10" x14ac:dyDescent="0.25">
      <c r="A233" s="3" t="s">
        <v>108</v>
      </c>
      <c r="B233" s="3" t="s">
        <v>12</v>
      </c>
      <c r="C233" s="3" t="s">
        <v>97</v>
      </c>
      <c r="D233" s="5">
        <v>43026.579861111109</v>
      </c>
      <c r="E233" s="3" t="s">
        <v>329</v>
      </c>
      <c r="F233" s="3" t="s">
        <v>329</v>
      </c>
      <c r="G233" s="3" t="s">
        <v>192</v>
      </c>
      <c r="H233" s="3">
        <v>27.43</v>
      </c>
      <c r="I233" s="17" t="str">
        <f t="shared" si="3"/>
        <v>OK</v>
      </c>
      <c r="J233" s="3" t="s">
        <v>1433</v>
      </c>
    </row>
    <row r="234" spans="1:10" x14ac:dyDescent="0.25">
      <c r="D234" s="5"/>
      <c r="I234" s="17" t="str">
        <f t="shared" si="3"/>
        <v>OK</v>
      </c>
      <c r="J234" s="3" t="s">
        <v>1433</v>
      </c>
    </row>
    <row r="235" spans="1:10" x14ac:dyDescent="0.25">
      <c r="A235" s="3" t="s">
        <v>108</v>
      </c>
      <c r="B235" s="3" t="s">
        <v>12</v>
      </c>
      <c r="C235" s="3" t="s">
        <v>96</v>
      </c>
      <c r="D235" s="5">
        <v>43061.569444444445</v>
      </c>
      <c r="E235" s="3" t="s">
        <v>331</v>
      </c>
      <c r="F235" s="3" t="s">
        <v>331</v>
      </c>
      <c r="G235" s="3" t="s">
        <v>192</v>
      </c>
      <c r="I235" s="17" t="str">
        <f t="shared" si="3"/>
        <v>OK</v>
      </c>
      <c r="J235" s="3" t="s">
        <v>1433</v>
      </c>
    </row>
    <row r="236" spans="1:10" x14ac:dyDescent="0.25">
      <c r="A236" s="3" t="s">
        <v>108</v>
      </c>
      <c r="B236" s="3" t="s">
        <v>12</v>
      </c>
      <c r="C236" s="3" t="s">
        <v>97</v>
      </c>
      <c r="D236" s="5">
        <v>43061.569444444445</v>
      </c>
      <c r="E236" s="3" t="s">
        <v>331</v>
      </c>
      <c r="F236" s="3" t="s">
        <v>331</v>
      </c>
      <c r="G236" s="3" t="s">
        <v>192</v>
      </c>
      <c r="H236" s="3">
        <v>28.47</v>
      </c>
      <c r="I236" s="17" t="str">
        <f t="shared" si="3"/>
        <v>OK</v>
      </c>
      <c r="J236" s="3" t="s">
        <v>1433</v>
      </c>
    </row>
    <row r="237" spans="1:10" x14ac:dyDescent="0.25">
      <c r="D237" s="5"/>
      <c r="I237" s="17" t="str">
        <f t="shared" si="3"/>
        <v>OK</v>
      </c>
      <c r="J237" s="3" t="s">
        <v>1433</v>
      </c>
    </row>
    <row r="238" spans="1:10" x14ac:dyDescent="0.25">
      <c r="A238" s="3" t="s">
        <v>108</v>
      </c>
      <c r="B238" s="3" t="s">
        <v>12</v>
      </c>
      <c r="C238" s="3" t="s">
        <v>96</v>
      </c>
      <c r="D238" s="5">
        <v>43089.395833333336</v>
      </c>
      <c r="E238" s="3" t="s">
        <v>333</v>
      </c>
      <c r="F238" s="3" t="s">
        <v>333</v>
      </c>
      <c r="G238" s="3" t="s">
        <v>192</v>
      </c>
      <c r="I238" s="17" t="str">
        <f t="shared" si="3"/>
        <v>OK</v>
      </c>
      <c r="J238" s="3" t="s">
        <v>1433</v>
      </c>
    </row>
    <row r="239" spans="1:10" x14ac:dyDescent="0.25">
      <c r="A239" s="3" t="s">
        <v>108</v>
      </c>
      <c r="B239" s="3" t="s">
        <v>12</v>
      </c>
      <c r="C239" s="3" t="s">
        <v>97</v>
      </c>
      <c r="D239" s="5">
        <v>43089.395833333336</v>
      </c>
      <c r="E239" s="3" t="s">
        <v>333</v>
      </c>
      <c r="F239" s="3" t="s">
        <v>333</v>
      </c>
      <c r="G239" s="3" t="s">
        <v>192</v>
      </c>
      <c r="H239" s="3">
        <v>28.02</v>
      </c>
      <c r="I239" s="17" t="str">
        <f t="shared" si="3"/>
        <v>OK</v>
      </c>
      <c r="J239" s="3" t="s">
        <v>1433</v>
      </c>
    </row>
    <row r="240" spans="1:10" x14ac:dyDescent="0.25">
      <c r="D240" s="5"/>
      <c r="I240" s="17" t="str">
        <f t="shared" si="3"/>
        <v>OK</v>
      </c>
      <c r="J240" s="3" t="s">
        <v>1433</v>
      </c>
    </row>
    <row r="241" spans="1:10" x14ac:dyDescent="0.25">
      <c r="A241" s="3" t="s">
        <v>108</v>
      </c>
      <c r="B241" s="3" t="s">
        <v>12</v>
      </c>
      <c r="C241" s="3" t="s">
        <v>96</v>
      </c>
      <c r="D241" s="5">
        <v>43118.574999999997</v>
      </c>
      <c r="E241" s="3" t="s">
        <v>335</v>
      </c>
      <c r="F241" s="3" t="s">
        <v>335</v>
      </c>
      <c r="G241" s="3" t="s">
        <v>192</v>
      </c>
      <c r="I241" s="17" t="str">
        <f t="shared" si="3"/>
        <v>OK</v>
      </c>
      <c r="J241" s="3" t="s">
        <v>1433</v>
      </c>
    </row>
    <row r="242" spans="1:10" x14ac:dyDescent="0.25">
      <c r="A242" s="3" t="s">
        <v>108</v>
      </c>
      <c r="B242" s="3" t="s">
        <v>12</v>
      </c>
      <c r="C242" s="3" t="s">
        <v>97</v>
      </c>
      <c r="D242" s="5">
        <v>43118.574999999997</v>
      </c>
      <c r="E242" s="3" t="s">
        <v>335</v>
      </c>
      <c r="F242" s="3" t="s">
        <v>335</v>
      </c>
      <c r="G242" s="3" t="s">
        <v>192</v>
      </c>
      <c r="H242" s="3">
        <v>30.4</v>
      </c>
      <c r="I242" s="17" t="str">
        <f t="shared" si="3"/>
        <v>OK</v>
      </c>
      <c r="J242" s="3" t="s">
        <v>1433</v>
      </c>
    </row>
    <row r="243" spans="1:10" x14ac:dyDescent="0.25">
      <c r="D243" s="5"/>
      <c r="I243" s="17" t="str">
        <f t="shared" si="3"/>
        <v>OK</v>
      </c>
      <c r="J243" s="3" t="s">
        <v>1433</v>
      </c>
    </row>
    <row r="244" spans="1:10" x14ac:dyDescent="0.25">
      <c r="A244" s="3" t="s">
        <v>109</v>
      </c>
      <c r="B244" s="3" t="s">
        <v>13</v>
      </c>
      <c r="C244" s="3" t="s">
        <v>96</v>
      </c>
      <c r="D244" s="5">
        <v>42958.59375</v>
      </c>
      <c r="E244" s="3" t="s">
        <v>337</v>
      </c>
      <c r="F244" s="3" t="s">
        <v>337</v>
      </c>
      <c r="G244" s="3" t="s">
        <v>192</v>
      </c>
      <c r="I244" s="17" t="str">
        <f t="shared" si="3"/>
        <v>OK</v>
      </c>
      <c r="J244" s="3" t="s">
        <v>1433</v>
      </c>
    </row>
    <row r="245" spans="1:10" x14ac:dyDescent="0.25">
      <c r="A245" s="3" t="s">
        <v>109</v>
      </c>
      <c r="B245" s="3" t="s">
        <v>13</v>
      </c>
      <c r="C245" s="3" t="s">
        <v>97</v>
      </c>
      <c r="D245" s="5">
        <v>42958.59375</v>
      </c>
      <c r="E245" s="3" t="s">
        <v>337</v>
      </c>
      <c r="F245" s="3" t="s">
        <v>337</v>
      </c>
      <c r="G245" s="3" t="s">
        <v>192</v>
      </c>
      <c r="H245" s="3">
        <v>22.86</v>
      </c>
      <c r="I245" s="17" t="str">
        <f t="shared" si="3"/>
        <v>OK</v>
      </c>
      <c r="J245" s="3" t="s">
        <v>1433</v>
      </c>
    </row>
    <row r="246" spans="1:10" x14ac:dyDescent="0.25">
      <c r="D246" s="5"/>
      <c r="I246" s="17" t="str">
        <f t="shared" si="3"/>
        <v>OK</v>
      </c>
      <c r="J246" s="3" t="s">
        <v>1433</v>
      </c>
    </row>
    <row r="247" spans="1:10" x14ac:dyDescent="0.25">
      <c r="A247" s="3" t="s">
        <v>109</v>
      </c>
      <c r="B247" s="3" t="s">
        <v>13</v>
      </c>
      <c r="C247" s="3" t="s">
        <v>96</v>
      </c>
      <c r="D247" s="5">
        <v>42993.571527777778</v>
      </c>
      <c r="E247" s="3" t="s">
        <v>339</v>
      </c>
      <c r="F247" s="3" t="s">
        <v>339</v>
      </c>
      <c r="G247" s="3" t="s">
        <v>192</v>
      </c>
      <c r="I247" s="17" t="str">
        <f t="shared" si="3"/>
        <v>OK</v>
      </c>
      <c r="J247" s="3" t="s">
        <v>1433</v>
      </c>
    </row>
    <row r="248" spans="1:10" x14ac:dyDescent="0.25">
      <c r="A248" s="3" t="s">
        <v>109</v>
      </c>
      <c r="B248" s="3" t="s">
        <v>13</v>
      </c>
      <c r="C248" s="3" t="s">
        <v>97</v>
      </c>
      <c r="D248" s="5">
        <v>42993.571527777778</v>
      </c>
      <c r="E248" s="3" t="s">
        <v>339</v>
      </c>
      <c r="F248" s="3" t="s">
        <v>339</v>
      </c>
      <c r="G248" s="3" t="s">
        <v>192</v>
      </c>
      <c r="H248" s="3">
        <v>23.16</v>
      </c>
      <c r="I248" s="17" t="str">
        <f t="shared" si="3"/>
        <v>OK</v>
      </c>
      <c r="J248" s="3" t="s">
        <v>1433</v>
      </c>
    </row>
    <row r="249" spans="1:10" x14ac:dyDescent="0.25">
      <c r="D249" s="5"/>
      <c r="I249" s="17" t="str">
        <f t="shared" si="3"/>
        <v>OK</v>
      </c>
      <c r="J249" s="3" t="s">
        <v>1433</v>
      </c>
    </row>
    <row r="250" spans="1:10" x14ac:dyDescent="0.25">
      <c r="A250" s="3" t="s">
        <v>109</v>
      </c>
      <c r="B250" s="3" t="s">
        <v>13</v>
      </c>
      <c r="C250" s="3" t="s">
        <v>96</v>
      </c>
      <c r="D250" s="5">
        <v>43018.673611111109</v>
      </c>
      <c r="E250" s="3" t="s">
        <v>341</v>
      </c>
      <c r="F250" s="3" t="s">
        <v>341</v>
      </c>
      <c r="G250" s="3" t="s">
        <v>192</v>
      </c>
      <c r="I250" s="17" t="str">
        <f t="shared" si="3"/>
        <v>OK</v>
      </c>
      <c r="J250" s="3" t="s">
        <v>1433</v>
      </c>
    </row>
    <row r="251" spans="1:10" x14ac:dyDescent="0.25">
      <c r="A251" s="3" t="s">
        <v>109</v>
      </c>
      <c r="B251" s="3" t="s">
        <v>13</v>
      </c>
      <c r="C251" s="3" t="s">
        <v>97</v>
      </c>
      <c r="D251" s="5">
        <v>43018.673611111109</v>
      </c>
      <c r="E251" s="3" t="s">
        <v>341</v>
      </c>
      <c r="F251" s="3" t="s">
        <v>341</v>
      </c>
      <c r="G251" s="3" t="s">
        <v>192</v>
      </c>
      <c r="H251" s="3">
        <v>26.6</v>
      </c>
      <c r="I251" s="17" t="str">
        <f t="shared" si="3"/>
        <v>OK</v>
      </c>
      <c r="J251" s="3" t="s">
        <v>1433</v>
      </c>
    </row>
    <row r="252" spans="1:10" x14ac:dyDescent="0.25">
      <c r="D252" s="5"/>
      <c r="I252" s="17" t="str">
        <f t="shared" si="3"/>
        <v>OK</v>
      </c>
      <c r="J252" s="3" t="s">
        <v>1433</v>
      </c>
    </row>
    <row r="253" spans="1:10" x14ac:dyDescent="0.25">
      <c r="A253" s="3" t="s">
        <v>109</v>
      </c>
      <c r="B253" s="3" t="s">
        <v>13</v>
      </c>
      <c r="C253" s="3" t="s">
        <v>96</v>
      </c>
      <c r="D253" s="5">
        <v>43049.416666666664</v>
      </c>
      <c r="E253" s="3" t="s">
        <v>343</v>
      </c>
      <c r="F253" s="3" t="s">
        <v>343</v>
      </c>
      <c r="G253" s="3" t="s">
        <v>192</v>
      </c>
      <c r="I253" s="17" t="str">
        <f t="shared" si="3"/>
        <v>OK</v>
      </c>
      <c r="J253" s="3" t="s">
        <v>1433</v>
      </c>
    </row>
    <row r="254" spans="1:10" x14ac:dyDescent="0.25">
      <c r="A254" s="3" t="s">
        <v>109</v>
      </c>
      <c r="B254" s="3" t="s">
        <v>13</v>
      </c>
      <c r="C254" s="3" t="s">
        <v>97</v>
      </c>
      <c r="D254" s="5">
        <v>43049.416666666664</v>
      </c>
      <c r="E254" s="3" t="s">
        <v>343</v>
      </c>
      <c r="F254" s="3" t="s">
        <v>343</v>
      </c>
      <c r="G254" s="3" t="s">
        <v>192</v>
      </c>
      <c r="H254" s="3">
        <v>26.2</v>
      </c>
      <c r="I254" s="17" t="str">
        <f t="shared" si="3"/>
        <v>OK</v>
      </c>
      <c r="J254" s="3" t="s">
        <v>1433</v>
      </c>
    </row>
    <row r="255" spans="1:10" x14ac:dyDescent="0.25">
      <c r="D255" s="5"/>
      <c r="I255" s="17" t="str">
        <f t="shared" si="3"/>
        <v>OK</v>
      </c>
      <c r="J255" s="3" t="s">
        <v>1433</v>
      </c>
    </row>
    <row r="256" spans="1:10" x14ac:dyDescent="0.25">
      <c r="A256" s="3" t="s">
        <v>109</v>
      </c>
      <c r="B256" s="3" t="s">
        <v>13</v>
      </c>
      <c r="C256" s="3" t="s">
        <v>96</v>
      </c>
      <c r="D256" s="5">
        <v>43081.458333333336</v>
      </c>
      <c r="E256" s="3" t="s">
        <v>345</v>
      </c>
      <c r="F256" s="3" t="s">
        <v>345</v>
      </c>
      <c r="G256" s="3" t="s">
        <v>192</v>
      </c>
      <c r="I256" s="17" t="str">
        <f t="shared" si="3"/>
        <v>OK</v>
      </c>
      <c r="J256" s="3" t="s">
        <v>1433</v>
      </c>
    </row>
    <row r="257" spans="1:10" x14ac:dyDescent="0.25">
      <c r="A257" s="3" t="s">
        <v>109</v>
      </c>
      <c r="B257" s="3" t="s">
        <v>13</v>
      </c>
      <c r="C257" s="3" t="s">
        <v>97</v>
      </c>
      <c r="D257" s="5">
        <v>43081.458333333336</v>
      </c>
      <c r="E257" s="3" t="s">
        <v>345</v>
      </c>
      <c r="F257" s="3" t="s">
        <v>345</v>
      </c>
      <c r="G257" s="3" t="s">
        <v>192</v>
      </c>
      <c r="H257" s="3">
        <v>26.4</v>
      </c>
      <c r="I257" s="17" t="str">
        <f t="shared" si="3"/>
        <v>OK</v>
      </c>
      <c r="J257" s="3" t="s">
        <v>1433</v>
      </c>
    </row>
    <row r="258" spans="1:10" x14ac:dyDescent="0.25">
      <c r="D258" s="5"/>
      <c r="I258" s="17" t="str">
        <f t="shared" si="3"/>
        <v>OK</v>
      </c>
      <c r="J258" s="3" t="s">
        <v>1433</v>
      </c>
    </row>
    <row r="259" spans="1:10" x14ac:dyDescent="0.25">
      <c r="A259" s="3" t="s">
        <v>109</v>
      </c>
      <c r="B259" s="3" t="s">
        <v>13</v>
      </c>
      <c r="C259" s="3" t="s">
        <v>96</v>
      </c>
      <c r="D259" s="5">
        <v>43111.375</v>
      </c>
      <c r="E259" s="3" t="s">
        <v>347</v>
      </c>
      <c r="F259" s="3" t="s">
        <v>347</v>
      </c>
      <c r="G259" s="3" t="s">
        <v>192</v>
      </c>
      <c r="I259" s="17" t="str">
        <f t="shared" si="3"/>
        <v>OK</v>
      </c>
      <c r="J259" s="3" t="s">
        <v>1433</v>
      </c>
    </row>
    <row r="260" spans="1:10" x14ac:dyDescent="0.25">
      <c r="A260" s="3" t="s">
        <v>109</v>
      </c>
      <c r="B260" s="3" t="s">
        <v>13</v>
      </c>
      <c r="C260" s="3" t="s">
        <v>97</v>
      </c>
      <c r="D260" s="5">
        <v>43111.375</v>
      </c>
      <c r="E260" s="3" t="s">
        <v>347</v>
      </c>
      <c r="F260" s="3" t="s">
        <v>347</v>
      </c>
      <c r="G260" s="3" t="s">
        <v>192</v>
      </c>
      <c r="H260" s="3">
        <v>27.3</v>
      </c>
      <c r="I260" s="17" t="str">
        <f t="shared" ref="I260:I323" si="4">IF(H260&gt;35,"INCONSISTENTE","OK")</f>
        <v>OK</v>
      </c>
      <c r="J260" s="3" t="s">
        <v>1433</v>
      </c>
    </row>
    <row r="261" spans="1:10" x14ac:dyDescent="0.25">
      <c r="D261" s="5"/>
      <c r="I261" s="17" t="str">
        <f t="shared" si="4"/>
        <v>OK</v>
      </c>
      <c r="J261" s="3" t="s">
        <v>1433</v>
      </c>
    </row>
    <row r="262" spans="1:10" x14ac:dyDescent="0.25">
      <c r="A262" s="3" t="s">
        <v>110</v>
      </c>
      <c r="B262" s="3" t="s">
        <v>14</v>
      </c>
      <c r="C262" s="3" t="s">
        <v>96</v>
      </c>
      <c r="D262" s="5">
        <v>42962.402777777781</v>
      </c>
      <c r="E262" s="3" t="s">
        <v>349</v>
      </c>
      <c r="F262" s="3" t="s">
        <v>349</v>
      </c>
      <c r="G262" s="3" t="s">
        <v>192</v>
      </c>
      <c r="I262" s="17" t="str">
        <f t="shared" si="4"/>
        <v>OK</v>
      </c>
      <c r="J262" s="3" t="s">
        <v>1433</v>
      </c>
    </row>
    <row r="263" spans="1:10" x14ac:dyDescent="0.25">
      <c r="A263" s="3" t="s">
        <v>110</v>
      </c>
      <c r="B263" s="3" t="s">
        <v>14</v>
      </c>
      <c r="C263" s="3" t="s">
        <v>97</v>
      </c>
      <c r="D263" s="5">
        <v>42962.402777777781</v>
      </c>
      <c r="E263" s="3" t="s">
        <v>349</v>
      </c>
      <c r="F263" s="3" t="s">
        <v>349</v>
      </c>
      <c r="G263" s="3" t="s">
        <v>192</v>
      </c>
      <c r="H263" s="3">
        <v>22.86</v>
      </c>
      <c r="I263" s="17" t="str">
        <f t="shared" si="4"/>
        <v>OK</v>
      </c>
      <c r="J263" s="3" t="s">
        <v>1433</v>
      </c>
    </row>
    <row r="264" spans="1:10" x14ac:dyDescent="0.25">
      <c r="D264" s="5"/>
      <c r="I264" s="17" t="str">
        <f t="shared" si="4"/>
        <v>OK</v>
      </c>
      <c r="J264" s="3" t="s">
        <v>1433</v>
      </c>
    </row>
    <row r="265" spans="1:10" x14ac:dyDescent="0.25">
      <c r="A265" s="3" t="s">
        <v>110</v>
      </c>
      <c r="B265" s="3" t="s">
        <v>14</v>
      </c>
      <c r="C265" s="3" t="s">
        <v>96</v>
      </c>
      <c r="D265" s="5">
        <v>42997.416666666664</v>
      </c>
      <c r="E265" s="3" t="s">
        <v>351</v>
      </c>
      <c r="F265" s="3" t="s">
        <v>351</v>
      </c>
      <c r="G265" s="3" t="s">
        <v>192</v>
      </c>
      <c r="I265" s="17" t="str">
        <f t="shared" si="4"/>
        <v>OK</v>
      </c>
      <c r="J265" s="3" t="s">
        <v>1433</v>
      </c>
    </row>
    <row r="266" spans="1:10" x14ac:dyDescent="0.25">
      <c r="A266" s="3" t="s">
        <v>110</v>
      </c>
      <c r="B266" s="3" t="s">
        <v>14</v>
      </c>
      <c r="C266" s="3" t="s">
        <v>97</v>
      </c>
      <c r="D266" s="5">
        <v>42997.416666666664</v>
      </c>
      <c r="E266" s="3" t="s">
        <v>351</v>
      </c>
      <c r="F266" s="3" t="s">
        <v>351</v>
      </c>
      <c r="G266" s="3" t="s">
        <v>192</v>
      </c>
      <c r="H266" s="3">
        <v>25.3</v>
      </c>
      <c r="I266" s="17" t="str">
        <f t="shared" si="4"/>
        <v>OK</v>
      </c>
      <c r="J266" s="3" t="s">
        <v>1433</v>
      </c>
    </row>
    <row r="267" spans="1:10" x14ac:dyDescent="0.25">
      <c r="D267" s="5"/>
      <c r="I267" s="17" t="str">
        <f t="shared" si="4"/>
        <v>OK</v>
      </c>
      <c r="J267" s="3" t="s">
        <v>1433</v>
      </c>
    </row>
    <row r="268" spans="1:10" x14ac:dyDescent="0.25">
      <c r="A268" s="3" t="s">
        <v>110</v>
      </c>
      <c r="B268" s="3" t="s">
        <v>14</v>
      </c>
      <c r="C268" s="3" t="s">
        <v>96</v>
      </c>
      <c r="D268" s="5">
        <v>43019.395833333336</v>
      </c>
      <c r="E268" s="3" t="s">
        <v>353</v>
      </c>
      <c r="F268" s="3" t="s">
        <v>353</v>
      </c>
      <c r="G268" s="3" t="s">
        <v>192</v>
      </c>
      <c r="I268" s="17" t="str">
        <f t="shared" si="4"/>
        <v>OK</v>
      </c>
      <c r="J268" s="3" t="s">
        <v>1433</v>
      </c>
    </row>
    <row r="269" spans="1:10" x14ac:dyDescent="0.25">
      <c r="A269" s="3" t="s">
        <v>110</v>
      </c>
      <c r="B269" s="3" t="s">
        <v>14</v>
      </c>
      <c r="C269" s="3" t="s">
        <v>97</v>
      </c>
      <c r="D269" s="5">
        <v>43019.395833333336</v>
      </c>
      <c r="E269" s="3" t="s">
        <v>353</v>
      </c>
      <c r="F269" s="3" t="s">
        <v>353</v>
      </c>
      <c r="G269" s="3" t="s">
        <v>192</v>
      </c>
      <c r="H269" s="3">
        <v>25.6</v>
      </c>
      <c r="I269" s="17" t="str">
        <f t="shared" si="4"/>
        <v>OK</v>
      </c>
      <c r="J269" s="3" t="s">
        <v>1433</v>
      </c>
    </row>
    <row r="270" spans="1:10" x14ac:dyDescent="0.25">
      <c r="D270" s="5"/>
      <c r="I270" s="17" t="str">
        <f t="shared" si="4"/>
        <v>OK</v>
      </c>
      <c r="J270" s="3" t="s">
        <v>1433</v>
      </c>
    </row>
    <row r="271" spans="1:10" x14ac:dyDescent="0.25">
      <c r="A271" s="3" t="s">
        <v>110</v>
      </c>
      <c r="B271" s="3" t="s">
        <v>14</v>
      </c>
      <c r="C271" s="3" t="s">
        <v>96</v>
      </c>
      <c r="D271" s="5">
        <v>43052.623611111114</v>
      </c>
      <c r="E271" s="3" t="s">
        <v>355</v>
      </c>
      <c r="F271" s="3" t="s">
        <v>355</v>
      </c>
      <c r="G271" s="3" t="s">
        <v>192</v>
      </c>
      <c r="I271" s="17" t="str">
        <f t="shared" si="4"/>
        <v>OK</v>
      </c>
      <c r="J271" s="3" t="s">
        <v>1433</v>
      </c>
    </row>
    <row r="272" spans="1:10" x14ac:dyDescent="0.25">
      <c r="A272" s="3" t="s">
        <v>110</v>
      </c>
      <c r="B272" s="3" t="s">
        <v>14</v>
      </c>
      <c r="C272" s="3" t="s">
        <v>97</v>
      </c>
      <c r="D272" s="5">
        <v>43052.623611111114</v>
      </c>
      <c r="E272" s="3" t="s">
        <v>355</v>
      </c>
      <c r="F272" s="3" t="s">
        <v>355</v>
      </c>
      <c r="G272" s="3" t="s">
        <v>192</v>
      </c>
      <c r="H272" s="3">
        <v>27.18</v>
      </c>
      <c r="I272" s="17" t="str">
        <f t="shared" si="4"/>
        <v>OK</v>
      </c>
      <c r="J272" s="3" t="s">
        <v>1433</v>
      </c>
    </row>
    <row r="273" spans="1:10" x14ac:dyDescent="0.25">
      <c r="D273" s="5"/>
      <c r="I273" s="17" t="str">
        <f t="shared" si="4"/>
        <v>OK</v>
      </c>
      <c r="J273" s="3" t="s">
        <v>1433</v>
      </c>
    </row>
    <row r="274" spans="1:10" x14ac:dyDescent="0.25">
      <c r="A274" s="3" t="s">
        <v>110</v>
      </c>
      <c r="B274" s="3" t="s">
        <v>14</v>
      </c>
      <c r="C274" s="3" t="s">
        <v>96</v>
      </c>
      <c r="D274" s="5">
        <v>43081.614583333336</v>
      </c>
      <c r="E274" s="3" t="s">
        <v>357</v>
      </c>
      <c r="F274" s="3" t="s">
        <v>357</v>
      </c>
      <c r="G274" s="3" t="s">
        <v>192</v>
      </c>
      <c r="I274" s="17" t="str">
        <f t="shared" si="4"/>
        <v>OK</v>
      </c>
      <c r="J274" s="3" t="s">
        <v>1433</v>
      </c>
    </row>
    <row r="275" spans="1:10" x14ac:dyDescent="0.25">
      <c r="A275" s="3" t="s">
        <v>110</v>
      </c>
      <c r="B275" s="3" t="s">
        <v>14</v>
      </c>
      <c r="C275" s="3" t="s">
        <v>97</v>
      </c>
      <c r="D275" s="5">
        <v>43081.614583333336</v>
      </c>
      <c r="E275" s="3" t="s">
        <v>357</v>
      </c>
      <c r="F275" s="3" t="s">
        <v>357</v>
      </c>
      <c r="G275" s="3" t="s">
        <v>192</v>
      </c>
      <c r="H275" s="3">
        <v>26.61</v>
      </c>
      <c r="I275" s="17" t="str">
        <f t="shared" si="4"/>
        <v>OK</v>
      </c>
      <c r="J275" s="3" t="s">
        <v>1433</v>
      </c>
    </row>
    <row r="276" spans="1:10" x14ac:dyDescent="0.25">
      <c r="D276" s="5"/>
      <c r="I276" s="17" t="str">
        <f t="shared" si="4"/>
        <v>OK</v>
      </c>
      <c r="J276" s="3" t="s">
        <v>1433</v>
      </c>
    </row>
    <row r="277" spans="1:10" x14ac:dyDescent="0.25">
      <c r="A277" s="3" t="s">
        <v>110</v>
      </c>
      <c r="B277" s="3" t="s">
        <v>14</v>
      </c>
      <c r="C277" s="3" t="s">
        <v>96</v>
      </c>
      <c r="D277" s="5">
        <v>43116.597222222219</v>
      </c>
      <c r="E277" s="3" t="s">
        <v>359</v>
      </c>
      <c r="F277" s="3" t="s">
        <v>359</v>
      </c>
      <c r="G277" s="3" t="s">
        <v>192</v>
      </c>
      <c r="I277" s="17" t="str">
        <f t="shared" si="4"/>
        <v>OK</v>
      </c>
      <c r="J277" s="3" t="s">
        <v>1433</v>
      </c>
    </row>
    <row r="278" spans="1:10" x14ac:dyDescent="0.25">
      <c r="A278" s="3" t="s">
        <v>110</v>
      </c>
      <c r="B278" s="3" t="s">
        <v>14</v>
      </c>
      <c r="C278" s="3" t="s">
        <v>97</v>
      </c>
      <c r="D278" s="5">
        <v>43116.597222222219</v>
      </c>
      <c r="E278" s="3" t="s">
        <v>359</v>
      </c>
      <c r="F278" s="3" t="s">
        <v>359</v>
      </c>
      <c r="G278" s="3" t="s">
        <v>192</v>
      </c>
      <c r="H278" s="3">
        <v>30.5</v>
      </c>
      <c r="I278" s="17" t="str">
        <f t="shared" si="4"/>
        <v>OK</v>
      </c>
      <c r="J278" s="3" t="s">
        <v>1433</v>
      </c>
    </row>
    <row r="279" spans="1:10" x14ac:dyDescent="0.25">
      <c r="D279" s="5"/>
      <c r="I279" s="17" t="str">
        <f t="shared" si="4"/>
        <v>OK</v>
      </c>
      <c r="J279" s="3" t="s">
        <v>1433</v>
      </c>
    </row>
    <row r="280" spans="1:10" x14ac:dyDescent="0.25">
      <c r="A280" s="3" t="s">
        <v>111</v>
      </c>
      <c r="B280" s="3" t="s">
        <v>15</v>
      </c>
      <c r="C280" s="3" t="s">
        <v>96</v>
      </c>
      <c r="D280" s="5">
        <v>42962.600694444445</v>
      </c>
      <c r="E280" s="3" t="s">
        <v>361</v>
      </c>
      <c r="F280" s="3" t="s">
        <v>361</v>
      </c>
      <c r="G280" s="3" t="s">
        <v>192</v>
      </c>
      <c r="I280" s="17" t="str">
        <f t="shared" si="4"/>
        <v>OK</v>
      </c>
      <c r="J280" s="3" t="s">
        <v>1433</v>
      </c>
    </row>
    <row r="281" spans="1:10" x14ac:dyDescent="0.25">
      <c r="A281" s="3" t="s">
        <v>111</v>
      </c>
      <c r="B281" s="3" t="s">
        <v>15</v>
      </c>
      <c r="C281" s="3" t="s">
        <v>97</v>
      </c>
      <c r="D281" s="5">
        <v>42962.600694444445</v>
      </c>
      <c r="E281" s="3" t="s">
        <v>361</v>
      </c>
      <c r="F281" s="3" t="s">
        <v>361</v>
      </c>
      <c r="G281" s="3" t="s">
        <v>192</v>
      </c>
      <c r="H281" s="3">
        <v>23.16</v>
      </c>
      <c r="I281" s="17" t="str">
        <f t="shared" si="4"/>
        <v>OK</v>
      </c>
      <c r="J281" s="3" t="s">
        <v>1433</v>
      </c>
    </row>
    <row r="282" spans="1:10" x14ac:dyDescent="0.25">
      <c r="D282" s="5"/>
      <c r="I282" s="17" t="str">
        <f t="shared" si="4"/>
        <v>OK</v>
      </c>
      <c r="J282" s="3" t="s">
        <v>1433</v>
      </c>
    </row>
    <row r="283" spans="1:10" x14ac:dyDescent="0.25">
      <c r="A283" s="3" t="s">
        <v>111</v>
      </c>
      <c r="B283" s="3" t="s">
        <v>15</v>
      </c>
      <c r="C283" s="3" t="s">
        <v>96</v>
      </c>
      <c r="D283" s="5">
        <v>42997.611111111109</v>
      </c>
      <c r="E283" s="3" t="s">
        <v>363</v>
      </c>
      <c r="F283" s="3" t="s">
        <v>363</v>
      </c>
      <c r="G283" s="3" t="s">
        <v>192</v>
      </c>
      <c r="I283" s="17" t="str">
        <f t="shared" si="4"/>
        <v>OK</v>
      </c>
      <c r="J283" s="3" t="s">
        <v>1433</v>
      </c>
    </row>
    <row r="284" spans="1:10" x14ac:dyDescent="0.25">
      <c r="A284" s="3" t="s">
        <v>111</v>
      </c>
      <c r="B284" s="3" t="s">
        <v>15</v>
      </c>
      <c r="C284" s="3" t="s">
        <v>97</v>
      </c>
      <c r="D284" s="5">
        <v>42997.611111111109</v>
      </c>
      <c r="E284" s="3" t="s">
        <v>363</v>
      </c>
      <c r="F284" s="3" t="s">
        <v>363</v>
      </c>
      <c r="G284" s="3" t="s">
        <v>192</v>
      </c>
      <c r="H284" s="3">
        <v>25.86</v>
      </c>
      <c r="I284" s="17" t="str">
        <f t="shared" si="4"/>
        <v>OK</v>
      </c>
      <c r="J284" s="3" t="s">
        <v>1433</v>
      </c>
    </row>
    <row r="285" spans="1:10" x14ac:dyDescent="0.25">
      <c r="D285" s="5"/>
      <c r="I285" s="17" t="str">
        <f t="shared" si="4"/>
        <v>OK</v>
      </c>
      <c r="J285" s="3" t="s">
        <v>1433</v>
      </c>
    </row>
    <row r="286" spans="1:10" x14ac:dyDescent="0.25">
      <c r="A286" s="3" t="s">
        <v>111</v>
      </c>
      <c r="B286" s="3" t="s">
        <v>15</v>
      </c>
      <c r="C286" s="3" t="s">
        <v>96</v>
      </c>
      <c r="D286" s="5">
        <v>43025.479166666664</v>
      </c>
      <c r="E286" s="3" t="s">
        <v>365</v>
      </c>
      <c r="F286" s="3" t="s">
        <v>365</v>
      </c>
      <c r="G286" s="3" t="s">
        <v>192</v>
      </c>
      <c r="I286" s="17" t="str">
        <f t="shared" si="4"/>
        <v>OK</v>
      </c>
      <c r="J286" s="3" t="s">
        <v>1433</v>
      </c>
    </row>
    <row r="287" spans="1:10" x14ac:dyDescent="0.25">
      <c r="A287" s="3" t="s">
        <v>111</v>
      </c>
      <c r="B287" s="3" t="s">
        <v>15</v>
      </c>
      <c r="C287" s="3" t="s">
        <v>97</v>
      </c>
      <c r="D287" s="5">
        <v>43025.479166666664</v>
      </c>
      <c r="E287" s="3" t="s">
        <v>365</v>
      </c>
      <c r="F287" s="3" t="s">
        <v>365</v>
      </c>
      <c r="G287" s="3" t="s">
        <v>192</v>
      </c>
      <c r="H287" s="3">
        <v>25.6</v>
      </c>
      <c r="I287" s="17" t="str">
        <f t="shared" si="4"/>
        <v>OK</v>
      </c>
      <c r="J287" s="3" t="s">
        <v>1433</v>
      </c>
    </row>
    <row r="288" spans="1:10" x14ac:dyDescent="0.25">
      <c r="D288" s="5"/>
      <c r="I288" s="17" t="str">
        <f t="shared" si="4"/>
        <v>OK</v>
      </c>
      <c r="J288" s="3" t="s">
        <v>1433</v>
      </c>
    </row>
    <row r="289" spans="1:10" x14ac:dyDescent="0.25">
      <c r="A289" s="3" t="s">
        <v>111</v>
      </c>
      <c r="B289" s="3" t="s">
        <v>15</v>
      </c>
      <c r="C289" s="3" t="s">
        <v>96</v>
      </c>
      <c r="D289" s="5">
        <v>43060.456944444442</v>
      </c>
      <c r="E289" s="3" t="s">
        <v>367</v>
      </c>
      <c r="F289" s="3" t="s">
        <v>367</v>
      </c>
      <c r="G289" s="3" t="s">
        <v>192</v>
      </c>
      <c r="I289" s="17" t="str">
        <f t="shared" si="4"/>
        <v>OK</v>
      </c>
      <c r="J289" s="3" t="s">
        <v>1433</v>
      </c>
    </row>
    <row r="290" spans="1:10" x14ac:dyDescent="0.25">
      <c r="A290" s="3" t="s">
        <v>111</v>
      </c>
      <c r="B290" s="3" t="s">
        <v>15</v>
      </c>
      <c r="C290" s="3" t="s">
        <v>97</v>
      </c>
      <c r="D290" s="5">
        <v>43060.456944444442</v>
      </c>
      <c r="E290" s="3" t="s">
        <v>367</v>
      </c>
      <c r="F290" s="3" t="s">
        <v>367</v>
      </c>
      <c r="G290" s="3" t="s">
        <v>192</v>
      </c>
      <c r="H290" s="3">
        <v>26.8</v>
      </c>
      <c r="I290" s="17" t="str">
        <f t="shared" si="4"/>
        <v>OK</v>
      </c>
      <c r="J290" s="3" t="s">
        <v>1433</v>
      </c>
    </row>
    <row r="291" spans="1:10" x14ac:dyDescent="0.25">
      <c r="D291" s="5"/>
      <c r="I291" s="17" t="str">
        <f t="shared" si="4"/>
        <v>OK</v>
      </c>
      <c r="J291" s="3" t="s">
        <v>1433</v>
      </c>
    </row>
    <row r="292" spans="1:10" x14ac:dyDescent="0.25">
      <c r="A292" s="3" t="s">
        <v>111</v>
      </c>
      <c r="B292" s="3" t="s">
        <v>15</v>
      </c>
      <c r="C292" s="3" t="s">
        <v>96</v>
      </c>
      <c r="D292" s="5">
        <v>43082.375</v>
      </c>
      <c r="E292" s="3" t="s">
        <v>369</v>
      </c>
      <c r="F292" s="3" t="s">
        <v>369</v>
      </c>
      <c r="G292" s="3" t="s">
        <v>192</v>
      </c>
      <c r="I292" s="17" t="str">
        <f t="shared" si="4"/>
        <v>OK</v>
      </c>
      <c r="J292" s="3" t="s">
        <v>1433</v>
      </c>
    </row>
    <row r="293" spans="1:10" x14ac:dyDescent="0.25">
      <c r="A293" s="3" t="s">
        <v>111</v>
      </c>
      <c r="B293" s="3" t="s">
        <v>15</v>
      </c>
      <c r="C293" s="3" t="s">
        <v>97</v>
      </c>
      <c r="D293" s="5">
        <v>43082.375</v>
      </c>
      <c r="E293" s="3" t="s">
        <v>369</v>
      </c>
      <c r="F293" s="3" t="s">
        <v>369</v>
      </c>
      <c r="G293" s="3" t="s">
        <v>192</v>
      </c>
      <c r="H293" s="3">
        <v>27.1</v>
      </c>
      <c r="I293" s="17" t="str">
        <f t="shared" si="4"/>
        <v>OK</v>
      </c>
      <c r="J293" s="3" t="s">
        <v>1433</v>
      </c>
    </row>
    <row r="294" spans="1:10" x14ac:dyDescent="0.25">
      <c r="D294" s="5"/>
      <c r="I294" s="17" t="str">
        <f t="shared" si="4"/>
        <v>OK</v>
      </c>
      <c r="J294" s="3" t="s">
        <v>1433</v>
      </c>
    </row>
    <row r="295" spans="1:10" x14ac:dyDescent="0.25">
      <c r="A295" s="3" t="s">
        <v>111</v>
      </c>
      <c r="B295" s="3" t="s">
        <v>15</v>
      </c>
      <c r="C295" s="3" t="s">
        <v>96</v>
      </c>
      <c r="D295" s="5">
        <v>43115.659722222219</v>
      </c>
      <c r="E295" s="3" t="s">
        <v>371</v>
      </c>
      <c r="F295" s="3" t="s">
        <v>371</v>
      </c>
      <c r="G295" s="3" t="s">
        <v>192</v>
      </c>
      <c r="I295" s="17" t="str">
        <f t="shared" si="4"/>
        <v>OK</v>
      </c>
      <c r="J295" s="3" t="s">
        <v>1433</v>
      </c>
    </row>
    <row r="296" spans="1:10" x14ac:dyDescent="0.25">
      <c r="A296" s="3" t="s">
        <v>111</v>
      </c>
      <c r="B296" s="3" t="s">
        <v>15</v>
      </c>
      <c r="C296" s="3" t="s">
        <v>97</v>
      </c>
      <c r="D296" s="5">
        <v>43115.659722222219</v>
      </c>
      <c r="E296" s="3" t="s">
        <v>371</v>
      </c>
      <c r="F296" s="3" t="s">
        <v>371</v>
      </c>
      <c r="G296" s="3" t="s">
        <v>192</v>
      </c>
      <c r="H296" s="3">
        <v>27.61</v>
      </c>
      <c r="I296" s="17" t="str">
        <f t="shared" si="4"/>
        <v>OK</v>
      </c>
      <c r="J296" s="3" t="s">
        <v>1433</v>
      </c>
    </row>
    <row r="297" spans="1:10" x14ac:dyDescent="0.25">
      <c r="D297" s="5"/>
      <c r="I297" s="17" t="str">
        <f t="shared" si="4"/>
        <v>OK</v>
      </c>
      <c r="J297" s="3" t="s">
        <v>1433</v>
      </c>
    </row>
    <row r="298" spans="1:10" x14ac:dyDescent="0.25">
      <c r="A298" s="3" t="s">
        <v>112</v>
      </c>
      <c r="B298" s="3" t="s">
        <v>16</v>
      </c>
      <c r="C298" s="3" t="s">
        <v>96</v>
      </c>
      <c r="D298" s="5">
        <v>42961.65</v>
      </c>
      <c r="E298" s="3" t="s">
        <v>373</v>
      </c>
      <c r="F298" s="3" t="s">
        <v>373</v>
      </c>
      <c r="G298" s="3" t="s">
        <v>374</v>
      </c>
      <c r="I298" s="17" t="str">
        <f t="shared" si="4"/>
        <v>OK</v>
      </c>
      <c r="J298" s="3" t="s">
        <v>1433</v>
      </c>
    </row>
    <row r="299" spans="1:10" x14ac:dyDescent="0.25">
      <c r="A299" s="3" t="s">
        <v>112</v>
      </c>
      <c r="B299" s="3" t="s">
        <v>16</v>
      </c>
      <c r="C299" s="3" t="s">
        <v>97</v>
      </c>
      <c r="D299" s="5">
        <v>42961.65</v>
      </c>
      <c r="E299" s="3" t="s">
        <v>373</v>
      </c>
      <c r="F299" s="3" t="s">
        <v>373</v>
      </c>
      <c r="G299" s="3" t="s">
        <v>374</v>
      </c>
      <c r="H299" s="3">
        <v>26.8</v>
      </c>
      <c r="I299" s="17" t="str">
        <f t="shared" si="4"/>
        <v>OK</v>
      </c>
      <c r="J299" s="3" t="s">
        <v>1433</v>
      </c>
    </row>
    <row r="300" spans="1:10" x14ac:dyDescent="0.25">
      <c r="I300" s="17" t="str">
        <f t="shared" si="4"/>
        <v>OK</v>
      </c>
      <c r="J300" s="3" t="s">
        <v>1433</v>
      </c>
    </row>
    <row r="301" spans="1:10" x14ac:dyDescent="0.25">
      <c r="A301" s="3" t="s">
        <v>112</v>
      </c>
      <c r="B301" s="3" t="s">
        <v>16</v>
      </c>
      <c r="C301" s="3" t="s">
        <v>97</v>
      </c>
      <c r="D301" s="5">
        <v>42961.695833333331</v>
      </c>
      <c r="E301" s="3" t="s">
        <v>376</v>
      </c>
      <c r="F301" s="3" t="s">
        <v>376</v>
      </c>
      <c r="G301" s="3" t="s">
        <v>377</v>
      </c>
      <c r="H301" s="3">
        <v>26.8</v>
      </c>
      <c r="I301" s="17" t="str">
        <f t="shared" si="4"/>
        <v>OK</v>
      </c>
      <c r="J301" s="3" t="s">
        <v>1433</v>
      </c>
    </row>
    <row r="302" spans="1:10" x14ac:dyDescent="0.25">
      <c r="A302" s="3" t="s">
        <v>112</v>
      </c>
      <c r="B302" s="3" t="s">
        <v>16</v>
      </c>
      <c r="C302" s="3" t="s">
        <v>96</v>
      </c>
      <c r="D302" s="5">
        <v>42961.695833333331</v>
      </c>
      <c r="E302" s="3" t="s">
        <v>376</v>
      </c>
      <c r="F302" s="3" t="s">
        <v>376</v>
      </c>
      <c r="G302" s="3" t="s">
        <v>377</v>
      </c>
      <c r="I302" s="17" t="str">
        <f t="shared" si="4"/>
        <v>OK</v>
      </c>
      <c r="J302" s="3" t="s">
        <v>1433</v>
      </c>
    </row>
    <row r="303" spans="1:10" x14ac:dyDescent="0.25">
      <c r="D303" s="5"/>
      <c r="I303" s="17" t="str">
        <f t="shared" si="4"/>
        <v>OK</v>
      </c>
      <c r="J303" s="3" t="s">
        <v>1433</v>
      </c>
    </row>
    <row r="304" spans="1:10" x14ac:dyDescent="0.25">
      <c r="A304" s="3" t="s">
        <v>112</v>
      </c>
      <c r="B304" s="3" t="s">
        <v>16</v>
      </c>
      <c r="C304" s="3" t="s">
        <v>97</v>
      </c>
      <c r="D304" s="5">
        <v>42996.611111111109</v>
      </c>
      <c r="E304" s="3" t="s">
        <v>379</v>
      </c>
      <c r="F304" s="3" t="s">
        <v>379</v>
      </c>
      <c r="G304" s="3" t="s">
        <v>374</v>
      </c>
      <c r="H304" s="3">
        <v>24.68</v>
      </c>
      <c r="I304" s="17" t="str">
        <f t="shared" si="4"/>
        <v>OK</v>
      </c>
      <c r="J304" s="3" t="s">
        <v>1433</v>
      </c>
    </row>
    <row r="305" spans="1:10" x14ac:dyDescent="0.25">
      <c r="A305" s="3" t="s">
        <v>112</v>
      </c>
      <c r="B305" s="3" t="s">
        <v>16</v>
      </c>
      <c r="C305" s="3" t="s">
        <v>96</v>
      </c>
      <c r="D305" s="5">
        <v>42996.611111111109</v>
      </c>
      <c r="E305" s="3" t="s">
        <v>379</v>
      </c>
      <c r="F305" s="3" t="s">
        <v>379</v>
      </c>
      <c r="G305" s="3" t="s">
        <v>374</v>
      </c>
      <c r="I305" s="17" t="str">
        <f t="shared" si="4"/>
        <v>OK</v>
      </c>
      <c r="J305" s="3" t="s">
        <v>1433</v>
      </c>
    </row>
    <row r="306" spans="1:10" x14ac:dyDescent="0.25">
      <c r="D306" s="5"/>
      <c r="I306" s="17" t="str">
        <f t="shared" si="4"/>
        <v>OK</v>
      </c>
      <c r="J306" s="3" t="s">
        <v>1433</v>
      </c>
    </row>
    <row r="307" spans="1:10" x14ac:dyDescent="0.25">
      <c r="A307" s="3" t="s">
        <v>112</v>
      </c>
      <c r="B307" s="3" t="s">
        <v>16</v>
      </c>
      <c r="C307" s="3" t="s">
        <v>96</v>
      </c>
      <c r="D307" s="5">
        <v>43024.597222222219</v>
      </c>
      <c r="E307" s="3" t="s">
        <v>381</v>
      </c>
      <c r="F307" s="3" t="s">
        <v>381</v>
      </c>
      <c r="G307" s="3" t="s">
        <v>374</v>
      </c>
      <c r="I307" s="17" t="str">
        <f t="shared" si="4"/>
        <v>OK</v>
      </c>
      <c r="J307" s="3" t="s">
        <v>1433</v>
      </c>
    </row>
    <row r="308" spans="1:10" x14ac:dyDescent="0.25">
      <c r="A308" s="3" t="s">
        <v>112</v>
      </c>
      <c r="B308" s="3" t="s">
        <v>16</v>
      </c>
      <c r="C308" s="3" t="s">
        <v>97</v>
      </c>
      <c r="D308" s="5">
        <v>43024.597222222219</v>
      </c>
      <c r="E308" s="3" t="s">
        <v>381</v>
      </c>
      <c r="F308" s="3" t="s">
        <v>381</v>
      </c>
      <c r="G308" s="3" t="s">
        <v>374</v>
      </c>
      <c r="H308" s="3">
        <v>26.7</v>
      </c>
      <c r="I308" s="17" t="str">
        <f t="shared" si="4"/>
        <v>OK</v>
      </c>
      <c r="J308" s="3" t="s">
        <v>1433</v>
      </c>
    </row>
    <row r="309" spans="1:10" x14ac:dyDescent="0.25">
      <c r="D309" s="5"/>
      <c r="I309" s="17" t="str">
        <f t="shared" si="4"/>
        <v>OK</v>
      </c>
      <c r="J309" s="3" t="s">
        <v>1433</v>
      </c>
    </row>
    <row r="310" spans="1:10" x14ac:dyDescent="0.25">
      <c r="A310" s="3" t="s">
        <v>112</v>
      </c>
      <c r="B310" s="3" t="s">
        <v>16</v>
      </c>
      <c r="C310" s="3" t="s">
        <v>96</v>
      </c>
      <c r="D310" s="5">
        <v>43055.416666666664</v>
      </c>
      <c r="E310" s="3" t="s">
        <v>383</v>
      </c>
      <c r="F310" s="3" t="s">
        <v>383</v>
      </c>
      <c r="G310" s="3" t="s">
        <v>374</v>
      </c>
      <c r="I310" s="17" t="str">
        <f t="shared" si="4"/>
        <v>OK</v>
      </c>
      <c r="J310" s="3" t="s">
        <v>1433</v>
      </c>
    </row>
    <row r="311" spans="1:10" x14ac:dyDescent="0.25">
      <c r="A311" s="3" t="s">
        <v>112</v>
      </c>
      <c r="B311" s="3" t="s">
        <v>16</v>
      </c>
      <c r="C311" s="3" t="s">
        <v>97</v>
      </c>
      <c r="D311" s="5">
        <v>43055.416666666664</v>
      </c>
      <c r="E311" s="3" t="s">
        <v>383</v>
      </c>
      <c r="F311" s="3" t="s">
        <v>383</v>
      </c>
      <c r="G311" s="3" t="s">
        <v>374</v>
      </c>
      <c r="H311" s="3">
        <v>25.5</v>
      </c>
      <c r="I311" s="17" t="str">
        <f t="shared" si="4"/>
        <v>OK</v>
      </c>
      <c r="J311" s="3" t="s">
        <v>1433</v>
      </c>
    </row>
    <row r="312" spans="1:10" x14ac:dyDescent="0.25">
      <c r="D312" s="5"/>
      <c r="I312" s="17" t="str">
        <f t="shared" si="4"/>
        <v>OK</v>
      </c>
      <c r="J312" s="3" t="s">
        <v>1433</v>
      </c>
    </row>
    <row r="313" spans="1:10" x14ac:dyDescent="0.25">
      <c r="A313" s="3" t="s">
        <v>112</v>
      </c>
      <c r="B313" s="3" t="s">
        <v>16</v>
      </c>
      <c r="C313" s="3" t="s">
        <v>96</v>
      </c>
      <c r="D313" s="5">
        <v>43083.354166666664</v>
      </c>
      <c r="E313" s="3" t="s">
        <v>385</v>
      </c>
      <c r="F313" s="3" t="s">
        <v>385</v>
      </c>
      <c r="G313" s="3" t="s">
        <v>374</v>
      </c>
      <c r="I313" s="17" t="str">
        <f t="shared" si="4"/>
        <v>OK</v>
      </c>
      <c r="J313" s="3" t="s">
        <v>1433</v>
      </c>
    </row>
    <row r="314" spans="1:10" x14ac:dyDescent="0.25">
      <c r="A314" s="3" t="s">
        <v>112</v>
      </c>
      <c r="B314" s="3" t="s">
        <v>16</v>
      </c>
      <c r="C314" s="3" t="s">
        <v>97</v>
      </c>
      <c r="D314" s="5">
        <v>43083.354166666664</v>
      </c>
      <c r="E314" s="3" t="s">
        <v>385</v>
      </c>
      <c r="F314" s="3" t="s">
        <v>385</v>
      </c>
      <c r="G314" s="3" t="s">
        <v>374</v>
      </c>
      <c r="H314" s="3">
        <v>27.3</v>
      </c>
      <c r="I314" s="17" t="str">
        <f t="shared" si="4"/>
        <v>OK</v>
      </c>
      <c r="J314" s="3" t="s">
        <v>1433</v>
      </c>
    </row>
    <row r="315" spans="1:10" x14ac:dyDescent="0.25">
      <c r="D315" s="5"/>
      <c r="I315" s="17" t="str">
        <f t="shared" si="4"/>
        <v>OK</v>
      </c>
      <c r="J315" s="3" t="s">
        <v>1433</v>
      </c>
    </row>
    <row r="316" spans="1:10" x14ac:dyDescent="0.25">
      <c r="A316" s="3" t="s">
        <v>112</v>
      </c>
      <c r="B316" s="3" t="s">
        <v>16</v>
      </c>
      <c r="C316" s="3" t="s">
        <v>96</v>
      </c>
      <c r="D316" s="5">
        <v>43116.385416666664</v>
      </c>
      <c r="E316" s="3" t="s">
        <v>387</v>
      </c>
      <c r="F316" s="3" t="s">
        <v>387</v>
      </c>
      <c r="G316" s="3" t="s">
        <v>374</v>
      </c>
      <c r="I316" s="17" t="str">
        <f t="shared" si="4"/>
        <v>OK</v>
      </c>
      <c r="J316" s="3" t="s">
        <v>1433</v>
      </c>
    </row>
    <row r="317" spans="1:10" x14ac:dyDescent="0.25">
      <c r="A317" s="3" t="s">
        <v>112</v>
      </c>
      <c r="B317" s="3" t="s">
        <v>16</v>
      </c>
      <c r="C317" s="3" t="s">
        <v>97</v>
      </c>
      <c r="D317" s="5">
        <v>43116.385416666664</v>
      </c>
      <c r="E317" s="3" t="s">
        <v>387</v>
      </c>
      <c r="F317" s="3" t="s">
        <v>387</v>
      </c>
      <c r="G317" s="3" t="s">
        <v>374</v>
      </c>
      <c r="H317" s="3">
        <v>29.7</v>
      </c>
      <c r="I317" s="17" t="str">
        <f t="shared" si="4"/>
        <v>OK</v>
      </c>
      <c r="J317" s="3" t="s">
        <v>1433</v>
      </c>
    </row>
    <row r="318" spans="1:10" x14ac:dyDescent="0.25">
      <c r="D318" s="5"/>
      <c r="I318" s="17" t="str">
        <f t="shared" si="4"/>
        <v>OK</v>
      </c>
      <c r="J318" s="3" t="s">
        <v>1433</v>
      </c>
    </row>
    <row r="319" spans="1:10" x14ac:dyDescent="0.25">
      <c r="A319" s="3" t="s">
        <v>112</v>
      </c>
      <c r="B319" s="3" t="s">
        <v>16</v>
      </c>
      <c r="C319" s="3" t="s">
        <v>96</v>
      </c>
      <c r="D319" s="5">
        <v>43116.399305555555</v>
      </c>
      <c r="E319" s="3" t="s">
        <v>389</v>
      </c>
      <c r="F319" s="3" t="s">
        <v>389</v>
      </c>
      <c r="G319" s="3" t="s">
        <v>377</v>
      </c>
      <c r="I319" s="17" t="str">
        <f t="shared" si="4"/>
        <v>OK</v>
      </c>
      <c r="J319" s="3" t="s">
        <v>1433</v>
      </c>
    </row>
    <row r="320" spans="1:10" x14ac:dyDescent="0.25">
      <c r="A320" s="3" t="s">
        <v>112</v>
      </c>
      <c r="B320" s="3" t="s">
        <v>16</v>
      </c>
      <c r="C320" s="3" t="s">
        <v>97</v>
      </c>
      <c r="D320" s="5">
        <v>43116.399305555555</v>
      </c>
      <c r="E320" s="3" t="s">
        <v>389</v>
      </c>
      <c r="F320" s="3" t="s">
        <v>389</v>
      </c>
      <c r="G320" s="3" t="s">
        <v>377</v>
      </c>
      <c r="H320" s="3">
        <v>29.8</v>
      </c>
      <c r="I320" s="17" t="str">
        <f t="shared" si="4"/>
        <v>OK</v>
      </c>
      <c r="J320" s="3" t="s">
        <v>1433</v>
      </c>
    </row>
    <row r="321" spans="1:10" x14ac:dyDescent="0.25">
      <c r="D321" s="5"/>
      <c r="I321" s="17" t="str">
        <f t="shared" si="4"/>
        <v>OK</v>
      </c>
      <c r="J321" s="3" t="s">
        <v>1433</v>
      </c>
    </row>
    <row r="322" spans="1:10" x14ac:dyDescent="0.25">
      <c r="A322" s="3" t="s">
        <v>112</v>
      </c>
      <c r="B322" s="3" t="s">
        <v>16</v>
      </c>
      <c r="C322" s="3" t="s">
        <v>96</v>
      </c>
      <c r="D322" s="5">
        <v>43116.416666666664</v>
      </c>
      <c r="E322" s="3" t="s">
        <v>391</v>
      </c>
      <c r="F322" s="3" t="s">
        <v>391</v>
      </c>
      <c r="G322" s="3" t="s">
        <v>392</v>
      </c>
      <c r="I322" s="17" t="str">
        <f t="shared" si="4"/>
        <v>OK</v>
      </c>
      <c r="J322" s="3" t="s">
        <v>1433</v>
      </c>
    </row>
    <row r="323" spans="1:10" x14ac:dyDescent="0.25">
      <c r="A323" s="3" t="s">
        <v>112</v>
      </c>
      <c r="B323" s="3" t="s">
        <v>16</v>
      </c>
      <c r="C323" s="3" t="s">
        <v>97</v>
      </c>
      <c r="D323" s="5">
        <v>43116.416666666664</v>
      </c>
      <c r="E323" s="3" t="s">
        <v>391</v>
      </c>
      <c r="F323" s="3" t="s">
        <v>391</v>
      </c>
      <c r="G323" s="3" t="s">
        <v>392</v>
      </c>
      <c r="H323" s="3">
        <v>28.5</v>
      </c>
      <c r="I323" s="17" t="str">
        <f t="shared" si="4"/>
        <v>OK</v>
      </c>
      <c r="J323" s="3" t="s">
        <v>1433</v>
      </c>
    </row>
    <row r="324" spans="1:10" x14ac:dyDescent="0.25">
      <c r="D324" s="5"/>
      <c r="I324" s="17" t="str">
        <f t="shared" ref="I324:I387" si="5">IF(H324&gt;35,"INCONSISTENTE","OK")</f>
        <v>OK</v>
      </c>
      <c r="J324" s="3" t="s">
        <v>1433</v>
      </c>
    </row>
    <row r="325" spans="1:10" x14ac:dyDescent="0.25">
      <c r="A325" s="3" t="s">
        <v>113</v>
      </c>
      <c r="B325" s="3" t="s">
        <v>17</v>
      </c>
      <c r="C325" s="3" t="s">
        <v>96</v>
      </c>
      <c r="D325" s="5">
        <v>42961.540277777778</v>
      </c>
      <c r="E325" s="3" t="s">
        <v>394</v>
      </c>
      <c r="F325" s="3" t="s">
        <v>394</v>
      </c>
      <c r="G325" s="3" t="s">
        <v>374</v>
      </c>
      <c r="I325" s="17" t="str">
        <f t="shared" si="5"/>
        <v>OK</v>
      </c>
      <c r="J325" s="3" t="s">
        <v>1433</v>
      </c>
    </row>
    <row r="326" spans="1:10" x14ac:dyDescent="0.25">
      <c r="A326" s="3" t="s">
        <v>113</v>
      </c>
      <c r="B326" s="3" t="s">
        <v>17</v>
      </c>
      <c r="C326" s="3" t="s">
        <v>97</v>
      </c>
      <c r="D326" s="5">
        <v>42961.540277777778</v>
      </c>
      <c r="E326" s="3" t="s">
        <v>394</v>
      </c>
      <c r="F326" s="3" t="s">
        <v>394</v>
      </c>
      <c r="G326" s="3" t="s">
        <v>374</v>
      </c>
      <c r="H326" s="3">
        <v>23.8</v>
      </c>
      <c r="I326" s="17" t="str">
        <f t="shared" si="5"/>
        <v>OK</v>
      </c>
      <c r="J326" s="3" t="s">
        <v>1433</v>
      </c>
    </row>
    <row r="327" spans="1:10" x14ac:dyDescent="0.25">
      <c r="D327" s="5"/>
      <c r="I327" s="17" t="str">
        <f t="shared" si="5"/>
        <v>OK</v>
      </c>
      <c r="J327" s="3" t="s">
        <v>1433</v>
      </c>
    </row>
    <row r="328" spans="1:10" x14ac:dyDescent="0.25">
      <c r="A328" s="3" t="s">
        <v>113</v>
      </c>
      <c r="B328" s="3" t="s">
        <v>17</v>
      </c>
      <c r="C328" s="3" t="s">
        <v>96</v>
      </c>
      <c r="D328" s="5">
        <v>42961.540277777778</v>
      </c>
      <c r="E328" s="3" t="s">
        <v>396</v>
      </c>
      <c r="F328" s="3" t="s">
        <v>396</v>
      </c>
      <c r="G328" s="3" t="s">
        <v>377</v>
      </c>
      <c r="I328" s="17" t="str">
        <f t="shared" si="5"/>
        <v>OK</v>
      </c>
      <c r="J328" s="3" t="s">
        <v>1433</v>
      </c>
    </row>
    <row r="329" spans="1:10" x14ac:dyDescent="0.25">
      <c r="A329" s="3" t="s">
        <v>113</v>
      </c>
      <c r="B329" s="3" t="s">
        <v>17</v>
      </c>
      <c r="C329" s="3" t="s">
        <v>97</v>
      </c>
      <c r="D329" s="5">
        <v>42961.540277777778</v>
      </c>
      <c r="E329" s="3" t="s">
        <v>396</v>
      </c>
      <c r="F329" s="3" t="s">
        <v>396</v>
      </c>
      <c r="G329" s="3" t="s">
        <v>377</v>
      </c>
      <c r="H329" s="3">
        <v>23.6</v>
      </c>
      <c r="I329" s="17" t="str">
        <f t="shared" si="5"/>
        <v>OK</v>
      </c>
      <c r="J329" s="3" t="s">
        <v>1433</v>
      </c>
    </row>
    <row r="330" spans="1:10" x14ac:dyDescent="0.25">
      <c r="D330" s="5"/>
      <c r="I330" s="17" t="str">
        <f t="shared" si="5"/>
        <v>OK</v>
      </c>
      <c r="J330" s="3" t="s">
        <v>1433</v>
      </c>
    </row>
    <row r="331" spans="1:10" x14ac:dyDescent="0.25">
      <c r="A331" s="3" t="s">
        <v>113</v>
      </c>
      <c r="B331" s="3" t="s">
        <v>17</v>
      </c>
      <c r="C331" s="3" t="s">
        <v>96</v>
      </c>
      <c r="D331" s="5">
        <v>42996.444444444445</v>
      </c>
      <c r="E331" s="3" t="s">
        <v>398</v>
      </c>
      <c r="F331" s="3" t="s">
        <v>398</v>
      </c>
      <c r="G331" s="3" t="s">
        <v>374</v>
      </c>
      <c r="I331" s="17" t="str">
        <f t="shared" si="5"/>
        <v>OK</v>
      </c>
      <c r="J331" s="3" t="s">
        <v>1433</v>
      </c>
    </row>
    <row r="332" spans="1:10" x14ac:dyDescent="0.25">
      <c r="A332" s="3" t="s">
        <v>113</v>
      </c>
      <c r="B332" s="3" t="s">
        <v>17</v>
      </c>
      <c r="C332" s="3" t="s">
        <v>97</v>
      </c>
      <c r="D332" s="5">
        <v>42996.444444444445</v>
      </c>
      <c r="E332" s="3" t="s">
        <v>398</v>
      </c>
      <c r="F332" s="3" t="s">
        <v>398</v>
      </c>
      <c r="G332" s="3" t="s">
        <v>374</v>
      </c>
      <c r="H332" s="3">
        <v>24</v>
      </c>
      <c r="I332" s="17" t="str">
        <f t="shared" si="5"/>
        <v>OK</v>
      </c>
      <c r="J332" s="3" t="s">
        <v>1433</v>
      </c>
    </row>
    <row r="333" spans="1:10" x14ac:dyDescent="0.25">
      <c r="D333" s="5"/>
      <c r="I333" s="17" t="str">
        <f t="shared" si="5"/>
        <v>OK</v>
      </c>
      <c r="J333" s="3" t="s">
        <v>1433</v>
      </c>
    </row>
    <row r="334" spans="1:10" x14ac:dyDescent="0.25">
      <c r="D334" s="5"/>
      <c r="I334" s="17" t="str">
        <f t="shared" si="5"/>
        <v>OK</v>
      </c>
      <c r="J334" s="3" t="s">
        <v>1433</v>
      </c>
    </row>
    <row r="335" spans="1:10" x14ac:dyDescent="0.25">
      <c r="A335" s="3" t="s">
        <v>113</v>
      </c>
      <c r="B335" s="3" t="s">
        <v>17</v>
      </c>
      <c r="C335" s="3" t="s">
        <v>96</v>
      </c>
      <c r="D335" s="5">
        <v>43024.541666666664</v>
      </c>
      <c r="E335" s="3" t="s">
        <v>400</v>
      </c>
      <c r="F335" s="3" t="s">
        <v>400</v>
      </c>
      <c r="G335" s="3" t="s">
        <v>374</v>
      </c>
      <c r="I335" s="17" t="str">
        <f t="shared" si="5"/>
        <v>OK</v>
      </c>
      <c r="J335" s="3" t="s">
        <v>1433</v>
      </c>
    </row>
    <row r="336" spans="1:10" x14ac:dyDescent="0.25">
      <c r="A336" s="3" t="s">
        <v>113</v>
      </c>
      <c r="B336" s="3" t="s">
        <v>17</v>
      </c>
      <c r="C336" s="3" t="s">
        <v>97</v>
      </c>
      <c r="D336" s="5">
        <v>43024.541666666664</v>
      </c>
      <c r="E336" s="3" t="s">
        <v>400</v>
      </c>
      <c r="F336" s="3" t="s">
        <v>400</v>
      </c>
      <c r="G336" s="3" t="s">
        <v>374</v>
      </c>
      <c r="H336" s="3">
        <v>26.7</v>
      </c>
      <c r="I336" s="17" t="str">
        <f t="shared" si="5"/>
        <v>OK</v>
      </c>
      <c r="J336" s="3" t="s">
        <v>1433</v>
      </c>
    </row>
    <row r="337" spans="1:10" x14ac:dyDescent="0.25">
      <c r="D337" s="5"/>
      <c r="I337" s="17" t="str">
        <f t="shared" si="5"/>
        <v>OK</v>
      </c>
      <c r="J337" s="3" t="s">
        <v>1433</v>
      </c>
    </row>
    <row r="338" spans="1:10" x14ac:dyDescent="0.25">
      <c r="A338" s="3" t="s">
        <v>113</v>
      </c>
      <c r="B338" s="3" t="s">
        <v>17</v>
      </c>
      <c r="C338" s="3" t="s">
        <v>96</v>
      </c>
      <c r="D338" s="5">
        <v>43055.4375</v>
      </c>
      <c r="E338" s="3" t="s">
        <v>402</v>
      </c>
      <c r="F338" s="3" t="s">
        <v>402</v>
      </c>
      <c r="G338" s="3" t="s">
        <v>374</v>
      </c>
      <c r="I338" s="17" t="str">
        <f t="shared" si="5"/>
        <v>OK</v>
      </c>
      <c r="J338" s="3" t="s">
        <v>1433</v>
      </c>
    </row>
    <row r="339" spans="1:10" x14ac:dyDescent="0.25">
      <c r="A339" s="3" t="s">
        <v>113</v>
      </c>
      <c r="B339" s="3" t="s">
        <v>17</v>
      </c>
      <c r="C339" s="3" t="s">
        <v>97</v>
      </c>
      <c r="D339" s="5">
        <v>43055.4375</v>
      </c>
      <c r="E339" s="3" t="s">
        <v>402</v>
      </c>
      <c r="F339" s="3" t="s">
        <v>402</v>
      </c>
      <c r="G339" s="3" t="s">
        <v>374</v>
      </c>
      <c r="H339" s="3">
        <v>25.5</v>
      </c>
      <c r="I339" s="17" t="str">
        <f t="shared" si="5"/>
        <v>OK</v>
      </c>
      <c r="J339" s="3" t="s">
        <v>1433</v>
      </c>
    </row>
    <row r="340" spans="1:10" x14ac:dyDescent="0.25">
      <c r="D340" s="5"/>
      <c r="I340" s="17" t="str">
        <f t="shared" si="5"/>
        <v>OK</v>
      </c>
      <c r="J340" s="3" t="s">
        <v>1433</v>
      </c>
    </row>
    <row r="341" spans="1:10" x14ac:dyDescent="0.25">
      <c r="A341" s="3" t="s">
        <v>113</v>
      </c>
      <c r="B341" s="3" t="s">
        <v>17</v>
      </c>
      <c r="C341" s="3" t="s">
        <v>96</v>
      </c>
      <c r="D341" s="5">
        <v>43083.378472222219</v>
      </c>
      <c r="E341" s="3" t="s">
        <v>404</v>
      </c>
      <c r="F341" s="3" t="s">
        <v>404</v>
      </c>
      <c r="G341" s="3" t="s">
        <v>374</v>
      </c>
      <c r="I341" s="17" t="str">
        <f t="shared" si="5"/>
        <v>OK</v>
      </c>
      <c r="J341" s="3" t="s">
        <v>1433</v>
      </c>
    </row>
    <row r="342" spans="1:10" x14ac:dyDescent="0.25">
      <c r="A342" s="3" t="s">
        <v>113</v>
      </c>
      <c r="B342" s="3" t="s">
        <v>17</v>
      </c>
      <c r="C342" s="3" t="s">
        <v>97</v>
      </c>
      <c r="D342" s="5">
        <v>43083.378472222219</v>
      </c>
      <c r="E342" s="3" t="s">
        <v>404</v>
      </c>
      <c r="F342" s="3" t="s">
        <v>404</v>
      </c>
      <c r="G342" s="3" t="s">
        <v>374</v>
      </c>
      <c r="H342" s="3">
        <v>27.3</v>
      </c>
      <c r="I342" s="17" t="str">
        <f t="shared" si="5"/>
        <v>OK</v>
      </c>
      <c r="J342" s="3" t="s">
        <v>1433</v>
      </c>
    </row>
    <row r="343" spans="1:10" x14ac:dyDescent="0.25">
      <c r="D343" s="5"/>
      <c r="I343" s="17" t="str">
        <f t="shared" si="5"/>
        <v>OK</v>
      </c>
      <c r="J343" s="3" t="s">
        <v>1433</v>
      </c>
    </row>
    <row r="344" spans="1:10" x14ac:dyDescent="0.25">
      <c r="A344" s="3" t="s">
        <v>113</v>
      </c>
      <c r="B344" s="3" t="s">
        <v>17</v>
      </c>
      <c r="C344" s="3" t="s">
        <v>96</v>
      </c>
      <c r="D344" s="5">
        <v>43116.458333333336</v>
      </c>
      <c r="E344" s="3" t="s">
        <v>406</v>
      </c>
      <c r="F344" s="3" t="s">
        <v>406</v>
      </c>
      <c r="G344" s="3" t="s">
        <v>374</v>
      </c>
      <c r="I344" s="17" t="str">
        <f t="shared" si="5"/>
        <v>OK</v>
      </c>
      <c r="J344" s="3" t="s">
        <v>1433</v>
      </c>
    </row>
    <row r="345" spans="1:10" x14ac:dyDescent="0.25">
      <c r="A345" s="3" t="s">
        <v>113</v>
      </c>
      <c r="B345" s="3" t="s">
        <v>17</v>
      </c>
      <c r="C345" s="3" t="s">
        <v>97</v>
      </c>
      <c r="D345" s="5">
        <v>43116.458333333336</v>
      </c>
      <c r="E345" s="3" t="s">
        <v>406</v>
      </c>
      <c r="F345" s="3" t="s">
        <v>406</v>
      </c>
      <c r="G345" s="3" t="s">
        <v>374</v>
      </c>
      <c r="H345" s="3">
        <v>29.9</v>
      </c>
      <c r="I345" s="17" t="str">
        <f t="shared" si="5"/>
        <v>OK</v>
      </c>
      <c r="J345" s="3" t="s">
        <v>1433</v>
      </c>
    </row>
    <row r="346" spans="1:10" x14ac:dyDescent="0.25">
      <c r="D346" s="5"/>
      <c r="I346" s="17" t="str">
        <f t="shared" si="5"/>
        <v>OK</v>
      </c>
      <c r="J346" s="3" t="s">
        <v>1433</v>
      </c>
    </row>
    <row r="347" spans="1:10" x14ac:dyDescent="0.25">
      <c r="A347" s="3" t="s">
        <v>114</v>
      </c>
      <c r="B347" s="3" t="s">
        <v>18</v>
      </c>
      <c r="C347" s="3" t="s">
        <v>96</v>
      </c>
      <c r="D347" s="5">
        <v>42961.572222222225</v>
      </c>
      <c r="E347" s="3" t="s">
        <v>408</v>
      </c>
      <c r="F347" s="3" t="s">
        <v>408</v>
      </c>
      <c r="G347" s="3" t="s">
        <v>374</v>
      </c>
      <c r="I347" s="17" t="str">
        <f t="shared" si="5"/>
        <v>OK</v>
      </c>
      <c r="J347" s="3" t="s">
        <v>1433</v>
      </c>
    </row>
    <row r="348" spans="1:10" x14ac:dyDescent="0.25">
      <c r="A348" s="3" t="s">
        <v>114</v>
      </c>
      <c r="B348" s="3" t="s">
        <v>18</v>
      </c>
      <c r="C348" s="3" t="s">
        <v>97</v>
      </c>
      <c r="D348" s="5">
        <v>42961.572222222225</v>
      </c>
      <c r="E348" s="3" t="s">
        <v>408</v>
      </c>
      <c r="F348" s="3" t="s">
        <v>408</v>
      </c>
      <c r="G348" s="3" t="s">
        <v>374</v>
      </c>
      <c r="H348" s="3">
        <v>24.6</v>
      </c>
      <c r="I348" s="17" t="str">
        <f t="shared" si="5"/>
        <v>OK</v>
      </c>
      <c r="J348" s="3" t="s">
        <v>1433</v>
      </c>
    </row>
    <row r="349" spans="1:10" x14ac:dyDescent="0.25">
      <c r="D349" s="5"/>
      <c r="I349" s="17" t="str">
        <f t="shared" si="5"/>
        <v>OK</v>
      </c>
      <c r="J349" s="3" t="s">
        <v>1433</v>
      </c>
    </row>
    <row r="350" spans="1:10" x14ac:dyDescent="0.25">
      <c r="A350" s="3" t="s">
        <v>114</v>
      </c>
      <c r="B350" s="3" t="s">
        <v>18</v>
      </c>
      <c r="C350" s="3" t="s">
        <v>96</v>
      </c>
      <c r="D350" s="5">
        <v>42961.595833333333</v>
      </c>
      <c r="E350" s="3" t="s">
        <v>410</v>
      </c>
      <c r="F350" s="3" t="s">
        <v>410</v>
      </c>
      <c r="G350" s="3" t="s">
        <v>377</v>
      </c>
      <c r="I350" s="17" t="str">
        <f t="shared" si="5"/>
        <v>OK</v>
      </c>
      <c r="J350" s="3" t="s">
        <v>1433</v>
      </c>
    </row>
    <row r="351" spans="1:10" x14ac:dyDescent="0.25">
      <c r="A351" s="3" t="s">
        <v>114</v>
      </c>
      <c r="B351" s="3" t="s">
        <v>18</v>
      </c>
      <c r="C351" s="3" t="s">
        <v>97</v>
      </c>
      <c r="D351" s="5">
        <v>42961.595833333333</v>
      </c>
      <c r="E351" s="3" t="s">
        <v>410</v>
      </c>
      <c r="F351" s="3" t="s">
        <v>410</v>
      </c>
      <c r="G351" s="3" t="s">
        <v>377</v>
      </c>
      <c r="H351" s="3">
        <v>24.5</v>
      </c>
      <c r="I351" s="17" t="str">
        <f t="shared" si="5"/>
        <v>OK</v>
      </c>
      <c r="J351" s="3" t="s">
        <v>1433</v>
      </c>
    </row>
    <row r="352" spans="1:10" x14ac:dyDescent="0.25">
      <c r="D352" s="5"/>
      <c r="I352" s="17" t="str">
        <f t="shared" si="5"/>
        <v>OK</v>
      </c>
      <c r="J352" s="3" t="s">
        <v>1433</v>
      </c>
    </row>
    <row r="353" spans="1:10" x14ac:dyDescent="0.25">
      <c r="A353" s="3" t="s">
        <v>114</v>
      </c>
      <c r="B353" s="3" t="s">
        <v>18</v>
      </c>
      <c r="C353" s="3" t="s">
        <v>96</v>
      </c>
      <c r="D353" s="5">
        <v>42996.520833333336</v>
      </c>
      <c r="E353" s="3" t="s">
        <v>412</v>
      </c>
      <c r="F353" s="3" t="s">
        <v>412</v>
      </c>
      <c r="G353" s="3" t="s">
        <v>374</v>
      </c>
      <c r="I353" s="17" t="str">
        <f t="shared" si="5"/>
        <v>OK</v>
      </c>
      <c r="J353" s="3" t="s">
        <v>1433</v>
      </c>
    </row>
    <row r="354" spans="1:10" x14ac:dyDescent="0.25">
      <c r="A354" s="3" t="s">
        <v>114</v>
      </c>
      <c r="B354" s="3" t="s">
        <v>18</v>
      </c>
      <c r="C354" s="3" t="s">
        <v>97</v>
      </c>
      <c r="D354" s="5">
        <v>42996.520833333336</v>
      </c>
      <c r="E354" s="3" t="s">
        <v>412</v>
      </c>
      <c r="F354" s="3" t="s">
        <v>412</v>
      </c>
      <c r="G354" s="3" t="s">
        <v>374</v>
      </c>
      <c r="H354" s="3">
        <v>25.4</v>
      </c>
      <c r="I354" s="17" t="str">
        <f t="shared" si="5"/>
        <v>OK</v>
      </c>
      <c r="J354" s="3" t="s">
        <v>1433</v>
      </c>
    </row>
    <row r="355" spans="1:10" x14ac:dyDescent="0.25">
      <c r="D355" s="5"/>
      <c r="I355" s="17" t="str">
        <f t="shared" si="5"/>
        <v>OK</v>
      </c>
      <c r="J355" s="3" t="s">
        <v>1433</v>
      </c>
    </row>
    <row r="356" spans="1:10" x14ac:dyDescent="0.25">
      <c r="A356" s="3" t="s">
        <v>114</v>
      </c>
      <c r="B356" s="3" t="s">
        <v>18</v>
      </c>
      <c r="C356" s="3" t="s">
        <v>96</v>
      </c>
      <c r="D356" s="5">
        <v>42996.555555555555</v>
      </c>
      <c r="E356" s="3" t="s">
        <v>414</v>
      </c>
      <c r="F356" s="3" t="s">
        <v>414</v>
      </c>
      <c r="G356" s="3" t="s">
        <v>377</v>
      </c>
      <c r="I356" s="17" t="str">
        <f t="shared" si="5"/>
        <v>OK</v>
      </c>
      <c r="J356" s="3" t="s">
        <v>1433</v>
      </c>
    </row>
    <row r="357" spans="1:10" x14ac:dyDescent="0.25">
      <c r="A357" s="3" t="s">
        <v>114</v>
      </c>
      <c r="B357" s="3" t="s">
        <v>18</v>
      </c>
      <c r="C357" s="3" t="s">
        <v>97</v>
      </c>
      <c r="D357" s="5">
        <v>42996.555555555555</v>
      </c>
      <c r="E357" s="3" t="s">
        <v>414</v>
      </c>
      <c r="F357" s="3" t="s">
        <v>414</v>
      </c>
      <c r="G357" s="3" t="s">
        <v>377</v>
      </c>
      <c r="H357" s="3">
        <v>23.5</v>
      </c>
      <c r="I357" s="17" t="str">
        <f t="shared" si="5"/>
        <v>OK</v>
      </c>
      <c r="J357" s="3" t="s">
        <v>1433</v>
      </c>
    </row>
    <row r="358" spans="1:10" x14ac:dyDescent="0.25">
      <c r="D358" s="5"/>
      <c r="I358" s="17" t="str">
        <f t="shared" si="5"/>
        <v>OK</v>
      </c>
      <c r="J358" s="3" t="s">
        <v>1433</v>
      </c>
    </row>
    <row r="359" spans="1:10" x14ac:dyDescent="0.25">
      <c r="A359" s="3" t="s">
        <v>114</v>
      </c>
      <c r="B359" s="3" t="s">
        <v>18</v>
      </c>
      <c r="C359" s="3" t="s">
        <v>96</v>
      </c>
      <c r="D359" s="5">
        <v>42996.583333333336</v>
      </c>
      <c r="E359" s="3" t="s">
        <v>416</v>
      </c>
      <c r="F359" s="3" t="s">
        <v>416</v>
      </c>
      <c r="G359" s="3" t="s">
        <v>392</v>
      </c>
      <c r="I359" s="17" t="str">
        <f t="shared" si="5"/>
        <v>OK</v>
      </c>
      <c r="J359" s="3" t="s">
        <v>1433</v>
      </c>
    </row>
    <row r="360" spans="1:10" x14ac:dyDescent="0.25">
      <c r="A360" s="3" t="s">
        <v>114</v>
      </c>
      <c r="B360" s="3" t="s">
        <v>18</v>
      </c>
      <c r="C360" s="3" t="s">
        <v>97</v>
      </c>
      <c r="D360" s="5">
        <v>42996.583333333336</v>
      </c>
      <c r="E360" s="3" t="s">
        <v>416</v>
      </c>
      <c r="F360" s="3" t="s">
        <v>416</v>
      </c>
      <c r="G360" s="3" t="s">
        <v>392</v>
      </c>
      <c r="H360" s="3">
        <v>23.2</v>
      </c>
      <c r="I360" s="17" t="str">
        <f t="shared" si="5"/>
        <v>OK</v>
      </c>
      <c r="J360" s="3" t="s">
        <v>1433</v>
      </c>
    </row>
    <row r="361" spans="1:10" x14ac:dyDescent="0.25">
      <c r="D361" s="5"/>
      <c r="I361" s="17" t="str">
        <f t="shared" si="5"/>
        <v>OK</v>
      </c>
      <c r="J361" s="3" t="s">
        <v>1433</v>
      </c>
    </row>
    <row r="362" spans="1:10" x14ac:dyDescent="0.25">
      <c r="A362" s="3" t="s">
        <v>114</v>
      </c>
      <c r="B362" s="3" t="s">
        <v>18</v>
      </c>
      <c r="C362" s="3" t="s">
        <v>96</v>
      </c>
      <c r="D362" s="5">
        <v>43024.444444444445</v>
      </c>
      <c r="E362" s="3" t="s">
        <v>418</v>
      </c>
      <c r="F362" s="3" t="s">
        <v>418</v>
      </c>
      <c r="G362" s="3" t="s">
        <v>374</v>
      </c>
      <c r="I362" s="17" t="str">
        <f t="shared" si="5"/>
        <v>OK</v>
      </c>
      <c r="J362" s="3" t="s">
        <v>1433</v>
      </c>
    </row>
    <row r="363" spans="1:10" x14ac:dyDescent="0.25">
      <c r="A363" s="3" t="s">
        <v>114</v>
      </c>
      <c r="B363" s="3" t="s">
        <v>18</v>
      </c>
      <c r="C363" s="3" t="s">
        <v>97</v>
      </c>
      <c r="D363" s="5">
        <v>43024.444444444445</v>
      </c>
      <c r="E363" s="3" t="s">
        <v>418</v>
      </c>
      <c r="F363" s="3" t="s">
        <v>418</v>
      </c>
      <c r="G363" s="3" t="s">
        <v>374</v>
      </c>
      <c r="H363" s="3">
        <v>27.3</v>
      </c>
      <c r="I363" s="17" t="str">
        <f t="shared" si="5"/>
        <v>OK</v>
      </c>
      <c r="J363" s="3" t="s">
        <v>1433</v>
      </c>
    </row>
    <row r="364" spans="1:10" x14ac:dyDescent="0.25">
      <c r="D364" s="5"/>
      <c r="I364" s="17" t="str">
        <f t="shared" si="5"/>
        <v>OK</v>
      </c>
      <c r="J364" s="3" t="s">
        <v>1433</v>
      </c>
    </row>
    <row r="365" spans="1:10" x14ac:dyDescent="0.25">
      <c r="A365" s="3" t="s">
        <v>114</v>
      </c>
      <c r="B365" s="3" t="s">
        <v>18</v>
      </c>
      <c r="C365" s="3" t="s">
        <v>96</v>
      </c>
      <c r="D365" s="5">
        <v>43024.45</v>
      </c>
      <c r="E365" s="3" t="s">
        <v>420</v>
      </c>
      <c r="F365" s="3" t="s">
        <v>420</v>
      </c>
      <c r="G365" s="3" t="s">
        <v>377</v>
      </c>
      <c r="I365" s="17" t="str">
        <f t="shared" si="5"/>
        <v>OK</v>
      </c>
      <c r="J365" s="3" t="s">
        <v>1433</v>
      </c>
    </row>
    <row r="366" spans="1:10" x14ac:dyDescent="0.25">
      <c r="A366" s="3" t="s">
        <v>114</v>
      </c>
      <c r="B366" s="3" t="s">
        <v>18</v>
      </c>
      <c r="C366" s="3" t="s">
        <v>97</v>
      </c>
      <c r="D366" s="5">
        <v>43024.45</v>
      </c>
      <c r="E366" s="3" t="s">
        <v>420</v>
      </c>
      <c r="F366" s="3" t="s">
        <v>420</v>
      </c>
      <c r="G366" s="3" t="s">
        <v>377</v>
      </c>
      <c r="H366" s="3">
        <v>27.3</v>
      </c>
      <c r="I366" s="17" t="str">
        <f t="shared" si="5"/>
        <v>OK</v>
      </c>
      <c r="J366" s="3" t="s">
        <v>1433</v>
      </c>
    </row>
    <row r="367" spans="1:10" x14ac:dyDescent="0.25">
      <c r="D367" s="5"/>
      <c r="I367" s="17" t="str">
        <f t="shared" si="5"/>
        <v>OK</v>
      </c>
      <c r="J367" s="3" t="s">
        <v>1433</v>
      </c>
    </row>
    <row r="368" spans="1:10" x14ac:dyDescent="0.25">
      <c r="A368" s="3" t="s">
        <v>114</v>
      </c>
      <c r="B368" s="3" t="s">
        <v>18</v>
      </c>
      <c r="C368" s="3" t="s">
        <v>96</v>
      </c>
      <c r="D368" s="5">
        <v>43024.458333333336</v>
      </c>
      <c r="E368" s="3" t="s">
        <v>422</v>
      </c>
      <c r="F368" s="3" t="s">
        <v>422</v>
      </c>
      <c r="G368" s="3" t="s">
        <v>392</v>
      </c>
      <c r="I368" s="17" t="str">
        <f t="shared" si="5"/>
        <v>OK</v>
      </c>
      <c r="J368" s="3" t="s">
        <v>1433</v>
      </c>
    </row>
    <row r="369" spans="1:10" x14ac:dyDescent="0.25">
      <c r="A369" s="3" t="s">
        <v>114</v>
      </c>
      <c r="B369" s="3" t="s">
        <v>18</v>
      </c>
      <c r="C369" s="3" t="s">
        <v>97</v>
      </c>
      <c r="D369" s="5">
        <v>43024.458333333336</v>
      </c>
      <c r="E369" s="3" t="s">
        <v>422</v>
      </c>
      <c r="F369" s="3" t="s">
        <v>422</v>
      </c>
      <c r="G369" s="3" t="s">
        <v>392</v>
      </c>
      <c r="H369" s="3">
        <v>26.9</v>
      </c>
      <c r="I369" s="17" t="str">
        <f t="shared" si="5"/>
        <v>OK</v>
      </c>
      <c r="J369" s="3" t="s">
        <v>1433</v>
      </c>
    </row>
    <row r="370" spans="1:10" x14ac:dyDescent="0.25">
      <c r="D370" s="5"/>
      <c r="I370" s="17" t="str">
        <f t="shared" si="5"/>
        <v>OK</v>
      </c>
      <c r="J370" s="3" t="s">
        <v>1433</v>
      </c>
    </row>
    <row r="371" spans="1:10" x14ac:dyDescent="0.25">
      <c r="A371" s="3" t="s">
        <v>114</v>
      </c>
      <c r="B371" s="3" t="s">
        <v>18</v>
      </c>
      <c r="C371" s="3" t="s">
        <v>96</v>
      </c>
      <c r="D371" s="5">
        <v>43055.513888888891</v>
      </c>
      <c r="E371" s="3" t="s">
        <v>424</v>
      </c>
      <c r="F371" s="3" t="s">
        <v>424</v>
      </c>
      <c r="G371" s="3" t="s">
        <v>374</v>
      </c>
      <c r="I371" s="17" t="str">
        <f t="shared" si="5"/>
        <v>OK</v>
      </c>
      <c r="J371" s="3" t="s">
        <v>1433</v>
      </c>
    </row>
    <row r="372" spans="1:10" x14ac:dyDescent="0.25">
      <c r="A372" s="3" t="s">
        <v>114</v>
      </c>
      <c r="B372" s="3" t="s">
        <v>18</v>
      </c>
      <c r="C372" s="3" t="s">
        <v>97</v>
      </c>
      <c r="D372" s="5">
        <v>43055.513888888891</v>
      </c>
      <c r="E372" s="3" t="s">
        <v>424</v>
      </c>
      <c r="F372" s="3" t="s">
        <v>424</v>
      </c>
      <c r="G372" s="3" t="s">
        <v>374</v>
      </c>
      <c r="H372" s="3">
        <v>26.4</v>
      </c>
      <c r="I372" s="17" t="str">
        <f t="shared" si="5"/>
        <v>OK</v>
      </c>
      <c r="J372" s="3" t="s">
        <v>1433</v>
      </c>
    </row>
    <row r="373" spans="1:10" x14ac:dyDescent="0.25">
      <c r="D373" s="5"/>
      <c r="I373" s="17" t="str">
        <f t="shared" si="5"/>
        <v>OK</v>
      </c>
      <c r="J373" s="3" t="s">
        <v>1433</v>
      </c>
    </row>
    <row r="374" spans="1:10" x14ac:dyDescent="0.25">
      <c r="A374" s="3" t="s">
        <v>114</v>
      </c>
      <c r="B374" s="3" t="s">
        <v>18</v>
      </c>
      <c r="C374" s="3" t="s">
        <v>96</v>
      </c>
      <c r="D374" s="5">
        <v>43055.520833333336</v>
      </c>
      <c r="E374" s="3" t="s">
        <v>426</v>
      </c>
      <c r="F374" s="3" t="s">
        <v>426</v>
      </c>
      <c r="G374" s="3" t="s">
        <v>377</v>
      </c>
      <c r="I374" s="17" t="str">
        <f t="shared" si="5"/>
        <v>OK</v>
      </c>
      <c r="J374" s="3" t="s">
        <v>1433</v>
      </c>
    </row>
    <row r="375" spans="1:10" x14ac:dyDescent="0.25">
      <c r="A375" s="3" t="s">
        <v>114</v>
      </c>
      <c r="B375" s="3" t="s">
        <v>18</v>
      </c>
      <c r="C375" s="3" t="s">
        <v>97</v>
      </c>
      <c r="D375" s="5">
        <v>43055.520833333336</v>
      </c>
      <c r="E375" s="3" t="s">
        <v>426</v>
      </c>
      <c r="F375" s="3" t="s">
        <v>426</v>
      </c>
      <c r="G375" s="3" t="s">
        <v>377</v>
      </c>
      <c r="H375" s="3">
        <v>26.2</v>
      </c>
      <c r="I375" s="17" t="str">
        <f t="shared" si="5"/>
        <v>OK</v>
      </c>
      <c r="J375" s="3" t="s">
        <v>1433</v>
      </c>
    </row>
    <row r="376" spans="1:10" x14ac:dyDescent="0.25">
      <c r="D376" s="5"/>
      <c r="I376" s="17" t="str">
        <f t="shared" si="5"/>
        <v>OK</v>
      </c>
      <c r="J376" s="3" t="s">
        <v>1433</v>
      </c>
    </row>
    <row r="377" spans="1:10" x14ac:dyDescent="0.25">
      <c r="A377" s="3" t="s">
        <v>114</v>
      </c>
      <c r="B377" s="3" t="s">
        <v>18</v>
      </c>
      <c r="C377" s="3" t="s">
        <v>96</v>
      </c>
      <c r="D377" s="5">
        <v>43055.527777777781</v>
      </c>
      <c r="E377" s="3" t="s">
        <v>428</v>
      </c>
      <c r="F377" s="3" t="s">
        <v>428</v>
      </c>
      <c r="G377" s="3" t="s">
        <v>392</v>
      </c>
      <c r="I377" s="17" t="str">
        <f t="shared" si="5"/>
        <v>OK</v>
      </c>
      <c r="J377" s="3" t="s">
        <v>1433</v>
      </c>
    </row>
    <row r="378" spans="1:10" x14ac:dyDescent="0.25">
      <c r="A378" s="3" t="s">
        <v>114</v>
      </c>
      <c r="B378" s="3" t="s">
        <v>18</v>
      </c>
      <c r="C378" s="3" t="s">
        <v>97</v>
      </c>
      <c r="D378" s="5">
        <v>43055.527777777781</v>
      </c>
      <c r="E378" s="3" t="s">
        <v>428</v>
      </c>
      <c r="F378" s="3" t="s">
        <v>428</v>
      </c>
      <c r="G378" s="3" t="s">
        <v>392</v>
      </c>
      <c r="H378" s="3">
        <v>26.1</v>
      </c>
      <c r="I378" s="17" t="str">
        <f t="shared" si="5"/>
        <v>OK</v>
      </c>
      <c r="J378" s="3" t="s">
        <v>1433</v>
      </c>
    </row>
    <row r="379" spans="1:10" x14ac:dyDescent="0.25">
      <c r="D379" s="5"/>
      <c r="I379" s="17" t="str">
        <f t="shared" si="5"/>
        <v>OK</v>
      </c>
      <c r="J379" s="3" t="s">
        <v>1433</v>
      </c>
    </row>
    <row r="380" spans="1:10" x14ac:dyDescent="0.25">
      <c r="A380" s="3" t="s">
        <v>114</v>
      </c>
      <c r="B380" s="3" t="s">
        <v>18</v>
      </c>
      <c r="C380" s="3" t="s">
        <v>96</v>
      </c>
      <c r="D380" s="5">
        <v>43083.4375</v>
      </c>
      <c r="E380" s="3" t="s">
        <v>430</v>
      </c>
      <c r="F380" s="3" t="s">
        <v>430</v>
      </c>
      <c r="G380" s="3" t="s">
        <v>374</v>
      </c>
      <c r="I380" s="17" t="str">
        <f t="shared" si="5"/>
        <v>OK</v>
      </c>
      <c r="J380" s="3" t="s">
        <v>1433</v>
      </c>
    </row>
    <row r="381" spans="1:10" x14ac:dyDescent="0.25">
      <c r="A381" s="3" t="s">
        <v>114</v>
      </c>
      <c r="B381" s="3" t="s">
        <v>18</v>
      </c>
      <c r="C381" s="3" t="s">
        <v>97</v>
      </c>
      <c r="D381" s="5">
        <v>43083.4375</v>
      </c>
      <c r="E381" s="3" t="s">
        <v>430</v>
      </c>
      <c r="F381" s="3" t="s">
        <v>430</v>
      </c>
      <c r="G381" s="3" t="s">
        <v>374</v>
      </c>
      <c r="H381" s="3">
        <v>27.8</v>
      </c>
      <c r="I381" s="17" t="str">
        <f t="shared" si="5"/>
        <v>OK</v>
      </c>
      <c r="J381" s="3" t="s">
        <v>1433</v>
      </c>
    </row>
    <row r="382" spans="1:10" x14ac:dyDescent="0.25">
      <c r="D382" s="5"/>
      <c r="I382" s="17" t="str">
        <f t="shared" si="5"/>
        <v>OK</v>
      </c>
      <c r="J382" s="3" t="s">
        <v>1433</v>
      </c>
    </row>
    <row r="383" spans="1:10" x14ac:dyDescent="0.25">
      <c r="A383" s="3" t="s">
        <v>114</v>
      </c>
      <c r="B383" s="3" t="s">
        <v>18</v>
      </c>
      <c r="C383" s="3" t="s">
        <v>96</v>
      </c>
      <c r="D383" s="5">
        <v>43083.451388888891</v>
      </c>
      <c r="E383" s="3" t="s">
        <v>432</v>
      </c>
      <c r="F383" s="3" t="s">
        <v>432</v>
      </c>
      <c r="G383" s="3" t="s">
        <v>377</v>
      </c>
      <c r="I383" s="17" t="str">
        <f t="shared" si="5"/>
        <v>OK</v>
      </c>
      <c r="J383" s="3" t="s">
        <v>1433</v>
      </c>
    </row>
    <row r="384" spans="1:10" x14ac:dyDescent="0.25">
      <c r="A384" s="3" t="s">
        <v>114</v>
      </c>
      <c r="B384" s="3" t="s">
        <v>18</v>
      </c>
      <c r="C384" s="3" t="s">
        <v>97</v>
      </c>
      <c r="D384" s="5">
        <v>43083.451388888891</v>
      </c>
      <c r="E384" s="3" t="s">
        <v>432</v>
      </c>
      <c r="F384" s="3" t="s">
        <v>432</v>
      </c>
      <c r="G384" s="3" t="s">
        <v>377</v>
      </c>
      <c r="H384" s="3">
        <v>26.5</v>
      </c>
      <c r="I384" s="17" t="str">
        <f t="shared" si="5"/>
        <v>OK</v>
      </c>
      <c r="J384" s="3" t="s">
        <v>1433</v>
      </c>
    </row>
    <row r="385" spans="1:10" x14ac:dyDescent="0.25">
      <c r="D385" s="5"/>
      <c r="I385" s="17" t="str">
        <f t="shared" si="5"/>
        <v>OK</v>
      </c>
      <c r="J385" s="3" t="s">
        <v>1433</v>
      </c>
    </row>
    <row r="386" spans="1:10" x14ac:dyDescent="0.25">
      <c r="A386" s="3" t="s">
        <v>114</v>
      </c>
      <c r="B386" s="3" t="s">
        <v>18</v>
      </c>
      <c r="C386" s="3" t="s">
        <v>96</v>
      </c>
      <c r="D386" s="5">
        <v>43083.465277777781</v>
      </c>
      <c r="E386" s="3" t="s">
        <v>434</v>
      </c>
      <c r="F386" s="3" t="s">
        <v>434</v>
      </c>
      <c r="G386" s="3" t="s">
        <v>392</v>
      </c>
      <c r="I386" s="17" t="str">
        <f t="shared" si="5"/>
        <v>OK</v>
      </c>
      <c r="J386" s="3" t="s">
        <v>1433</v>
      </c>
    </row>
    <row r="387" spans="1:10" x14ac:dyDescent="0.25">
      <c r="A387" s="3" t="s">
        <v>114</v>
      </c>
      <c r="B387" s="3" t="s">
        <v>18</v>
      </c>
      <c r="C387" s="3" t="s">
        <v>97</v>
      </c>
      <c r="D387" s="5">
        <v>43083.465277777781</v>
      </c>
      <c r="E387" s="3" t="s">
        <v>434</v>
      </c>
      <c r="F387" s="3" t="s">
        <v>434</v>
      </c>
      <c r="G387" s="3" t="s">
        <v>392</v>
      </c>
      <c r="H387" s="3">
        <v>26.7</v>
      </c>
      <c r="I387" s="17" t="str">
        <f t="shared" si="5"/>
        <v>OK</v>
      </c>
      <c r="J387" s="3" t="s">
        <v>1433</v>
      </c>
    </row>
    <row r="388" spans="1:10" x14ac:dyDescent="0.25">
      <c r="D388" s="5"/>
      <c r="I388" s="17" t="str">
        <f t="shared" ref="I388:I451" si="6">IF(H388&gt;35,"INCONSISTENTE","OK")</f>
        <v>OK</v>
      </c>
      <c r="J388" s="3" t="s">
        <v>1433</v>
      </c>
    </row>
    <row r="389" spans="1:10" x14ac:dyDescent="0.25">
      <c r="A389" s="3" t="s">
        <v>114</v>
      </c>
      <c r="B389" s="3" t="s">
        <v>18</v>
      </c>
      <c r="C389" s="3" t="s">
        <v>96</v>
      </c>
      <c r="D389" s="5">
        <v>43116.513888888891</v>
      </c>
      <c r="E389" s="3" t="s">
        <v>436</v>
      </c>
      <c r="F389" s="3" t="s">
        <v>436</v>
      </c>
      <c r="G389" s="3" t="s">
        <v>374</v>
      </c>
      <c r="I389" s="17" t="str">
        <f t="shared" si="6"/>
        <v>OK</v>
      </c>
      <c r="J389" s="3" t="s">
        <v>1433</v>
      </c>
    </row>
    <row r="390" spans="1:10" x14ac:dyDescent="0.25">
      <c r="A390" s="3" t="s">
        <v>114</v>
      </c>
      <c r="B390" s="3" t="s">
        <v>18</v>
      </c>
      <c r="C390" s="3" t="s">
        <v>97</v>
      </c>
      <c r="D390" s="5">
        <v>43116.513888888891</v>
      </c>
      <c r="E390" s="3" t="s">
        <v>436</v>
      </c>
      <c r="F390" s="3" t="s">
        <v>436</v>
      </c>
      <c r="G390" s="3" t="s">
        <v>374</v>
      </c>
      <c r="H390" s="3">
        <v>29.9</v>
      </c>
      <c r="I390" s="17" t="str">
        <f t="shared" si="6"/>
        <v>OK</v>
      </c>
      <c r="J390" s="3" t="s">
        <v>1433</v>
      </c>
    </row>
    <row r="391" spans="1:10" x14ac:dyDescent="0.25">
      <c r="D391" s="5"/>
      <c r="I391" s="17" t="str">
        <f t="shared" si="6"/>
        <v>OK</v>
      </c>
      <c r="J391" s="3" t="s">
        <v>1433</v>
      </c>
    </row>
    <row r="392" spans="1:10" x14ac:dyDescent="0.25">
      <c r="A392" s="3" t="s">
        <v>114</v>
      </c>
      <c r="B392" s="3" t="s">
        <v>18</v>
      </c>
      <c r="C392" s="3" t="s">
        <v>96</v>
      </c>
      <c r="D392" s="5">
        <v>43116.520833333336</v>
      </c>
      <c r="E392" s="3" t="s">
        <v>438</v>
      </c>
      <c r="F392" s="3" t="s">
        <v>438</v>
      </c>
      <c r="G392" s="3" t="s">
        <v>377</v>
      </c>
      <c r="I392" s="17" t="str">
        <f t="shared" si="6"/>
        <v>OK</v>
      </c>
      <c r="J392" s="3" t="s">
        <v>1433</v>
      </c>
    </row>
    <row r="393" spans="1:10" x14ac:dyDescent="0.25">
      <c r="A393" s="3" t="s">
        <v>114</v>
      </c>
      <c r="B393" s="3" t="s">
        <v>18</v>
      </c>
      <c r="C393" s="3" t="s">
        <v>97</v>
      </c>
      <c r="D393" s="5">
        <v>43116.520833333336</v>
      </c>
      <c r="E393" s="3" t="s">
        <v>438</v>
      </c>
      <c r="F393" s="3" t="s">
        <v>438</v>
      </c>
      <c r="G393" s="3" t="s">
        <v>377</v>
      </c>
      <c r="H393" s="3">
        <v>30.5</v>
      </c>
      <c r="I393" s="17" t="str">
        <f t="shared" si="6"/>
        <v>OK</v>
      </c>
      <c r="J393" s="3" t="s">
        <v>1433</v>
      </c>
    </row>
    <row r="394" spans="1:10" x14ac:dyDescent="0.25">
      <c r="D394" s="5"/>
      <c r="I394" s="17" t="str">
        <f t="shared" si="6"/>
        <v>OK</v>
      </c>
      <c r="J394" s="3" t="s">
        <v>1433</v>
      </c>
    </row>
    <row r="395" spans="1:10" x14ac:dyDescent="0.25">
      <c r="A395" s="3" t="s">
        <v>114</v>
      </c>
      <c r="B395" s="3" t="s">
        <v>18</v>
      </c>
      <c r="C395" s="3" t="s">
        <v>96</v>
      </c>
      <c r="D395" s="5">
        <v>43116.541666666664</v>
      </c>
      <c r="E395" s="3" t="s">
        <v>440</v>
      </c>
      <c r="F395" s="3" t="s">
        <v>440</v>
      </c>
      <c r="G395" s="3" t="s">
        <v>392</v>
      </c>
      <c r="I395" s="17" t="str">
        <f t="shared" si="6"/>
        <v>OK</v>
      </c>
      <c r="J395" s="3" t="s">
        <v>1433</v>
      </c>
    </row>
    <row r="396" spans="1:10" x14ac:dyDescent="0.25">
      <c r="A396" s="3" t="s">
        <v>114</v>
      </c>
      <c r="B396" s="3" t="s">
        <v>18</v>
      </c>
      <c r="C396" s="3" t="s">
        <v>97</v>
      </c>
      <c r="D396" s="5">
        <v>43116.541666666664</v>
      </c>
      <c r="E396" s="3" t="s">
        <v>440</v>
      </c>
      <c r="F396" s="3" t="s">
        <v>440</v>
      </c>
      <c r="G396" s="3" t="s">
        <v>392</v>
      </c>
      <c r="H396" s="3">
        <v>30.5</v>
      </c>
      <c r="I396" s="17" t="str">
        <f t="shared" si="6"/>
        <v>OK</v>
      </c>
      <c r="J396" s="3" t="s">
        <v>1433</v>
      </c>
    </row>
    <row r="397" spans="1:10" x14ac:dyDescent="0.25">
      <c r="D397" s="5"/>
      <c r="I397" s="17" t="str">
        <f t="shared" si="6"/>
        <v>OK</v>
      </c>
      <c r="J397" s="3" t="s">
        <v>1433</v>
      </c>
    </row>
    <row r="398" spans="1:10" x14ac:dyDescent="0.25">
      <c r="A398" s="3" t="s">
        <v>115</v>
      </c>
      <c r="B398" s="3" t="s">
        <v>19</v>
      </c>
      <c r="C398" s="3" t="s">
        <v>96</v>
      </c>
      <c r="D398" s="5">
        <v>42956.40625</v>
      </c>
      <c r="E398" s="3" t="s">
        <v>442</v>
      </c>
      <c r="F398" s="3" t="s">
        <v>442</v>
      </c>
      <c r="G398" s="3" t="s">
        <v>192</v>
      </c>
      <c r="I398" s="17" t="str">
        <f t="shared" si="6"/>
        <v>OK</v>
      </c>
      <c r="J398" s="3" t="s">
        <v>1433</v>
      </c>
    </row>
    <row r="399" spans="1:10" x14ac:dyDescent="0.25">
      <c r="A399" s="3" t="s">
        <v>115</v>
      </c>
      <c r="B399" s="3" t="s">
        <v>19</v>
      </c>
      <c r="C399" s="3" t="s">
        <v>97</v>
      </c>
      <c r="D399" s="5">
        <v>42956.40625</v>
      </c>
      <c r="E399" s="3" t="s">
        <v>442</v>
      </c>
      <c r="F399" s="3" t="s">
        <v>442</v>
      </c>
      <c r="G399" s="3" t="s">
        <v>192</v>
      </c>
      <c r="H399" s="3">
        <v>19.78</v>
      </c>
      <c r="I399" s="17" t="str">
        <f t="shared" si="6"/>
        <v>OK</v>
      </c>
      <c r="J399" s="3" t="s">
        <v>1433</v>
      </c>
    </row>
    <row r="400" spans="1:10" x14ac:dyDescent="0.25">
      <c r="D400" s="5"/>
      <c r="I400" s="17" t="str">
        <f t="shared" si="6"/>
        <v>OK</v>
      </c>
      <c r="J400" s="3" t="s">
        <v>1433</v>
      </c>
    </row>
    <row r="401" spans="1:10" x14ac:dyDescent="0.25">
      <c r="A401" s="3" t="s">
        <v>115</v>
      </c>
      <c r="B401" s="3" t="s">
        <v>19</v>
      </c>
      <c r="C401" s="3" t="s">
        <v>96</v>
      </c>
      <c r="D401" s="5">
        <v>42984.402777777781</v>
      </c>
      <c r="E401" s="3" t="s">
        <v>444</v>
      </c>
      <c r="F401" s="3" t="s">
        <v>444</v>
      </c>
      <c r="G401" s="3" t="s">
        <v>192</v>
      </c>
      <c r="I401" s="17" t="str">
        <f t="shared" si="6"/>
        <v>OK</v>
      </c>
      <c r="J401" s="3" t="s">
        <v>1433</v>
      </c>
    </row>
    <row r="402" spans="1:10" x14ac:dyDescent="0.25">
      <c r="A402" s="3" t="s">
        <v>115</v>
      </c>
      <c r="B402" s="3" t="s">
        <v>19</v>
      </c>
      <c r="C402" s="3" t="s">
        <v>97</v>
      </c>
      <c r="D402" s="5">
        <v>42984.402777777781</v>
      </c>
      <c r="E402" s="3" t="s">
        <v>444</v>
      </c>
      <c r="F402" s="3" t="s">
        <v>444</v>
      </c>
      <c r="G402" s="3" t="s">
        <v>192</v>
      </c>
      <c r="H402" s="3">
        <v>21.38</v>
      </c>
      <c r="I402" s="17" t="str">
        <f t="shared" si="6"/>
        <v>OK</v>
      </c>
      <c r="J402" s="3" t="s">
        <v>1433</v>
      </c>
    </row>
    <row r="403" spans="1:10" x14ac:dyDescent="0.25">
      <c r="D403" s="5"/>
      <c r="I403" s="17" t="str">
        <f t="shared" si="6"/>
        <v>OK</v>
      </c>
      <c r="J403" s="3" t="s">
        <v>1433</v>
      </c>
    </row>
    <row r="404" spans="1:10" x14ac:dyDescent="0.25">
      <c r="A404" s="3" t="s">
        <v>115</v>
      </c>
      <c r="B404" s="3" t="s">
        <v>19</v>
      </c>
      <c r="C404" s="3" t="s">
        <v>96</v>
      </c>
      <c r="D404" s="5">
        <v>43013.4375</v>
      </c>
      <c r="E404" s="3" t="s">
        <v>446</v>
      </c>
      <c r="F404" s="3" t="s">
        <v>446</v>
      </c>
      <c r="G404" s="3" t="s">
        <v>192</v>
      </c>
      <c r="I404" s="17" t="str">
        <f t="shared" si="6"/>
        <v>OK</v>
      </c>
      <c r="J404" s="3" t="s">
        <v>1433</v>
      </c>
    </row>
    <row r="405" spans="1:10" x14ac:dyDescent="0.25">
      <c r="A405" s="3" t="s">
        <v>115</v>
      </c>
      <c r="B405" s="3" t="s">
        <v>19</v>
      </c>
      <c r="C405" s="3" t="s">
        <v>97</v>
      </c>
      <c r="D405" s="5">
        <v>43013.4375</v>
      </c>
      <c r="E405" s="3" t="s">
        <v>446</v>
      </c>
      <c r="F405" s="3" t="s">
        <v>446</v>
      </c>
      <c r="G405" s="3" t="s">
        <v>192</v>
      </c>
      <c r="H405" s="3">
        <v>24.49</v>
      </c>
      <c r="I405" s="17" t="str">
        <f t="shared" si="6"/>
        <v>OK</v>
      </c>
      <c r="J405" s="3" t="s">
        <v>1433</v>
      </c>
    </row>
    <row r="406" spans="1:10" x14ac:dyDescent="0.25">
      <c r="D406" s="5"/>
      <c r="I406" s="17" t="str">
        <f t="shared" si="6"/>
        <v>OK</v>
      </c>
      <c r="J406" s="3" t="s">
        <v>1433</v>
      </c>
    </row>
    <row r="407" spans="1:10" x14ac:dyDescent="0.25">
      <c r="A407" s="3" t="s">
        <v>115</v>
      </c>
      <c r="B407" s="3" t="s">
        <v>19</v>
      </c>
      <c r="C407" s="3" t="s">
        <v>96</v>
      </c>
      <c r="D407" s="5">
        <v>43047.40625</v>
      </c>
      <c r="E407" s="3" t="s">
        <v>448</v>
      </c>
      <c r="F407" s="3" t="s">
        <v>448</v>
      </c>
      <c r="G407" s="3" t="s">
        <v>192</v>
      </c>
      <c r="I407" s="17" t="str">
        <f t="shared" si="6"/>
        <v>OK</v>
      </c>
      <c r="J407" s="3" t="s">
        <v>1433</v>
      </c>
    </row>
    <row r="408" spans="1:10" x14ac:dyDescent="0.25">
      <c r="A408" s="3" t="s">
        <v>115</v>
      </c>
      <c r="B408" s="3" t="s">
        <v>19</v>
      </c>
      <c r="C408" s="3" t="s">
        <v>97</v>
      </c>
      <c r="D408" s="5">
        <v>43047.40625</v>
      </c>
      <c r="E408" s="3" t="s">
        <v>448</v>
      </c>
      <c r="F408" s="3" t="s">
        <v>448</v>
      </c>
      <c r="G408" s="3" t="s">
        <v>192</v>
      </c>
      <c r="H408" s="3">
        <v>23.9</v>
      </c>
      <c r="I408" s="17" t="str">
        <f t="shared" si="6"/>
        <v>OK</v>
      </c>
      <c r="J408" s="3" t="s">
        <v>1433</v>
      </c>
    </row>
    <row r="409" spans="1:10" x14ac:dyDescent="0.25">
      <c r="D409" s="5"/>
      <c r="I409" s="17" t="str">
        <f t="shared" si="6"/>
        <v>OK</v>
      </c>
      <c r="J409" s="3" t="s">
        <v>1433</v>
      </c>
    </row>
    <row r="410" spans="1:10" x14ac:dyDescent="0.25">
      <c r="A410" s="3" t="s">
        <v>115</v>
      </c>
      <c r="B410" s="3" t="s">
        <v>19</v>
      </c>
      <c r="C410" s="3" t="s">
        <v>96</v>
      </c>
      <c r="D410" s="5">
        <v>43075.555555555555</v>
      </c>
      <c r="E410" s="3" t="s">
        <v>450</v>
      </c>
      <c r="F410" s="3" t="s">
        <v>450</v>
      </c>
      <c r="G410" s="3" t="s">
        <v>192</v>
      </c>
      <c r="I410" s="17" t="str">
        <f t="shared" si="6"/>
        <v>OK</v>
      </c>
      <c r="J410" s="3" t="s">
        <v>1433</v>
      </c>
    </row>
    <row r="411" spans="1:10" x14ac:dyDescent="0.25">
      <c r="A411" s="3" t="s">
        <v>115</v>
      </c>
      <c r="B411" s="3" t="s">
        <v>19</v>
      </c>
      <c r="C411" s="3" t="s">
        <v>97</v>
      </c>
      <c r="D411" s="5">
        <v>43075.555555555555</v>
      </c>
      <c r="E411" s="3" t="s">
        <v>450</v>
      </c>
      <c r="F411" s="3" t="s">
        <v>450</v>
      </c>
      <c r="G411" s="3" t="s">
        <v>192</v>
      </c>
      <c r="H411" s="3">
        <v>26.1</v>
      </c>
      <c r="I411" s="17" t="str">
        <f t="shared" si="6"/>
        <v>OK</v>
      </c>
      <c r="J411" s="3" t="s">
        <v>1433</v>
      </c>
    </row>
    <row r="412" spans="1:10" x14ac:dyDescent="0.25">
      <c r="D412" s="5"/>
      <c r="I412" s="17" t="str">
        <f t="shared" si="6"/>
        <v>OK</v>
      </c>
      <c r="J412" s="3" t="s">
        <v>1433</v>
      </c>
    </row>
    <row r="413" spans="1:10" x14ac:dyDescent="0.25">
      <c r="A413" s="3" t="s">
        <v>115</v>
      </c>
      <c r="B413" s="3" t="s">
        <v>19</v>
      </c>
      <c r="C413" s="3" t="s">
        <v>96</v>
      </c>
      <c r="D413" s="5">
        <v>43105.416666666664</v>
      </c>
      <c r="E413" s="3" t="s">
        <v>452</v>
      </c>
      <c r="F413" s="3" t="s">
        <v>452</v>
      </c>
      <c r="G413" s="3" t="s">
        <v>192</v>
      </c>
      <c r="I413" s="17" t="str">
        <f t="shared" si="6"/>
        <v>OK</v>
      </c>
      <c r="J413" s="3" t="s">
        <v>1433</v>
      </c>
    </row>
    <row r="414" spans="1:10" x14ac:dyDescent="0.25">
      <c r="A414" s="3" t="s">
        <v>115</v>
      </c>
      <c r="B414" s="3" t="s">
        <v>19</v>
      </c>
      <c r="C414" s="3" t="s">
        <v>97</v>
      </c>
      <c r="D414" s="5">
        <v>43105.416666666664</v>
      </c>
      <c r="E414" s="3" t="s">
        <v>452</v>
      </c>
      <c r="F414" s="3" t="s">
        <v>452</v>
      </c>
      <c r="G414" s="3" t="s">
        <v>192</v>
      </c>
      <c r="H414" s="3">
        <v>27.2</v>
      </c>
      <c r="I414" s="17" t="str">
        <f t="shared" si="6"/>
        <v>OK</v>
      </c>
      <c r="J414" s="3" t="s">
        <v>1433</v>
      </c>
    </row>
    <row r="415" spans="1:10" x14ac:dyDescent="0.25">
      <c r="D415" s="5"/>
      <c r="I415" s="17" t="str">
        <f t="shared" si="6"/>
        <v>OK</v>
      </c>
      <c r="J415" s="3" t="s">
        <v>1433</v>
      </c>
    </row>
    <row r="416" spans="1:10" x14ac:dyDescent="0.25">
      <c r="A416" s="3" t="s">
        <v>116</v>
      </c>
      <c r="B416" s="3" t="s">
        <v>20</v>
      </c>
      <c r="C416" s="3" t="s">
        <v>96</v>
      </c>
      <c r="D416" s="5">
        <v>42954.401388888888</v>
      </c>
      <c r="E416" s="3" t="s">
        <v>454</v>
      </c>
      <c r="F416" s="3" t="s">
        <v>454</v>
      </c>
      <c r="G416" s="3" t="s">
        <v>192</v>
      </c>
      <c r="I416" s="17" t="str">
        <f t="shared" si="6"/>
        <v>OK</v>
      </c>
      <c r="J416" s="3" t="s">
        <v>1433</v>
      </c>
    </row>
    <row r="417" spans="1:10" x14ac:dyDescent="0.25">
      <c r="A417" s="3" t="s">
        <v>116</v>
      </c>
      <c r="B417" s="3" t="s">
        <v>20</v>
      </c>
      <c r="C417" s="3" t="s">
        <v>97</v>
      </c>
      <c r="D417" s="5">
        <v>42954.401388888888</v>
      </c>
      <c r="E417" s="3" t="s">
        <v>454</v>
      </c>
      <c r="F417" s="3" t="s">
        <v>454</v>
      </c>
      <c r="G417" s="3" t="s">
        <v>192</v>
      </c>
      <c r="H417" s="3">
        <v>23</v>
      </c>
      <c r="I417" s="17" t="str">
        <f t="shared" si="6"/>
        <v>OK</v>
      </c>
      <c r="J417" s="3" t="s">
        <v>1433</v>
      </c>
    </row>
    <row r="418" spans="1:10" x14ac:dyDescent="0.25">
      <c r="D418" s="5"/>
      <c r="I418" s="17" t="str">
        <f t="shared" si="6"/>
        <v>OK</v>
      </c>
      <c r="J418" s="3" t="s">
        <v>1433</v>
      </c>
    </row>
    <row r="419" spans="1:10" x14ac:dyDescent="0.25">
      <c r="A419" s="3" t="s">
        <v>116</v>
      </c>
      <c r="B419" s="3" t="s">
        <v>20</v>
      </c>
      <c r="C419" s="3" t="s">
        <v>96</v>
      </c>
      <c r="D419" s="5">
        <v>42982.381944444445</v>
      </c>
      <c r="E419" s="3" t="s">
        <v>456</v>
      </c>
      <c r="F419" s="3" t="s">
        <v>456</v>
      </c>
      <c r="G419" s="3" t="s">
        <v>192</v>
      </c>
      <c r="I419" s="17" t="str">
        <f t="shared" si="6"/>
        <v>OK</v>
      </c>
      <c r="J419" s="3" t="s">
        <v>1433</v>
      </c>
    </row>
    <row r="420" spans="1:10" x14ac:dyDescent="0.25">
      <c r="A420" s="3" t="s">
        <v>116</v>
      </c>
      <c r="B420" s="3" t="s">
        <v>20</v>
      </c>
      <c r="C420" s="3" t="s">
        <v>97</v>
      </c>
      <c r="D420" s="5">
        <v>42982.381944444445</v>
      </c>
      <c r="E420" s="3" t="s">
        <v>456</v>
      </c>
      <c r="F420" s="3" t="s">
        <v>456</v>
      </c>
      <c r="G420" s="3" t="s">
        <v>192</v>
      </c>
      <c r="H420" s="3">
        <v>23.3</v>
      </c>
      <c r="I420" s="17" t="str">
        <f t="shared" si="6"/>
        <v>OK</v>
      </c>
      <c r="J420" s="3" t="s">
        <v>1433</v>
      </c>
    </row>
    <row r="421" spans="1:10" x14ac:dyDescent="0.25">
      <c r="D421" s="5"/>
      <c r="I421" s="17" t="str">
        <f t="shared" si="6"/>
        <v>OK</v>
      </c>
      <c r="J421" s="3" t="s">
        <v>1433</v>
      </c>
    </row>
    <row r="422" spans="1:10" x14ac:dyDescent="0.25">
      <c r="A422" s="3" t="s">
        <v>116</v>
      </c>
      <c r="B422" s="3" t="s">
        <v>20</v>
      </c>
      <c r="C422" s="3" t="s">
        <v>96</v>
      </c>
      <c r="D422" s="5">
        <v>43011.402777777781</v>
      </c>
      <c r="E422" s="3" t="s">
        <v>458</v>
      </c>
      <c r="F422" s="3" t="s">
        <v>458</v>
      </c>
      <c r="G422" s="3" t="s">
        <v>192</v>
      </c>
      <c r="I422" s="17" t="str">
        <f t="shared" si="6"/>
        <v>OK</v>
      </c>
      <c r="J422" s="3" t="s">
        <v>1433</v>
      </c>
    </row>
    <row r="423" spans="1:10" x14ac:dyDescent="0.25">
      <c r="A423" s="3" t="s">
        <v>116</v>
      </c>
      <c r="B423" s="3" t="s">
        <v>20</v>
      </c>
      <c r="C423" s="3" t="s">
        <v>97</v>
      </c>
      <c r="D423" s="5">
        <v>43011.402777777781</v>
      </c>
      <c r="E423" s="3" t="s">
        <v>458</v>
      </c>
      <c r="F423" s="3" t="s">
        <v>458</v>
      </c>
      <c r="G423" s="3" t="s">
        <v>192</v>
      </c>
      <c r="H423" s="3">
        <v>25.8</v>
      </c>
      <c r="I423" s="17" t="str">
        <f t="shared" si="6"/>
        <v>OK</v>
      </c>
      <c r="J423" s="3" t="s">
        <v>1433</v>
      </c>
    </row>
    <row r="424" spans="1:10" x14ac:dyDescent="0.25">
      <c r="D424" s="5"/>
      <c r="I424" s="17" t="str">
        <f t="shared" si="6"/>
        <v>OK</v>
      </c>
      <c r="J424" s="3" t="s">
        <v>1433</v>
      </c>
    </row>
    <row r="425" spans="1:10" x14ac:dyDescent="0.25">
      <c r="A425" s="3" t="s">
        <v>116</v>
      </c>
      <c r="B425" s="3" t="s">
        <v>20</v>
      </c>
      <c r="C425" s="3" t="s">
        <v>96</v>
      </c>
      <c r="D425" s="5">
        <v>43045.520833333336</v>
      </c>
      <c r="E425" s="3" t="s">
        <v>460</v>
      </c>
      <c r="F425" s="3" t="s">
        <v>460</v>
      </c>
      <c r="G425" s="3" t="s">
        <v>192</v>
      </c>
      <c r="I425" s="17" t="str">
        <f t="shared" si="6"/>
        <v>OK</v>
      </c>
      <c r="J425" s="3" t="s">
        <v>1433</v>
      </c>
    </row>
    <row r="426" spans="1:10" x14ac:dyDescent="0.25">
      <c r="A426" s="3" t="s">
        <v>116</v>
      </c>
      <c r="B426" s="3" t="s">
        <v>20</v>
      </c>
      <c r="C426" s="3" t="s">
        <v>97</v>
      </c>
      <c r="D426" s="5">
        <v>43045.520833333336</v>
      </c>
      <c r="E426" s="3" t="s">
        <v>460</v>
      </c>
      <c r="F426" s="3" t="s">
        <v>460</v>
      </c>
      <c r="G426" s="3" t="s">
        <v>192</v>
      </c>
      <c r="H426" s="3">
        <v>26.9</v>
      </c>
      <c r="I426" s="17" t="str">
        <f t="shared" si="6"/>
        <v>OK</v>
      </c>
      <c r="J426" s="3" t="s">
        <v>1433</v>
      </c>
    </row>
    <row r="427" spans="1:10" x14ac:dyDescent="0.25">
      <c r="D427" s="5"/>
      <c r="I427" s="17" t="str">
        <f t="shared" si="6"/>
        <v>OK</v>
      </c>
      <c r="J427" s="3" t="s">
        <v>1433</v>
      </c>
    </row>
    <row r="428" spans="1:10" x14ac:dyDescent="0.25">
      <c r="A428" s="3" t="s">
        <v>116</v>
      </c>
      <c r="B428" s="3" t="s">
        <v>20</v>
      </c>
      <c r="C428" s="3" t="s">
        <v>97</v>
      </c>
      <c r="D428" s="5">
        <v>43073.415277777778</v>
      </c>
      <c r="E428" s="3" t="s">
        <v>463</v>
      </c>
      <c r="F428" s="3" t="s">
        <v>463</v>
      </c>
      <c r="G428" s="3" t="s">
        <v>192</v>
      </c>
      <c r="H428" s="3">
        <v>26.15</v>
      </c>
      <c r="I428" s="17" t="str">
        <f t="shared" si="6"/>
        <v>OK</v>
      </c>
      <c r="J428" s="3" t="s">
        <v>1433</v>
      </c>
    </row>
    <row r="429" spans="1:10" x14ac:dyDescent="0.25">
      <c r="A429" s="3" t="s">
        <v>116</v>
      </c>
      <c r="B429" s="3" t="s">
        <v>20</v>
      </c>
      <c r="C429" s="3" t="s">
        <v>96</v>
      </c>
      <c r="D429" s="5">
        <v>43073.415277777778</v>
      </c>
      <c r="E429" s="3" t="s">
        <v>463</v>
      </c>
      <c r="F429" s="3" t="s">
        <v>463</v>
      </c>
      <c r="G429" s="3" t="s">
        <v>192</v>
      </c>
      <c r="I429" s="17" t="str">
        <f t="shared" si="6"/>
        <v>OK</v>
      </c>
      <c r="J429" s="3" t="s">
        <v>1433</v>
      </c>
    </row>
    <row r="430" spans="1:10" x14ac:dyDescent="0.25">
      <c r="I430" s="17" t="str">
        <f t="shared" si="6"/>
        <v>OK</v>
      </c>
      <c r="J430" s="3" t="s">
        <v>1433</v>
      </c>
    </row>
    <row r="431" spans="1:10" x14ac:dyDescent="0.25">
      <c r="A431" s="3" t="s">
        <v>116</v>
      </c>
      <c r="B431" s="3" t="s">
        <v>20</v>
      </c>
      <c r="C431" s="3" t="s">
        <v>96</v>
      </c>
      <c r="D431" s="5">
        <v>43103.541666666664</v>
      </c>
      <c r="E431" s="3" t="s">
        <v>464</v>
      </c>
      <c r="F431" s="3" t="s">
        <v>464</v>
      </c>
      <c r="G431" s="3" t="s">
        <v>192</v>
      </c>
      <c r="I431" s="17" t="str">
        <f t="shared" si="6"/>
        <v>OK</v>
      </c>
      <c r="J431" s="3" t="s">
        <v>1433</v>
      </c>
    </row>
    <row r="432" spans="1:10" x14ac:dyDescent="0.25">
      <c r="A432" s="3" t="s">
        <v>116</v>
      </c>
      <c r="B432" s="3" t="s">
        <v>20</v>
      </c>
      <c r="C432" s="3" t="s">
        <v>97</v>
      </c>
      <c r="D432" s="5">
        <v>43103.541666666664</v>
      </c>
      <c r="E432" s="3" t="s">
        <v>464</v>
      </c>
      <c r="F432" s="3" t="s">
        <v>464</v>
      </c>
      <c r="G432" s="3" t="s">
        <v>192</v>
      </c>
      <c r="H432" s="3">
        <v>27.6</v>
      </c>
      <c r="I432" s="17" t="str">
        <f t="shared" si="6"/>
        <v>OK</v>
      </c>
      <c r="J432" s="3" t="s">
        <v>1433</v>
      </c>
    </row>
    <row r="433" spans="1:10" x14ac:dyDescent="0.25">
      <c r="D433" s="5"/>
      <c r="I433" s="17" t="str">
        <f t="shared" si="6"/>
        <v>OK</v>
      </c>
      <c r="J433" s="3" t="s">
        <v>1433</v>
      </c>
    </row>
    <row r="434" spans="1:10" x14ac:dyDescent="0.25">
      <c r="A434" s="3" t="s">
        <v>117</v>
      </c>
      <c r="B434" s="3" t="s">
        <v>21</v>
      </c>
      <c r="C434" s="3" t="s">
        <v>96</v>
      </c>
      <c r="D434" s="5">
        <v>42954.645833333336</v>
      </c>
      <c r="E434" s="3" t="s">
        <v>466</v>
      </c>
      <c r="F434" s="3" t="s">
        <v>466</v>
      </c>
      <c r="G434" s="3" t="s">
        <v>192</v>
      </c>
      <c r="I434" s="17" t="str">
        <f t="shared" si="6"/>
        <v>OK</v>
      </c>
      <c r="J434" s="3" t="s">
        <v>1433</v>
      </c>
    </row>
    <row r="435" spans="1:10" x14ac:dyDescent="0.25">
      <c r="A435" s="3" t="s">
        <v>117</v>
      </c>
      <c r="B435" s="3" t="s">
        <v>21</v>
      </c>
      <c r="C435" s="3" t="s">
        <v>97</v>
      </c>
      <c r="D435" s="5">
        <v>42954.645833333336</v>
      </c>
      <c r="E435" s="3" t="s">
        <v>466</v>
      </c>
      <c r="F435" s="3" t="s">
        <v>466</v>
      </c>
      <c r="G435" s="3" t="s">
        <v>192</v>
      </c>
      <c r="H435" s="3">
        <v>24.36</v>
      </c>
      <c r="I435" s="17" t="str">
        <f t="shared" si="6"/>
        <v>OK</v>
      </c>
      <c r="J435" s="3" t="s">
        <v>1433</v>
      </c>
    </row>
    <row r="436" spans="1:10" x14ac:dyDescent="0.25">
      <c r="D436" s="5"/>
      <c r="I436" s="17" t="str">
        <f t="shared" si="6"/>
        <v>OK</v>
      </c>
      <c r="J436" s="3" t="s">
        <v>1433</v>
      </c>
    </row>
    <row r="437" spans="1:10" x14ac:dyDescent="0.25">
      <c r="A437" s="3" t="s">
        <v>117</v>
      </c>
      <c r="B437" s="3" t="s">
        <v>21</v>
      </c>
      <c r="C437" s="3" t="s">
        <v>96</v>
      </c>
      <c r="D437" s="5">
        <v>42982.541666666664</v>
      </c>
      <c r="E437" s="3" t="s">
        <v>468</v>
      </c>
      <c r="F437" s="3" t="s">
        <v>468</v>
      </c>
      <c r="G437" s="3" t="s">
        <v>192</v>
      </c>
      <c r="I437" s="17" t="str">
        <f t="shared" si="6"/>
        <v>OK</v>
      </c>
      <c r="J437" s="3" t="s">
        <v>1433</v>
      </c>
    </row>
    <row r="438" spans="1:10" x14ac:dyDescent="0.25">
      <c r="A438" s="3" t="s">
        <v>117</v>
      </c>
      <c r="B438" s="3" t="s">
        <v>21</v>
      </c>
      <c r="C438" s="3" t="s">
        <v>97</v>
      </c>
      <c r="D438" s="5">
        <v>42982.541666666664</v>
      </c>
      <c r="E438" s="3" t="s">
        <v>468</v>
      </c>
      <c r="F438" s="3" t="s">
        <v>468</v>
      </c>
      <c r="G438" s="3" t="s">
        <v>192</v>
      </c>
      <c r="H438" s="3">
        <v>23.7</v>
      </c>
      <c r="I438" s="17" t="str">
        <f t="shared" si="6"/>
        <v>OK</v>
      </c>
      <c r="J438" s="3" t="s">
        <v>1433</v>
      </c>
    </row>
    <row r="439" spans="1:10" x14ac:dyDescent="0.25">
      <c r="D439" s="5"/>
      <c r="I439" s="17" t="str">
        <f t="shared" si="6"/>
        <v>OK</v>
      </c>
      <c r="J439" s="3" t="s">
        <v>1433</v>
      </c>
    </row>
    <row r="440" spans="1:10" x14ac:dyDescent="0.25">
      <c r="A440" s="3" t="s">
        <v>117</v>
      </c>
      <c r="B440" s="3" t="s">
        <v>21</v>
      </c>
      <c r="C440" s="3" t="s">
        <v>96</v>
      </c>
      <c r="D440" s="5">
        <v>43011.601388888892</v>
      </c>
      <c r="E440" s="3" t="s">
        <v>470</v>
      </c>
      <c r="F440" s="3" t="s">
        <v>470</v>
      </c>
      <c r="G440" s="3" t="s">
        <v>192</v>
      </c>
      <c r="I440" s="17" t="str">
        <f t="shared" si="6"/>
        <v>OK</v>
      </c>
      <c r="J440" s="3" t="s">
        <v>1433</v>
      </c>
    </row>
    <row r="441" spans="1:10" x14ac:dyDescent="0.25">
      <c r="A441" s="3" t="s">
        <v>117</v>
      </c>
      <c r="B441" s="3" t="s">
        <v>21</v>
      </c>
      <c r="C441" s="3" t="s">
        <v>97</v>
      </c>
      <c r="D441" s="5">
        <v>43011.601388888892</v>
      </c>
      <c r="E441" s="3" t="s">
        <v>470</v>
      </c>
      <c r="F441" s="3" t="s">
        <v>470</v>
      </c>
      <c r="G441" s="3" t="s">
        <v>192</v>
      </c>
      <c r="H441" s="3">
        <v>26.1</v>
      </c>
      <c r="I441" s="17" t="str">
        <f t="shared" si="6"/>
        <v>OK</v>
      </c>
      <c r="J441" s="3" t="s">
        <v>1433</v>
      </c>
    </row>
    <row r="442" spans="1:10" x14ac:dyDescent="0.25">
      <c r="D442" s="5"/>
      <c r="I442" s="17" t="str">
        <f t="shared" si="6"/>
        <v>OK</v>
      </c>
      <c r="J442" s="3" t="s">
        <v>1433</v>
      </c>
    </row>
    <row r="443" spans="1:10" x14ac:dyDescent="0.25">
      <c r="A443" s="3" t="s">
        <v>117</v>
      </c>
      <c r="B443" s="3" t="s">
        <v>21</v>
      </c>
      <c r="C443" s="3" t="s">
        <v>96</v>
      </c>
      <c r="D443" s="5">
        <v>43017.638888888891</v>
      </c>
      <c r="E443" s="3" t="s">
        <v>472</v>
      </c>
      <c r="F443" s="3" t="s">
        <v>472</v>
      </c>
      <c r="G443" s="3" t="s">
        <v>192</v>
      </c>
      <c r="I443" s="17" t="str">
        <f t="shared" si="6"/>
        <v>OK</v>
      </c>
      <c r="J443" s="3" t="s">
        <v>1433</v>
      </c>
    </row>
    <row r="444" spans="1:10" x14ac:dyDescent="0.25">
      <c r="A444" s="3" t="s">
        <v>117</v>
      </c>
      <c r="B444" s="3" t="s">
        <v>21</v>
      </c>
      <c r="C444" s="3" t="s">
        <v>97</v>
      </c>
      <c r="D444" s="5">
        <v>43017.638888888891</v>
      </c>
      <c r="E444" s="3" t="s">
        <v>472</v>
      </c>
      <c r="F444" s="3" t="s">
        <v>472</v>
      </c>
      <c r="G444" s="3" t="s">
        <v>192</v>
      </c>
      <c r="H444" s="3">
        <v>27.7</v>
      </c>
      <c r="I444" s="17" t="str">
        <f t="shared" si="6"/>
        <v>OK</v>
      </c>
      <c r="J444" s="3" t="s">
        <v>1433</v>
      </c>
    </row>
    <row r="445" spans="1:10" x14ac:dyDescent="0.25">
      <c r="D445" s="5"/>
      <c r="I445" s="17" t="str">
        <f t="shared" si="6"/>
        <v>OK</v>
      </c>
      <c r="J445" s="3" t="s">
        <v>1433</v>
      </c>
    </row>
    <row r="446" spans="1:10" x14ac:dyDescent="0.25">
      <c r="A446" s="3" t="s">
        <v>117</v>
      </c>
      <c r="B446" s="3" t="s">
        <v>21</v>
      </c>
      <c r="C446" s="3" t="s">
        <v>96</v>
      </c>
      <c r="D446" s="5">
        <v>43045.416666666664</v>
      </c>
      <c r="E446" s="3" t="s">
        <v>474</v>
      </c>
      <c r="F446" s="3" t="s">
        <v>474</v>
      </c>
      <c r="G446" s="3" t="s">
        <v>192</v>
      </c>
      <c r="I446" s="17" t="str">
        <f t="shared" si="6"/>
        <v>OK</v>
      </c>
      <c r="J446" s="3" t="s">
        <v>1433</v>
      </c>
    </row>
    <row r="447" spans="1:10" x14ac:dyDescent="0.25">
      <c r="A447" s="3" t="s">
        <v>117</v>
      </c>
      <c r="B447" s="3" t="s">
        <v>21</v>
      </c>
      <c r="C447" s="3" t="s">
        <v>97</v>
      </c>
      <c r="D447" s="5">
        <v>43045.416666666664</v>
      </c>
      <c r="E447" s="3" t="s">
        <v>474</v>
      </c>
      <c r="F447" s="3" t="s">
        <v>474</v>
      </c>
      <c r="G447" s="3" t="s">
        <v>192</v>
      </c>
      <c r="H447" s="3">
        <v>25.9</v>
      </c>
      <c r="I447" s="17" t="str">
        <f t="shared" si="6"/>
        <v>OK</v>
      </c>
      <c r="J447" s="3" t="s">
        <v>1433</v>
      </c>
    </row>
    <row r="448" spans="1:10" x14ac:dyDescent="0.25">
      <c r="D448" s="5"/>
      <c r="I448" s="17" t="str">
        <f t="shared" si="6"/>
        <v>OK</v>
      </c>
      <c r="J448" s="3" t="s">
        <v>1433</v>
      </c>
    </row>
    <row r="449" spans="1:10" x14ac:dyDescent="0.25">
      <c r="A449" s="3" t="s">
        <v>117</v>
      </c>
      <c r="B449" s="3" t="s">
        <v>21</v>
      </c>
      <c r="C449" s="3" t="s">
        <v>96</v>
      </c>
      <c r="D449" s="5">
        <v>43073.628472222219</v>
      </c>
      <c r="E449" s="3" t="s">
        <v>476</v>
      </c>
      <c r="F449" s="3" t="s">
        <v>476</v>
      </c>
      <c r="G449" s="3" t="s">
        <v>192</v>
      </c>
      <c r="I449" s="17" t="str">
        <f t="shared" si="6"/>
        <v>OK</v>
      </c>
      <c r="J449" s="3" t="s">
        <v>1433</v>
      </c>
    </row>
    <row r="450" spans="1:10" x14ac:dyDescent="0.25">
      <c r="A450" s="3" t="s">
        <v>117</v>
      </c>
      <c r="B450" s="3" t="s">
        <v>21</v>
      </c>
      <c r="C450" s="3" t="s">
        <v>97</v>
      </c>
      <c r="D450" s="5">
        <v>43073.628472222219</v>
      </c>
      <c r="E450" s="3" t="s">
        <v>476</v>
      </c>
      <c r="F450" s="3" t="s">
        <v>476</v>
      </c>
      <c r="G450" s="3" t="s">
        <v>192</v>
      </c>
      <c r="H450" s="3">
        <v>26.8</v>
      </c>
      <c r="I450" s="17" t="str">
        <f t="shared" si="6"/>
        <v>OK</v>
      </c>
      <c r="J450" s="3" t="s">
        <v>1433</v>
      </c>
    </row>
    <row r="451" spans="1:10" x14ac:dyDescent="0.25">
      <c r="D451" s="5"/>
      <c r="I451" s="17" t="str">
        <f t="shared" si="6"/>
        <v>OK</v>
      </c>
      <c r="J451" s="3" t="s">
        <v>1433</v>
      </c>
    </row>
    <row r="452" spans="1:10" x14ac:dyDescent="0.25">
      <c r="A452" s="3" t="s">
        <v>117</v>
      </c>
      <c r="B452" s="3" t="s">
        <v>21</v>
      </c>
      <c r="C452" s="3" t="s">
        <v>96</v>
      </c>
      <c r="D452" s="5">
        <v>43103.652777777781</v>
      </c>
      <c r="E452" s="3" t="s">
        <v>478</v>
      </c>
      <c r="F452" s="3" t="s">
        <v>478</v>
      </c>
      <c r="G452" s="3" t="s">
        <v>192</v>
      </c>
      <c r="I452" s="17" t="str">
        <f t="shared" ref="I452:I477" si="7">IF(H452&gt;35,"INCONSISTENTE","OK")</f>
        <v>OK</v>
      </c>
      <c r="J452" s="3" t="s">
        <v>1433</v>
      </c>
    </row>
    <row r="453" spans="1:10" x14ac:dyDescent="0.25">
      <c r="A453" s="3" t="s">
        <v>117</v>
      </c>
      <c r="B453" s="3" t="s">
        <v>21</v>
      </c>
      <c r="C453" s="3" t="s">
        <v>97</v>
      </c>
      <c r="D453" s="5">
        <v>43103.652777777781</v>
      </c>
      <c r="E453" s="3" t="s">
        <v>478</v>
      </c>
      <c r="F453" s="3" t="s">
        <v>478</v>
      </c>
      <c r="G453" s="3" t="s">
        <v>192</v>
      </c>
      <c r="H453" s="3">
        <v>27.6</v>
      </c>
      <c r="I453" s="17" t="str">
        <f t="shared" si="7"/>
        <v>OK</v>
      </c>
      <c r="J453" s="3" t="s">
        <v>1433</v>
      </c>
    </row>
    <row r="454" spans="1:10" x14ac:dyDescent="0.25">
      <c r="D454" s="5"/>
      <c r="I454" s="17" t="str">
        <f t="shared" si="7"/>
        <v>OK</v>
      </c>
      <c r="J454" s="3" t="s">
        <v>1433</v>
      </c>
    </row>
    <row r="455" spans="1:10" x14ac:dyDescent="0.25">
      <c r="A455" s="3" t="s">
        <v>118</v>
      </c>
      <c r="B455" s="3" t="s">
        <v>22</v>
      </c>
      <c r="C455" s="3" t="s">
        <v>96</v>
      </c>
      <c r="D455" s="5">
        <v>42955.715277777781</v>
      </c>
      <c r="E455" s="3" t="s">
        <v>480</v>
      </c>
      <c r="F455" s="3" t="s">
        <v>480</v>
      </c>
      <c r="G455" s="3" t="s">
        <v>192</v>
      </c>
      <c r="I455" s="17" t="str">
        <f t="shared" si="7"/>
        <v>OK</v>
      </c>
      <c r="J455" s="3" t="s">
        <v>1433</v>
      </c>
    </row>
    <row r="456" spans="1:10" x14ac:dyDescent="0.25">
      <c r="A456" s="3" t="s">
        <v>118</v>
      </c>
      <c r="B456" s="3" t="s">
        <v>22</v>
      </c>
      <c r="C456" s="3" t="s">
        <v>97</v>
      </c>
      <c r="D456" s="5">
        <v>42955.715277777781</v>
      </c>
      <c r="E456" s="3" t="s">
        <v>480</v>
      </c>
      <c r="F456" s="3" t="s">
        <v>480</v>
      </c>
      <c r="G456" s="3" t="s">
        <v>192</v>
      </c>
      <c r="H456" s="3">
        <v>23.6</v>
      </c>
      <c r="I456" s="17" t="str">
        <f t="shared" si="7"/>
        <v>OK</v>
      </c>
      <c r="J456" s="3" t="s">
        <v>1433</v>
      </c>
    </row>
    <row r="457" spans="1:10" x14ac:dyDescent="0.25">
      <c r="D457" s="5"/>
      <c r="I457" s="17" t="str">
        <f t="shared" si="7"/>
        <v>OK</v>
      </c>
      <c r="J457" s="3" t="s">
        <v>1433</v>
      </c>
    </row>
    <row r="458" spans="1:10" x14ac:dyDescent="0.25">
      <c r="A458" s="3" t="s">
        <v>118</v>
      </c>
      <c r="B458" s="3" t="s">
        <v>22</v>
      </c>
      <c r="C458" s="3" t="s">
        <v>96</v>
      </c>
      <c r="D458" s="5">
        <v>42983.590277777781</v>
      </c>
      <c r="E458" s="3" t="s">
        <v>482</v>
      </c>
      <c r="F458" s="3" t="s">
        <v>482</v>
      </c>
      <c r="G458" s="3" t="s">
        <v>192</v>
      </c>
      <c r="I458" s="17" t="str">
        <f t="shared" si="7"/>
        <v>OK</v>
      </c>
      <c r="J458" s="3" t="s">
        <v>1433</v>
      </c>
    </row>
    <row r="459" spans="1:10" x14ac:dyDescent="0.25">
      <c r="A459" s="3" t="s">
        <v>118</v>
      </c>
      <c r="B459" s="3" t="s">
        <v>22</v>
      </c>
      <c r="C459" s="3" t="s">
        <v>97</v>
      </c>
      <c r="D459" s="5">
        <v>42983.590277777781</v>
      </c>
      <c r="E459" s="3" t="s">
        <v>482</v>
      </c>
      <c r="F459" s="3" t="s">
        <v>482</v>
      </c>
      <c r="G459" s="3" t="s">
        <v>192</v>
      </c>
      <c r="H459" s="3">
        <v>24.3</v>
      </c>
      <c r="I459" s="17" t="str">
        <f t="shared" si="7"/>
        <v>OK</v>
      </c>
      <c r="J459" s="3" t="s">
        <v>1433</v>
      </c>
    </row>
    <row r="460" spans="1:10" x14ac:dyDescent="0.25">
      <c r="D460" s="5"/>
      <c r="I460" s="17" t="str">
        <f t="shared" si="7"/>
        <v>OK</v>
      </c>
      <c r="J460" s="3" t="s">
        <v>1433</v>
      </c>
    </row>
    <row r="461" spans="1:10" x14ac:dyDescent="0.25">
      <c r="A461" s="3" t="s">
        <v>118</v>
      </c>
      <c r="B461" s="3" t="s">
        <v>22</v>
      </c>
      <c r="C461" s="3" t="s">
        <v>96</v>
      </c>
      <c r="D461" s="5">
        <v>43012.4375</v>
      </c>
      <c r="E461" s="3" t="s">
        <v>484</v>
      </c>
      <c r="F461" s="3" t="s">
        <v>484</v>
      </c>
      <c r="G461" s="3" t="s">
        <v>192</v>
      </c>
      <c r="I461" s="17" t="str">
        <f t="shared" si="7"/>
        <v>OK</v>
      </c>
      <c r="J461" s="3" t="s">
        <v>1433</v>
      </c>
    </row>
    <row r="462" spans="1:10" x14ac:dyDescent="0.25">
      <c r="A462" s="3" t="s">
        <v>118</v>
      </c>
      <c r="B462" s="3" t="s">
        <v>22</v>
      </c>
      <c r="C462" s="3" t="s">
        <v>97</v>
      </c>
      <c r="D462" s="5">
        <v>43012.4375</v>
      </c>
      <c r="E462" s="3" t="s">
        <v>484</v>
      </c>
      <c r="F462" s="3" t="s">
        <v>484</v>
      </c>
      <c r="G462" s="3" t="s">
        <v>192</v>
      </c>
      <c r="H462" s="3">
        <v>27.31</v>
      </c>
      <c r="I462" s="17" t="str">
        <f t="shared" si="7"/>
        <v>OK</v>
      </c>
      <c r="J462" s="3" t="s">
        <v>1433</v>
      </c>
    </row>
    <row r="463" spans="1:10" x14ac:dyDescent="0.25">
      <c r="D463" s="5"/>
      <c r="I463" s="17" t="str">
        <f t="shared" si="7"/>
        <v>OK</v>
      </c>
      <c r="J463" s="3" t="s">
        <v>1433</v>
      </c>
    </row>
    <row r="464" spans="1:10" x14ac:dyDescent="0.25">
      <c r="A464" s="3" t="s">
        <v>118</v>
      </c>
      <c r="B464" s="3" t="s">
        <v>22</v>
      </c>
      <c r="C464" s="3" t="s">
        <v>96</v>
      </c>
      <c r="D464" s="5">
        <v>43046.423611111109</v>
      </c>
      <c r="E464" s="3" t="s">
        <v>486</v>
      </c>
      <c r="F464" s="3" t="s">
        <v>486</v>
      </c>
      <c r="G464" s="3" t="s">
        <v>192</v>
      </c>
      <c r="I464" s="17" t="str">
        <f t="shared" si="7"/>
        <v>OK</v>
      </c>
      <c r="J464" s="3" t="s">
        <v>1433</v>
      </c>
    </row>
    <row r="465" spans="1:10" x14ac:dyDescent="0.25">
      <c r="A465" s="3" t="s">
        <v>118</v>
      </c>
      <c r="B465" s="3" t="s">
        <v>22</v>
      </c>
      <c r="C465" s="3" t="s">
        <v>97</v>
      </c>
      <c r="D465" s="5">
        <v>43046.423611111109</v>
      </c>
      <c r="E465" s="3" t="s">
        <v>486</v>
      </c>
      <c r="F465" s="3" t="s">
        <v>486</v>
      </c>
      <c r="G465" s="3" t="s">
        <v>192</v>
      </c>
      <c r="H465" s="3">
        <v>24.6</v>
      </c>
      <c r="I465" s="17" t="str">
        <f t="shared" si="7"/>
        <v>OK</v>
      </c>
      <c r="J465" s="3" t="s">
        <v>1433</v>
      </c>
    </row>
    <row r="466" spans="1:10" x14ac:dyDescent="0.25">
      <c r="D466" s="5"/>
      <c r="I466" s="17" t="str">
        <f t="shared" si="7"/>
        <v>OK</v>
      </c>
      <c r="J466" s="3" t="s">
        <v>1433</v>
      </c>
    </row>
    <row r="467" spans="1:10" x14ac:dyDescent="0.25">
      <c r="A467" s="3" t="s">
        <v>118</v>
      </c>
      <c r="B467" s="3" t="s">
        <v>22</v>
      </c>
      <c r="C467" s="3" t="s">
        <v>96</v>
      </c>
      <c r="D467" s="5">
        <v>43075.368055555555</v>
      </c>
      <c r="E467" s="3" t="s">
        <v>488</v>
      </c>
      <c r="F467" s="3" t="s">
        <v>488</v>
      </c>
      <c r="G467" s="3" t="s">
        <v>192</v>
      </c>
      <c r="I467" s="17" t="str">
        <f t="shared" si="7"/>
        <v>OK</v>
      </c>
      <c r="J467" s="3" t="s">
        <v>1433</v>
      </c>
    </row>
    <row r="468" spans="1:10" x14ac:dyDescent="0.25">
      <c r="A468" s="3" t="s">
        <v>118</v>
      </c>
      <c r="B468" s="3" t="s">
        <v>22</v>
      </c>
      <c r="C468" s="3" t="s">
        <v>97</v>
      </c>
      <c r="D468" s="5">
        <v>43075.368055555555</v>
      </c>
      <c r="E468" s="3" t="s">
        <v>488</v>
      </c>
      <c r="F468" s="3" t="s">
        <v>488</v>
      </c>
      <c r="G468" s="3" t="s">
        <v>192</v>
      </c>
      <c r="H468" s="3">
        <v>26.45</v>
      </c>
      <c r="I468" s="17" t="str">
        <f t="shared" si="7"/>
        <v>OK</v>
      </c>
      <c r="J468" s="3" t="s">
        <v>1433</v>
      </c>
    </row>
    <row r="469" spans="1:10" x14ac:dyDescent="0.25">
      <c r="D469" s="5"/>
      <c r="I469" s="17" t="str">
        <f t="shared" si="7"/>
        <v>OK</v>
      </c>
      <c r="J469" s="3" t="s">
        <v>1433</v>
      </c>
    </row>
    <row r="470" spans="1:10" x14ac:dyDescent="0.25">
      <c r="A470" s="3" t="s">
        <v>118</v>
      </c>
      <c r="B470" s="3" t="s">
        <v>22</v>
      </c>
      <c r="C470" s="3" t="s">
        <v>96</v>
      </c>
      <c r="D470" s="5">
        <v>43104.6875</v>
      </c>
      <c r="E470" s="3" t="s">
        <v>490</v>
      </c>
      <c r="F470" s="3" t="s">
        <v>490</v>
      </c>
      <c r="G470" s="3" t="s">
        <v>192</v>
      </c>
      <c r="I470" s="17" t="str">
        <f t="shared" si="7"/>
        <v>OK</v>
      </c>
      <c r="J470" s="3" t="s">
        <v>1433</v>
      </c>
    </row>
    <row r="471" spans="1:10" x14ac:dyDescent="0.25">
      <c r="A471" s="3" t="s">
        <v>118</v>
      </c>
      <c r="B471" s="3" t="s">
        <v>22</v>
      </c>
      <c r="C471" s="3" t="s">
        <v>97</v>
      </c>
      <c r="D471" s="5">
        <v>43104.6875</v>
      </c>
      <c r="E471" s="3" t="s">
        <v>490</v>
      </c>
      <c r="F471" s="3" t="s">
        <v>490</v>
      </c>
      <c r="G471" s="3" t="s">
        <v>192</v>
      </c>
      <c r="H471" s="3">
        <v>27.4</v>
      </c>
      <c r="I471" s="17" t="str">
        <f t="shared" si="7"/>
        <v>OK</v>
      </c>
      <c r="J471" s="3" t="s">
        <v>1433</v>
      </c>
    </row>
    <row r="472" spans="1:10" x14ac:dyDescent="0.25">
      <c r="D472" s="5"/>
      <c r="I472" s="17" t="str">
        <f t="shared" si="7"/>
        <v>OK</v>
      </c>
      <c r="J472" s="3" t="s">
        <v>1433</v>
      </c>
    </row>
    <row r="473" spans="1:10" x14ac:dyDescent="0.25">
      <c r="A473" s="3" t="s">
        <v>119</v>
      </c>
      <c r="B473" s="3" t="s">
        <v>23</v>
      </c>
      <c r="C473" s="3" t="s">
        <v>96</v>
      </c>
      <c r="D473" s="5">
        <v>42963.402777777781</v>
      </c>
      <c r="E473" s="3" t="s">
        <v>492</v>
      </c>
      <c r="F473" s="3" t="s">
        <v>492</v>
      </c>
      <c r="G473" s="3" t="s">
        <v>192</v>
      </c>
      <c r="I473" s="17" t="str">
        <f t="shared" si="7"/>
        <v>OK</v>
      </c>
      <c r="J473" s="3" t="s">
        <v>1433</v>
      </c>
    </row>
    <row r="474" spans="1:10" x14ac:dyDescent="0.25">
      <c r="A474" s="3" t="s">
        <v>119</v>
      </c>
      <c r="B474" s="3" t="s">
        <v>23</v>
      </c>
      <c r="C474" s="3" t="s">
        <v>97</v>
      </c>
      <c r="D474" s="5">
        <v>42963.402777777781</v>
      </c>
      <c r="E474" s="3" t="s">
        <v>492</v>
      </c>
      <c r="F474" s="3" t="s">
        <v>492</v>
      </c>
      <c r="G474" s="3" t="s">
        <v>192</v>
      </c>
      <c r="H474" s="3">
        <v>22.86</v>
      </c>
      <c r="I474" s="17" t="str">
        <f t="shared" si="7"/>
        <v>OK</v>
      </c>
      <c r="J474" s="3" t="s">
        <v>1433</v>
      </c>
    </row>
    <row r="475" spans="1:10" x14ac:dyDescent="0.25">
      <c r="D475" s="5"/>
      <c r="I475" s="17" t="str">
        <f t="shared" si="7"/>
        <v>OK</v>
      </c>
      <c r="J475" s="3" t="s">
        <v>1433</v>
      </c>
    </row>
    <row r="476" spans="1:10" x14ac:dyDescent="0.25">
      <c r="A476" s="3" t="s">
        <v>119</v>
      </c>
      <c r="B476" s="3" t="s">
        <v>23</v>
      </c>
      <c r="C476" s="3" t="s">
        <v>96</v>
      </c>
      <c r="D476" s="5">
        <v>42998.361111111109</v>
      </c>
      <c r="E476" s="3" t="s">
        <v>494</v>
      </c>
      <c r="F476" s="3" t="s">
        <v>494</v>
      </c>
      <c r="G476" s="3" t="s">
        <v>192</v>
      </c>
      <c r="I476" s="17" t="str">
        <f t="shared" si="7"/>
        <v>OK</v>
      </c>
      <c r="J476" s="3" t="s">
        <v>1433</v>
      </c>
    </row>
    <row r="477" spans="1:10" x14ac:dyDescent="0.25">
      <c r="A477" s="3" t="s">
        <v>119</v>
      </c>
      <c r="B477" s="3" t="s">
        <v>23</v>
      </c>
      <c r="C477" s="3" t="s">
        <v>97</v>
      </c>
      <c r="D477" s="5">
        <v>42998.361111111109</v>
      </c>
      <c r="E477" s="3" t="s">
        <v>494</v>
      </c>
      <c r="F477" s="3" t="s">
        <v>494</v>
      </c>
      <c r="G477" s="3" t="s">
        <v>192</v>
      </c>
      <c r="H477" s="3">
        <v>23.6</v>
      </c>
      <c r="I477" s="17" t="str">
        <f t="shared" si="7"/>
        <v>OK</v>
      </c>
      <c r="J477" s="3" t="s">
        <v>1433</v>
      </c>
    </row>
    <row r="478" spans="1:10" x14ac:dyDescent="0.25">
      <c r="D478" s="5"/>
      <c r="I478" s="17" t="str">
        <f>IF(H478&gt;35,"INCONSISTENTE","OK")</f>
        <v>OK</v>
      </c>
      <c r="J478" s="3" t="s">
        <v>1433</v>
      </c>
    </row>
    <row r="479" spans="1:10" x14ac:dyDescent="0.25">
      <c r="A479" s="3" t="s">
        <v>119</v>
      </c>
      <c r="B479" s="3" t="s">
        <v>23</v>
      </c>
      <c r="C479" s="3" t="s">
        <v>96</v>
      </c>
      <c r="D479" s="5">
        <v>43026.368055555555</v>
      </c>
      <c r="E479" s="3" t="s">
        <v>496</v>
      </c>
      <c r="F479" s="3" t="s">
        <v>496</v>
      </c>
      <c r="G479" s="3" t="s">
        <v>192</v>
      </c>
      <c r="I479" s="17" t="str">
        <f t="shared" ref="I479:I542" si="8">IF(H479&gt;35,"INCONSISTENTE","OK")</f>
        <v>OK</v>
      </c>
      <c r="J479" s="3" t="s">
        <v>1433</v>
      </c>
    </row>
    <row r="480" spans="1:10" x14ac:dyDescent="0.25">
      <c r="A480" s="3" t="s">
        <v>119</v>
      </c>
      <c r="B480" s="3" t="s">
        <v>23</v>
      </c>
      <c r="C480" s="3" t="s">
        <v>97</v>
      </c>
      <c r="D480" s="5">
        <v>43026.368055555555</v>
      </c>
      <c r="E480" s="3" t="s">
        <v>496</v>
      </c>
      <c r="F480" s="3" t="s">
        <v>496</v>
      </c>
      <c r="G480" s="3" t="s">
        <v>192</v>
      </c>
      <c r="H480" s="3">
        <v>25.7</v>
      </c>
      <c r="I480" s="17" t="str">
        <f t="shared" si="8"/>
        <v>OK</v>
      </c>
      <c r="J480" s="3" t="s">
        <v>1433</v>
      </c>
    </row>
    <row r="481" spans="1:10" x14ac:dyDescent="0.25">
      <c r="D481" s="5"/>
      <c r="I481" s="17" t="str">
        <f t="shared" si="8"/>
        <v>OK</v>
      </c>
      <c r="J481" s="3" t="s">
        <v>1433</v>
      </c>
    </row>
    <row r="482" spans="1:10" x14ac:dyDescent="0.25">
      <c r="A482" s="3" t="s">
        <v>119</v>
      </c>
      <c r="B482" s="3" t="s">
        <v>23</v>
      </c>
      <c r="C482" s="3" t="s">
        <v>96</v>
      </c>
      <c r="D482" s="5">
        <v>43060.645833333336</v>
      </c>
      <c r="E482" s="3" t="s">
        <v>498</v>
      </c>
      <c r="F482" s="3" t="s">
        <v>498</v>
      </c>
      <c r="G482" s="3" t="s">
        <v>192</v>
      </c>
      <c r="I482" s="17" t="str">
        <f t="shared" si="8"/>
        <v>OK</v>
      </c>
      <c r="J482" s="3" t="s">
        <v>1433</v>
      </c>
    </row>
    <row r="483" spans="1:10" x14ac:dyDescent="0.25">
      <c r="A483" s="3" t="s">
        <v>119</v>
      </c>
      <c r="B483" s="3" t="s">
        <v>23</v>
      </c>
      <c r="C483" s="3" t="s">
        <v>97</v>
      </c>
      <c r="D483" s="5">
        <v>43060.645833333336</v>
      </c>
      <c r="E483" s="3" t="s">
        <v>498</v>
      </c>
      <c r="F483" s="3" t="s">
        <v>498</v>
      </c>
      <c r="G483" s="3" t="s">
        <v>192</v>
      </c>
      <c r="H483" s="3">
        <v>26.7</v>
      </c>
      <c r="I483" s="17" t="str">
        <f t="shared" si="8"/>
        <v>OK</v>
      </c>
      <c r="J483" s="3" t="s">
        <v>1433</v>
      </c>
    </row>
    <row r="484" spans="1:10" x14ac:dyDescent="0.25">
      <c r="D484" s="5"/>
      <c r="I484" s="17" t="str">
        <f t="shared" si="8"/>
        <v>OK</v>
      </c>
      <c r="J484" s="3" t="s">
        <v>1433</v>
      </c>
    </row>
    <row r="485" spans="1:10" x14ac:dyDescent="0.25">
      <c r="A485" s="3" t="s">
        <v>119</v>
      </c>
      <c r="B485" s="3" t="s">
        <v>23</v>
      </c>
      <c r="C485" s="3" t="s">
        <v>96</v>
      </c>
      <c r="D485" s="5">
        <v>43082.604166666664</v>
      </c>
      <c r="E485" s="3" t="s">
        <v>500</v>
      </c>
      <c r="F485" s="3" t="s">
        <v>500</v>
      </c>
      <c r="G485" s="3" t="s">
        <v>192</v>
      </c>
      <c r="I485" s="17" t="str">
        <f t="shared" si="8"/>
        <v>OK</v>
      </c>
      <c r="J485" s="3" t="s">
        <v>1433</v>
      </c>
    </row>
    <row r="486" spans="1:10" x14ac:dyDescent="0.25">
      <c r="A486" s="3" t="s">
        <v>119</v>
      </c>
      <c r="B486" s="3" t="s">
        <v>23</v>
      </c>
      <c r="C486" s="3" t="s">
        <v>97</v>
      </c>
      <c r="D486" s="5">
        <v>43082.604166666664</v>
      </c>
      <c r="E486" s="3" t="s">
        <v>500</v>
      </c>
      <c r="F486" s="3" t="s">
        <v>500</v>
      </c>
      <c r="G486" s="3" t="s">
        <v>192</v>
      </c>
      <c r="H486" s="3">
        <v>27</v>
      </c>
      <c r="I486" s="17" t="str">
        <f t="shared" si="8"/>
        <v>OK</v>
      </c>
      <c r="J486" s="3" t="s">
        <v>1433</v>
      </c>
    </row>
    <row r="487" spans="1:10" x14ac:dyDescent="0.25">
      <c r="D487" s="5"/>
      <c r="I487" s="17" t="str">
        <f t="shared" si="8"/>
        <v>OK</v>
      </c>
      <c r="J487" s="3" t="s">
        <v>1433</v>
      </c>
    </row>
    <row r="488" spans="1:10" x14ac:dyDescent="0.25">
      <c r="A488" s="3" t="s">
        <v>119</v>
      </c>
      <c r="B488" s="3" t="s">
        <v>23</v>
      </c>
      <c r="C488" s="3" t="s">
        <v>97</v>
      </c>
      <c r="D488" s="5">
        <v>43119.439583333333</v>
      </c>
      <c r="E488" s="3" t="s">
        <v>503</v>
      </c>
      <c r="F488" s="3" t="s">
        <v>503</v>
      </c>
      <c r="G488" s="3" t="s">
        <v>192</v>
      </c>
      <c r="H488" s="3">
        <v>29.11</v>
      </c>
      <c r="I488" s="17" t="str">
        <f t="shared" si="8"/>
        <v>OK</v>
      </c>
      <c r="J488" s="3" t="s">
        <v>1433</v>
      </c>
    </row>
    <row r="489" spans="1:10" x14ac:dyDescent="0.25">
      <c r="A489" s="3" t="s">
        <v>119</v>
      </c>
      <c r="B489" s="3" t="s">
        <v>23</v>
      </c>
      <c r="C489" s="3" t="s">
        <v>96</v>
      </c>
      <c r="D489" s="5">
        <v>43119.439583333333</v>
      </c>
      <c r="E489" s="3" t="s">
        <v>503</v>
      </c>
      <c r="F489" s="3" t="s">
        <v>503</v>
      </c>
      <c r="G489" s="3" t="s">
        <v>192</v>
      </c>
      <c r="I489" s="17" t="str">
        <f t="shared" si="8"/>
        <v>OK</v>
      </c>
      <c r="J489" s="3" t="s">
        <v>1433</v>
      </c>
    </row>
    <row r="490" spans="1:10" x14ac:dyDescent="0.25">
      <c r="I490" s="17" t="str">
        <f t="shared" si="8"/>
        <v>OK</v>
      </c>
      <c r="J490" s="3" t="s">
        <v>1433</v>
      </c>
    </row>
    <row r="491" spans="1:10" x14ac:dyDescent="0.25">
      <c r="A491" s="3" t="s">
        <v>120</v>
      </c>
      <c r="B491" s="3" t="s">
        <v>24</v>
      </c>
      <c r="C491" s="3" t="s">
        <v>96</v>
      </c>
      <c r="D491" s="5">
        <v>42965.402777777781</v>
      </c>
      <c r="E491" s="3" t="s">
        <v>504</v>
      </c>
      <c r="F491" s="3" t="s">
        <v>504</v>
      </c>
      <c r="G491" s="3" t="s">
        <v>192</v>
      </c>
      <c r="I491" s="17" t="str">
        <f t="shared" si="8"/>
        <v>OK</v>
      </c>
      <c r="J491" s="3" t="s">
        <v>1433</v>
      </c>
    </row>
    <row r="492" spans="1:10" x14ac:dyDescent="0.25">
      <c r="A492" s="3" t="s">
        <v>120</v>
      </c>
      <c r="B492" s="3" t="s">
        <v>24</v>
      </c>
      <c r="C492" s="3" t="s">
        <v>97</v>
      </c>
      <c r="D492" s="5">
        <v>42965.402777777781</v>
      </c>
      <c r="E492" s="3" t="s">
        <v>516</v>
      </c>
      <c r="F492" s="3" t="s">
        <v>504</v>
      </c>
      <c r="G492" s="3" t="s">
        <v>192</v>
      </c>
      <c r="I492" s="17" t="str">
        <f t="shared" si="8"/>
        <v>OK</v>
      </c>
      <c r="J492" s="3" t="s">
        <v>1433</v>
      </c>
    </row>
    <row r="493" spans="1:10" x14ac:dyDescent="0.25">
      <c r="A493" s="3" t="s">
        <v>120</v>
      </c>
      <c r="B493" s="3" t="s">
        <v>24</v>
      </c>
      <c r="C493" s="3" t="s">
        <v>97</v>
      </c>
      <c r="D493" s="5">
        <v>42965.402777777781</v>
      </c>
      <c r="E493" s="3" t="s">
        <v>504</v>
      </c>
      <c r="F493" s="3" t="s">
        <v>504</v>
      </c>
      <c r="G493" s="3" t="s">
        <v>192</v>
      </c>
      <c r="H493" s="3">
        <v>23.61</v>
      </c>
      <c r="I493" s="17" t="str">
        <f t="shared" si="8"/>
        <v>OK</v>
      </c>
      <c r="J493" s="3" t="s">
        <v>1433</v>
      </c>
    </row>
    <row r="494" spans="1:10" x14ac:dyDescent="0.25">
      <c r="A494" s="3" t="s">
        <v>120</v>
      </c>
      <c r="B494" s="3" t="s">
        <v>24</v>
      </c>
      <c r="C494" s="3" t="s">
        <v>97</v>
      </c>
      <c r="D494" s="5">
        <v>42965.402777777781</v>
      </c>
      <c r="E494" s="3" t="s">
        <v>517</v>
      </c>
      <c r="F494" s="3" t="s">
        <v>504</v>
      </c>
      <c r="G494" s="3" t="s">
        <v>192</v>
      </c>
      <c r="H494" s="3">
        <v>23.6</v>
      </c>
      <c r="I494" s="17" t="str">
        <f t="shared" si="8"/>
        <v>OK</v>
      </c>
      <c r="J494" s="3" t="s">
        <v>1433</v>
      </c>
    </row>
    <row r="495" spans="1:10" x14ac:dyDescent="0.25">
      <c r="A495" s="3" t="s">
        <v>120</v>
      </c>
      <c r="B495" s="3" t="s">
        <v>24</v>
      </c>
      <c r="C495" s="3" t="s">
        <v>97</v>
      </c>
      <c r="D495" s="5">
        <v>42965.402777777781</v>
      </c>
      <c r="E495" s="3" t="s">
        <v>518</v>
      </c>
      <c r="F495" s="3" t="s">
        <v>504</v>
      </c>
      <c r="G495" s="3" t="s">
        <v>192</v>
      </c>
      <c r="H495" s="3">
        <v>23.5</v>
      </c>
      <c r="I495" s="17" t="str">
        <f t="shared" si="8"/>
        <v>OK</v>
      </c>
      <c r="J495" s="3" t="s">
        <v>1433</v>
      </c>
    </row>
    <row r="496" spans="1:10" x14ac:dyDescent="0.25">
      <c r="A496" s="3" t="s">
        <v>120</v>
      </c>
      <c r="B496" s="3" t="s">
        <v>24</v>
      </c>
      <c r="C496" s="3" t="s">
        <v>97</v>
      </c>
      <c r="D496" s="5">
        <v>42965.402777777781</v>
      </c>
      <c r="E496" s="3" t="s">
        <v>519</v>
      </c>
      <c r="F496" s="3" t="s">
        <v>504</v>
      </c>
      <c r="G496" s="3" t="s">
        <v>192</v>
      </c>
      <c r="H496" s="3">
        <v>23.4</v>
      </c>
      <c r="I496" s="17" t="str">
        <f t="shared" si="8"/>
        <v>OK</v>
      </c>
      <c r="J496" s="3" t="s">
        <v>1433</v>
      </c>
    </row>
    <row r="497" spans="1:10" x14ac:dyDescent="0.25">
      <c r="A497" s="3" t="s">
        <v>120</v>
      </c>
      <c r="B497" s="3" t="s">
        <v>24</v>
      </c>
      <c r="C497" s="3" t="s">
        <v>97</v>
      </c>
      <c r="D497" s="5">
        <v>42965.402777777781</v>
      </c>
      <c r="E497" s="3" t="s">
        <v>520</v>
      </c>
      <c r="F497" s="3" t="s">
        <v>504</v>
      </c>
      <c r="G497" s="3" t="s">
        <v>192</v>
      </c>
      <c r="H497" s="3">
        <v>23.4</v>
      </c>
      <c r="I497" s="17" t="str">
        <f t="shared" si="8"/>
        <v>OK</v>
      </c>
      <c r="J497" s="3" t="s">
        <v>1433</v>
      </c>
    </row>
    <row r="498" spans="1:10" x14ac:dyDescent="0.25">
      <c r="D498" s="5"/>
      <c r="I498" s="17" t="str">
        <f t="shared" si="8"/>
        <v>OK</v>
      </c>
      <c r="J498" s="3" t="s">
        <v>1433</v>
      </c>
    </row>
    <row r="499" spans="1:10" x14ac:dyDescent="0.25">
      <c r="A499" s="3" t="s">
        <v>120</v>
      </c>
      <c r="B499" s="3" t="s">
        <v>24</v>
      </c>
      <c r="C499" s="3" t="s">
        <v>96</v>
      </c>
      <c r="D499" s="5">
        <v>43004.583333333336</v>
      </c>
      <c r="E499" s="3" t="s">
        <v>506</v>
      </c>
      <c r="F499" s="3" t="s">
        <v>506</v>
      </c>
      <c r="G499" s="3" t="s">
        <v>192</v>
      </c>
      <c r="I499" s="17" t="str">
        <f t="shared" si="8"/>
        <v>OK</v>
      </c>
      <c r="J499" s="3" t="s">
        <v>1433</v>
      </c>
    </row>
    <row r="500" spans="1:10" x14ac:dyDescent="0.25">
      <c r="A500" s="3" t="s">
        <v>120</v>
      </c>
      <c r="B500" s="3" t="s">
        <v>24</v>
      </c>
      <c r="C500" s="3" t="s">
        <v>97</v>
      </c>
      <c r="D500" s="5">
        <v>43004.583333333336</v>
      </c>
      <c r="E500" s="3" t="s">
        <v>506</v>
      </c>
      <c r="F500" s="3" t="s">
        <v>506</v>
      </c>
      <c r="G500" s="3" t="s">
        <v>192</v>
      </c>
      <c r="H500" s="3">
        <v>24.8</v>
      </c>
      <c r="I500" s="17" t="str">
        <f t="shared" si="8"/>
        <v>OK</v>
      </c>
      <c r="J500" s="3" t="s">
        <v>1433</v>
      </c>
    </row>
    <row r="501" spans="1:10" x14ac:dyDescent="0.25">
      <c r="A501" s="3" t="s">
        <v>120</v>
      </c>
      <c r="B501" s="3" t="s">
        <v>24</v>
      </c>
      <c r="C501" s="3" t="s">
        <v>97</v>
      </c>
      <c r="D501" s="5">
        <v>43004.583333333336</v>
      </c>
      <c r="E501" s="3" t="s">
        <v>521</v>
      </c>
      <c r="F501" s="3" t="s">
        <v>506</v>
      </c>
      <c r="G501" s="3" t="s">
        <v>192</v>
      </c>
      <c r="H501" s="3">
        <v>24.2</v>
      </c>
      <c r="I501" s="17" t="str">
        <f t="shared" si="8"/>
        <v>OK</v>
      </c>
      <c r="J501" s="3" t="s">
        <v>1433</v>
      </c>
    </row>
    <row r="502" spans="1:10" x14ac:dyDescent="0.25">
      <c r="A502" s="3" t="s">
        <v>120</v>
      </c>
      <c r="B502" s="3" t="s">
        <v>24</v>
      </c>
      <c r="C502" s="3" t="s">
        <v>97</v>
      </c>
      <c r="D502" s="5">
        <v>43004.583333333336</v>
      </c>
      <c r="E502" s="3" t="s">
        <v>522</v>
      </c>
      <c r="F502" s="3" t="s">
        <v>506</v>
      </c>
      <c r="G502" s="3" t="s">
        <v>192</v>
      </c>
      <c r="H502" s="3">
        <v>24.4</v>
      </c>
      <c r="I502" s="17" t="str">
        <f t="shared" si="8"/>
        <v>OK</v>
      </c>
      <c r="J502" s="3" t="s">
        <v>1433</v>
      </c>
    </row>
    <row r="503" spans="1:10" x14ac:dyDescent="0.25">
      <c r="A503" s="3" t="s">
        <v>120</v>
      </c>
      <c r="B503" s="3" t="s">
        <v>24</v>
      </c>
      <c r="C503" s="3" t="s">
        <v>97</v>
      </c>
      <c r="D503" s="5">
        <v>43004.583333333336</v>
      </c>
      <c r="E503" s="3" t="s">
        <v>523</v>
      </c>
      <c r="F503" s="3" t="s">
        <v>506</v>
      </c>
      <c r="G503" s="3" t="s">
        <v>192</v>
      </c>
      <c r="H503" s="3">
        <v>24.6</v>
      </c>
      <c r="I503" s="17" t="str">
        <f t="shared" si="8"/>
        <v>OK</v>
      </c>
      <c r="J503" s="3" t="s">
        <v>1433</v>
      </c>
    </row>
    <row r="504" spans="1:10" x14ac:dyDescent="0.25">
      <c r="A504" s="3" t="s">
        <v>120</v>
      </c>
      <c r="B504" s="3" t="s">
        <v>24</v>
      </c>
      <c r="C504" s="3" t="s">
        <v>97</v>
      </c>
      <c r="D504" s="5">
        <v>43004.583333333336</v>
      </c>
      <c r="E504" s="3" t="s">
        <v>524</v>
      </c>
      <c r="F504" s="3" t="s">
        <v>506</v>
      </c>
      <c r="G504" s="3" t="s">
        <v>192</v>
      </c>
      <c r="H504" s="3">
        <v>24.6</v>
      </c>
      <c r="I504" s="17" t="str">
        <f t="shared" si="8"/>
        <v>OK</v>
      </c>
      <c r="J504" s="3" t="s">
        <v>1433</v>
      </c>
    </row>
    <row r="505" spans="1:10" x14ac:dyDescent="0.25">
      <c r="D505" s="5"/>
      <c r="I505" s="17" t="str">
        <f t="shared" si="8"/>
        <v>OK</v>
      </c>
      <c r="J505" s="3" t="s">
        <v>1433</v>
      </c>
    </row>
    <row r="506" spans="1:10" x14ac:dyDescent="0.25">
      <c r="A506" s="3" t="s">
        <v>120</v>
      </c>
      <c r="B506" s="3" t="s">
        <v>24</v>
      </c>
      <c r="C506" s="3" t="s">
        <v>96</v>
      </c>
      <c r="D506" s="5">
        <v>43033.451388888891</v>
      </c>
      <c r="E506" s="3" t="s">
        <v>508</v>
      </c>
      <c r="F506" s="3" t="s">
        <v>508</v>
      </c>
      <c r="G506" s="3" t="s">
        <v>192</v>
      </c>
      <c r="I506" s="17" t="str">
        <f t="shared" si="8"/>
        <v>OK</v>
      </c>
      <c r="J506" s="3" t="s">
        <v>1433</v>
      </c>
    </row>
    <row r="507" spans="1:10" x14ac:dyDescent="0.25">
      <c r="A507" s="3" t="s">
        <v>120</v>
      </c>
      <c r="B507" s="3" t="s">
        <v>24</v>
      </c>
      <c r="C507" s="3" t="s">
        <v>97</v>
      </c>
      <c r="D507" s="5">
        <v>43033.451388888891</v>
      </c>
      <c r="E507" s="3" t="s">
        <v>508</v>
      </c>
      <c r="F507" s="3" t="s">
        <v>508</v>
      </c>
      <c r="G507" s="3" t="s">
        <v>192</v>
      </c>
      <c r="H507" s="3">
        <v>27.4</v>
      </c>
      <c r="I507" s="17" t="str">
        <f t="shared" si="8"/>
        <v>OK</v>
      </c>
      <c r="J507" s="3" t="s">
        <v>1433</v>
      </c>
    </row>
    <row r="508" spans="1:10" x14ac:dyDescent="0.25">
      <c r="A508" s="3" t="s">
        <v>120</v>
      </c>
      <c r="B508" s="3" t="s">
        <v>24</v>
      </c>
      <c r="C508" s="3" t="s">
        <v>97</v>
      </c>
      <c r="D508" s="5">
        <v>43033.451388888891</v>
      </c>
      <c r="E508" s="3" t="s">
        <v>525</v>
      </c>
      <c r="F508" s="3" t="s">
        <v>508</v>
      </c>
      <c r="G508" s="3" t="s">
        <v>192</v>
      </c>
      <c r="H508" s="3">
        <v>27</v>
      </c>
      <c r="I508" s="17" t="str">
        <f t="shared" si="8"/>
        <v>OK</v>
      </c>
      <c r="J508" s="3" t="s">
        <v>1433</v>
      </c>
    </row>
    <row r="509" spans="1:10" x14ac:dyDescent="0.25">
      <c r="A509" s="3" t="s">
        <v>120</v>
      </c>
      <c r="B509" s="3" t="s">
        <v>24</v>
      </c>
      <c r="C509" s="3" t="s">
        <v>97</v>
      </c>
      <c r="D509" s="5">
        <v>43033.451388888891</v>
      </c>
      <c r="E509" s="3" t="s">
        <v>526</v>
      </c>
      <c r="F509" s="3" t="s">
        <v>508</v>
      </c>
      <c r="G509" s="3" t="s">
        <v>192</v>
      </c>
      <c r="H509" s="3">
        <v>27</v>
      </c>
      <c r="I509" s="17" t="str">
        <f t="shared" si="8"/>
        <v>OK</v>
      </c>
      <c r="J509" s="3" t="s">
        <v>1433</v>
      </c>
    </row>
    <row r="510" spans="1:10" x14ac:dyDescent="0.25">
      <c r="A510" s="3" t="s">
        <v>120</v>
      </c>
      <c r="B510" s="3" t="s">
        <v>24</v>
      </c>
      <c r="C510" s="3" t="s">
        <v>97</v>
      </c>
      <c r="D510" s="5">
        <v>43033.451388888891</v>
      </c>
      <c r="E510" s="3" t="s">
        <v>527</v>
      </c>
      <c r="F510" s="3" t="s">
        <v>508</v>
      </c>
      <c r="G510" s="3" t="s">
        <v>192</v>
      </c>
      <c r="H510" s="3">
        <v>27</v>
      </c>
      <c r="I510" s="17" t="str">
        <f t="shared" si="8"/>
        <v>OK</v>
      </c>
      <c r="J510" s="3" t="s">
        <v>1433</v>
      </c>
    </row>
    <row r="511" spans="1:10" x14ac:dyDescent="0.25">
      <c r="A511" s="3" t="s">
        <v>120</v>
      </c>
      <c r="B511" s="3" t="s">
        <v>24</v>
      </c>
      <c r="C511" s="3" t="s">
        <v>97</v>
      </c>
      <c r="D511" s="5">
        <v>43033.451388888891</v>
      </c>
      <c r="E511" s="3" t="s">
        <v>528</v>
      </c>
      <c r="F511" s="3" t="s">
        <v>508</v>
      </c>
      <c r="G511" s="3" t="s">
        <v>192</v>
      </c>
      <c r="H511" s="3">
        <v>27</v>
      </c>
      <c r="I511" s="17" t="str">
        <f t="shared" si="8"/>
        <v>OK</v>
      </c>
      <c r="J511" s="3" t="s">
        <v>1433</v>
      </c>
    </row>
    <row r="512" spans="1:10" x14ac:dyDescent="0.25">
      <c r="D512" s="5"/>
      <c r="I512" s="17" t="str">
        <f t="shared" si="8"/>
        <v>OK</v>
      </c>
      <c r="J512" s="3" t="s">
        <v>1433</v>
      </c>
    </row>
    <row r="513" spans="1:10" x14ac:dyDescent="0.25">
      <c r="A513" s="3" t="s">
        <v>120</v>
      </c>
      <c r="B513" s="3" t="s">
        <v>24</v>
      </c>
      <c r="C513" s="3" t="s">
        <v>96</v>
      </c>
      <c r="D513" s="5">
        <v>43068.395833333336</v>
      </c>
      <c r="E513" s="3" t="s">
        <v>510</v>
      </c>
      <c r="F513" s="3" t="s">
        <v>510</v>
      </c>
      <c r="G513" s="3" t="s">
        <v>192</v>
      </c>
      <c r="I513" s="17" t="str">
        <f t="shared" si="8"/>
        <v>OK</v>
      </c>
      <c r="J513" s="3" t="s">
        <v>1433</v>
      </c>
    </row>
    <row r="514" spans="1:10" x14ac:dyDescent="0.25">
      <c r="A514" s="3" t="s">
        <v>120</v>
      </c>
      <c r="B514" s="3" t="s">
        <v>24</v>
      </c>
      <c r="C514" s="3" t="s">
        <v>97</v>
      </c>
      <c r="D514" s="5">
        <v>43068.395833333336</v>
      </c>
      <c r="E514" s="3" t="s">
        <v>510</v>
      </c>
      <c r="F514" s="3" t="s">
        <v>510</v>
      </c>
      <c r="G514" s="3" t="s">
        <v>192</v>
      </c>
      <c r="H514" s="3">
        <v>27.4</v>
      </c>
      <c r="I514" s="17" t="str">
        <f t="shared" si="8"/>
        <v>OK</v>
      </c>
      <c r="J514" s="3" t="s">
        <v>1433</v>
      </c>
    </row>
    <row r="515" spans="1:10" x14ac:dyDescent="0.25">
      <c r="A515" s="3" t="s">
        <v>120</v>
      </c>
      <c r="B515" s="3" t="s">
        <v>24</v>
      </c>
      <c r="C515" s="3" t="s">
        <v>97</v>
      </c>
      <c r="D515" s="5">
        <v>43068.395833333336</v>
      </c>
      <c r="E515" s="3" t="s">
        <v>529</v>
      </c>
      <c r="F515" s="3" t="s">
        <v>510</v>
      </c>
      <c r="G515" s="3" t="s">
        <v>192</v>
      </c>
      <c r="H515" s="3">
        <v>27.4</v>
      </c>
      <c r="I515" s="17" t="str">
        <f t="shared" si="8"/>
        <v>OK</v>
      </c>
      <c r="J515" s="3" t="s">
        <v>1433</v>
      </c>
    </row>
    <row r="516" spans="1:10" x14ac:dyDescent="0.25">
      <c r="A516" s="3" t="s">
        <v>120</v>
      </c>
      <c r="B516" s="3" t="s">
        <v>24</v>
      </c>
      <c r="C516" s="3" t="s">
        <v>97</v>
      </c>
      <c r="D516" s="5">
        <v>43068.395833333336</v>
      </c>
      <c r="E516" s="3" t="s">
        <v>530</v>
      </c>
      <c r="F516" s="3" t="s">
        <v>510</v>
      </c>
      <c r="G516" s="3" t="s">
        <v>192</v>
      </c>
      <c r="H516" s="3">
        <v>27.4</v>
      </c>
      <c r="I516" s="17" t="str">
        <f t="shared" si="8"/>
        <v>OK</v>
      </c>
      <c r="J516" s="3" t="s">
        <v>1433</v>
      </c>
    </row>
    <row r="517" spans="1:10" x14ac:dyDescent="0.25">
      <c r="A517" s="3" t="s">
        <v>120</v>
      </c>
      <c r="B517" s="3" t="s">
        <v>24</v>
      </c>
      <c r="C517" s="3" t="s">
        <v>97</v>
      </c>
      <c r="D517" s="5">
        <v>43068.395833333336</v>
      </c>
      <c r="E517" s="3" t="s">
        <v>531</v>
      </c>
      <c r="F517" s="3" t="s">
        <v>510</v>
      </c>
      <c r="G517" s="3" t="s">
        <v>192</v>
      </c>
      <c r="H517" s="3">
        <v>27.4</v>
      </c>
      <c r="I517" s="17" t="str">
        <f t="shared" si="8"/>
        <v>OK</v>
      </c>
      <c r="J517" s="3" t="s">
        <v>1433</v>
      </c>
    </row>
    <row r="518" spans="1:10" x14ac:dyDescent="0.25">
      <c r="A518" s="3" t="s">
        <v>120</v>
      </c>
      <c r="B518" s="3" t="s">
        <v>24</v>
      </c>
      <c r="C518" s="3" t="s">
        <v>97</v>
      </c>
      <c r="D518" s="5">
        <v>43068.395833333336</v>
      </c>
      <c r="E518" s="3" t="s">
        <v>532</v>
      </c>
      <c r="F518" s="3" t="s">
        <v>510</v>
      </c>
      <c r="G518" s="3" t="s">
        <v>192</v>
      </c>
      <c r="H518" s="3">
        <v>27.4</v>
      </c>
      <c r="I518" s="17" t="str">
        <f t="shared" si="8"/>
        <v>OK</v>
      </c>
      <c r="J518" s="3" t="s">
        <v>1433</v>
      </c>
    </row>
    <row r="519" spans="1:10" x14ac:dyDescent="0.25">
      <c r="D519" s="5"/>
      <c r="I519" s="17" t="str">
        <f t="shared" si="8"/>
        <v>OK</v>
      </c>
      <c r="J519" s="3" t="s">
        <v>1433</v>
      </c>
    </row>
    <row r="520" spans="1:10" x14ac:dyDescent="0.25">
      <c r="A520" s="3" t="s">
        <v>120</v>
      </c>
      <c r="B520" s="3" t="s">
        <v>24</v>
      </c>
      <c r="C520" s="3" t="s">
        <v>96</v>
      </c>
      <c r="D520" s="5">
        <v>43090.354166666664</v>
      </c>
      <c r="E520" s="3" t="s">
        <v>512</v>
      </c>
      <c r="F520" s="3" t="s">
        <v>512</v>
      </c>
      <c r="G520" s="3" t="s">
        <v>192</v>
      </c>
      <c r="I520" s="17" t="str">
        <f t="shared" si="8"/>
        <v>OK</v>
      </c>
      <c r="J520" s="3" t="s">
        <v>1433</v>
      </c>
    </row>
    <row r="521" spans="1:10" x14ac:dyDescent="0.25">
      <c r="A521" s="3" t="s">
        <v>120</v>
      </c>
      <c r="B521" s="3" t="s">
        <v>24</v>
      </c>
      <c r="C521" s="3" t="s">
        <v>97</v>
      </c>
      <c r="D521" s="5">
        <v>43090.354166666664</v>
      </c>
      <c r="E521" s="3" t="s">
        <v>512</v>
      </c>
      <c r="F521" s="3" t="s">
        <v>512</v>
      </c>
      <c r="G521" s="3" t="s">
        <v>192</v>
      </c>
      <c r="H521" s="3">
        <v>27.96</v>
      </c>
      <c r="I521" s="17" t="str">
        <f t="shared" si="8"/>
        <v>OK</v>
      </c>
      <c r="J521" s="3" t="s">
        <v>1433</v>
      </c>
    </row>
    <row r="522" spans="1:10" x14ac:dyDescent="0.25">
      <c r="D522" s="5"/>
      <c r="I522" s="17" t="str">
        <f t="shared" si="8"/>
        <v>OK</v>
      </c>
      <c r="J522" s="3" t="s">
        <v>1433</v>
      </c>
    </row>
    <row r="523" spans="1:10" x14ac:dyDescent="0.25">
      <c r="A523" s="3" t="s">
        <v>120</v>
      </c>
      <c r="B523" s="3" t="s">
        <v>24</v>
      </c>
      <c r="C523" s="3" t="s">
        <v>96</v>
      </c>
      <c r="D523" s="5">
        <v>43126.375</v>
      </c>
      <c r="E523" s="3" t="s">
        <v>514</v>
      </c>
      <c r="F523" s="3" t="s">
        <v>514</v>
      </c>
      <c r="G523" s="3" t="s">
        <v>192</v>
      </c>
      <c r="I523" s="17" t="str">
        <f t="shared" si="8"/>
        <v>OK</v>
      </c>
      <c r="J523" s="3" t="s">
        <v>1433</v>
      </c>
    </row>
    <row r="524" spans="1:10" x14ac:dyDescent="0.25">
      <c r="A524" s="3" t="s">
        <v>120</v>
      </c>
      <c r="B524" s="3" t="s">
        <v>24</v>
      </c>
      <c r="C524" s="3" t="s">
        <v>97</v>
      </c>
      <c r="D524" s="5">
        <v>43126.375</v>
      </c>
      <c r="E524" s="3" t="s">
        <v>514</v>
      </c>
      <c r="F524" s="3" t="s">
        <v>514</v>
      </c>
      <c r="G524" s="3" t="s">
        <v>192</v>
      </c>
      <c r="H524" s="3">
        <v>28.66</v>
      </c>
      <c r="I524" s="17" t="str">
        <f t="shared" si="8"/>
        <v>OK</v>
      </c>
      <c r="J524" s="3" t="s">
        <v>1433</v>
      </c>
    </row>
    <row r="525" spans="1:10" x14ac:dyDescent="0.25">
      <c r="D525" s="5"/>
      <c r="I525" s="17" t="str">
        <f t="shared" si="8"/>
        <v>OK</v>
      </c>
      <c r="J525" s="3" t="s">
        <v>1433</v>
      </c>
    </row>
    <row r="526" spans="1:10" x14ac:dyDescent="0.25">
      <c r="A526" s="3" t="s">
        <v>121</v>
      </c>
      <c r="B526" s="3" t="s">
        <v>25</v>
      </c>
      <c r="C526" s="3" t="s">
        <v>96</v>
      </c>
      <c r="D526" s="5">
        <v>42964.415972222225</v>
      </c>
      <c r="E526" s="3" t="s">
        <v>533</v>
      </c>
      <c r="F526" s="3" t="s">
        <v>533</v>
      </c>
      <c r="G526" s="3" t="s">
        <v>374</v>
      </c>
      <c r="I526" s="17" t="str">
        <f t="shared" si="8"/>
        <v>OK</v>
      </c>
      <c r="J526" s="3" t="s">
        <v>1433</v>
      </c>
    </row>
    <row r="527" spans="1:10" x14ac:dyDescent="0.25">
      <c r="A527" s="3" t="s">
        <v>121</v>
      </c>
      <c r="B527" s="3" t="s">
        <v>25</v>
      </c>
      <c r="C527" s="3" t="s">
        <v>97</v>
      </c>
      <c r="D527" s="5">
        <v>42964.415972222225</v>
      </c>
      <c r="E527" s="3" t="s">
        <v>533</v>
      </c>
      <c r="F527" s="3" t="s">
        <v>533</v>
      </c>
      <c r="G527" s="3" t="s">
        <v>374</v>
      </c>
      <c r="H527" s="3">
        <v>23.1</v>
      </c>
      <c r="I527" s="17" t="str">
        <f t="shared" si="8"/>
        <v>OK</v>
      </c>
      <c r="J527" s="3" t="s">
        <v>1433</v>
      </c>
    </row>
    <row r="528" spans="1:10" x14ac:dyDescent="0.25">
      <c r="D528" s="5"/>
      <c r="I528" s="17" t="str">
        <f t="shared" si="8"/>
        <v>OK</v>
      </c>
      <c r="J528" s="3" t="s">
        <v>1433</v>
      </c>
    </row>
    <row r="529" spans="1:10" x14ac:dyDescent="0.25">
      <c r="A529" s="3" t="s">
        <v>121</v>
      </c>
      <c r="B529" s="3" t="s">
        <v>25</v>
      </c>
      <c r="C529" s="3" t="s">
        <v>96</v>
      </c>
      <c r="D529" s="5">
        <v>42964.430555555555</v>
      </c>
      <c r="E529" s="3" t="s">
        <v>535</v>
      </c>
      <c r="F529" s="3" t="s">
        <v>535</v>
      </c>
      <c r="G529" s="3" t="s">
        <v>377</v>
      </c>
      <c r="I529" s="17" t="str">
        <f t="shared" si="8"/>
        <v>OK</v>
      </c>
      <c r="J529" s="3" t="s">
        <v>1433</v>
      </c>
    </row>
    <row r="530" spans="1:10" x14ac:dyDescent="0.25">
      <c r="A530" s="3" t="s">
        <v>121</v>
      </c>
      <c r="B530" s="3" t="s">
        <v>25</v>
      </c>
      <c r="C530" s="3" t="s">
        <v>97</v>
      </c>
      <c r="D530" s="5">
        <v>42964.430555555555</v>
      </c>
      <c r="E530" s="3" t="s">
        <v>535</v>
      </c>
      <c r="F530" s="3" t="s">
        <v>535</v>
      </c>
      <c r="G530" s="3" t="s">
        <v>377</v>
      </c>
      <c r="H530" s="3">
        <v>23.1</v>
      </c>
      <c r="I530" s="17" t="str">
        <f t="shared" si="8"/>
        <v>OK</v>
      </c>
      <c r="J530" s="3" t="s">
        <v>1433</v>
      </c>
    </row>
    <row r="531" spans="1:10" x14ac:dyDescent="0.25">
      <c r="D531" s="5"/>
      <c r="I531" s="17" t="str">
        <f t="shared" si="8"/>
        <v>OK</v>
      </c>
      <c r="J531" s="3" t="s">
        <v>1433</v>
      </c>
    </row>
    <row r="532" spans="1:10" x14ac:dyDescent="0.25">
      <c r="A532" s="3" t="s">
        <v>121</v>
      </c>
      <c r="B532" s="3" t="s">
        <v>25</v>
      </c>
      <c r="C532" s="3" t="s">
        <v>96</v>
      </c>
      <c r="D532" s="5">
        <v>43003.677083333336</v>
      </c>
      <c r="E532" s="3" t="s">
        <v>537</v>
      </c>
      <c r="F532" s="3" t="s">
        <v>537</v>
      </c>
      <c r="G532" s="3" t="s">
        <v>374</v>
      </c>
      <c r="I532" s="17" t="str">
        <f t="shared" si="8"/>
        <v>OK</v>
      </c>
      <c r="J532" s="3" t="s">
        <v>1433</v>
      </c>
    </row>
    <row r="533" spans="1:10" x14ac:dyDescent="0.25">
      <c r="A533" s="3" t="s">
        <v>121</v>
      </c>
      <c r="B533" s="3" t="s">
        <v>25</v>
      </c>
      <c r="C533" s="3" t="s">
        <v>97</v>
      </c>
      <c r="D533" s="5">
        <v>43003.677083333336</v>
      </c>
      <c r="E533" s="3" t="s">
        <v>537</v>
      </c>
      <c r="F533" s="3" t="s">
        <v>537</v>
      </c>
      <c r="G533" s="3" t="s">
        <v>374</v>
      </c>
      <c r="H533" s="3">
        <v>26.6</v>
      </c>
      <c r="I533" s="17" t="str">
        <f t="shared" si="8"/>
        <v>OK</v>
      </c>
      <c r="J533" s="3" t="s">
        <v>1433</v>
      </c>
    </row>
    <row r="534" spans="1:10" x14ac:dyDescent="0.25">
      <c r="D534" s="5"/>
      <c r="I534" s="17" t="str">
        <f t="shared" si="8"/>
        <v>OK</v>
      </c>
      <c r="J534" s="3" t="s">
        <v>1433</v>
      </c>
    </row>
    <row r="535" spans="1:10" x14ac:dyDescent="0.25">
      <c r="A535" s="3" t="s">
        <v>121</v>
      </c>
      <c r="B535" s="3" t="s">
        <v>25</v>
      </c>
      <c r="C535" s="3" t="s">
        <v>96</v>
      </c>
      <c r="D535" s="5">
        <v>43032.548611111109</v>
      </c>
      <c r="E535" s="3" t="s">
        <v>539</v>
      </c>
      <c r="F535" s="3" t="s">
        <v>539</v>
      </c>
      <c r="G535" s="3" t="s">
        <v>374</v>
      </c>
      <c r="I535" s="17" t="str">
        <f t="shared" si="8"/>
        <v>OK</v>
      </c>
      <c r="J535" s="3" t="s">
        <v>1433</v>
      </c>
    </row>
    <row r="536" spans="1:10" x14ac:dyDescent="0.25">
      <c r="A536" s="3" t="s">
        <v>121</v>
      </c>
      <c r="B536" s="3" t="s">
        <v>25</v>
      </c>
      <c r="C536" s="3" t="s">
        <v>97</v>
      </c>
      <c r="D536" s="5">
        <v>43032.548611111109</v>
      </c>
      <c r="E536" s="3" t="s">
        <v>539</v>
      </c>
      <c r="F536" s="3" t="s">
        <v>539</v>
      </c>
      <c r="G536" s="3" t="s">
        <v>374</v>
      </c>
      <c r="H536" s="3">
        <v>26.9</v>
      </c>
      <c r="I536" s="17" t="str">
        <f t="shared" si="8"/>
        <v>OK</v>
      </c>
      <c r="J536" s="3" t="s">
        <v>1433</v>
      </c>
    </row>
    <row r="537" spans="1:10" x14ac:dyDescent="0.25">
      <c r="D537" s="5"/>
      <c r="I537" s="17" t="str">
        <f t="shared" si="8"/>
        <v>OK</v>
      </c>
      <c r="J537" s="3" t="s">
        <v>1433</v>
      </c>
    </row>
    <row r="538" spans="1:10" x14ac:dyDescent="0.25">
      <c r="A538" s="3" t="s">
        <v>121</v>
      </c>
      <c r="B538" s="3" t="s">
        <v>25</v>
      </c>
      <c r="C538" s="3" t="s">
        <v>96</v>
      </c>
      <c r="D538" s="5">
        <v>43063.5</v>
      </c>
      <c r="E538" s="3" t="s">
        <v>541</v>
      </c>
      <c r="F538" s="3" t="s">
        <v>541</v>
      </c>
      <c r="G538" s="3" t="s">
        <v>374</v>
      </c>
      <c r="I538" s="17" t="str">
        <f t="shared" si="8"/>
        <v>OK</v>
      </c>
      <c r="J538" s="3" t="s">
        <v>1433</v>
      </c>
    </row>
    <row r="539" spans="1:10" x14ac:dyDescent="0.25">
      <c r="A539" s="3" t="s">
        <v>121</v>
      </c>
      <c r="B539" s="3" t="s">
        <v>25</v>
      </c>
      <c r="C539" s="3" t="s">
        <v>97</v>
      </c>
      <c r="D539" s="5">
        <v>43063.5</v>
      </c>
      <c r="E539" s="3" t="s">
        <v>541</v>
      </c>
      <c r="F539" s="3" t="s">
        <v>541</v>
      </c>
      <c r="G539" s="3" t="s">
        <v>374</v>
      </c>
      <c r="H539" s="3">
        <v>25.76</v>
      </c>
      <c r="I539" s="17" t="str">
        <f t="shared" si="8"/>
        <v>OK</v>
      </c>
      <c r="J539" s="3" t="s">
        <v>1433</v>
      </c>
    </row>
    <row r="540" spans="1:10" x14ac:dyDescent="0.25">
      <c r="D540" s="5"/>
      <c r="I540" s="17" t="str">
        <f t="shared" si="8"/>
        <v>OK</v>
      </c>
      <c r="J540" s="3" t="s">
        <v>1433</v>
      </c>
    </row>
    <row r="541" spans="1:10" x14ac:dyDescent="0.25">
      <c r="A541" s="3" t="s">
        <v>121</v>
      </c>
      <c r="B541" s="3" t="s">
        <v>25</v>
      </c>
      <c r="C541" s="3" t="s">
        <v>96</v>
      </c>
      <c r="D541" s="5">
        <v>43090.597222222219</v>
      </c>
      <c r="E541" s="3" t="s">
        <v>543</v>
      </c>
      <c r="F541" s="3" t="s">
        <v>543</v>
      </c>
      <c r="G541" s="3" t="s">
        <v>374</v>
      </c>
      <c r="I541" s="17" t="str">
        <f t="shared" si="8"/>
        <v>OK</v>
      </c>
      <c r="J541" s="3" t="s">
        <v>1433</v>
      </c>
    </row>
    <row r="542" spans="1:10" x14ac:dyDescent="0.25">
      <c r="A542" s="3" t="s">
        <v>121</v>
      </c>
      <c r="B542" s="3" t="s">
        <v>25</v>
      </c>
      <c r="C542" s="3" t="s">
        <v>97</v>
      </c>
      <c r="D542" s="5">
        <v>43090.597222222219</v>
      </c>
      <c r="E542" s="3" t="s">
        <v>543</v>
      </c>
      <c r="F542" s="3" t="s">
        <v>543</v>
      </c>
      <c r="G542" s="3" t="s">
        <v>374</v>
      </c>
      <c r="H542" s="3">
        <v>30.2</v>
      </c>
      <c r="I542" s="17" t="str">
        <f t="shared" si="8"/>
        <v>OK</v>
      </c>
      <c r="J542" s="3" t="s">
        <v>1433</v>
      </c>
    </row>
    <row r="543" spans="1:10" x14ac:dyDescent="0.25">
      <c r="D543" s="5"/>
      <c r="I543" s="17" t="str">
        <f t="shared" ref="I543:I606" si="9">IF(H543&gt;35,"INCONSISTENTE","OK")</f>
        <v>OK</v>
      </c>
      <c r="J543" s="3" t="s">
        <v>1433</v>
      </c>
    </row>
    <row r="544" spans="1:10" x14ac:dyDescent="0.25">
      <c r="A544" s="3" t="s">
        <v>121</v>
      </c>
      <c r="B544" s="3" t="s">
        <v>25</v>
      </c>
      <c r="C544" s="3" t="s">
        <v>96</v>
      </c>
      <c r="D544" s="5">
        <v>43125.527777777781</v>
      </c>
      <c r="E544" s="3" t="s">
        <v>545</v>
      </c>
      <c r="F544" s="3" t="s">
        <v>545</v>
      </c>
      <c r="G544" s="3" t="s">
        <v>374</v>
      </c>
      <c r="I544" s="17" t="str">
        <f t="shared" si="9"/>
        <v>OK</v>
      </c>
      <c r="J544" s="3" t="s">
        <v>1433</v>
      </c>
    </row>
    <row r="545" spans="1:10" x14ac:dyDescent="0.25">
      <c r="A545" s="3" t="s">
        <v>121</v>
      </c>
      <c r="B545" s="3" t="s">
        <v>25</v>
      </c>
      <c r="C545" s="3" t="s">
        <v>97</v>
      </c>
      <c r="D545" s="5">
        <v>43125.527777777781</v>
      </c>
      <c r="E545" s="3" t="s">
        <v>545</v>
      </c>
      <c r="F545" s="3" t="s">
        <v>545</v>
      </c>
      <c r="G545" s="3" t="s">
        <v>374</v>
      </c>
      <c r="H545" s="3">
        <v>30.5</v>
      </c>
      <c r="I545" s="17" t="str">
        <f t="shared" si="9"/>
        <v>OK</v>
      </c>
      <c r="J545" s="3" t="s">
        <v>1433</v>
      </c>
    </row>
    <row r="546" spans="1:10" x14ac:dyDescent="0.25">
      <c r="D546" s="5"/>
      <c r="I546" s="17" t="str">
        <f t="shared" si="9"/>
        <v>OK</v>
      </c>
      <c r="J546" s="3" t="s">
        <v>1433</v>
      </c>
    </row>
    <row r="547" spans="1:10" x14ac:dyDescent="0.25">
      <c r="A547" s="3" t="s">
        <v>122</v>
      </c>
      <c r="B547" s="3" t="s">
        <v>26</v>
      </c>
      <c r="C547" s="3" t="s">
        <v>96</v>
      </c>
      <c r="D547" s="5">
        <v>42964.647222222222</v>
      </c>
      <c r="E547" s="3" t="s">
        <v>547</v>
      </c>
      <c r="F547" s="3" t="s">
        <v>547</v>
      </c>
      <c r="G547" s="3" t="s">
        <v>374</v>
      </c>
      <c r="I547" s="17" t="str">
        <f t="shared" si="9"/>
        <v>OK</v>
      </c>
      <c r="J547" s="3" t="s">
        <v>1433</v>
      </c>
    </row>
    <row r="548" spans="1:10" x14ac:dyDescent="0.25">
      <c r="A548" s="3" t="s">
        <v>122</v>
      </c>
      <c r="B548" s="3" t="s">
        <v>26</v>
      </c>
      <c r="C548" s="3" t="s">
        <v>97</v>
      </c>
      <c r="D548" s="5">
        <v>42964.647222222222</v>
      </c>
      <c r="E548" s="3" t="s">
        <v>547</v>
      </c>
      <c r="F548" s="3" t="s">
        <v>547</v>
      </c>
      <c r="G548" s="3" t="s">
        <v>374</v>
      </c>
      <c r="H548" s="3">
        <v>24.8</v>
      </c>
      <c r="I548" s="17" t="str">
        <f t="shared" si="9"/>
        <v>OK</v>
      </c>
      <c r="J548" s="3" t="s">
        <v>1433</v>
      </c>
    </row>
    <row r="549" spans="1:10" x14ac:dyDescent="0.25">
      <c r="D549" s="5"/>
      <c r="I549" s="17" t="str">
        <f t="shared" si="9"/>
        <v>OK</v>
      </c>
      <c r="J549" s="3" t="s">
        <v>1433</v>
      </c>
    </row>
    <row r="550" spans="1:10" x14ac:dyDescent="0.25">
      <c r="A550" s="3" t="s">
        <v>122</v>
      </c>
      <c r="B550" s="3" t="s">
        <v>26</v>
      </c>
      <c r="C550" s="3" t="s">
        <v>96</v>
      </c>
      <c r="D550" s="5">
        <v>43004.465277777781</v>
      </c>
      <c r="E550" s="3" t="s">
        <v>549</v>
      </c>
      <c r="F550" s="3" t="s">
        <v>549</v>
      </c>
      <c r="G550" s="3" t="s">
        <v>374</v>
      </c>
      <c r="I550" s="17" t="str">
        <f t="shared" si="9"/>
        <v>OK</v>
      </c>
      <c r="J550" s="3" t="s">
        <v>1433</v>
      </c>
    </row>
    <row r="551" spans="1:10" x14ac:dyDescent="0.25">
      <c r="A551" s="3" t="s">
        <v>122</v>
      </c>
      <c r="B551" s="3" t="s">
        <v>26</v>
      </c>
      <c r="C551" s="3" t="s">
        <v>97</v>
      </c>
      <c r="D551" s="5">
        <v>43004.465277777781</v>
      </c>
      <c r="E551" s="3" t="s">
        <v>549</v>
      </c>
      <c r="F551" s="3" t="s">
        <v>549</v>
      </c>
      <c r="G551" s="3" t="s">
        <v>374</v>
      </c>
      <c r="H551" s="3">
        <v>24.6</v>
      </c>
      <c r="I551" s="17" t="str">
        <f t="shared" si="9"/>
        <v>OK</v>
      </c>
      <c r="J551" s="3" t="s">
        <v>1433</v>
      </c>
    </row>
    <row r="552" spans="1:10" x14ac:dyDescent="0.25">
      <c r="D552" s="5"/>
      <c r="I552" s="17" t="str">
        <f t="shared" si="9"/>
        <v>OK</v>
      </c>
      <c r="J552" s="3" t="s">
        <v>1433</v>
      </c>
    </row>
    <row r="553" spans="1:10" x14ac:dyDescent="0.25">
      <c r="A553" s="3" t="s">
        <v>122</v>
      </c>
      <c r="B553" s="3" t="s">
        <v>26</v>
      </c>
      <c r="C553" s="3" t="s">
        <v>96</v>
      </c>
      <c r="D553" s="5">
        <v>43032.484722222223</v>
      </c>
      <c r="E553" s="3" t="s">
        <v>551</v>
      </c>
      <c r="F553" s="3" t="s">
        <v>551</v>
      </c>
      <c r="G553" s="3" t="s">
        <v>374</v>
      </c>
      <c r="I553" s="17" t="str">
        <f t="shared" si="9"/>
        <v>OK</v>
      </c>
      <c r="J553" s="3" t="s">
        <v>1433</v>
      </c>
    </row>
    <row r="554" spans="1:10" x14ac:dyDescent="0.25">
      <c r="A554" s="3" t="s">
        <v>122</v>
      </c>
      <c r="B554" s="3" t="s">
        <v>26</v>
      </c>
      <c r="C554" s="3" t="s">
        <v>97</v>
      </c>
      <c r="D554" s="5">
        <v>43032.484722222223</v>
      </c>
      <c r="E554" s="3" t="s">
        <v>551</v>
      </c>
      <c r="F554" s="3" t="s">
        <v>551</v>
      </c>
      <c r="G554" s="3" t="s">
        <v>374</v>
      </c>
      <c r="H554" s="3">
        <v>26.2</v>
      </c>
      <c r="I554" s="17" t="str">
        <f t="shared" si="9"/>
        <v>OK</v>
      </c>
      <c r="J554" s="3" t="s">
        <v>1433</v>
      </c>
    </row>
    <row r="555" spans="1:10" x14ac:dyDescent="0.25">
      <c r="D555" s="5"/>
      <c r="I555" s="17" t="str">
        <f t="shared" si="9"/>
        <v>OK</v>
      </c>
      <c r="J555" s="3" t="s">
        <v>1433</v>
      </c>
    </row>
    <row r="556" spans="1:10" x14ac:dyDescent="0.25">
      <c r="A556" s="3" t="s">
        <v>122</v>
      </c>
      <c r="B556" s="3" t="s">
        <v>26</v>
      </c>
      <c r="C556" s="3" t="s">
        <v>96</v>
      </c>
      <c r="D556" s="5">
        <v>43063.423611111109</v>
      </c>
      <c r="E556" s="3" t="s">
        <v>553</v>
      </c>
      <c r="F556" s="3" t="s">
        <v>553</v>
      </c>
      <c r="G556" s="3" t="s">
        <v>374</v>
      </c>
      <c r="I556" s="17" t="str">
        <f t="shared" si="9"/>
        <v>OK</v>
      </c>
      <c r="J556" s="3" t="s">
        <v>1433</v>
      </c>
    </row>
    <row r="557" spans="1:10" x14ac:dyDescent="0.25">
      <c r="A557" s="3" t="s">
        <v>122</v>
      </c>
      <c r="B557" s="3" t="s">
        <v>26</v>
      </c>
      <c r="C557" s="3" t="s">
        <v>97</v>
      </c>
      <c r="D557" s="5">
        <v>43063.423611111109</v>
      </c>
      <c r="E557" s="3" t="s">
        <v>553</v>
      </c>
      <c r="F557" s="3" t="s">
        <v>553</v>
      </c>
      <c r="G557" s="3" t="s">
        <v>374</v>
      </c>
      <c r="H557" s="3">
        <v>24.39</v>
      </c>
      <c r="I557" s="17" t="str">
        <f t="shared" si="9"/>
        <v>OK</v>
      </c>
      <c r="J557" s="3" t="s">
        <v>1433</v>
      </c>
    </row>
    <row r="558" spans="1:10" x14ac:dyDescent="0.25">
      <c r="D558" s="5"/>
      <c r="I558" s="17" t="str">
        <f t="shared" si="9"/>
        <v>OK</v>
      </c>
      <c r="J558" s="3" t="s">
        <v>1433</v>
      </c>
    </row>
    <row r="559" spans="1:10" x14ac:dyDescent="0.25">
      <c r="A559" s="3" t="s">
        <v>122</v>
      </c>
      <c r="B559" s="3" t="s">
        <v>26</v>
      </c>
      <c r="C559" s="3" t="s">
        <v>96</v>
      </c>
      <c r="D559" s="5">
        <v>43063.429166666669</v>
      </c>
      <c r="E559" s="3" t="s">
        <v>555</v>
      </c>
      <c r="F559" s="3" t="s">
        <v>555</v>
      </c>
      <c r="G559" s="3" t="s">
        <v>377</v>
      </c>
      <c r="I559" s="17" t="str">
        <f t="shared" si="9"/>
        <v>OK</v>
      </c>
      <c r="J559" s="3" t="s">
        <v>1433</v>
      </c>
    </row>
    <row r="560" spans="1:10" x14ac:dyDescent="0.25">
      <c r="A560" s="3" t="s">
        <v>122</v>
      </c>
      <c r="B560" s="3" t="s">
        <v>26</v>
      </c>
      <c r="C560" s="3" t="s">
        <v>97</v>
      </c>
      <c r="D560" s="5">
        <v>43063.429166666669</v>
      </c>
      <c r="E560" s="3" t="s">
        <v>555</v>
      </c>
      <c r="F560" s="3" t="s">
        <v>555</v>
      </c>
      <c r="G560" s="3" t="s">
        <v>377</v>
      </c>
      <c r="H560" s="3">
        <v>24.4</v>
      </c>
      <c r="I560" s="17" t="str">
        <f t="shared" si="9"/>
        <v>OK</v>
      </c>
      <c r="J560" s="3" t="s">
        <v>1433</v>
      </c>
    </row>
    <row r="561" spans="1:10" x14ac:dyDescent="0.25">
      <c r="D561" s="5"/>
      <c r="I561" s="17" t="str">
        <f t="shared" si="9"/>
        <v>OK</v>
      </c>
      <c r="J561" s="3" t="s">
        <v>1433</v>
      </c>
    </row>
    <row r="562" spans="1:10" x14ac:dyDescent="0.25">
      <c r="A562" s="3" t="s">
        <v>122</v>
      </c>
      <c r="B562" s="3" t="s">
        <v>26</v>
      </c>
      <c r="C562" s="3" t="s">
        <v>96</v>
      </c>
      <c r="D562" s="5">
        <v>43090.541666666664</v>
      </c>
      <c r="E562" s="3" t="s">
        <v>557</v>
      </c>
      <c r="F562" s="3" t="s">
        <v>557</v>
      </c>
      <c r="G562" s="3" t="s">
        <v>374</v>
      </c>
      <c r="I562" s="17" t="str">
        <f t="shared" si="9"/>
        <v>OK</v>
      </c>
      <c r="J562" s="3" t="s">
        <v>1433</v>
      </c>
    </row>
    <row r="563" spans="1:10" x14ac:dyDescent="0.25">
      <c r="A563" s="3" t="s">
        <v>122</v>
      </c>
      <c r="B563" s="3" t="s">
        <v>26</v>
      </c>
      <c r="C563" s="3" t="s">
        <v>97</v>
      </c>
      <c r="D563" s="5">
        <v>43090.541666666664</v>
      </c>
      <c r="E563" s="3" t="s">
        <v>557</v>
      </c>
      <c r="F563" s="3" t="s">
        <v>557</v>
      </c>
      <c r="G563" s="3" t="s">
        <v>374</v>
      </c>
      <c r="H563" s="3">
        <v>28.5</v>
      </c>
      <c r="I563" s="17" t="str">
        <f t="shared" si="9"/>
        <v>OK</v>
      </c>
      <c r="J563" s="3" t="s">
        <v>1433</v>
      </c>
    </row>
    <row r="564" spans="1:10" x14ac:dyDescent="0.25">
      <c r="D564" s="5"/>
      <c r="I564" s="17" t="str">
        <f t="shared" si="9"/>
        <v>OK</v>
      </c>
      <c r="J564" s="3" t="s">
        <v>1433</v>
      </c>
    </row>
    <row r="565" spans="1:10" x14ac:dyDescent="0.25">
      <c r="A565" s="3" t="s">
        <v>122</v>
      </c>
      <c r="B565" s="3" t="s">
        <v>26</v>
      </c>
      <c r="C565" s="3" t="s">
        <v>96</v>
      </c>
      <c r="D565" s="5">
        <v>43125.395833333336</v>
      </c>
      <c r="E565" s="3" t="s">
        <v>559</v>
      </c>
      <c r="F565" s="3" t="s">
        <v>559</v>
      </c>
      <c r="G565" s="3" t="s">
        <v>374</v>
      </c>
      <c r="I565" s="17" t="str">
        <f t="shared" si="9"/>
        <v>OK</v>
      </c>
      <c r="J565" s="3" t="s">
        <v>1433</v>
      </c>
    </row>
    <row r="566" spans="1:10" x14ac:dyDescent="0.25">
      <c r="A566" s="3" t="s">
        <v>122</v>
      </c>
      <c r="B566" s="3" t="s">
        <v>26</v>
      </c>
      <c r="C566" s="3" t="s">
        <v>97</v>
      </c>
      <c r="D566" s="5">
        <v>43125.395833333336</v>
      </c>
      <c r="E566" s="3" t="s">
        <v>559</v>
      </c>
      <c r="F566" s="3" t="s">
        <v>559</v>
      </c>
      <c r="G566" s="3" t="s">
        <v>374</v>
      </c>
      <c r="H566" s="3">
        <v>29.3</v>
      </c>
      <c r="I566" s="17" t="str">
        <f t="shared" si="9"/>
        <v>OK</v>
      </c>
      <c r="J566" s="3" t="s">
        <v>1433</v>
      </c>
    </row>
    <row r="567" spans="1:10" x14ac:dyDescent="0.25">
      <c r="D567" s="5"/>
      <c r="I567" s="17" t="str">
        <f t="shared" si="9"/>
        <v>OK</v>
      </c>
      <c r="J567" s="3" t="s">
        <v>1433</v>
      </c>
    </row>
    <row r="568" spans="1:10" x14ac:dyDescent="0.25">
      <c r="A568" s="3" t="s">
        <v>123</v>
      </c>
      <c r="B568" s="3" t="s">
        <v>27</v>
      </c>
      <c r="C568" s="3" t="s">
        <v>96</v>
      </c>
      <c r="D568" s="5">
        <v>42964.5625</v>
      </c>
      <c r="E568" s="3" t="s">
        <v>561</v>
      </c>
      <c r="F568" s="3" t="s">
        <v>561</v>
      </c>
      <c r="G568" s="3" t="s">
        <v>374</v>
      </c>
      <c r="I568" s="17" t="str">
        <f t="shared" si="9"/>
        <v>OK</v>
      </c>
      <c r="J568" s="3" t="s">
        <v>1433</v>
      </c>
    </row>
    <row r="569" spans="1:10" x14ac:dyDescent="0.25">
      <c r="A569" s="3" t="s">
        <v>123</v>
      </c>
      <c r="B569" s="3" t="s">
        <v>27</v>
      </c>
      <c r="C569" s="3" t="s">
        <v>97</v>
      </c>
      <c r="D569" s="5">
        <v>42964.5625</v>
      </c>
      <c r="E569" s="3" t="s">
        <v>561</v>
      </c>
      <c r="F569" s="3" t="s">
        <v>561</v>
      </c>
      <c r="G569" s="3" t="s">
        <v>374</v>
      </c>
      <c r="H569" s="3">
        <v>22.4</v>
      </c>
      <c r="I569" s="17" t="str">
        <f t="shared" si="9"/>
        <v>OK</v>
      </c>
      <c r="J569" s="3" t="s">
        <v>1433</v>
      </c>
    </row>
    <row r="570" spans="1:10" x14ac:dyDescent="0.25">
      <c r="D570" s="5"/>
      <c r="I570" s="17" t="str">
        <f t="shared" si="9"/>
        <v>OK</v>
      </c>
      <c r="J570" s="3" t="s">
        <v>1433</v>
      </c>
    </row>
    <row r="571" spans="1:10" x14ac:dyDescent="0.25">
      <c r="A571" s="3" t="s">
        <v>123</v>
      </c>
      <c r="B571" s="3" t="s">
        <v>27</v>
      </c>
      <c r="C571" s="3" t="s">
        <v>96</v>
      </c>
      <c r="D571" s="5">
        <v>43004.402777777781</v>
      </c>
      <c r="E571" s="3" t="s">
        <v>563</v>
      </c>
      <c r="F571" s="3" t="s">
        <v>563</v>
      </c>
      <c r="G571" s="3" t="s">
        <v>374</v>
      </c>
      <c r="I571" s="17" t="str">
        <f t="shared" si="9"/>
        <v>OK</v>
      </c>
      <c r="J571" s="3" t="s">
        <v>1433</v>
      </c>
    </row>
    <row r="572" spans="1:10" x14ac:dyDescent="0.25">
      <c r="A572" s="3" t="s">
        <v>123</v>
      </c>
      <c r="B572" s="3" t="s">
        <v>27</v>
      </c>
      <c r="C572" s="3" t="s">
        <v>97</v>
      </c>
      <c r="D572" s="5">
        <v>43004.402777777781</v>
      </c>
      <c r="E572" s="3" t="s">
        <v>563</v>
      </c>
      <c r="F572" s="3" t="s">
        <v>563</v>
      </c>
      <c r="G572" s="3" t="s">
        <v>374</v>
      </c>
      <c r="H572" s="3">
        <v>24.4</v>
      </c>
      <c r="I572" s="17" t="str">
        <f t="shared" si="9"/>
        <v>OK</v>
      </c>
      <c r="J572" s="3" t="s">
        <v>1433</v>
      </c>
    </row>
    <row r="573" spans="1:10" x14ac:dyDescent="0.25">
      <c r="D573" s="5"/>
      <c r="I573" s="17" t="str">
        <f t="shared" si="9"/>
        <v>OK</v>
      </c>
      <c r="J573" s="3" t="s">
        <v>1433</v>
      </c>
    </row>
    <row r="574" spans="1:10" x14ac:dyDescent="0.25">
      <c r="A574" s="3" t="s">
        <v>123</v>
      </c>
      <c r="B574" s="3" t="s">
        <v>27</v>
      </c>
      <c r="C574" s="3" t="s">
        <v>96</v>
      </c>
      <c r="D574" s="5">
        <v>43032.440972222219</v>
      </c>
      <c r="E574" s="3" t="s">
        <v>565</v>
      </c>
      <c r="F574" s="3" t="s">
        <v>565</v>
      </c>
      <c r="G574" s="3" t="s">
        <v>374</v>
      </c>
      <c r="I574" s="17" t="str">
        <f t="shared" si="9"/>
        <v>OK</v>
      </c>
      <c r="J574" s="3" t="s">
        <v>1433</v>
      </c>
    </row>
    <row r="575" spans="1:10" x14ac:dyDescent="0.25">
      <c r="A575" s="3" t="s">
        <v>123</v>
      </c>
      <c r="B575" s="3" t="s">
        <v>27</v>
      </c>
      <c r="C575" s="3" t="s">
        <v>97</v>
      </c>
      <c r="D575" s="5">
        <v>43032.440972222219</v>
      </c>
      <c r="E575" s="3" t="s">
        <v>565</v>
      </c>
      <c r="F575" s="3" t="s">
        <v>565</v>
      </c>
      <c r="G575" s="3" t="s">
        <v>374</v>
      </c>
      <c r="H575" s="3">
        <v>26.1</v>
      </c>
      <c r="I575" s="17" t="str">
        <f t="shared" si="9"/>
        <v>OK</v>
      </c>
      <c r="J575" s="3" t="s">
        <v>1433</v>
      </c>
    </row>
    <row r="576" spans="1:10" x14ac:dyDescent="0.25">
      <c r="D576" s="5"/>
      <c r="I576" s="17" t="str">
        <f t="shared" si="9"/>
        <v>OK</v>
      </c>
      <c r="J576" s="3" t="s">
        <v>1433</v>
      </c>
    </row>
    <row r="577" spans="1:10" x14ac:dyDescent="0.25">
      <c r="I577" s="17" t="str">
        <f t="shared" si="9"/>
        <v>OK</v>
      </c>
      <c r="J577" s="3" t="s">
        <v>1433</v>
      </c>
    </row>
    <row r="578" spans="1:10" x14ac:dyDescent="0.25">
      <c r="A578" s="3" t="s">
        <v>123</v>
      </c>
      <c r="B578" s="3" t="s">
        <v>27</v>
      </c>
      <c r="C578" s="3" t="s">
        <v>96</v>
      </c>
      <c r="D578" s="5">
        <v>43063.402777777781</v>
      </c>
      <c r="E578" s="3" t="s">
        <v>567</v>
      </c>
      <c r="F578" s="3" t="s">
        <v>567</v>
      </c>
      <c r="G578" s="3" t="s">
        <v>374</v>
      </c>
      <c r="I578" s="17" t="str">
        <f t="shared" si="9"/>
        <v>OK</v>
      </c>
      <c r="J578" s="3" t="s">
        <v>1433</v>
      </c>
    </row>
    <row r="579" spans="1:10" x14ac:dyDescent="0.25">
      <c r="A579" s="3" t="s">
        <v>123</v>
      </c>
      <c r="B579" s="3" t="s">
        <v>27</v>
      </c>
      <c r="C579" s="3" t="s">
        <v>97</v>
      </c>
      <c r="D579" s="5">
        <v>43063.402777777781</v>
      </c>
      <c r="E579" s="3" t="s">
        <v>567</v>
      </c>
      <c r="F579" s="3" t="s">
        <v>567</v>
      </c>
      <c r="G579" s="3" t="s">
        <v>374</v>
      </c>
      <c r="H579" s="3">
        <v>24.6</v>
      </c>
      <c r="I579" s="17" t="str">
        <f t="shared" si="9"/>
        <v>OK</v>
      </c>
      <c r="J579" s="3" t="s">
        <v>1433</v>
      </c>
    </row>
    <row r="580" spans="1:10" x14ac:dyDescent="0.25">
      <c r="D580" s="5"/>
      <c r="I580" s="17" t="str">
        <f t="shared" si="9"/>
        <v>OK</v>
      </c>
      <c r="J580" s="3" t="s">
        <v>1433</v>
      </c>
    </row>
    <row r="581" spans="1:10" x14ac:dyDescent="0.25">
      <c r="A581" s="3" t="s">
        <v>123</v>
      </c>
      <c r="B581" s="3" t="s">
        <v>27</v>
      </c>
      <c r="C581" s="3" t="s">
        <v>96</v>
      </c>
      <c r="D581" s="5">
        <v>43090.479166666664</v>
      </c>
      <c r="E581" s="3" t="s">
        <v>569</v>
      </c>
      <c r="F581" s="3" t="s">
        <v>569</v>
      </c>
      <c r="G581" s="3" t="s">
        <v>374</v>
      </c>
      <c r="I581" s="17" t="str">
        <f t="shared" si="9"/>
        <v>OK</v>
      </c>
      <c r="J581" s="3" t="s">
        <v>1433</v>
      </c>
    </row>
    <row r="582" spans="1:10" x14ac:dyDescent="0.25">
      <c r="A582" s="3" t="s">
        <v>123</v>
      </c>
      <c r="B582" s="3" t="s">
        <v>27</v>
      </c>
      <c r="C582" s="3" t="s">
        <v>97</v>
      </c>
      <c r="D582" s="5">
        <v>43090.479166666664</v>
      </c>
      <c r="E582" s="3" t="s">
        <v>569</v>
      </c>
      <c r="F582" s="3" t="s">
        <v>569</v>
      </c>
      <c r="G582" s="3" t="s">
        <v>374</v>
      </c>
      <c r="H582" s="3">
        <v>28.5</v>
      </c>
      <c r="I582" s="17" t="str">
        <f t="shared" si="9"/>
        <v>OK</v>
      </c>
      <c r="J582" s="3" t="s">
        <v>1433</v>
      </c>
    </row>
    <row r="583" spans="1:10" x14ac:dyDescent="0.25">
      <c r="D583" s="5"/>
      <c r="I583" s="17" t="str">
        <f t="shared" si="9"/>
        <v>OK</v>
      </c>
      <c r="J583" s="3" t="s">
        <v>1433</v>
      </c>
    </row>
    <row r="584" spans="1:10" x14ac:dyDescent="0.25">
      <c r="A584" s="3" t="s">
        <v>123</v>
      </c>
      <c r="B584" s="3" t="s">
        <v>27</v>
      </c>
      <c r="C584" s="3" t="s">
        <v>96</v>
      </c>
      <c r="D584" s="5">
        <v>43125.430555555555</v>
      </c>
      <c r="E584" s="3" t="s">
        <v>571</v>
      </c>
      <c r="F584" s="3" t="s">
        <v>571</v>
      </c>
      <c r="G584" s="3" t="s">
        <v>374</v>
      </c>
      <c r="I584" s="17" t="str">
        <f t="shared" si="9"/>
        <v>OK</v>
      </c>
      <c r="J584" s="3" t="s">
        <v>1433</v>
      </c>
    </row>
    <row r="585" spans="1:10" x14ac:dyDescent="0.25">
      <c r="A585" s="3" t="s">
        <v>123</v>
      </c>
      <c r="B585" s="3" t="s">
        <v>27</v>
      </c>
      <c r="C585" s="3" t="s">
        <v>97</v>
      </c>
      <c r="D585" s="5">
        <v>43125.430555555555</v>
      </c>
      <c r="E585" s="3" t="s">
        <v>571</v>
      </c>
      <c r="F585" s="3" t="s">
        <v>571</v>
      </c>
      <c r="G585" s="3" t="s">
        <v>374</v>
      </c>
      <c r="H585" s="3">
        <v>29.46</v>
      </c>
      <c r="I585" s="17" t="str">
        <f t="shared" si="9"/>
        <v>OK</v>
      </c>
      <c r="J585" s="3" t="s">
        <v>1433</v>
      </c>
    </row>
    <row r="586" spans="1:10" x14ac:dyDescent="0.25">
      <c r="D586" s="5"/>
      <c r="I586" s="17" t="str">
        <f t="shared" si="9"/>
        <v>OK</v>
      </c>
      <c r="J586" s="3" t="s">
        <v>1433</v>
      </c>
    </row>
    <row r="587" spans="1:10" x14ac:dyDescent="0.25">
      <c r="A587" s="3" t="s">
        <v>124</v>
      </c>
      <c r="B587" s="3" t="s">
        <v>27</v>
      </c>
      <c r="C587" s="3" t="s">
        <v>96</v>
      </c>
      <c r="D587" s="5">
        <v>42965.691666666666</v>
      </c>
      <c r="E587" s="3" t="s">
        <v>573</v>
      </c>
      <c r="F587" s="3" t="s">
        <v>573</v>
      </c>
      <c r="G587" s="3" t="s">
        <v>374</v>
      </c>
      <c r="I587" s="17" t="str">
        <f t="shared" si="9"/>
        <v>OK</v>
      </c>
      <c r="J587" s="3" t="s">
        <v>1433</v>
      </c>
    </row>
    <row r="588" spans="1:10" x14ac:dyDescent="0.25">
      <c r="A588" s="3" t="s">
        <v>124</v>
      </c>
      <c r="B588" s="3" t="s">
        <v>28</v>
      </c>
      <c r="C588" s="3" t="s">
        <v>97</v>
      </c>
      <c r="D588" s="5">
        <v>42965.691666666666</v>
      </c>
      <c r="E588" s="3" t="s">
        <v>591</v>
      </c>
      <c r="F588" s="3" t="s">
        <v>573</v>
      </c>
      <c r="G588" s="3" t="s">
        <v>374</v>
      </c>
      <c r="I588" s="17" t="str">
        <f t="shared" si="9"/>
        <v>OK</v>
      </c>
      <c r="J588" s="3" t="s">
        <v>1433</v>
      </c>
    </row>
    <row r="589" spans="1:10" x14ac:dyDescent="0.25">
      <c r="A589" s="3" t="s">
        <v>124</v>
      </c>
      <c r="B589" s="3" t="s">
        <v>28</v>
      </c>
      <c r="C589" s="3" t="s">
        <v>97</v>
      </c>
      <c r="D589" s="5">
        <v>42965.691666666666</v>
      </c>
      <c r="E589" s="3" t="s">
        <v>573</v>
      </c>
      <c r="F589" s="3" t="s">
        <v>573</v>
      </c>
      <c r="G589" s="3" t="s">
        <v>374</v>
      </c>
      <c r="H589" s="3">
        <v>24.6</v>
      </c>
      <c r="I589" s="17" t="str">
        <f t="shared" si="9"/>
        <v>OK</v>
      </c>
      <c r="J589" s="3" t="s">
        <v>1433</v>
      </c>
    </row>
    <row r="590" spans="1:10" x14ac:dyDescent="0.25">
      <c r="D590" s="5"/>
      <c r="I590" s="17" t="str">
        <f t="shared" si="9"/>
        <v>OK</v>
      </c>
      <c r="J590" s="3" t="s">
        <v>1433</v>
      </c>
    </row>
    <row r="591" spans="1:10" x14ac:dyDescent="0.25">
      <c r="A591" s="3" t="s">
        <v>124</v>
      </c>
      <c r="B591" s="3" t="s">
        <v>28</v>
      </c>
      <c r="C591" s="3" t="s">
        <v>96</v>
      </c>
      <c r="D591" s="5">
        <v>42965.70416666667</v>
      </c>
      <c r="E591" s="3" t="s">
        <v>575</v>
      </c>
      <c r="F591" s="3" t="s">
        <v>575</v>
      </c>
      <c r="G591" s="3" t="s">
        <v>377</v>
      </c>
      <c r="I591" s="17" t="str">
        <f t="shared" si="9"/>
        <v>OK</v>
      </c>
      <c r="J591" s="3" t="s">
        <v>1433</v>
      </c>
    </row>
    <row r="592" spans="1:10" x14ac:dyDescent="0.25">
      <c r="A592" s="3" t="s">
        <v>124</v>
      </c>
      <c r="B592" s="3" t="s">
        <v>28</v>
      </c>
      <c r="C592" s="3" t="s">
        <v>97</v>
      </c>
      <c r="D592" s="5">
        <v>42965.70416666667</v>
      </c>
      <c r="E592" s="3" t="s">
        <v>575</v>
      </c>
      <c r="F592" s="3" t="s">
        <v>575</v>
      </c>
      <c r="G592" s="3" t="s">
        <v>377</v>
      </c>
      <c r="H592" s="3">
        <v>24.6</v>
      </c>
      <c r="I592" s="17" t="str">
        <f t="shared" si="9"/>
        <v>OK</v>
      </c>
      <c r="J592" s="3" t="s">
        <v>1433</v>
      </c>
    </row>
    <row r="593" spans="1:10" x14ac:dyDescent="0.25">
      <c r="D593" s="5"/>
      <c r="I593" s="17" t="str">
        <f t="shared" si="9"/>
        <v>OK</v>
      </c>
      <c r="J593" s="3" t="s">
        <v>1433</v>
      </c>
    </row>
    <row r="594" spans="1:10" x14ac:dyDescent="0.25">
      <c r="A594" s="3" t="s">
        <v>124</v>
      </c>
      <c r="B594" s="3" t="s">
        <v>28</v>
      </c>
      <c r="C594" s="3" t="s">
        <v>96</v>
      </c>
      <c r="D594" s="5">
        <v>42998.694444444445</v>
      </c>
      <c r="E594" s="3" t="s">
        <v>577</v>
      </c>
      <c r="F594" s="3" t="s">
        <v>577</v>
      </c>
      <c r="G594" s="3" t="s">
        <v>374</v>
      </c>
      <c r="I594" s="17" t="str">
        <f t="shared" si="9"/>
        <v>OK</v>
      </c>
      <c r="J594" s="3" t="s">
        <v>1433</v>
      </c>
    </row>
    <row r="595" spans="1:10" x14ac:dyDescent="0.25">
      <c r="A595" s="3" t="s">
        <v>124</v>
      </c>
      <c r="B595" s="3" t="s">
        <v>28</v>
      </c>
      <c r="C595" s="3" t="s">
        <v>97</v>
      </c>
      <c r="D595" s="5">
        <v>42998.694444444445</v>
      </c>
      <c r="E595" s="3" t="s">
        <v>577</v>
      </c>
      <c r="F595" s="3" t="s">
        <v>577</v>
      </c>
      <c r="G595" s="3" t="s">
        <v>374</v>
      </c>
      <c r="H595" s="3">
        <v>24.23</v>
      </c>
      <c r="I595" s="17" t="str">
        <f t="shared" si="9"/>
        <v>OK</v>
      </c>
      <c r="J595" s="3" t="s">
        <v>1433</v>
      </c>
    </row>
    <row r="596" spans="1:10" x14ac:dyDescent="0.25">
      <c r="D596" s="5"/>
      <c r="I596" s="17" t="str">
        <f t="shared" si="9"/>
        <v>OK</v>
      </c>
      <c r="J596" s="3" t="s">
        <v>1433</v>
      </c>
    </row>
    <row r="597" spans="1:10" x14ac:dyDescent="0.25">
      <c r="A597" s="3" t="s">
        <v>124</v>
      </c>
      <c r="B597" s="3" t="s">
        <v>28</v>
      </c>
      <c r="C597" s="3" t="s">
        <v>96</v>
      </c>
      <c r="D597" s="5">
        <v>43026.706944444442</v>
      </c>
      <c r="E597" s="3" t="s">
        <v>579</v>
      </c>
      <c r="F597" s="3" t="s">
        <v>579</v>
      </c>
      <c r="G597" s="3" t="s">
        <v>374</v>
      </c>
      <c r="I597" s="17" t="str">
        <f t="shared" si="9"/>
        <v>OK</v>
      </c>
      <c r="J597" s="3" t="s">
        <v>1433</v>
      </c>
    </row>
    <row r="598" spans="1:10" x14ac:dyDescent="0.25">
      <c r="A598" s="3" t="s">
        <v>124</v>
      </c>
      <c r="B598" s="3" t="s">
        <v>28</v>
      </c>
      <c r="C598" s="3" t="s">
        <v>97</v>
      </c>
      <c r="D598" s="5">
        <v>43026.706944444442</v>
      </c>
      <c r="E598" s="3" t="s">
        <v>579</v>
      </c>
      <c r="F598" s="3" t="s">
        <v>579</v>
      </c>
      <c r="G598" s="3" t="s">
        <v>374</v>
      </c>
      <c r="H598" s="3">
        <v>25.4</v>
      </c>
      <c r="I598" s="17" t="str">
        <f t="shared" si="9"/>
        <v>OK</v>
      </c>
      <c r="J598" s="3" t="s">
        <v>1433</v>
      </c>
    </row>
    <row r="599" spans="1:10" x14ac:dyDescent="0.25">
      <c r="D599" s="5"/>
      <c r="I599" s="17" t="str">
        <f t="shared" si="9"/>
        <v>OK</v>
      </c>
      <c r="J599" s="3" t="s">
        <v>1433</v>
      </c>
    </row>
    <row r="600" spans="1:10" x14ac:dyDescent="0.25">
      <c r="A600" s="3" t="s">
        <v>124</v>
      </c>
      <c r="B600" s="3" t="s">
        <v>28</v>
      </c>
      <c r="C600" s="3" t="s">
        <v>96</v>
      </c>
      <c r="D600" s="5">
        <v>43062.611111111109</v>
      </c>
      <c r="E600" s="3" t="s">
        <v>581</v>
      </c>
      <c r="F600" s="3" t="s">
        <v>581</v>
      </c>
      <c r="G600" s="3" t="s">
        <v>374</v>
      </c>
      <c r="I600" s="17" t="str">
        <f t="shared" si="9"/>
        <v>OK</v>
      </c>
      <c r="J600" s="3" t="s">
        <v>1433</v>
      </c>
    </row>
    <row r="601" spans="1:10" x14ac:dyDescent="0.25">
      <c r="A601" s="3" t="s">
        <v>124</v>
      </c>
      <c r="B601" s="3" t="s">
        <v>28</v>
      </c>
      <c r="C601" s="3" t="s">
        <v>97</v>
      </c>
      <c r="D601" s="5">
        <v>43062.611111111109</v>
      </c>
      <c r="E601" s="3" t="s">
        <v>581</v>
      </c>
      <c r="F601" s="3" t="s">
        <v>581</v>
      </c>
      <c r="G601" s="3" t="s">
        <v>374</v>
      </c>
      <c r="H601" s="3">
        <v>27.47</v>
      </c>
      <c r="I601" s="17" t="str">
        <f t="shared" si="9"/>
        <v>OK</v>
      </c>
      <c r="J601" s="3" t="s">
        <v>1433</v>
      </c>
    </row>
    <row r="602" spans="1:10" x14ac:dyDescent="0.25">
      <c r="D602" s="5"/>
      <c r="I602" s="17" t="str">
        <f t="shared" si="9"/>
        <v>OK</v>
      </c>
      <c r="J602" s="3" t="s">
        <v>1433</v>
      </c>
    </row>
    <row r="603" spans="1:10" x14ac:dyDescent="0.25">
      <c r="A603" s="3" t="s">
        <v>124</v>
      </c>
      <c r="B603" s="3" t="s">
        <v>28</v>
      </c>
      <c r="C603" s="3" t="s">
        <v>96</v>
      </c>
      <c r="D603" s="5">
        <v>43088.555555555555</v>
      </c>
      <c r="E603" s="3" t="s">
        <v>583</v>
      </c>
      <c r="F603" s="3" t="s">
        <v>583</v>
      </c>
      <c r="G603" s="3" t="s">
        <v>374</v>
      </c>
      <c r="I603" s="17" t="str">
        <f t="shared" si="9"/>
        <v>OK</v>
      </c>
      <c r="J603" s="3" t="s">
        <v>1433</v>
      </c>
    </row>
    <row r="604" spans="1:10" x14ac:dyDescent="0.25">
      <c r="A604" s="3" t="s">
        <v>124</v>
      </c>
      <c r="B604" s="3" t="s">
        <v>28</v>
      </c>
      <c r="C604" s="3" t="s">
        <v>97</v>
      </c>
      <c r="D604" s="5">
        <v>43088.555555555555</v>
      </c>
      <c r="E604" s="3" t="s">
        <v>583</v>
      </c>
      <c r="F604" s="3" t="s">
        <v>583</v>
      </c>
      <c r="G604" s="3" t="s">
        <v>374</v>
      </c>
      <c r="H604" s="3">
        <v>27.15</v>
      </c>
      <c r="I604" s="17" t="str">
        <f t="shared" si="9"/>
        <v>OK</v>
      </c>
      <c r="J604" s="3" t="s">
        <v>1433</v>
      </c>
    </row>
    <row r="605" spans="1:10" x14ac:dyDescent="0.25">
      <c r="D605" s="5"/>
      <c r="I605" s="17" t="str">
        <f t="shared" si="9"/>
        <v>OK</v>
      </c>
      <c r="J605" s="3" t="s">
        <v>1433</v>
      </c>
    </row>
    <row r="606" spans="1:10" x14ac:dyDescent="0.25">
      <c r="A606" s="3" t="s">
        <v>124</v>
      </c>
      <c r="B606" s="3" t="s">
        <v>28</v>
      </c>
      <c r="C606" s="3" t="s">
        <v>96</v>
      </c>
      <c r="D606" s="5">
        <v>43118.604166666664</v>
      </c>
      <c r="E606" s="3" t="s">
        <v>585</v>
      </c>
      <c r="F606" s="3" t="s">
        <v>585</v>
      </c>
      <c r="G606" s="3" t="s">
        <v>374</v>
      </c>
      <c r="I606" s="17" t="str">
        <f t="shared" si="9"/>
        <v>OK</v>
      </c>
      <c r="J606" s="3" t="s">
        <v>1433</v>
      </c>
    </row>
    <row r="607" spans="1:10" x14ac:dyDescent="0.25">
      <c r="A607" s="3" t="s">
        <v>124</v>
      </c>
      <c r="B607" s="3" t="s">
        <v>28</v>
      </c>
      <c r="C607" s="3" t="s">
        <v>97</v>
      </c>
      <c r="D607" s="5">
        <v>43118.604166666664</v>
      </c>
      <c r="E607" s="3" t="s">
        <v>585</v>
      </c>
      <c r="F607" s="3" t="s">
        <v>585</v>
      </c>
      <c r="G607" s="3" t="s">
        <v>374</v>
      </c>
      <c r="H607" s="3">
        <v>30.1</v>
      </c>
      <c r="I607" s="17" t="str">
        <f t="shared" ref="I607:I670" si="10">IF(H607&gt;35,"INCONSISTENTE","OK")</f>
        <v>OK</v>
      </c>
      <c r="J607" s="3" t="s">
        <v>1433</v>
      </c>
    </row>
    <row r="608" spans="1:10" x14ac:dyDescent="0.25">
      <c r="D608" s="5"/>
      <c r="I608" s="17" t="str">
        <f t="shared" si="10"/>
        <v>OK</v>
      </c>
      <c r="J608" s="3" t="s">
        <v>1433</v>
      </c>
    </row>
    <row r="609" spans="1:10" x14ac:dyDescent="0.25">
      <c r="A609" s="3" t="s">
        <v>124</v>
      </c>
      <c r="B609" s="3" t="s">
        <v>28</v>
      </c>
      <c r="C609" s="3" t="s">
        <v>96</v>
      </c>
      <c r="D609" s="5">
        <v>43118.614583333336</v>
      </c>
      <c r="E609" s="3" t="s">
        <v>587</v>
      </c>
      <c r="F609" s="3" t="s">
        <v>587</v>
      </c>
      <c r="G609" s="3" t="s">
        <v>377</v>
      </c>
      <c r="I609" s="17" t="str">
        <f t="shared" si="10"/>
        <v>OK</v>
      </c>
      <c r="J609" s="3" t="s">
        <v>1433</v>
      </c>
    </row>
    <row r="610" spans="1:10" x14ac:dyDescent="0.25">
      <c r="A610" s="3" t="s">
        <v>124</v>
      </c>
      <c r="B610" s="3" t="s">
        <v>28</v>
      </c>
      <c r="C610" s="3" t="s">
        <v>97</v>
      </c>
      <c r="D610" s="5">
        <v>43118.614583333336</v>
      </c>
      <c r="E610" s="3" t="s">
        <v>587</v>
      </c>
      <c r="F610" s="3" t="s">
        <v>587</v>
      </c>
      <c r="G610" s="3" t="s">
        <v>377</v>
      </c>
      <c r="H610" s="3">
        <v>30.1</v>
      </c>
      <c r="I610" s="17" t="str">
        <f t="shared" si="10"/>
        <v>OK</v>
      </c>
      <c r="J610" s="3" t="s">
        <v>1433</v>
      </c>
    </row>
    <row r="611" spans="1:10" x14ac:dyDescent="0.25">
      <c r="D611" s="5"/>
      <c r="I611" s="17" t="str">
        <f t="shared" si="10"/>
        <v>OK</v>
      </c>
      <c r="J611" s="3" t="s">
        <v>1433</v>
      </c>
    </row>
    <row r="612" spans="1:10" x14ac:dyDescent="0.25">
      <c r="A612" s="3" t="s">
        <v>124</v>
      </c>
      <c r="B612" s="3" t="s">
        <v>28</v>
      </c>
      <c r="C612" s="3" t="s">
        <v>96</v>
      </c>
      <c r="D612" s="5">
        <v>43118.621527777781</v>
      </c>
      <c r="E612" s="3" t="s">
        <v>589</v>
      </c>
      <c r="F612" s="3" t="s">
        <v>589</v>
      </c>
      <c r="G612" s="3" t="s">
        <v>392</v>
      </c>
      <c r="I612" s="17" t="str">
        <f t="shared" si="10"/>
        <v>OK</v>
      </c>
      <c r="J612" s="3" t="s">
        <v>1433</v>
      </c>
    </row>
    <row r="613" spans="1:10" x14ac:dyDescent="0.25">
      <c r="A613" s="3" t="s">
        <v>124</v>
      </c>
      <c r="B613" s="3" t="s">
        <v>28</v>
      </c>
      <c r="C613" s="3" t="s">
        <v>97</v>
      </c>
      <c r="D613" s="5">
        <v>43118.621527777781</v>
      </c>
      <c r="E613" s="3" t="s">
        <v>589</v>
      </c>
      <c r="F613" s="3" t="s">
        <v>589</v>
      </c>
      <c r="G613" s="3" t="s">
        <v>392</v>
      </c>
      <c r="H613" s="3">
        <v>30.1</v>
      </c>
      <c r="I613" s="17" t="str">
        <f t="shared" si="10"/>
        <v>OK</v>
      </c>
      <c r="J613" s="3" t="s">
        <v>1433</v>
      </c>
    </row>
    <row r="614" spans="1:10" x14ac:dyDescent="0.25">
      <c r="D614" s="5"/>
      <c r="I614" s="17" t="str">
        <f t="shared" si="10"/>
        <v>OK</v>
      </c>
      <c r="J614" s="3" t="s">
        <v>1433</v>
      </c>
    </row>
    <row r="615" spans="1:10" x14ac:dyDescent="0.25">
      <c r="A615" s="3" t="s">
        <v>125</v>
      </c>
      <c r="B615" s="3" t="s">
        <v>29</v>
      </c>
      <c r="C615" s="3" t="s">
        <v>96</v>
      </c>
      <c r="D615" s="5">
        <v>42965.645833333336</v>
      </c>
      <c r="E615" s="3" t="s">
        <v>592</v>
      </c>
      <c r="F615" s="3" t="s">
        <v>592</v>
      </c>
      <c r="G615" s="3" t="s">
        <v>374</v>
      </c>
      <c r="I615" s="17" t="str">
        <f t="shared" si="10"/>
        <v>OK</v>
      </c>
      <c r="J615" s="3" t="s">
        <v>1433</v>
      </c>
    </row>
    <row r="616" spans="1:10" x14ac:dyDescent="0.25">
      <c r="A616" s="3" t="s">
        <v>125</v>
      </c>
      <c r="B616" s="3" t="s">
        <v>29</v>
      </c>
      <c r="C616" s="3" t="s">
        <v>97</v>
      </c>
      <c r="D616" s="5">
        <v>42965.645833333336</v>
      </c>
      <c r="E616" s="3" t="s">
        <v>612</v>
      </c>
      <c r="F616" s="3" t="s">
        <v>592</v>
      </c>
      <c r="G616" s="3" t="s">
        <v>374</v>
      </c>
      <c r="I616" s="17" t="str">
        <f t="shared" si="10"/>
        <v>OK</v>
      </c>
      <c r="J616" s="3" t="s">
        <v>1433</v>
      </c>
    </row>
    <row r="617" spans="1:10" x14ac:dyDescent="0.25">
      <c r="A617" s="3" t="s">
        <v>125</v>
      </c>
      <c r="B617" s="3" t="s">
        <v>29</v>
      </c>
      <c r="C617" s="3" t="s">
        <v>97</v>
      </c>
      <c r="D617" s="5">
        <v>42965.645833333336</v>
      </c>
      <c r="E617" s="3" t="s">
        <v>592</v>
      </c>
      <c r="F617" s="3" t="s">
        <v>592</v>
      </c>
      <c r="G617" s="3" t="s">
        <v>374</v>
      </c>
      <c r="H617" s="3">
        <v>24.6</v>
      </c>
      <c r="I617" s="17" t="str">
        <f t="shared" si="10"/>
        <v>OK</v>
      </c>
      <c r="J617" s="3" t="s">
        <v>1433</v>
      </c>
    </row>
    <row r="618" spans="1:10" x14ac:dyDescent="0.25">
      <c r="D618" s="5"/>
      <c r="I618" s="17" t="str">
        <f t="shared" si="10"/>
        <v>OK</v>
      </c>
      <c r="J618" s="3" t="s">
        <v>1433</v>
      </c>
    </row>
    <row r="619" spans="1:10" x14ac:dyDescent="0.25">
      <c r="A619" s="3" t="s">
        <v>125</v>
      </c>
      <c r="B619" s="3" t="s">
        <v>29</v>
      </c>
      <c r="C619" s="3" t="s">
        <v>96</v>
      </c>
      <c r="D619" s="5">
        <v>42998.645833333336</v>
      </c>
      <c r="E619" s="3" t="s">
        <v>594</v>
      </c>
      <c r="F619" s="3" t="s">
        <v>594</v>
      </c>
      <c r="G619" s="3" t="s">
        <v>374</v>
      </c>
      <c r="I619" s="17" t="str">
        <f t="shared" si="10"/>
        <v>OK</v>
      </c>
      <c r="J619" s="3" t="s">
        <v>1433</v>
      </c>
    </row>
    <row r="620" spans="1:10" x14ac:dyDescent="0.25">
      <c r="A620" s="3" t="s">
        <v>125</v>
      </c>
      <c r="B620" s="3" t="s">
        <v>29</v>
      </c>
      <c r="C620" s="3" t="s">
        <v>97</v>
      </c>
      <c r="D620" s="5">
        <v>42998.645833333336</v>
      </c>
      <c r="E620" s="3" t="s">
        <v>594</v>
      </c>
      <c r="F620" s="3" t="s">
        <v>594</v>
      </c>
      <c r="G620" s="3" t="s">
        <v>374</v>
      </c>
      <c r="H620" s="3">
        <v>23.6</v>
      </c>
      <c r="I620" s="17" t="str">
        <f t="shared" si="10"/>
        <v>OK</v>
      </c>
      <c r="J620" s="3" t="s">
        <v>1433</v>
      </c>
    </row>
    <row r="621" spans="1:10" x14ac:dyDescent="0.25">
      <c r="D621" s="5"/>
      <c r="I621" s="17" t="str">
        <f t="shared" si="10"/>
        <v>OK</v>
      </c>
      <c r="J621" s="3" t="s">
        <v>1433</v>
      </c>
    </row>
    <row r="622" spans="1:10" x14ac:dyDescent="0.25">
      <c r="A622" s="3" t="s">
        <v>125</v>
      </c>
      <c r="B622" s="3" t="s">
        <v>29</v>
      </c>
      <c r="C622" s="3" t="s">
        <v>96</v>
      </c>
      <c r="D622" s="5">
        <v>42998.652777777781</v>
      </c>
      <c r="E622" s="3" t="s">
        <v>596</v>
      </c>
      <c r="F622" s="3" t="s">
        <v>596</v>
      </c>
      <c r="G622" s="3" t="s">
        <v>377</v>
      </c>
      <c r="I622" s="17" t="str">
        <f t="shared" si="10"/>
        <v>OK</v>
      </c>
      <c r="J622" s="3" t="s">
        <v>1433</v>
      </c>
    </row>
    <row r="623" spans="1:10" x14ac:dyDescent="0.25">
      <c r="A623" s="3" t="s">
        <v>125</v>
      </c>
      <c r="B623" s="3" t="s">
        <v>29</v>
      </c>
      <c r="C623" s="3" t="s">
        <v>97</v>
      </c>
      <c r="D623" s="5">
        <v>42998.652777777781</v>
      </c>
      <c r="E623" s="3" t="s">
        <v>596</v>
      </c>
      <c r="F623" s="3" t="s">
        <v>596</v>
      </c>
      <c r="G623" s="3" t="s">
        <v>377</v>
      </c>
      <c r="H623" s="3">
        <v>23.6</v>
      </c>
      <c r="I623" s="17" t="str">
        <f t="shared" si="10"/>
        <v>OK</v>
      </c>
      <c r="J623" s="3" t="s">
        <v>1433</v>
      </c>
    </row>
    <row r="624" spans="1:10" x14ac:dyDescent="0.25">
      <c r="D624" s="5"/>
      <c r="I624" s="17" t="str">
        <f t="shared" si="10"/>
        <v>OK</v>
      </c>
      <c r="J624" s="3" t="s">
        <v>1433</v>
      </c>
    </row>
    <row r="625" spans="1:10" x14ac:dyDescent="0.25">
      <c r="A625" s="3" t="s">
        <v>125</v>
      </c>
      <c r="B625" s="3" t="s">
        <v>29</v>
      </c>
      <c r="C625" s="3" t="s">
        <v>96</v>
      </c>
      <c r="D625" s="5">
        <v>43026.743055555555</v>
      </c>
      <c r="E625" s="3" t="s">
        <v>598</v>
      </c>
      <c r="F625" s="3" t="s">
        <v>598</v>
      </c>
      <c r="G625" s="3" t="s">
        <v>374</v>
      </c>
      <c r="I625" s="17" t="str">
        <f t="shared" si="10"/>
        <v>OK</v>
      </c>
      <c r="J625" s="3" t="s">
        <v>1433</v>
      </c>
    </row>
    <row r="626" spans="1:10" x14ac:dyDescent="0.25">
      <c r="A626" s="3" t="s">
        <v>125</v>
      </c>
      <c r="B626" s="3" t="s">
        <v>29</v>
      </c>
      <c r="C626" s="3" t="s">
        <v>97</v>
      </c>
      <c r="D626" s="5">
        <v>43026.743055555555</v>
      </c>
      <c r="E626" s="3" t="s">
        <v>598</v>
      </c>
      <c r="F626" s="3" t="s">
        <v>598</v>
      </c>
      <c r="G626" s="3" t="s">
        <v>374</v>
      </c>
      <c r="H626" s="3">
        <v>25.4</v>
      </c>
      <c r="I626" s="17" t="str">
        <f t="shared" si="10"/>
        <v>OK</v>
      </c>
      <c r="J626" s="3" t="s">
        <v>1433</v>
      </c>
    </row>
    <row r="627" spans="1:10" x14ac:dyDescent="0.25">
      <c r="D627" s="5"/>
      <c r="I627" s="17" t="str">
        <f t="shared" si="10"/>
        <v>OK</v>
      </c>
      <c r="J627" s="3" t="s">
        <v>1433</v>
      </c>
    </row>
    <row r="628" spans="1:10" x14ac:dyDescent="0.25">
      <c r="A628" s="3" t="s">
        <v>125</v>
      </c>
      <c r="B628" s="3" t="s">
        <v>29</v>
      </c>
      <c r="C628" s="3" t="s">
        <v>96</v>
      </c>
      <c r="D628" s="5">
        <v>43062.652777777781</v>
      </c>
      <c r="E628" s="3" t="s">
        <v>600</v>
      </c>
      <c r="F628" s="3" t="s">
        <v>600</v>
      </c>
      <c r="G628" s="3" t="s">
        <v>374</v>
      </c>
      <c r="I628" s="17" t="str">
        <f t="shared" si="10"/>
        <v>OK</v>
      </c>
      <c r="J628" s="3" t="s">
        <v>1433</v>
      </c>
    </row>
    <row r="629" spans="1:10" x14ac:dyDescent="0.25">
      <c r="A629" s="3" t="s">
        <v>125</v>
      </c>
      <c r="B629" s="3" t="s">
        <v>29</v>
      </c>
      <c r="C629" s="3" t="s">
        <v>97</v>
      </c>
      <c r="D629" s="5">
        <v>43062.652777777781</v>
      </c>
      <c r="E629" s="3" t="s">
        <v>600</v>
      </c>
      <c r="F629" s="3" t="s">
        <v>600</v>
      </c>
      <c r="G629" s="3" t="s">
        <v>374</v>
      </c>
      <c r="H629" s="3">
        <v>27.1</v>
      </c>
      <c r="I629" s="17" t="str">
        <f t="shared" si="10"/>
        <v>OK</v>
      </c>
      <c r="J629" s="3" t="s">
        <v>1433</v>
      </c>
    </row>
    <row r="630" spans="1:10" x14ac:dyDescent="0.25">
      <c r="D630" s="5"/>
      <c r="I630" s="17" t="str">
        <f t="shared" si="10"/>
        <v>OK</v>
      </c>
      <c r="J630" s="3" t="s">
        <v>1433</v>
      </c>
    </row>
    <row r="631" spans="1:10" x14ac:dyDescent="0.25">
      <c r="A631" s="3" t="s">
        <v>125</v>
      </c>
      <c r="B631" s="3" t="s">
        <v>29</v>
      </c>
      <c r="C631" s="3" t="s">
        <v>96</v>
      </c>
      <c r="D631" s="5">
        <v>43088.618055555555</v>
      </c>
      <c r="E631" s="3" t="s">
        <v>602</v>
      </c>
      <c r="F631" s="3" t="s">
        <v>602</v>
      </c>
      <c r="G631" s="3" t="s">
        <v>374</v>
      </c>
      <c r="I631" s="17" t="str">
        <f t="shared" si="10"/>
        <v>OK</v>
      </c>
      <c r="J631" s="3" t="s">
        <v>1433</v>
      </c>
    </row>
    <row r="632" spans="1:10" x14ac:dyDescent="0.25">
      <c r="A632" s="3" t="s">
        <v>125</v>
      </c>
      <c r="B632" s="3" t="s">
        <v>29</v>
      </c>
      <c r="C632" s="3" t="s">
        <v>97</v>
      </c>
      <c r="D632" s="5">
        <v>43088.618055555555</v>
      </c>
      <c r="E632" s="3" t="s">
        <v>602</v>
      </c>
      <c r="F632" s="3" t="s">
        <v>602</v>
      </c>
      <c r="G632" s="3" t="s">
        <v>374</v>
      </c>
      <c r="H632" s="3">
        <v>27.86</v>
      </c>
      <c r="I632" s="17" t="str">
        <f t="shared" si="10"/>
        <v>OK</v>
      </c>
      <c r="J632" s="3" t="s">
        <v>1433</v>
      </c>
    </row>
    <row r="633" spans="1:10" x14ac:dyDescent="0.25">
      <c r="D633" s="5"/>
      <c r="I633" s="17" t="str">
        <f t="shared" si="10"/>
        <v>OK</v>
      </c>
      <c r="J633" s="3" t="s">
        <v>1433</v>
      </c>
    </row>
    <row r="634" spans="1:10" x14ac:dyDescent="0.25">
      <c r="A634" s="3" t="s">
        <v>125</v>
      </c>
      <c r="B634" s="3" t="s">
        <v>29</v>
      </c>
      <c r="C634" s="3" t="s">
        <v>96</v>
      </c>
      <c r="D634" s="5">
        <v>43088.645833333336</v>
      </c>
      <c r="E634" s="3" t="s">
        <v>604</v>
      </c>
      <c r="F634" s="3" t="s">
        <v>604</v>
      </c>
      <c r="G634" s="3" t="s">
        <v>377</v>
      </c>
      <c r="I634" s="17" t="str">
        <f t="shared" si="10"/>
        <v>OK</v>
      </c>
      <c r="J634" s="3" t="s">
        <v>1433</v>
      </c>
    </row>
    <row r="635" spans="1:10" x14ac:dyDescent="0.25">
      <c r="A635" s="3" t="s">
        <v>125</v>
      </c>
      <c r="B635" s="3" t="s">
        <v>29</v>
      </c>
      <c r="C635" s="3" t="s">
        <v>97</v>
      </c>
      <c r="D635" s="5">
        <v>43088.645833333336</v>
      </c>
      <c r="E635" s="3" t="s">
        <v>604</v>
      </c>
      <c r="F635" s="3" t="s">
        <v>604</v>
      </c>
      <c r="G635" s="3" t="s">
        <v>377</v>
      </c>
      <c r="H635" s="3">
        <v>27.56</v>
      </c>
      <c r="I635" s="17" t="str">
        <f t="shared" si="10"/>
        <v>OK</v>
      </c>
      <c r="J635" s="3" t="s">
        <v>1433</v>
      </c>
    </row>
    <row r="636" spans="1:10" x14ac:dyDescent="0.25">
      <c r="D636" s="5"/>
      <c r="I636" s="17" t="str">
        <f t="shared" si="10"/>
        <v>OK</v>
      </c>
      <c r="J636" s="3" t="s">
        <v>1433</v>
      </c>
    </row>
    <row r="637" spans="1:10" x14ac:dyDescent="0.25">
      <c r="A637" s="3" t="s">
        <v>125</v>
      </c>
      <c r="B637" s="3" t="s">
        <v>29</v>
      </c>
      <c r="C637" s="3" t="s">
        <v>96</v>
      </c>
      <c r="D637" s="5">
        <v>43118.6875</v>
      </c>
      <c r="E637" s="3" t="s">
        <v>606</v>
      </c>
      <c r="F637" s="3" t="s">
        <v>606</v>
      </c>
      <c r="G637" s="3" t="s">
        <v>374</v>
      </c>
      <c r="I637" s="17" t="str">
        <f t="shared" si="10"/>
        <v>OK</v>
      </c>
      <c r="J637" s="3" t="s">
        <v>1433</v>
      </c>
    </row>
    <row r="638" spans="1:10" x14ac:dyDescent="0.25">
      <c r="A638" s="3" t="s">
        <v>125</v>
      </c>
      <c r="B638" s="3" t="s">
        <v>29</v>
      </c>
      <c r="C638" s="3" t="s">
        <v>97</v>
      </c>
      <c r="D638" s="5">
        <v>43118.6875</v>
      </c>
      <c r="E638" s="3" t="s">
        <v>606</v>
      </c>
      <c r="F638" s="3" t="s">
        <v>606</v>
      </c>
      <c r="G638" s="3" t="s">
        <v>374</v>
      </c>
      <c r="H638" s="3">
        <v>30.8</v>
      </c>
      <c r="I638" s="17" t="str">
        <f t="shared" si="10"/>
        <v>OK</v>
      </c>
      <c r="J638" s="3" t="s">
        <v>1433</v>
      </c>
    </row>
    <row r="639" spans="1:10" x14ac:dyDescent="0.25">
      <c r="D639" s="5"/>
      <c r="I639" s="17" t="str">
        <f t="shared" si="10"/>
        <v>OK</v>
      </c>
      <c r="J639" s="3" t="s">
        <v>1433</v>
      </c>
    </row>
    <row r="640" spans="1:10" x14ac:dyDescent="0.25">
      <c r="A640" s="3" t="s">
        <v>125</v>
      </c>
      <c r="B640" s="3" t="s">
        <v>29</v>
      </c>
      <c r="C640" s="3" t="s">
        <v>96</v>
      </c>
      <c r="D640" s="5">
        <v>43118.694444444445</v>
      </c>
      <c r="E640" s="3" t="s">
        <v>608</v>
      </c>
      <c r="F640" s="3" t="s">
        <v>608</v>
      </c>
      <c r="G640" s="3" t="s">
        <v>377</v>
      </c>
      <c r="I640" s="17" t="str">
        <f t="shared" si="10"/>
        <v>OK</v>
      </c>
      <c r="J640" s="3" t="s">
        <v>1433</v>
      </c>
    </row>
    <row r="641" spans="1:10" x14ac:dyDescent="0.25">
      <c r="A641" s="3" t="s">
        <v>125</v>
      </c>
      <c r="B641" s="3" t="s">
        <v>29</v>
      </c>
      <c r="C641" s="3" t="s">
        <v>97</v>
      </c>
      <c r="D641" s="5">
        <v>43118.694444444445</v>
      </c>
      <c r="E641" s="3" t="s">
        <v>608</v>
      </c>
      <c r="F641" s="3" t="s">
        <v>608</v>
      </c>
      <c r="G641" s="3" t="s">
        <v>377</v>
      </c>
      <c r="H641" s="3">
        <v>29.7</v>
      </c>
      <c r="I641" s="17" t="str">
        <f t="shared" si="10"/>
        <v>OK</v>
      </c>
      <c r="J641" s="3" t="s">
        <v>1433</v>
      </c>
    </row>
    <row r="642" spans="1:10" x14ac:dyDescent="0.25">
      <c r="D642" s="5"/>
      <c r="I642" s="17" t="str">
        <f t="shared" si="10"/>
        <v>OK</v>
      </c>
      <c r="J642" s="3" t="s">
        <v>1433</v>
      </c>
    </row>
    <row r="643" spans="1:10" x14ac:dyDescent="0.25">
      <c r="A643" s="3" t="s">
        <v>125</v>
      </c>
      <c r="B643" s="3" t="s">
        <v>29</v>
      </c>
      <c r="C643" s="3" t="s">
        <v>96</v>
      </c>
      <c r="D643" s="5">
        <v>43118.704861111109</v>
      </c>
      <c r="E643" s="3" t="s">
        <v>610</v>
      </c>
      <c r="F643" s="3" t="s">
        <v>610</v>
      </c>
      <c r="G643" s="3" t="s">
        <v>392</v>
      </c>
      <c r="I643" s="17" t="str">
        <f t="shared" si="10"/>
        <v>OK</v>
      </c>
      <c r="J643" s="3" t="s">
        <v>1433</v>
      </c>
    </row>
    <row r="644" spans="1:10" x14ac:dyDescent="0.25">
      <c r="A644" s="3" t="s">
        <v>125</v>
      </c>
      <c r="B644" s="3" t="s">
        <v>29</v>
      </c>
      <c r="C644" s="3" t="s">
        <v>97</v>
      </c>
      <c r="D644" s="5">
        <v>43118.704861111109</v>
      </c>
      <c r="E644" s="3" t="s">
        <v>610</v>
      </c>
      <c r="F644" s="3" t="s">
        <v>610</v>
      </c>
      <c r="G644" s="3" t="s">
        <v>392</v>
      </c>
      <c r="H644" s="3">
        <v>29.5</v>
      </c>
      <c r="I644" s="17" t="str">
        <f t="shared" si="10"/>
        <v>OK</v>
      </c>
      <c r="J644" s="3" t="s">
        <v>1433</v>
      </c>
    </row>
    <row r="645" spans="1:10" x14ac:dyDescent="0.25">
      <c r="D645" s="5"/>
      <c r="I645" s="17" t="str">
        <f t="shared" si="10"/>
        <v>OK</v>
      </c>
      <c r="J645" s="3" t="s">
        <v>1433</v>
      </c>
    </row>
    <row r="646" spans="1:10" x14ac:dyDescent="0.25">
      <c r="A646" s="3" t="s">
        <v>126</v>
      </c>
      <c r="B646" s="3" t="s">
        <v>30</v>
      </c>
      <c r="C646" s="3" t="s">
        <v>96</v>
      </c>
      <c r="D646" s="5">
        <v>42968.319444444445</v>
      </c>
      <c r="E646" s="3" t="s">
        <v>613</v>
      </c>
      <c r="F646" s="3" t="s">
        <v>613</v>
      </c>
      <c r="G646" s="3" t="s">
        <v>374</v>
      </c>
      <c r="I646" s="17" t="str">
        <f t="shared" si="10"/>
        <v>OK</v>
      </c>
      <c r="J646" s="3" t="s">
        <v>1433</v>
      </c>
    </row>
    <row r="647" spans="1:10" x14ac:dyDescent="0.25">
      <c r="A647" s="3" t="s">
        <v>126</v>
      </c>
      <c r="B647" s="3" t="s">
        <v>30</v>
      </c>
      <c r="C647" s="3" t="s">
        <v>97</v>
      </c>
      <c r="D647" s="5">
        <v>42968.319444444445</v>
      </c>
      <c r="E647" s="3" t="s">
        <v>613</v>
      </c>
      <c r="F647" s="3" t="s">
        <v>613</v>
      </c>
      <c r="G647" s="3" t="s">
        <v>374</v>
      </c>
      <c r="H647" s="3">
        <v>23.8</v>
      </c>
      <c r="I647" s="17" t="str">
        <f t="shared" si="10"/>
        <v>OK</v>
      </c>
      <c r="J647" s="3" t="s">
        <v>1433</v>
      </c>
    </row>
    <row r="648" spans="1:10" x14ac:dyDescent="0.25">
      <c r="D648" s="5"/>
      <c r="I648" s="17" t="str">
        <f t="shared" si="10"/>
        <v>OK</v>
      </c>
      <c r="J648" s="3" t="s">
        <v>1433</v>
      </c>
    </row>
    <row r="649" spans="1:10" x14ac:dyDescent="0.25">
      <c r="A649" s="3" t="s">
        <v>126</v>
      </c>
      <c r="B649" s="3" t="s">
        <v>30</v>
      </c>
      <c r="C649" s="3" t="s">
        <v>96</v>
      </c>
      <c r="D649" s="5">
        <v>42968.354166666664</v>
      </c>
      <c r="E649" s="3" t="s">
        <v>615</v>
      </c>
      <c r="F649" s="3" t="s">
        <v>615</v>
      </c>
      <c r="G649" s="3" t="s">
        <v>377</v>
      </c>
      <c r="I649" s="17" t="str">
        <f t="shared" si="10"/>
        <v>OK</v>
      </c>
      <c r="J649" s="3" t="s">
        <v>1433</v>
      </c>
    </row>
    <row r="650" spans="1:10" x14ac:dyDescent="0.25">
      <c r="A650" s="3" t="s">
        <v>126</v>
      </c>
      <c r="B650" s="3" t="s">
        <v>30</v>
      </c>
      <c r="C650" s="3" t="s">
        <v>97</v>
      </c>
      <c r="D650" s="5">
        <v>42968.354166666664</v>
      </c>
      <c r="E650" s="3" t="s">
        <v>615</v>
      </c>
      <c r="F650" s="3" t="s">
        <v>615</v>
      </c>
      <c r="G650" s="3" t="s">
        <v>377</v>
      </c>
      <c r="H650" s="3">
        <v>23.6</v>
      </c>
      <c r="I650" s="17" t="str">
        <f t="shared" si="10"/>
        <v>OK</v>
      </c>
      <c r="J650" s="3" t="s">
        <v>1433</v>
      </c>
    </row>
    <row r="651" spans="1:10" x14ac:dyDescent="0.25">
      <c r="D651" s="5"/>
      <c r="I651" s="17" t="str">
        <f t="shared" si="10"/>
        <v>OK</v>
      </c>
      <c r="J651" s="3" t="s">
        <v>1433</v>
      </c>
    </row>
    <row r="652" spans="1:10" x14ac:dyDescent="0.25">
      <c r="A652" s="3" t="s">
        <v>126</v>
      </c>
      <c r="B652" s="3" t="s">
        <v>30</v>
      </c>
      <c r="C652" s="3" t="s">
        <v>96</v>
      </c>
      <c r="D652" s="5">
        <v>42998.5</v>
      </c>
      <c r="E652" s="3" t="s">
        <v>617</v>
      </c>
      <c r="F652" s="3" t="s">
        <v>617</v>
      </c>
      <c r="G652" s="3" t="s">
        <v>374</v>
      </c>
      <c r="I652" s="17" t="str">
        <f t="shared" si="10"/>
        <v>OK</v>
      </c>
      <c r="J652" s="3" t="s">
        <v>1433</v>
      </c>
    </row>
    <row r="653" spans="1:10" x14ac:dyDescent="0.25">
      <c r="A653" s="3" t="s">
        <v>126</v>
      </c>
      <c r="B653" s="3" t="s">
        <v>30</v>
      </c>
      <c r="C653" s="3" t="s">
        <v>97</v>
      </c>
      <c r="D653" s="5">
        <v>42998.5</v>
      </c>
      <c r="E653" s="3" t="s">
        <v>617</v>
      </c>
      <c r="F653" s="3" t="s">
        <v>617</v>
      </c>
      <c r="G653" s="3" t="s">
        <v>374</v>
      </c>
      <c r="H653" s="3">
        <v>24.6</v>
      </c>
      <c r="I653" s="17" t="str">
        <f t="shared" si="10"/>
        <v>OK</v>
      </c>
      <c r="J653" s="3" t="s">
        <v>1433</v>
      </c>
    </row>
    <row r="654" spans="1:10" x14ac:dyDescent="0.25">
      <c r="D654" s="5"/>
      <c r="I654" s="17" t="str">
        <f t="shared" si="10"/>
        <v>OK</v>
      </c>
      <c r="J654" s="3" t="s">
        <v>1433</v>
      </c>
    </row>
    <row r="655" spans="1:10" x14ac:dyDescent="0.25">
      <c r="A655" s="3" t="s">
        <v>126</v>
      </c>
      <c r="B655" s="3" t="s">
        <v>30</v>
      </c>
      <c r="C655" s="3" t="s">
        <v>96</v>
      </c>
      <c r="D655" s="5">
        <v>42998.503472222219</v>
      </c>
      <c r="E655" s="3" t="s">
        <v>620</v>
      </c>
      <c r="F655" s="3" t="s">
        <v>620</v>
      </c>
      <c r="G655" s="3" t="s">
        <v>377</v>
      </c>
      <c r="I655" s="17" t="str">
        <f t="shared" si="10"/>
        <v>OK</v>
      </c>
      <c r="J655" s="3" t="s">
        <v>1433</v>
      </c>
    </row>
    <row r="656" spans="1:10" x14ac:dyDescent="0.25">
      <c r="A656" s="3" t="s">
        <v>126</v>
      </c>
      <c r="B656" s="3" t="s">
        <v>30</v>
      </c>
      <c r="C656" s="3" t="s">
        <v>97</v>
      </c>
      <c r="D656" s="5">
        <v>42998.503472222219</v>
      </c>
      <c r="E656" s="3" t="s">
        <v>620</v>
      </c>
      <c r="F656" s="3" t="s">
        <v>620</v>
      </c>
      <c r="G656" s="3" t="s">
        <v>377</v>
      </c>
      <c r="H656" s="3">
        <v>24.6</v>
      </c>
      <c r="I656" s="17" t="str">
        <f t="shared" si="10"/>
        <v>OK</v>
      </c>
      <c r="J656" s="3" t="s">
        <v>1433</v>
      </c>
    </row>
    <row r="657" spans="1:10" x14ac:dyDescent="0.25">
      <c r="I657" s="17" t="str">
        <f t="shared" si="10"/>
        <v>OK</v>
      </c>
      <c r="J657" s="3" t="s">
        <v>1433</v>
      </c>
    </row>
    <row r="658" spans="1:10" x14ac:dyDescent="0.25">
      <c r="A658" s="3" t="s">
        <v>126</v>
      </c>
      <c r="B658" s="3" t="s">
        <v>30</v>
      </c>
      <c r="C658" s="3" t="s">
        <v>96</v>
      </c>
      <c r="D658" s="5">
        <v>43026.625</v>
      </c>
      <c r="E658" s="3" t="s">
        <v>621</v>
      </c>
      <c r="F658" s="3" t="s">
        <v>621</v>
      </c>
      <c r="G658" s="3" t="s">
        <v>374</v>
      </c>
      <c r="I658" s="17" t="str">
        <f t="shared" si="10"/>
        <v>OK</v>
      </c>
      <c r="J658" s="3" t="s">
        <v>1433</v>
      </c>
    </row>
    <row r="659" spans="1:10" x14ac:dyDescent="0.25">
      <c r="A659" s="3" t="s">
        <v>126</v>
      </c>
      <c r="B659" s="3" t="s">
        <v>30</v>
      </c>
      <c r="C659" s="3" t="s">
        <v>97</v>
      </c>
      <c r="D659" s="5">
        <v>43026.625</v>
      </c>
      <c r="E659" s="3" t="s">
        <v>621</v>
      </c>
      <c r="F659" s="3" t="s">
        <v>621</v>
      </c>
      <c r="G659" s="3" t="s">
        <v>374</v>
      </c>
      <c r="H659" s="3">
        <v>25.4</v>
      </c>
      <c r="I659" s="17" t="str">
        <f t="shared" si="10"/>
        <v>OK</v>
      </c>
      <c r="J659" s="3" t="s">
        <v>1433</v>
      </c>
    </row>
    <row r="660" spans="1:10" x14ac:dyDescent="0.25">
      <c r="D660" s="5"/>
      <c r="I660" s="17" t="str">
        <f t="shared" si="10"/>
        <v>OK</v>
      </c>
      <c r="J660" s="3" t="s">
        <v>1433</v>
      </c>
    </row>
    <row r="661" spans="1:10" x14ac:dyDescent="0.25">
      <c r="A661" s="3" t="s">
        <v>126</v>
      </c>
      <c r="B661" s="3" t="s">
        <v>30</v>
      </c>
      <c r="C661" s="3" t="s">
        <v>96</v>
      </c>
      <c r="D661" s="5">
        <v>43026.636805555558</v>
      </c>
      <c r="E661" s="3" t="s">
        <v>623</v>
      </c>
      <c r="F661" s="3" t="s">
        <v>623</v>
      </c>
      <c r="G661" s="3" t="s">
        <v>377</v>
      </c>
      <c r="I661" s="17" t="str">
        <f t="shared" si="10"/>
        <v>OK</v>
      </c>
      <c r="J661" s="3" t="s">
        <v>1433</v>
      </c>
    </row>
    <row r="662" spans="1:10" x14ac:dyDescent="0.25">
      <c r="A662" s="3" t="s">
        <v>126</v>
      </c>
      <c r="B662" s="3" t="s">
        <v>30</v>
      </c>
      <c r="C662" s="3" t="s">
        <v>97</v>
      </c>
      <c r="D662" s="5">
        <v>43026.636805555558</v>
      </c>
      <c r="E662" s="3" t="s">
        <v>623</v>
      </c>
      <c r="F662" s="3" t="s">
        <v>623</v>
      </c>
      <c r="G662" s="3" t="s">
        <v>377</v>
      </c>
      <c r="H662" s="3">
        <v>25.1</v>
      </c>
      <c r="I662" s="17" t="str">
        <f t="shared" si="10"/>
        <v>OK</v>
      </c>
      <c r="J662" s="3" t="s">
        <v>1433</v>
      </c>
    </row>
    <row r="663" spans="1:10" x14ac:dyDescent="0.25">
      <c r="D663" s="5"/>
      <c r="I663" s="17" t="str">
        <f t="shared" si="10"/>
        <v>OK</v>
      </c>
      <c r="J663" s="3" t="s">
        <v>1433</v>
      </c>
    </row>
    <row r="664" spans="1:10" x14ac:dyDescent="0.25">
      <c r="A664" s="3" t="s">
        <v>126</v>
      </c>
      <c r="B664" s="3" t="s">
        <v>30</v>
      </c>
      <c r="C664" s="3" t="s">
        <v>96</v>
      </c>
      <c r="D664" s="5">
        <v>43026.645833333336</v>
      </c>
      <c r="E664" s="3" t="s">
        <v>625</v>
      </c>
      <c r="F664" s="3" t="s">
        <v>625</v>
      </c>
      <c r="G664" s="3" t="s">
        <v>392</v>
      </c>
      <c r="I664" s="17" t="str">
        <f t="shared" si="10"/>
        <v>OK</v>
      </c>
      <c r="J664" s="3" t="s">
        <v>1433</v>
      </c>
    </row>
    <row r="665" spans="1:10" x14ac:dyDescent="0.25">
      <c r="A665" s="3" t="s">
        <v>126</v>
      </c>
      <c r="B665" s="3" t="s">
        <v>30</v>
      </c>
      <c r="C665" s="3" t="s">
        <v>97</v>
      </c>
      <c r="D665" s="5">
        <v>43026.645833333336</v>
      </c>
      <c r="E665" s="3" t="s">
        <v>625</v>
      </c>
      <c r="F665" s="3" t="s">
        <v>625</v>
      </c>
      <c r="G665" s="3" t="s">
        <v>392</v>
      </c>
      <c r="H665" s="3">
        <v>24.89</v>
      </c>
      <c r="I665" s="17" t="str">
        <f t="shared" si="10"/>
        <v>OK</v>
      </c>
      <c r="J665" s="3" t="s">
        <v>1433</v>
      </c>
    </row>
    <row r="666" spans="1:10" x14ac:dyDescent="0.25">
      <c r="D666" s="5"/>
      <c r="I666" s="17" t="str">
        <f t="shared" si="10"/>
        <v>OK</v>
      </c>
      <c r="J666" s="3" t="s">
        <v>1433</v>
      </c>
    </row>
    <row r="667" spans="1:10" x14ac:dyDescent="0.25">
      <c r="A667" s="3" t="s">
        <v>126</v>
      </c>
      <c r="B667" s="3" t="s">
        <v>30</v>
      </c>
      <c r="C667" s="3" t="s">
        <v>96</v>
      </c>
      <c r="D667" s="5">
        <v>43062.466666666667</v>
      </c>
      <c r="E667" s="3" t="s">
        <v>627</v>
      </c>
      <c r="F667" s="3" t="s">
        <v>627</v>
      </c>
      <c r="G667" s="3" t="s">
        <v>374</v>
      </c>
      <c r="I667" s="17" t="str">
        <f t="shared" si="10"/>
        <v>OK</v>
      </c>
      <c r="J667" s="3" t="s">
        <v>1433</v>
      </c>
    </row>
    <row r="668" spans="1:10" x14ac:dyDescent="0.25">
      <c r="A668" s="3" t="s">
        <v>126</v>
      </c>
      <c r="B668" s="3" t="s">
        <v>30</v>
      </c>
      <c r="C668" s="3" t="s">
        <v>97</v>
      </c>
      <c r="D668" s="5">
        <v>43062.466666666667</v>
      </c>
      <c r="E668" s="3" t="s">
        <v>627</v>
      </c>
      <c r="F668" s="3" t="s">
        <v>627</v>
      </c>
      <c r="G668" s="3" t="s">
        <v>374</v>
      </c>
      <c r="H668" s="3">
        <v>26.6</v>
      </c>
      <c r="I668" s="17" t="str">
        <f t="shared" si="10"/>
        <v>OK</v>
      </c>
      <c r="J668" s="3" t="s">
        <v>1433</v>
      </c>
    </row>
    <row r="669" spans="1:10" x14ac:dyDescent="0.25">
      <c r="D669" s="5"/>
      <c r="I669" s="17" t="str">
        <f t="shared" si="10"/>
        <v>OK</v>
      </c>
      <c r="J669" s="3" t="s">
        <v>1433</v>
      </c>
    </row>
    <row r="670" spans="1:10" x14ac:dyDescent="0.25">
      <c r="A670" s="3" t="s">
        <v>126</v>
      </c>
      <c r="B670" s="3" t="s">
        <v>30</v>
      </c>
      <c r="C670" s="3" t="s">
        <v>96</v>
      </c>
      <c r="D670" s="5">
        <v>43062.479166666664</v>
      </c>
      <c r="E670" s="3" t="s">
        <v>629</v>
      </c>
      <c r="F670" s="3" t="s">
        <v>629</v>
      </c>
      <c r="G670" s="3" t="s">
        <v>377</v>
      </c>
      <c r="I670" s="17" t="str">
        <f t="shared" si="10"/>
        <v>OK</v>
      </c>
      <c r="J670" s="3" t="s">
        <v>1433</v>
      </c>
    </row>
    <row r="671" spans="1:10" x14ac:dyDescent="0.25">
      <c r="A671" s="3" t="s">
        <v>126</v>
      </c>
      <c r="B671" s="3" t="s">
        <v>30</v>
      </c>
      <c r="C671" s="3" t="s">
        <v>97</v>
      </c>
      <c r="D671" s="5">
        <v>43062.479166666664</v>
      </c>
      <c r="E671" s="3" t="s">
        <v>629</v>
      </c>
      <c r="F671" s="3" t="s">
        <v>629</v>
      </c>
      <c r="G671" s="3" t="s">
        <v>377</v>
      </c>
      <c r="H671" s="3">
        <v>26.1</v>
      </c>
      <c r="I671" s="17" t="str">
        <f t="shared" ref="I671:I734" si="11">IF(H671&gt;35,"INCONSISTENTE","OK")</f>
        <v>OK</v>
      </c>
      <c r="J671" s="3" t="s">
        <v>1433</v>
      </c>
    </row>
    <row r="672" spans="1:10" x14ac:dyDescent="0.25">
      <c r="D672" s="5"/>
      <c r="I672" s="17" t="str">
        <f t="shared" si="11"/>
        <v>OK</v>
      </c>
      <c r="J672" s="3" t="s">
        <v>1433</v>
      </c>
    </row>
    <row r="673" spans="1:10" x14ac:dyDescent="0.25">
      <c r="A673" s="3" t="s">
        <v>126</v>
      </c>
      <c r="B673" s="3" t="s">
        <v>30</v>
      </c>
      <c r="C673" s="3" t="s">
        <v>96</v>
      </c>
      <c r="D673" s="5">
        <v>43088.416666666664</v>
      </c>
      <c r="E673" s="3" t="s">
        <v>631</v>
      </c>
      <c r="F673" s="3" t="s">
        <v>631</v>
      </c>
      <c r="G673" s="3" t="s">
        <v>374</v>
      </c>
      <c r="I673" s="17" t="str">
        <f t="shared" si="11"/>
        <v>OK</v>
      </c>
      <c r="J673" s="3" t="s">
        <v>1433</v>
      </c>
    </row>
    <row r="674" spans="1:10" x14ac:dyDescent="0.25">
      <c r="A674" s="3" t="s">
        <v>126</v>
      </c>
      <c r="B674" s="3" t="s">
        <v>30</v>
      </c>
      <c r="C674" s="3" t="s">
        <v>97</v>
      </c>
      <c r="D674" s="5">
        <v>43088.416666666664</v>
      </c>
      <c r="E674" s="3" t="s">
        <v>631</v>
      </c>
      <c r="F674" s="3" t="s">
        <v>631</v>
      </c>
      <c r="G674" s="3" t="s">
        <v>374</v>
      </c>
      <c r="H674" s="3">
        <v>26.4</v>
      </c>
      <c r="I674" s="17" t="str">
        <f t="shared" si="11"/>
        <v>OK</v>
      </c>
      <c r="J674" s="3" t="s">
        <v>1433</v>
      </c>
    </row>
    <row r="675" spans="1:10" x14ac:dyDescent="0.25">
      <c r="D675" s="5"/>
      <c r="I675" s="17" t="str">
        <f t="shared" si="11"/>
        <v>OK</v>
      </c>
      <c r="J675" s="3" t="s">
        <v>1433</v>
      </c>
    </row>
    <row r="676" spans="1:10" x14ac:dyDescent="0.25">
      <c r="A676" s="3" t="s">
        <v>126</v>
      </c>
      <c r="B676" s="3" t="s">
        <v>30</v>
      </c>
      <c r="C676" s="3" t="s">
        <v>96</v>
      </c>
      <c r="D676" s="5">
        <v>43088.423611111109</v>
      </c>
      <c r="E676" s="3" t="s">
        <v>633</v>
      </c>
      <c r="F676" s="3" t="s">
        <v>633</v>
      </c>
      <c r="G676" s="3" t="s">
        <v>377</v>
      </c>
      <c r="I676" s="17" t="str">
        <f t="shared" si="11"/>
        <v>OK</v>
      </c>
      <c r="J676" s="3" t="s">
        <v>1433</v>
      </c>
    </row>
    <row r="677" spans="1:10" x14ac:dyDescent="0.25">
      <c r="A677" s="3" t="s">
        <v>126</v>
      </c>
      <c r="B677" s="3" t="s">
        <v>30</v>
      </c>
      <c r="C677" s="3" t="s">
        <v>97</v>
      </c>
      <c r="D677" s="5">
        <v>43088.423611111109</v>
      </c>
      <c r="E677" s="3" t="s">
        <v>633</v>
      </c>
      <c r="F677" s="3" t="s">
        <v>633</v>
      </c>
      <c r="G677" s="3" t="s">
        <v>377</v>
      </c>
      <c r="H677" s="3">
        <v>26.18</v>
      </c>
      <c r="I677" s="17" t="str">
        <f t="shared" si="11"/>
        <v>OK</v>
      </c>
      <c r="J677" s="3" t="s">
        <v>1433</v>
      </c>
    </row>
    <row r="678" spans="1:10" x14ac:dyDescent="0.25">
      <c r="D678" s="5"/>
      <c r="I678" s="17" t="str">
        <f t="shared" si="11"/>
        <v>OK</v>
      </c>
      <c r="J678" s="3" t="s">
        <v>1433</v>
      </c>
    </row>
    <row r="679" spans="1:10" x14ac:dyDescent="0.25">
      <c r="A679" s="3" t="s">
        <v>126</v>
      </c>
      <c r="B679" s="3" t="s">
        <v>30</v>
      </c>
      <c r="C679" s="3" t="s">
        <v>96</v>
      </c>
      <c r="D679" s="5">
        <v>43088.434027777781</v>
      </c>
      <c r="E679" s="3" t="s">
        <v>635</v>
      </c>
      <c r="F679" s="3" t="s">
        <v>635</v>
      </c>
      <c r="G679" s="3" t="s">
        <v>392</v>
      </c>
      <c r="I679" s="17" t="str">
        <f t="shared" si="11"/>
        <v>OK</v>
      </c>
      <c r="J679" s="3" t="s">
        <v>1433</v>
      </c>
    </row>
    <row r="680" spans="1:10" x14ac:dyDescent="0.25">
      <c r="A680" s="3" t="s">
        <v>126</v>
      </c>
      <c r="B680" s="3" t="s">
        <v>30</v>
      </c>
      <c r="C680" s="3" t="s">
        <v>97</v>
      </c>
      <c r="D680" s="5">
        <v>43088.434027777781</v>
      </c>
      <c r="E680" s="3" t="s">
        <v>635</v>
      </c>
      <c r="F680" s="3" t="s">
        <v>635</v>
      </c>
      <c r="G680" s="3" t="s">
        <v>392</v>
      </c>
      <c r="H680" s="3">
        <v>26.18</v>
      </c>
      <c r="I680" s="17" t="str">
        <f t="shared" si="11"/>
        <v>OK</v>
      </c>
      <c r="J680" s="3" t="s">
        <v>1433</v>
      </c>
    </row>
    <row r="681" spans="1:10" x14ac:dyDescent="0.25">
      <c r="D681" s="5"/>
      <c r="I681" s="17" t="str">
        <f t="shared" si="11"/>
        <v>OK</v>
      </c>
      <c r="J681" s="3" t="s">
        <v>1433</v>
      </c>
    </row>
    <row r="682" spans="1:10" x14ac:dyDescent="0.25">
      <c r="A682" s="3" t="s">
        <v>126</v>
      </c>
      <c r="B682" s="3" t="s">
        <v>30</v>
      </c>
      <c r="C682" s="3" t="s">
        <v>96</v>
      </c>
      <c r="D682" s="5">
        <v>43118.416666666664</v>
      </c>
      <c r="E682" s="3" t="s">
        <v>637</v>
      </c>
      <c r="F682" s="3" t="s">
        <v>637</v>
      </c>
      <c r="G682" s="3" t="s">
        <v>374</v>
      </c>
      <c r="I682" s="17" t="str">
        <f t="shared" si="11"/>
        <v>OK</v>
      </c>
      <c r="J682" s="3" t="s">
        <v>1433</v>
      </c>
    </row>
    <row r="683" spans="1:10" x14ac:dyDescent="0.25">
      <c r="A683" s="3" t="s">
        <v>126</v>
      </c>
      <c r="B683" s="3" t="s">
        <v>30</v>
      </c>
      <c r="C683" s="3" t="s">
        <v>97</v>
      </c>
      <c r="D683" s="5">
        <v>43118.416666666664</v>
      </c>
      <c r="E683" s="3" t="s">
        <v>637</v>
      </c>
      <c r="F683" s="3" t="s">
        <v>637</v>
      </c>
      <c r="G683" s="3" t="s">
        <v>374</v>
      </c>
      <c r="H683" s="3">
        <v>29.5</v>
      </c>
      <c r="I683" s="17" t="str">
        <f t="shared" si="11"/>
        <v>OK</v>
      </c>
      <c r="J683" s="3" t="s">
        <v>1433</v>
      </c>
    </row>
    <row r="684" spans="1:10" x14ac:dyDescent="0.25">
      <c r="D684" s="5"/>
      <c r="I684" s="17" t="str">
        <f t="shared" si="11"/>
        <v>OK</v>
      </c>
      <c r="J684" s="3" t="s">
        <v>1433</v>
      </c>
    </row>
    <row r="685" spans="1:10" x14ac:dyDescent="0.25">
      <c r="A685" s="3" t="s">
        <v>126</v>
      </c>
      <c r="B685" s="3" t="s">
        <v>30</v>
      </c>
      <c r="C685" s="3" t="s">
        <v>96</v>
      </c>
      <c r="D685" s="5">
        <v>43118.4375</v>
      </c>
      <c r="E685" s="3" t="s">
        <v>639</v>
      </c>
      <c r="F685" s="3" t="s">
        <v>639</v>
      </c>
      <c r="G685" s="3" t="s">
        <v>377</v>
      </c>
      <c r="I685" s="17" t="str">
        <f t="shared" si="11"/>
        <v>OK</v>
      </c>
      <c r="J685" s="3" t="s">
        <v>1433</v>
      </c>
    </row>
    <row r="686" spans="1:10" x14ac:dyDescent="0.25">
      <c r="A686" s="3" t="s">
        <v>126</v>
      </c>
      <c r="B686" s="3" t="s">
        <v>30</v>
      </c>
      <c r="C686" s="3" t="s">
        <v>97</v>
      </c>
      <c r="D686" s="5">
        <v>43118.4375</v>
      </c>
      <c r="E686" s="3" t="s">
        <v>639</v>
      </c>
      <c r="F686" s="3" t="s">
        <v>639</v>
      </c>
      <c r="G686" s="3" t="s">
        <v>377</v>
      </c>
      <c r="H686" s="3">
        <v>29.5</v>
      </c>
      <c r="I686" s="17" t="str">
        <f t="shared" si="11"/>
        <v>OK</v>
      </c>
      <c r="J686" s="3" t="s">
        <v>1433</v>
      </c>
    </row>
    <row r="687" spans="1:10" x14ac:dyDescent="0.25">
      <c r="D687" s="5"/>
      <c r="I687" s="17" t="str">
        <f t="shared" si="11"/>
        <v>OK</v>
      </c>
      <c r="J687" s="3" t="s">
        <v>1433</v>
      </c>
    </row>
    <row r="688" spans="1:10" x14ac:dyDescent="0.25">
      <c r="A688" s="3" t="s">
        <v>126</v>
      </c>
      <c r="B688" s="3" t="s">
        <v>30</v>
      </c>
      <c r="C688" s="3" t="s">
        <v>96</v>
      </c>
      <c r="D688" s="5">
        <v>43118.458333333336</v>
      </c>
      <c r="E688" s="3" t="s">
        <v>641</v>
      </c>
      <c r="F688" s="3" t="s">
        <v>641</v>
      </c>
      <c r="G688" s="3" t="s">
        <v>392</v>
      </c>
      <c r="I688" s="17" t="str">
        <f t="shared" si="11"/>
        <v>OK</v>
      </c>
      <c r="J688" s="3" t="s">
        <v>1433</v>
      </c>
    </row>
    <row r="689" spans="1:10" x14ac:dyDescent="0.25">
      <c r="A689" s="3" t="s">
        <v>126</v>
      </c>
      <c r="B689" s="3" t="s">
        <v>30</v>
      </c>
      <c r="C689" s="3" t="s">
        <v>97</v>
      </c>
      <c r="D689" s="5">
        <v>43118.458333333336</v>
      </c>
      <c r="E689" s="3" t="s">
        <v>641</v>
      </c>
      <c r="F689" s="3" t="s">
        <v>641</v>
      </c>
      <c r="G689" s="3" t="s">
        <v>392</v>
      </c>
      <c r="H689" s="3">
        <v>27.5</v>
      </c>
      <c r="I689" s="17" t="str">
        <f t="shared" si="11"/>
        <v>OK</v>
      </c>
      <c r="J689" s="3" t="s">
        <v>1433</v>
      </c>
    </row>
    <row r="690" spans="1:10" x14ac:dyDescent="0.25">
      <c r="D690" s="5"/>
      <c r="I690" s="17" t="str">
        <f t="shared" si="11"/>
        <v>OK</v>
      </c>
      <c r="J690" s="3" t="s">
        <v>1433</v>
      </c>
    </row>
    <row r="691" spans="1:10" x14ac:dyDescent="0.25">
      <c r="A691" s="3" t="s">
        <v>127</v>
      </c>
      <c r="B691" s="3" t="s">
        <v>31</v>
      </c>
      <c r="C691" s="3" t="s">
        <v>96</v>
      </c>
      <c r="D691" s="5">
        <v>42963.666666666664</v>
      </c>
      <c r="E691" s="3" t="s">
        <v>643</v>
      </c>
      <c r="F691" s="3" t="s">
        <v>643</v>
      </c>
      <c r="G691" s="3" t="s">
        <v>374</v>
      </c>
      <c r="I691" s="17" t="str">
        <f t="shared" si="11"/>
        <v>OK</v>
      </c>
      <c r="J691" s="3" t="s">
        <v>1433</v>
      </c>
    </row>
    <row r="692" spans="1:10" x14ac:dyDescent="0.25">
      <c r="A692" s="3" t="s">
        <v>127</v>
      </c>
      <c r="B692" s="3" t="s">
        <v>31</v>
      </c>
      <c r="C692" s="3" t="s">
        <v>97</v>
      </c>
      <c r="D692" s="5">
        <v>42963.666666666664</v>
      </c>
      <c r="E692" s="3" t="s">
        <v>643</v>
      </c>
      <c r="F692" s="3" t="s">
        <v>643</v>
      </c>
      <c r="G692" s="3" t="s">
        <v>374</v>
      </c>
      <c r="H692" s="3">
        <v>22.1</v>
      </c>
      <c r="I692" s="17" t="str">
        <f t="shared" si="11"/>
        <v>OK</v>
      </c>
      <c r="J692" s="3" t="s">
        <v>1433</v>
      </c>
    </row>
    <row r="693" spans="1:10" x14ac:dyDescent="0.25">
      <c r="D693" s="5"/>
      <c r="I693" s="17" t="str">
        <f t="shared" si="11"/>
        <v>OK</v>
      </c>
      <c r="J693" s="3" t="s">
        <v>1433</v>
      </c>
    </row>
    <row r="694" spans="1:10" x14ac:dyDescent="0.25">
      <c r="A694" s="3" t="s">
        <v>127</v>
      </c>
      <c r="B694" s="3" t="s">
        <v>31</v>
      </c>
      <c r="C694" s="3" t="s">
        <v>96</v>
      </c>
      <c r="D694" s="5">
        <v>42963.736111111109</v>
      </c>
      <c r="E694" s="3" t="s">
        <v>645</v>
      </c>
      <c r="F694" s="3" t="s">
        <v>645</v>
      </c>
      <c r="G694" s="3" t="s">
        <v>377</v>
      </c>
      <c r="I694" s="17" t="str">
        <f t="shared" si="11"/>
        <v>OK</v>
      </c>
      <c r="J694" s="3" t="s">
        <v>1433</v>
      </c>
    </row>
    <row r="695" spans="1:10" x14ac:dyDescent="0.25">
      <c r="A695" s="3" t="s">
        <v>127</v>
      </c>
      <c r="B695" s="3" t="s">
        <v>31</v>
      </c>
      <c r="C695" s="3" t="s">
        <v>97</v>
      </c>
      <c r="D695" s="5">
        <v>42963.736111111109</v>
      </c>
      <c r="E695" s="3" t="s">
        <v>645</v>
      </c>
      <c r="F695" s="3" t="s">
        <v>645</v>
      </c>
      <c r="G695" s="3" t="s">
        <v>377</v>
      </c>
      <c r="H695" s="3">
        <v>22</v>
      </c>
      <c r="I695" s="17" t="str">
        <f t="shared" si="11"/>
        <v>OK</v>
      </c>
      <c r="J695" s="3" t="s">
        <v>1433</v>
      </c>
    </row>
    <row r="696" spans="1:10" x14ac:dyDescent="0.25">
      <c r="D696" s="5"/>
      <c r="I696" s="17" t="str">
        <f t="shared" si="11"/>
        <v>OK</v>
      </c>
      <c r="J696" s="3" t="s">
        <v>1433</v>
      </c>
    </row>
    <row r="697" spans="1:10" x14ac:dyDescent="0.25">
      <c r="A697" s="3" t="s">
        <v>127</v>
      </c>
      <c r="B697" s="3" t="s">
        <v>31</v>
      </c>
      <c r="C697" s="3" t="s">
        <v>96</v>
      </c>
      <c r="D697" s="5">
        <v>43003.520833333336</v>
      </c>
      <c r="E697" s="3" t="s">
        <v>647</v>
      </c>
      <c r="F697" s="3" t="s">
        <v>647</v>
      </c>
      <c r="G697" s="3" t="s">
        <v>374</v>
      </c>
      <c r="I697" s="17" t="str">
        <f t="shared" si="11"/>
        <v>OK</v>
      </c>
      <c r="J697" s="3" t="s">
        <v>1433</v>
      </c>
    </row>
    <row r="698" spans="1:10" x14ac:dyDescent="0.25">
      <c r="A698" s="3" t="s">
        <v>127</v>
      </c>
      <c r="B698" s="3" t="s">
        <v>31</v>
      </c>
      <c r="C698" s="3" t="s">
        <v>97</v>
      </c>
      <c r="D698" s="5">
        <v>43003.520833333336</v>
      </c>
      <c r="E698" s="3" t="s">
        <v>647</v>
      </c>
      <c r="F698" s="3" t="s">
        <v>647</v>
      </c>
      <c r="G698" s="3" t="s">
        <v>374</v>
      </c>
      <c r="H698" s="3">
        <v>26.1</v>
      </c>
      <c r="I698" s="17" t="str">
        <f t="shared" si="11"/>
        <v>OK</v>
      </c>
      <c r="J698" s="3" t="s">
        <v>1433</v>
      </c>
    </row>
    <row r="699" spans="1:10" x14ac:dyDescent="0.25">
      <c r="D699" s="5"/>
      <c r="I699" s="17" t="str">
        <f t="shared" si="11"/>
        <v>OK</v>
      </c>
      <c r="J699" s="3" t="s">
        <v>1433</v>
      </c>
    </row>
    <row r="700" spans="1:10" x14ac:dyDescent="0.25">
      <c r="A700" s="3" t="s">
        <v>127</v>
      </c>
      <c r="B700" s="3" t="s">
        <v>31</v>
      </c>
      <c r="C700" s="3" t="s">
        <v>96</v>
      </c>
      <c r="D700" s="5">
        <v>43028.479166666664</v>
      </c>
      <c r="E700" s="3" t="s">
        <v>649</v>
      </c>
      <c r="F700" s="3" t="s">
        <v>649</v>
      </c>
      <c r="G700" s="3" t="s">
        <v>374</v>
      </c>
      <c r="I700" s="17" t="str">
        <f t="shared" si="11"/>
        <v>OK</v>
      </c>
      <c r="J700" s="3" t="s">
        <v>1433</v>
      </c>
    </row>
    <row r="701" spans="1:10" x14ac:dyDescent="0.25">
      <c r="A701" s="3" t="s">
        <v>127</v>
      </c>
      <c r="B701" s="3" t="s">
        <v>31</v>
      </c>
      <c r="C701" s="3" t="s">
        <v>97</v>
      </c>
      <c r="D701" s="5">
        <v>43028.479166666664</v>
      </c>
      <c r="E701" s="3" t="s">
        <v>649</v>
      </c>
      <c r="F701" s="3" t="s">
        <v>649</v>
      </c>
      <c r="G701" s="3" t="s">
        <v>374</v>
      </c>
      <c r="H701" s="3">
        <v>25.3</v>
      </c>
      <c r="I701" s="17" t="str">
        <f t="shared" si="11"/>
        <v>OK</v>
      </c>
      <c r="J701" s="3" t="s">
        <v>1433</v>
      </c>
    </row>
    <row r="702" spans="1:10" x14ac:dyDescent="0.25">
      <c r="I702" s="17" t="str">
        <f t="shared" si="11"/>
        <v>OK</v>
      </c>
      <c r="J702" s="3" t="s">
        <v>1433</v>
      </c>
    </row>
    <row r="703" spans="1:10" x14ac:dyDescent="0.25">
      <c r="A703" s="3" t="s">
        <v>127</v>
      </c>
      <c r="B703" s="3" t="s">
        <v>31</v>
      </c>
      <c r="C703" s="3" t="s">
        <v>96</v>
      </c>
      <c r="D703" s="5">
        <v>43067.510416666664</v>
      </c>
      <c r="E703" s="3" t="s">
        <v>651</v>
      </c>
      <c r="F703" s="3" t="s">
        <v>651</v>
      </c>
      <c r="G703" s="3" t="s">
        <v>374</v>
      </c>
      <c r="I703" s="17" t="str">
        <f t="shared" si="11"/>
        <v>OK</v>
      </c>
      <c r="J703" s="3" t="s">
        <v>1433</v>
      </c>
    </row>
    <row r="704" spans="1:10" x14ac:dyDescent="0.25">
      <c r="A704" s="3" t="s">
        <v>127</v>
      </c>
      <c r="B704" s="3" t="s">
        <v>31</v>
      </c>
      <c r="C704" s="3" t="s">
        <v>97</v>
      </c>
      <c r="D704" s="5">
        <v>43067.510416666664</v>
      </c>
      <c r="E704" s="3" t="s">
        <v>651</v>
      </c>
      <c r="F704" s="3" t="s">
        <v>651</v>
      </c>
      <c r="G704" s="3" t="s">
        <v>374</v>
      </c>
      <c r="H704" s="3">
        <v>27.6</v>
      </c>
      <c r="I704" s="17" t="str">
        <f t="shared" si="11"/>
        <v>OK</v>
      </c>
      <c r="J704" s="3" t="s">
        <v>1433</v>
      </c>
    </row>
    <row r="705" spans="1:10" x14ac:dyDescent="0.25">
      <c r="I705" s="17" t="str">
        <f t="shared" si="11"/>
        <v>OK</v>
      </c>
      <c r="J705" s="3" t="s">
        <v>1433</v>
      </c>
    </row>
    <row r="706" spans="1:10" x14ac:dyDescent="0.25">
      <c r="D706" s="5"/>
      <c r="I706" s="17" t="str">
        <f t="shared" si="11"/>
        <v>OK</v>
      </c>
      <c r="J706" s="3" t="s">
        <v>1433</v>
      </c>
    </row>
    <row r="707" spans="1:10" x14ac:dyDescent="0.25">
      <c r="A707" s="3" t="s">
        <v>127</v>
      </c>
      <c r="B707" s="3" t="s">
        <v>31</v>
      </c>
      <c r="C707" s="3" t="s">
        <v>96</v>
      </c>
      <c r="D707" s="5">
        <v>43067.520833333336</v>
      </c>
      <c r="E707" s="3" t="s">
        <v>653</v>
      </c>
      <c r="F707" s="3" t="s">
        <v>653</v>
      </c>
      <c r="G707" s="3" t="s">
        <v>377</v>
      </c>
      <c r="I707" s="17" t="str">
        <f t="shared" si="11"/>
        <v>OK</v>
      </c>
      <c r="J707" s="3" t="s">
        <v>1433</v>
      </c>
    </row>
    <row r="708" spans="1:10" x14ac:dyDescent="0.25">
      <c r="A708" s="3" t="s">
        <v>127</v>
      </c>
      <c r="B708" s="3" t="s">
        <v>31</v>
      </c>
      <c r="C708" s="3" t="s">
        <v>97</v>
      </c>
      <c r="D708" s="5">
        <v>43067.520833333336</v>
      </c>
      <c r="E708" s="3" t="s">
        <v>653</v>
      </c>
      <c r="F708" s="3" t="s">
        <v>653</v>
      </c>
      <c r="G708" s="3" t="s">
        <v>377</v>
      </c>
      <c r="H708" s="3">
        <v>27.3</v>
      </c>
      <c r="I708" s="17" t="str">
        <f t="shared" si="11"/>
        <v>OK</v>
      </c>
      <c r="J708" s="3" t="s">
        <v>1433</v>
      </c>
    </row>
    <row r="709" spans="1:10" x14ac:dyDescent="0.25">
      <c r="D709" s="5"/>
      <c r="I709" s="17" t="str">
        <f t="shared" si="11"/>
        <v>OK</v>
      </c>
      <c r="J709" s="3" t="s">
        <v>1433</v>
      </c>
    </row>
    <row r="710" spans="1:10" x14ac:dyDescent="0.25">
      <c r="A710" s="3" t="s">
        <v>127</v>
      </c>
      <c r="B710" s="3" t="s">
        <v>31</v>
      </c>
      <c r="C710" s="3" t="s">
        <v>96</v>
      </c>
      <c r="D710" s="5">
        <v>43089.5</v>
      </c>
      <c r="E710" s="3" t="s">
        <v>655</v>
      </c>
      <c r="F710" s="3" t="s">
        <v>655</v>
      </c>
      <c r="G710" s="3" t="s">
        <v>374</v>
      </c>
      <c r="I710" s="17" t="str">
        <f t="shared" si="11"/>
        <v>OK</v>
      </c>
      <c r="J710" s="3" t="s">
        <v>1433</v>
      </c>
    </row>
    <row r="711" spans="1:10" x14ac:dyDescent="0.25">
      <c r="A711" s="3" t="s">
        <v>127</v>
      </c>
      <c r="B711" s="3" t="s">
        <v>31</v>
      </c>
      <c r="C711" s="3" t="s">
        <v>97</v>
      </c>
      <c r="D711" s="5">
        <v>43089.5</v>
      </c>
      <c r="E711" s="3" t="s">
        <v>655</v>
      </c>
      <c r="F711" s="3" t="s">
        <v>655</v>
      </c>
      <c r="G711" s="3" t="s">
        <v>374</v>
      </c>
      <c r="H711" s="3">
        <v>25.6</v>
      </c>
      <c r="I711" s="17" t="str">
        <f t="shared" si="11"/>
        <v>OK</v>
      </c>
      <c r="J711" s="3" t="s">
        <v>1433</v>
      </c>
    </row>
    <row r="712" spans="1:10" x14ac:dyDescent="0.25">
      <c r="D712" s="5"/>
      <c r="I712" s="17" t="str">
        <f t="shared" si="11"/>
        <v>OK</v>
      </c>
      <c r="J712" s="3" t="s">
        <v>1433</v>
      </c>
    </row>
    <row r="713" spans="1:10" x14ac:dyDescent="0.25">
      <c r="A713" s="3" t="s">
        <v>127</v>
      </c>
      <c r="B713" s="3" t="s">
        <v>31</v>
      </c>
      <c r="C713" s="3" t="s">
        <v>96</v>
      </c>
      <c r="D713" s="5">
        <v>43089.527777777781</v>
      </c>
      <c r="E713" s="3" t="s">
        <v>657</v>
      </c>
      <c r="F713" s="3" t="s">
        <v>657</v>
      </c>
      <c r="G713" s="3" t="s">
        <v>377</v>
      </c>
      <c r="I713" s="17" t="str">
        <f t="shared" si="11"/>
        <v>OK</v>
      </c>
      <c r="J713" s="3" t="s">
        <v>1433</v>
      </c>
    </row>
    <row r="714" spans="1:10" x14ac:dyDescent="0.25">
      <c r="A714" s="3" t="s">
        <v>127</v>
      </c>
      <c r="B714" s="3" t="s">
        <v>31</v>
      </c>
      <c r="C714" s="3" t="s">
        <v>97</v>
      </c>
      <c r="D714" s="5">
        <v>43089.527777777781</v>
      </c>
      <c r="E714" s="3" t="s">
        <v>657</v>
      </c>
      <c r="F714" s="3" t="s">
        <v>657</v>
      </c>
      <c r="G714" s="3" t="s">
        <v>377</v>
      </c>
      <c r="H714" s="3">
        <v>29.6</v>
      </c>
      <c r="I714" s="17" t="str">
        <f t="shared" si="11"/>
        <v>OK</v>
      </c>
      <c r="J714" s="3" t="s">
        <v>1433</v>
      </c>
    </row>
    <row r="715" spans="1:10" x14ac:dyDescent="0.25">
      <c r="D715" s="5"/>
      <c r="I715" s="17" t="str">
        <f t="shared" si="11"/>
        <v>OK</v>
      </c>
      <c r="J715" s="3" t="s">
        <v>1433</v>
      </c>
    </row>
    <row r="716" spans="1:10" x14ac:dyDescent="0.25">
      <c r="A716" s="3" t="s">
        <v>127</v>
      </c>
      <c r="B716" s="3" t="s">
        <v>31</v>
      </c>
      <c r="C716" s="3" t="s">
        <v>96</v>
      </c>
      <c r="D716" s="5">
        <v>43089.555555555555</v>
      </c>
      <c r="E716" s="3" t="s">
        <v>659</v>
      </c>
      <c r="F716" s="3" t="s">
        <v>659</v>
      </c>
      <c r="G716" s="3" t="s">
        <v>392</v>
      </c>
      <c r="I716" s="17" t="str">
        <f t="shared" si="11"/>
        <v>OK</v>
      </c>
      <c r="J716" s="3" t="s">
        <v>1433</v>
      </c>
    </row>
    <row r="717" spans="1:10" x14ac:dyDescent="0.25">
      <c r="A717" s="3" t="s">
        <v>127</v>
      </c>
      <c r="B717" s="3" t="s">
        <v>31</v>
      </c>
      <c r="C717" s="3" t="s">
        <v>97</v>
      </c>
      <c r="D717" s="5">
        <v>43089.555555555555</v>
      </c>
      <c r="E717" s="3" t="s">
        <v>659</v>
      </c>
      <c r="F717" s="3" t="s">
        <v>659</v>
      </c>
      <c r="G717" s="3" t="s">
        <v>392</v>
      </c>
      <c r="H717" s="3">
        <v>27.9</v>
      </c>
      <c r="I717" s="17" t="str">
        <f t="shared" si="11"/>
        <v>OK</v>
      </c>
      <c r="J717" s="3" t="s">
        <v>1433</v>
      </c>
    </row>
    <row r="718" spans="1:10" x14ac:dyDescent="0.25">
      <c r="D718" s="5"/>
      <c r="I718" s="17" t="str">
        <f t="shared" si="11"/>
        <v>OK</v>
      </c>
      <c r="J718" s="3" t="s">
        <v>1433</v>
      </c>
    </row>
    <row r="719" spans="1:10" x14ac:dyDescent="0.25">
      <c r="A719" s="3" t="s">
        <v>127</v>
      </c>
      <c r="B719" s="3" t="s">
        <v>31</v>
      </c>
      <c r="C719" s="3" t="s">
        <v>96</v>
      </c>
      <c r="D719" s="5">
        <v>43124.614583333336</v>
      </c>
      <c r="E719" s="3" t="s">
        <v>661</v>
      </c>
      <c r="F719" s="3" t="s">
        <v>661</v>
      </c>
      <c r="G719" s="3" t="s">
        <v>374</v>
      </c>
      <c r="I719" s="17" t="str">
        <f t="shared" si="11"/>
        <v>OK</v>
      </c>
      <c r="J719" s="3" t="s">
        <v>1433</v>
      </c>
    </row>
    <row r="720" spans="1:10" x14ac:dyDescent="0.25">
      <c r="A720" s="3" t="s">
        <v>127</v>
      </c>
      <c r="B720" s="3" t="s">
        <v>31</v>
      </c>
      <c r="C720" s="3" t="s">
        <v>97</v>
      </c>
      <c r="D720" s="5">
        <v>43124.614583333336</v>
      </c>
      <c r="E720" s="3" t="s">
        <v>661</v>
      </c>
      <c r="F720" s="3" t="s">
        <v>661</v>
      </c>
      <c r="G720" s="3" t="s">
        <v>374</v>
      </c>
      <c r="H720" s="3">
        <v>30.5</v>
      </c>
      <c r="I720" s="17" t="str">
        <f t="shared" si="11"/>
        <v>OK</v>
      </c>
      <c r="J720" s="3" t="s">
        <v>1433</v>
      </c>
    </row>
    <row r="721" spans="1:10" x14ac:dyDescent="0.25">
      <c r="D721" s="5"/>
      <c r="I721" s="17" t="str">
        <f t="shared" si="11"/>
        <v>OK</v>
      </c>
      <c r="J721" s="3" t="s">
        <v>1433</v>
      </c>
    </row>
    <row r="722" spans="1:10" x14ac:dyDescent="0.25">
      <c r="A722" s="3" t="s">
        <v>128</v>
      </c>
      <c r="B722" s="3" t="s">
        <v>32</v>
      </c>
      <c r="C722" s="3" t="s">
        <v>96</v>
      </c>
      <c r="D722" s="5">
        <v>42963.623611111114</v>
      </c>
      <c r="E722" s="3" t="s">
        <v>663</v>
      </c>
      <c r="F722" s="3" t="s">
        <v>663</v>
      </c>
      <c r="G722" s="3" t="s">
        <v>374</v>
      </c>
      <c r="I722" s="17" t="str">
        <f t="shared" si="11"/>
        <v>OK</v>
      </c>
      <c r="J722" s="3" t="s">
        <v>1433</v>
      </c>
    </row>
    <row r="723" spans="1:10" x14ac:dyDescent="0.25">
      <c r="A723" s="3" t="s">
        <v>128</v>
      </c>
      <c r="B723" s="3" t="s">
        <v>32</v>
      </c>
      <c r="C723" s="3" t="s">
        <v>97</v>
      </c>
      <c r="D723" s="5">
        <v>42963.623611111114</v>
      </c>
      <c r="E723" s="3" t="s">
        <v>663</v>
      </c>
      <c r="F723" s="3" t="s">
        <v>663</v>
      </c>
      <c r="G723" s="3" t="s">
        <v>374</v>
      </c>
      <c r="H723" s="3">
        <v>23.3</v>
      </c>
      <c r="I723" s="17" t="str">
        <f t="shared" si="11"/>
        <v>OK</v>
      </c>
      <c r="J723" s="3" t="s">
        <v>1433</v>
      </c>
    </row>
    <row r="724" spans="1:10" x14ac:dyDescent="0.25">
      <c r="D724" s="5"/>
      <c r="I724" s="17" t="str">
        <f t="shared" si="11"/>
        <v>OK</v>
      </c>
      <c r="J724" s="3" t="s">
        <v>1433</v>
      </c>
    </row>
    <row r="725" spans="1:10" x14ac:dyDescent="0.25">
      <c r="A725" s="3" t="s">
        <v>128</v>
      </c>
      <c r="B725" s="3" t="s">
        <v>32</v>
      </c>
      <c r="C725" s="3" t="s">
        <v>96</v>
      </c>
      <c r="D725" s="5">
        <v>42963.645833333336</v>
      </c>
      <c r="E725" s="3" t="s">
        <v>665</v>
      </c>
      <c r="F725" s="3" t="s">
        <v>665</v>
      </c>
      <c r="G725" s="3" t="s">
        <v>377</v>
      </c>
      <c r="I725" s="17" t="str">
        <f t="shared" si="11"/>
        <v>OK</v>
      </c>
      <c r="J725" s="3" t="s">
        <v>1433</v>
      </c>
    </row>
    <row r="726" spans="1:10" x14ac:dyDescent="0.25">
      <c r="A726" s="3" t="s">
        <v>128</v>
      </c>
      <c r="B726" s="3" t="s">
        <v>32</v>
      </c>
      <c r="C726" s="3" t="s">
        <v>97</v>
      </c>
      <c r="D726" s="5">
        <v>42963.645833333336</v>
      </c>
      <c r="E726" s="3" t="s">
        <v>665</v>
      </c>
      <c r="F726" s="3" t="s">
        <v>665</v>
      </c>
      <c r="G726" s="3" t="s">
        <v>377</v>
      </c>
      <c r="H726" s="3">
        <v>23.3</v>
      </c>
      <c r="I726" s="17" t="str">
        <f t="shared" si="11"/>
        <v>OK</v>
      </c>
      <c r="J726" s="3" t="s">
        <v>1433</v>
      </c>
    </row>
    <row r="727" spans="1:10" x14ac:dyDescent="0.25">
      <c r="D727" s="5"/>
      <c r="I727" s="17" t="str">
        <f t="shared" si="11"/>
        <v>OK</v>
      </c>
      <c r="J727" s="3" t="s">
        <v>1433</v>
      </c>
    </row>
    <row r="728" spans="1:10" x14ac:dyDescent="0.25">
      <c r="A728" s="3" t="s">
        <v>128</v>
      </c>
      <c r="B728" s="3" t="s">
        <v>32</v>
      </c>
      <c r="C728" s="3" t="s">
        <v>1539</v>
      </c>
      <c r="D728" s="5">
        <v>43003.472222222219</v>
      </c>
      <c r="E728" s="3" t="s">
        <v>667</v>
      </c>
      <c r="F728" s="3" t="s">
        <v>667</v>
      </c>
      <c r="G728" s="3" t="s">
        <v>374</v>
      </c>
      <c r="H728" s="3">
        <v>25</v>
      </c>
      <c r="I728" s="17" t="str">
        <f t="shared" si="11"/>
        <v>OK</v>
      </c>
      <c r="J728" s="3" t="s">
        <v>1433</v>
      </c>
    </row>
    <row r="729" spans="1:10" x14ac:dyDescent="0.25">
      <c r="A729" s="3" t="s">
        <v>128</v>
      </c>
      <c r="B729" s="3" t="s">
        <v>32</v>
      </c>
      <c r="C729" s="3" t="s">
        <v>97</v>
      </c>
      <c r="D729" s="5">
        <v>43003.472222222219</v>
      </c>
      <c r="E729" s="3" t="s">
        <v>667</v>
      </c>
      <c r="F729" s="3" t="s">
        <v>667</v>
      </c>
      <c r="G729" s="3" t="s">
        <v>374</v>
      </c>
      <c r="H729" s="3">
        <v>24.5</v>
      </c>
      <c r="I729" s="17" t="str">
        <f t="shared" si="11"/>
        <v>OK</v>
      </c>
      <c r="J729" s="3" t="s">
        <v>1433</v>
      </c>
    </row>
    <row r="730" spans="1:10" x14ac:dyDescent="0.25">
      <c r="D730" s="5"/>
      <c r="I730" s="17" t="str">
        <f t="shared" si="11"/>
        <v>OK</v>
      </c>
      <c r="J730" s="3" t="s">
        <v>1433</v>
      </c>
    </row>
    <row r="731" spans="1:10" x14ac:dyDescent="0.25">
      <c r="A731" s="3" t="s">
        <v>128</v>
      </c>
      <c r="B731" s="3" t="s">
        <v>32</v>
      </c>
      <c r="C731" s="3" t="s">
        <v>96</v>
      </c>
      <c r="D731" s="5">
        <v>43028.416666666664</v>
      </c>
      <c r="E731" s="3" t="s">
        <v>669</v>
      </c>
      <c r="F731" s="3" t="s">
        <v>669</v>
      </c>
      <c r="G731" s="3" t="s">
        <v>374</v>
      </c>
      <c r="I731" s="17" t="str">
        <f t="shared" si="11"/>
        <v>OK</v>
      </c>
      <c r="J731" s="3" t="s">
        <v>1433</v>
      </c>
    </row>
    <row r="732" spans="1:10" x14ac:dyDescent="0.25">
      <c r="A732" s="3" t="s">
        <v>128</v>
      </c>
      <c r="B732" s="3" t="s">
        <v>32</v>
      </c>
      <c r="C732" s="3" t="s">
        <v>97</v>
      </c>
      <c r="D732" s="5">
        <v>43028.416666666664</v>
      </c>
      <c r="E732" s="3" t="s">
        <v>669</v>
      </c>
      <c r="F732" s="3" t="s">
        <v>669</v>
      </c>
      <c r="G732" s="3" t="s">
        <v>374</v>
      </c>
      <c r="H732" s="3">
        <v>25.6</v>
      </c>
      <c r="I732" s="17" t="str">
        <f t="shared" si="11"/>
        <v>OK</v>
      </c>
      <c r="J732" s="3" t="s">
        <v>1433</v>
      </c>
    </row>
    <row r="733" spans="1:10" x14ac:dyDescent="0.25">
      <c r="I733" s="17" t="str">
        <f t="shared" si="11"/>
        <v>OK</v>
      </c>
      <c r="J733" s="3" t="s">
        <v>1433</v>
      </c>
    </row>
    <row r="734" spans="1:10" x14ac:dyDescent="0.25">
      <c r="D734" s="5"/>
      <c r="I734" s="17" t="str">
        <f t="shared" si="11"/>
        <v>OK</v>
      </c>
      <c r="J734" s="3" t="s">
        <v>1433</v>
      </c>
    </row>
    <row r="735" spans="1:10" x14ac:dyDescent="0.25">
      <c r="A735" s="3" t="s">
        <v>128</v>
      </c>
      <c r="B735" s="3" t="s">
        <v>32</v>
      </c>
      <c r="C735" s="3" t="s">
        <v>96</v>
      </c>
      <c r="D735" s="5">
        <v>43067.444444444445</v>
      </c>
      <c r="E735" s="3" t="s">
        <v>671</v>
      </c>
      <c r="F735" s="3" t="s">
        <v>671</v>
      </c>
      <c r="G735" s="3" t="s">
        <v>374</v>
      </c>
      <c r="I735" s="17" t="str">
        <f t="shared" ref="I735:I798" si="12">IF(H735&gt;35,"INCONSISTENTE","OK")</f>
        <v>OK</v>
      </c>
      <c r="J735" s="3" t="s">
        <v>1433</v>
      </c>
    </row>
    <row r="736" spans="1:10" x14ac:dyDescent="0.25">
      <c r="A736" s="3" t="s">
        <v>128</v>
      </c>
      <c r="B736" s="3" t="s">
        <v>32</v>
      </c>
      <c r="C736" s="3" t="s">
        <v>97</v>
      </c>
      <c r="D736" s="5">
        <v>43067.444444444445</v>
      </c>
      <c r="E736" s="3" t="s">
        <v>671</v>
      </c>
      <c r="F736" s="3" t="s">
        <v>671</v>
      </c>
      <c r="G736" s="3" t="s">
        <v>374</v>
      </c>
      <c r="H736" s="3">
        <v>27.2</v>
      </c>
      <c r="I736" s="17" t="str">
        <f t="shared" si="12"/>
        <v>OK</v>
      </c>
      <c r="J736" s="3" t="s">
        <v>1433</v>
      </c>
    </row>
    <row r="737" spans="1:10" x14ac:dyDescent="0.25">
      <c r="D737" s="5"/>
      <c r="I737" s="17" t="str">
        <f t="shared" si="12"/>
        <v>OK</v>
      </c>
      <c r="J737" s="3" t="s">
        <v>1433</v>
      </c>
    </row>
    <row r="738" spans="1:10" x14ac:dyDescent="0.25">
      <c r="A738" s="3" t="s">
        <v>128</v>
      </c>
      <c r="B738" s="3" t="s">
        <v>32</v>
      </c>
      <c r="C738" s="3" t="s">
        <v>96</v>
      </c>
      <c r="D738" s="5">
        <v>43089.444444444445</v>
      </c>
      <c r="E738" s="3" t="s">
        <v>673</v>
      </c>
      <c r="F738" s="3" t="s">
        <v>673</v>
      </c>
      <c r="G738" s="3" t="s">
        <v>374</v>
      </c>
      <c r="I738" s="17" t="str">
        <f t="shared" si="12"/>
        <v>OK</v>
      </c>
      <c r="J738" s="3" t="s">
        <v>1433</v>
      </c>
    </row>
    <row r="739" spans="1:10" x14ac:dyDescent="0.25">
      <c r="A739" s="3" t="s">
        <v>128</v>
      </c>
      <c r="B739" s="3" t="s">
        <v>32</v>
      </c>
      <c r="C739" s="3" t="s">
        <v>97</v>
      </c>
      <c r="D739" s="5">
        <v>43089.444444444445</v>
      </c>
      <c r="E739" s="3" t="s">
        <v>673</v>
      </c>
      <c r="F739" s="3" t="s">
        <v>673</v>
      </c>
      <c r="G739" s="3" t="s">
        <v>374</v>
      </c>
      <c r="H739" s="3">
        <v>29.1</v>
      </c>
      <c r="I739" s="17" t="str">
        <f t="shared" si="12"/>
        <v>OK</v>
      </c>
      <c r="J739" s="3" t="s">
        <v>1433</v>
      </c>
    </row>
    <row r="740" spans="1:10" x14ac:dyDescent="0.25">
      <c r="D740" s="5"/>
      <c r="I740" s="17" t="str">
        <f t="shared" si="12"/>
        <v>OK</v>
      </c>
      <c r="J740" s="3" t="s">
        <v>1433</v>
      </c>
    </row>
    <row r="741" spans="1:10" x14ac:dyDescent="0.25">
      <c r="A741" s="3" t="s">
        <v>128</v>
      </c>
      <c r="B741" s="3" t="s">
        <v>32</v>
      </c>
      <c r="C741" s="3" t="s">
        <v>96</v>
      </c>
      <c r="D741" s="5">
        <v>43124.569444444445</v>
      </c>
      <c r="E741" s="3" t="s">
        <v>675</v>
      </c>
      <c r="F741" s="3" t="s">
        <v>675</v>
      </c>
      <c r="G741" s="3" t="s">
        <v>374</v>
      </c>
      <c r="I741" s="17" t="str">
        <f t="shared" si="12"/>
        <v>OK</v>
      </c>
      <c r="J741" s="3" t="s">
        <v>1433</v>
      </c>
    </row>
    <row r="742" spans="1:10" x14ac:dyDescent="0.25">
      <c r="A742" s="3" t="s">
        <v>128</v>
      </c>
      <c r="B742" s="3" t="s">
        <v>32</v>
      </c>
      <c r="C742" s="3" t="s">
        <v>97</v>
      </c>
      <c r="D742" s="5">
        <v>43124.569444444445</v>
      </c>
      <c r="E742" s="3" t="s">
        <v>675</v>
      </c>
      <c r="F742" s="3" t="s">
        <v>675</v>
      </c>
      <c r="G742" s="3" t="s">
        <v>374</v>
      </c>
      <c r="H742" s="3">
        <v>30.5</v>
      </c>
      <c r="I742" s="17" t="str">
        <f t="shared" si="12"/>
        <v>OK</v>
      </c>
      <c r="J742" s="3" t="s">
        <v>1433</v>
      </c>
    </row>
    <row r="743" spans="1:10" x14ac:dyDescent="0.25">
      <c r="D743" s="5"/>
      <c r="I743" s="17" t="str">
        <f t="shared" si="12"/>
        <v>OK</v>
      </c>
      <c r="J743" s="3" t="s">
        <v>1433</v>
      </c>
    </row>
    <row r="744" spans="1:10" x14ac:dyDescent="0.25">
      <c r="A744" s="3" t="s">
        <v>129</v>
      </c>
      <c r="B744" s="3" t="s">
        <v>33</v>
      </c>
      <c r="C744" s="3" t="s">
        <v>96</v>
      </c>
      <c r="D744" s="5">
        <v>42968.444444444445</v>
      </c>
      <c r="E744" s="3" t="s">
        <v>677</v>
      </c>
      <c r="F744" s="3" t="s">
        <v>677</v>
      </c>
      <c r="G744" s="3" t="s">
        <v>374</v>
      </c>
      <c r="I744" s="17" t="str">
        <f t="shared" si="12"/>
        <v>OK</v>
      </c>
      <c r="J744" s="3" t="s">
        <v>1433</v>
      </c>
    </row>
    <row r="745" spans="1:10" x14ac:dyDescent="0.25">
      <c r="A745" s="3" t="s">
        <v>129</v>
      </c>
      <c r="B745" s="3" t="s">
        <v>33</v>
      </c>
      <c r="C745" s="3" t="s">
        <v>97</v>
      </c>
      <c r="D745" s="5">
        <v>42968.444444444445</v>
      </c>
      <c r="E745" s="3" t="s">
        <v>677</v>
      </c>
      <c r="F745" s="3" t="s">
        <v>677</v>
      </c>
      <c r="G745" s="3" t="s">
        <v>374</v>
      </c>
      <c r="H745" s="3">
        <v>24.1</v>
      </c>
      <c r="I745" s="17" t="str">
        <f t="shared" si="12"/>
        <v>OK</v>
      </c>
      <c r="J745" s="3" t="s">
        <v>1433</v>
      </c>
    </row>
    <row r="746" spans="1:10" x14ac:dyDescent="0.25">
      <c r="D746" s="5"/>
      <c r="I746" s="17" t="str">
        <f t="shared" si="12"/>
        <v>OK</v>
      </c>
      <c r="J746" s="3" t="s">
        <v>1433</v>
      </c>
    </row>
    <row r="747" spans="1:10" x14ac:dyDescent="0.25">
      <c r="A747" s="3" t="s">
        <v>129</v>
      </c>
      <c r="B747" s="3" t="s">
        <v>33</v>
      </c>
      <c r="C747" s="3" t="s">
        <v>96</v>
      </c>
      <c r="D747" s="5">
        <v>42999.438194444447</v>
      </c>
      <c r="E747" s="3" t="s">
        <v>679</v>
      </c>
      <c r="F747" s="3" t="s">
        <v>679</v>
      </c>
      <c r="G747" s="3" t="s">
        <v>374</v>
      </c>
      <c r="I747" s="17" t="str">
        <f t="shared" si="12"/>
        <v>OK</v>
      </c>
      <c r="J747" s="3" t="s">
        <v>1433</v>
      </c>
    </row>
    <row r="748" spans="1:10" x14ac:dyDescent="0.25">
      <c r="A748" s="3" t="s">
        <v>129</v>
      </c>
      <c r="B748" s="3" t="s">
        <v>33</v>
      </c>
      <c r="C748" s="3" t="s">
        <v>97</v>
      </c>
      <c r="D748" s="5">
        <v>42999.438194444447</v>
      </c>
      <c r="E748" s="3" t="s">
        <v>679</v>
      </c>
      <c r="F748" s="3" t="s">
        <v>679</v>
      </c>
      <c r="G748" s="3" t="s">
        <v>374</v>
      </c>
      <c r="H748" s="3">
        <v>25.1</v>
      </c>
      <c r="I748" s="17" t="str">
        <f t="shared" si="12"/>
        <v>OK</v>
      </c>
      <c r="J748" s="3" t="s">
        <v>1433</v>
      </c>
    </row>
    <row r="749" spans="1:10" x14ac:dyDescent="0.25">
      <c r="D749" s="5"/>
      <c r="I749" s="17" t="str">
        <f t="shared" si="12"/>
        <v>OK</v>
      </c>
      <c r="J749" s="3" t="s">
        <v>1433</v>
      </c>
    </row>
    <row r="750" spans="1:10" x14ac:dyDescent="0.25">
      <c r="A750" s="3" t="s">
        <v>129</v>
      </c>
      <c r="B750" s="3" t="s">
        <v>33</v>
      </c>
      <c r="C750" s="3" t="s">
        <v>96</v>
      </c>
      <c r="D750" s="5">
        <v>43027.416666666664</v>
      </c>
      <c r="E750" s="3" t="s">
        <v>681</v>
      </c>
      <c r="F750" s="3" t="s">
        <v>681</v>
      </c>
      <c r="G750" s="3" t="s">
        <v>374</v>
      </c>
      <c r="I750" s="17" t="str">
        <f t="shared" si="12"/>
        <v>OK</v>
      </c>
      <c r="J750" s="3" t="s">
        <v>1433</v>
      </c>
    </row>
    <row r="751" spans="1:10" x14ac:dyDescent="0.25">
      <c r="A751" s="3" t="s">
        <v>129</v>
      </c>
      <c r="B751" s="3" t="s">
        <v>33</v>
      </c>
      <c r="C751" s="3" t="s">
        <v>97</v>
      </c>
      <c r="D751" s="5">
        <v>43027.416666666664</v>
      </c>
      <c r="E751" s="3" t="s">
        <v>681</v>
      </c>
      <c r="F751" s="3" t="s">
        <v>681</v>
      </c>
      <c r="G751" s="3" t="s">
        <v>374</v>
      </c>
      <c r="H751" s="3">
        <v>25.39</v>
      </c>
      <c r="I751" s="17" t="str">
        <f t="shared" si="12"/>
        <v>OK</v>
      </c>
      <c r="J751" s="3" t="s">
        <v>1433</v>
      </c>
    </row>
    <row r="752" spans="1:10" x14ac:dyDescent="0.25">
      <c r="D752" s="5"/>
      <c r="I752" s="17" t="str">
        <f t="shared" si="12"/>
        <v>OK</v>
      </c>
      <c r="J752" s="3" t="s">
        <v>1433</v>
      </c>
    </row>
    <row r="753" spans="1:10" x14ac:dyDescent="0.25">
      <c r="A753" s="3" t="s">
        <v>129</v>
      </c>
      <c r="B753" s="3" t="s">
        <v>33</v>
      </c>
      <c r="C753" s="3" t="s">
        <v>96</v>
      </c>
      <c r="D753" s="5">
        <v>43061.458333333336</v>
      </c>
      <c r="E753" s="3" t="s">
        <v>683</v>
      </c>
      <c r="F753" s="3" t="s">
        <v>683</v>
      </c>
      <c r="G753" s="3" t="s">
        <v>374</v>
      </c>
      <c r="I753" s="17" t="str">
        <f t="shared" si="12"/>
        <v>OK</v>
      </c>
      <c r="J753" s="3" t="s">
        <v>1433</v>
      </c>
    </row>
    <row r="754" spans="1:10" x14ac:dyDescent="0.25">
      <c r="A754" s="3" t="s">
        <v>129</v>
      </c>
      <c r="B754" s="3" t="s">
        <v>33</v>
      </c>
      <c r="C754" s="3" t="s">
        <v>97</v>
      </c>
      <c r="D754" s="5">
        <v>43061.458333333336</v>
      </c>
      <c r="E754" s="3" t="s">
        <v>683</v>
      </c>
      <c r="F754" s="3" t="s">
        <v>683</v>
      </c>
      <c r="G754" s="3" t="s">
        <v>374</v>
      </c>
      <c r="H754" s="3">
        <v>26.8</v>
      </c>
      <c r="I754" s="17" t="str">
        <f t="shared" si="12"/>
        <v>OK</v>
      </c>
      <c r="J754" s="3" t="s">
        <v>1433</v>
      </c>
    </row>
    <row r="755" spans="1:10" x14ac:dyDescent="0.25">
      <c r="D755" s="5"/>
      <c r="I755" s="17" t="str">
        <f t="shared" si="12"/>
        <v>OK</v>
      </c>
      <c r="J755" s="3" t="s">
        <v>1433</v>
      </c>
    </row>
    <row r="756" spans="1:10" x14ac:dyDescent="0.25">
      <c r="A756" s="3" t="s">
        <v>129</v>
      </c>
      <c r="B756" s="3" t="s">
        <v>33</v>
      </c>
      <c r="C756" s="3" t="s">
        <v>96</v>
      </c>
      <c r="D756" s="5">
        <v>43087.6875</v>
      </c>
      <c r="E756" s="3" t="s">
        <v>685</v>
      </c>
      <c r="F756" s="3" t="s">
        <v>685</v>
      </c>
      <c r="G756" s="3" t="s">
        <v>374</v>
      </c>
      <c r="I756" s="17" t="str">
        <f t="shared" si="12"/>
        <v>OK</v>
      </c>
      <c r="J756" s="3" t="s">
        <v>1433</v>
      </c>
    </row>
    <row r="757" spans="1:10" x14ac:dyDescent="0.25">
      <c r="A757" s="3" t="s">
        <v>129</v>
      </c>
      <c r="B757" s="3" t="s">
        <v>33</v>
      </c>
      <c r="C757" s="3" t="s">
        <v>97</v>
      </c>
      <c r="D757" s="5">
        <v>43087.6875</v>
      </c>
      <c r="E757" s="3" t="s">
        <v>685</v>
      </c>
      <c r="F757" s="3" t="s">
        <v>685</v>
      </c>
      <c r="G757" s="3" t="s">
        <v>374</v>
      </c>
      <c r="H757" s="3">
        <v>28.5</v>
      </c>
      <c r="I757" s="17" t="str">
        <f t="shared" si="12"/>
        <v>OK</v>
      </c>
      <c r="J757" s="3" t="s">
        <v>1433</v>
      </c>
    </row>
    <row r="758" spans="1:10" x14ac:dyDescent="0.25">
      <c r="D758" s="5"/>
      <c r="I758" s="17" t="str">
        <f t="shared" si="12"/>
        <v>OK</v>
      </c>
      <c r="J758" s="3" t="s">
        <v>1433</v>
      </c>
    </row>
    <row r="759" spans="1:10" x14ac:dyDescent="0.25">
      <c r="A759" s="3" t="s">
        <v>129</v>
      </c>
      <c r="B759" s="3" t="s">
        <v>33</v>
      </c>
      <c r="C759" s="3" t="s">
        <v>96</v>
      </c>
      <c r="D759" s="5">
        <v>43123.631944444445</v>
      </c>
      <c r="E759" s="3" t="s">
        <v>687</v>
      </c>
      <c r="F759" s="3" t="s">
        <v>687</v>
      </c>
      <c r="G759" s="3" t="s">
        <v>374</v>
      </c>
      <c r="I759" s="17" t="str">
        <f t="shared" si="12"/>
        <v>OK</v>
      </c>
      <c r="J759" s="3" t="s">
        <v>1433</v>
      </c>
    </row>
    <row r="760" spans="1:10" x14ac:dyDescent="0.25">
      <c r="A760" s="3" t="s">
        <v>129</v>
      </c>
      <c r="B760" s="3" t="s">
        <v>33</v>
      </c>
      <c r="C760" s="3" t="s">
        <v>97</v>
      </c>
      <c r="D760" s="5">
        <v>43123.631944444445</v>
      </c>
      <c r="E760" s="3" t="s">
        <v>687</v>
      </c>
      <c r="F760" s="3" t="s">
        <v>687</v>
      </c>
      <c r="G760" s="3" t="s">
        <v>374</v>
      </c>
      <c r="H760" s="3">
        <v>31.5</v>
      </c>
      <c r="I760" s="17" t="str">
        <f t="shared" si="12"/>
        <v>OK</v>
      </c>
      <c r="J760" s="3" t="s">
        <v>1433</v>
      </c>
    </row>
    <row r="761" spans="1:10" x14ac:dyDescent="0.25">
      <c r="D761" s="5"/>
      <c r="I761" s="17" t="str">
        <f t="shared" si="12"/>
        <v>OK</v>
      </c>
      <c r="J761" s="3" t="s">
        <v>1433</v>
      </c>
    </row>
    <row r="762" spans="1:10" x14ac:dyDescent="0.25">
      <c r="A762" s="3" t="s">
        <v>130</v>
      </c>
      <c r="B762" s="3" t="s">
        <v>34</v>
      </c>
      <c r="C762" s="3" t="s">
        <v>96</v>
      </c>
      <c r="D762" s="5">
        <v>42968.673611111109</v>
      </c>
      <c r="E762" s="3" t="s">
        <v>689</v>
      </c>
      <c r="F762" s="3" t="s">
        <v>689</v>
      </c>
      <c r="G762" s="3" t="s">
        <v>374</v>
      </c>
      <c r="I762" s="17" t="str">
        <f t="shared" si="12"/>
        <v>OK</v>
      </c>
      <c r="J762" s="3" t="s">
        <v>1433</v>
      </c>
    </row>
    <row r="763" spans="1:10" x14ac:dyDescent="0.25">
      <c r="A763" s="3" t="s">
        <v>130</v>
      </c>
      <c r="B763" s="3" t="s">
        <v>34</v>
      </c>
      <c r="C763" s="3" t="s">
        <v>97</v>
      </c>
      <c r="D763" s="5">
        <v>42968.673611111109</v>
      </c>
      <c r="E763" s="3" t="s">
        <v>689</v>
      </c>
      <c r="F763" s="3" t="s">
        <v>689</v>
      </c>
      <c r="G763" s="3" t="s">
        <v>374</v>
      </c>
      <c r="H763" s="3">
        <v>24.4</v>
      </c>
      <c r="I763" s="17" t="str">
        <f t="shared" si="12"/>
        <v>OK</v>
      </c>
      <c r="J763" s="3" t="s">
        <v>1433</v>
      </c>
    </row>
    <row r="764" spans="1:10" x14ac:dyDescent="0.25">
      <c r="D764" s="5"/>
      <c r="I764" s="17" t="str">
        <f t="shared" si="12"/>
        <v>OK</v>
      </c>
      <c r="J764" s="3" t="s">
        <v>1433</v>
      </c>
    </row>
    <row r="765" spans="1:10" x14ac:dyDescent="0.25">
      <c r="A765" s="3" t="s">
        <v>130</v>
      </c>
      <c r="B765" s="3" t="s">
        <v>34</v>
      </c>
      <c r="C765" s="3" t="s">
        <v>96</v>
      </c>
      <c r="D765" s="5">
        <v>42968.698611111111</v>
      </c>
      <c r="E765" s="3" t="s">
        <v>691</v>
      </c>
      <c r="F765" s="3" t="s">
        <v>691</v>
      </c>
      <c r="G765" s="3" t="s">
        <v>377</v>
      </c>
      <c r="I765" s="17" t="str">
        <f t="shared" si="12"/>
        <v>OK</v>
      </c>
      <c r="J765" s="3" t="s">
        <v>1433</v>
      </c>
    </row>
    <row r="766" spans="1:10" x14ac:dyDescent="0.25">
      <c r="A766" s="3" t="s">
        <v>130</v>
      </c>
      <c r="B766" s="3" t="s">
        <v>34</v>
      </c>
      <c r="C766" s="3" t="s">
        <v>97</v>
      </c>
      <c r="D766" s="5">
        <v>42968.698611111111</v>
      </c>
      <c r="E766" s="3" t="s">
        <v>691</v>
      </c>
      <c r="F766" s="3" t="s">
        <v>691</v>
      </c>
      <c r="G766" s="3" t="s">
        <v>377</v>
      </c>
      <c r="H766" s="3">
        <v>23.3</v>
      </c>
      <c r="I766" s="17" t="str">
        <f t="shared" si="12"/>
        <v>OK</v>
      </c>
      <c r="J766" s="3" t="s">
        <v>1433</v>
      </c>
    </row>
    <row r="767" spans="1:10" x14ac:dyDescent="0.25">
      <c r="D767" s="5"/>
      <c r="I767" s="17" t="str">
        <f t="shared" si="12"/>
        <v>OK</v>
      </c>
      <c r="J767" s="3" t="s">
        <v>1433</v>
      </c>
    </row>
    <row r="768" spans="1:10" x14ac:dyDescent="0.25">
      <c r="A768" s="3" t="s">
        <v>130</v>
      </c>
      <c r="B768" s="3" t="s">
        <v>34</v>
      </c>
      <c r="C768" s="3" t="s">
        <v>96</v>
      </c>
      <c r="D768" s="5">
        <v>42968.729166666664</v>
      </c>
      <c r="E768" s="3" t="s">
        <v>693</v>
      </c>
      <c r="F768" s="3" t="s">
        <v>693</v>
      </c>
      <c r="G768" s="3" t="s">
        <v>392</v>
      </c>
      <c r="I768" s="17" t="str">
        <f t="shared" si="12"/>
        <v>OK</v>
      </c>
      <c r="J768" s="3" t="s">
        <v>1433</v>
      </c>
    </row>
    <row r="769" spans="1:10" x14ac:dyDescent="0.25">
      <c r="A769" s="3" t="s">
        <v>130</v>
      </c>
      <c r="B769" s="3" t="s">
        <v>34</v>
      </c>
      <c r="C769" s="3" t="s">
        <v>97</v>
      </c>
      <c r="D769" s="5">
        <v>42968.729166666664</v>
      </c>
      <c r="E769" s="3" t="s">
        <v>693</v>
      </c>
      <c r="F769" s="3" t="s">
        <v>693</v>
      </c>
      <c r="G769" s="3" t="s">
        <v>392</v>
      </c>
      <c r="H769" s="3">
        <v>22.6</v>
      </c>
      <c r="I769" s="17" t="str">
        <f t="shared" si="12"/>
        <v>OK</v>
      </c>
      <c r="J769" s="3" t="s">
        <v>1433</v>
      </c>
    </row>
    <row r="770" spans="1:10" x14ac:dyDescent="0.25">
      <c r="D770" s="5"/>
      <c r="I770" s="17" t="str">
        <f t="shared" si="12"/>
        <v>OK</v>
      </c>
      <c r="J770" s="3" t="s">
        <v>1433</v>
      </c>
    </row>
    <row r="771" spans="1:10" x14ac:dyDescent="0.25">
      <c r="A771" s="3" t="s">
        <v>130</v>
      </c>
      <c r="B771" s="3" t="s">
        <v>34</v>
      </c>
      <c r="C771" s="3" t="s">
        <v>96</v>
      </c>
      <c r="D771" s="5">
        <v>42999.347222222219</v>
      </c>
      <c r="E771" s="3" t="s">
        <v>695</v>
      </c>
      <c r="F771" s="3" t="s">
        <v>695</v>
      </c>
      <c r="G771" s="3" t="s">
        <v>374</v>
      </c>
      <c r="I771" s="17" t="str">
        <f t="shared" si="12"/>
        <v>OK</v>
      </c>
      <c r="J771" s="3" t="s">
        <v>1433</v>
      </c>
    </row>
    <row r="772" spans="1:10" x14ac:dyDescent="0.25">
      <c r="A772" s="3" t="s">
        <v>130</v>
      </c>
      <c r="B772" s="3" t="s">
        <v>34</v>
      </c>
      <c r="C772" s="3" t="s">
        <v>97</v>
      </c>
      <c r="D772" s="5">
        <v>42999.347222222219</v>
      </c>
      <c r="E772" s="3" t="s">
        <v>695</v>
      </c>
      <c r="F772" s="3" t="s">
        <v>695</v>
      </c>
      <c r="G772" s="3" t="s">
        <v>374</v>
      </c>
      <c r="H772" s="3">
        <v>25.3</v>
      </c>
      <c r="I772" s="17" t="str">
        <f t="shared" si="12"/>
        <v>OK</v>
      </c>
      <c r="J772" s="3" t="s">
        <v>1433</v>
      </c>
    </row>
    <row r="773" spans="1:10" x14ac:dyDescent="0.25">
      <c r="D773" s="5"/>
      <c r="I773" s="17" t="str">
        <f t="shared" si="12"/>
        <v>OK</v>
      </c>
      <c r="J773" s="3" t="s">
        <v>1433</v>
      </c>
    </row>
    <row r="774" spans="1:10" x14ac:dyDescent="0.25">
      <c r="A774" s="3" t="s">
        <v>130</v>
      </c>
      <c r="B774" s="3" t="s">
        <v>34</v>
      </c>
      <c r="C774" s="3" t="s">
        <v>96</v>
      </c>
      <c r="D774" s="5">
        <v>42999.361111111109</v>
      </c>
      <c r="E774" s="3" t="s">
        <v>697</v>
      </c>
      <c r="F774" s="3" t="s">
        <v>697</v>
      </c>
      <c r="G774" s="3" t="s">
        <v>377</v>
      </c>
      <c r="I774" s="17" t="str">
        <f t="shared" si="12"/>
        <v>OK</v>
      </c>
      <c r="J774" s="3" t="s">
        <v>1433</v>
      </c>
    </row>
    <row r="775" spans="1:10" x14ac:dyDescent="0.25">
      <c r="A775" s="3" t="s">
        <v>130</v>
      </c>
      <c r="B775" s="3" t="s">
        <v>34</v>
      </c>
      <c r="C775" s="3" t="s">
        <v>97</v>
      </c>
      <c r="D775" s="5">
        <v>42999.361111111109</v>
      </c>
      <c r="E775" s="3" t="s">
        <v>697</v>
      </c>
      <c r="F775" s="3" t="s">
        <v>697</v>
      </c>
      <c r="G775" s="3" t="s">
        <v>377</v>
      </c>
      <c r="H775" s="3">
        <v>24.5</v>
      </c>
      <c r="I775" s="17" t="str">
        <f t="shared" si="12"/>
        <v>OK</v>
      </c>
      <c r="J775" s="3" t="s">
        <v>1433</v>
      </c>
    </row>
    <row r="776" spans="1:10" x14ac:dyDescent="0.25">
      <c r="D776" s="5"/>
      <c r="I776" s="17" t="str">
        <f t="shared" si="12"/>
        <v>OK</v>
      </c>
      <c r="J776" s="3" t="s">
        <v>1433</v>
      </c>
    </row>
    <row r="777" spans="1:10" x14ac:dyDescent="0.25">
      <c r="A777" s="3" t="s">
        <v>130</v>
      </c>
      <c r="B777" s="3" t="s">
        <v>34</v>
      </c>
      <c r="C777" s="3" t="s">
        <v>96</v>
      </c>
      <c r="D777" s="5">
        <v>42999.377083333333</v>
      </c>
      <c r="E777" s="3" t="s">
        <v>699</v>
      </c>
      <c r="F777" s="3" t="s">
        <v>699</v>
      </c>
      <c r="G777" s="3" t="s">
        <v>392</v>
      </c>
      <c r="I777" s="17" t="str">
        <f t="shared" si="12"/>
        <v>OK</v>
      </c>
      <c r="J777" s="3" t="s">
        <v>1433</v>
      </c>
    </row>
    <row r="778" spans="1:10" x14ac:dyDescent="0.25">
      <c r="A778" s="3" t="s">
        <v>130</v>
      </c>
      <c r="B778" s="3" t="s">
        <v>34</v>
      </c>
      <c r="C778" s="3" t="s">
        <v>97</v>
      </c>
      <c r="D778" s="5">
        <v>42999.377083333333</v>
      </c>
      <c r="E778" s="3" t="s">
        <v>699</v>
      </c>
      <c r="F778" s="3" t="s">
        <v>699</v>
      </c>
      <c r="G778" s="3" t="s">
        <v>392</v>
      </c>
      <c r="H778" s="3">
        <v>23.3</v>
      </c>
      <c r="I778" s="17" t="str">
        <f t="shared" si="12"/>
        <v>OK</v>
      </c>
      <c r="J778" s="3" t="s">
        <v>1433</v>
      </c>
    </row>
    <row r="779" spans="1:10" x14ac:dyDescent="0.25">
      <c r="D779" s="5"/>
      <c r="I779" s="17" t="str">
        <f t="shared" si="12"/>
        <v>OK</v>
      </c>
      <c r="J779" s="3" t="s">
        <v>1433</v>
      </c>
    </row>
    <row r="780" spans="1:10" x14ac:dyDescent="0.25">
      <c r="A780" s="3" t="s">
        <v>130</v>
      </c>
      <c r="B780" s="3" t="s">
        <v>34</v>
      </c>
      <c r="C780" s="3" t="s">
        <v>96</v>
      </c>
      <c r="D780" s="5">
        <v>43027.631944444445</v>
      </c>
      <c r="E780" s="3" t="s">
        <v>701</v>
      </c>
      <c r="F780" s="3" t="s">
        <v>701</v>
      </c>
      <c r="G780" s="3" t="s">
        <v>374</v>
      </c>
      <c r="I780" s="17" t="str">
        <f t="shared" si="12"/>
        <v>OK</v>
      </c>
      <c r="J780" s="3" t="s">
        <v>1433</v>
      </c>
    </row>
    <row r="781" spans="1:10" x14ac:dyDescent="0.25">
      <c r="A781" s="3" t="s">
        <v>130</v>
      </c>
      <c r="B781" s="3" t="s">
        <v>34</v>
      </c>
      <c r="C781" s="3" t="s">
        <v>97</v>
      </c>
      <c r="D781" s="5">
        <v>43027.631944444445</v>
      </c>
      <c r="E781" s="3" t="s">
        <v>701</v>
      </c>
      <c r="F781" s="3" t="s">
        <v>701</v>
      </c>
      <c r="G781" s="3" t="s">
        <v>374</v>
      </c>
      <c r="H781" s="3">
        <v>25.3</v>
      </c>
      <c r="I781" s="17" t="str">
        <f t="shared" si="12"/>
        <v>OK</v>
      </c>
      <c r="J781" s="3" t="s">
        <v>1433</v>
      </c>
    </row>
    <row r="782" spans="1:10" x14ac:dyDescent="0.25">
      <c r="D782" s="5"/>
      <c r="I782" s="17" t="str">
        <f t="shared" si="12"/>
        <v>OK</v>
      </c>
      <c r="J782" s="3" t="s">
        <v>1433</v>
      </c>
    </row>
    <row r="783" spans="1:10" x14ac:dyDescent="0.25">
      <c r="A783" s="3" t="s">
        <v>130</v>
      </c>
      <c r="B783" s="3" t="s">
        <v>34</v>
      </c>
      <c r="C783" s="3" t="s">
        <v>96</v>
      </c>
      <c r="D783" s="5">
        <v>43027.642361111109</v>
      </c>
      <c r="E783" s="3" t="s">
        <v>704</v>
      </c>
      <c r="F783" s="3" t="s">
        <v>704</v>
      </c>
      <c r="G783" s="3" t="s">
        <v>377</v>
      </c>
      <c r="I783" s="17" t="str">
        <f t="shared" si="12"/>
        <v>OK</v>
      </c>
      <c r="J783" s="3" t="s">
        <v>1433</v>
      </c>
    </row>
    <row r="784" spans="1:10" x14ac:dyDescent="0.25">
      <c r="A784" s="3" t="s">
        <v>130</v>
      </c>
      <c r="B784" s="3" t="s">
        <v>34</v>
      </c>
      <c r="C784" s="3" t="s">
        <v>97</v>
      </c>
      <c r="D784" s="5">
        <v>43027.642361111109</v>
      </c>
      <c r="E784" s="3" t="s">
        <v>704</v>
      </c>
      <c r="F784" s="3" t="s">
        <v>704</v>
      </c>
      <c r="G784" s="3" t="s">
        <v>377</v>
      </c>
      <c r="H784" s="3">
        <v>25.3</v>
      </c>
      <c r="I784" s="17" t="str">
        <f t="shared" si="12"/>
        <v>OK</v>
      </c>
      <c r="J784" s="3" t="s">
        <v>1433</v>
      </c>
    </row>
    <row r="785" spans="1:10" x14ac:dyDescent="0.25">
      <c r="I785" s="17" t="str">
        <f t="shared" si="12"/>
        <v>OK</v>
      </c>
      <c r="J785" s="3" t="s">
        <v>1433</v>
      </c>
    </row>
    <row r="786" spans="1:10" x14ac:dyDescent="0.25">
      <c r="A786" s="3" t="s">
        <v>130</v>
      </c>
      <c r="B786" s="3" t="s">
        <v>34</v>
      </c>
      <c r="C786" s="3" t="s">
        <v>96</v>
      </c>
      <c r="D786" s="5">
        <v>43027.649305555555</v>
      </c>
      <c r="E786" s="3" t="s">
        <v>705</v>
      </c>
      <c r="F786" s="3" t="s">
        <v>705</v>
      </c>
      <c r="G786" s="3" t="s">
        <v>392</v>
      </c>
      <c r="I786" s="17" t="str">
        <f t="shared" si="12"/>
        <v>OK</v>
      </c>
      <c r="J786" s="3" t="s">
        <v>1433</v>
      </c>
    </row>
    <row r="787" spans="1:10" x14ac:dyDescent="0.25">
      <c r="A787" s="3" t="s">
        <v>130</v>
      </c>
      <c r="B787" s="3" t="s">
        <v>34</v>
      </c>
      <c r="C787" s="3" t="s">
        <v>97</v>
      </c>
      <c r="D787" s="5">
        <v>43027.649305555555</v>
      </c>
      <c r="E787" s="3" t="s">
        <v>705</v>
      </c>
      <c r="F787" s="3" t="s">
        <v>705</v>
      </c>
      <c r="G787" s="3" t="s">
        <v>392</v>
      </c>
      <c r="H787" s="3">
        <v>25.3</v>
      </c>
      <c r="I787" s="17" t="str">
        <f t="shared" si="12"/>
        <v>OK</v>
      </c>
      <c r="J787" s="3" t="s">
        <v>1433</v>
      </c>
    </row>
    <row r="788" spans="1:10" x14ac:dyDescent="0.25">
      <c r="D788" s="5"/>
      <c r="I788" s="17" t="str">
        <f t="shared" si="12"/>
        <v>OK</v>
      </c>
      <c r="J788" s="3" t="s">
        <v>1433</v>
      </c>
    </row>
    <row r="789" spans="1:10" x14ac:dyDescent="0.25">
      <c r="A789" s="3" t="s">
        <v>130</v>
      </c>
      <c r="B789" s="3" t="s">
        <v>34</v>
      </c>
      <c r="C789" s="3" t="s">
        <v>96</v>
      </c>
      <c r="D789" s="5">
        <v>43061.670138888891</v>
      </c>
      <c r="E789" s="3" t="s">
        <v>707</v>
      </c>
      <c r="F789" s="3" t="s">
        <v>707</v>
      </c>
      <c r="G789" s="3" t="s">
        <v>374</v>
      </c>
      <c r="I789" s="17" t="str">
        <f t="shared" si="12"/>
        <v>OK</v>
      </c>
      <c r="J789" s="3" t="s">
        <v>1433</v>
      </c>
    </row>
    <row r="790" spans="1:10" x14ac:dyDescent="0.25">
      <c r="A790" s="3" t="s">
        <v>130</v>
      </c>
      <c r="B790" s="3" t="s">
        <v>34</v>
      </c>
      <c r="C790" s="3" t="s">
        <v>97</v>
      </c>
      <c r="D790" s="5">
        <v>43061.670138888891</v>
      </c>
      <c r="E790" s="3" t="s">
        <v>707</v>
      </c>
      <c r="F790" s="3" t="s">
        <v>707</v>
      </c>
      <c r="G790" s="3" t="s">
        <v>374</v>
      </c>
      <c r="H790" s="3">
        <v>26.1</v>
      </c>
      <c r="I790" s="17" t="str">
        <f t="shared" si="12"/>
        <v>OK</v>
      </c>
      <c r="J790" s="3" t="s">
        <v>1433</v>
      </c>
    </row>
    <row r="791" spans="1:10" x14ac:dyDescent="0.25">
      <c r="D791" s="5"/>
      <c r="I791" s="17" t="str">
        <f t="shared" si="12"/>
        <v>OK</v>
      </c>
      <c r="J791" s="3" t="s">
        <v>1433</v>
      </c>
    </row>
    <row r="792" spans="1:10" x14ac:dyDescent="0.25">
      <c r="A792" s="3" t="s">
        <v>130</v>
      </c>
      <c r="B792" s="3" t="s">
        <v>34</v>
      </c>
      <c r="C792" s="3" t="s">
        <v>96</v>
      </c>
      <c r="D792" s="5">
        <v>43061.673611111109</v>
      </c>
      <c r="E792" s="3" t="s">
        <v>710</v>
      </c>
      <c r="F792" s="3" t="s">
        <v>710</v>
      </c>
      <c r="G792" s="3" t="s">
        <v>377</v>
      </c>
      <c r="I792" s="17" t="str">
        <f t="shared" si="12"/>
        <v>OK</v>
      </c>
      <c r="J792" s="3" t="s">
        <v>1433</v>
      </c>
    </row>
    <row r="793" spans="1:10" x14ac:dyDescent="0.25">
      <c r="A793" s="3" t="s">
        <v>130</v>
      </c>
      <c r="B793" s="3" t="s">
        <v>34</v>
      </c>
      <c r="C793" s="3" t="s">
        <v>97</v>
      </c>
      <c r="D793" s="5">
        <v>43061.673611111109</v>
      </c>
      <c r="E793" s="3" t="s">
        <v>710</v>
      </c>
      <c r="F793" s="3" t="s">
        <v>710</v>
      </c>
      <c r="G793" s="3" t="s">
        <v>377</v>
      </c>
      <c r="H793" s="3">
        <v>26.8</v>
      </c>
      <c r="I793" s="17" t="str">
        <f t="shared" si="12"/>
        <v>OK</v>
      </c>
      <c r="J793" s="3" t="s">
        <v>1433</v>
      </c>
    </row>
    <row r="794" spans="1:10" x14ac:dyDescent="0.25">
      <c r="I794" s="17" t="str">
        <f t="shared" si="12"/>
        <v>OK</v>
      </c>
      <c r="J794" s="3" t="s">
        <v>1433</v>
      </c>
    </row>
    <row r="795" spans="1:10" x14ac:dyDescent="0.25">
      <c r="A795" s="3" t="s">
        <v>130</v>
      </c>
      <c r="B795" s="3" t="s">
        <v>34</v>
      </c>
      <c r="C795" s="3" t="s">
        <v>96</v>
      </c>
      <c r="D795" s="5">
        <v>43061.680555555555</v>
      </c>
      <c r="E795" s="3" t="s">
        <v>711</v>
      </c>
      <c r="F795" s="3" t="s">
        <v>711</v>
      </c>
      <c r="G795" s="3" t="s">
        <v>392</v>
      </c>
      <c r="I795" s="17" t="str">
        <f t="shared" si="12"/>
        <v>OK</v>
      </c>
      <c r="J795" s="3" t="s">
        <v>1433</v>
      </c>
    </row>
    <row r="796" spans="1:10" x14ac:dyDescent="0.25">
      <c r="A796" s="3" t="s">
        <v>130</v>
      </c>
      <c r="B796" s="3" t="s">
        <v>34</v>
      </c>
      <c r="C796" s="3" t="s">
        <v>97</v>
      </c>
      <c r="D796" s="5">
        <v>43061.680555555555</v>
      </c>
      <c r="E796" s="3" t="s">
        <v>711</v>
      </c>
      <c r="F796" s="3" t="s">
        <v>711</v>
      </c>
      <c r="G796" s="3" t="s">
        <v>392</v>
      </c>
      <c r="H796" s="3">
        <v>26.4</v>
      </c>
      <c r="I796" s="17" t="str">
        <f t="shared" si="12"/>
        <v>OK</v>
      </c>
      <c r="J796" s="3" t="s">
        <v>1433</v>
      </c>
    </row>
    <row r="797" spans="1:10" x14ac:dyDescent="0.25">
      <c r="D797" s="5"/>
      <c r="I797" s="17" t="str">
        <f t="shared" si="12"/>
        <v>OK</v>
      </c>
      <c r="J797" s="3" t="s">
        <v>1433</v>
      </c>
    </row>
    <row r="798" spans="1:10" x14ac:dyDescent="0.25">
      <c r="A798" s="3" t="s">
        <v>130</v>
      </c>
      <c r="B798" s="3" t="s">
        <v>34</v>
      </c>
      <c r="C798" s="3" t="s">
        <v>96</v>
      </c>
      <c r="D798" s="5">
        <v>43087.486111111109</v>
      </c>
      <c r="E798" s="3" t="s">
        <v>713</v>
      </c>
      <c r="F798" s="3" t="s">
        <v>713</v>
      </c>
      <c r="G798" s="3" t="s">
        <v>374</v>
      </c>
      <c r="I798" s="17" t="str">
        <f t="shared" si="12"/>
        <v>OK</v>
      </c>
      <c r="J798" s="3" t="s">
        <v>1433</v>
      </c>
    </row>
    <row r="799" spans="1:10" x14ac:dyDescent="0.25">
      <c r="A799" s="3" t="s">
        <v>130</v>
      </c>
      <c r="B799" s="3" t="s">
        <v>34</v>
      </c>
      <c r="C799" s="3" t="s">
        <v>97</v>
      </c>
      <c r="D799" s="5">
        <v>43087.486111111109</v>
      </c>
      <c r="E799" s="3" t="s">
        <v>713</v>
      </c>
      <c r="F799" s="3" t="s">
        <v>713</v>
      </c>
      <c r="G799" s="3" t="s">
        <v>374</v>
      </c>
      <c r="H799" s="3">
        <v>27.2</v>
      </c>
      <c r="I799" s="17" t="str">
        <f t="shared" ref="I799:I862" si="13">IF(H799&gt;35,"INCONSISTENTE","OK")</f>
        <v>OK</v>
      </c>
      <c r="J799" s="3" t="s">
        <v>1433</v>
      </c>
    </row>
    <row r="800" spans="1:10" x14ac:dyDescent="0.25">
      <c r="D800" s="5"/>
      <c r="I800" s="17" t="str">
        <f t="shared" si="13"/>
        <v>OK</v>
      </c>
      <c r="J800" s="3" t="s">
        <v>1433</v>
      </c>
    </row>
    <row r="801" spans="1:10" x14ac:dyDescent="0.25">
      <c r="A801" s="3" t="s">
        <v>130</v>
      </c>
      <c r="B801" s="3" t="s">
        <v>34</v>
      </c>
      <c r="C801" s="3" t="s">
        <v>96</v>
      </c>
      <c r="D801" s="5">
        <v>43087.493055555555</v>
      </c>
      <c r="E801" s="3" t="s">
        <v>715</v>
      </c>
      <c r="F801" s="3" t="s">
        <v>715</v>
      </c>
      <c r="G801" s="3" t="s">
        <v>377</v>
      </c>
      <c r="I801" s="17" t="str">
        <f t="shared" si="13"/>
        <v>OK</v>
      </c>
      <c r="J801" s="3" t="s">
        <v>1433</v>
      </c>
    </row>
    <row r="802" spans="1:10" x14ac:dyDescent="0.25">
      <c r="A802" s="3" t="s">
        <v>130</v>
      </c>
      <c r="B802" s="3" t="s">
        <v>34</v>
      </c>
      <c r="C802" s="3" t="s">
        <v>97</v>
      </c>
      <c r="D802" s="5">
        <v>43087.493055555555</v>
      </c>
      <c r="E802" s="3" t="s">
        <v>715</v>
      </c>
      <c r="F802" s="3" t="s">
        <v>715</v>
      </c>
      <c r="G802" s="3" t="s">
        <v>377</v>
      </c>
      <c r="H802" s="3">
        <v>27.1</v>
      </c>
      <c r="I802" s="17" t="str">
        <f t="shared" si="13"/>
        <v>OK</v>
      </c>
      <c r="J802" s="3" t="s">
        <v>1433</v>
      </c>
    </row>
    <row r="803" spans="1:10" x14ac:dyDescent="0.25">
      <c r="D803" s="5"/>
      <c r="I803" s="17" t="str">
        <f t="shared" si="13"/>
        <v>OK</v>
      </c>
      <c r="J803" s="3" t="s">
        <v>1433</v>
      </c>
    </row>
    <row r="804" spans="1:10" x14ac:dyDescent="0.25">
      <c r="A804" s="3" t="s">
        <v>130</v>
      </c>
      <c r="B804" s="3" t="s">
        <v>34</v>
      </c>
      <c r="C804" s="3" t="s">
        <v>96</v>
      </c>
      <c r="D804" s="5">
        <v>43087.5</v>
      </c>
      <c r="E804" s="3" t="s">
        <v>717</v>
      </c>
      <c r="F804" s="3" t="s">
        <v>717</v>
      </c>
      <c r="G804" s="3" t="s">
        <v>392</v>
      </c>
      <c r="I804" s="17" t="str">
        <f t="shared" si="13"/>
        <v>OK</v>
      </c>
      <c r="J804" s="3" t="s">
        <v>1433</v>
      </c>
    </row>
    <row r="805" spans="1:10" x14ac:dyDescent="0.25">
      <c r="A805" s="3" t="s">
        <v>130</v>
      </c>
      <c r="B805" s="3" t="s">
        <v>34</v>
      </c>
      <c r="C805" s="3" t="s">
        <v>97</v>
      </c>
      <c r="D805" s="5">
        <v>43087.5</v>
      </c>
      <c r="E805" s="3" t="s">
        <v>717</v>
      </c>
      <c r="F805" s="3" t="s">
        <v>717</v>
      </c>
      <c r="G805" s="3" t="s">
        <v>392</v>
      </c>
      <c r="H805" s="3">
        <v>26.94</v>
      </c>
      <c r="I805" s="17" t="str">
        <f t="shared" si="13"/>
        <v>OK</v>
      </c>
      <c r="J805" s="3" t="s">
        <v>1433</v>
      </c>
    </row>
    <row r="806" spans="1:10" x14ac:dyDescent="0.25">
      <c r="D806" s="5"/>
      <c r="I806" s="17" t="str">
        <f t="shared" si="13"/>
        <v>OK</v>
      </c>
      <c r="J806" s="3" t="s">
        <v>1433</v>
      </c>
    </row>
    <row r="807" spans="1:10" x14ac:dyDescent="0.25">
      <c r="A807" s="3" t="s">
        <v>130</v>
      </c>
      <c r="B807" s="3" t="s">
        <v>34</v>
      </c>
      <c r="C807" s="3" t="s">
        <v>96</v>
      </c>
      <c r="D807" s="5">
        <v>43123.451388888891</v>
      </c>
      <c r="E807" s="3" t="s">
        <v>719</v>
      </c>
      <c r="F807" s="3" t="s">
        <v>719</v>
      </c>
      <c r="G807" s="3" t="s">
        <v>374</v>
      </c>
      <c r="I807" s="17" t="str">
        <f t="shared" si="13"/>
        <v>OK</v>
      </c>
      <c r="J807" s="3" t="s">
        <v>1433</v>
      </c>
    </row>
    <row r="808" spans="1:10" x14ac:dyDescent="0.25">
      <c r="A808" s="3" t="s">
        <v>130</v>
      </c>
      <c r="B808" s="3" t="s">
        <v>34</v>
      </c>
      <c r="C808" s="3" t="s">
        <v>97</v>
      </c>
      <c r="D808" s="5">
        <v>43123.451388888891</v>
      </c>
      <c r="E808" s="3" t="s">
        <v>719</v>
      </c>
      <c r="F808" s="3" t="s">
        <v>719</v>
      </c>
      <c r="G808" s="3" t="s">
        <v>374</v>
      </c>
      <c r="H808" s="3">
        <v>29.5</v>
      </c>
      <c r="I808" s="17" t="str">
        <f t="shared" si="13"/>
        <v>OK</v>
      </c>
      <c r="J808" s="3" t="s">
        <v>1433</v>
      </c>
    </row>
    <row r="809" spans="1:10" x14ac:dyDescent="0.25">
      <c r="D809" s="5"/>
      <c r="I809" s="17" t="str">
        <f t="shared" si="13"/>
        <v>OK</v>
      </c>
      <c r="J809" s="3" t="s">
        <v>1433</v>
      </c>
    </row>
    <row r="810" spans="1:10" x14ac:dyDescent="0.25">
      <c r="A810" s="3" t="s">
        <v>130</v>
      </c>
      <c r="B810" s="3" t="s">
        <v>34</v>
      </c>
      <c r="C810" s="3" t="s">
        <v>96</v>
      </c>
      <c r="D810" s="5">
        <v>43123.465277777781</v>
      </c>
      <c r="E810" s="3" t="s">
        <v>722</v>
      </c>
      <c r="F810" s="3" t="s">
        <v>722</v>
      </c>
      <c r="G810" s="3" t="s">
        <v>377</v>
      </c>
      <c r="I810" s="17" t="str">
        <f t="shared" si="13"/>
        <v>OK</v>
      </c>
      <c r="J810" s="3" t="s">
        <v>1433</v>
      </c>
    </row>
    <row r="811" spans="1:10" x14ac:dyDescent="0.25">
      <c r="A811" s="3" t="s">
        <v>130</v>
      </c>
      <c r="B811" s="3" t="s">
        <v>34</v>
      </c>
      <c r="C811" s="3" t="s">
        <v>97</v>
      </c>
      <c r="D811" s="5">
        <v>43123.465277777781</v>
      </c>
      <c r="E811" s="3" t="s">
        <v>722</v>
      </c>
      <c r="F811" s="3" t="s">
        <v>722</v>
      </c>
      <c r="G811" s="3" t="s">
        <v>377</v>
      </c>
      <c r="H811" s="3">
        <v>30.8</v>
      </c>
      <c r="I811" s="17" t="str">
        <f t="shared" si="13"/>
        <v>OK</v>
      </c>
      <c r="J811" s="3" t="s">
        <v>1433</v>
      </c>
    </row>
    <row r="812" spans="1:10" x14ac:dyDescent="0.25">
      <c r="I812" s="17" t="str">
        <f t="shared" si="13"/>
        <v>OK</v>
      </c>
      <c r="J812" s="3" t="s">
        <v>1433</v>
      </c>
    </row>
    <row r="813" spans="1:10" x14ac:dyDescent="0.25">
      <c r="A813" s="3" t="s">
        <v>130</v>
      </c>
      <c r="B813" s="3" t="s">
        <v>34</v>
      </c>
      <c r="C813" s="3" t="s">
        <v>96</v>
      </c>
      <c r="D813" s="5">
        <v>43123.475694444445</v>
      </c>
      <c r="E813" s="3" t="s">
        <v>723</v>
      </c>
      <c r="F813" s="3" t="s">
        <v>723</v>
      </c>
      <c r="G813" s="3" t="s">
        <v>392</v>
      </c>
      <c r="I813" s="17" t="str">
        <f t="shared" si="13"/>
        <v>OK</v>
      </c>
      <c r="J813" s="3" t="s">
        <v>1433</v>
      </c>
    </row>
    <row r="814" spans="1:10" x14ac:dyDescent="0.25">
      <c r="A814" s="3" t="s">
        <v>130</v>
      </c>
      <c r="B814" s="3" t="s">
        <v>34</v>
      </c>
      <c r="C814" s="3" t="s">
        <v>97</v>
      </c>
      <c r="D814" s="5">
        <v>43123.475694444445</v>
      </c>
      <c r="E814" s="3" t="s">
        <v>723</v>
      </c>
      <c r="F814" s="3" t="s">
        <v>723</v>
      </c>
      <c r="G814" s="3" t="s">
        <v>392</v>
      </c>
      <c r="H814" s="3">
        <v>29.1</v>
      </c>
      <c r="I814" s="17" t="str">
        <f t="shared" si="13"/>
        <v>OK</v>
      </c>
      <c r="J814" s="3" t="s">
        <v>1433</v>
      </c>
    </row>
    <row r="815" spans="1:10" x14ac:dyDescent="0.25">
      <c r="I815" s="17" t="str">
        <f t="shared" si="13"/>
        <v>OK</v>
      </c>
      <c r="J815" s="3" t="s">
        <v>1433</v>
      </c>
    </row>
    <row r="816" spans="1:10" x14ac:dyDescent="0.25">
      <c r="A816" s="3" t="s">
        <v>131</v>
      </c>
      <c r="B816" s="3" t="s">
        <v>35</v>
      </c>
      <c r="C816" s="3" t="s">
        <v>96</v>
      </c>
      <c r="D816" s="5">
        <v>42968.5625</v>
      </c>
      <c r="E816" s="3" t="s">
        <v>725</v>
      </c>
      <c r="F816" s="3" t="s">
        <v>725</v>
      </c>
      <c r="G816" s="3" t="s">
        <v>374</v>
      </c>
      <c r="I816" s="17" t="str">
        <f t="shared" si="13"/>
        <v>OK</v>
      </c>
      <c r="J816" s="3" t="s">
        <v>1433</v>
      </c>
    </row>
    <row r="817" spans="1:10" x14ac:dyDescent="0.25">
      <c r="A817" s="3" t="s">
        <v>131</v>
      </c>
      <c r="B817" s="3" t="s">
        <v>35</v>
      </c>
      <c r="C817" s="3" t="s">
        <v>97</v>
      </c>
      <c r="D817" s="5">
        <v>42968.5625</v>
      </c>
      <c r="E817" s="3" t="s">
        <v>725</v>
      </c>
      <c r="F817" s="3" t="s">
        <v>725</v>
      </c>
      <c r="G817" s="3" t="s">
        <v>374</v>
      </c>
      <c r="H817" s="3">
        <v>24.12</v>
      </c>
      <c r="I817" s="17" t="str">
        <f t="shared" si="13"/>
        <v>OK</v>
      </c>
      <c r="J817" s="3" t="s">
        <v>1433</v>
      </c>
    </row>
    <row r="818" spans="1:10" x14ac:dyDescent="0.25">
      <c r="D818" s="5"/>
      <c r="I818" s="17" t="str">
        <f t="shared" si="13"/>
        <v>OK</v>
      </c>
      <c r="J818" s="3" t="s">
        <v>1433</v>
      </c>
    </row>
    <row r="819" spans="1:10" x14ac:dyDescent="0.25">
      <c r="A819" s="3" t="s">
        <v>131</v>
      </c>
      <c r="B819" s="3" t="s">
        <v>35</v>
      </c>
      <c r="C819" s="3" t="s">
        <v>96</v>
      </c>
      <c r="D819" s="5">
        <v>42968.586805555555</v>
      </c>
      <c r="E819" s="3" t="s">
        <v>727</v>
      </c>
      <c r="F819" s="3" t="s">
        <v>727</v>
      </c>
      <c r="G819" s="3" t="s">
        <v>377</v>
      </c>
      <c r="I819" s="17" t="str">
        <f t="shared" si="13"/>
        <v>OK</v>
      </c>
      <c r="J819" s="3" t="s">
        <v>1433</v>
      </c>
    </row>
    <row r="820" spans="1:10" x14ac:dyDescent="0.25">
      <c r="A820" s="3" t="s">
        <v>131</v>
      </c>
      <c r="B820" s="3" t="s">
        <v>35</v>
      </c>
      <c r="C820" s="3" t="s">
        <v>97</v>
      </c>
      <c r="D820" s="5">
        <v>42968.586805555555</v>
      </c>
      <c r="E820" s="3" t="s">
        <v>727</v>
      </c>
      <c r="F820" s="3" t="s">
        <v>727</v>
      </c>
      <c r="G820" s="3" t="s">
        <v>377</v>
      </c>
      <c r="H820" s="3">
        <v>24.01</v>
      </c>
      <c r="I820" s="17" t="str">
        <f t="shared" si="13"/>
        <v>OK</v>
      </c>
      <c r="J820" s="3" t="s">
        <v>1433</v>
      </c>
    </row>
    <row r="821" spans="1:10" x14ac:dyDescent="0.25">
      <c r="D821" s="5"/>
      <c r="I821" s="17" t="str">
        <f t="shared" si="13"/>
        <v>OK</v>
      </c>
      <c r="J821" s="3" t="s">
        <v>1433</v>
      </c>
    </row>
    <row r="822" spans="1:10" x14ac:dyDescent="0.25">
      <c r="A822" s="3" t="s">
        <v>131</v>
      </c>
      <c r="B822" s="3" t="s">
        <v>35</v>
      </c>
      <c r="C822" s="3" t="s">
        <v>96</v>
      </c>
      <c r="D822" s="5">
        <v>42968.618055555555</v>
      </c>
      <c r="E822" s="3" t="s">
        <v>729</v>
      </c>
      <c r="F822" s="3" t="s">
        <v>729</v>
      </c>
      <c r="G822" s="3" t="s">
        <v>392</v>
      </c>
      <c r="I822" s="17" t="str">
        <f t="shared" si="13"/>
        <v>OK</v>
      </c>
      <c r="J822" s="3" t="s">
        <v>1433</v>
      </c>
    </row>
    <row r="823" spans="1:10" x14ac:dyDescent="0.25">
      <c r="A823" s="3" t="s">
        <v>131</v>
      </c>
      <c r="B823" s="3" t="s">
        <v>35</v>
      </c>
      <c r="C823" s="3" t="s">
        <v>97</v>
      </c>
      <c r="D823" s="5">
        <v>42968.618055555555</v>
      </c>
      <c r="E823" s="3" t="s">
        <v>729</v>
      </c>
      <c r="F823" s="3" t="s">
        <v>729</v>
      </c>
      <c r="G823" s="3" t="s">
        <v>392</v>
      </c>
      <c r="H823" s="3">
        <v>23.6</v>
      </c>
      <c r="I823" s="17" t="str">
        <f t="shared" si="13"/>
        <v>OK</v>
      </c>
      <c r="J823" s="3" t="s">
        <v>1433</v>
      </c>
    </row>
    <row r="824" spans="1:10" x14ac:dyDescent="0.25">
      <c r="D824" s="5"/>
      <c r="I824" s="17" t="str">
        <f t="shared" si="13"/>
        <v>OK</v>
      </c>
      <c r="J824" s="3" t="s">
        <v>1433</v>
      </c>
    </row>
    <row r="825" spans="1:10" x14ac:dyDescent="0.25">
      <c r="A825" s="3" t="s">
        <v>131</v>
      </c>
      <c r="B825" s="3" t="s">
        <v>35</v>
      </c>
      <c r="C825" s="3" t="s">
        <v>96</v>
      </c>
      <c r="D825" s="5">
        <v>42999.604166666664</v>
      </c>
      <c r="E825" s="3" t="s">
        <v>731</v>
      </c>
      <c r="F825" s="3" t="s">
        <v>731</v>
      </c>
      <c r="G825" s="3" t="s">
        <v>374</v>
      </c>
      <c r="I825" s="17" t="str">
        <f t="shared" si="13"/>
        <v>OK</v>
      </c>
      <c r="J825" s="3" t="s">
        <v>1433</v>
      </c>
    </row>
    <row r="826" spans="1:10" x14ac:dyDescent="0.25">
      <c r="A826" s="3" t="s">
        <v>131</v>
      </c>
      <c r="B826" s="3" t="s">
        <v>35</v>
      </c>
      <c r="C826" s="3" t="s">
        <v>97</v>
      </c>
      <c r="D826" s="5">
        <v>42999.604166666664</v>
      </c>
      <c r="E826" s="3" t="s">
        <v>731</v>
      </c>
      <c r="F826" s="3" t="s">
        <v>731</v>
      </c>
      <c r="G826" s="3" t="s">
        <v>374</v>
      </c>
      <c r="H826" s="3">
        <v>24.94</v>
      </c>
      <c r="I826" s="17" t="str">
        <f t="shared" si="13"/>
        <v>OK</v>
      </c>
      <c r="J826" s="3" t="s">
        <v>1433</v>
      </c>
    </row>
    <row r="827" spans="1:10" x14ac:dyDescent="0.25">
      <c r="D827" s="5"/>
      <c r="I827" s="17" t="str">
        <f t="shared" si="13"/>
        <v>OK</v>
      </c>
      <c r="J827" s="3" t="s">
        <v>1433</v>
      </c>
    </row>
    <row r="828" spans="1:10" x14ac:dyDescent="0.25">
      <c r="A828" s="3" t="s">
        <v>131</v>
      </c>
      <c r="B828" s="3" t="s">
        <v>35</v>
      </c>
      <c r="C828" s="3" t="s">
        <v>96</v>
      </c>
      <c r="D828" s="5">
        <v>42999.611111111109</v>
      </c>
      <c r="E828" s="3" t="s">
        <v>733</v>
      </c>
      <c r="F828" s="3" t="s">
        <v>733</v>
      </c>
      <c r="G828" s="3" t="s">
        <v>377</v>
      </c>
      <c r="I828" s="17" t="str">
        <f t="shared" si="13"/>
        <v>OK</v>
      </c>
      <c r="J828" s="3" t="s">
        <v>1433</v>
      </c>
    </row>
    <row r="829" spans="1:10" x14ac:dyDescent="0.25">
      <c r="A829" s="3" t="s">
        <v>131</v>
      </c>
      <c r="B829" s="3" t="s">
        <v>35</v>
      </c>
      <c r="C829" s="3" t="s">
        <v>97</v>
      </c>
      <c r="D829" s="5">
        <v>42999.611111111109</v>
      </c>
      <c r="E829" s="3" t="s">
        <v>733</v>
      </c>
      <c r="F829" s="3" t="s">
        <v>733</v>
      </c>
      <c r="G829" s="3" t="s">
        <v>377</v>
      </c>
      <c r="H829" s="3">
        <v>22.6</v>
      </c>
      <c r="I829" s="17" t="str">
        <f t="shared" si="13"/>
        <v>OK</v>
      </c>
      <c r="J829" s="3" t="s">
        <v>1433</v>
      </c>
    </row>
    <row r="830" spans="1:10" x14ac:dyDescent="0.25">
      <c r="D830" s="5"/>
      <c r="I830" s="17" t="str">
        <f t="shared" si="13"/>
        <v>OK</v>
      </c>
      <c r="J830" s="3" t="s">
        <v>1433</v>
      </c>
    </row>
    <row r="831" spans="1:10" x14ac:dyDescent="0.25">
      <c r="A831" s="3" t="s">
        <v>131</v>
      </c>
      <c r="B831" s="3" t="s">
        <v>35</v>
      </c>
      <c r="C831" s="3" t="s">
        <v>96</v>
      </c>
      <c r="D831" s="5">
        <v>42999.629166666666</v>
      </c>
      <c r="E831" s="3" t="s">
        <v>735</v>
      </c>
      <c r="F831" s="3" t="s">
        <v>735</v>
      </c>
      <c r="G831" s="3" t="s">
        <v>392</v>
      </c>
      <c r="I831" s="17" t="str">
        <f t="shared" si="13"/>
        <v>OK</v>
      </c>
      <c r="J831" s="3" t="s">
        <v>1433</v>
      </c>
    </row>
    <row r="832" spans="1:10" x14ac:dyDescent="0.25">
      <c r="A832" s="3" t="s">
        <v>131</v>
      </c>
      <c r="B832" s="3" t="s">
        <v>35</v>
      </c>
      <c r="C832" s="3" t="s">
        <v>97</v>
      </c>
      <c r="D832" s="5">
        <v>42999.629166666666</v>
      </c>
      <c r="E832" s="3" t="s">
        <v>735</v>
      </c>
      <c r="F832" s="3" t="s">
        <v>735</v>
      </c>
      <c r="G832" s="3" t="s">
        <v>392</v>
      </c>
      <c r="H832" s="3">
        <v>22.6</v>
      </c>
      <c r="I832" s="17" t="str">
        <f t="shared" si="13"/>
        <v>OK</v>
      </c>
      <c r="J832" s="3" t="s">
        <v>1433</v>
      </c>
    </row>
    <row r="833" spans="1:10" x14ac:dyDescent="0.25">
      <c r="D833" s="5"/>
      <c r="I833" s="17" t="str">
        <f t="shared" si="13"/>
        <v>OK</v>
      </c>
      <c r="J833" s="3" t="s">
        <v>1433</v>
      </c>
    </row>
    <row r="834" spans="1:10" x14ac:dyDescent="0.25">
      <c r="A834" s="3" t="s">
        <v>131</v>
      </c>
      <c r="B834" s="3" t="s">
        <v>35</v>
      </c>
      <c r="C834" s="3" t="s">
        <v>96</v>
      </c>
      <c r="D834" s="5">
        <v>43027.555555555555</v>
      </c>
      <c r="E834" s="3" t="s">
        <v>737</v>
      </c>
      <c r="F834" s="3" t="s">
        <v>737</v>
      </c>
      <c r="G834" s="3" t="s">
        <v>374</v>
      </c>
      <c r="I834" s="17" t="str">
        <f t="shared" si="13"/>
        <v>OK</v>
      </c>
      <c r="J834" s="3" t="s">
        <v>1433</v>
      </c>
    </row>
    <row r="835" spans="1:10" x14ac:dyDescent="0.25">
      <c r="A835" s="3" t="s">
        <v>131</v>
      </c>
      <c r="B835" s="3" t="s">
        <v>35</v>
      </c>
      <c r="C835" s="3" t="s">
        <v>97</v>
      </c>
      <c r="D835" s="5">
        <v>43027.555555555555</v>
      </c>
      <c r="E835" s="3" t="s">
        <v>737</v>
      </c>
      <c r="F835" s="3" t="s">
        <v>737</v>
      </c>
      <c r="G835" s="3" t="s">
        <v>374</v>
      </c>
      <c r="H835" s="3">
        <v>25.39</v>
      </c>
      <c r="I835" s="17" t="str">
        <f t="shared" si="13"/>
        <v>OK</v>
      </c>
      <c r="J835" s="3" t="s">
        <v>1433</v>
      </c>
    </row>
    <row r="836" spans="1:10" x14ac:dyDescent="0.25">
      <c r="D836" s="5"/>
      <c r="I836" s="17" t="str">
        <f t="shared" si="13"/>
        <v>OK</v>
      </c>
      <c r="J836" s="3" t="s">
        <v>1433</v>
      </c>
    </row>
    <row r="837" spans="1:10" x14ac:dyDescent="0.25">
      <c r="A837" s="3" t="s">
        <v>131</v>
      </c>
      <c r="B837" s="3" t="s">
        <v>35</v>
      </c>
      <c r="C837" s="3" t="s">
        <v>96</v>
      </c>
      <c r="D837" s="5">
        <v>43027.55972222222</v>
      </c>
      <c r="E837" s="3" t="s">
        <v>739</v>
      </c>
      <c r="F837" s="3" t="s">
        <v>739</v>
      </c>
      <c r="G837" s="3" t="s">
        <v>377</v>
      </c>
      <c r="I837" s="17" t="str">
        <f t="shared" si="13"/>
        <v>OK</v>
      </c>
      <c r="J837" s="3" t="s">
        <v>1433</v>
      </c>
    </row>
    <row r="838" spans="1:10" x14ac:dyDescent="0.25">
      <c r="A838" s="3" t="s">
        <v>131</v>
      </c>
      <c r="B838" s="3" t="s">
        <v>35</v>
      </c>
      <c r="C838" s="3" t="s">
        <v>97</v>
      </c>
      <c r="D838" s="5">
        <v>43027.55972222222</v>
      </c>
      <c r="E838" s="3" t="s">
        <v>739</v>
      </c>
      <c r="F838" s="3" t="s">
        <v>739</v>
      </c>
      <c r="G838" s="3" t="s">
        <v>377</v>
      </c>
      <c r="H838" s="3">
        <v>25.38</v>
      </c>
      <c r="I838" s="17" t="str">
        <f t="shared" si="13"/>
        <v>OK</v>
      </c>
      <c r="J838" s="3" t="s">
        <v>1433</v>
      </c>
    </row>
    <row r="839" spans="1:10" x14ac:dyDescent="0.25">
      <c r="D839" s="5"/>
      <c r="I839" s="17" t="str">
        <f t="shared" si="13"/>
        <v>OK</v>
      </c>
      <c r="J839" s="3" t="s">
        <v>1433</v>
      </c>
    </row>
    <row r="840" spans="1:10" x14ac:dyDescent="0.25">
      <c r="A840" s="3" t="s">
        <v>131</v>
      </c>
      <c r="B840" s="3" t="s">
        <v>35</v>
      </c>
      <c r="C840" s="3" t="s">
        <v>96</v>
      </c>
      <c r="D840" s="5">
        <v>43027.566666666666</v>
      </c>
      <c r="E840" s="3" t="s">
        <v>741</v>
      </c>
      <c r="F840" s="3" t="s">
        <v>741</v>
      </c>
      <c r="G840" s="3" t="s">
        <v>392</v>
      </c>
      <c r="I840" s="17" t="str">
        <f t="shared" si="13"/>
        <v>OK</v>
      </c>
      <c r="J840" s="3" t="s">
        <v>1433</v>
      </c>
    </row>
    <row r="841" spans="1:10" x14ac:dyDescent="0.25">
      <c r="A841" s="3" t="s">
        <v>131</v>
      </c>
      <c r="B841" s="3" t="s">
        <v>35</v>
      </c>
      <c r="C841" s="3" t="s">
        <v>97</v>
      </c>
      <c r="D841" s="5">
        <v>43027.566666666666</v>
      </c>
      <c r="E841" s="3" t="s">
        <v>741</v>
      </c>
      <c r="F841" s="3" t="s">
        <v>741</v>
      </c>
      <c r="G841" s="3" t="s">
        <v>392</v>
      </c>
      <c r="H841" s="3">
        <v>25.26</v>
      </c>
      <c r="I841" s="17" t="str">
        <f t="shared" si="13"/>
        <v>OK</v>
      </c>
      <c r="J841" s="3" t="s">
        <v>1433</v>
      </c>
    </row>
    <row r="842" spans="1:10" x14ac:dyDescent="0.25">
      <c r="D842" s="5"/>
      <c r="I842" s="17" t="str">
        <f t="shared" si="13"/>
        <v>OK</v>
      </c>
      <c r="J842" s="3" t="s">
        <v>1433</v>
      </c>
    </row>
    <row r="843" spans="1:10" x14ac:dyDescent="0.25">
      <c r="A843" s="3" t="s">
        <v>131</v>
      </c>
      <c r="B843" s="3" t="s">
        <v>35</v>
      </c>
      <c r="C843" s="3" t="s">
        <v>96</v>
      </c>
      <c r="D843" s="5">
        <v>43061.5625</v>
      </c>
      <c r="E843" s="3" t="s">
        <v>743</v>
      </c>
      <c r="F843" s="3" t="s">
        <v>743</v>
      </c>
      <c r="G843" s="3" t="s">
        <v>374</v>
      </c>
      <c r="I843" s="17" t="str">
        <f t="shared" si="13"/>
        <v>OK</v>
      </c>
      <c r="J843" s="3" t="s">
        <v>1433</v>
      </c>
    </row>
    <row r="844" spans="1:10" x14ac:dyDescent="0.25">
      <c r="A844" s="3" t="s">
        <v>131</v>
      </c>
      <c r="B844" s="3" t="s">
        <v>35</v>
      </c>
      <c r="C844" s="3" t="s">
        <v>97</v>
      </c>
      <c r="D844" s="5">
        <v>43061.5625</v>
      </c>
      <c r="E844" s="3" t="s">
        <v>743</v>
      </c>
      <c r="F844" s="3" t="s">
        <v>743</v>
      </c>
      <c r="G844" s="3" t="s">
        <v>374</v>
      </c>
      <c r="H844" s="3">
        <v>25.8</v>
      </c>
      <c r="I844" s="17" t="str">
        <f t="shared" si="13"/>
        <v>OK</v>
      </c>
      <c r="J844" s="3" t="s">
        <v>1433</v>
      </c>
    </row>
    <row r="845" spans="1:10" x14ac:dyDescent="0.25">
      <c r="D845" s="5"/>
      <c r="I845" s="17" t="str">
        <f t="shared" si="13"/>
        <v>OK</v>
      </c>
      <c r="J845" s="3" t="s">
        <v>1433</v>
      </c>
    </row>
    <row r="846" spans="1:10" x14ac:dyDescent="0.25">
      <c r="A846" s="3" t="s">
        <v>131</v>
      </c>
      <c r="B846" s="3" t="s">
        <v>35</v>
      </c>
      <c r="C846" s="3" t="s">
        <v>96</v>
      </c>
      <c r="D846" s="5">
        <v>43061.569444444445</v>
      </c>
      <c r="E846" s="3" t="s">
        <v>745</v>
      </c>
      <c r="F846" s="3" t="s">
        <v>745</v>
      </c>
      <c r="G846" s="3" t="s">
        <v>377</v>
      </c>
      <c r="I846" s="17" t="str">
        <f t="shared" si="13"/>
        <v>OK</v>
      </c>
      <c r="J846" s="3" t="s">
        <v>1433</v>
      </c>
    </row>
    <row r="847" spans="1:10" x14ac:dyDescent="0.25">
      <c r="A847" s="3" t="s">
        <v>131</v>
      </c>
      <c r="B847" s="3" t="s">
        <v>35</v>
      </c>
      <c r="C847" s="3" t="s">
        <v>97</v>
      </c>
      <c r="D847" s="5">
        <v>43061.569444444445</v>
      </c>
      <c r="E847" s="3" t="s">
        <v>745</v>
      </c>
      <c r="F847" s="3" t="s">
        <v>745</v>
      </c>
      <c r="G847" s="3" t="s">
        <v>377</v>
      </c>
      <c r="H847" s="3">
        <v>26.1</v>
      </c>
      <c r="I847" s="17" t="str">
        <f t="shared" si="13"/>
        <v>OK</v>
      </c>
      <c r="J847" s="3" t="s">
        <v>1433</v>
      </c>
    </row>
    <row r="848" spans="1:10" x14ac:dyDescent="0.25">
      <c r="D848" s="5"/>
      <c r="I848" s="17" t="str">
        <f t="shared" si="13"/>
        <v>OK</v>
      </c>
      <c r="J848" s="3" t="s">
        <v>1433</v>
      </c>
    </row>
    <row r="849" spans="1:10" x14ac:dyDescent="0.25">
      <c r="A849" s="3" t="s">
        <v>131</v>
      </c>
      <c r="B849" s="3" t="s">
        <v>35</v>
      </c>
      <c r="C849" s="3" t="s">
        <v>96</v>
      </c>
      <c r="D849" s="5">
        <v>43061.583333333336</v>
      </c>
      <c r="E849" s="3" t="s">
        <v>747</v>
      </c>
      <c r="F849" s="3" t="s">
        <v>747</v>
      </c>
      <c r="G849" s="3" t="s">
        <v>392</v>
      </c>
      <c r="I849" s="17" t="str">
        <f t="shared" si="13"/>
        <v>OK</v>
      </c>
      <c r="J849" s="3" t="s">
        <v>1433</v>
      </c>
    </row>
    <row r="850" spans="1:10" x14ac:dyDescent="0.25">
      <c r="A850" s="3" t="s">
        <v>131</v>
      </c>
      <c r="B850" s="3" t="s">
        <v>35</v>
      </c>
      <c r="C850" s="3" t="s">
        <v>97</v>
      </c>
      <c r="D850" s="5">
        <v>43061.583333333336</v>
      </c>
      <c r="E850" s="3" t="s">
        <v>747</v>
      </c>
      <c r="F850" s="3" t="s">
        <v>747</v>
      </c>
      <c r="G850" s="3" t="s">
        <v>392</v>
      </c>
      <c r="H850" s="3">
        <v>26.6</v>
      </c>
      <c r="I850" s="17" t="str">
        <f t="shared" si="13"/>
        <v>OK</v>
      </c>
      <c r="J850" s="3" t="s">
        <v>1433</v>
      </c>
    </row>
    <row r="851" spans="1:10" x14ac:dyDescent="0.25">
      <c r="D851" s="5"/>
      <c r="I851" s="17" t="str">
        <f t="shared" si="13"/>
        <v>OK</v>
      </c>
      <c r="J851" s="3" t="s">
        <v>1433</v>
      </c>
    </row>
    <row r="852" spans="1:10" x14ac:dyDescent="0.25">
      <c r="A852" s="3" t="s">
        <v>131</v>
      </c>
      <c r="B852" s="3" t="s">
        <v>35</v>
      </c>
      <c r="C852" s="3" t="s">
        <v>96</v>
      </c>
      <c r="D852" s="5">
        <v>43087.597222222219</v>
      </c>
      <c r="E852" s="3" t="s">
        <v>749</v>
      </c>
      <c r="F852" s="3" t="s">
        <v>749</v>
      </c>
      <c r="G852" s="3" t="s">
        <v>374</v>
      </c>
      <c r="I852" s="17" t="str">
        <f t="shared" si="13"/>
        <v>OK</v>
      </c>
      <c r="J852" s="3" t="s">
        <v>1433</v>
      </c>
    </row>
    <row r="853" spans="1:10" x14ac:dyDescent="0.25">
      <c r="A853" s="3" t="s">
        <v>131</v>
      </c>
      <c r="B853" s="3" t="s">
        <v>35</v>
      </c>
      <c r="C853" s="3" t="s">
        <v>97</v>
      </c>
      <c r="D853" s="5">
        <v>43087.597222222219</v>
      </c>
      <c r="E853" s="3" t="s">
        <v>749</v>
      </c>
      <c r="F853" s="3" t="s">
        <v>749</v>
      </c>
      <c r="G853" s="3" t="s">
        <v>374</v>
      </c>
      <c r="H853" s="3">
        <v>27.16</v>
      </c>
      <c r="I853" s="17" t="str">
        <f t="shared" si="13"/>
        <v>OK</v>
      </c>
      <c r="J853" s="3" t="s">
        <v>1433</v>
      </c>
    </row>
    <row r="854" spans="1:10" x14ac:dyDescent="0.25">
      <c r="D854" s="5"/>
      <c r="I854" s="17" t="str">
        <f t="shared" si="13"/>
        <v>OK</v>
      </c>
      <c r="J854" s="3" t="s">
        <v>1433</v>
      </c>
    </row>
    <row r="855" spans="1:10" x14ac:dyDescent="0.25">
      <c r="A855" s="3" t="s">
        <v>131</v>
      </c>
      <c r="B855" s="3" t="s">
        <v>35</v>
      </c>
      <c r="C855" s="3" t="s">
        <v>96</v>
      </c>
      <c r="D855" s="5">
        <v>43087.601388888892</v>
      </c>
      <c r="E855" s="3" t="s">
        <v>751</v>
      </c>
      <c r="F855" s="3" t="s">
        <v>751</v>
      </c>
      <c r="G855" s="3" t="s">
        <v>377</v>
      </c>
      <c r="I855" s="17" t="str">
        <f t="shared" si="13"/>
        <v>OK</v>
      </c>
      <c r="J855" s="3" t="s">
        <v>1433</v>
      </c>
    </row>
    <row r="856" spans="1:10" x14ac:dyDescent="0.25">
      <c r="A856" s="3" t="s">
        <v>131</v>
      </c>
      <c r="B856" s="3" t="s">
        <v>35</v>
      </c>
      <c r="C856" s="3" t="s">
        <v>97</v>
      </c>
      <c r="D856" s="5">
        <v>43087.601388888892</v>
      </c>
      <c r="E856" s="3" t="s">
        <v>751</v>
      </c>
      <c r="F856" s="3" t="s">
        <v>751</v>
      </c>
      <c r="G856" s="3" t="s">
        <v>377</v>
      </c>
      <c r="H856" s="3">
        <v>27.6</v>
      </c>
      <c r="I856" s="17" t="str">
        <f t="shared" si="13"/>
        <v>OK</v>
      </c>
      <c r="J856" s="3" t="s">
        <v>1433</v>
      </c>
    </row>
    <row r="857" spans="1:10" x14ac:dyDescent="0.25">
      <c r="D857" s="5"/>
      <c r="I857" s="17" t="str">
        <f t="shared" si="13"/>
        <v>OK</v>
      </c>
      <c r="J857" s="3" t="s">
        <v>1433</v>
      </c>
    </row>
    <row r="858" spans="1:10" x14ac:dyDescent="0.25">
      <c r="A858" s="3" t="s">
        <v>131</v>
      </c>
      <c r="B858" s="3" t="s">
        <v>35</v>
      </c>
      <c r="C858" s="3" t="s">
        <v>96</v>
      </c>
      <c r="D858" s="5">
        <v>43087.609722222223</v>
      </c>
      <c r="E858" s="3" t="s">
        <v>753</v>
      </c>
      <c r="F858" s="3" t="s">
        <v>753</v>
      </c>
      <c r="G858" s="3" t="s">
        <v>392</v>
      </c>
      <c r="I858" s="17" t="str">
        <f t="shared" si="13"/>
        <v>OK</v>
      </c>
      <c r="J858" s="3" t="s">
        <v>1433</v>
      </c>
    </row>
    <row r="859" spans="1:10" x14ac:dyDescent="0.25">
      <c r="A859" s="3" t="s">
        <v>131</v>
      </c>
      <c r="B859" s="3" t="s">
        <v>35</v>
      </c>
      <c r="C859" s="3" t="s">
        <v>97</v>
      </c>
      <c r="D859" s="5">
        <v>43087.609722222223</v>
      </c>
      <c r="E859" s="3" t="s">
        <v>753</v>
      </c>
      <c r="F859" s="3" t="s">
        <v>753</v>
      </c>
      <c r="G859" s="3" t="s">
        <v>392</v>
      </c>
      <c r="H859" s="3">
        <v>27.16</v>
      </c>
      <c r="I859" s="17" t="str">
        <f t="shared" si="13"/>
        <v>OK</v>
      </c>
      <c r="J859" s="3" t="s">
        <v>1433</v>
      </c>
    </row>
    <row r="860" spans="1:10" x14ac:dyDescent="0.25">
      <c r="D860" s="5"/>
      <c r="I860" s="17" t="str">
        <f t="shared" si="13"/>
        <v>OK</v>
      </c>
      <c r="J860" s="3" t="s">
        <v>1433</v>
      </c>
    </row>
    <row r="861" spans="1:10" x14ac:dyDescent="0.25">
      <c r="A861" s="3" t="s">
        <v>131</v>
      </c>
      <c r="B861" s="3" t="s">
        <v>35</v>
      </c>
      <c r="C861" s="3" t="s">
        <v>96</v>
      </c>
      <c r="D861" s="5">
        <v>43123.513888888891</v>
      </c>
      <c r="E861" s="3" t="s">
        <v>755</v>
      </c>
      <c r="F861" s="3" t="s">
        <v>755</v>
      </c>
      <c r="G861" s="3" t="s">
        <v>374</v>
      </c>
      <c r="I861" s="17" t="str">
        <f t="shared" si="13"/>
        <v>OK</v>
      </c>
      <c r="J861" s="3" t="s">
        <v>1433</v>
      </c>
    </row>
    <row r="862" spans="1:10" x14ac:dyDescent="0.25">
      <c r="A862" s="3" t="s">
        <v>131</v>
      </c>
      <c r="B862" s="3" t="s">
        <v>35</v>
      </c>
      <c r="C862" s="3" t="s">
        <v>97</v>
      </c>
      <c r="D862" s="5">
        <v>43123.513888888891</v>
      </c>
      <c r="E862" s="3" t="s">
        <v>755</v>
      </c>
      <c r="F862" s="3" t="s">
        <v>755</v>
      </c>
      <c r="G862" s="3" t="s">
        <v>374</v>
      </c>
      <c r="H862" s="3">
        <v>30.4</v>
      </c>
      <c r="I862" s="17" t="str">
        <f t="shared" si="13"/>
        <v>OK</v>
      </c>
      <c r="J862" s="3" t="s">
        <v>1433</v>
      </c>
    </row>
    <row r="863" spans="1:10" x14ac:dyDescent="0.25">
      <c r="D863" s="5"/>
      <c r="I863" s="17" t="str">
        <f t="shared" ref="I863:I868" si="14">IF(H863&gt;35,"INCONSISTENTE","OK")</f>
        <v>OK</v>
      </c>
      <c r="J863" s="3" t="s">
        <v>1433</v>
      </c>
    </row>
    <row r="864" spans="1:10" x14ac:dyDescent="0.25">
      <c r="A864" s="3" t="s">
        <v>131</v>
      </c>
      <c r="B864" s="3" t="s">
        <v>35</v>
      </c>
      <c r="C864" s="3" t="s">
        <v>96</v>
      </c>
      <c r="D864" s="5">
        <v>43123.524305555555</v>
      </c>
      <c r="E864" s="3" t="s">
        <v>757</v>
      </c>
      <c r="F864" s="3" t="s">
        <v>757</v>
      </c>
      <c r="G864" s="3" t="s">
        <v>377</v>
      </c>
      <c r="I864" s="17" t="str">
        <f t="shared" si="14"/>
        <v>OK</v>
      </c>
      <c r="J864" s="3" t="s">
        <v>1433</v>
      </c>
    </row>
    <row r="865" spans="1:10" x14ac:dyDescent="0.25">
      <c r="A865" s="3" t="s">
        <v>131</v>
      </c>
      <c r="B865" s="3" t="s">
        <v>35</v>
      </c>
      <c r="C865" s="3" t="s">
        <v>97</v>
      </c>
      <c r="D865" s="5">
        <v>43123.524305555555</v>
      </c>
      <c r="E865" s="3" t="s">
        <v>757</v>
      </c>
      <c r="F865" s="3" t="s">
        <v>757</v>
      </c>
      <c r="G865" s="3" t="s">
        <v>377</v>
      </c>
      <c r="H865" s="3">
        <v>30.4</v>
      </c>
      <c r="I865" s="17" t="str">
        <f t="shared" si="14"/>
        <v>OK</v>
      </c>
      <c r="J865" s="3" t="s">
        <v>1433</v>
      </c>
    </row>
    <row r="866" spans="1:10" x14ac:dyDescent="0.25">
      <c r="D866" s="5"/>
      <c r="I866" s="17" t="str">
        <f t="shared" si="14"/>
        <v>OK</v>
      </c>
      <c r="J866" s="3" t="s">
        <v>1433</v>
      </c>
    </row>
    <row r="867" spans="1:10" x14ac:dyDescent="0.25">
      <c r="A867" s="3" t="s">
        <v>131</v>
      </c>
      <c r="B867" s="3" t="s">
        <v>35</v>
      </c>
      <c r="C867" s="3" t="s">
        <v>96</v>
      </c>
      <c r="D867" s="5">
        <v>43123.541666666664</v>
      </c>
      <c r="E867" s="3" t="s">
        <v>759</v>
      </c>
      <c r="F867" s="3" t="s">
        <v>759</v>
      </c>
      <c r="G867" s="3" t="s">
        <v>392</v>
      </c>
      <c r="I867" s="17" t="str">
        <f t="shared" si="14"/>
        <v>OK</v>
      </c>
      <c r="J867" s="3" t="s">
        <v>1433</v>
      </c>
    </row>
    <row r="868" spans="1:10" x14ac:dyDescent="0.25">
      <c r="A868" s="3" t="s">
        <v>131</v>
      </c>
      <c r="B868" s="3" t="s">
        <v>35</v>
      </c>
      <c r="C868" s="3" t="s">
        <v>97</v>
      </c>
      <c r="D868" s="5">
        <v>43123.541666666664</v>
      </c>
      <c r="E868" s="3" t="s">
        <v>759</v>
      </c>
      <c r="F868" s="3" t="s">
        <v>759</v>
      </c>
      <c r="G868" s="3" t="s">
        <v>392</v>
      </c>
      <c r="H868" s="3">
        <v>30.4</v>
      </c>
      <c r="I868" s="17" t="str">
        <f t="shared" si="14"/>
        <v>OK</v>
      </c>
      <c r="J868" s="3" t="s">
        <v>1433</v>
      </c>
    </row>
    <row r="869" spans="1:10" x14ac:dyDescent="0.25">
      <c r="D869" s="5"/>
      <c r="I869" s="17" t="str">
        <f>IF(H869&gt;35,"INCONSISTENTE","OK")</f>
        <v>OK</v>
      </c>
      <c r="J869" s="3" t="s">
        <v>1433</v>
      </c>
    </row>
    <row r="870" spans="1:10" x14ac:dyDescent="0.25">
      <c r="A870" s="3" t="s">
        <v>132</v>
      </c>
      <c r="B870" s="3" t="s">
        <v>36</v>
      </c>
      <c r="C870" s="3" t="s">
        <v>96</v>
      </c>
      <c r="D870" s="5">
        <v>43004.430555555555</v>
      </c>
      <c r="E870" s="3" t="s">
        <v>761</v>
      </c>
      <c r="F870" s="3" t="s">
        <v>761</v>
      </c>
      <c r="G870" s="3" t="s">
        <v>192</v>
      </c>
      <c r="I870" s="17" t="str">
        <f t="shared" ref="I870:I933" si="15">IF(H870&gt;35,"INCONSISTENTE","OK")</f>
        <v>OK</v>
      </c>
      <c r="J870" s="3" t="s">
        <v>1433</v>
      </c>
    </row>
    <row r="871" spans="1:10" x14ac:dyDescent="0.25">
      <c r="A871" s="3" t="s">
        <v>132</v>
      </c>
      <c r="B871" s="3" t="s">
        <v>36</v>
      </c>
      <c r="C871" s="3" t="s">
        <v>97</v>
      </c>
      <c r="D871" s="5">
        <v>43004.430555555555</v>
      </c>
      <c r="E871" s="3" t="s">
        <v>761</v>
      </c>
      <c r="F871" s="3" t="s">
        <v>761</v>
      </c>
      <c r="G871" s="3" t="s">
        <v>192</v>
      </c>
      <c r="H871" s="3">
        <v>23.12</v>
      </c>
      <c r="I871" s="17" t="str">
        <f t="shared" si="15"/>
        <v>OK</v>
      </c>
      <c r="J871" s="3" t="s">
        <v>1433</v>
      </c>
    </row>
    <row r="872" spans="1:10" x14ac:dyDescent="0.25">
      <c r="D872" s="5"/>
      <c r="I872" s="17" t="str">
        <f t="shared" si="15"/>
        <v>OK</v>
      </c>
      <c r="J872" s="3" t="s">
        <v>1433</v>
      </c>
    </row>
    <row r="873" spans="1:10" x14ac:dyDescent="0.25">
      <c r="A873" s="3" t="s">
        <v>132</v>
      </c>
      <c r="B873" s="3" t="s">
        <v>36</v>
      </c>
      <c r="C873" s="3" t="s">
        <v>96</v>
      </c>
      <c r="D873" s="5">
        <v>43031.534722222219</v>
      </c>
      <c r="E873" s="3" t="s">
        <v>763</v>
      </c>
      <c r="F873" s="3" t="s">
        <v>763</v>
      </c>
      <c r="G873" s="3" t="s">
        <v>192</v>
      </c>
      <c r="I873" s="17" t="str">
        <f t="shared" si="15"/>
        <v>OK</v>
      </c>
      <c r="J873" s="3" t="s">
        <v>1433</v>
      </c>
    </row>
    <row r="874" spans="1:10" x14ac:dyDescent="0.25">
      <c r="A874" s="3" t="s">
        <v>132</v>
      </c>
      <c r="B874" s="3" t="s">
        <v>36</v>
      </c>
      <c r="C874" s="3" t="s">
        <v>97</v>
      </c>
      <c r="D874" s="5">
        <v>43031.534722222219</v>
      </c>
      <c r="E874" s="3" t="s">
        <v>763</v>
      </c>
      <c r="F874" s="3" t="s">
        <v>763</v>
      </c>
      <c r="G874" s="3" t="s">
        <v>192</v>
      </c>
      <c r="H874" s="3">
        <v>27.53</v>
      </c>
      <c r="I874" s="17" t="str">
        <f t="shared" si="15"/>
        <v>OK</v>
      </c>
      <c r="J874" s="3" t="s">
        <v>1433</v>
      </c>
    </row>
    <row r="875" spans="1:10" x14ac:dyDescent="0.25">
      <c r="D875" s="5"/>
      <c r="I875" s="17" t="str">
        <f t="shared" si="15"/>
        <v>OK</v>
      </c>
      <c r="J875" s="3" t="s">
        <v>1433</v>
      </c>
    </row>
    <row r="876" spans="1:10" x14ac:dyDescent="0.25">
      <c r="A876" s="3" t="s">
        <v>132</v>
      </c>
      <c r="B876" s="3" t="s">
        <v>36</v>
      </c>
      <c r="C876" s="3" t="s">
        <v>96</v>
      </c>
      <c r="D876" s="5">
        <v>43054.409722222219</v>
      </c>
      <c r="E876" s="3" t="s">
        <v>765</v>
      </c>
      <c r="F876" s="3" t="s">
        <v>765</v>
      </c>
      <c r="G876" s="3" t="s">
        <v>192</v>
      </c>
      <c r="I876" s="17" t="str">
        <f t="shared" si="15"/>
        <v>OK</v>
      </c>
      <c r="J876" s="3" t="s">
        <v>1433</v>
      </c>
    </row>
    <row r="877" spans="1:10" x14ac:dyDescent="0.25">
      <c r="A877" s="3" t="s">
        <v>132</v>
      </c>
      <c r="B877" s="3" t="s">
        <v>36</v>
      </c>
      <c r="C877" s="3" t="s">
        <v>97</v>
      </c>
      <c r="D877" s="5">
        <v>43054.409722222219</v>
      </c>
      <c r="E877" s="3" t="s">
        <v>765</v>
      </c>
      <c r="F877" s="3" t="s">
        <v>765</v>
      </c>
      <c r="G877" s="3" t="s">
        <v>192</v>
      </c>
      <c r="H877" s="3">
        <v>25.52</v>
      </c>
      <c r="I877" s="17" t="str">
        <f t="shared" si="15"/>
        <v>OK</v>
      </c>
      <c r="J877" s="3" t="s">
        <v>1433</v>
      </c>
    </row>
    <row r="878" spans="1:10" x14ac:dyDescent="0.25">
      <c r="D878" s="5"/>
      <c r="I878" s="17" t="str">
        <f t="shared" si="15"/>
        <v>OK</v>
      </c>
      <c r="J878" s="3" t="s">
        <v>1433</v>
      </c>
    </row>
    <row r="879" spans="1:10" x14ac:dyDescent="0.25">
      <c r="A879" s="3" t="s">
        <v>132</v>
      </c>
      <c r="B879" s="3" t="s">
        <v>36</v>
      </c>
      <c r="C879" s="3" t="s">
        <v>96</v>
      </c>
      <c r="D879" s="5">
        <v>43073.607638888891</v>
      </c>
      <c r="E879" s="3" t="s">
        <v>767</v>
      </c>
      <c r="F879" s="3" t="s">
        <v>767</v>
      </c>
      <c r="G879" s="3" t="s">
        <v>192</v>
      </c>
      <c r="I879" s="17" t="str">
        <f t="shared" si="15"/>
        <v>OK</v>
      </c>
      <c r="J879" s="3" t="s">
        <v>1433</v>
      </c>
    </row>
    <row r="880" spans="1:10" x14ac:dyDescent="0.25">
      <c r="A880" s="3" t="s">
        <v>132</v>
      </c>
      <c r="B880" s="3" t="s">
        <v>36</v>
      </c>
      <c r="C880" s="3" t="s">
        <v>97</v>
      </c>
      <c r="D880" s="5">
        <v>43073.607638888891</v>
      </c>
      <c r="E880" s="3" t="s">
        <v>767</v>
      </c>
      <c r="F880" s="3" t="s">
        <v>767</v>
      </c>
      <c r="G880" s="3" t="s">
        <v>192</v>
      </c>
      <c r="H880" s="3">
        <v>24.58</v>
      </c>
      <c r="I880" s="17" t="str">
        <f t="shared" si="15"/>
        <v>OK</v>
      </c>
      <c r="J880" s="3" t="s">
        <v>1433</v>
      </c>
    </row>
    <row r="881" spans="1:10" x14ac:dyDescent="0.25">
      <c r="D881" s="5"/>
      <c r="I881" s="17" t="str">
        <f t="shared" si="15"/>
        <v>OK</v>
      </c>
      <c r="J881" s="3" t="s">
        <v>1433</v>
      </c>
    </row>
    <row r="882" spans="1:10" x14ac:dyDescent="0.25">
      <c r="A882" s="3" t="s">
        <v>132</v>
      </c>
      <c r="B882" s="3" t="s">
        <v>36</v>
      </c>
      <c r="C882" s="3" t="s">
        <v>96</v>
      </c>
      <c r="D882" s="5">
        <v>43108.4375</v>
      </c>
      <c r="E882" s="3" t="s">
        <v>769</v>
      </c>
      <c r="F882" s="3" t="s">
        <v>769</v>
      </c>
      <c r="G882" s="3" t="s">
        <v>192</v>
      </c>
      <c r="I882" s="17" t="str">
        <f t="shared" si="15"/>
        <v>OK</v>
      </c>
      <c r="J882" s="3" t="s">
        <v>1433</v>
      </c>
    </row>
    <row r="883" spans="1:10" x14ac:dyDescent="0.25">
      <c r="A883" s="3" t="s">
        <v>132</v>
      </c>
      <c r="B883" s="3" t="s">
        <v>36</v>
      </c>
      <c r="C883" s="3" t="s">
        <v>97</v>
      </c>
      <c r="D883" s="5">
        <v>43108.4375</v>
      </c>
      <c r="E883" s="3" t="s">
        <v>769</v>
      </c>
      <c r="F883" s="3" t="s">
        <v>769</v>
      </c>
      <c r="G883" s="3" t="s">
        <v>192</v>
      </c>
      <c r="H883" s="3">
        <v>26.18</v>
      </c>
      <c r="I883" s="17" t="str">
        <f t="shared" si="15"/>
        <v>OK</v>
      </c>
      <c r="J883" s="3" t="s">
        <v>1433</v>
      </c>
    </row>
    <row r="884" spans="1:10" x14ac:dyDescent="0.25">
      <c r="D884" s="5"/>
      <c r="I884" s="17" t="str">
        <f t="shared" si="15"/>
        <v>OK</v>
      </c>
      <c r="J884" s="3" t="s">
        <v>1433</v>
      </c>
    </row>
    <row r="885" spans="1:10" x14ac:dyDescent="0.25">
      <c r="A885" s="3" t="s">
        <v>133</v>
      </c>
      <c r="B885" s="3" t="s">
        <v>37</v>
      </c>
      <c r="C885" s="3" t="s">
        <v>96</v>
      </c>
      <c r="D885" s="5">
        <v>43004.576388888891</v>
      </c>
      <c r="E885" s="3" t="s">
        <v>771</v>
      </c>
      <c r="F885" s="3" t="s">
        <v>771</v>
      </c>
      <c r="G885" s="3" t="s">
        <v>192</v>
      </c>
      <c r="I885" s="17" t="str">
        <f t="shared" si="15"/>
        <v>OK</v>
      </c>
      <c r="J885" s="3" t="s">
        <v>1433</v>
      </c>
    </row>
    <row r="886" spans="1:10" x14ac:dyDescent="0.25">
      <c r="A886" s="3" t="s">
        <v>133</v>
      </c>
      <c r="B886" s="3" t="s">
        <v>37</v>
      </c>
      <c r="C886" s="3" t="s">
        <v>97</v>
      </c>
      <c r="D886" s="5">
        <v>43004.576388888891</v>
      </c>
      <c r="E886" s="3" t="s">
        <v>771</v>
      </c>
      <c r="F886" s="3" t="s">
        <v>771</v>
      </c>
      <c r="G886" s="3" t="s">
        <v>192</v>
      </c>
      <c r="H886" s="3">
        <v>24.04</v>
      </c>
      <c r="I886" s="17" t="str">
        <f t="shared" si="15"/>
        <v>OK</v>
      </c>
      <c r="J886" s="3" t="s">
        <v>1433</v>
      </c>
    </row>
    <row r="887" spans="1:10" x14ac:dyDescent="0.25">
      <c r="D887" s="5"/>
      <c r="I887" s="17" t="str">
        <f t="shared" si="15"/>
        <v>OK</v>
      </c>
      <c r="J887" s="3" t="s">
        <v>1433</v>
      </c>
    </row>
    <row r="888" spans="1:10" x14ac:dyDescent="0.25">
      <c r="A888" s="3" t="s">
        <v>133</v>
      </c>
      <c r="B888" s="3" t="s">
        <v>37</v>
      </c>
      <c r="C888" s="3" t="s">
        <v>96</v>
      </c>
      <c r="D888" s="5">
        <v>43031.570833333331</v>
      </c>
      <c r="E888" s="3" t="s">
        <v>773</v>
      </c>
      <c r="F888" s="3" t="s">
        <v>773</v>
      </c>
      <c r="G888" s="3" t="s">
        <v>192</v>
      </c>
      <c r="I888" s="17" t="str">
        <f t="shared" si="15"/>
        <v>OK</v>
      </c>
      <c r="J888" s="3" t="s">
        <v>1433</v>
      </c>
    </row>
    <row r="889" spans="1:10" x14ac:dyDescent="0.25">
      <c r="A889" s="3" t="s">
        <v>133</v>
      </c>
      <c r="B889" s="3" t="s">
        <v>37</v>
      </c>
      <c r="C889" s="3" t="s">
        <v>97</v>
      </c>
      <c r="D889" s="5">
        <v>43031.570833333331</v>
      </c>
      <c r="E889" s="3" t="s">
        <v>773</v>
      </c>
      <c r="F889" s="3" t="s">
        <v>773</v>
      </c>
      <c r="G889" s="3" t="s">
        <v>192</v>
      </c>
      <c r="H889" s="3">
        <v>26.79</v>
      </c>
      <c r="I889" s="17" t="str">
        <f t="shared" si="15"/>
        <v>OK</v>
      </c>
      <c r="J889" s="3" t="s">
        <v>1433</v>
      </c>
    </row>
    <row r="890" spans="1:10" x14ac:dyDescent="0.25">
      <c r="D890" s="5"/>
      <c r="I890" s="17" t="str">
        <f t="shared" si="15"/>
        <v>OK</v>
      </c>
      <c r="J890" s="3" t="s">
        <v>1433</v>
      </c>
    </row>
    <row r="891" spans="1:10" x14ac:dyDescent="0.25">
      <c r="A891" s="3" t="s">
        <v>133</v>
      </c>
      <c r="B891" s="3" t="s">
        <v>37</v>
      </c>
      <c r="C891" s="3" t="s">
        <v>96</v>
      </c>
      <c r="D891" s="5">
        <v>43054.46875</v>
      </c>
      <c r="E891" s="3" t="s">
        <v>775</v>
      </c>
      <c r="F891" s="3" t="s">
        <v>775</v>
      </c>
      <c r="G891" s="3" t="s">
        <v>192</v>
      </c>
      <c r="I891" s="17" t="str">
        <f t="shared" si="15"/>
        <v>OK</v>
      </c>
      <c r="J891" s="3" t="s">
        <v>1433</v>
      </c>
    </row>
    <row r="892" spans="1:10" x14ac:dyDescent="0.25">
      <c r="A892" s="3" t="s">
        <v>133</v>
      </c>
      <c r="B892" s="3" t="s">
        <v>37</v>
      </c>
      <c r="C892" s="3" t="s">
        <v>97</v>
      </c>
      <c r="D892" s="5">
        <v>43054.46875</v>
      </c>
      <c r="E892" s="3" t="s">
        <v>775</v>
      </c>
      <c r="F892" s="3" t="s">
        <v>775</v>
      </c>
      <c r="G892" s="3" t="s">
        <v>192</v>
      </c>
      <c r="H892" s="3">
        <v>25.43</v>
      </c>
      <c r="I892" s="17" t="str">
        <f t="shared" si="15"/>
        <v>OK</v>
      </c>
      <c r="J892" s="3" t="s">
        <v>1433</v>
      </c>
    </row>
    <row r="893" spans="1:10" x14ac:dyDescent="0.25">
      <c r="D893" s="5"/>
      <c r="I893" s="17" t="str">
        <f t="shared" si="15"/>
        <v>OK</v>
      </c>
      <c r="J893" s="3" t="s">
        <v>1433</v>
      </c>
    </row>
    <row r="894" spans="1:10" x14ac:dyDescent="0.25">
      <c r="A894" s="3" t="s">
        <v>133</v>
      </c>
      <c r="B894" s="3" t="s">
        <v>37</v>
      </c>
      <c r="C894" s="3" t="s">
        <v>96</v>
      </c>
      <c r="D894" s="5">
        <v>43073.429166666669</v>
      </c>
      <c r="E894" s="3" t="s">
        <v>777</v>
      </c>
      <c r="F894" s="3" t="s">
        <v>777</v>
      </c>
      <c r="G894" s="3" t="s">
        <v>192</v>
      </c>
      <c r="I894" s="17" t="str">
        <f t="shared" si="15"/>
        <v>OK</v>
      </c>
      <c r="J894" s="3" t="s">
        <v>1433</v>
      </c>
    </row>
    <row r="895" spans="1:10" x14ac:dyDescent="0.25">
      <c r="A895" s="3" t="s">
        <v>133</v>
      </c>
      <c r="B895" s="3" t="s">
        <v>37</v>
      </c>
      <c r="C895" s="3" t="s">
        <v>97</v>
      </c>
      <c r="D895" s="5">
        <v>43073.429166666669</v>
      </c>
      <c r="E895" s="3" t="s">
        <v>777</v>
      </c>
      <c r="F895" s="3" t="s">
        <v>777</v>
      </c>
      <c r="G895" s="3" t="s">
        <v>192</v>
      </c>
      <c r="H895" s="3">
        <v>23.98</v>
      </c>
      <c r="I895" s="17" t="str">
        <f t="shared" si="15"/>
        <v>OK</v>
      </c>
      <c r="J895" s="3" t="s">
        <v>1433</v>
      </c>
    </row>
    <row r="896" spans="1:10" x14ac:dyDescent="0.25">
      <c r="D896" s="5"/>
      <c r="I896" s="17" t="str">
        <f t="shared" si="15"/>
        <v>OK</v>
      </c>
      <c r="J896" s="3" t="s">
        <v>1433</v>
      </c>
    </row>
    <row r="897" spans="1:10" x14ac:dyDescent="0.25">
      <c r="A897" s="3" t="s">
        <v>133</v>
      </c>
      <c r="B897" s="3" t="s">
        <v>37</v>
      </c>
      <c r="C897" s="3" t="s">
        <v>96</v>
      </c>
      <c r="D897" s="5">
        <v>43108.486111111109</v>
      </c>
      <c r="E897" s="3" t="s">
        <v>779</v>
      </c>
      <c r="F897" s="3" t="s">
        <v>779</v>
      </c>
      <c r="G897" s="3" t="s">
        <v>192</v>
      </c>
      <c r="I897" s="17" t="str">
        <f t="shared" si="15"/>
        <v>OK</v>
      </c>
      <c r="J897" s="3" t="s">
        <v>1433</v>
      </c>
    </row>
    <row r="898" spans="1:10" x14ac:dyDescent="0.25">
      <c r="A898" s="3" t="s">
        <v>133</v>
      </c>
      <c r="B898" s="3" t="s">
        <v>37</v>
      </c>
      <c r="C898" s="3" t="s">
        <v>97</v>
      </c>
      <c r="D898" s="5">
        <v>43108.486111111109</v>
      </c>
      <c r="E898" s="3" t="s">
        <v>779</v>
      </c>
      <c r="F898" s="3" t="s">
        <v>779</v>
      </c>
      <c r="G898" s="3" t="s">
        <v>192</v>
      </c>
      <c r="H898" s="3">
        <v>25.88</v>
      </c>
      <c r="I898" s="17" t="str">
        <f t="shared" si="15"/>
        <v>OK</v>
      </c>
      <c r="J898" s="3" t="s">
        <v>1433</v>
      </c>
    </row>
    <row r="899" spans="1:10" x14ac:dyDescent="0.25">
      <c r="D899" s="5"/>
      <c r="I899" s="17" t="str">
        <f t="shared" si="15"/>
        <v>OK</v>
      </c>
      <c r="J899" s="3" t="s">
        <v>1433</v>
      </c>
    </row>
    <row r="900" spans="1:10" x14ac:dyDescent="0.25">
      <c r="A900" s="3" t="s">
        <v>134</v>
      </c>
      <c r="B900" s="3" t="s">
        <v>38</v>
      </c>
      <c r="C900" s="3" t="s">
        <v>96</v>
      </c>
      <c r="D900" s="5">
        <v>42954.472222222219</v>
      </c>
      <c r="E900" s="3" t="s">
        <v>781</v>
      </c>
      <c r="F900" s="3" t="s">
        <v>781</v>
      </c>
      <c r="G900" s="3" t="s">
        <v>192</v>
      </c>
      <c r="I900" s="17" t="str">
        <f t="shared" si="15"/>
        <v>OK</v>
      </c>
      <c r="J900" s="3" t="s">
        <v>1433</v>
      </c>
    </row>
    <row r="901" spans="1:10" x14ac:dyDescent="0.25">
      <c r="A901" s="3" t="s">
        <v>134</v>
      </c>
      <c r="B901" s="3" t="s">
        <v>38</v>
      </c>
      <c r="C901" s="3" t="s">
        <v>97</v>
      </c>
      <c r="D901" s="5">
        <v>42954.472222222219</v>
      </c>
      <c r="E901" s="3" t="s">
        <v>781</v>
      </c>
      <c r="F901" s="3" t="s">
        <v>781</v>
      </c>
      <c r="G901" s="3" t="s">
        <v>192</v>
      </c>
      <c r="H901" s="3">
        <v>18.5</v>
      </c>
      <c r="I901" s="17" t="str">
        <f t="shared" si="15"/>
        <v>OK</v>
      </c>
      <c r="J901" s="3" t="s">
        <v>1433</v>
      </c>
    </row>
    <row r="902" spans="1:10" x14ac:dyDescent="0.25">
      <c r="D902" s="5"/>
      <c r="I902" s="17" t="str">
        <f t="shared" si="15"/>
        <v>OK</v>
      </c>
      <c r="J902" s="3" t="s">
        <v>1433</v>
      </c>
    </row>
    <row r="903" spans="1:10" x14ac:dyDescent="0.25">
      <c r="A903" s="3" t="s">
        <v>134</v>
      </c>
      <c r="B903" s="3" t="s">
        <v>38</v>
      </c>
      <c r="C903" s="3" t="s">
        <v>96</v>
      </c>
      <c r="D903" s="5">
        <v>42982.388888888891</v>
      </c>
      <c r="E903" s="3" t="s">
        <v>783</v>
      </c>
      <c r="F903" s="3" t="s">
        <v>783</v>
      </c>
      <c r="G903" s="3" t="s">
        <v>192</v>
      </c>
      <c r="I903" s="17" t="str">
        <f t="shared" si="15"/>
        <v>OK</v>
      </c>
      <c r="J903" s="3" t="s">
        <v>1433</v>
      </c>
    </row>
    <row r="904" spans="1:10" x14ac:dyDescent="0.25">
      <c r="A904" s="3" t="s">
        <v>134</v>
      </c>
      <c r="B904" s="3" t="s">
        <v>38</v>
      </c>
      <c r="C904" s="3" t="s">
        <v>97</v>
      </c>
      <c r="D904" s="5">
        <v>42982.388888888891</v>
      </c>
      <c r="E904" s="3" t="s">
        <v>783</v>
      </c>
      <c r="F904" s="3" t="s">
        <v>783</v>
      </c>
      <c r="G904" s="3" t="s">
        <v>192</v>
      </c>
      <c r="H904" s="3">
        <v>17.23</v>
      </c>
      <c r="I904" s="17" t="str">
        <f t="shared" si="15"/>
        <v>OK</v>
      </c>
      <c r="J904" s="3" t="s">
        <v>1433</v>
      </c>
    </row>
    <row r="905" spans="1:10" x14ac:dyDescent="0.25">
      <c r="D905" s="5"/>
      <c r="I905" s="17" t="str">
        <f t="shared" si="15"/>
        <v>OK</v>
      </c>
      <c r="J905" s="3" t="s">
        <v>1433</v>
      </c>
    </row>
    <row r="906" spans="1:10" x14ac:dyDescent="0.25">
      <c r="A906" s="3" t="s">
        <v>134</v>
      </c>
      <c r="B906" s="3" t="s">
        <v>38</v>
      </c>
      <c r="C906" s="3" t="s">
        <v>96</v>
      </c>
      <c r="D906" s="5">
        <v>43011.548611111109</v>
      </c>
      <c r="E906" s="3" t="s">
        <v>785</v>
      </c>
      <c r="F906" s="3" t="s">
        <v>785</v>
      </c>
      <c r="G906" s="3" t="s">
        <v>192</v>
      </c>
      <c r="I906" s="17" t="str">
        <f t="shared" si="15"/>
        <v>OK</v>
      </c>
      <c r="J906" s="3" t="s">
        <v>1433</v>
      </c>
    </row>
    <row r="907" spans="1:10" x14ac:dyDescent="0.25">
      <c r="A907" s="3" t="s">
        <v>134</v>
      </c>
      <c r="B907" s="3" t="s">
        <v>38</v>
      </c>
      <c r="C907" s="3" t="s">
        <v>97</v>
      </c>
      <c r="D907" s="5">
        <v>43011.548611111109</v>
      </c>
      <c r="E907" s="3" t="s">
        <v>785</v>
      </c>
      <c r="F907" s="3" t="s">
        <v>785</v>
      </c>
      <c r="G907" s="3" t="s">
        <v>192</v>
      </c>
      <c r="H907" s="3">
        <v>22.99</v>
      </c>
      <c r="I907" s="17" t="str">
        <f t="shared" si="15"/>
        <v>OK</v>
      </c>
      <c r="J907" s="3" t="s">
        <v>1433</v>
      </c>
    </row>
    <row r="908" spans="1:10" x14ac:dyDescent="0.25">
      <c r="D908" s="5"/>
      <c r="I908" s="17" t="str">
        <f t="shared" si="15"/>
        <v>OK</v>
      </c>
      <c r="J908" s="3" t="s">
        <v>1433</v>
      </c>
    </row>
    <row r="909" spans="1:10" x14ac:dyDescent="0.25">
      <c r="A909" s="3" t="s">
        <v>134</v>
      </c>
      <c r="B909" s="3" t="s">
        <v>38</v>
      </c>
      <c r="C909" s="3" t="s">
        <v>96</v>
      </c>
      <c r="D909" s="5">
        <v>43045.515277777777</v>
      </c>
      <c r="E909" s="3" t="s">
        <v>787</v>
      </c>
      <c r="F909" s="3" t="s">
        <v>787</v>
      </c>
      <c r="G909" s="3" t="s">
        <v>192</v>
      </c>
      <c r="I909" s="17" t="str">
        <f t="shared" si="15"/>
        <v>OK</v>
      </c>
      <c r="J909" s="3" t="s">
        <v>1433</v>
      </c>
    </row>
    <row r="910" spans="1:10" x14ac:dyDescent="0.25">
      <c r="A910" s="3" t="s">
        <v>134</v>
      </c>
      <c r="B910" s="3" t="s">
        <v>38</v>
      </c>
      <c r="C910" s="3" t="s">
        <v>97</v>
      </c>
      <c r="D910" s="5">
        <v>43045.515277777777</v>
      </c>
      <c r="E910" s="3" t="s">
        <v>787</v>
      </c>
      <c r="F910" s="3" t="s">
        <v>787</v>
      </c>
      <c r="G910" s="3" t="s">
        <v>192</v>
      </c>
      <c r="H910" s="3">
        <v>23.45</v>
      </c>
      <c r="I910" s="17" t="str">
        <f t="shared" si="15"/>
        <v>OK</v>
      </c>
      <c r="J910" s="3" t="s">
        <v>1433</v>
      </c>
    </row>
    <row r="911" spans="1:10" x14ac:dyDescent="0.25">
      <c r="D911" s="5"/>
      <c r="I911" s="17" t="str">
        <f t="shared" si="15"/>
        <v>OK</v>
      </c>
      <c r="J911" s="3" t="s">
        <v>1433</v>
      </c>
    </row>
    <row r="912" spans="1:10" x14ac:dyDescent="0.25">
      <c r="A912" s="3" t="s">
        <v>134</v>
      </c>
      <c r="B912" s="3" t="s">
        <v>38</v>
      </c>
      <c r="C912" s="3" t="s">
        <v>96</v>
      </c>
      <c r="D912" s="5">
        <v>43074.479166666664</v>
      </c>
      <c r="E912" s="3" t="s">
        <v>789</v>
      </c>
      <c r="F912" s="3" t="s">
        <v>789</v>
      </c>
      <c r="G912" s="3" t="s">
        <v>192</v>
      </c>
      <c r="I912" s="17" t="str">
        <f t="shared" si="15"/>
        <v>OK</v>
      </c>
      <c r="J912" s="3" t="s">
        <v>1433</v>
      </c>
    </row>
    <row r="913" spans="1:10" x14ac:dyDescent="0.25">
      <c r="A913" s="3" t="s">
        <v>134</v>
      </c>
      <c r="B913" s="3" t="s">
        <v>38</v>
      </c>
      <c r="C913" s="3" t="s">
        <v>97</v>
      </c>
      <c r="D913" s="5">
        <v>43074.479166666664</v>
      </c>
      <c r="E913" s="3" t="s">
        <v>789</v>
      </c>
      <c r="F913" s="3" t="s">
        <v>789</v>
      </c>
      <c r="G913" s="3" t="s">
        <v>192</v>
      </c>
      <c r="H913" s="3">
        <v>23.17</v>
      </c>
      <c r="I913" s="17" t="str">
        <f t="shared" si="15"/>
        <v>OK</v>
      </c>
      <c r="J913" s="3" t="s">
        <v>1433</v>
      </c>
    </row>
    <row r="914" spans="1:10" x14ac:dyDescent="0.25">
      <c r="D914" s="5"/>
      <c r="I914" s="17" t="str">
        <f t="shared" si="15"/>
        <v>OK</v>
      </c>
      <c r="J914" s="3" t="s">
        <v>1433</v>
      </c>
    </row>
    <row r="915" spans="1:10" x14ac:dyDescent="0.25">
      <c r="A915" s="3" t="s">
        <v>134</v>
      </c>
      <c r="B915" s="3" t="s">
        <v>38</v>
      </c>
      <c r="C915" s="3" t="s">
        <v>96</v>
      </c>
      <c r="D915" s="5">
        <v>43103.464583333334</v>
      </c>
      <c r="E915" s="3" t="s">
        <v>791</v>
      </c>
      <c r="F915" s="3" t="s">
        <v>791</v>
      </c>
      <c r="G915" s="3" t="s">
        <v>192</v>
      </c>
      <c r="I915" s="17" t="str">
        <f t="shared" si="15"/>
        <v>OK</v>
      </c>
      <c r="J915" s="3" t="s">
        <v>1433</v>
      </c>
    </row>
    <row r="916" spans="1:10" x14ac:dyDescent="0.25">
      <c r="A916" s="3" t="s">
        <v>134</v>
      </c>
      <c r="B916" s="3" t="s">
        <v>38</v>
      </c>
      <c r="C916" s="3" t="s">
        <v>97</v>
      </c>
      <c r="D916" s="5">
        <v>43103.464583333334</v>
      </c>
      <c r="E916" s="3" t="s">
        <v>791</v>
      </c>
      <c r="F916" s="3" t="s">
        <v>791</v>
      </c>
      <c r="G916" s="3" t="s">
        <v>192</v>
      </c>
      <c r="H916" s="3">
        <v>24.88</v>
      </c>
      <c r="I916" s="17" t="str">
        <f t="shared" si="15"/>
        <v>OK</v>
      </c>
      <c r="J916" s="3" t="s">
        <v>1433</v>
      </c>
    </row>
    <row r="917" spans="1:10" x14ac:dyDescent="0.25">
      <c r="D917" s="5"/>
      <c r="I917" s="17" t="str">
        <f t="shared" si="15"/>
        <v>OK</v>
      </c>
      <c r="J917" s="3" t="s">
        <v>1433</v>
      </c>
    </row>
    <row r="918" spans="1:10" x14ac:dyDescent="0.25">
      <c r="A918" s="3" t="s">
        <v>135</v>
      </c>
      <c r="B918" s="3" t="s">
        <v>39</v>
      </c>
      <c r="C918" s="3" t="s">
        <v>96</v>
      </c>
      <c r="D918" s="5">
        <v>42954.611111111109</v>
      </c>
      <c r="E918" s="3" t="s">
        <v>793</v>
      </c>
      <c r="F918" s="3" t="s">
        <v>793</v>
      </c>
      <c r="G918" s="3" t="s">
        <v>192</v>
      </c>
      <c r="I918" s="17" t="str">
        <f t="shared" si="15"/>
        <v>OK</v>
      </c>
      <c r="J918" s="3" t="s">
        <v>1433</v>
      </c>
    </row>
    <row r="919" spans="1:10" x14ac:dyDescent="0.25">
      <c r="A919" s="3" t="s">
        <v>135</v>
      </c>
      <c r="B919" s="3" t="s">
        <v>39</v>
      </c>
      <c r="C919" s="3" t="s">
        <v>97</v>
      </c>
      <c r="D919" s="5">
        <v>42954.611111111109</v>
      </c>
      <c r="E919" s="3" t="s">
        <v>793</v>
      </c>
      <c r="F919" s="3" t="s">
        <v>793</v>
      </c>
      <c r="G919" s="3" t="s">
        <v>192</v>
      </c>
      <c r="H919" s="3">
        <v>21</v>
      </c>
      <c r="I919" s="17" t="str">
        <f t="shared" si="15"/>
        <v>OK</v>
      </c>
      <c r="J919" s="3" t="s">
        <v>1433</v>
      </c>
    </row>
    <row r="920" spans="1:10" x14ac:dyDescent="0.25">
      <c r="D920" s="5"/>
      <c r="I920" s="17" t="str">
        <f t="shared" si="15"/>
        <v>OK</v>
      </c>
      <c r="J920" s="3" t="s">
        <v>1433</v>
      </c>
    </row>
    <row r="921" spans="1:10" x14ac:dyDescent="0.25">
      <c r="A921" s="3" t="s">
        <v>135</v>
      </c>
      <c r="B921" s="3" t="s">
        <v>39</v>
      </c>
      <c r="C921" s="3" t="s">
        <v>96</v>
      </c>
      <c r="D921" s="5">
        <v>42982.576388888891</v>
      </c>
      <c r="E921" s="3" t="s">
        <v>795</v>
      </c>
      <c r="F921" s="3" t="s">
        <v>795</v>
      </c>
      <c r="G921" s="3" t="s">
        <v>192</v>
      </c>
      <c r="I921" s="17" t="str">
        <f t="shared" si="15"/>
        <v>OK</v>
      </c>
      <c r="J921" s="3" t="s">
        <v>1433</v>
      </c>
    </row>
    <row r="922" spans="1:10" x14ac:dyDescent="0.25">
      <c r="A922" s="3" t="s">
        <v>135</v>
      </c>
      <c r="B922" s="3" t="s">
        <v>39</v>
      </c>
      <c r="C922" s="3" t="s">
        <v>97</v>
      </c>
      <c r="D922" s="5">
        <v>42982.576388888891</v>
      </c>
      <c r="E922" s="3" t="s">
        <v>795</v>
      </c>
      <c r="F922" s="3" t="s">
        <v>795</v>
      </c>
      <c r="G922" s="3" t="s">
        <v>192</v>
      </c>
      <c r="H922" s="3">
        <v>20.5</v>
      </c>
      <c r="I922" s="17" t="str">
        <f t="shared" si="15"/>
        <v>OK</v>
      </c>
      <c r="J922" s="3" t="s">
        <v>1433</v>
      </c>
    </row>
    <row r="923" spans="1:10" x14ac:dyDescent="0.25">
      <c r="D923" s="5"/>
      <c r="I923" s="17" t="str">
        <f t="shared" si="15"/>
        <v>OK</v>
      </c>
      <c r="J923" s="3" t="s">
        <v>1433</v>
      </c>
    </row>
    <row r="924" spans="1:10" x14ac:dyDescent="0.25">
      <c r="A924" s="3" t="s">
        <v>135</v>
      </c>
      <c r="B924" s="3" t="s">
        <v>39</v>
      </c>
      <c r="C924" s="3" t="s">
        <v>96</v>
      </c>
      <c r="D924" s="5">
        <v>43012.388888888891</v>
      </c>
      <c r="E924" s="3" t="s">
        <v>797</v>
      </c>
      <c r="F924" s="3" t="s">
        <v>797</v>
      </c>
      <c r="G924" s="3" t="s">
        <v>192</v>
      </c>
      <c r="I924" s="17" t="str">
        <f t="shared" si="15"/>
        <v>OK</v>
      </c>
      <c r="J924" s="3" t="s">
        <v>1433</v>
      </c>
    </row>
    <row r="925" spans="1:10" x14ac:dyDescent="0.25">
      <c r="A925" s="3" t="s">
        <v>135</v>
      </c>
      <c r="B925" s="3" t="s">
        <v>39</v>
      </c>
      <c r="C925" s="3" t="s">
        <v>97</v>
      </c>
      <c r="D925" s="5">
        <v>43012.388888888891</v>
      </c>
      <c r="E925" s="3" t="s">
        <v>797</v>
      </c>
      <c r="F925" s="3" t="s">
        <v>797</v>
      </c>
      <c r="G925" s="3" t="s">
        <v>192</v>
      </c>
      <c r="H925" s="3">
        <v>21.19</v>
      </c>
      <c r="I925" s="17" t="str">
        <f t="shared" si="15"/>
        <v>OK</v>
      </c>
      <c r="J925" s="3" t="s">
        <v>1433</v>
      </c>
    </row>
    <row r="926" spans="1:10" x14ac:dyDescent="0.25">
      <c r="D926" s="5"/>
      <c r="I926" s="17" t="str">
        <f t="shared" si="15"/>
        <v>OK</v>
      </c>
      <c r="J926" s="3" t="s">
        <v>1433</v>
      </c>
    </row>
    <row r="927" spans="1:10" x14ac:dyDescent="0.25">
      <c r="A927" s="3" t="s">
        <v>135</v>
      </c>
      <c r="B927" s="3" t="s">
        <v>39</v>
      </c>
      <c r="C927" s="3" t="s">
        <v>96</v>
      </c>
      <c r="D927" s="5">
        <v>43046.395833333336</v>
      </c>
      <c r="E927" s="3" t="s">
        <v>799</v>
      </c>
      <c r="F927" s="3" t="s">
        <v>799</v>
      </c>
      <c r="G927" s="3" t="s">
        <v>192</v>
      </c>
      <c r="I927" s="17" t="str">
        <f t="shared" si="15"/>
        <v>OK</v>
      </c>
      <c r="J927" s="3" t="s">
        <v>1433</v>
      </c>
    </row>
    <row r="928" spans="1:10" x14ac:dyDescent="0.25">
      <c r="A928" s="3" t="s">
        <v>135</v>
      </c>
      <c r="B928" s="3" t="s">
        <v>39</v>
      </c>
      <c r="C928" s="3" t="s">
        <v>97</v>
      </c>
      <c r="D928" s="5">
        <v>43046.395833333336</v>
      </c>
      <c r="E928" s="3" t="s">
        <v>799</v>
      </c>
      <c r="F928" s="3" t="s">
        <v>799</v>
      </c>
      <c r="G928" s="3" t="s">
        <v>192</v>
      </c>
      <c r="H928" s="3">
        <v>21.72</v>
      </c>
      <c r="I928" s="17" t="str">
        <f t="shared" si="15"/>
        <v>OK</v>
      </c>
      <c r="J928" s="3" t="s">
        <v>1433</v>
      </c>
    </row>
    <row r="929" spans="1:10" x14ac:dyDescent="0.25">
      <c r="D929" s="5"/>
      <c r="I929" s="17" t="str">
        <f t="shared" si="15"/>
        <v>OK</v>
      </c>
      <c r="J929" s="3" t="s">
        <v>1433</v>
      </c>
    </row>
    <row r="930" spans="1:10" x14ac:dyDescent="0.25">
      <c r="A930" s="3" t="s">
        <v>135</v>
      </c>
      <c r="B930" s="3" t="s">
        <v>39</v>
      </c>
      <c r="C930" s="3" t="s">
        <v>96</v>
      </c>
      <c r="D930" s="5">
        <v>43075.375</v>
      </c>
      <c r="E930" s="3" t="s">
        <v>801</v>
      </c>
      <c r="F930" s="3" t="s">
        <v>801</v>
      </c>
      <c r="G930" s="3" t="s">
        <v>192</v>
      </c>
      <c r="I930" s="17" t="str">
        <f t="shared" si="15"/>
        <v>OK</v>
      </c>
      <c r="J930" s="3" t="s">
        <v>1433</v>
      </c>
    </row>
    <row r="931" spans="1:10" x14ac:dyDescent="0.25">
      <c r="A931" s="3" t="s">
        <v>135</v>
      </c>
      <c r="B931" s="3" t="s">
        <v>39</v>
      </c>
      <c r="C931" s="3" t="s">
        <v>97</v>
      </c>
      <c r="D931" s="5">
        <v>43075.375</v>
      </c>
      <c r="E931" s="3" t="s">
        <v>801</v>
      </c>
      <c r="F931" s="3" t="s">
        <v>801</v>
      </c>
      <c r="G931" s="3" t="s">
        <v>192</v>
      </c>
      <c r="H931" s="3">
        <v>23.69</v>
      </c>
      <c r="I931" s="17" t="str">
        <f t="shared" si="15"/>
        <v>OK</v>
      </c>
      <c r="J931" s="3" t="s">
        <v>1433</v>
      </c>
    </row>
    <row r="932" spans="1:10" x14ac:dyDescent="0.25">
      <c r="D932" s="5"/>
      <c r="I932" s="17" t="str">
        <f t="shared" si="15"/>
        <v>OK</v>
      </c>
      <c r="J932" s="3" t="s">
        <v>1433</v>
      </c>
    </row>
    <row r="933" spans="1:10" x14ac:dyDescent="0.25">
      <c r="A933" s="3" t="s">
        <v>135</v>
      </c>
      <c r="B933" s="3" t="s">
        <v>39</v>
      </c>
      <c r="C933" s="3" t="s">
        <v>96</v>
      </c>
      <c r="D933" s="5">
        <v>43104.458333333336</v>
      </c>
      <c r="E933" s="3" t="s">
        <v>803</v>
      </c>
      <c r="F933" s="3" t="s">
        <v>803</v>
      </c>
      <c r="G933" s="3" t="s">
        <v>192</v>
      </c>
      <c r="I933" s="17" t="str">
        <f t="shared" si="15"/>
        <v>OK</v>
      </c>
      <c r="J933" s="3" t="s">
        <v>1433</v>
      </c>
    </row>
    <row r="934" spans="1:10" x14ac:dyDescent="0.25">
      <c r="A934" s="3" t="s">
        <v>135</v>
      </c>
      <c r="B934" s="3" t="s">
        <v>39</v>
      </c>
      <c r="C934" s="3" t="s">
        <v>97</v>
      </c>
      <c r="D934" s="5">
        <v>43104.458333333336</v>
      </c>
      <c r="E934" s="3" t="s">
        <v>803</v>
      </c>
      <c r="F934" s="3" t="s">
        <v>803</v>
      </c>
      <c r="G934" s="3" t="s">
        <v>192</v>
      </c>
      <c r="H934" s="3">
        <v>24.44</v>
      </c>
      <c r="I934" s="17" t="str">
        <f t="shared" ref="I934:I997" si="16">IF(H934&gt;35,"INCONSISTENTE","OK")</f>
        <v>OK</v>
      </c>
      <c r="J934" s="3" t="s">
        <v>1433</v>
      </c>
    </row>
    <row r="935" spans="1:10" x14ac:dyDescent="0.25">
      <c r="D935" s="5"/>
      <c r="I935" s="17" t="str">
        <f t="shared" si="16"/>
        <v>OK</v>
      </c>
      <c r="J935" s="3" t="s">
        <v>1433</v>
      </c>
    </row>
    <row r="936" spans="1:10" x14ac:dyDescent="0.25">
      <c r="A936" s="3" t="s">
        <v>136</v>
      </c>
      <c r="B936" s="3" t="s">
        <v>40</v>
      </c>
      <c r="C936" s="3" t="s">
        <v>96</v>
      </c>
      <c r="D936" s="5">
        <v>42954.71875</v>
      </c>
      <c r="E936" s="3" t="s">
        <v>805</v>
      </c>
      <c r="F936" s="3" t="s">
        <v>805</v>
      </c>
      <c r="G936" s="3" t="s">
        <v>192</v>
      </c>
      <c r="I936" s="17" t="str">
        <f t="shared" si="16"/>
        <v>OK</v>
      </c>
      <c r="J936" s="3" t="s">
        <v>1433</v>
      </c>
    </row>
    <row r="937" spans="1:10" x14ac:dyDescent="0.25">
      <c r="A937" s="3" t="s">
        <v>136</v>
      </c>
      <c r="B937" s="3" t="s">
        <v>40</v>
      </c>
      <c r="C937" s="3" t="s">
        <v>97</v>
      </c>
      <c r="D937" s="5">
        <v>42954.71875</v>
      </c>
      <c r="E937" s="3" t="s">
        <v>805</v>
      </c>
      <c r="F937" s="3" t="s">
        <v>805</v>
      </c>
      <c r="G937" s="3" t="s">
        <v>192</v>
      </c>
      <c r="H937" s="3">
        <v>20.5</v>
      </c>
      <c r="I937" s="17" t="str">
        <f t="shared" si="16"/>
        <v>OK</v>
      </c>
      <c r="J937" s="3" t="s">
        <v>1433</v>
      </c>
    </row>
    <row r="938" spans="1:10" x14ac:dyDescent="0.25">
      <c r="D938" s="5"/>
      <c r="I938" s="17" t="str">
        <f t="shared" si="16"/>
        <v>OK</v>
      </c>
      <c r="J938" s="3" t="s">
        <v>1433</v>
      </c>
    </row>
    <row r="939" spans="1:10" x14ac:dyDescent="0.25">
      <c r="A939" s="3" t="s">
        <v>136</v>
      </c>
      <c r="B939" s="3" t="s">
        <v>40</v>
      </c>
      <c r="C939" s="3" t="s">
        <v>96</v>
      </c>
      <c r="D939" s="5">
        <v>42982.625</v>
      </c>
      <c r="E939" s="3" t="s">
        <v>808</v>
      </c>
      <c r="F939" s="3" t="s">
        <v>808</v>
      </c>
      <c r="G939" s="3" t="s">
        <v>192</v>
      </c>
      <c r="I939" s="17" t="str">
        <f t="shared" si="16"/>
        <v>OK</v>
      </c>
      <c r="J939" s="3" t="s">
        <v>1433</v>
      </c>
    </row>
    <row r="940" spans="1:10" x14ac:dyDescent="0.25">
      <c r="A940" s="3" t="s">
        <v>136</v>
      </c>
      <c r="B940" s="3" t="s">
        <v>40</v>
      </c>
      <c r="C940" s="3" t="s">
        <v>97</v>
      </c>
      <c r="D940" s="5">
        <v>42982.625</v>
      </c>
      <c r="E940" s="3" t="s">
        <v>808</v>
      </c>
      <c r="F940" s="3" t="s">
        <v>808</v>
      </c>
      <c r="G940" s="3" t="s">
        <v>192</v>
      </c>
      <c r="H940" s="3">
        <v>20.8</v>
      </c>
      <c r="I940" s="17" t="str">
        <f t="shared" si="16"/>
        <v>OK</v>
      </c>
      <c r="J940" s="3" t="s">
        <v>1433</v>
      </c>
    </row>
    <row r="941" spans="1:10" x14ac:dyDescent="0.25">
      <c r="I941" s="17" t="str">
        <f t="shared" si="16"/>
        <v>OK</v>
      </c>
      <c r="J941" s="3" t="s">
        <v>1433</v>
      </c>
    </row>
    <row r="942" spans="1:10" x14ac:dyDescent="0.25">
      <c r="A942" s="3" t="s">
        <v>136</v>
      </c>
      <c r="B942" s="3" t="s">
        <v>40</v>
      </c>
      <c r="C942" s="3" t="s">
        <v>96</v>
      </c>
      <c r="D942" s="5">
        <v>43012.447916666664</v>
      </c>
      <c r="E942" s="3" t="s">
        <v>809</v>
      </c>
      <c r="F942" s="3" t="s">
        <v>809</v>
      </c>
      <c r="G942" s="3" t="s">
        <v>192</v>
      </c>
      <c r="I942" s="17" t="str">
        <f t="shared" si="16"/>
        <v>OK</v>
      </c>
      <c r="J942" s="3" t="s">
        <v>1433</v>
      </c>
    </row>
    <row r="943" spans="1:10" x14ac:dyDescent="0.25">
      <c r="A943" s="3" t="s">
        <v>136</v>
      </c>
      <c r="B943" s="3" t="s">
        <v>40</v>
      </c>
      <c r="C943" s="3" t="s">
        <v>97</v>
      </c>
      <c r="D943" s="5">
        <v>43012.447916666664</v>
      </c>
      <c r="E943" s="3" t="s">
        <v>809</v>
      </c>
      <c r="F943" s="3" t="s">
        <v>809</v>
      </c>
      <c r="G943" s="3" t="s">
        <v>192</v>
      </c>
      <c r="H943" s="3">
        <v>21.59</v>
      </c>
      <c r="I943" s="17" t="str">
        <f t="shared" si="16"/>
        <v>OK</v>
      </c>
      <c r="J943" s="3" t="s">
        <v>1433</v>
      </c>
    </row>
    <row r="944" spans="1:10" x14ac:dyDescent="0.25">
      <c r="D944" s="5"/>
      <c r="I944" s="17" t="str">
        <f t="shared" si="16"/>
        <v>OK</v>
      </c>
      <c r="J944" s="3" t="s">
        <v>1433</v>
      </c>
    </row>
    <row r="945" spans="1:10" x14ac:dyDescent="0.25">
      <c r="A945" s="3" t="s">
        <v>136</v>
      </c>
      <c r="B945" s="3" t="s">
        <v>40</v>
      </c>
      <c r="C945" s="3" t="s">
        <v>96</v>
      </c>
      <c r="D945" s="5">
        <v>43046.434027777781</v>
      </c>
      <c r="E945" s="3" t="s">
        <v>811</v>
      </c>
      <c r="F945" s="3" t="s">
        <v>811</v>
      </c>
      <c r="G945" s="3" t="s">
        <v>192</v>
      </c>
      <c r="I945" s="17" t="str">
        <f t="shared" si="16"/>
        <v>OK</v>
      </c>
      <c r="J945" s="3" t="s">
        <v>1433</v>
      </c>
    </row>
    <row r="946" spans="1:10" x14ac:dyDescent="0.25">
      <c r="A946" s="3" t="s">
        <v>136</v>
      </c>
      <c r="B946" s="3" t="s">
        <v>40</v>
      </c>
      <c r="C946" s="3" t="s">
        <v>97</v>
      </c>
      <c r="D946" s="5">
        <v>43046.434027777781</v>
      </c>
      <c r="E946" s="3" t="s">
        <v>811</v>
      </c>
      <c r="F946" s="3" t="s">
        <v>811</v>
      </c>
      <c r="G946" s="3" t="s">
        <v>192</v>
      </c>
      <c r="H946" s="3">
        <v>21.85</v>
      </c>
      <c r="I946" s="17" t="str">
        <f t="shared" si="16"/>
        <v>OK</v>
      </c>
      <c r="J946" s="3" t="s">
        <v>1433</v>
      </c>
    </row>
    <row r="947" spans="1:10" x14ac:dyDescent="0.25">
      <c r="D947" s="5"/>
      <c r="I947" s="17" t="str">
        <f t="shared" si="16"/>
        <v>OK</v>
      </c>
      <c r="J947" s="3" t="s">
        <v>1433</v>
      </c>
    </row>
    <row r="948" spans="1:10" x14ac:dyDescent="0.25">
      <c r="A948" s="3" t="s">
        <v>136</v>
      </c>
      <c r="B948" s="3" t="s">
        <v>40</v>
      </c>
      <c r="C948" s="3" t="s">
        <v>96</v>
      </c>
      <c r="D948" s="5">
        <v>43075.392361111109</v>
      </c>
      <c r="E948" s="3" t="s">
        <v>813</v>
      </c>
      <c r="F948" s="3" t="s">
        <v>813</v>
      </c>
      <c r="G948" s="3" t="s">
        <v>192</v>
      </c>
      <c r="I948" s="17" t="str">
        <f t="shared" si="16"/>
        <v>OK</v>
      </c>
      <c r="J948" s="3" t="s">
        <v>1433</v>
      </c>
    </row>
    <row r="949" spans="1:10" x14ac:dyDescent="0.25">
      <c r="A949" s="3" t="s">
        <v>136</v>
      </c>
      <c r="B949" s="3" t="s">
        <v>40</v>
      </c>
      <c r="C949" s="3" t="s">
        <v>97</v>
      </c>
      <c r="D949" s="5">
        <v>43075.392361111109</v>
      </c>
      <c r="E949" s="3" t="s">
        <v>813</v>
      </c>
      <c r="F949" s="3" t="s">
        <v>813</v>
      </c>
      <c r="G949" s="3" t="s">
        <v>192</v>
      </c>
      <c r="H949" s="3">
        <v>23.16</v>
      </c>
      <c r="I949" s="17" t="str">
        <f t="shared" si="16"/>
        <v>OK</v>
      </c>
      <c r="J949" s="3" t="s">
        <v>1433</v>
      </c>
    </row>
    <row r="950" spans="1:10" x14ac:dyDescent="0.25">
      <c r="D950" s="5"/>
      <c r="I950" s="17" t="str">
        <f t="shared" si="16"/>
        <v>OK</v>
      </c>
      <c r="J950" s="3" t="s">
        <v>1433</v>
      </c>
    </row>
    <row r="951" spans="1:10" x14ac:dyDescent="0.25">
      <c r="A951" s="3" t="s">
        <v>136</v>
      </c>
      <c r="B951" s="3" t="s">
        <v>40</v>
      </c>
      <c r="C951" s="3" t="s">
        <v>96</v>
      </c>
      <c r="D951" s="5">
        <v>43104.409722222219</v>
      </c>
      <c r="E951" s="3" t="s">
        <v>815</v>
      </c>
      <c r="F951" s="3" t="s">
        <v>815</v>
      </c>
      <c r="G951" s="3" t="s">
        <v>192</v>
      </c>
      <c r="I951" s="17" t="str">
        <f t="shared" si="16"/>
        <v>OK</v>
      </c>
      <c r="J951" s="3" t="s">
        <v>1433</v>
      </c>
    </row>
    <row r="952" spans="1:10" x14ac:dyDescent="0.25">
      <c r="A952" s="3" t="s">
        <v>136</v>
      </c>
      <c r="B952" s="3" t="s">
        <v>40</v>
      </c>
      <c r="C952" s="3" t="s">
        <v>97</v>
      </c>
      <c r="D952" s="5">
        <v>43104.409722222219</v>
      </c>
      <c r="E952" s="3" t="s">
        <v>815</v>
      </c>
      <c r="F952" s="3" t="s">
        <v>815</v>
      </c>
      <c r="G952" s="3" t="s">
        <v>192</v>
      </c>
      <c r="H952" s="3">
        <v>24.19</v>
      </c>
      <c r="I952" s="17" t="str">
        <f t="shared" si="16"/>
        <v>OK</v>
      </c>
      <c r="J952" s="3" t="s">
        <v>1433</v>
      </c>
    </row>
    <row r="953" spans="1:10" x14ac:dyDescent="0.25">
      <c r="D953" s="5"/>
      <c r="I953" s="17" t="str">
        <f t="shared" si="16"/>
        <v>OK</v>
      </c>
      <c r="J953" s="3" t="s">
        <v>1433</v>
      </c>
    </row>
    <row r="954" spans="1:10" x14ac:dyDescent="0.25">
      <c r="A954" s="3" t="s">
        <v>137</v>
      </c>
      <c r="B954" s="3" t="s">
        <v>41</v>
      </c>
      <c r="C954" s="3" t="s">
        <v>96</v>
      </c>
      <c r="D954" s="5">
        <v>42955.502083333333</v>
      </c>
      <c r="E954" s="3" t="s">
        <v>817</v>
      </c>
      <c r="F954" s="3" t="s">
        <v>817</v>
      </c>
      <c r="G954" s="3" t="s">
        <v>192</v>
      </c>
      <c r="I954" s="17" t="str">
        <f t="shared" si="16"/>
        <v>OK</v>
      </c>
      <c r="J954" s="3" t="s">
        <v>1433</v>
      </c>
    </row>
    <row r="955" spans="1:10" x14ac:dyDescent="0.25">
      <c r="A955" s="3" t="s">
        <v>137</v>
      </c>
      <c r="B955" s="3" t="s">
        <v>41</v>
      </c>
      <c r="C955" s="3" t="s">
        <v>96</v>
      </c>
      <c r="D955" s="5">
        <v>42955.502083333333</v>
      </c>
      <c r="E955" s="3" t="s">
        <v>818</v>
      </c>
      <c r="F955" s="3" t="s">
        <v>818</v>
      </c>
      <c r="G955" s="3" t="s">
        <v>192</v>
      </c>
      <c r="I955" s="17" t="str">
        <f t="shared" si="16"/>
        <v>OK</v>
      </c>
      <c r="J955" s="3" t="s">
        <v>1433</v>
      </c>
    </row>
    <row r="956" spans="1:10" x14ac:dyDescent="0.25">
      <c r="A956" s="3" t="s">
        <v>137</v>
      </c>
      <c r="B956" s="3" t="s">
        <v>41</v>
      </c>
      <c r="C956" s="3" t="s">
        <v>96</v>
      </c>
      <c r="D956" s="5">
        <v>42983.398611111108</v>
      </c>
      <c r="E956" s="3" t="s">
        <v>819</v>
      </c>
      <c r="F956" s="3" t="s">
        <v>819</v>
      </c>
      <c r="G956" s="3" t="s">
        <v>192</v>
      </c>
      <c r="I956" s="17" t="str">
        <f t="shared" si="16"/>
        <v>OK</v>
      </c>
      <c r="J956" s="3" t="s">
        <v>1433</v>
      </c>
    </row>
    <row r="957" spans="1:10" x14ac:dyDescent="0.25">
      <c r="A957" s="3" t="s">
        <v>137</v>
      </c>
      <c r="B957" s="3" t="s">
        <v>41</v>
      </c>
      <c r="C957" s="3" t="s">
        <v>97</v>
      </c>
      <c r="D957" s="5">
        <v>42983.398611111108</v>
      </c>
      <c r="E957" s="3" t="s">
        <v>819</v>
      </c>
      <c r="F957" s="3" t="s">
        <v>819</v>
      </c>
      <c r="G957" s="3" t="s">
        <v>192</v>
      </c>
      <c r="H957" s="3">
        <v>16.8</v>
      </c>
      <c r="I957" s="17" t="str">
        <f t="shared" si="16"/>
        <v>OK</v>
      </c>
      <c r="J957" s="3" t="s">
        <v>1433</v>
      </c>
    </row>
    <row r="958" spans="1:10" x14ac:dyDescent="0.25">
      <c r="D958" s="5"/>
      <c r="I958" s="17" t="str">
        <f t="shared" si="16"/>
        <v>OK</v>
      </c>
      <c r="J958" s="3" t="s">
        <v>1433</v>
      </c>
    </row>
    <row r="959" spans="1:10" x14ac:dyDescent="0.25">
      <c r="A959" s="3" t="s">
        <v>137</v>
      </c>
      <c r="B959" s="3" t="s">
        <v>41</v>
      </c>
      <c r="C959" s="3" t="s">
        <v>96</v>
      </c>
      <c r="D959" s="5">
        <v>43012.565972222219</v>
      </c>
      <c r="E959" s="3" t="s">
        <v>821</v>
      </c>
      <c r="F959" s="3" t="s">
        <v>821</v>
      </c>
      <c r="G959" s="3" t="s">
        <v>192</v>
      </c>
      <c r="I959" s="17" t="str">
        <f t="shared" si="16"/>
        <v>OK</v>
      </c>
      <c r="J959" s="3" t="s">
        <v>1433</v>
      </c>
    </row>
    <row r="960" spans="1:10" x14ac:dyDescent="0.25">
      <c r="A960" s="3" t="s">
        <v>137</v>
      </c>
      <c r="B960" s="3" t="s">
        <v>41</v>
      </c>
      <c r="C960" s="3" t="s">
        <v>97</v>
      </c>
      <c r="D960" s="5">
        <v>43012.565972222219</v>
      </c>
      <c r="E960" s="3" t="s">
        <v>821</v>
      </c>
      <c r="F960" s="3" t="s">
        <v>821</v>
      </c>
      <c r="G960" s="3" t="s">
        <v>192</v>
      </c>
      <c r="H960" s="3">
        <v>22.2</v>
      </c>
      <c r="I960" s="17" t="str">
        <f t="shared" si="16"/>
        <v>OK</v>
      </c>
      <c r="J960" s="3" t="s">
        <v>1433</v>
      </c>
    </row>
    <row r="961" spans="1:10" x14ac:dyDescent="0.25">
      <c r="D961" s="5"/>
      <c r="I961" s="17" t="str">
        <f t="shared" si="16"/>
        <v>OK</v>
      </c>
      <c r="J961" s="3" t="s">
        <v>1433</v>
      </c>
    </row>
    <row r="962" spans="1:10" x14ac:dyDescent="0.25">
      <c r="A962" s="3" t="s">
        <v>137</v>
      </c>
      <c r="B962" s="3" t="s">
        <v>41</v>
      </c>
      <c r="C962" s="3" t="s">
        <v>96</v>
      </c>
      <c r="D962" s="5">
        <v>43046.552083333336</v>
      </c>
      <c r="E962" s="3" t="s">
        <v>823</v>
      </c>
      <c r="F962" s="3" t="s">
        <v>823</v>
      </c>
      <c r="G962" s="3" t="s">
        <v>192</v>
      </c>
      <c r="I962" s="17" t="str">
        <f t="shared" si="16"/>
        <v>OK</v>
      </c>
      <c r="J962" s="3" t="s">
        <v>1433</v>
      </c>
    </row>
    <row r="963" spans="1:10" x14ac:dyDescent="0.25">
      <c r="A963" s="3" t="s">
        <v>137</v>
      </c>
      <c r="B963" s="3" t="s">
        <v>41</v>
      </c>
      <c r="C963" s="3" t="s">
        <v>97</v>
      </c>
      <c r="D963" s="5">
        <v>43046.552083333336</v>
      </c>
      <c r="E963" s="3" t="s">
        <v>823</v>
      </c>
      <c r="F963" s="3" t="s">
        <v>823</v>
      </c>
      <c r="G963" s="3" t="s">
        <v>192</v>
      </c>
      <c r="H963" s="3">
        <v>22.42</v>
      </c>
      <c r="I963" s="17" t="str">
        <f t="shared" si="16"/>
        <v>OK</v>
      </c>
      <c r="J963" s="3" t="s">
        <v>1433</v>
      </c>
    </row>
    <row r="964" spans="1:10" x14ac:dyDescent="0.25">
      <c r="D964" s="5"/>
      <c r="I964" s="17" t="str">
        <f t="shared" si="16"/>
        <v>OK</v>
      </c>
      <c r="J964" s="3" t="s">
        <v>1433</v>
      </c>
    </row>
    <row r="965" spans="1:10" x14ac:dyDescent="0.25">
      <c r="A965" s="3" t="s">
        <v>137</v>
      </c>
      <c r="B965" s="3" t="s">
        <v>41</v>
      </c>
      <c r="C965" s="3" t="s">
        <v>96</v>
      </c>
      <c r="D965" s="5">
        <v>43075.524305555555</v>
      </c>
      <c r="E965" s="3" t="s">
        <v>825</v>
      </c>
      <c r="F965" s="3" t="s">
        <v>825</v>
      </c>
      <c r="G965" s="3" t="s">
        <v>192</v>
      </c>
      <c r="I965" s="17" t="str">
        <f t="shared" si="16"/>
        <v>OK</v>
      </c>
      <c r="J965" s="3" t="s">
        <v>1433</v>
      </c>
    </row>
    <row r="966" spans="1:10" x14ac:dyDescent="0.25">
      <c r="A966" s="3" t="s">
        <v>137</v>
      </c>
      <c r="B966" s="3" t="s">
        <v>41</v>
      </c>
      <c r="C966" s="3" t="s">
        <v>97</v>
      </c>
      <c r="D966" s="5">
        <v>43075.524305555555</v>
      </c>
      <c r="E966" s="3" t="s">
        <v>825</v>
      </c>
      <c r="F966" s="3" t="s">
        <v>825</v>
      </c>
      <c r="G966" s="3" t="s">
        <v>192</v>
      </c>
      <c r="H966" s="3">
        <v>24.1</v>
      </c>
      <c r="I966" s="17" t="str">
        <f t="shared" si="16"/>
        <v>OK</v>
      </c>
      <c r="J966" s="3" t="s">
        <v>1433</v>
      </c>
    </row>
    <row r="967" spans="1:10" x14ac:dyDescent="0.25">
      <c r="D967" s="5"/>
      <c r="I967" s="17" t="str">
        <f t="shared" si="16"/>
        <v>OK</v>
      </c>
      <c r="J967" s="3" t="s">
        <v>1433</v>
      </c>
    </row>
    <row r="968" spans="1:10" x14ac:dyDescent="0.25">
      <c r="A968" s="3" t="s">
        <v>137</v>
      </c>
      <c r="B968" s="3" t="s">
        <v>41</v>
      </c>
      <c r="C968" s="3" t="s">
        <v>96</v>
      </c>
      <c r="D968" s="5">
        <v>43104.506944444445</v>
      </c>
      <c r="E968" s="3" t="s">
        <v>827</v>
      </c>
      <c r="F968" s="3" t="s">
        <v>827</v>
      </c>
      <c r="G968" s="3" t="s">
        <v>192</v>
      </c>
      <c r="I968" s="17" t="str">
        <f t="shared" si="16"/>
        <v>OK</v>
      </c>
      <c r="J968" s="3" t="s">
        <v>1433</v>
      </c>
    </row>
    <row r="969" spans="1:10" x14ac:dyDescent="0.25">
      <c r="A969" s="3" t="s">
        <v>137</v>
      </c>
      <c r="B969" s="3" t="s">
        <v>41</v>
      </c>
      <c r="C969" s="3" t="s">
        <v>97</v>
      </c>
      <c r="D969" s="5">
        <v>43104.506944444445</v>
      </c>
      <c r="E969" s="3" t="s">
        <v>827</v>
      </c>
      <c r="F969" s="3" t="s">
        <v>827</v>
      </c>
      <c r="G969" s="3" t="s">
        <v>192</v>
      </c>
      <c r="H969" s="3">
        <v>24.78</v>
      </c>
      <c r="I969" s="17" t="str">
        <f t="shared" si="16"/>
        <v>OK</v>
      </c>
      <c r="J969" s="3" t="s">
        <v>1433</v>
      </c>
    </row>
    <row r="970" spans="1:10" x14ac:dyDescent="0.25">
      <c r="D970" s="5"/>
      <c r="I970" s="17" t="str">
        <f t="shared" si="16"/>
        <v>OK</v>
      </c>
      <c r="J970" s="3" t="s">
        <v>1433</v>
      </c>
    </row>
    <row r="971" spans="1:10" x14ac:dyDescent="0.25">
      <c r="A971" s="3" t="s">
        <v>138</v>
      </c>
      <c r="B971" s="3" t="s">
        <v>42</v>
      </c>
      <c r="C971" s="3" t="s">
        <v>96</v>
      </c>
      <c r="D971" s="5">
        <v>42955.663194444445</v>
      </c>
      <c r="E971" s="3" t="s">
        <v>829</v>
      </c>
      <c r="F971" s="3" t="s">
        <v>829</v>
      </c>
      <c r="G971" s="3" t="s">
        <v>192</v>
      </c>
      <c r="I971" s="17" t="str">
        <f t="shared" si="16"/>
        <v>OK</v>
      </c>
      <c r="J971" s="3" t="s">
        <v>1433</v>
      </c>
    </row>
    <row r="972" spans="1:10" x14ac:dyDescent="0.25">
      <c r="A972" s="3" t="s">
        <v>138</v>
      </c>
      <c r="B972" s="3" t="s">
        <v>42</v>
      </c>
      <c r="C972" s="3" t="s">
        <v>97</v>
      </c>
      <c r="D972" s="5">
        <v>42955.663194444445</v>
      </c>
      <c r="E972" s="3" t="s">
        <v>829</v>
      </c>
      <c r="F972" s="3" t="s">
        <v>829</v>
      </c>
      <c r="G972" s="3" t="s">
        <v>192</v>
      </c>
      <c r="H972" s="3">
        <v>22.81</v>
      </c>
      <c r="I972" s="17" t="str">
        <f t="shared" si="16"/>
        <v>OK</v>
      </c>
      <c r="J972" s="3" t="s">
        <v>1433</v>
      </c>
    </row>
    <row r="973" spans="1:10" x14ac:dyDescent="0.25">
      <c r="D973" s="5"/>
      <c r="I973" s="17" t="str">
        <f t="shared" si="16"/>
        <v>OK</v>
      </c>
      <c r="J973" s="3" t="s">
        <v>1433</v>
      </c>
    </row>
    <row r="974" spans="1:10" x14ac:dyDescent="0.25">
      <c r="A974" s="3" t="s">
        <v>138</v>
      </c>
      <c r="B974" s="3" t="s">
        <v>42</v>
      </c>
      <c r="C974" s="3" t="s">
        <v>96</v>
      </c>
      <c r="D974" s="5">
        <v>42983.481249999997</v>
      </c>
      <c r="E974" s="3" t="s">
        <v>831</v>
      </c>
      <c r="F974" s="3" t="s">
        <v>831</v>
      </c>
      <c r="G974" s="3" t="s">
        <v>192</v>
      </c>
      <c r="I974" s="17" t="str">
        <f t="shared" si="16"/>
        <v>OK</v>
      </c>
      <c r="J974" s="3" t="s">
        <v>1433</v>
      </c>
    </row>
    <row r="975" spans="1:10" x14ac:dyDescent="0.25">
      <c r="A975" s="3" t="s">
        <v>138</v>
      </c>
      <c r="B975" s="3" t="s">
        <v>42</v>
      </c>
      <c r="C975" s="3" t="s">
        <v>97</v>
      </c>
      <c r="D975" s="5">
        <v>42983.481249999997</v>
      </c>
      <c r="E975" s="3" t="s">
        <v>831</v>
      </c>
      <c r="F975" s="3" t="s">
        <v>831</v>
      </c>
      <c r="G975" s="3" t="s">
        <v>192</v>
      </c>
      <c r="H975" s="3">
        <v>18.57</v>
      </c>
      <c r="I975" s="17" t="str">
        <f t="shared" si="16"/>
        <v>OK</v>
      </c>
      <c r="J975" s="3" t="s">
        <v>1433</v>
      </c>
    </row>
    <row r="976" spans="1:10" x14ac:dyDescent="0.25">
      <c r="D976" s="5"/>
      <c r="I976" s="17" t="str">
        <f t="shared" si="16"/>
        <v>OK</v>
      </c>
      <c r="J976" s="3" t="s">
        <v>1433</v>
      </c>
    </row>
    <row r="977" spans="1:10" x14ac:dyDescent="0.25">
      <c r="A977" s="3" t="s">
        <v>138</v>
      </c>
      <c r="B977" s="3" t="s">
        <v>42</v>
      </c>
      <c r="C977" s="3" t="s">
        <v>96</v>
      </c>
      <c r="D977" s="5">
        <v>43013.368055555555</v>
      </c>
      <c r="E977" s="3" t="s">
        <v>833</v>
      </c>
      <c r="F977" s="3" t="s">
        <v>833</v>
      </c>
      <c r="G977" s="3" t="s">
        <v>192</v>
      </c>
      <c r="I977" s="17" t="str">
        <f t="shared" si="16"/>
        <v>OK</v>
      </c>
      <c r="J977" s="3" t="s">
        <v>1433</v>
      </c>
    </row>
    <row r="978" spans="1:10" x14ac:dyDescent="0.25">
      <c r="A978" s="3" t="s">
        <v>138</v>
      </c>
      <c r="B978" s="3" t="s">
        <v>42</v>
      </c>
      <c r="C978" s="3" t="s">
        <v>97</v>
      </c>
      <c r="D978" s="5">
        <v>43013.368055555555</v>
      </c>
      <c r="E978" s="3" t="s">
        <v>833</v>
      </c>
      <c r="F978" s="3" t="s">
        <v>833</v>
      </c>
      <c r="G978" s="3" t="s">
        <v>192</v>
      </c>
      <c r="H978" s="3">
        <v>20.5</v>
      </c>
      <c r="I978" s="17" t="str">
        <f t="shared" si="16"/>
        <v>OK</v>
      </c>
      <c r="J978" s="3" t="s">
        <v>1433</v>
      </c>
    </row>
    <row r="979" spans="1:10" x14ac:dyDescent="0.25">
      <c r="D979" s="5"/>
      <c r="I979" s="17" t="str">
        <f t="shared" si="16"/>
        <v>OK</v>
      </c>
      <c r="J979" s="3" t="s">
        <v>1433</v>
      </c>
    </row>
    <row r="980" spans="1:10" x14ac:dyDescent="0.25">
      <c r="A980" s="3" t="s">
        <v>138</v>
      </c>
      <c r="B980" s="3" t="s">
        <v>42</v>
      </c>
      <c r="C980" s="3" t="s">
        <v>96</v>
      </c>
      <c r="D980" s="5">
        <v>43047.375</v>
      </c>
      <c r="E980" s="3" t="s">
        <v>835</v>
      </c>
      <c r="F980" s="3" t="s">
        <v>835</v>
      </c>
      <c r="G980" s="3" t="s">
        <v>192</v>
      </c>
      <c r="I980" s="17" t="str">
        <f t="shared" si="16"/>
        <v>OK</v>
      </c>
      <c r="J980" s="3" t="s">
        <v>1433</v>
      </c>
    </row>
    <row r="981" spans="1:10" x14ac:dyDescent="0.25">
      <c r="A981" s="3" t="s">
        <v>138</v>
      </c>
      <c r="B981" s="3" t="s">
        <v>42</v>
      </c>
      <c r="C981" s="3" t="s">
        <v>97</v>
      </c>
      <c r="D981" s="5">
        <v>43047.375</v>
      </c>
      <c r="E981" s="3" t="s">
        <v>835</v>
      </c>
      <c r="F981" s="3" t="s">
        <v>835</v>
      </c>
      <c r="G981" s="3" t="s">
        <v>192</v>
      </c>
      <c r="H981" s="3">
        <v>20.97</v>
      </c>
      <c r="I981" s="17" t="str">
        <f t="shared" si="16"/>
        <v>OK</v>
      </c>
      <c r="J981" s="3" t="s">
        <v>1433</v>
      </c>
    </row>
    <row r="982" spans="1:10" x14ac:dyDescent="0.25">
      <c r="D982" s="5"/>
      <c r="I982" s="17" t="str">
        <f t="shared" si="16"/>
        <v>OK</v>
      </c>
      <c r="J982" s="3" t="s">
        <v>1433</v>
      </c>
    </row>
    <row r="983" spans="1:10" x14ac:dyDescent="0.25">
      <c r="A983" s="3" t="s">
        <v>138</v>
      </c>
      <c r="B983" s="3" t="s">
        <v>42</v>
      </c>
      <c r="C983" s="3" t="s">
        <v>96</v>
      </c>
      <c r="D983" s="5">
        <v>43076.381944444445</v>
      </c>
      <c r="E983" s="3" t="s">
        <v>838</v>
      </c>
      <c r="F983" s="3" t="s">
        <v>838</v>
      </c>
      <c r="G983" s="3" t="s">
        <v>192</v>
      </c>
      <c r="I983" s="17" t="str">
        <f t="shared" si="16"/>
        <v>OK</v>
      </c>
      <c r="J983" s="3" t="s">
        <v>1433</v>
      </c>
    </row>
    <row r="984" spans="1:10" x14ac:dyDescent="0.25">
      <c r="A984" s="3" t="s">
        <v>138</v>
      </c>
      <c r="B984" s="3" t="s">
        <v>42</v>
      </c>
      <c r="C984" s="3" t="s">
        <v>97</v>
      </c>
      <c r="D984" s="5">
        <v>43076.381944444445</v>
      </c>
      <c r="E984" s="3" t="s">
        <v>838</v>
      </c>
      <c r="F984" s="3" t="s">
        <v>838</v>
      </c>
      <c r="G984" s="3" t="s">
        <v>192</v>
      </c>
      <c r="H984" s="3">
        <v>22.46</v>
      </c>
      <c r="I984" s="17" t="str">
        <f t="shared" si="16"/>
        <v>OK</v>
      </c>
      <c r="J984" s="3" t="s">
        <v>1433</v>
      </c>
    </row>
    <row r="985" spans="1:10" x14ac:dyDescent="0.25">
      <c r="I985" s="17" t="str">
        <f t="shared" si="16"/>
        <v>OK</v>
      </c>
      <c r="J985" s="3" t="s">
        <v>1433</v>
      </c>
    </row>
    <row r="986" spans="1:10" x14ac:dyDescent="0.25">
      <c r="A986" s="3" t="s">
        <v>138</v>
      </c>
      <c r="B986" s="3" t="s">
        <v>42</v>
      </c>
      <c r="C986" s="3" t="s">
        <v>96</v>
      </c>
      <c r="D986" s="5">
        <v>43105.362500000003</v>
      </c>
      <c r="E986" s="3" t="s">
        <v>839</v>
      </c>
      <c r="F986" s="3" t="s">
        <v>839</v>
      </c>
      <c r="G986" s="3" t="s">
        <v>192</v>
      </c>
      <c r="I986" s="17" t="str">
        <f t="shared" si="16"/>
        <v>OK</v>
      </c>
      <c r="J986" s="3" t="s">
        <v>1433</v>
      </c>
    </row>
    <row r="987" spans="1:10" x14ac:dyDescent="0.25">
      <c r="A987" s="3" t="s">
        <v>138</v>
      </c>
      <c r="B987" s="3" t="s">
        <v>42</v>
      </c>
      <c r="C987" s="3" t="s">
        <v>97</v>
      </c>
      <c r="D987" s="5">
        <v>43105.362500000003</v>
      </c>
      <c r="E987" s="3" t="s">
        <v>839</v>
      </c>
      <c r="F987" s="3" t="s">
        <v>839</v>
      </c>
      <c r="G987" s="3" t="s">
        <v>192</v>
      </c>
      <c r="H987" s="3">
        <v>23.28</v>
      </c>
      <c r="I987" s="17" t="str">
        <f t="shared" si="16"/>
        <v>OK</v>
      </c>
      <c r="J987" s="3" t="s">
        <v>1433</v>
      </c>
    </row>
    <row r="988" spans="1:10" x14ac:dyDescent="0.25">
      <c r="I988" s="17" t="str">
        <f t="shared" si="16"/>
        <v>OK</v>
      </c>
      <c r="J988" s="3" t="s">
        <v>1433</v>
      </c>
    </row>
    <row r="989" spans="1:10" x14ac:dyDescent="0.25">
      <c r="A989" s="3" t="s">
        <v>139</v>
      </c>
      <c r="B989" s="3" t="s">
        <v>43</v>
      </c>
      <c r="C989" s="3" t="s">
        <v>96</v>
      </c>
      <c r="D989" s="5">
        <v>42955.418055555558</v>
      </c>
      <c r="E989" s="3" t="s">
        <v>841</v>
      </c>
      <c r="F989" s="3" t="s">
        <v>841</v>
      </c>
      <c r="G989" s="3" t="s">
        <v>192</v>
      </c>
      <c r="I989" s="17" t="str">
        <f t="shared" si="16"/>
        <v>OK</v>
      </c>
      <c r="J989" s="3" t="s">
        <v>1433</v>
      </c>
    </row>
    <row r="990" spans="1:10" x14ac:dyDescent="0.25">
      <c r="A990" s="3" t="s">
        <v>139</v>
      </c>
      <c r="B990" s="3" t="s">
        <v>43</v>
      </c>
      <c r="C990" s="3" t="s">
        <v>97</v>
      </c>
      <c r="D990" s="5">
        <v>42955.418055555558</v>
      </c>
      <c r="E990" s="3" t="s">
        <v>841</v>
      </c>
      <c r="F990" s="3" t="s">
        <v>841</v>
      </c>
      <c r="G990" s="3" t="s">
        <v>192</v>
      </c>
      <c r="H990" s="3">
        <v>17.57</v>
      </c>
      <c r="I990" s="17" t="str">
        <f t="shared" si="16"/>
        <v>OK</v>
      </c>
      <c r="J990" s="3" t="s">
        <v>1433</v>
      </c>
    </row>
    <row r="991" spans="1:10" x14ac:dyDescent="0.25">
      <c r="D991" s="5"/>
      <c r="I991" s="17" t="str">
        <f t="shared" si="16"/>
        <v>OK</v>
      </c>
      <c r="J991" s="3" t="s">
        <v>1433</v>
      </c>
    </row>
    <row r="992" spans="1:10" x14ac:dyDescent="0.25">
      <c r="A992" s="3" t="s">
        <v>139</v>
      </c>
      <c r="B992" s="3" t="s">
        <v>43</v>
      </c>
      <c r="C992" s="3" t="s">
        <v>96</v>
      </c>
      <c r="D992" s="5">
        <v>42984.383333333331</v>
      </c>
      <c r="E992" s="3" t="s">
        <v>843</v>
      </c>
      <c r="F992" s="3" t="s">
        <v>843</v>
      </c>
      <c r="G992" s="3" t="s">
        <v>192</v>
      </c>
      <c r="I992" s="17" t="str">
        <f t="shared" si="16"/>
        <v>OK</v>
      </c>
      <c r="J992" s="3" t="s">
        <v>1433</v>
      </c>
    </row>
    <row r="993" spans="1:10" x14ac:dyDescent="0.25">
      <c r="A993" s="3" t="s">
        <v>139</v>
      </c>
      <c r="B993" s="3" t="s">
        <v>43</v>
      </c>
      <c r="C993" s="3" t="s">
        <v>97</v>
      </c>
      <c r="D993" s="5">
        <v>42984.383333333331</v>
      </c>
      <c r="E993" s="3" t="s">
        <v>843</v>
      </c>
      <c r="F993" s="3" t="s">
        <v>843</v>
      </c>
      <c r="G993" s="3" t="s">
        <v>192</v>
      </c>
      <c r="H993" s="3">
        <v>17.13</v>
      </c>
      <c r="I993" s="17" t="str">
        <f t="shared" si="16"/>
        <v>OK</v>
      </c>
      <c r="J993" s="3" t="s">
        <v>1433</v>
      </c>
    </row>
    <row r="994" spans="1:10" x14ac:dyDescent="0.25">
      <c r="D994" s="5"/>
      <c r="I994" s="17" t="str">
        <f t="shared" si="16"/>
        <v>OK</v>
      </c>
      <c r="J994" s="3" t="s">
        <v>1433</v>
      </c>
    </row>
    <row r="995" spans="1:10" x14ac:dyDescent="0.25">
      <c r="A995" s="3" t="s">
        <v>139</v>
      </c>
      <c r="B995" s="3" t="s">
        <v>43</v>
      </c>
      <c r="C995" s="3" t="s">
        <v>96</v>
      </c>
      <c r="D995" s="5">
        <v>43013.444444444445</v>
      </c>
      <c r="E995" s="3" t="s">
        <v>845</v>
      </c>
      <c r="F995" s="3" t="s">
        <v>845</v>
      </c>
      <c r="G995" s="3" t="s">
        <v>192</v>
      </c>
      <c r="I995" s="17" t="str">
        <f t="shared" si="16"/>
        <v>OK</v>
      </c>
      <c r="J995" s="3" t="s">
        <v>1433</v>
      </c>
    </row>
    <row r="996" spans="1:10" x14ac:dyDescent="0.25">
      <c r="A996" s="3" t="s">
        <v>139</v>
      </c>
      <c r="B996" s="3" t="s">
        <v>43</v>
      </c>
      <c r="C996" s="3" t="s">
        <v>97</v>
      </c>
      <c r="D996" s="5">
        <v>43013.444444444445</v>
      </c>
      <c r="E996" s="3" t="s">
        <v>845</v>
      </c>
      <c r="F996" s="3" t="s">
        <v>845</v>
      </c>
      <c r="G996" s="3" t="s">
        <v>192</v>
      </c>
      <c r="H996" s="3">
        <v>21.23</v>
      </c>
      <c r="I996" s="17" t="str">
        <f t="shared" si="16"/>
        <v>OK</v>
      </c>
      <c r="J996" s="3" t="s">
        <v>1433</v>
      </c>
    </row>
    <row r="997" spans="1:10" x14ac:dyDescent="0.25">
      <c r="D997" s="5"/>
      <c r="I997" s="17" t="str">
        <f t="shared" si="16"/>
        <v>OK</v>
      </c>
      <c r="J997" s="3" t="s">
        <v>1433</v>
      </c>
    </row>
    <row r="998" spans="1:10" x14ac:dyDescent="0.25">
      <c r="A998" s="3" t="s">
        <v>139</v>
      </c>
      <c r="B998" s="3" t="s">
        <v>43</v>
      </c>
      <c r="C998" s="3" t="s">
        <v>96</v>
      </c>
      <c r="D998" s="5">
        <v>43047.378472222219</v>
      </c>
      <c r="E998" s="3" t="s">
        <v>847</v>
      </c>
      <c r="F998" s="3" t="s">
        <v>847</v>
      </c>
      <c r="G998" s="3" t="s">
        <v>192</v>
      </c>
      <c r="I998" s="17" t="str">
        <f t="shared" ref="I998:I1061" si="17">IF(H998&gt;35,"INCONSISTENTE","OK")</f>
        <v>OK</v>
      </c>
      <c r="J998" s="3" t="s">
        <v>1433</v>
      </c>
    </row>
    <row r="999" spans="1:10" x14ac:dyDescent="0.25">
      <c r="A999" s="3" t="s">
        <v>139</v>
      </c>
      <c r="B999" s="3" t="s">
        <v>43</v>
      </c>
      <c r="C999" s="3" t="s">
        <v>97</v>
      </c>
      <c r="D999" s="5">
        <v>43047.378472222219</v>
      </c>
      <c r="E999" s="3" t="s">
        <v>847</v>
      </c>
      <c r="F999" s="3" t="s">
        <v>847</v>
      </c>
      <c r="G999" s="3" t="s">
        <v>192</v>
      </c>
      <c r="H999" s="3">
        <v>21.17</v>
      </c>
      <c r="I999" s="17" t="str">
        <f t="shared" si="17"/>
        <v>OK</v>
      </c>
      <c r="J999" s="3" t="s">
        <v>1433</v>
      </c>
    </row>
    <row r="1000" spans="1:10" x14ac:dyDescent="0.25">
      <c r="D1000" s="5"/>
      <c r="I1000" s="17" t="str">
        <f t="shared" si="17"/>
        <v>OK</v>
      </c>
      <c r="J1000" s="3" t="s">
        <v>1433</v>
      </c>
    </row>
    <row r="1001" spans="1:10" x14ac:dyDescent="0.25">
      <c r="A1001" s="3" t="s">
        <v>139</v>
      </c>
      <c r="B1001" s="3" t="s">
        <v>43</v>
      </c>
      <c r="C1001" s="3" t="s">
        <v>96</v>
      </c>
      <c r="D1001" s="5">
        <v>43076.461805555555</v>
      </c>
      <c r="E1001" s="3" t="s">
        <v>849</v>
      </c>
      <c r="F1001" s="3" t="s">
        <v>849</v>
      </c>
      <c r="G1001" s="3" t="s">
        <v>192</v>
      </c>
      <c r="I1001" s="17" t="str">
        <f t="shared" si="17"/>
        <v>OK</v>
      </c>
      <c r="J1001" s="3" t="s">
        <v>1433</v>
      </c>
    </row>
    <row r="1002" spans="1:10" x14ac:dyDescent="0.25">
      <c r="A1002" s="3" t="s">
        <v>139</v>
      </c>
      <c r="B1002" s="3" t="s">
        <v>43</v>
      </c>
      <c r="C1002" s="3" t="s">
        <v>97</v>
      </c>
      <c r="D1002" s="5">
        <v>43076.461805555555</v>
      </c>
      <c r="E1002" s="3" t="s">
        <v>849</v>
      </c>
      <c r="F1002" s="3" t="s">
        <v>849</v>
      </c>
      <c r="G1002" s="3" t="s">
        <v>192</v>
      </c>
      <c r="H1002" s="3">
        <v>22.88</v>
      </c>
      <c r="I1002" s="17" t="str">
        <f t="shared" si="17"/>
        <v>OK</v>
      </c>
      <c r="J1002" s="3" t="s">
        <v>1433</v>
      </c>
    </row>
    <row r="1003" spans="1:10" x14ac:dyDescent="0.25">
      <c r="D1003" s="5"/>
      <c r="I1003" s="17" t="str">
        <f t="shared" si="17"/>
        <v>OK</v>
      </c>
      <c r="J1003" s="3" t="s">
        <v>1433</v>
      </c>
    </row>
    <row r="1004" spans="1:10" x14ac:dyDescent="0.25">
      <c r="A1004" s="3" t="s">
        <v>139</v>
      </c>
      <c r="B1004" s="3" t="s">
        <v>43</v>
      </c>
      <c r="C1004" s="3" t="s">
        <v>96</v>
      </c>
      <c r="D1004" s="5">
        <v>43105.420138888891</v>
      </c>
      <c r="E1004" s="3" t="s">
        <v>851</v>
      </c>
      <c r="F1004" s="3" t="s">
        <v>851</v>
      </c>
      <c r="G1004" s="3" t="s">
        <v>192</v>
      </c>
      <c r="I1004" s="17" t="str">
        <f t="shared" si="17"/>
        <v>OK</v>
      </c>
      <c r="J1004" s="3" t="s">
        <v>1433</v>
      </c>
    </row>
    <row r="1005" spans="1:10" x14ac:dyDescent="0.25">
      <c r="A1005" s="3" t="s">
        <v>139</v>
      </c>
      <c r="B1005" s="3" t="s">
        <v>43</v>
      </c>
      <c r="C1005" s="3" t="s">
        <v>97</v>
      </c>
      <c r="D1005" s="5">
        <v>43105.420138888891</v>
      </c>
      <c r="E1005" s="3" t="s">
        <v>851</v>
      </c>
      <c r="F1005" s="3" t="s">
        <v>851</v>
      </c>
      <c r="G1005" s="3" t="s">
        <v>192</v>
      </c>
      <c r="H1005" s="3">
        <v>23.81</v>
      </c>
      <c r="I1005" s="17" t="str">
        <f t="shared" si="17"/>
        <v>OK</v>
      </c>
      <c r="J1005" s="3" t="s">
        <v>1433</v>
      </c>
    </row>
    <row r="1006" spans="1:10" x14ac:dyDescent="0.25">
      <c r="D1006" s="5"/>
      <c r="I1006" s="17" t="str">
        <f t="shared" si="17"/>
        <v>OK</v>
      </c>
      <c r="J1006" s="3" t="s">
        <v>1433</v>
      </c>
    </row>
    <row r="1007" spans="1:10" x14ac:dyDescent="0.25">
      <c r="A1007" s="3" t="s">
        <v>140</v>
      </c>
      <c r="B1007" s="3" t="s">
        <v>44</v>
      </c>
      <c r="C1007" s="3" t="s">
        <v>96</v>
      </c>
      <c r="D1007" s="5">
        <v>42957.443055555559</v>
      </c>
      <c r="E1007" s="3" t="s">
        <v>853</v>
      </c>
      <c r="F1007" s="3" t="s">
        <v>853</v>
      </c>
      <c r="G1007" s="3" t="s">
        <v>192</v>
      </c>
      <c r="I1007" s="17" t="str">
        <f t="shared" si="17"/>
        <v>OK</v>
      </c>
      <c r="J1007" s="3" t="s">
        <v>1433</v>
      </c>
    </row>
    <row r="1008" spans="1:10" x14ac:dyDescent="0.25">
      <c r="A1008" s="3" t="s">
        <v>140</v>
      </c>
      <c r="B1008" s="3" t="s">
        <v>44</v>
      </c>
      <c r="C1008" s="3" t="s">
        <v>97</v>
      </c>
      <c r="D1008" s="5">
        <v>42957.443055555559</v>
      </c>
      <c r="E1008" s="3" t="s">
        <v>853</v>
      </c>
      <c r="F1008" s="3" t="s">
        <v>853</v>
      </c>
      <c r="G1008" s="3" t="s">
        <v>192</v>
      </c>
      <c r="H1008" s="3">
        <v>19.57</v>
      </c>
      <c r="I1008" s="17" t="str">
        <f t="shared" si="17"/>
        <v>OK</v>
      </c>
      <c r="J1008" s="3" t="s">
        <v>1433</v>
      </c>
    </row>
    <row r="1009" spans="1:10" x14ac:dyDescent="0.25">
      <c r="D1009" s="5"/>
      <c r="I1009" s="17" t="str">
        <f t="shared" si="17"/>
        <v>OK</v>
      </c>
      <c r="J1009" s="3" t="s">
        <v>1433</v>
      </c>
    </row>
    <row r="1010" spans="1:10" x14ac:dyDescent="0.25">
      <c r="A1010" s="3" t="s">
        <v>140</v>
      </c>
      <c r="B1010" s="3" t="s">
        <v>44</v>
      </c>
      <c r="C1010" s="3" t="s">
        <v>96</v>
      </c>
      <c r="D1010" s="5">
        <v>42989.408333333333</v>
      </c>
      <c r="E1010" s="3" t="s">
        <v>855</v>
      </c>
      <c r="F1010" s="3" t="s">
        <v>855</v>
      </c>
      <c r="G1010" s="3" t="s">
        <v>192</v>
      </c>
      <c r="I1010" s="17" t="str">
        <f t="shared" si="17"/>
        <v>OK</v>
      </c>
      <c r="J1010" s="3" t="s">
        <v>1433</v>
      </c>
    </row>
    <row r="1011" spans="1:10" x14ac:dyDescent="0.25">
      <c r="A1011" s="3" t="s">
        <v>140</v>
      </c>
      <c r="B1011" s="3" t="s">
        <v>44</v>
      </c>
      <c r="C1011" s="3" t="s">
        <v>97</v>
      </c>
      <c r="D1011" s="5">
        <v>42989.408333333333</v>
      </c>
      <c r="E1011" s="3" t="s">
        <v>855</v>
      </c>
      <c r="F1011" s="3" t="s">
        <v>855</v>
      </c>
      <c r="G1011" s="3" t="s">
        <v>192</v>
      </c>
      <c r="H1011" s="3">
        <v>20.6</v>
      </c>
      <c r="I1011" s="17" t="str">
        <f t="shared" si="17"/>
        <v>OK</v>
      </c>
      <c r="J1011" s="3" t="s">
        <v>1433</v>
      </c>
    </row>
    <row r="1012" spans="1:10" x14ac:dyDescent="0.25">
      <c r="D1012" s="5"/>
      <c r="I1012" s="17" t="str">
        <f t="shared" si="17"/>
        <v>OK</v>
      </c>
      <c r="J1012" s="3" t="s">
        <v>1433</v>
      </c>
    </row>
    <row r="1013" spans="1:10" x14ac:dyDescent="0.25">
      <c r="A1013" s="3" t="s">
        <v>140</v>
      </c>
      <c r="B1013" s="3" t="s">
        <v>44</v>
      </c>
      <c r="C1013" s="3" t="s">
        <v>96</v>
      </c>
      <c r="D1013" s="5">
        <v>43013.581944444442</v>
      </c>
      <c r="E1013" s="3" t="s">
        <v>857</v>
      </c>
      <c r="F1013" s="3" t="s">
        <v>857</v>
      </c>
      <c r="G1013" s="3" t="s">
        <v>192</v>
      </c>
      <c r="I1013" s="17" t="str">
        <f t="shared" si="17"/>
        <v>OK</v>
      </c>
      <c r="J1013" s="3" t="s">
        <v>1433</v>
      </c>
    </row>
    <row r="1014" spans="1:10" x14ac:dyDescent="0.25">
      <c r="A1014" s="3" t="s">
        <v>140</v>
      </c>
      <c r="B1014" s="3" t="s">
        <v>44</v>
      </c>
      <c r="C1014" s="3" t="s">
        <v>97</v>
      </c>
      <c r="D1014" s="5">
        <v>43013.581944444442</v>
      </c>
      <c r="E1014" s="3" t="s">
        <v>857</v>
      </c>
      <c r="F1014" s="3" t="s">
        <v>857</v>
      </c>
      <c r="G1014" s="3" t="s">
        <v>192</v>
      </c>
      <c r="H1014" s="3">
        <v>22.72</v>
      </c>
      <c r="I1014" s="17" t="str">
        <f t="shared" si="17"/>
        <v>OK</v>
      </c>
      <c r="J1014" s="3" t="s">
        <v>1433</v>
      </c>
    </row>
    <row r="1015" spans="1:10" x14ac:dyDescent="0.25">
      <c r="D1015" s="5"/>
      <c r="I1015" s="17" t="str">
        <f t="shared" si="17"/>
        <v>OK</v>
      </c>
      <c r="J1015" s="3" t="s">
        <v>1433</v>
      </c>
    </row>
    <row r="1016" spans="1:10" x14ac:dyDescent="0.25">
      <c r="A1016" s="3" t="s">
        <v>140</v>
      </c>
      <c r="B1016" s="3" t="s">
        <v>44</v>
      </c>
      <c r="C1016" s="3" t="s">
        <v>96</v>
      </c>
      <c r="D1016" s="5">
        <v>43048.388888888891</v>
      </c>
      <c r="E1016" s="3" t="s">
        <v>859</v>
      </c>
      <c r="F1016" s="3" t="s">
        <v>859</v>
      </c>
      <c r="G1016" s="3" t="s">
        <v>192</v>
      </c>
      <c r="I1016" s="17" t="str">
        <f t="shared" si="17"/>
        <v>OK</v>
      </c>
      <c r="J1016" s="3" t="s">
        <v>1433</v>
      </c>
    </row>
    <row r="1017" spans="1:10" x14ac:dyDescent="0.25">
      <c r="A1017" s="3" t="s">
        <v>140</v>
      </c>
      <c r="B1017" s="3" t="s">
        <v>44</v>
      </c>
      <c r="C1017" s="3" t="s">
        <v>97</v>
      </c>
      <c r="D1017" s="5">
        <v>43048.388888888891</v>
      </c>
      <c r="E1017" s="3" t="s">
        <v>859</v>
      </c>
      <c r="F1017" s="3" t="s">
        <v>859</v>
      </c>
      <c r="G1017" s="3" t="s">
        <v>192</v>
      </c>
      <c r="H1017" s="3">
        <v>22.3</v>
      </c>
      <c r="I1017" s="17" t="str">
        <f t="shared" si="17"/>
        <v>OK</v>
      </c>
      <c r="J1017" s="3" t="s">
        <v>1433</v>
      </c>
    </row>
    <row r="1018" spans="1:10" x14ac:dyDescent="0.25">
      <c r="D1018" s="5"/>
      <c r="I1018" s="17" t="str">
        <f t="shared" si="17"/>
        <v>OK</v>
      </c>
      <c r="J1018" s="3" t="s">
        <v>1433</v>
      </c>
    </row>
    <row r="1019" spans="1:10" x14ac:dyDescent="0.25">
      <c r="A1019" s="3" t="s">
        <v>140</v>
      </c>
      <c r="B1019" s="3" t="s">
        <v>44</v>
      </c>
      <c r="C1019" s="3" t="s">
        <v>96</v>
      </c>
      <c r="D1019" s="5">
        <v>43077.395833333336</v>
      </c>
      <c r="E1019" s="3" t="s">
        <v>861</v>
      </c>
      <c r="F1019" s="3" t="s">
        <v>861</v>
      </c>
      <c r="G1019" s="3" t="s">
        <v>192</v>
      </c>
      <c r="I1019" s="17" t="str">
        <f t="shared" si="17"/>
        <v>OK</v>
      </c>
      <c r="J1019" s="3" t="s">
        <v>1433</v>
      </c>
    </row>
    <row r="1020" spans="1:10" x14ac:dyDescent="0.25">
      <c r="A1020" s="3" t="s">
        <v>140</v>
      </c>
      <c r="B1020" s="3" t="s">
        <v>44</v>
      </c>
      <c r="C1020" s="3" t="s">
        <v>97</v>
      </c>
      <c r="D1020" s="5">
        <v>43077.395833333336</v>
      </c>
      <c r="E1020" s="3" t="s">
        <v>861</v>
      </c>
      <c r="F1020" s="3" t="s">
        <v>861</v>
      </c>
      <c r="G1020" s="3" t="s">
        <v>192</v>
      </c>
      <c r="H1020" s="3">
        <v>26.06</v>
      </c>
      <c r="I1020" s="17" t="str">
        <f t="shared" si="17"/>
        <v>OK</v>
      </c>
      <c r="J1020" s="3" t="s">
        <v>1433</v>
      </c>
    </row>
    <row r="1021" spans="1:10" x14ac:dyDescent="0.25">
      <c r="D1021" s="5"/>
      <c r="I1021" s="17" t="str">
        <f t="shared" si="17"/>
        <v>OK</v>
      </c>
      <c r="J1021" s="3" t="s">
        <v>1433</v>
      </c>
    </row>
    <row r="1022" spans="1:10" x14ac:dyDescent="0.25">
      <c r="A1022" s="3" t="s">
        <v>140</v>
      </c>
      <c r="B1022" s="3" t="s">
        <v>44</v>
      </c>
      <c r="C1022" s="3" t="s">
        <v>96</v>
      </c>
      <c r="D1022" s="5">
        <v>43109.409722222219</v>
      </c>
      <c r="E1022" s="3" t="s">
        <v>863</v>
      </c>
      <c r="F1022" s="3" t="s">
        <v>863</v>
      </c>
      <c r="G1022" s="3" t="s">
        <v>192</v>
      </c>
      <c r="I1022" s="17" t="str">
        <f t="shared" si="17"/>
        <v>OK</v>
      </c>
      <c r="J1022" s="3" t="s">
        <v>1433</v>
      </c>
    </row>
    <row r="1023" spans="1:10" x14ac:dyDescent="0.25">
      <c r="A1023" s="3" t="s">
        <v>140</v>
      </c>
      <c r="B1023" s="3" t="s">
        <v>44</v>
      </c>
      <c r="C1023" s="3" t="s">
        <v>97</v>
      </c>
      <c r="D1023" s="5">
        <v>43109.409722222219</v>
      </c>
      <c r="E1023" s="3" t="s">
        <v>863</v>
      </c>
      <c r="F1023" s="3" t="s">
        <v>863</v>
      </c>
      <c r="G1023" s="3" t="s">
        <v>192</v>
      </c>
      <c r="H1023" s="3">
        <v>24.59</v>
      </c>
      <c r="I1023" s="17" t="str">
        <f t="shared" si="17"/>
        <v>OK</v>
      </c>
      <c r="J1023" s="3" t="s">
        <v>1433</v>
      </c>
    </row>
    <row r="1024" spans="1:10" x14ac:dyDescent="0.25">
      <c r="D1024" s="5"/>
      <c r="I1024" s="17" t="str">
        <f t="shared" si="17"/>
        <v>OK</v>
      </c>
      <c r="J1024" s="3" t="s">
        <v>1433</v>
      </c>
    </row>
    <row r="1025" spans="1:10" x14ac:dyDescent="0.25">
      <c r="A1025" s="3" t="s">
        <v>141</v>
      </c>
      <c r="B1025" s="3" t="s">
        <v>45</v>
      </c>
      <c r="C1025" s="3" t="s">
        <v>96</v>
      </c>
      <c r="D1025" s="5">
        <v>43005.651388888888</v>
      </c>
      <c r="E1025" s="3" t="s">
        <v>865</v>
      </c>
      <c r="F1025" s="3" t="s">
        <v>865</v>
      </c>
      <c r="G1025" s="3" t="s">
        <v>192</v>
      </c>
      <c r="I1025" s="17" t="str">
        <f t="shared" si="17"/>
        <v>OK</v>
      </c>
      <c r="J1025" s="3" t="s">
        <v>1433</v>
      </c>
    </row>
    <row r="1026" spans="1:10" x14ac:dyDescent="0.25">
      <c r="A1026" s="3" t="s">
        <v>141</v>
      </c>
      <c r="B1026" s="3" t="s">
        <v>45</v>
      </c>
      <c r="C1026" s="3" t="s">
        <v>97</v>
      </c>
      <c r="D1026" s="5">
        <v>43005.651388888888</v>
      </c>
      <c r="E1026" s="3" t="s">
        <v>865</v>
      </c>
      <c r="F1026" s="3" t="s">
        <v>865</v>
      </c>
      <c r="G1026" s="3" t="s">
        <v>192</v>
      </c>
      <c r="H1026" s="3">
        <v>22</v>
      </c>
      <c r="I1026" s="17" t="str">
        <f t="shared" si="17"/>
        <v>OK</v>
      </c>
      <c r="J1026" s="3" t="s">
        <v>1433</v>
      </c>
    </row>
    <row r="1027" spans="1:10" x14ac:dyDescent="0.25">
      <c r="D1027" s="5"/>
      <c r="I1027" s="17" t="str">
        <f t="shared" si="17"/>
        <v>OK</v>
      </c>
      <c r="J1027" s="3" t="s">
        <v>1433</v>
      </c>
    </row>
    <row r="1028" spans="1:10" x14ac:dyDescent="0.25">
      <c r="A1028" s="3" t="s">
        <v>141</v>
      </c>
      <c r="B1028" s="3" t="s">
        <v>45</v>
      </c>
      <c r="C1028" s="3" t="s">
        <v>96</v>
      </c>
      <c r="D1028" s="5">
        <v>43031.420138888891</v>
      </c>
      <c r="E1028" s="3" t="s">
        <v>867</v>
      </c>
      <c r="F1028" s="3" t="s">
        <v>867</v>
      </c>
      <c r="G1028" s="3" t="s">
        <v>192</v>
      </c>
      <c r="I1028" s="17" t="str">
        <f t="shared" si="17"/>
        <v>OK</v>
      </c>
      <c r="J1028" s="3" t="s">
        <v>1433</v>
      </c>
    </row>
    <row r="1029" spans="1:10" x14ac:dyDescent="0.25">
      <c r="A1029" s="3" t="s">
        <v>141</v>
      </c>
      <c r="B1029" s="3" t="s">
        <v>45</v>
      </c>
      <c r="C1029" s="3" t="s">
        <v>97</v>
      </c>
      <c r="D1029" s="5">
        <v>43031.420138888891</v>
      </c>
      <c r="E1029" s="3" t="s">
        <v>867</v>
      </c>
      <c r="F1029" s="3" t="s">
        <v>867</v>
      </c>
      <c r="G1029" s="3" t="s">
        <v>192</v>
      </c>
      <c r="H1029" s="3">
        <v>21.88</v>
      </c>
      <c r="I1029" s="17" t="str">
        <f t="shared" si="17"/>
        <v>OK</v>
      </c>
      <c r="J1029" s="3" t="s">
        <v>1433</v>
      </c>
    </row>
    <row r="1030" spans="1:10" x14ac:dyDescent="0.25">
      <c r="D1030" s="5"/>
      <c r="I1030" s="17" t="str">
        <f t="shared" si="17"/>
        <v>OK</v>
      </c>
      <c r="J1030" s="3" t="s">
        <v>1433</v>
      </c>
    </row>
    <row r="1031" spans="1:10" x14ac:dyDescent="0.25">
      <c r="A1031" s="3" t="s">
        <v>141</v>
      </c>
      <c r="B1031" s="3" t="s">
        <v>45</v>
      </c>
      <c r="C1031" s="3" t="s">
        <v>96</v>
      </c>
      <c r="D1031" s="5">
        <v>43054.59375</v>
      </c>
      <c r="E1031" s="3" t="s">
        <v>869</v>
      </c>
      <c r="F1031" s="3" t="s">
        <v>869</v>
      </c>
      <c r="G1031" s="3" t="s">
        <v>192</v>
      </c>
      <c r="I1031" s="17" t="str">
        <f t="shared" si="17"/>
        <v>OK</v>
      </c>
      <c r="J1031" s="3" t="s">
        <v>1433</v>
      </c>
    </row>
    <row r="1032" spans="1:10" x14ac:dyDescent="0.25">
      <c r="A1032" s="3" t="s">
        <v>141</v>
      </c>
      <c r="B1032" s="3" t="s">
        <v>45</v>
      </c>
      <c r="C1032" s="3" t="s">
        <v>97</v>
      </c>
      <c r="D1032" s="5">
        <v>43054.59375</v>
      </c>
      <c r="E1032" s="3" t="s">
        <v>869</v>
      </c>
      <c r="F1032" s="3" t="s">
        <v>869</v>
      </c>
      <c r="G1032" s="3" t="s">
        <v>192</v>
      </c>
      <c r="H1032" s="3">
        <v>23.23</v>
      </c>
      <c r="I1032" s="17" t="str">
        <f t="shared" si="17"/>
        <v>OK</v>
      </c>
      <c r="J1032" s="3" t="s">
        <v>1433</v>
      </c>
    </row>
    <row r="1033" spans="1:10" x14ac:dyDescent="0.25">
      <c r="D1033" s="5"/>
      <c r="I1033" s="17" t="str">
        <f t="shared" si="17"/>
        <v>OK</v>
      </c>
      <c r="J1033" s="3" t="s">
        <v>1433</v>
      </c>
    </row>
    <row r="1034" spans="1:10" x14ac:dyDescent="0.25">
      <c r="A1034" s="3" t="s">
        <v>141</v>
      </c>
      <c r="B1034" s="3" t="s">
        <v>45</v>
      </c>
      <c r="C1034" s="3" t="s">
        <v>96</v>
      </c>
      <c r="D1034" s="5">
        <v>43073.555555555555</v>
      </c>
      <c r="E1034" s="3" t="s">
        <v>871</v>
      </c>
      <c r="F1034" s="3" t="s">
        <v>871</v>
      </c>
      <c r="G1034" s="3" t="s">
        <v>192</v>
      </c>
      <c r="I1034" s="17" t="str">
        <f t="shared" si="17"/>
        <v>OK</v>
      </c>
      <c r="J1034" s="3" t="s">
        <v>1433</v>
      </c>
    </row>
    <row r="1035" spans="1:10" x14ac:dyDescent="0.25">
      <c r="A1035" s="3" t="s">
        <v>141</v>
      </c>
      <c r="B1035" s="3" t="s">
        <v>45</v>
      </c>
      <c r="C1035" s="3" t="s">
        <v>97</v>
      </c>
      <c r="D1035" s="5">
        <v>43073.555555555555</v>
      </c>
      <c r="E1035" s="3" t="s">
        <v>871</v>
      </c>
      <c r="F1035" s="3" t="s">
        <v>871</v>
      </c>
      <c r="G1035" s="3" t="s">
        <v>192</v>
      </c>
      <c r="H1035" s="3">
        <v>20.100000000000001</v>
      </c>
      <c r="I1035" s="17" t="str">
        <f t="shared" si="17"/>
        <v>OK</v>
      </c>
      <c r="J1035" s="3" t="s">
        <v>1433</v>
      </c>
    </row>
    <row r="1036" spans="1:10" x14ac:dyDescent="0.25">
      <c r="D1036" s="5"/>
      <c r="I1036" s="17" t="str">
        <f t="shared" si="17"/>
        <v>OK</v>
      </c>
      <c r="J1036" s="3" t="s">
        <v>1433</v>
      </c>
    </row>
    <row r="1037" spans="1:10" x14ac:dyDescent="0.25">
      <c r="A1037" s="3" t="s">
        <v>141</v>
      </c>
      <c r="B1037" s="3" t="s">
        <v>45</v>
      </c>
      <c r="C1037" s="3" t="s">
        <v>96</v>
      </c>
      <c r="D1037" s="5">
        <v>43124.430555555555</v>
      </c>
      <c r="E1037" s="3" t="s">
        <v>873</v>
      </c>
      <c r="F1037" s="3" t="s">
        <v>873</v>
      </c>
      <c r="G1037" s="3" t="s">
        <v>192</v>
      </c>
      <c r="I1037" s="17" t="str">
        <f t="shared" si="17"/>
        <v>OK</v>
      </c>
      <c r="J1037" s="3" t="s">
        <v>1433</v>
      </c>
    </row>
    <row r="1038" spans="1:10" x14ac:dyDescent="0.25">
      <c r="A1038" s="3" t="s">
        <v>141</v>
      </c>
      <c r="B1038" s="3" t="s">
        <v>45</v>
      </c>
      <c r="C1038" s="3" t="s">
        <v>97</v>
      </c>
      <c r="D1038" s="5">
        <v>43124.430555555555</v>
      </c>
      <c r="E1038" s="3" t="s">
        <v>873</v>
      </c>
      <c r="F1038" s="3" t="s">
        <v>873</v>
      </c>
      <c r="G1038" s="3" t="s">
        <v>192</v>
      </c>
      <c r="H1038" s="3">
        <v>28.26</v>
      </c>
      <c r="I1038" s="17" t="str">
        <f t="shared" si="17"/>
        <v>OK</v>
      </c>
      <c r="J1038" s="3" t="s">
        <v>1433</v>
      </c>
    </row>
    <row r="1039" spans="1:10" x14ac:dyDescent="0.25">
      <c r="D1039" s="5"/>
      <c r="I1039" s="17" t="str">
        <f t="shared" si="17"/>
        <v>OK</v>
      </c>
      <c r="J1039" s="3" t="s">
        <v>1433</v>
      </c>
    </row>
    <row r="1040" spans="1:10" x14ac:dyDescent="0.25">
      <c r="A1040" s="3" t="s">
        <v>142</v>
      </c>
      <c r="B1040" s="3" t="s">
        <v>46</v>
      </c>
      <c r="C1040" s="3" t="s">
        <v>96</v>
      </c>
      <c r="D1040" s="5">
        <v>42971.402777777781</v>
      </c>
      <c r="E1040" s="3" t="s">
        <v>875</v>
      </c>
      <c r="F1040" s="3" t="s">
        <v>875</v>
      </c>
      <c r="G1040" s="3" t="s">
        <v>192</v>
      </c>
      <c r="I1040" s="17" t="str">
        <f t="shared" si="17"/>
        <v>OK</v>
      </c>
      <c r="J1040" s="3" t="s">
        <v>1433</v>
      </c>
    </row>
    <row r="1041" spans="1:10" x14ac:dyDescent="0.25">
      <c r="A1041" s="3" t="s">
        <v>142</v>
      </c>
      <c r="B1041" s="3" t="s">
        <v>46</v>
      </c>
      <c r="C1041" s="3" t="s">
        <v>97</v>
      </c>
      <c r="D1041" s="5">
        <v>42971.402777777781</v>
      </c>
      <c r="E1041" s="3" t="s">
        <v>875</v>
      </c>
      <c r="F1041" s="3" t="s">
        <v>875</v>
      </c>
      <c r="G1041" s="3" t="s">
        <v>192</v>
      </c>
      <c r="H1041" s="3">
        <v>18</v>
      </c>
      <c r="I1041" s="17" t="str">
        <f t="shared" si="17"/>
        <v>OK</v>
      </c>
      <c r="J1041" s="3" t="s">
        <v>1433</v>
      </c>
    </row>
    <row r="1042" spans="1:10" x14ac:dyDescent="0.25">
      <c r="I1042" s="17" t="str">
        <f t="shared" si="17"/>
        <v>OK</v>
      </c>
      <c r="J1042" s="3" t="s">
        <v>1433</v>
      </c>
    </row>
    <row r="1043" spans="1:10" x14ac:dyDescent="0.25">
      <c r="A1043" s="3" t="s">
        <v>142</v>
      </c>
      <c r="B1043" s="3" t="s">
        <v>46</v>
      </c>
      <c r="C1043" s="3" t="s">
        <v>96</v>
      </c>
      <c r="D1043" s="5">
        <v>43005.383333333331</v>
      </c>
      <c r="E1043" s="3" t="s">
        <v>877</v>
      </c>
      <c r="F1043" s="3" t="s">
        <v>877</v>
      </c>
      <c r="G1043" s="3" t="s">
        <v>192</v>
      </c>
      <c r="I1043" s="17" t="str">
        <f t="shared" si="17"/>
        <v>OK</v>
      </c>
      <c r="J1043" s="3" t="s">
        <v>1433</v>
      </c>
    </row>
    <row r="1044" spans="1:10" x14ac:dyDescent="0.25">
      <c r="A1044" s="3" t="s">
        <v>142</v>
      </c>
      <c r="B1044" s="3" t="s">
        <v>46</v>
      </c>
      <c r="C1044" s="3" t="s">
        <v>97</v>
      </c>
      <c r="D1044" s="5">
        <v>43005.383333333331</v>
      </c>
      <c r="E1044" s="3" t="s">
        <v>877</v>
      </c>
      <c r="F1044" s="3" t="s">
        <v>877</v>
      </c>
      <c r="G1044" s="3" t="s">
        <v>192</v>
      </c>
      <c r="H1044" s="3">
        <v>21.51</v>
      </c>
      <c r="I1044" s="17" t="str">
        <f t="shared" si="17"/>
        <v>OK</v>
      </c>
      <c r="J1044" s="3" t="s">
        <v>1433</v>
      </c>
    </row>
    <row r="1045" spans="1:10" x14ac:dyDescent="0.25">
      <c r="I1045" s="17" t="str">
        <f t="shared" si="17"/>
        <v>OK</v>
      </c>
      <c r="J1045" s="3" t="s">
        <v>1433</v>
      </c>
    </row>
    <row r="1046" spans="1:10" x14ac:dyDescent="0.25">
      <c r="A1046" s="3" t="s">
        <v>142</v>
      </c>
      <c r="B1046" s="3" t="s">
        <v>46</v>
      </c>
      <c r="C1046" s="3" t="s">
        <v>96</v>
      </c>
      <c r="D1046" s="5">
        <v>43011.423611111109</v>
      </c>
      <c r="E1046" s="3" t="s">
        <v>879</v>
      </c>
      <c r="F1046" s="3" t="s">
        <v>879</v>
      </c>
      <c r="G1046" s="3" t="s">
        <v>192</v>
      </c>
      <c r="I1046" s="17" t="str">
        <f t="shared" si="17"/>
        <v>OK</v>
      </c>
      <c r="J1046" s="3" t="s">
        <v>1433</v>
      </c>
    </row>
    <row r="1047" spans="1:10" x14ac:dyDescent="0.25">
      <c r="A1047" s="3" t="s">
        <v>142</v>
      </c>
      <c r="B1047" s="3" t="s">
        <v>46</v>
      </c>
      <c r="C1047" s="3" t="s">
        <v>97</v>
      </c>
      <c r="D1047" s="5">
        <v>43011.423611111109</v>
      </c>
      <c r="E1047" s="3" t="s">
        <v>879</v>
      </c>
      <c r="F1047" s="3" t="s">
        <v>879</v>
      </c>
      <c r="G1047" s="3" t="s">
        <v>192</v>
      </c>
      <c r="H1047" s="3">
        <v>21.88</v>
      </c>
      <c r="I1047" s="17" t="str">
        <f t="shared" si="17"/>
        <v>OK</v>
      </c>
      <c r="J1047" s="3" t="s">
        <v>1433</v>
      </c>
    </row>
    <row r="1048" spans="1:10" x14ac:dyDescent="0.25">
      <c r="I1048" s="17" t="str">
        <f t="shared" si="17"/>
        <v>OK</v>
      </c>
      <c r="J1048" s="3" t="s">
        <v>1433</v>
      </c>
    </row>
    <row r="1049" spans="1:10" x14ac:dyDescent="0.25">
      <c r="A1049" s="3" t="s">
        <v>142</v>
      </c>
      <c r="B1049" s="3" t="s">
        <v>46</v>
      </c>
      <c r="C1049" s="3" t="s">
        <v>96</v>
      </c>
      <c r="D1049" s="5">
        <v>43045.385416666664</v>
      </c>
      <c r="E1049" s="3" t="s">
        <v>881</v>
      </c>
      <c r="F1049" s="3" t="s">
        <v>881</v>
      </c>
      <c r="G1049" s="3" t="s">
        <v>192</v>
      </c>
      <c r="I1049" s="17" t="str">
        <f t="shared" si="17"/>
        <v>OK</v>
      </c>
      <c r="J1049" s="3" t="s">
        <v>1433</v>
      </c>
    </row>
    <row r="1050" spans="1:10" x14ac:dyDescent="0.25">
      <c r="A1050" s="3" t="s">
        <v>142</v>
      </c>
      <c r="B1050" s="3" t="s">
        <v>46</v>
      </c>
      <c r="C1050" s="3" t="s">
        <v>97</v>
      </c>
      <c r="D1050" s="5">
        <v>43045.385416666664</v>
      </c>
      <c r="E1050" s="3" t="s">
        <v>881</v>
      </c>
      <c r="F1050" s="3" t="s">
        <v>881</v>
      </c>
      <c r="G1050" s="3" t="s">
        <v>192</v>
      </c>
      <c r="H1050" s="3">
        <v>21.96</v>
      </c>
      <c r="I1050" s="17" t="str">
        <f t="shared" si="17"/>
        <v>OK</v>
      </c>
      <c r="J1050" s="3" t="s">
        <v>1433</v>
      </c>
    </row>
    <row r="1051" spans="1:10" x14ac:dyDescent="0.25">
      <c r="I1051" s="17" t="str">
        <f t="shared" si="17"/>
        <v>OK</v>
      </c>
      <c r="J1051" s="3" t="s">
        <v>1433</v>
      </c>
    </row>
    <row r="1052" spans="1:10" x14ac:dyDescent="0.25">
      <c r="A1052" s="3" t="s">
        <v>142</v>
      </c>
      <c r="B1052" s="3" t="s">
        <v>46</v>
      </c>
      <c r="C1052" s="3" t="s">
        <v>96</v>
      </c>
      <c r="D1052" s="5">
        <v>43074.381944444445</v>
      </c>
      <c r="E1052" s="3" t="s">
        <v>883</v>
      </c>
      <c r="F1052" s="3" t="s">
        <v>883</v>
      </c>
      <c r="G1052" s="3" t="s">
        <v>192</v>
      </c>
      <c r="I1052" s="17" t="str">
        <f t="shared" si="17"/>
        <v>OK</v>
      </c>
      <c r="J1052" s="3" t="s">
        <v>1433</v>
      </c>
    </row>
    <row r="1053" spans="1:10" x14ac:dyDescent="0.25">
      <c r="A1053" s="3" t="s">
        <v>142</v>
      </c>
      <c r="B1053" s="3" t="s">
        <v>46</v>
      </c>
      <c r="C1053" s="3" t="s">
        <v>97</v>
      </c>
      <c r="D1053" s="5">
        <v>43074.381944444445</v>
      </c>
      <c r="E1053" s="3" t="s">
        <v>883</v>
      </c>
      <c r="F1053" s="3" t="s">
        <v>883</v>
      </c>
      <c r="G1053" s="3" t="s">
        <v>192</v>
      </c>
      <c r="H1053" s="3">
        <v>20.34</v>
      </c>
      <c r="I1053" s="17" t="str">
        <f t="shared" si="17"/>
        <v>OK</v>
      </c>
      <c r="J1053" s="3" t="s">
        <v>1433</v>
      </c>
    </row>
    <row r="1054" spans="1:10" x14ac:dyDescent="0.25">
      <c r="I1054" s="17" t="str">
        <f t="shared" si="17"/>
        <v>OK</v>
      </c>
      <c r="J1054" s="3" t="s">
        <v>1433</v>
      </c>
    </row>
    <row r="1055" spans="1:10" x14ac:dyDescent="0.25">
      <c r="A1055" s="3" t="s">
        <v>142</v>
      </c>
      <c r="B1055" s="3" t="s">
        <v>46</v>
      </c>
      <c r="C1055" s="3" t="s">
        <v>96</v>
      </c>
      <c r="D1055" s="5">
        <v>43103.597222222219</v>
      </c>
      <c r="E1055" s="3" t="s">
        <v>885</v>
      </c>
      <c r="F1055" s="3" t="s">
        <v>885</v>
      </c>
      <c r="G1055" s="3" t="s">
        <v>192</v>
      </c>
      <c r="I1055" s="17" t="str">
        <f t="shared" si="17"/>
        <v>OK</v>
      </c>
      <c r="J1055" s="3" t="s">
        <v>1433</v>
      </c>
    </row>
    <row r="1056" spans="1:10" x14ac:dyDescent="0.25">
      <c r="A1056" s="3" t="s">
        <v>142</v>
      </c>
      <c r="B1056" s="3" t="s">
        <v>46</v>
      </c>
      <c r="C1056" s="3" t="s">
        <v>97</v>
      </c>
      <c r="D1056" s="5">
        <v>43103.597222222219</v>
      </c>
      <c r="E1056" s="3" t="s">
        <v>885</v>
      </c>
      <c r="F1056" s="3" t="s">
        <v>885</v>
      </c>
      <c r="G1056" s="3" t="s">
        <v>192</v>
      </c>
      <c r="H1056" s="3">
        <v>24.64</v>
      </c>
      <c r="I1056" s="17" t="str">
        <f t="shared" si="17"/>
        <v>OK</v>
      </c>
      <c r="J1056" s="3" t="s">
        <v>1433</v>
      </c>
    </row>
    <row r="1057" spans="1:10" x14ac:dyDescent="0.25">
      <c r="I1057" s="17" t="str">
        <f t="shared" si="17"/>
        <v>OK</v>
      </c>
      <c r="J1057" s="3" t="s">
        <v>1433</v>
      </c>
    </row>
    <row r="1058" spans="1:10" x14ac:dyDescent="0.25">
      <c r="A1058" s="3" t="s">
        <v>143</v>
      </c>
      <c r="B1058" s="3" t="s">
        <v>47</v>
      </c>
      <c r="C1058" s="3" t="s">
        <v>96</v>
      </c>
      <c r="D1058" s="5">
        <v>42968.472222222219</v>
      </c>
      <c r="E1058" s="3" t="s">
        <v>887</v>
      </c>
      <c r="F1058" s="3" t="s">
        <v>887</v>
      </c>
      <c r="G1058" s="3" t="s">
        <v>192</v>
      </c>
      <c r="I1058" s="17" t="str">
        <f t="shared" si="17"/>
        <v>OK</v>
      </c>
      <c r="J1058" s="3" t="s">
        <v>1433</v>
      </c>
    </row>
    <row r="1059" spans="1:10" x14ac:dyDescent="0.25">
      <c r="A1059" s="3" t="s">
        <v>143</v>
      </c>
      <c r="B1059" s="3" t="s">
        <v>47</v>
      </c>
      <c r="C1059" s="3" t="s">
        <v>97</v>
      </c>
      <c r="D1059" s="5">
        <v>42968.472222222219</v>
      </c>
      <c r="E1059" s="3" t="s">
        <v>887</v>
      </c>
      <c r="F1059" s="3" t="s">
        <v>887</v>
      </c>
      <c r="G1059" s="3" t="s">
        <v>192</v>
      </c>
      <c r="H1059" s="3">
        <v>23.7</v>
      </c>
      <c r="I1059" s="17" t="str">
        <f t="shared" si="17"/>
        <v>OK</v>
      </c>
      <c r="J1059" s="3" t="s">
        <v>1433</v>
      </c>
    </row>
    <row r="1060" spans="1:10" x14ac:dyDescent="0.25">
      <c r="D1060" s="5"/>
      <c r="I1060" s="17" t="str">
        <f t="shared" si="17"/>
        <v>OK</v>
      </c>
      <c r="J1060" s="3" t="s">
        <v>1433</v>
      </c>
    </row>
    <row r="1061" spans="1:10" x14ac:dyDescent="0.25">
      <c r="A1061" s="3" t="s">
        <v>143</v>
      </c>
      <c r="B1061" s="3" t="s">
        <v>47</v>
      </c>
      <c r="C1061" s="3" t="s">
        <v>96</v>
      </c>
      <c r="D1061" s="5">
        <v>43000.359722222223</v>
      </c>
      <c r="E1061" s="3" t="s">
        <v>889</v>
      </c>
      <c r="F1061" s="3" t="s">
        <v>889</v>
      </c>
      <c r="G1061" s="3" t="s">
        <v>192</v>
      </c>
      <c r="I1061" s="17" t="str">
        <f t="shared" si="17"/>
        <v>OK</v>
      </c>
      <c r="J1061" s="3" t="s">
        <v>1433</v>
      </c>
    </row>
    <row r="1062" spans="1:10" x14ac:dyDescent="0.25">
      <c r="A1062" s="3" t="s">
        <v>143</v>
      </c>
      <c r="B1062" s="3" t="s">
        <v>47</v>
      </c>
      <c r="C1062" s="3" t="s">
        <v>97</v>
      </c>
      <c r="D1062" s="5">
        <v>43000.359722222223</v>
      </c>
      <c r="E1062" s="3" t="s">
        <v>889</v>
      </c>
      <c r="F1062" s="3" t="s">
        <v>889</v>
      </c>
      <c r="G1062" s="3" t="s">
        <v>192</v>
      </c>
      <c r="H1062" s="3">
        <v>23.22</v>
      </c>
      <c r="I1062" s="17" t="str">
        <f t="shared" ref="I1062:I1125" si="18">IF(H1062&gt;35,"INCONSISTENTE","OK")</f>
        <v>OK</v>
      </c>
      <c r="J1062" s="3" t="s">
        <v>1433</v>
      </c>
    </row>
    <row r="1063" spans="1:10" x14ac:dyDescent="0.25">
      <c r="D1063" s="5"/>
      <c r="I1063" s="17" t="str">
        <f t="shared" si="18"/>
        <v>OK</v>
      </c>
      <c r="J1063" s="3" t="s">
        <v>1433</v>
      </c>
    </row>
    <row r="1064" spans="1:10" x14ac:dyDescent="0.25">
      <c r="A1064" s="3" t="s">
        <v>143</v>
      </c>
      <c r="B1064" s="3" t="s">
        <v>47</v>
      </c>
      <c r="C1064" s="3" t="s">
        <v>96</v>
      </c>
      <c r="D1064" s="5">
        <v>43027.392361111109</v>
      </c>
      <c r="E1064" s="3" t="s">
        <v>891</v>
      </c>
      <c r="F1064" s="3" t="s">
        <v>891</v>
      </c>
      <c r="G1064" s="3" t="s">
        <v>192</v>
      </c>
      <c r="I1064" s="17" t="str">
        <f t="shared" si="18"/>
        <v>OK</v>
      </c>
      <c r="J1064" s="3" t="s">
        <v>1433</v>
      </c>
    </row>
    <row r="1065" spans="1:10" x14ac:dyDescent="0.25">
      <c r="A1065" s="3" t="s">
        <v>143</v>
      </c>
      <c r="B1065" s="3" t="s">
        <v>47</v>
      </c>
      <c r="C1065" s="3" t="s">
        <v>97</v>
      </c>
      <c r="D1065" s="5">
        <v>43027.392361111109</v>
      </c>
      <c r="E1065" s="3" t="s">
        <v>891</v>
      </c>
      <c r="F1065" s="3" t="s">
        <v>891</v>
      </c>
      <c r="G1065" s="3" t="s">
        <v>192</v>
      </c>
      <c r="H1065" s="3">
        <v>24.24</v>
      </c>
      <c r="I1065" s="17" t="str">
        <f t="shared" si="18"/>
        <v>OK</v>
      </c>
      <c r="J1065" s="3" t="s">
        <v>1433</v>
      </c>
    </row>
    <row r="1066" spans="1:10" x14ac:dyDescent="0.25">
      <c r="D1066" s="5"/>
      <c r="I1066" s="17" t="str">
        <f t="shared" si="18"/>
        <v>OK</v>
      </c>
      <c r="J1066" s="3" t="s">
        <v>1433</v>
      </c>
    </row>
    <row r="1067" spans="1:10" x14ac:dyDescent="0.25">
      <c r="A1067" s="3" t="s">
        <v>143</v>
      </c>
      <c r="B1067" s="3" t="s">
        <v>47</v>
      </c>
      <c r="C1067" s="3" t="s">
        <v>96</v>
      </c>
      <c r="D1067" s="5">
        <v>43062.583333333336</v>
      </c>
      <c r="E1067" s="3" t="s">
        <v>893</v>
      </c>
      <c r="F1067" s="3" t="s">
        <v>893</v>
      </c>
      <c r="G1067" s="3" t="s">
        <v>192</v>
      </c>
      <c r="I1067" s="17" t="str">
        <f t="shared" si="18"/>
        <v>OK</v>
      </c>
      <c r="J1067" s="3" t="s">
        <v>1433</v>
      </c>
    </row>
    <row r="1068" spans="1:10" x14ac:dyDescent="0.25">
      <c r="A1068" s="3" t="s">
        <v>143</v>
      </c>
      <c r="B1068" s="3" t="s">
        <v>47</v>
      </c>
      <c r="C1068" s="3" t="s">
        <v>97</v>
      </c>
      <c r="D1068" s="5">
        <v>43062.583333333336</v>
      </c>
      <c r="E1068" s="3" t="s">
        <v>893</v>
      </c>
      <c r="F1068" s="3" t="s">
        <v>893</v>
      </c>
      <c r="G1068" s="3" t="s">
        <v>192</v>
      </c>
      <c r="H1068" s="3">
        <v>27.94</v>
      </c>
      <c r="I1068" s="17" t="str">
        <f t="shared" si="18"/>
        <v>OK</v>
      </c>
      <c r="J1068" s="3" t="s">
        <v>1433</v>
      </c>
    </row>
    <row r="1069" spans="1:10" x14ac:dyDescent="0.25">
      <c r="D1069" s="5"/>
      <c r="I1069" s="17" t="str">
        <f t="shared" si="18"/>
        <v>OK</v>
      </c>
      <c r="J1069" s="3" t="s">
        <v>1433</v>
      </c>
    </row>
    <row r="1070" spans="1:10" x14ac:dyDescent="0.25">
      <c r="A1070" s="3" t="s">
        <v>143</v>
      </c>
      <c r="B1070" s="3" t="s">
        <v>47</v>
      </c>
      <c r="C1070" s="3" t="s">
        <v>96</v>
      </c>
      <c r="D1070" s="5">
        <v>43090.555555555555</v>
      </c>
      <c r="E1070" s="3" t="s">
        <v>895</v>
      </c>
      <c r="F1070" s="3" t="s">
        <v>895</v>
      </c>
      <c r="G1070" s="3" t="s">
        <v>192</v>
      </c>
      <c r="I1070" s="17" t="str">
        <f t="shared" si="18"/>
        <v>OK</v>
      </c>
      <c r="J1070" s="3" t="s">
        <v>1433</v>
      </c>
    </row>
    <row r="1071" spans="1:10" x14ac:dyDescent="0.25">
      <c r="A1071" s="3" t="s">
        <v>143</v>
      </c>
      <c r="B1071" s="3" t="s">
        <v>47</v>
      </c>
      <c r="C1071" s="3" t="s">
        <v>97</v>
      </c>
      <c r="D1071" s="5">
        <v>43090.555555555555</v>
      </c>
      <c r="E1071" s="3" t="s">
        <v>895</v>
      </c>
      <c r="F1071" s="3" t="s">
        <v>895</v>
      </c>
      <c r="G1071" s="3" t="s">
        <v>192</v>
      </c>
      <c r="H1071" s="3">
        <v>27.12</v>
      </c>
      <c r="I1071" s="17" t="str">
        <f t="shared" si="18"/>
        <v>OK</v>
      </c>
      <c r="J1071" s="3" t="s">
        <v>1433</v>
      </c>
    </row>
    <row r="1072" spans="1:10" x14ac:dyDescent="0.25">
      <c r="D1072" s="5"/>
      <c r="I1072" s="17" t="str">
        <f t="shared" si="18"/>
        <v>OK</v>
      </c>
      <c r="J1072" s="3" t="s">
        <v>1433</v>
      </c>
    </row>
    <row r="1073" spans="1:10" x14ac:dyDescent="0.25">
      <c r="A1073" s="3" t="s">
        <v>143</v>
      </c>
      <c r="B1073" s="3" t="s">
        <v>47</v>
      </c>
      <c r="C1073" s="3" t="s">
        <v>96</v>
      </c>
      <c r="D1073" s="5">
        <v>43119.381944444445</v>
      </c>
      <c r="E1073" s="3" t="s">
        <v>897</v>
      </c>
      <c r="F1073" s="3" t="s">
        <v>897</v>
      </c>
      <c r="G1073" s="3" t="s">
        <v>192</v>
      </c>
      <c r="I1073" s="17" t="str">
        <f t="shared" si="18"/>
        <v>OK</v>
      </c>
      <c r="J1073" s="3" t="s">
        <v>1433</v>
      </c>
    </row>
    <row r="1074" spans="1:10" x14ac:dyDescent="0.25">
      <c r="A1074" s="3" t="s">
        <v>143</v>
      </c>
      <c r="B1074" s="3" t="s">
        <v>47</v>
      </c>
      <c r="C1074" s="3" t="s">
        <v>97</v>
      </c>
      <c r="D1074" s="5">
        <v>43119.381944444445</v>
      </c>
      <c r="E1074" s="3" t="s">
        <v>897</v>
      </c>
      <c r="F1074" s="3" t="s">
        <v>897</v>
      </c>
      <c r="G1074" s="3" t="s">
        <v>192</v>
      </c>
      <c r="H1074" s="3">
        <v>28.73</v>
      </c>
      <c r="I1074" s="17" t="str">
        <f t="shared" si="18"/>
        <v>OK</v>
      </c>
      <c r="J1074" s="3" t="s">
        <v>1433</v>
      </c>
    </row>
    <row r="1075" spans="1:10" x14ac:dyDescent="0.25">
      <c r="D1075" s="5"/>
      <c r="I1075" s="17" t="str">
        <f t="shared" si="18"/>
        <v>OK</v>
      </c>
      <c r="J1075" s="3" t="s">
        <v>1433</v>
      </c>
    </row>
    <row r="1076" spans="1:10" x14ac:dyDescent="0.25">
      <c r="A1076" s="3" t="s">
        <v>144</v>
      </c>
      <c r="B1076" s="3" t="s">
        <v>48</v>
      </c>
      <c r="C1076" s="3" t="s">
        <v>96</v>
      </c>
      <c r="D1076" s="5">
        <v>42969.430555555555</v>
      </c>
      <c r="E1076" s="3" t="s">
        <v>899</v>
      </c>
      <c r="F1076" s="3" t="s">
        <v>899</v>
      </c>
      <c r="G1076" s="3" t="s">
        <v>192</v>
      </c>
      <c r="I1076" s="17" t="str">
        <f t="shared" si="18"/>
        <v>OK</v>
      </c>
      <c r="J1076" s="3" t="s">
        <v>1433</v>
      </c>
    </row>
    <row r="1077" spans="1:10" x14ac:dyDescent="0.25">
      <c r="A1077" s="3" t="s">
        <v>144</v>
      </c>
      <c r="B1077" s="3" t="s">
        <v>48</v>
      </c>
      <c r="C1077" s="3" t="s">
        <v>97</v>
      </c>
      <c r="D1077" s="5">
        <v>42969.430555555555</v>
      </c>
      <c r="E1077" s="3" t="s">
        <v>899</v>
      </c>
      <c r="F1077" s="3" t="s">
        <v>899</v>
      </c>
      <c r="G1077" s="3" t="s">
        <v>192</v>
      </c>
      <c r="H1077" s="3">
        <v>23.35</v>
      </c>
      <c r="I1077" s="17" t="str">
        <f t="shared" si="18"/>
        <v>OK</v>
      </c>
      <c r="J1077" s="3" t="s">
        <v>1433</v>
      </c>
    </row>
    <row r="1078" spans="1:10" x14ac:dyDescent="0.25">
      <c r="D1078" s="5"/>
      <c r="I1078" s="17" t="str">
        <f t="shared" si="18"/>
        <v>OK</v>
      </c>
      <c r="J1078" s="3" t="s">
        <v>1433</v>
      </c>
    </row>
    <row r="1079" spans="1:10" x14ac:dyDescent="0.25">
      <c r="A1079" s="3" t="s">
        <v>144</v>
      </c>
      <c r="B1079" s="3" t="s">
        <v>48</v>
      </c>
      <c r="C1079" s="3" t="s">
        <v>96</v>
      </c>
      <c r="D1079" s="5">
        <v>43000.375</v>
      </c>
      <c r="E1079" s="3" t="s">
        <v>901</v>
      </c>
      <c r="F1079" s="3" t="s">
        <v>901</v>
      </c>
      <c r="G1079" s="3" t="s">
        <v>192</v>
      </c>
      <c r="I1079" s="17" t="str">
        <f t="shared" si="18"/>
        <v>OK</v>
      </c>
      <c r="J1079" s="3" t="s">
        <v>1433</v>
      </c>
    </row>
    <row r="1080" spans="1:10" x14ac:dyDescent="0.25">
      <c r="A1080" s="3" t="s">
        <v>144</v>
      </c>
      <c r="B1080" s="3" t="s">
        <v>48</v>
      </c>
      <c r="C1080" s="3" t="s">
        <v>97</v>
      </c>
      <c r="D1080" s="5">
        <v>43000.375</v>
      </c>
      <c r="E1080" s="3" t="s">
        <v>901</v>
      </c>
      <c r="F1080" s="3" t="s">
        <v>901</v>
      </c>
      <c r="G1080" s="3" t="s">
        <v>192</v>
      </c>
      <c r="H1080" s="3">
        <v>25.71</v>
      </c>
      <c r="I1080" s="17" t="str">
        <f t="shared" si="18"/>
        <v>OK</v>
      </c>
      <c r="J1080" s="3" t="s">
        <v>1433</v>
      </c>
    </row>
    <row r="1081" spans="1:10" x14ac:dyDescent="0.25">
      <c r="D1081" s="5"/>
      <c r="I1081" s="17" t="str">
        <f t="shared" si="18"/>
        <v>OK</v>
      </c>
      <c r="J1081" s="3" t="s">
        <v>1433</v>
      </c>
    </row>
    <row r="1082" spans="1:10" x14ac:dyDescent="0.25">
      <c r="A1082" s="3" t="s">
        <v>144</v>
      </c>
      <c r="B1082" s="3" t="s">
        <v>48</v>
      </c>
      <c r="C1082" s="3" t="s">
        <v>96</v>
      </c>
      <c r="D1082" s="5">
        <v>43028.416666666664</v>
      </c>
      <c r="E1082" s="3" t="s">
        <v>903</v>
      </c>
      <c r="F1082" s="3" t="s">
        <v>903</v>
      </c>
      <c r="G1082" s="3" t="s">
        <v>192</v>
      </c>
      <c r="I1082" s="17" t="str">
        <f t="shared" si="18"/>
        <v>OK</v>
      </c>
      <c r="J1082" s="3" t="s">
        <v>1433</v>
      </c>
    </row>
    <row r="1083" spans="1:10" x14ac:dyDescent="0.25">
      <c r="A1083" s="3" t="s">
        <v>144</v>
      </c>
      <c r="B1083" s="3" t="s">
        <v>48</v>
      </c>
      <c r="C1083" s="3" t="s">
        <v>97</v>
      </c>
      <c r="D1083" s="5">
        <v>43028.416666666664</v>
      </c>
      <c r="E1083" s="3" t="s">
        <v>903</v>
      </c>
      <c r="F1083" s="3" t="s">
        <v>903</v>
      </c>
      <c r="G1083" s="3" t="s">
        <v>192</v>
      </c>
      <c r="H1083" s="3">
        <v>28.12</v>
      </c>
      <c r="I1083" s="17" t="str">
        <f t="shared" si="18"/>
        <v>OK</v>
      </c>
      <c r="J1083" s="3" t="s">
        <v>1433</v>
      </c>
    </row>
    <row r="1084" spans="1:10" x14ac:dyDescent="0.25">
      <c r="D1084" s="5"/>
      <c r="I1084" s="17" t="str">
        <f t="shared" si="18"/>
        <v>OK</v>
      </c>
      <c r="J1084" s="3" t="s">
        <v>1433</v>
      </c>
    </row>
    <row r="1085" spans="1:10" x14ac:dyDescent="0.25">
      <c r="A1085" s="3" t="s">
        <v>144</v>
      </c>
      <c r="B1085" s="3" t="s">
        <v>48</v>
      </c>
      <c r="C1085" s="3" t="s">
        <v>96</v>
      </c>
      <c r="D1085" s="5">
        <v>43066.604166666664</v>
      </c>
      <c r="E1085" s="3" t="s">
        <v>905</v>
      </c>
      <c r="F1085" s="3" t="s">
        <v>905</v>
      </c>
      <c r="G1085" s="3" t="s">
        <v>192</v>
      </c>
      <c r="I1085" s="17" t="str">
        <f t="shared" si="18"/>
        <v>OK</v>
      </c>
      <c r="J1085" s="3" t="s">
        <v>1433</v>
      </c>
    </row>
    <row r="1086" spans="1:10" x14ac:dyDescent="0.25">
      <c r="A1086" s="3" t="s">
        <v>144</v>
      </c>
      <c r="B1086" s="3" t="s">
        <v>48</v>
      </c>
      <c r="C1086" s="3" t="s">
        <v>97</v>
      </c>
      <c r="D1086" s="5">
        <v>43066.604166666664</v>
      </c>
      <c r="E1086" s="3" t="s">
        <v>905</v>
      </c>
      <c r="F1086" s="3" t="s">
        <v>905</v>
      </c>
      <c r="G1086" s="3" t="s">
        <v>192</v>
      </c>
      <c r="H1086" s="3">
        <v>28.2</v>
      </c>
      <c r="I1086" s="17" t="str">
        <f t="shared" si="18"/>
        <v>OK</v>
      </c>
      <c r="J1086" s="3" t="s">
        <v>1433</v>
      </c>
    </row>
    <row r="1087" spans="1:10" x14ac:dyDescent="0.25">
      <c r="D1087" s="5"/>
      <c r="I1087" s="17" t="str">
        <f t="shared" si="18"/>
        <v>OK</v>
      </c>
      <c r="J1087" s="3" t="s">
        <v>1433</v>
      </c>
    </row>
    <row r="1088" spans="1:10" x14ac:dyDescent="0.25">
      <c r="A1088" s="3" t="s">
        <v>144</v>
      </c>
      <c r="B1088" s="3" t="s">
        <v>48</v>
      </c>
      <c r="C1088" s="3" t="s">
        <v>96</v>
      </c>
      <c r="D1088" s="5">
        <v>43091.42083333333</v>
      </c>
      <c r="E1088" s="3" t="s">
        <v>908</v>
      </c>
      <c r="F1088" s="3" t="s">
        <v>908</v>
      </c>
      <c r="G1088" s="3" t="s">
        <v>192</v>
      </c>
      <c r="I1088" s="17" t="str">
        <f t="shared" si="18"/>
        <v>OK</v>
      </c>
      <c r="J1088" s="3" t="s">
        <v>1433</v>
      </c>
    </row>
    <row r="1089" spans="1:10" x14ac:dyDescent="0.25">
      <c r="A1089" s="3" t="s">
        <v>144</v>
      </c>
      <c r="B1089" s="3" t="s">
        <v>48</v>
      </c>
      <c r="C1089" s="3" t="s">
        <v>97</v>
      </c>
      <c r="D1089" s="5">
        <v>43091.42083333333</v>
      </c>
      <c r="E1089" s="3" t="s">
        <v>908</v>
      </c>
      <c r="F1089" s="3" t="s">
        <v>908</v>
      </c>
      <c r="G1089" s="3" t="s">
        <v>192</v>
      </c>
      <c r="H1089" s="3">
        <v>28.66</v>
      </c>
      <c r="I1089" s="17" t="str">
        <f t="shared" si="18"/>
        <v>OK</v>
      </c>
      <c r="J1089" s="3" t="s">
        <v>1433</v>
      </c>
    </row>
    <row r="1090" spans="1:10" x14ac:dyDescent="0.25">
      <c r="I1090" s="17" t="str">
        <f t="shared" si="18"/>
        <v>OK</v>
      </c>
      <c r="J1090" s="3" t="s">
        <v>1433</v>
      </c>
    </row>
    <row r="1091" spans="1:10" x14ac:dyDescent="0.25">
      <c r="A1091" s="3" t="s">
        <v>144</v>
      </c>
      <c r="B1091" s="3" t="s">
        <v>48</v>
      </c>
      <c r="C1091" s="3" t="s">
        <v>96</v>
      </c>
      <c r="D1091" s="5">
        <v>43122.419444444444</v>
      </c>
      <c r="E1091" s="3" t="s">
        <v>909</v>
      </c>
      <c r="F1091" s="3" t="s">
        <v>909</v>
      </c>
      <c r="G1091" s="3" t="s">
        <v>192</v>
      </c>
      <c r="I1091" s="17" t="str">
        <f t="shared" si="18"/>
        <v>OK</v>
      </c>
      <c r="J1091" s="3" t="s">
        <v>1433</v>
      </c>
    </row>
    <row r="1092" spans="1:10" x14ac:dyDescent="0.25">
      <c r="A1092" s="3" t="s">
        <v>144</v>
      </c>
      <c r="B1092" s="3" t="s">
        <v>48</v>
      </c>
      <c r="C1092" s="3" t="s">
        <v>97</v>
      </c>
      <c r="D1092" s="5">
        <v>43122.419444444444</v>
      </c>
      <c r="E1092" s="3" t="s">
        <v>909</v>
      </c>
      <c r="F1092" s="3" t="s">
        <v>909</v>
      </c>
      <c r="G1092" s="3" t="s">
        <v>192</v>
      </c>
      <c r="H1092" s="3">
        <v>31.52</v>
      </c>
      <c r="I1092" s="17" t="str">
        <f t="shared" si="18"/>
        <v>OK</v>
      </c>
      <c r="J1092" s="3" t="s">
        <v>1433</v>
      </c>
    </row>
    <row r="1093" spans="1:10" x14ac:dyDescent="0.25">
      <c r="I1093" s="17" t="str">
        <f t="shared" si="18"/>
        <v>OK</v>
      </c>
      <c r="J1093" s="3" t="s">
        <v>1433</v>
      </c>
    </row>
    <row r="1094" spans="1:10" x14ac:dyDescent="0.25">
      <c r="A1094" s="3" t="s">
        <v>145</v>
      </c>
      <c r="B1094" s="3" t="s">
        <v>49</v>
      </c>
      <c r="C1094" s="3" t="s">
        <v>96</v>
      </c>
      <c r="D1094" s="5">
        <v>42962.520833333336</v>
      </c>
      <c r="E1094" s="3" t="s">
        <v>911</v>
      </c>
      <c r="F1094" s="3" t="s">
        <v>911</v>
      </c>
      <c r="G1094" s="3" t="s">
        <v>192</v>
      </c>
      <c r="I1094" s="17" t="str">
        <f t="shared" si="18"/>
        <v>OK</v>
      </c>
      <c r="J1094" s="3" t="s">
        <v>1433</v>
      </c>
    </row>
    <row r="1095" spans="1:10" x14ac:dyDescent="0.25">
      <c r="A1095" s="3" t="s">
        <v>145</v>
      </c>
      <c r="B1095" s="3" t="s">
        <v>49</v>
      </c>
      <c r="C1095" s="3" t="s">
        <v>97</v>
      </c>
      <c r="D1095" s="5">
        <v>42962.520833333336</v>
      </c>
      <c r="E1095" s="3" t="s">
        <v>911</v>
      </c>
      <c r="F1095" s="3" t="s">
        <v>911</v>
      </c>
      <c r="G1095" s="3" t="s">
        <v>192</v>
      </c>
      <c r="H1095" s="3">
        <v>21.08</v>
      </c>
      <c r="I1095" s="17" t="str">
        <f t="shared" si="18"/>
        <v>OK</v>
      </c>
      <c r="J1095" s="3" t="s">
        <v>1433</v>
      </c>
    </row>
    <row r="1096" spans="1:10" x14ac:dyDescent="0.25">
      <c r="D1096" s="5"/>
      <c r="I1096" s="17" t="str">
        <f t="shared" si="18"/>
        <v>OK</v>
      </c>
      <c r="J1096" s="3" t="s">
        <v>1433</v>
      </c>
    </row>
    <row r="1097" spans="1:10" x14ac:dyDescent="0.25">
      <c r="A1097" s="3" t="s">
        <v>145</v>
      </c>
      <c r="B1097" s="3" t="s">
        <v>49</v>
      </c>
      <c r="C1097" s="3" t="s">
        <v>96</v>
      </c>
      <c r="D1097" s="5">
        <v>42997.652777777781</v>
      </c>
      <c r="E1097" s="3" t="s">
        <v>913</v>
      </c>
      <c r="F1097" s="3" t="s">
        <v>913</v>
      </c>
      <c r="G1097" s="3" t="s">
        <v>192</v>
      </c>
      <c r="I1097" s="17" t="str">
        <f t="shared" si="18"/>
        <v>OK</v>
      </c>
      <c r="J1097" s="3" t="s">
        <v>1433</v>
      </c>
    </row>
    <row r="1098" spans="1:10" x14ac:dyDescent="0.25">
      <c r="A1098" s="3" t="s">
        <v>145</v>
      </c>
      <c r="B1098" s="3" t="s">
        <v>49</v>
      </c>
      <c r="C1098" s="3" t="s">
        <v>97</v>
      </c>
      <c r="D1098" s="5">
        <v>42997.652777777781</v>
      </c>
      <c r="E1098" s="3" t="s">
        <v>913</v>
      </c>
      <c r="F1098" s="3" t="s">
        <v>913</v>
      </c>
      <c r="G1098" s="3" t="s">
        <v>192</v>
      </c>
      <c r="H1098" s="3">
        <v>24.89</v>
      </c>
      <c r="I1098" s="17" t="str">
        <f t="shared" si="18"/>
        <v>OK</v>
      </c>
      <c r="J1098" s="3" t="s">
        <v>1433</v>
      </c>
    </row>
    <row r="1099" spans="1:10" x14ac:dyDescent="0.25">
      <c r="D1099" s="5"/>
      <c r="I1099" s="17" t="str">
        <f t="shared" si="18"/>
        <v>OK</v>
      </c>
      <c r="J1099" s="3" t="s">
        <v>1433</v>
      </c>
    </row>
    <row r="1100" spans="1:10" x14ac:dyDescent="0.25">
      <c r="A1100" s="3" t="s">
        <v>145</v>
      </c>
      <c r="B1100" s="3" t="s">
        <v>49</v>
      </c>
      <c r="C1100" s="3" t="s">
        <v>96</v>
      </c>
      <c r="D1100" s="5">
        <v>43024.413194444445</v>
      </c>
      <c r="E1100" s="3" t="s">
        <v>915</v>
      </c>
      <c r="F1100" s="3" t="s">
        <v>915</v>
      </c>
      <c r="G1100" s="3" t="s">
        <v>192</v>
      </c>
      <c r="I1100" s="17" t="str">
        <f t="shared" si="18"/>
        <v>OK</v>
      </c>
      <c r="J1100" s="3" t="s">
        <v>1433</v>
      </c>
    </row>
    <row r="1101" spans="1:10" x14ac:dyDescent="0.25">
      <c r="A1101" s="3" t="s">
        <v>145</v>
      </c>
      <c r="B1101" s="3" t="s">
        <v>49</v>
      </c>
      <c r="C1101" s="3" t="s">
        <v>97</v>
      </c>
      <c r="D1101" s="5">
        <v>43024.413194444445</v>
      </c>
      <c r="E1101" s="3" t="s">
        <v>915</v>
      </c>
      <c r="F1101" s="3" t="s">
        <v>915</v>
      </c>
      <c r="G1101" s="3" t="s">
        <v>192</v>
      </c>
      <c r="H1101" s="3">
        <v>26.38</v>
      </c>
      <c r="I1101" s="17" t="str">
        <f t="shared" si="18"/>
        <v>OK</v>
      </c>
      <c r="J1101" s="3" t="s">
        <v>1433</v>
      </c>
    </row>
    <row r="1102" spans="1:10" x14ac:dyDescent="0.25">
      <c r="D1102" s="5"/>
      <c r="I1102" s="17" t="str">
        <f t="shared" si="18"/>
        <v>OK</v>
      </c>
      <c r="J1102" s="3" t="s">
        <v>1433</v>
      </c>
    </row>
    <row r="1103" spans="1:10" x14ac:dyDescent="0.25">
      <c r="A1103" s="3" t="s">
        <v>145</v>
      </c>
      <c r="B1103" s="3" t="s">
        <v>49</v>
      </c>
      <c r="C1103" s="3" t="s">
        <v>96</v>
      </c>
      <c r="D1103" s="5">
        <v>43060.364583333336</v>
      </c>
      <c r="E1103" s="3" t="s">
        <v>917</v>
      </c>
      <c r="F1103" s="3" t="s">
        <v>917</v>
      </c>
      <c r="G1103" s="3" t="s">
        <v>192</v>
      </c>
      <c r="I1103" s="17" t="str">
        <f t="shared" si="18"/>
        <v>OK</v>
      </c>
      <c r="J1103" s="3" t="s">
        <v>1433</v>
      </c>
    </row>
    <row r="1104" spans="1:10" x14ac:dyDescent="0.25">
      <c r="A1104" s="3" t="s">
        <v>145</v>
      </c>
      <c r="B1104" s="3" t="s">
        <v>49</v>
      </c>
      <c r="C1104" s="3" t="s">
        <v>97</v>
      </c>
      <c r="D1104" s="5">
        <v>43060.364583333336</v>
      </c>
      <c r="E1104" s="3" t="s">
        <v>917</v>
      </c>
      <c r="F1104" s="3" t="s">
        <v>917</v>
      </c>
      <c r="G1104" s="3" t="s">
        <v>192</v>
      </c>
      <c r="H1104" s="3">
        <v>26.32</v>
      </c>
      <c r="I1104" s="17" t="str">
        <f t="shared" si="18"/>
        <v>OK</v>
      </c>
      <c r="J1104" s="3" t="s">
        <v>1433</v>
      </c>
    </row>
    <row r="1105" spans="1:10" x14ac:dyDescent="0.25">
      <c r="D1105" s="5"/>
      <c r="I1105" s="17" t="str">
        <f t="shared" si="18"/>
        <v>OK</v>
      </c>
      <c r="J1105" s="3" t="s">
        <v>1433</v>
      </c>
    </row>
    <row r="1106" spans="1:10" x14ac:dyDescent="0.25">
      <c r="A1106" s="3" t="s">
        <v>145</v>
      </c>
      <c r="B1106" s="3" t="s">
        <v>49</v>
      </c>
      <c r="C1106" s="3" t="s">
        <v>96</v>
      </c>
      <c r="D1106" s="5">
        <v>43083.393750000003</v>
      </c>
      <c r="E1106" s="3" t="s">
        <v>919</v>
      </c>
      <c r="F1106" s="3" t="s">
        <v>919</v>
      </c>
      <c r="G1106" s="3" t="s">
        <v>192</v>
      </c>
      <c r="I1106" s="17" t="str">
        <f t="shared" si="18"/>
        <v>OK</v>
      </c>
      <c r="J1106" s="3" t="s">
        <v>1433</v>
      </c>
    </row>
    <row r="1107" spans="1:10" x14ac:dyDescent="0.25">
      <c r="A1107" s="3" t="s">
        <v>145</v>
      </c>
      <c r="B1107" s="3" t="s">
        <v>49</v>
      </c>
      <c r="C1107" s="3" t="s">
        <v>97</v>
      </c>
      <c r="D1107" s="5">
        <v>43083.393750000003</v>
      </c>
      <c r="E1107" s="3" t="s">
        <v>919</v>
      </c>
      <c r="F1107" s="3" t="s">
        <v>919</v>
      </c>
      <c r="G1107" s="3" t="s">
        <v>192</v>
      </c>
      <c r="H1107" s="3">
        <v>25.36</v>
      </c>
      <c r="I1107" s="17" t="str">
        <f t="shared" si="18"/>
        <v>OK</v>
      </c>
      <c r="J1107" s="3" t="s">
        <v>1433</v>
      </c>
    </row>
    <row r="1108" spans="1:10" x14ac:dyDescent="0.25">
      <c r="D1108" s="5"/>
      <c r="I1108" s="17" t="str">
        <f t="shared" si="18"/>
        <v>OK</v>
      </c>
      <c r="J1108" s="3" t="s">
        <v>1433</v>
      </c>
    </row>
    <row r="1109" spans="1:10" x14ac:dyDescent="0.25">
      <c r="A1109" s="3" t="s">
        <v>145</v>
      </c>
      <c r="B1109" s="3" t="s">
        <v>49</v>
      </c>
      <c r="C1109" s="3" t="s">
        <v>96</v>
      </c>
      <c r="D1109" s="5">
        <v>43116.458333333336</v>
      </c>
      <c r="E1109" s="3" t="s">
        <v>921</v>
      </c>
      <c r="F1109" s="3" t="s">
        <v>921</v>
      </c>
      <c r="G1109" s="3" t="s">
        <v>192</v>
      </c>
      <c r="I1109" s="17" t="str">
        <f t="shared" si="18"/>
        <v>OK</v>
      </c>
      <c r="J1109" s="3" t="s">
        <v>1433</v>
      </c>
    </row>
    <row r="1110" spans="1:10" x14ac:dyDescent="0.25">
      <c r="A1110" s="3" t="s">
        <v>145</v>
      </c>
      <c r="B1110" s="3" t="s">
        <v>49</v>
      </c>
      <c r="C1110" s="3" t="s">
        <v>97</v>
      </c>
      <c r="D1110" s="5">
        <v>43116.458333333336</v>
      </c>
      <c r="E1110" s="3" t="s">
        <v>921</v>
      </c>
      <c r="F1110" s="3" t="s">
        <v>921</v>
      </c>
      <c r="G1110" s="3" t="s">
        <v>192</v>
      </c>
      <c r="H1110" s="3">
        <v>28.45</v>
      </c>
      <c r="I1110" s="17" t="str">
        <f t="shared" si="18"/>
        <v>OK</v>
      </c>
      <c r="J1110" s="3" t="s">
        <v>1433</v>
      </c>
    </row>
    <row r="1111" spans="1:10" x14ac:dyDescent="0.25">
      <c r="D1111" s="5"/>
      <c r="I1111" s="17" t="str">
        <f t="shared" si="18"/>
        <v>OK</v>
      </c>
      <c r="J1111" s="3" t="s">
        <v>1433</v>
      </c>
    </row>
    <row r="1112" spans="1:10" x14ac:dyDescent="0.25">
      <c r="A1112" s="3" t="s">
        <v>146</v>
      </c>
      <c r="B1112" s="3" t="s">
        <v>50</v>
      </c>
      <c r="C1112" s="3" t="s">
        <v>96</v>
      </c>
      <c r="D1112" s="5">
        <v>42963.666666666664</v>
      </c>
      <c r="E1112" s="3" t="s">
        <v>923</v>
      </c>
      <c r="F1112" s="3" t="s">
        <v>923</v>
      </c>
      <c r="G1112" s="3" t="s">
        <v>192</v>
      </c>
      <c r="I1112" s="17" t="str">
        <f t="shared" si="18"/>
        <v>OK</v>
      </c>
      <c r="J1112" s="3" t="s">
        <v>1433</v>
      </c>
    </row>
    <row r="1113" spans="1:10" x14ac:dyDescent="0.25">
      <c r="A1113" s="3" t="s">
        <v>146</v>
      </c>
      <c r="B1113" s="3" t="s">
        <v>50</v>
      </c>
      <c r="C1113" s="3" t="s">
        <v>97</v>
      </c>
      <c r="D1113" s="5">
        <v>42963.666666666664</v>
      </c>
      <c r="E1113" s="3" t="s">
        <v>923</v>
      </c>
      <c r="F1113" s="3" t="s">
        <v>923</v>
      </c>
      <c r="G1113" s="3" t="s">
        <v>192</v>
      </c>
      <c r="H1113" s="3">
        <v>21.4</v>
      </c>
      <c r="I1113" s="17" t="str">
        <f t="shared" si="18"/>
        <v>OK</v>
      </c>
      <c r="J1113" s="3" t="s">
        <v>1433</v>
      </c>
    </row>
    <row r="1114" spans="1:10" x14ac:dyDescent="0.25">
      <c r="D1114" s="5"/>
      <c r="I1114" s="17" t="str">
        <f t="shared" si="18"/>
        <v>OK</v>
      </c>
      <c r="J1114" s="3" t="s">
        <v>1433</v>
      </c>
    </row>
    <row r="1115" spans="1:10" x14ac:dyDescent="0.25">
      <c r="A1115" s="3" t="s">
        <v>146</v>
      </c>
      <c r="B1115" s="3" t="s">
        <v>50</v>
      </c>
      <c r="C1115" s="3" t="s">
        <v>96</v>
      </c>
      <c r="D1115" s="5">
        <v>42999.388888888891</v>
      </c>
      <c r="E1115" s="3" t="s">
        <v>925</v>
      </c>
      <c r="F1115" s="3" t="s">
        <v>925</v>
      </c>
      <c r="G1115" s="3" t="s">
        <v>192</v>
      </c>
      <c r="I1115" s="17" t="str">
        <f t="shared" si="18"/>
        <v>OK</v>
      </c>
      <c r="J1115" s="3" t="s">
        <v>1433</v>
      </c>
    </row>
    <row r="1116" spans="1:10" x14ac:dyDescent="0.25">
      <c r="A1116" s="3" t="s">
        <v>146</v>
      </c>
      <c r="B1116" s="3" t="s">
        <v>50</v>
      </c>
      <c r="C1116" s="3" t="s">
        <v>97</v>
      </c>
      <c r="D1116" s="5">
        <v>42999.388888888891</v>
      </c>
      <c r="E1116" s="3" t="s">
        <v>925</v>
      </c>
      <c r="F1116" s="3" t="s">
        <v>925</v>
      </c>
      <c r="G1116" s="3" t="s">
        <v>192</v>
      </c>
      <c r="H1116" s="3">
        <v>22.64</v>
      </c>
      <c r="I1116" s="17" t="str">
        <f t="shared" si="18"/>
        <v>OK</v>
      </c>
      <c r="J1116" s="3" t="s">
        <v>1433</v>
      </c>
    </row>
    <row r="1117" spans="1:10" x14ac:dyDescent="0.25">
      <c r="D1117" s="5"/>
      <c r="I1117" s="17" t="str">
        <f t="shared" si="18"/>
        <v>OK</v>
      </c>
      <c r="J1117" s="3" t="s">
        <v>1433</v>
      </c>
    </row>
    <row r="1118" spans="1:10" x14ac:dyDescent="0.25">
      <c r="A1118" s="3" t="s">
        <v>146</v>
      </c>
      <c r="B1118" s="3" t="s">
        <v>50</v>
      </c>
      <c r="C1118" s="3" t="s">
        <v>96</v>
      </c>
      <c r="D1118" s="5">
        <v>43025.689583333333</v>
      </c>
      <c r="E1118" s="3" t="s">
        <v>928</v>
      </c>
      <c r="F1118" s="3" t="s">
        <v>928</v>
      </c>
      <c r="G1118" s="3" t="s">
        <v>192</v>
      </c>
      <c r="I1118" s="17" t="str">
        <f t="shared" si="18"/>
        <v>OK</v>
      </c>
      <c r="J1118" s="3" t="s">
        <v>1433</v>
      </c>
    </row>
    <row r="1119" spans="1:10" x14ac:dyDescent="0.25">
      <c r="A1119" s="3" t="s">
        <v>146</v>
      </c>
      <c r="B1119" s="3" t="s">
        <v>50</v>
      </c>
      <c r="C1119" s="3" t="s">
        <v>97</v>
      </c>
      <c r="D1119" s="5">
        <v>43025.689583333333</v>
      </c>
      <c r="E1119" s="3" t="s">
        <v>928</v>
      </c>
      <c r="F1119" s="3" t="s">
        <v>928</v>
      </c>
      <c r="G1119" s="3" t="s">
        <v>192</v>
      </c>
      <c r="H1119" s="3">
        <v>24.53</v>
      </c>
      <c r="I1119" s="17" t="str">
        <f t="shared" si="18"/>
        <v>OK</v>
      </c>
      <c r="J1119" s="3" t="s">
        <v>1433</v>
      </c>
    </row>
    <row r="1120" spans="1:10" x14ac:dyDescent="0.25">
      <c r="I1120" s="17" t="str">
        <f t="shared" si="18"/>
        <v>OK</v>
      </c>
      <c r="J1120" s="3" t="s">
        <v>1433</v>
      </c>
    </row>
    <row r="1121" spans="1:10" x14ac:dyDescent="0.25">
      <c r="A1121" s="3" t="s">
        <v>146</v>
      </c>
      <c r="B1121" s="3" t="s">
        <v>50</v>
      </c>
      <c r="C1121" s="3" t="s">
        <v>96</v>
      </c>
      <c r="D1121" s="5">
        <v>43060.607638888891</v>
      </c>
      <c r="E1121" s="3" t="s">
        <v>929</v>
      </c>
      <c r="F1121" s="3" t="s">
        <v>929</v>
      </c>
      <c r="G1121" s="3" t="s">
        <v>192</v>
      </c>
      <c r="I1121" s="17" t="str">
        <f t="shared" si="18"/>
        <v>OK</v>
      </c>
      <c r="J1121" s="3" t="s">
        <v>1433</v>
      </c>
    </row>
    <row r="1122" spans="1:10" x14ac:dyDescent="0.25">
      <c r="A1122" s="3" t="s">
        <v>146</v>
      </c>
      <c r="B1122" s="3" t="s">
        <v>50</v>
      </c>
      <c r="C1122" s="3" t="s">
        <v>97</v>
      </c>
      <c r="D1122" s="5">
        <v>43060.607638888891</v>
      </c>
      <c r="E1122" s="3" t="s">
        <v>929</v>
      </c>
      <c r="F1122" s="3" t="s">
        <v>929</v>
      </c>
      <c r="G1122" s="3" t="s">
        <v>192</v>
      </c>
      <c r="H1122" s="3">
        <v>25.86</v>
      </c>
      <c r="I1122" s="17" t="str">
        <f t="shared" si="18"/>
        <v>OK</v>
      </c>
      <c r="J1122" s="3" t="s">
        <v>1433</v>
      </c>
    </row>
    <row r="1123" spans="1:10" x14ac:dyDescent="0.25">
      <c r="D1123" s="5"/>
      <c r="I1123" s="17" t="str">
        <f t="shared" si="18"/>
        <v>OK</v>
      </c>
      <c r="J1123" s="3" t="s">
        <v>1433</v>
      </c>
    </row>
    <row r="1124" spans="1:10" x14ac:dyDescent="0.25">
      <c r="A1124" s="3" t="s">
        <v>146</v>
      </c>
      <c r="B1124" s="3" t="s">
        <v>50</v>
      </c>
      <c r="C1124" s="3" t="s">
        <v>96</v>
      </c>
      <c r="D1124" s="5">
        <v>43088.6875</v>
      </c>
      <c r="E1124" s="3" t="s">
        <v>931</v>
      </c>
      <c r="F1124" s="3" t="s">
        <v>931</v>
      </c>
      <c r="G1124" s="3" t="s">
        <v>192</v>
      </c>
      <c r="I1124" s="17" t="str">
        <f t="shared" si="18"/>
        <v>OK</v>
      </c>
      <c r="J1124" s="3" t="s">
        <v>1433</v>
      </c>
    </row>
    <row r="1125" spans="1:10" x14ac:dyDescent="0.25">
      <c r="A1125" s="3" t="s">
        <v>146</v>
      </c>
      <c r="B1125" s="3" t="s">
        <v>50</v>
      </c>
      <c r="C1125" s="3" t="s">
        <v>97</v>
      </c>
      <c r="D1125" s="5">
        <v>43088.6875</v>
      </c>
      <c r="E1125" s="3" t="s">
        <v>931</v>
      </c>
      <c r="F1125" s="3" t="s">
        <v>931</v>
      </c>
      <c r="G1125" s="3" t="s">
        <v>192</v>
      </c>
      <c r="H1125" s="3">
        <v>26.6</v>
      </c>
      <c r="I1125" s="17" t="str">
        <f t="shared" si="18"/>
        <v>OK</v>
      </c>
      <c r="J1125" s="3" t="s">
        <v>1433</v>
      </c>
    </row>
    <row r="1126" spans="1:10" x14ac:dyDescent="0.25">
      <c r="D1126" s="5"/>
      <c r="I1126" s="17" t="str">
        <f t="shared" ref="I1126:I1189" si="19">IF(H1126&gt;35,"INCONSISTENTE","OK")</f>
        <v>OK</v>
      </c>
      <c r="J1126" s="3" t="s">
        <v>1433</v>
      </c>
    </row>
    <row r="1127" spans="1:10" x14ac:dyDescent="0.25">
      <c r="A1127" s="3" t="s">
        <v>146</v>
      </c>
      <c r="B1127" s="3" t="s">
        <v>50</v>
      </c>
      <c r="C1127" s="3" t="s">
        <v>96</v>
      </c>
      <c r="D1127" s="5">
        <v>43117.684027777781</v>
      </c>
      <c r="E1127" s="3" t="s">
        <v>933</v>
      </c>
      <c r="F1127" s="3" t="s">
        <v>933</v>
      </c>
      <c r="G1127" s="3" t="s">
        <v>192</v>
      </c>
      <c r="I1127" s="17" t="str">
        <f t="shared" si="19"/>
        <v>OK</v>
      </c>
      <c r="J1127" s="3" t="s">
        <v>1433</v>
      </c>
    </row>
    <row r="1128" spans="1:10" x14ac:dyDescent="0.25">
      <c r="A1128" s="3" t="s">
        <v>146</v>
      </c>
      <c r="B1128" s="3" t="s">
        <v>50</v>
      </c>
      <c r="C1128" s="3" t="s">
        <v>97</v>
      </c>
      <c r="D1128" s="5">
        <v>43117.684027777781</v>
      </c>
      <c r="E1128" s="3" t="s">
        <v>933</v>
      </c>
      <c r="F1128" s="3" t="s">
        <v>933</v>
      </c>
      <c r="G1128" s="3" t="s">
        <v>192</v>
      </c>
      <c r="H1128" s="3">
        <v>28.57</v>
      </c>
      <c r="I1128" s="17" t="str">
        <f t="shared" si="19"/>
        <v>OK</v>
      </c>
      <c r="J1128" s="3" t="s">
        <v>1433</v>
      </c>
    </row>
    <row r="1129" spans="1:10" x14ac:dyDescent="0.25">
      <c r="D1129" s="5"/>
      <c r="I1129" s="17" t="str">
        <f t="shared" si="19"/>
        <v>OK</v>
      </c>
      <c r="J1129" s="3" t="s">
        <v>1433</v>
      </c>
    </row>
    <row r="1130" spans="1:10" x14ac:dyDescent="0.25">
      <c r="A1130" s="3" t="s">
        <v>147</v>
      </c>
      <c r="B1130" s="3" t="s">
        <v>51</v>
      </c>
      <c r="C1130" s="3" t="s">
        <v>96</v>
      </c>
      <c r="D1130" s="5">
        <v>42956.604166666664</v>
      </c>
      <c r="E1130" s="3" t="s">
        <v>935</v>
      </c>
      <c r="F1130" s="3" t="s">
        <v>935</v>
      </c>
      <c r="G1130" s="3" t="s">
        <v>192</v>
      </c>
      <c r="I1130" s="17" t="str">
        <f t="shared" si="19"/>
        <v>OK</v>
      </c>
      <c r="J1130" s="3" t="s">
        <v>1433</v>
      </c>
    </row>
    <row r="1131" spans="1:10" x14ac:dyDescent="0.25">
      <c r="A1131" s="3" t="s">
        <v>147</v>
      </c>
      <c r="B1131" s="3" t="s">
        <v>51</v>
      </c>
      <c r="C1131" s="3" t="s">
        <v>97</v>
      </c>
      <c r="D1131" s="5">
        <v>42956.604166666664</v>
      </c>
      <c r="E1131" s="3" t="s">
        <v>935</v>
      </c>
      <c r="F1131" s="3" t="s">
        <v>935</v>
      </c>
      <c r="G1131" s="3" t="s">
        <v>192</v>
      </c>
      <c r="H1131" s="3">
        <v>24.2</v>
      </c>
      <c r="I1131" s="17" t="str">
        <f t="shared" si="19"/>
        <v>OK</v>
      </c>
      <c r="J1131" s="3" t="s">
        <v>1433</v>
      </c>
    </row>
    <row r="1132" spans="1:10" x14ac:dyDescent="0.25">
      <c r="D1132" s="5"/>
      <c r="I1132" s="17" t="str">
        <f t="shared" si="19"/>
        <v>OK</v>
      </c>
      <c r="J1132" s="3" t="s">
        <v>1433</v>
      </c>
    </row>
    <row r="1133" spans="1:10" x14ac:dyDescent="0.25">
      <c r="A1133" s="3" t="s">
        <v>147</v>
      </c>
      <c r="B1133" s="3" t="s">
        <v>51</v>
      </c>
      <c r="C1133" s="3" t="s">
        <v>96</v>
      </c>
      <c r="D1133" s="5">
        <v>42984.586805555555</v>
      </c>
      <c r="E1133" s="3" t="s">
        <v>937</v>
      </c>
      <c r="F1133" s="3" t="s">
        <v>937</v>
      </c>
      <c r="G1133" s="3" t="s">
        <v>192</v>
      </c>
      <c r="I1133" s="17" t="str">
        <f t="shared" si="19"/>
        <v>OK</v>
      </c>
      <c r="J1133" s="3" t="s">
        <v>1433</v>
      </c>
    </row>
    <row r="1134" spans="1:10" x14ac:dyDescent="0.25">
      <c r="A1134" s="3" t="s">
        <v>147</v>
      </c>
      <c r="B1134" s="3" t="s">
        <v>51</v>
      </c>
      <c r="C1134" s="3" t="s">
        <v>97</v>
      </c>
      <c r="D1134" s="5">
        <v>42984.586805555555</v>
      </c>
      <c r="E1134" s="3" t="s">
        <v>937</v>
      </c>
      <c r="F1134" s="3" t="s">
        <v>937</v>
      </c>
      <c r="G1134" s="3" t="s">
        <v>192</v>
      </c>
      <c r="H1134" s="3">
        <v>23.7</v>
      </c>
      <c r="I1134" s="17" t="str">
        <f t="shared" si="19"/>
        <v>OK</v>
      </c>
      <c r="J1134" s="3" t="s">
        <v>1433</v>
      </c>
    </row>
    <row r="1135" spans="1:10" x14ac:dyDescent="0.25">
      <c r="D1135" s="5"/>
      <c r="I1135" s="17" t="str">
        <f t="shared" si="19"/>
        <v>OK</v>
      </c>
      <c r="J1135" s="3" t="s">
        <v>1433</v>
      </c>
    </row>
    <row r="1136" spans="1:10" x14ac:dyDescent="0.25">
      <c r="A1136" s="3" t="s">
        <v>147</v>
      </c>
      <c r="B1136" s="3" t="s">
        <v>51</v>
      </c>
      <c r="C1136" s="3" t="s">
        <v>96</v>
      </c>
      <c r="D1136" s="5">
        <v>43013.638888888891</v>
      </c>
      <c r="E1136" s="3" t="s">
        <v>939</v>
      </c>
      <c r="F1136" s="3" t="s">
        <v>939</v>
      </c>
      <c r="G1136" s="3" t="s">
        <v>192</v>
      </c>
      <c r="I1136" s="17" t="str">
        <f t="shared" si="19"/>
        <v>OK</v>
      </c>
      <c r="J1136" s="3" t="s">
        <v>1433</v>
      </c>
    </row>
    <row r="1137" spans="1:10" x14ac:dyDescent="0.25">
      <c r="A1137" s="3" t="s">
        <v>147</v>
      </c>
      <c r="B1137" s="3" t="s">
        <v>51</v>
      </c>
      <c r="C1137" s="3" t="s">
        <v>97</v>
      </c>
      <c r="D1137" s="5">
        <v>43013.638888888891</v>
      </c>
      <c r="E1137" s="3" t="s">
        <v>939</v>
      </c>
      <c r="F1137" s="3" t="s">
        <v>939</v>
      </c>
      <c r="G1137" s="3" t="s">
        <v>192</v>
      </c>
      <c r="H1137" s="3">
        <v>25.1</v>
      </c>
      <c r="I1137" s="17" t="str">
        <f t="shared" si="19"/>
        <v>OK</v>
      </c>
      <c r="J1137" s="3" t="s">
        <v>1433</v>
      </c>
    </row>
    <row r="1138" spans="1:10" x14ac:dyDescent="0.25">
      <c r="D1138" s="5"/>
      <c r="I1138" s="17" t="str">
        <f t="shared" si="19"/>
        <v>OK</v>
      </c>
      <c r="J1138" s="3" t="s">
        <v>1433</v>
      </c>
    </row>
    <row r="1139" spans="1:10" x14ac:dyDescent="0.25">
      <c r="A1139" s="3" t="s">
        <v>147</v>
      </c>
      <c r="B1139" s="3" t="s">
        <v>51</v>
      </c>
      <c r="C1139" s="3" t="s">
        <v>96</v>
      </c>
      <c r="D1139" s="5">
        <v>43047.583333333336</v>
      </c>
      <c r="E1139" s="3" t="s">
        <v>941</v>
      </c>
      <c r="F1139" s="3" t="s">
        <v>941</v>
      </c>
      <c r="G1139" s="3" t="s">
        <v>192</v>
      </c>
      <c r="I1139" s="17" t="str">
        <f t="shared" si="19"/>
        <v>OK</v>
      </c>
      <c r="J1139" s="3" t="s">
        <v>1433</v>
      </c>
    </row>
    <row r="1140" spans="1:10" x14ac:dyDescent="0.25">
      <c r="A1140" s="3" t="s">
        <v>147</v>
      </c>
      <c r="B1140" s="3" t="s">
        <v>51</v>
      </c>
      <c r="C1140" s="3" t="s">
        <v>97</v>
      </c>
      <c r="D1140" s="5">
        <v>43047.583333333336</v>
      </c>
      <c r="E1140" s="3" t="s">
        <v>941</v>
      </c>
      <c r="F1140" s="3" t="s">
        <v>941</v>
      </c>
      <c r="G1140" s="3" t="s">
        <v>192</v>
      </c>
      <c r="H1140" s="3">
        <v>25.8</v>
      </c>
      <c r="I1140" s="17" t="str">
        <f t="shared" si="19"/>
        <v>OK</v>
      </c>
      <c r="J1140" s="3" t="s">
        <v>1433</v>
      </c>
    </row>
    <row r="1141" spans="1:10" x14ac:dyDescent="0.25">
      <c r="D1141" s="5"/>
      <c r="I1141" s="17" t="str">
        <f t="shared" si="19"/>
        <v>OK</v>
      </c>
      <c r="J1141" s="3" t="s">
        <v>1433</v>
      </c>
    </row>
    <row r="1142" spans="1:10" x14ac:dyDescent="0.25">
      <c r="A1142" s="3" t="s">
        <v>147</v>
      </c>
      <c r="B1142" s="3" t="s">
        <v>51</v>
      </c>
      <c r="C1142" s="3" t="s">
        <v>96</v>
      </c>
      <c r="D1142" s="5">
        <v>43075.694444444445</v>
      </c>
      <c r="E1142" s="3" t="s">
        <v>943</v>
      </c>
      <c r="F1142" s="3" t="s">
        <v>943</v>
      </c>
      <c r="G1142" s="3" t="s">
        <v>192</v>
      </c>
      <c r="I1142" s="17" t="str">
        <f t="shared" si="19"/>
        <v>OK</v>
      </c>
      <c r="J1142" s="3" t="s">
        <v>1433</v>
      </c>
    </row>
    <row r="1143" spans="1:10" x14ac:dyDescent="0.25">
      <c r="A1143" s="3" t="s">
        <v>147</v>
      </c>
      <c r="B1143" s="3" t="s">
        <v>51</v>
      </c>
      <c r="C1143" s="3" t="s">
        <v>97</v>
      </c>
      <c r="D1143" s="5">
        <v>43075.694444444445</v>
      </c>
      <c r="E1143" s="3" t="s">
        <v>943</v>
      </c>
      <c r="F1143" s="3" t="s">
        <v>943</v>
      </c>
      <c r="G1143" s="3" t="s">
        <v>192</v>
      </c>
      <c r="H1143" s="3">
        <v>26.12</v>
      </c>
      <c r="I1143" s="17" t="str">
        <f t="shared" si="19"/>
        <v>OK</v>
      </c>
      <c r="J1143" s="3" t="s">
        <v>1433</v>
      </c>
    </row>
    <row r="1144" spans="1:10" x14ac:dyDescent="0.25">
      <c r="D1144" s="5"/>
      <c r="I1144" s="17" t="str">
        <f t="shared" si="19"/>
        <v>OK</v>
      </c>
      <c r="J1144" s="3" t="s">
        <v>1433</v>
      </c>
    </row>
    <row r="1145" spans="1:10" x14ac:dyDescent="0.25">
      <c r="A1145" s="3" t="s">
        <v>147</v>
      </c>
      <c r="B1145" s="3" t="s">
        <v>51</v>
      </c>
      <c r="C1145" s="3" t="s">
        <v>96</v>
      </c>
      <c r="D1145" s="5">
        <v>43109.583333333336</v>
      </c>
      <c r="E1145" s="3" t="s">
        <v>945</v>
      </c>
      <c r="F1145" s="3" t="s">
        <v>945</v>
      </c>
      <c r="G1145" s="3" t="s">
        <v>192</v>
      </c>
      <c r="I1145" s="17" t="str">
        <f t="shared" si="19"/>
        <v>OK</v>
      </c>
      <c r="J1145" s="3" t="s">
        <v>1433</v>
      </c>
    </row>
    <row r="1146" spans="1:10" x14ac:dyDescent="0.25">
      <c r="A1146" s="3" t="s">
        <v>147</v>
      </c>
      <c r="B1146" s="3" t="s">
        <v>51</v>
      </c>
      <c r="C1146" s="3" t="s">
        <v>97</v>
      </c>
      <c r="D1146" s="5">
        <v>43109.583333333336</v>
      </c>
      <c r="E1146" s="3" t="s">
        <v>945</v>
      </c>
      <c r="F1146" s="3" t="s">
        <v>945</v>
      </c>
      <c r="G1146" s="3" t="s">
        <v>192</v>
      </c>
      <c r="H1146" s="3">
        <v>30.4</v>
      </c>
      <c r="I1146" s="17" t="str">
        <f t="shared" si="19"/>
        <v>OK</v>
      </c>
      <c r="J1146" s="3" t="s">
        <v>1433</v>
      </c>
    </row>
    <row r="1147" spans="1:10" x14ac:dyDescent="0.25">
      <c r="D1147" s="5"/>
      <c r="I1147" s="17" t="str">
        <f t="shared" si="19"/>
        <v>OK</v>
      </c>
      <c r="J1147" s="3" t="s">
        <v>1433</v>
      </c>
    </row>
    <row r="1148" spans="1:10" x14ac:dyDescent="0.25">
      <c r="A1148" s="3" t="s">
        <v>148</v>
      </c>
      <c r="B1148" s="3" t="s">
        <v>52</v>
      </c>
      <c r="C1148" s="3" t="s">
        <v>96</v>
      </c>
      <c r="D1148" s="5">
        <v>42963.361111111109</v>
      </c>
      <c r="E1148" s="3" t="s">
        <v>947</v>
      </c>
      <c r="F1148" s="3" t="s">
        <v>947</v>
      </c>
      <c r="G1148" s="3" t="s">
        <v>192</v>
      </c>
      <c r="I1148" s="17" t="str">
        <f t="shared" si="19"/>
        <v>OK</v>
      </c>
      <c r="J1148" s="3" t="s">
        <v>1433</v>
      </c>
    </row>
    <row r="1149" spans="1:10" x14ac:dyDescent="0.25">
      <c r="D1149" s="5"/>
      <c r="I1149" s="17" t="str">
        <f t="shared" si="19"/>
        <v>OK</v>
      </c>
      <c r="J1149" s="3" t="s">
        <v>1433</v>
      </c>
    </row>
    <row r="1150" spans="1:10" x14ac:dyDescent="0.25">
      <c r="A1150" s="3" t="s">
        <v>148</v>
      </c>
      <c r="B1150" s="3" t="s">
        <v>52</v>
      </c>
      <c r="C1150" s="3" t="s">
        <v>96</v>
      </c>
      <c r="D1150" s="5">
        <v>42997.355555555558</v>
      </c>
      <c r="E1150" s="3" t="s">
        <v>949</v>
      </c>
      <c r="F1150" s="3" t="s">
        <v>949</v>
      </c>
      <c r="G1150" s="3" t="s">
        <v>192</v>
      </c>
      <c r="I1150" s="17" t="str">
        <f t="shared" si="19"/>
        <v>OK</v>
      </c>
      <c r="J1150" s="3" t="s">
        <v>1433</v>
      </c>
    </row>
    <row r="1151" spans="1:10" x14ac:dyDescent="0.25">
      <c r="A1151" s="3" t="s">
        <v>148</v>
      </c>
      <c r="B1151" s="3" t="s">
        <v>52</v>
      </c>
      <c r="C1151" s="3" t="s">
        <v>97</v>
      </c>
      <c r="D1151" s="5">
        <v>42997.355555555558</v>
      </c>
      <c r="E1151" s="3" t="s">
        <v>949</v>
      </c>
      <c r="F1151" s="3" t="s">
        <v>949</v>
      </c>
      <c r="G1151" s="3" t="s">
        <v>192</v>
      </c>
      <c r="H1151" s="3">
        <v>22.2</v>
      </c>
      <c r="I1151" s="17" t="str">
        <f t="shared" si="19"/>
        <v>OK</v>
      </c>
      <c r="J1151" s="3" t="s">
        <v>1433</v>
      </c>
    </row>
    <row r="1152" spans="1:10" x14ac:dyDescent="0.25">
      <c r="D1152" s="5"/>
      <c r="I1152" s="17" t="str">
        <f t="shared" si="19"/>
        <v>OK</v>
      </c>
      <c r="J1152" s="3" t="s">
        <v>1433</v>
      </c>
    </row>
    <row r="1153" spans="1:10" x14ac:dyDescent="0.25">
      <c r="A1153" s="3" t="s">
        <v>148</v>
      </c>
      <c r="B1153" s="3" t="s">
        <v>52</v>
      </c>
      <c r="C1153" s="3" t="s">
        <v>96</v>
      </c>
      <c r="D1153" s="5">
        <v>43024.600694444445</v>
      </c>
      <c r="E1153" s="3" t="s">
        <v>951</v>
      </c>
      <c r="F1153" s="3" t="s">
        <v>951</v>
      </c>
      <c r="G1153" s="3" t="s">
        <v>192</v>
      </c>
      <c r="I1153" s="17" t="str">
        <f t="shared" si="19"/>
        <v>OK</v>
      </c>
      <c r="J1153" s="3" t="s">
        <v>1433</v>
      </c>
    </row>
    <row r="1154" spans="1:10" x14ac:dyDescent="0.25">
      <c r="A1154" s="3" t="s">
        <v>148</v>
      </c>
      <c r="B1154" s="3" t="s">
        <v>52</v>
      </c>
      <c r="C1154" s="3" t="s">
        <v>97</v>
      </c>
      <c r="D1154" s="5">
        <v>43024.600694444445</v>
      </c>
      <c r="E1154" s="3" t="s">
        <v>951</v>
      </c>
      <c r="F1154" s="3" t="s">
        <v>951</v>
      </c>
      <c r="G1154" s="3" t="s">
        <v>192</v>
      </c>
      <c r="H1154" s="3">
        <v>27.29</v>
      </c>
      <c r="I1154" s="17" t="str">
        <f t="shared" si="19"/>
        <v>OK</v>
      </c>
      <c r="J1154" s="3" t="s">
        <v>1433</v>
      </c>
    </row>
    <row r="1155" spans="1:10" x14ac:dyDescent="0.25">
      <c r="D1155" s="5"/>
      <c r="I1155" s="17" t="str">
        <f t="shared" si="19"/>
        <v>OK</v>
      </c>
      <c r="J1155" s="3" t="s">
        <v>1433</v>
      </c>
    </row>
    <row r="1156" spans="1:10" x14ac:dyDescent="0.25">
      <c r="A1156" s="3" t="s">
        <v>148</v>
      </c>
      <c r="B1156" s="3" t="s">
        <v>52</v>
      </c>
      <c r="C1156" s="3" t="s">
        <v>96</v>
      </c>
      <c r="D1156" s="5">
        <v>43059.548611111109</v>
      </c>
      <c r="E1156" s="3" t="s">
        <v>953</v>
      </c>
      <c r="F1156" s="3" t="s">
        <v>953</v>
      </c>
      <c r="G1156" s="3" t="s">
        <v>192</v>
      </c>
      <c r="I1156" s="17" t="str">
        <f t="shared" si="19"/>
        <v>OK</v>
      </c>
      <c r="J1156" s="3" t="s">
        <v>1433</v>
      </c>
    </row>
    <row r="1157" spans="1:10" x14ac:dyDescent="0.25">
      <c r="A1157" s="3" t="s">
        <v>148</v>
      </c>
      <c r="B1157" s="3" t="s">
        <v>52</v>
      </c>
      <c r="C1157" s="3" t="s">
        <v>97</v>
      </c>
      <c r="D1157" s="5">
        <v>43059.548611111109</v>
      </c>
      <c r="E1157" s="3" t="s">
        <v>953</v>
      </c>
      <c r="F1157" s="3" t="s">
        <v>953</v>
      </c>
      <c r="G1157" s="3" t="s">
        <v>192</v>
      </c>
      <c r="H1157" s="3">
        <v>27.39</v>
      </c>
      <c r="I1157" s="17" t="str">
        <f t="shared" si="19"/>
        <v>OK</v>
      </c>
      <c r="J1157" s="3" t="s">
        <v>1433</v>
      </c>
    </row>
    <row r="1158" spans="1:10" x14ac:dyDescent="0.25">
      <c r="D1158" s="5"/>
      <c r="I1158" s="17" t="str">
        <f t="shared" si="19"/>
        <v>OK</v>
      </c>
      <c r="J1158" s="3" t="s">
        <v>1433</v>
      </c>
    </row>
    <row r="1159" spans="1:10" x14ac:dyDescent="0.25">
      <c r="A1159" s="3" t="s">
        <v>148</v>
      </c>
      <c r="B1159" s="3" t="s">
        <v>52</v>
      </c>
      <c r="C1159" s="3" t="s">
        <v>96</v>
      </c>
      <c r="D1159" s="5">
        <v>43083.555555555555</v>
      </c>
      <c r="E1159" s="3" t="s">
        <v>955</v>
      </c>
      <c r="F1159" s="3" t="s">
        <v>955</v>
      </c>
      <c r="G1159" s="3" t="s">
        <v>192</v>
      </c>
      <c r="I1159" s="17" t="str">
        <f t="shared" si="19"/>
        <v>OK</v>
      </c>
      <c r="J1159" s="3" t="s">
        <v>1433</v>
      </c>
    </row>
    <row r="1160" spans="1:10" x14ac:dyDescent="0.25">
      <c r="A1160" s="3" t="s">
        <v>148</v>
      </c>
      <c r="B1160" s="3" t="s">
        <v>52</v>
      </c>
      <c r="C1160" s="3" t="s">
        <v>97</v>
      </c>
      <c r="D1160" s="5">
        <v>43083.555555555555</v>
      </c>
      <c r="E1160" s="3" t="s">
        <v>955</v>
      </c>
      <c r="F1160" s="3" t="s">
        <v>955</v>
      </c>
      <c r="G1160" s="3" t="s">
        <v>192</v>
      </c>
      <c r="H1160" s="3">
        <v>26.33</v>
      </c>
      <c r="I1160" s="17" t="str">
        <f t="shared" si="19"/>
        <v>OK</v>
      </c>
      <c r="J1160" s="3" t="s">
        <v>1433</v>
      </c>
    </row>
    <row r="1161" spans="1:10" x14ac:dyDescent="0.25">
      <c r="D1161" s="5"/>
      <c r="I1161" s="17" t="str">
        <f t="shared" si="19"/>
        <v>OK</v>
      </c>
      <c r="J1161" s="3" t="s">
        <v>1433</v>
      </c>
    </row>
    <row r="1162" spans="1:10" x14ac:dyDescent="0.25">
      <c r="A1162" s="3" t="s">
        <v>148</v>
      </c>
      <c r="B1162" s="3" t="s">
        <v>52</v>
      </c>
      <c r="C1162" s="3" t="s">
        <v>96</v>
      </c>
      <c r="D1162" s="5">
        <v>43116.631944444445</v>
      </c>
      <c r="E1162" s="3" t="s">
        <v>957</v>
      </c>
      <c r="F1162" s="3" t="s">
        <v>957</v>
      </c>
      <c r="G1162" s="3" t="s">
        <v>192</v>
      </c>
      <c r="I1162" s="17" t="str">
        <f t="shared" si="19"/>
        <v>OK</v>
      </c>
      <c r="J1162" s="3" t="s">
        <v>1433</v>
      </c>
    </row>
    <row r="1163" spans="1:10" x14ac:dyDescent="0.25">
      <c r="A1163" s="3" t="s">
        <v>148</v>
      </c>
      <c r="B1163" s="3" t="s">
        <v>52</v>
      </c>
      <c r="C1163" s="3" t="s">
        <v>97</v>
      </c>
      <c r="D1163" s="5">
        <v>43116.631944444445</v>
      </c>
      <c r="E1163" s="3" t="s">
        <v>957</v>
      </c>
      <c r="F1163" s="3" t="s">
        <v>957</v>
      </c>
      <c r="G1163" s="3" t="s">
        <v>192</v>
      </c>
      <c r="H1163" s="3">
        <v>30.01</v>
      </c>
      <c r="I1163" s="17" t="str">
        <f t="shared" si="19"/>
        <v>OK</v>
      </c>
      <c r="J1163" s="3" t="s">
        <v>1433</v>
      </c>
    </row>
    <row r="1164" spans="1:10" x14ac:dyDescent="0.25">
      <c r="D1164" s="5"/>
      <c r="I1164" s="17" t="str">
        <f t="shared" si="19"/>
        <v>OK</v>
      </c>
      <c r="J1164" s="3" t="s">
        <v>1433</v>
      </c>
    </row>
    <row r="1165" spans="1:10" x14ac:dyDescent="0.25">
      <c r="A1165" s="3" t="s">
        <v>149</v>
      </c>
      <c r="B1165" s="3" t="s">
        <v>53</v>
      </c>
      <c r="C1165" s="3" t="s">
        <v>96</v>
      </c>
      <c r="D1165" s="5">
        <v>42970.493055555555</v>
      </c>
      <c r="E1165" s="3" t="s">
        <v>959</v>
      </c>
      <c r="F1165" s="3" t="s">
        <v>959</v>
      </c>
      <c r="G1165" s="3" t="s">
        <v>192</v>
      </c>
      <c r="I1165" s="17" t="str">
        <f t="shared" si="19"/>
        <v>OK</v>
      </c>
      <c r="J1165" s="3" t="s">
        <v>1433</v>
      </c>
    </row>
    <row r="1166" spans="1:10" x14ac:dyDescent="0.25">
      <c r="A1166" s="3" t="s">
        <v>149</v>
      </c>
      <c r="B1166" s="3" t="s">
        <v>53</v>
      </c>
      <c r="C1166" s="3" t="s">
        <v>97</v>
      </c>
      <c r="D1166" s="5">
        <v>42970.493055555555</v>
      </c>
      <c r="E1166" s="3" t="s">
        <v>959</v>
      </c>
      <c r="F1166" s="3" t="s">
        <v>959</v>
      </c>
      <c r="G1166" s="3" t="s">
        <v>192</v>
      </c>
      <c r="H1166" s="3">
        <v>21.96</v>
      </c>
      <c r="I1166" s="17" t="str">
        <f t="shared" si="19"/>
        <v>OK</v>
      </c>
      <c r="J1166" s="3" t="s">
        <v>1433</v>
      </c>
    </row>
    <row r="1167" spans="1:10" x14ac:dyDescent="0.25">
      <c r="D1167" s="5"/>
      <c r="I1167" s="17" t="str">
        <f t="shared" si="19"/>
        <v>OK</v>
      </c>
      <c r="J1167" s="3" t="s">
        <v>1433</v>
      </c>
    </row>
    <row r="1168" spans="1:10" x14ac:dyDescent="0.25">
      <c r="A1168" s="3" t="s">
        <v>149</v>
      </c>
      <c r="B1168" s="3" t="s">
        <v>53</v>
      </c>
      <c r="C1168" s="3" t="s">
        <v>96</v>
      </c>
      <c r="D1168" s="5">
        <v>42998.420138888891</v>
      </c>
      <c r="E1168" s="3" t="s">
        <v>961</v>
      </c>
      <c r="F1168" s="3" t="s">
        <v>961</v>
      </c>
      <c r="G1168" s="3" t="s">
        <v>192</v>
      </c>
      <c r="I1168" s="17" t="str">
        <f t="shared" si="19"/>
        <v>OK</v>
      </c>
      <c r="J1168" s="3" t="s">
        <v>1433</v>
      </c>
    </row>
    <row r="1169" spans="1:10" x14ac:dyDescent="0.25">
      <c r="A1169" s="3" t="s">
        <v>149</v>
      </c>
      <c r="B1169" s="3" t="s">
        <v>53</v>
      </c>
      <c r="C1169" s="3" t="s">
        <v>97</v>
      </c>
      <c r="D1169" s="5">
        <v>42998.420138888891</v>
      </c>
      <c r="E1169" s="3" t="s">
        <v>961</v>
      </c>
      <c r="F1169" s="3" t="s">
        <v>961</v>
      </c>
      <c r="G1169" s="3" t="s">
        <v>192</v>
      </c>
      <c r="H1169" s="3">
        <v>24.2</v>
      </c>
      <c r="I1169" s="17" t="str">
        <f t="shared" si="19"/>
        <v>OK</v>
      </c>
      <c r="J1169" s="3" t="s">
        <v>1433</v>
      </c>
    </row>
    <row r="1170" spans="1:10" x14ac:dyDescent="0.25">
      <c r="D1170" s="5"/>
      <c r="I1170" s="17" t="str">
        <f t="shared" si="19"/>
        <v>OK</v>
      </c>
      <c r="J1170" s="3" t="s">
        <v>1433</v>
      </c>
    </row>
    <row r="1171" spans="1:10" x14ac:dyDescent="0.25">
      <c r="A1171" s="3" t="s">
        <v>149</v>
      </c>
      <c r="B1171" s="3" t="s">
        <v>53</v>
      </c>
      <c r="C1171" s="3" t="s">
        <v>96</v>
      </c>
      <c r="D1171" s="5">
        <v>43025.444444444445</v>
      </c>
      <c r="E1171" s="3" t="s">
        <v>963</v>
      </c>
      <c r="F1171" s="3" t="s">
        <v>963</v>
      </c>
      <c r="G1171" s="3" t="s">
        <v>192</v>
      </c>
      <c r="I1171" s="17" t="str">
        <f t="shared" si="19"/>
        <v>OK</v>
      </c>
      <c r="J1171" s="3" t="s">
        <v>1433</v>
      </c>
    </row>
    <row r="1172" spans="1:10" x14ac:dyDescent="0.25">
      <c r="A1172" s="3" t="s">
        <v>149</v>
      </c>
      <c r="B1172" s="3" t="s">
        <v>53</v>
      </c>
      <c r="C1172" s="3" t="s">
        <v>97</v>
      </c>
      <c r="D1172" s="5">
        <v>43025.444444444445</v>
      </c>
      <c r="E1172" s="3" t="s">
        <v>963</v>
      </c>
      <c r="F1172" s="3" t="s">
        <v>963</v>
      </c>
      <c r="G1172" s="3" t="s">
        <v>192</v>
      </c>
      <c r="H1172" s="3">
        <v>26.63</v>
      </c>
      <c r="I1172" s="17" t="str">
        <f t="shared" si="19"/>
        <v>OK</v>
      </c>
      <c r="J1172" s="3" t="s">
        <v>1433</v>
      </c>
    </row>
    <row r="1173" spans="1:10" x14ac:dyDescent="0.25">
      <c r="D1173" s="5"/>
      <c r="I1173" s="17" t="str">
        <f t="shared" si="19"/>
        <v>OK</v>
      </c>
      <c r="J1173" s="3" t="s">
        <v>1433</v>
      </c>
    </row>
    <row r="1174" spans="1:10" x14ac:dyDescent="0.25">
      <c r="A1174" s="3" t="s">
        <v>149</v>
      </c>
      <c r="B1174" s="3" t="s">
        <v>53</v>
      </c>
      <c r="C1174" s="3" t="s">
        <v>96</v>
      </c>
      <c r="D1174" s="5">
        <v>43063.423611111109</v>
      </c>
      <c r="E1174" s="3" t="s">
        <v>965</v>
      </c>
      <c r="F1174" s="3" t="s">
        <v>965</v>
      </c>
      <c r="G1174" s="3" t="s">
        <v>192</v>
      </c>
      <c r="I1174" s="17" t="str">
        <f t="shared" si="19"/>
        <v>OK</v>
      </c>
      <c r="J1174" s="3" t="s">
        <v>1433</v>
      </c>
    </row>
    <row r="1175" spans="1:10" x14ac:dyDescent="0.25">
      <c r="A1175" s="3" t="s">
        <v>149</v>
      </c>
      <c r="B1175" s="3" t="s">
        <v>53</v>
      </c>
      <c r="C1175" s="3" t="s">
        <v>97</v>
      </c>
      <c r="D1175" s="5">
        <v>43063.423611111109</v>
      </c>
      <c r="E1175" s="3" t="s">
        <v>965</v>
      </c>
      <c r="F1175" s="3" t="s">
        <v>965</v>
      </c>
      <c r="G1175" s="3" t="s">
        <v>192</v>
      </c>
      <c r="H1175" s="3">
        <v>24.73</v>
      </c>
      <c r="I1175" s="17" t="str">
        <f t="shared" si="19"/>
        <v>OK</v>
      </c>
      <c r="J1175" s="3" t="s">
        <v>1433</v>
      </c>
    </row>
    <row r="1176" spans="1:10" x14ac:dyDescent="0.25">
      <c r="D1176" s="5"/>
      <c r="I1176" s="17" t="str">
        <f t="shared" si="19"/>
        <v>OK</v>
      </c>
      <c r="J1176" s="3" t="s">
        <v>1433</v>
      </c>
    </row>
    <row r="1177" spans="1:10" x14ac:dyDescent="0.25">
      <c r="A1177" s="3" t="s">
        <v>149</v>
      </c>
      <c r="B1177" s="3" t="s">
        <v>53</v>
      </c>
      <c r="C1177" s="3" t="s">
        <v>96</v>
      </c>
      <c r="D1177" s="5">
        <v>43088.395833333336</v>
      </c>
      <c r="E1177" s="3" t="s">
        <v>967</v>
      </c>
      <c r="F1177" s="3" t="s">
        <v>967</v>
      </c>
      <c r="G1177" s="3" t="s">
        <v>192</v>
      </c>
      <c r="I1177" s="17" t="str">
        <f t="shared" si="19"/>
        <v>OK</v>
      </c>
      <c r="J1177" s="3" t="s">
        <v>1433</v>
      </c>
    </row>
    <row r="1178" spans="1:10" x14ac:dyDescent="0.25">
      <c r="A1178" s="3" t="s">
        <v>149</v>
      </c>
      <c r="B1178" s="3" t="s">
        <v>53</v>
      </c>
      <c r="C1178" s="3" t="s">
        <v>97</v>
      </c>
      <c r="D1178" s="5">
        <v>43088.395833333336</v>
      </c>
      <c r="E1178" s="3" t="s">
        <v>967</v>
      </c>
      <c r="F1178" s="3" t="s">
        <v>967</v>
      </c>
      <c r="G1178" s="3" t="s">
        <v>192</v>
      </c>
      <c r="H1178" s="3">
        <v>27.4</v>
      </c>
      <c r="I1178" s="17" t="str">
        <f t="shared" si="19"/>
        <v>OK</v>
      </c>
      <c r="J1178" s="3" t="s">
        <v>1433</v>
      </c>
    </row>
    <row r="1179" spans="1:10" x14ac:dyDescent="0.25">
      <c r="D1179" s="5"/>
      <c r="I1179" s="17" t="str">
        <f t="shared" si="19"/>
        <v>OK</v>
      </c>
      <c r="J1179" s="3" t="s">
        <v>1433</v>
      </c>
    </row>
    <row r="1180" spans="1:10" x14ac:dyDescent="0.25">
      <c r="A1180" s="3" t="s">
        <v>149</v>
      </c>
      <c r="B1180" s="3" t="s">
        <v>53</v>
      </c>
      <c r="C1180" s="3" t="s">
        <v>96</v>
      </c>
      <c r="D1180" s="5">
        <v>43117.4375</v>
      </c>
      <c r="E1180" s="3" t="s">
        <v>969</v>
      </c>
      <c r="F1180" s="3" t="s">
        <v>969</v>
      </c>
      <c r="G1180" s="3" t="s">
        <v>192</v>
      </c>
      <c r="I1180" s="17" t="str">
        <f t="shared" si="19"/>
        <v>OK</v>
      </c>
      <c r="J1180" s="3" t="s">
        <v>1433</v>
      </c>
    </row>
    <row r="1181" spans="1:10" x14ac:dyDescent="0.25">
      <c r="A1181" s="3" t="s">
        <v>149</v>
      </c>
      <c r="B1181" s="3" t="s">
        <v>53</v>
      </c>
      <c r="C1181" s="3" t="s">
        <v>97</v>
      </c>
      <c r="D1181" s="5">
        <v>43117.4375</v>
      </c>
      <c r="E1181" s="3" t="s">
        <v>969</v>
      </c>
      <c r="F1181" s="3" t="s">
        <v>969</v>
      </c>
      <c r="G1181" s="3" t="s">
        <v>192</v>
      </c>
      <c r="H1181" s="3">
        <v>28.45</v>
      </c>
      <c r="I1181" s="17" t="str">
        <f t="shared" si="19"/>
        <v>OK</v>
      </c>
      <c r="J1181" s="3" t="s">
        <v>1433</v>
      </c>
    </row>
    <row r="1182" spans="1:10" x14ac:dyDescent="0.25">
      <c r="D1182" s="5"/>
      <c r="I1182" s="17" t="str">
        <f t="shared" si="19"/>
        <v>OK</v>
      </c>
      <c r="J1182" s="3" t="s">
        <v>1433</v>
      </c>
    </row>
    <row r="1183" spans="1:10" x14ac:dyDescent="0.25">
      <c r="A1183" s="3" t="s">
        <v>150</v>
      </c>
      <c r="B1183" s="3" t="s">
        <v>54</v>
      </c>
      <c r="C1183" s="3" t="s">
        <v>96</v>
      </c>
      <c r="D1183" s="5">
        <v>42964.763888888891</v>
      </c>
      <c r="E1183" s="3" t="s">
        <v>516</v>
      </c>
      <c r="F1183" s="3" t="s">
        <v>516</v>
      </c>
      <c r="G1183" s="3" t="s">
        <v>192</v>
      </c>
      <c r="I1183" s="17" t="str">
        <f t="shared" si="19"/>
        <v>OK</v>
      </c>
      <c r="J1183" s="3" t="s">
        <v>1433</v>
      </c>
    </row>
    <row r="1184" spans="1:10" x14ac:dyDescent="0.25">
      <c r="A1184" s="3" t="s">
        <v>150</v>
      </c>
      <c r="B1184" s="3" t="s">
        <v>54</v>
      </c>
      <c r="C1184" s="3" t="s">
        <v>97</v>
      </c>
      <c r="D1184" s="5">
        <v>42964.763888888891</v>
      </c>
      <c r="E1184" s="3" t="s">
        <v>516</v>
      </c>
      <c r="F1184" s="3" t="s">
        <v>516</v>
      </c>
      <c r="G1184" s="3" t="s">
        <v>192</v>
      </c>
      <c r="H1184" s="3">
        <v>21.28</v>
      </c>
      <c r="I1184" s="17" t="str">
        <f t="shared" si="19"/>
        <v>OK</v>
      </c>
      <c r="J1184" s="3" t="s">
        <v>1433</v>
      </c>
    </row>
    <row r="1185" spans="1:10" x14ac:dyDescent="0.25">
      <c r="A1185" s="3" t="s">
        <v>150</v>
      </c>
      <c r="B1185" s="3" t="s">
        <v>54</v>
      </c>
      <c r="C1185" s="3" t="s">
        <v>97</v>
      </c>
      <c r="D1185" s="5">
        <v>42964.763888888891</v>
      </c>
      <c r="E1185" s="3" t="s">
        <v>982</v>
      </c>
      <c r="F1185" s="3" t="s">
        <v>516</v>
      </c>
      <c r="G1185" s="3" t="s">
        <v>192</v>
      </c>
      <c r="H1185" s="3">
        <v>21.33</v>
      </c>
      <c r="I1185" s="17" t="str">
        <f t="shared" si="19"/>
        <v>OK</v>
      </c>
      <c r="J1185" s="3" t="s">
        <v>1433</v>
      </c>
    </row>
    <row r="1186" spans="1:10" x14ac:dyDescent="0.25">
      <c r="A1186" s="3" t="s">
        <v>150</v>
      </c>
      <c r="B1186" s="3" t="s">
        <v>54</v>
      </c>
      <c r="C1186" s="3" t="s">
        <v>97</v>
      </c>
      <c r="D1186" s="5">
        <v>42964.763888888891</v>
      </c>
      <c r="E1186" s="3" t="s">
        <v>324</v>
      </c>
      <c r="F1186" s="3" t="s">
        <v>516</v>
      </c>
      <c r="G1186" s="3" t="s">
        <v>192</v>
      </c>
      <c r="H1186" s="3">
        <v>21.26</v>
      </c>
      <c r="I1186" s="17" t="str">
        <f t="shared" si="19"/>
        <v>OK</v>
      </c>
      <c r="J1186" s="3" t="s">
        <v>1433</v>
      </c>
    </row>
    <row r="1187" spans="1:10" x14ac:dyDescent="0.25">
      <c r="A1187" s="3" t="s">
        <v>150</v>
      </c>
      <c r="B1187" s="3" t="s">
        <v>54</v>
      </c>
      <c r="C1187" s="3" t="s">
        <v>97</v>
      </c>
      <c r="D1187" s="5">
        <v>42964.763888888891</v>
      </c>
      <c r="E1187" s="3" t="s">
        <v>612</v>
      </c>
      <c r="F1187" s="3" t="s">
        <v>516</v>
      </c>
      <c r="G1187" s="3" t="s">
        <v>192</v>
      </c>
      <c r="H1187" s="3">
        <v>21.75</v>
      </c>
      <c r="I1187" s="17" t="str">
        <f t="shared" si="19"/>
        <v>OK</v>
      </c>
      <c r="J1187" s="3" t="s">
        <v>1433</v>
      </c>
    </row>
    <row r="1188" spans="1:10" x14ac:dyDescent="0.25">
      <c r="A1188" s="3" t="s">
        <v>150</v>
      </c>
      <c r="B1188" s="3" t="s">
        <v>54</v>
      </c>
      <c r="C1188" s="3" t="s">
        <v>97</v>
      </c>
      <c r="D1188" s="5">
        <v>42964.763888888891</v>
      </c>
      <c r="E1188" s="3" t="s">
        <v>591</v>
      </c>
      <c r="F1188" s="3" t="s">
        <v>516</v>
      </c>
      <c r="G1188" s="3" t="s">
        <v>192</v>
      </c>
      <c r="H1188" s="3">
        <v>21.77</v>
      </c>
      <c r="I1188" s="17" t="str">
        <f t="shared" si="19"/>
        <v>OK</v>
      </c>
      <c r="J1188" s="3" t="s">
        <v>1433</v>
      </c>
    </row>
    <row r="1189" spans="1:10" x14ac:dyDescent="0.25">
      <c r="D1189" s="5"/>
      <c r="I1189" s="17" t="str">
        <f t="shared" si="19"/>
        <v>OK</v>
      </c>
      <c r="J1189" s="3" t="s">
        <v>1433</v>
      </c>
    </row>
    <row r="1190" spans="1:10" x14ac:dyDescent="0.25">
      <c r="A1190" s="3" t="s">
        <v>150</v>
      </c>
      <c r="B1190" s="3" t="s">
        <v>54</v>
      </c>
      <c r="C1190" s="3" t="s">
        <v>96</v>
      </c>
      <c r="D1190" s="5">
        <v>43003.384027777778</v>
      </c>
      <c r="E1190" s="3" t="s">
        <v>972</v>
      </c>
      <c r="F1190" s="3" t="s">
        <v>972</v>
      </c>
      <c r="G1190" s="3" t="s">
        <v>192</v>
      </c>
      <c r="I1190" s="17" t="str">
        <f t="shared" ref="I1190:I1221" si="20">IF(H1190&gt;35,"INCONSISTENTE","OK")</f>
        <v>OK</v>
      </c>
      <c r="J1190" s="3" t="s">
        <v>1433</v>
      </c>
    </row>
    <row r="1191" spans="1:10" x14ac:dyDescent="0.25">
      <c r="A1191" s="3" t="s">
        <v>150</v>
      </c>
      <c r="B1191" s="3" t="s">
        <v>54</v>
      </c>
      <c r="C1191" s="3" t="s">
        <v>97</v>
      </c>
      <c r="D1191" s="5">
        <v>43003.384027777778</v>
      </c>
      <c r="E1191" s="3" t="s">
        <v>972</v>
      </c>
      <c r="F1191" s="3" t="s">
        <v>972</v>
      </c>
      <c r="G1191" s="3" t="s">
        <v>192</v>
      </c>
      <c r="H1191" s="3">
        <v>23.28</v>
      </c>
      <c r="I1191" s="17" t="str">
        <f t="shared" si="20"/>
        <v>OK</v>
      </c>
      <c r="J1191" s="3" t="s">
        <v>1433</v>
      </c>
    </row>
    <row r="1192" spans="1:10" x14ac:dyDescent="0.25">
      <c r="D1192" s="5"/>
      <c r="I1192" s="17" t="str">
        <f t="shared" si="20"/>
        <v>OK</v>
      </c>
      <c r="J1192" s="3" t="s">
        <v>1433</v>
      </c>
    </row>
    <row r="1193" spans="1:10" x14ac:dyDescent="0.25">
      <c r="A1193" s="3" t="s">
        <v>150</v>
      </c>
      <c r="B1193" s="3" t="s">
        <v>54</v>
      </c>
      <c r="C1193" s="3" t="s">
        <v>96</v>
      </c>
      <c r="D1193" s="5">
        <v>43026.394444444442</v>
      </c>
      <c r="E1193" s="3" t="s">
        <v>974</v>
      </c>
      <c r="F1193" s="3" t="s">
        <v>974</v>
      </c>
      <c r="G1193" s="3" t="s">
        <v>192</v>
      </c>
      <c r="I1193" s="17" t="str">
        <f t="shared" si="20"/>
        <v>OK</v>
      </c>
      <c r="J1193" s="3" t="s">
        <v>1433</v>
      </c>
    </row>
    <row r="1194" spans="1:10" x14ac:dyDescent="0.25">
      <c r="A1194" s="3" t="s">
        <v>150</v>
      </c>
      <c r="B1194" s="3" t="s">
        <v>54</v>
      </c>
      <c r="C1194" s="3" t="s">
        <v>97</v>
      </c>
      <c r="D1194" s="5">
        <v>43026.394444444442</v>
      </c>
      <c r="E1194" s="3" t="s">
        <v>974</v>
      </c>
      <c r="F1194" s="3" t="s">
        <v>974</v>
      </c>
      <c r="G1194" s="3" t="s">
        <v>192</v>
      </c>
      <c r="H1194" s="3">
        <v>26.01</v>
      </c>
      <c r="I1194" s="17" t="str">
        <f t="shared" si="20"/>
        <v>OK</v>
      </c>
      <c r="J1194" s="3" t="s">
        <v>1433</v>
      </c>
    </row>
    <row r="1195" spans="1:10" x14ac:dyDescent="0.25">
      <c r="D1195" s="5"/>
      <c r="I1195" s="17" t="str">
        <f t="shared" si="20"/>
        <v>OK</v>
      </c>
      <c r="J1195" s="3" t="s">
        <v>1433</v>
      </c>
    </row>
    <row r="1196" spans="1:10" x14ac:dyDescent="0.25">
      <c r="A1196" s="3" t="s">
        <v>150</v>
      </c>
      <c r="B1196" s="3" t="s">
        <v>54</v>
      </c>
      <c r="C1196" s="3" t="s">
        <v>96</v>
      </c>
      <c r="D1196" s="5">
        <v>43061.388888888891</v>
      </c>
      <c r="E1196" s="3" t="s">
        <v>976</v>
      </c>
      <c r="F1196" s="3" t="s">
        <v>976</v>
      </c>
      <c r="G1196" s="3" t="s">
        <v>192</v>
      </c>
      <c r="I1196" s="17" t="str">
        <f t="shared" si="20"/>
        <v>OK</v>
      </c>
      <c r="J1196" s="3" t="s">
        <v>1433</v>
      </c>
    </row>
    <row r="1197" spans="1:10" x14ac:dyDescent="0.25">
      <c r="A1197" s="3" t="s">
        <v>150</v>
      </c>
      <c r="B1197" s="3" t="s">
        <v>54</v>
      </c>
      <c r="C1197" s="3" t="s">
        <v>97</v>
      </c>
      <c r="D1197" s="5">
        <v>43061.388888888891</v>
      </c>
      <c r="E1197" s="3" t="s">
        <v>976</v>
      </c>
      <c r="F1197" s="3" t="s">
        <v>976</v>
      </c>
      <c r="G1197" s="3" t="s">
        <v>192</v>
      </c>
      <c r="H1197" s="3">
        <v>26.52</v>
      </c>
      <c r="I1197" s="17" t="str">
        <f t="shared" si="20"/>
        <v>OK</v>
      </c>
      <c r="J1197" s="3" t="s">
        <v>1433</v>
      </c>
    </row>
    <row r="1198" spans="1:10" x14ac:dyDescent="0.25">
      <c r="D1198" s="5"/>
      <c r="I1198" s="17" t="str">
        <f t="shared" si="20"/>
        <v>OK</v>
      </c>
      <c r="J1198" s="3" t="s">
        <v>1433</v>
      </c>
    </row>
    <row r="1199" spans="1:10" x14ac:dyDescent="0.25">
      <c r="A1199" s="3" t="s">
        <v>150</v>
      </c>
      <c r="B1199" s="3" t="s">
        <v>54</v>
      </c>
      <c r="C1199" s="3" t="s">
        <v>96</v>
      </c>
      <c r="D1199" s="5">
        <v>43089.597222222219</v>
      </c>
      <c r="E1199" s="3" t="s">
        <v>978</v>
      </c>
      <c r="F1199" s="3" t="s">
        <v>978</v>
      </c>
      <c r="G1199" s="3" t="s">
        <v>192</v>
      </c>
      <c r="I1199" s="17" t="str">
        <f t="shared" si="20"/>
        <v>OK</v>
      </c>
      <c r="J1199" s="3" t="s">
        <v>1433</v>
      </c>
    </row>
    <row r="1200" spans="1:10" x14ac:dyDescent="0.25">
      <c r="A1200" s="3" t="s">
        <v>150</v>
      </c>
      <c r="B1200" s="3" t="s">
        <v>54</v>
      </c>
      <c r="C1200" s="3" t="s">
        <v>97</v>
      </c>
      <c r="D1200" s="5">
        <v>43089.597222222219</v>
      </c>
      <c r="E1200" s="3" t="s">
        <v>978</v>
      </c>
      <c r="F1200" s="3" t="s">
        <v>978</v>
      </c>
      <c r="G1200" s="3" t="s">
        <v>192</v>
      </c>
      <c r="H1200" s="3">
        <v>27.31</v>
      </c>
      <c r="I1200" s="17" t="str">
        <f t="shared" si="20"/>
        <v>OK</v>
      </c>
      <c r="J1200" s="3" t="s">
        <v>1433</v>
      </c>
    </row>
    <row r="1201" spans="1:10" x14ac:dyDescent="0.25">
      <c r="D1201" s="5"/>
      <c r="I1201" s="17" t="str">
        <f t="shared" si="20"/>
        <v>OK</v>
      </c>
      <c r="J1201" s="3" t="s">
        <v>1433</v>
      </c>
    </row>
    <row r="1202" spans="1:10" x14ac:dyDescent="0.25">
      <c r="A1202" s="3" t="s">
        <v>150</v>
      </c>
      <c r="B1202" s="3" t="s">
        <v>54</v>
      </c>
      <c r="C1202" s="3" t="s">
        <v>96</v>
      </c>
      <c r="D1202" s="5">
        <v>43118.395833333336</v>
      </c>
      <c r="E1202" s="3" t="s">
        <v>980</v>
      </c>
      <c r="F1202" s="3" t="s">
        <v>980</v>
      </c>
      <c r="G1202" s="3" t="s">
        <v>192</v>
      </c>
      <c r="I1202" s="17" t="str">
        <f t="shared" si="20"/>
        <v>OK</v>
      </c>
      <c r="J1202" s="3" t="s">
        <v>1433</v>
      </c>
    </row>
    <row r="1203" spans="1:10" x14ac:dyDescent="0.25">
      <c r="A1203" s="3" t="s">
        <v>150</v>
      </c>
      <c r="B1203" s="3" t="s">
        <v>54</v>
      </c>
      <c r="C1203" s="3" t="s">
        <v>97</v>
      </c>
      <c r="D1203" s="5">
        <v>43118.395833333336</v>
      </c>
      <c r="E1203" s="3" t="s">
        <v>980</v>
      </c>
      <c r="F1203" s="3" t="s">
        <v>980</v>
      </c>
      <c r="G1203" s="3" t="s">
        <v>192</v>
      </c>
      <c r="H1203" s="3">
        <v>26.21</v>
      </c>
      <c r="I1203" s="17" t="str">
        <f t="shared" si="20"/>
        <v>OK</v>
      </c>
      <c r="J1203" s="3" t="s">
        <v>1433</v>
      </c>
    </row>
    <row r="1204" spans="1:10" x14ac:dyDescent="0.25">
      <c r="D1204" s="5"/>
      <c r="I1204" s="17" t="str">
        <f t="shared" si="20"/>
        <v>OK</v>
      </c>
      <c r="J1204" s="3" t="s">
        <v>1433</v>
      </c>
    </row>
    <row r="1205" spans="1:10" x14ac:dyDescent="0.25">
      <c r="A1205" s="3" t="s">
        <v>151</v>
      </c>
      <c r="B1205" s="3" t="s">
        <v>55</v>
      </c>
      <c r="C1205" s="3" t="s">
        <v>96</v>
      </c>
      <c r="D1205" s="5">
        <v>42955.4375</v>
      </c>
      <c r="E1205" s="3" t="s">
        <v>983</v>
      </c>
      <c r="F1205" s="3" t="s">
        <v>983</v>
      </c>
      <c r="G1205" s="3" t="s">
        <v>192</v>
      </c>
      <c r="I1205" s="17" t="str">
        <f t="shared" si="20"/>
        <v>OK</v>
      </c>
      <c r="J1205" s="3" t="s">
        <v>1433</v>
      </c>
    </row>
    <row r="1206" spans="1:10" x14ac:dyDescent="0.25">
      <c r="A1206" s="3" t="s">
        <v>151</v>
      </c>
      <c r="B1206" s="3" t="s">
        <v>55</v>
      </c>
      <c r="C1206" s="3" t="s">
        <v>97</v>
      </c>
      <c r="D1206" s="5">
        <v>42955.4375</v>
      </c>
      <c r="E1206" s="3" t="s">
        <v>983</v>
      </c>
      <c r="F1206" s="3" t="s">
        <v>983</v>
      </c>
      <c r="G1206" s="3" t="s">
        <v>192</v>
      </c>
      <c r="H1206" s="3">
        <v>23.18</v>
      </c>
      <c r="I1206" s="17" t="str">
        <f t="shared" si="20"/>
        <v>OK</v>
      </c>
      <c r="J1206" s="3" t="s">
        <v>1433</v>
      </c>
    </row>
    <row r="1207" spans="1:10" x14ac:dyDescent="0.25">
      <c r="D1207" s="5"/>
      <c r="I1207" s="17" t="str">
        <f t="shared" si="20"/>
        <v>OK</v>
      </c>
      <c r="J1207" s="3" t="s">
        <v>1433</v>
      </c>
    </row>
    <row r="1208" spans="1:10" x14ac:dyDescent="0.25">
      <c r="A1208" s="3" t="s">
        <v>151</v>
      </c>
      <c r="B1208" s="3" t="s">
        <v>55</v>
      </c>
      <c r="C1208" s="3" t="s">
        <v>96</v>
      </c>
      <c r="D1208" s="5">
        <v>42983.430555555555</v>
      </c>
      <c r="E1208" s="3" t="s">
        <v>985</v>
      </c>
      <c r="F1208" s="3" t="s">
        <v>985</v>
      </c>
      <c r="G1208" s="3" t="s">
        <v>192</v>
      </c>
      <c r="I1208" s="17" t="str">
        <f t="shared" si="20"/>
        <v>OK</v>
      </c>
      <c r="J1208" s="3" t="s">
        <v>1433</v>
      </c>
    </row>
    <row r="1209" spans="1:10" x14ac:dyDescent="0.25">
      <c r="A1209" s="3" t="s">
        <v>151</v>
      </c>
      <c r="B1209" s="3" t="s">
        <v>55</v>
      </c>
      <c r="C1209" s="3" t="s">
        <v>97</v>
      </c>
      <c r="D1209" s="5">
        <v>42983.430555555555</v>
      </c>
      <c r="E1209" s="3" t="s">
        <v>985</v>
      </c>
      <c r="F1209" s="3" t="s">
        <v>985</v>
      </c>
      <c r="G1209" s="3" t="s">
        <v>192</v>
      </c>
      <c r="H1209" s="3">
        <v>23.03</v>
      </c>
      <c r="I1209" s="17" t="str">
        <f t="shared" si="20"/>
        <v>OK</v>
      </c>
      <c r="J1209" s="3" t="s">
        <v>1433</v>
      </c>
    </row>
    <row r="1210" spans="1:10" x14ac:dyDescent="0.25">
      <c r="D1210" s="5"/>
      <c r="I1210" s="17" t="str">
        <f t="shared" si="20"/>
        <v>OK</v>
      </c>
      <c r="J1210" s="3" t="s">
        <v>1433</v>
      </c>
    </row>
    <row r="1211" spans="1:10" x14ac:dyDescent="0.25">
      <c r="A1211" s="3" t="s">
        <v>151</v>
      </c>
      <c r="B1211" s="3" t="s">
        <v>55</v>
      </c>
      <c r="C1211" s="3" t="s">
        <v>96</v>
      </c>
      <c r="D1211" s="5">
        <v>43012.625</v>
      </c>
      <c r="E1211" s="3" t="s">
        <v>987</v>
      </c>
      <c r="F1211" s="3" t="s">
        <v>987</v>
      </c>
      <c r="G1211" s="3" t="s">
        <v>192</v>
      </c>
      <c r="I1211" s="17" t="str">
        <f t="shared" si="20"/>
        <v>OK</v>
      </c>
      <c r="J1211" s="3" t="s">
        <v>1433</v>
      </c>
    </row>
    <row r="1212" spans="1:10" x14ac:dyDescent="0.25">
      <c r="A1212" s="3" t="s">
        <v>151</v>
      </c>
      <c r="B1212" s="3" t="s">
        <v>55</v>
      </c>
      <c r="C1212" s="3" t="s">
        <v>97</v>
      </c>
      <c r="D1212" s="5">
        <v>43012.625</v>
      </c>
      <c r="E1212" s="3" t="s">
        <v>987</v>
      </c>
      <c r="F1212" s="3" t="s">
        <v>987</v>
      </c>
      <c r="G1212" s="3" t="s">
        <v>192</v>
      </c>
      <c r="H1212" s="3">
        <v>26.4</v>
      </c>
      <c r="I1212" s="17" t="str">
        <f t="shared" si="20"/>
        <v>OK</v>
      </c>
      <c r="J1212" s="3" t="s">
        <v>1433</v>
      </c>
    </row>
    <row r="1213" spans="1:10" x14ac:dyDescent="0.25">
      <c r="D1213" s="5"/>
      <c r="I1213" s="17" t="str">
        <f t="shared" si="20"/>
        <v>OK</v>
      </c>
      <c r="J1213" s="3" t="s">
        <v>1433</v>
      </c>
    </row>
    <row r="1214" spans="1:10" x14ac:dyDescent="0.25">
      <c r="A1214" s="3" t="s">
        <v>151</v>
      </c>
      <c r="B1214" s="3" t="s">
        <v>55</v>
      </c>
      <c r="C1214" s="3" t="s">
        <v>96</v>
      </c>
      <c r="D1214" s="5">
        <v>43046.611111111109</v>
      </c>
      <c r="E1214" s="3" t="s">
        <v>989</v>
      </c>
      <c r="F1214" s="3" t="s">
        <v>989</v>
      </c>
      <c r="G1214" s="3" t="s">
        <v>192</v>
      </c>
      <c r="I1214" s="17" t="str">
        <f t="shared" si="20"/>
        <v>OK</v>
      </c>
      <c r="J1214" s="3" t="s">
        <v>1433</v>
      </c>
    </row>
    <row r="1215" spans="1:10" x14ac:dyDescent="0.25">
      <c r="A1215" s="3" t="s">
        <v>151</v>
      </c>
      <c r="B1215" s="3" t="s">
        <v>55</v>
      </c>
      <c r="C1215" s="3" t="s">
        <v>97</v>
      </c>
      <c r="D1215" s="5">
        <v>43046.611111111109</v>
      </c>
      <c r="E1215" s="3" t="s">
        <v>989</v>
      </c>
      <c r="F1215" s="3" t="s">
        <v>989</v>
      </c>
      <c r="G1215" s="3" t="s">
        <v>192</v>
      </c>
      <c r="H1215" s="3">
        <v>25.4</v>
      </c>
      <c r="I1215" s="17" t="str">
        <f t="shared" si="20"/>
        <v>OK</v>
      </c>
      <c r="J1215" s="3" t="s">
        <v>1433</v>
      </c>
    </row>
    <row r="1216" spans="1:10" x14ac:dyDescent="0.25">
      <c r="D1216" s="5"/>
      <c r="I1216" s="17" t="str">
        <f t="shared" si="20"/>
        <v>OK</v>
      </c>
      <c r="J1216" s="3" t="s">
        <v>1433</v>
      </c>
    </row>
    <row r="1217" spans="1:10" x14ac:dyDescent="0.25">
      <c r="A1217" s="3" t="s">
        <v>151</v>
      </c>
      <c r="B1217" s="3" t="s">
        <v>55</v>
      </c>
      <c r="C1217" s="3" t="s">
        <v>96</v>
      </c>
      <c r="D1217" s="5">
        <v>43074.491666666669</v>
      </c>
      <c r="E1217" s="3" t="s">
        <v>991</v>
      </c>
      <c r="F1217" s="3" t="s">
        <v>991</v>
      </c>
      <c r="G1217" s="3" t="s">
        <v>192</v>
      </c>
      <c r="I1217" s="17" t="str">
        <f t="shared" si="20"/>
        <v>OK</v>
      </c>
      <c r="J1217" s="3" t="s">
        <v>1433</v>
      </c>
    </row>
    <row r="1218" spans="1:10" x14ac:dyDescent="0.25">
      <c r="A1218" s="3" t="s">
        <v>151</v>
      </c>
      <c r="B1218" s="3" t="s">
        <v>55</v>
      </c>
      <c r="C1218" s="3" t="s">
        <v>97</v>
      </c>
      <c r="D1218" s="5">
        <v>43074.491666666669</v>
      </c>
      <c r="E1218" s="3" t="s">
        <v>991</v>
      </c>
      <c r="F1218" s="3" t="s">
        <v>991</v>
      </c>
      <c r="G1218" s="3" t="s">
        <v>192</v>
      </c>
      <c r="H1218" s="3">
        <v>25.76</v>
      </c>
      <c r="I1218" s="17" t="str">
        <f t="shared" si="20"/>
        <v>OK</v>
      </c>
      <c r="J1218" s="3" t="s">
        <v>1433</v>
      </c>
    </row>
    <row r="1219" spans="1:10" x14ac:dyDescent="0.25">
      <c r="D1219" s="5"/>
      <c r="I1219" s="17" t="str">
        <f t="shared" si="20"/>
        <v>OK</v>
      </c>
      <c r="J1219" s="3" t="s">
        <v>1433</v>
      </c>
    </row>
    <row r="1220" spans="1:10" x14ac:dyDescent="0.25">
      <c r="A1220" s="3" t="s">
        <v>151</v>
      </c>
      <c r="B1220" s="3" t="s">
        <v>55</v>
      </c>
      <c r="C1220" s="3" t="s">
        <v>96</v>
      </c>
      <c r="D1220" s="5">
        <v>43104.458333333336</v>
      </c>
      <c r="E1220" s="3" t="s">
        <v>993</v>
      </c>
      <c r="F1220" s="3" t="s">
        <v>993</v>
      </c>
      <c r="G1220" s="3" t="s">
        <v>192</v>
      </c>
      <c r="I1220" s="17" t="str">
        <f t="shared" si="20"/>
        <v>OK</v>
      </c>
      <c r="J1220" s="3" t="s">
        <v>1433</v>
      </c>
    </row>
    <row r="1221" spans="1:10" x14ac:dyDescent="0.25">
      <c r="A1221" s="3" t="s">
        <v>151</v>
      </c>
      <c r="B1221" s="3" t="s">
        <v>55</v>
      </c>
      <c r="C1221" s="3" t="s">
        <v>97</v>
      </c>
      <c r="D1221" s="5">
        <v>43104.458333333336</v>
      </c>
      <c r="E1221" s="3" t="s">
        <v>993</v>
      </c>
      <c r="F1221" s="3" t="s">
        <v>993</v>
      </c>
      <c r="G1221" s="3" t="s">
        <v>192</v>
      </c>
      <c r="H1221" s="3">
        <v>27.4</v>
      </c>
      <c r="I1221" s="17" t="str">
        <f t="shared" si="20"/>
        <v>OK</v>
      </c>
      <c r="J1221" s="3" t="s">
        <v>1433</v>
      </c>
    </row>
    <row r="1222" spans="1:10" x14ac:dyDescent="0.25">
      <c r="D1222" s="5"/>
    </row>
    <row r="1223" spans="1:10" x14ac:dyDescent="0.25">
      <c r="A1223" s="3" t="s">
        <v>152</v>
      </c>
      <c r="B1223" s="3" t="s">
        <v>56</v>
      </c>
      <c r="C1223" s="3" t="s">
        <v>96</v>
      </c>
      <c r="D1223" s="5">
        <v>42957.396527777775</v>
      </c>
      <c r="E1223" s="3" t="s">
        <v>995</v>
      </c>
      <c r="F1223" s="3" t="s">
        <v>995</v>
      </c>
      <c r="G1223" s="3" t="s">
        <v>996</v>
      </c>
    </row>
    <row r="1224" spans="1:10" x14ac:dyDescent="0.25">
      <c r="A1224" s="3" t="s">
        <v>152</v>
      </c>
      <c r="B1224" s="3" t="s">
        <v>56</v>
      </c>
      <c r="C1224" s="3" t="s">
        <v>97</v>
      </c>
      <c r="D1224" s="5">
        <v>42957.396527777775</v>
      </c>
      <c r="E1224" s="3" t="s">
        <v>995</v>
      </c>
      <c r="F1224" s="3" t="s">
        <v>995</v>
      </c>
      <c r="G1224" s="3" t="s">
        <v>996</v>
      </c>
      <c r="H1224" s="3">
        <v>24</v>
      </c>
      <c r="I1224" s="17" t="str">
        <f>IF(H1224&gt;31,"INCONSISTENTE","OK")</f>
        <v>OK</v>
      </c>
      <c r="J1224" s="3" t="s">
        <v>1433</v>
      </c>
    </row>
    <row r="1225" spans="1:10" x14ac:dyDescent="0.25">
      <c r="I1225" s="17" t="str">
        <f t="shared" ref="I1225:I1288" si="21">IF(H1225&gt;31,"INCONSISTENTE","OK")</f>
        <v>OK</v>
      </c>
      <c r="J1225" s="3" t="s">
        <v>1433</v>
      </c>
    </row>
    <row r="1226" spans="1:10" x14ac:dyDescent="0.25">
      <c r="A1226" s="3" t="s">
        <v>152</v>
      </c>
      <c r="B1226" s="3" t="s">
        <v>56</v>
      </c>
      <c r="C1226" s="3" t="s">
        <v>96</v>
      </c>
      <c r="D1226" s="5">
        <v>42957.402083333334</v>
      </c>
      <c r="E1226" s="3" t="s">
        <v>997</v>
      </c>
      <c r="F1226" s="3" t="s">
        <v>997</v>
      </c>
      <c r="G1226" s="3" t="s">
        <v>998</v>
      </c>
      <c r="I1226" s="17" t="str">
        <f t="shared" si="21"/>
        <v>OK</v>
      </c>
      <c r="J1226" s="3" t="s">
        <v>1433</v>
      </c>
    </row>
    <row r="1227" spans="1:10" x14ac:dyDescent="0.25">
      <c r="A1227" s="3" t="s">
        <v>152</v>
      </c>
      <c r="B1227" s="3" t="s">
        <v>56</v>
      </c>
      <c r="C1227" s="3" t="s">
        <v>97</v>
      </c>
      <c r="D1227" s="5">
        <v>42957.402083333334</v>
      </c>
      <c r="E1227" s="3" t="s">
        <v>997</v>
      </c>
      <c r="F1227" s="3" t="s">
        <v>997</v>
      </c>
      <c r="G1227" s="3" t="s">
        <v>998</v>
      </c>
      <c r="H1227" s="3">
        <v>22.84</v>
      </c>
      <c r="I1227" s="17" t="str">
        <f t="shared" si="21"/>
        <v>OK</v>
      </c>
      <c r="J1227" s="3" t="s">
        <v>1433</v>
      </c>
    </row>
    <row r="1228" spans="1:10" x14ac:dyDescent="0.25">
      <c r="D1228" s="5"/>
      <c r="I1228" s="17" t="str">
        <f t="shared" si="21"/>
        <v>OK</v>
      </c>
      <c r="J1228" s="3" t="s">
        <v>1433</v>
      </c>
    </row>
    <row r="1229" spans="1:10" x14ac:dyDescent="0.25">
      <c r="A1229" s="3" t="s">
        <v>152</v>
      </c>
      <c r="B1229" s="3" t="s">
        <v>56</v>
      </c>
      <c r="C1229" s="3" t="s">
        <v>96</v>
      </c>
      <c r="D1229" s="5">
        <v>42991.563888888886</v>
      </c>
      <c r="E1229" s="3" t="s">
        <v>999</v>
      </c>
      <c r="F1229" s="3" t="s">
        <v>999</v>
      </c>
      <c r="G1229" s="3" t="s">
        <v>996</v>
      </c>
      <c r="I1229" s="17" t="str">
        <f t="shared" si="21"/>
        <v>OK</v>
      </c>
      <c r="J1229" s="3" t="s">
        <v>1433</v>
      </c>
    </row>
    <row r="1230" spans="1:10" x14ac:dyDescent="0.25">
      <c r="A1230" s="3" t="s">
        <v>152</v>
      </c>
      <c r="B1230" s="3" t="s">
        <v>56</v>
      </c>
      <c r="C1230" s="3" t="s">
        <v>97</v>
      </c>
      <c r="D1230" s="5">
        <v>42991.563888888886</v>
      </c>
      <c r="E1230" s="3" t="s">
        <v>999</v>
      </c>
      <c r="F1230" s="3" t="s">
        <v>999</v>
      </c>
      <c r="G1230" s="3" t="s">
        <v>996</v>
      </c>
      <c r="H1230" s="3">
        <v>23.85</v>
      </c>
      <c r="I1230" s="17" t="str">
        <f t="shared" si="21"/>
        <v>OK</v>
      </c>
      <c r="J1230" s="3" t="s">
        <v>1433</v>
      </c>
    </row>
    <row r="1231" spans="1:10" x14ac:dyDescent="0.25">
      <c r="D1231" s="5"/>
      <c r="I1231" s="17" t="str">
        <f t="shared" si="21"/>
        <v>OK</v>
      </c>
      <c r="J1231" s="3" t="s">
        <v>1433</v>
      </c>
    </row>
    <row r="1232" spans="1:10" x14ac:dyDescent="0.25">
      <c r="A1232" s="3" t="s">
        <v>152</v>
      </c>
      <c r="B1232" s="3" t="s">
        <v>56</v>
      </c>
      <c r="C1232" s="3" t="s">
        <v>96</v>
      </c>
      <c r="D1232" s="5">
        <v>42991.570138888892</v>
      </c>
      <c r="E1232" s="3" t="s">
        <v>1000</v>
      </c>
      <c r="F1232" s="3" t="s">
        <v>1000</v>
      </c>
      <c r="G1232" s="3" t="s">
        <v>998</v>
      </c>
      <c r="I1232" s="17" t="str">
        <f t="shared" si="21"/>
        <v>OK</v>
      </c>
      <c r="J1232" s="3" t="s">
        <v>1433</v>
      </c>
    </row>
    <row r="1233" spans="1:10" x14ac:dyDescent="0.25">
      <c r="A1233" s="3" t="s">
        <v>152</v>
      </c>
      <c r="B1233" s="3" t="s">
        <v>56</v>
      </c>
      <c r="C1233" s="3" t="s">
        <v>97</v>
      </c>
      <c r="D1233" s="5">
        <v>42991.570138888892</v>
      </c>
      <c r="E1233" s="3" t="s">
        <v>1000</v>
      </c>
      <c r="F1233" s="3" t="s">
        <v>1000</v>
      </c>
      <c r="G1233" s="3" t="s">
        <v>998</v>
      </c>
      <c r="H1233" s="3">
        <v>23.86</v>
      </c>
      <c r="I1233" s="17" t="str">
        <f t="shared" si="21"/>
        <v>OK</v>
      </c>
      <c r="J1233" s="3" t="s">
        <v>1433</v>
      </c>
    </row>
    <row r="1234" spans="1:10" x14ac:dyDescent="0.25">
      <c r="D1234" s="5"/>
      <c r="I1234" s="17" t="str">
        <f t="shared" si="21"/>
        <v>OK</v>
      </c>
      <c r="J1234" s="3" t="s">
        <v>1433</v>
      </c>
    </row>
    <row r="1235" spans="1:10" x14ac:dyDescent="0.25">
      <c r="A1235" s="3" t="s">
        <v>152</v>
      </c>
      <c r="B1235" s="3" t="s">
        <v>56</v>
      </c>
      <c r="C1235" s="3" t="s">
        <v>96</v>
      </c>
      <c r="D1235" s="5">
        <v>43025.543749999997</v>
      </c>
      <c r="E1235" s="3" t="s">
        <v>1001</v>
      </c>
      <c r="F1235" s="3" t="s">
        <v>1001</v>
      </c>
      <c r="G1235" s="3" t="s">
        <v>996</v>
      </c>
      <c r="I1235" s="17" t="str">
        <f t="shared" si="21"/>
        <v>OK</v>
      </c>
      <c r="J1235" s="3" t="s">
        <v>1433</v>
      </c>
    </row>
    <row r="1236" spans="1:10" x14ac:dyDescent="0.25">
      <c r="A1236" s="3" t="s">
        <v>152</v>
      </c>
      <c r="B1236" s="3" t="s">
        <v>56</v>
      </c>
      <c r="C1236" s="3" t="s">
        <v>97</v>
      </c>
      <c r="D1236" s="5">
        <v>43025.543749999997</v>
      </c>
      <c r="E1236" s="3" t="s">
        <v>1001</v>
      </c>
      <c r="F1236" s="3" t="s">
        <v>1001</v>
      </c>
      <c r="G1236" s="3" t="s">
        <v>996</v>
      </c>
      <c r="H1236" s="3">
        <v>24.28</v>
      </c>
      <c r="I1236" s="17" t="str">
        <f t="shared" si="21"/>
        <v>OK</v>
      </c>
      <c r="J1236" s="3" t="s">
        <v>1433</v>
      </c>
    </row>
    <row r="1237" spans="1:10" x14ac:dyDescent="0.25">
      <c r="I1237" s="17" t="str">
        <f t="shared" si="21"/>
        <v>OK</v>
      </c>
      <c r="J1237" s="3" t="s">
        <v>1433</v>
      </c>
    </row>
    <row r="1238" spans="1:10" x14ac:dyDescent="0.25">
      <c r="A1238" s="3" t="s">
        <v>152</v>
      </c>
      <c r="B1238" s="3" t="s">
        <v>56</v>
      </c>
      <c r="C1238" s="3" t="s">
        <v>96</v>
      </c>
      <c r="D1238" s="5">
        <v>43025.553472222222</v>
      </c>
      <c r="E1238" s="3" t="s">
        <v>1002</v>
      </c>
      <c r="F1238" s="3" t="s">
        <v>1002</v>
      </c>
      <c r="G1238" s="3" t="s">
        <v>998</v>
      </c>
      <c r="I1238" s="17" t="str">
        <f t="shared" si="21"/>
        <v>OK</v>
      </c>
      <c r="J1238" s="3" t="s">
        <v>1433</v>
      </c>
    </row>
    <row r="1239" spans="1:10" x14ac:dyDescent="0.25">
      <c r="A1239" s="3" t="s">
        <v>152</v>
      </c>
      <c r="B1239" s="3" t="s">
        <v>56</v>
      </c>
      <c r="C1239" s="3" t="s">
        <v>97</v>
      </c>
      <c r="D1239" s="5">
        <v>43025.553472222222</v>
      </c>
      <c r="E1239" s="3" t="s">
        <v>1002</v>
      </c>
      <c r="F1239" s="3" t="s">
        <v>1002</v>
      </c>
      <c r="G1239" s="3" t="s">
        <v>998</v>
      </c>
      <c r="H1239" s="3">
        <v>23.65</v>
      </c>
      <c r="I1239" s="17" t="str">
        <f t="shared" si="21"/>
        <v>OK</v>
      </c>
      <c r="J1239" s="3" t="s">
        <v>1433</v>
      </c>
    </row>
    <row r="1240" spans="1:10" x14ac:dyDescent="0.25">
      <c r="D1240" s="5"/>
      <c r="I1240" s="17" t="str">
        <f t="shared" si="21"/>
        <v>OK</v>
      </c>
      <c r="J1240" s="3" t="s">
        <v>1433</v>
      </c>
    </row>
    <row r="1241" spans="1:10" x14ac:dyDescent="0.25">
      <c r="A1241" s="3" t="s">
        <v>152</v>
      </c>
      <c r="B1241" s="3" t="s">
        <v>56</v>
      </c>
      <c r="C1241" s="3" t="s">
        <v>96</v>
      </c>
      <c r="D1241" s="5">
        <v>43054.579861111109</v>
      </c>
      <c r="E1241" s="3" t="s">
        <v>1003</v>
      </c>
      <c r="F1241" s="3" t="s">
        <v>1003</v>
      </c>
      <c r="G1241" s="3" t="s">
        <v>996</v>
      </c>
      <c r="I1241" s="17" t="str">
        <f t="shared" si="21"/>
        <v>OK</v>
      </c>
      <c r="J1241" s="3" t="s">
        <v>1433</v>
      </c>
    </row>
    <row r="1242" spans="1:10" x14ac:dyDescent="0.25">
      <c r="A1242" s="3" t="s">
        <v>152</v>
      </c>
      <c r="B1242" s="3" t="s">
        <v>56</v>
      </c>
      <c r="C1242" s="3" t="s">
        <v>97</v>
      </c>
      <c r="D1242" s="5">
        <v>43054.579861111109</v>
      </c>
      <c r="E1242" s="3" t="s">
        <v>1003</v>
      </c>
      <c r="F1242" s="3" t="s">
        <v>1003</v>
      </c>
      <c r="G1242" s="3" t="s">
        <v>996</v>
      </c>
      <c r="H1242" s="3">
        <v>25.01</v>
      </c>
      <c r="I1242" s="17" t="str">
        <f t="shared" si="21"/>
        <v>OK</v>
      </c>
      <c r="J1242" s="3" t="s">
        <v>1433</v>
      </c>
    </row>
    <row r="1243" spans="1:10" x14ac:dyDescent="0.25">
      <c r="D1243" s="5"/>
      <c r="I1243" s="17" t="str">
        <f t="shared" si="21"/>
        <v>OK</v>
      </c>
      <c r="J1243" s="3" t="s">
        <v>1433</v>
      </c>
    </row>
    <row r="1244" spans="1:10" x14ac:dyDescent="0.25">
      <c r="A1244" s="3" t="s">
        <v>152</v>
      </c>
      <c r="B1244" s="3" t="s">
        <v>56</v>
      </c>
      <c r="C1244" s="3" t="s">
        <v>96</v>
      </c>
      <c r="D1244" s="5">
        <v>43054.583333333336</v>
      </c>
      <c r="E1244" s="3" t="s">
        <v>1004</v>
      </c>
      <c r="F1244" s="3" t="s">
        <v>1004</v>
      </c>
      <c r="G1244" s="3" t="s">
        <v>998</v>
      </c>
      <c r="I1244" s="17" t="str">
        <f t="shared" si="21"/>
        <v>OK</v>
      </c>
      <c r="J1244" s="3" t="s">
        <v>1433</v>
      </c>
    </row>
    <row r="1245" spans="1:10" x14ac:dyDescent="0.25">
      <c r="A1245" s="3" t="s">
        <v>152</v>
      </c>
      <c r="B1245" s="3" t="s">
        <v>56</v>
      </c>
      <c r="C1245" s="3" t="s">
        <v>97</v>
      </c>
      <c r="D1245" s="5">
        <v>43054.583333333336</v>
      </c>
      <c r="E1245" s="3" t="s">
        <v>1004</v>
      </c>
      <c r="F1245" s="3" t="s">
        <v>1004</v>
      </c>
      <c r="G1245" s="3" t="s">
        <v>998</v>
      </c>
      <c r="H1245" s="3">
        <v>24.79</v>
      </c>
      <c r="I1245" s="17" t="str">
        <f t="shared" si="21"/>
        <v>OK</v>
      </c>
      <c r="J1245" s="3" t="s">
        <v>1433</v>
      </c>
    </row>
    <row r="1246" spans="1:10" x14ac:dyDescent="0.25">
      <c r="D1246" s="5"/>
      <c r="I1246" s="17" t="str">
        <f t="shared" si="21"/>
        <v>OK</v>
      </c>
      <c r="J1246" s="3" t="s">
        <v>1433</v>
      </c>
    </row>
    <row r="1247" spans="1:10" x14ac:dyDescent="0.25">
      <c r="A1247" s="3" t="s">
        <v>152</v>
      </c>
      <c r="B1247" s="3" t="s">
        <v>56</v>
      </c>
      <c r="C1247" s="3" t="s">
        <v>96</v>
      </c>
      <c r="D1247" s="5">
        <v>43075.568749999999</v>
      </c>
      <c r="E1247" s="3" t="s">
        <v>1005</v>
      </c>
      <c r="F1247" s="3" t="s">
        <v>1005</v>
      </c>
      <c r="G1247" s="3" t="s">
        <v>996</v>
      </c>
      <c r="I1247" s="17" t="str">
        <f t="shared" si="21"/>
        <v>OK</v>
      </c>
      <c r="J1247" s="3" t="s">
        <v>1433</v>
      </c>
    </row>
    <row r="1248" spans="1:10" x14ac:dyDescent="0.25">
      <c r="A1248" s="3" t="s">
        <v>152</v>
      </c>
      <c r="B1248" s="3" t="s">
        <v>56</v>
      </c>
      <c r="C1248" s="3" t="s">
        <v>97</v>
      </c>
      <c r="D1248" s="5">
        <v>43075.568749999999</v>
      </c>
      <c r="E1248" s="3" t="s">
        <v>1005</v>
      </c>
      <c r="F1248" s="3" t="s">
        <v>1005</v>
      </c>
      <c r="G1248" s="3" t="s">
        <v>996</v>
      </c>
      <c r="H1248" s="3">
        <v>25.58</v>
      </c>
      <c r="I1248" s="17" t="str">
        <f t="shared" si="21"/>
        <v>OK</v>
      </c>
      <c r="J1248" s="3" t="s">
        <v>1433</v>
      </c>
    </row>
    <row r="1249" spans="1:10" x14ac:dyDescent="0.25">
      <c r="I1249" s="17" t="str">
        <f t="shared" si="21"/>
        <v>OK</v>
      </c>
      <c r="J1249" s="3" t="s">
        <v>1433</v>
      </c>
    </row>
    <row r="1250" spans="1:10" x14ac:dyDescent="0.25">
      <c r="A1250" s="3" t="s">
        <v>152</v>
      </c>
      <c r="B1250" s="3" t="s">
        <v>56</v>
      </c>
      <c r="C1250" s="3" t="s">
        <v>96</v>
      </c>
      <c r="D1250" s="5">
        <v>43075.583333333336</v>
      </c>
      <c r="E1250" s="3" t="s">
        <v>1006</v>
      </c>
      <c r="F1250" s="3" t="s">
        <v>1006</v>
      </c>
      <c r="G1250" s="3" t="s">
        <v>998</v>
      </c>
      <c r="I1250" s="17" t="str">
        <f t="shared" si="21"/>
        <v>OK</v>
      </c>
      <c r="J1250" s="3" t="s">
        <v>1433</v>
      </c>
    </row>
    <row r="1251" spans="1:10" x14ac:dyDescent="0.25">
      <c r="A1251" s="3" t="s">
        <v>152</v>
      </c>
      <c r="B1251" s="3" t="s">
        <v>56</v>
      </c>
      <c r="C1251" s="3" t="s">
        <v>97</v>
      </c>
      <c r="D1251" s="5">
        <v>43075.583333333336</v>
      </c>
      <c r="E1251" s="3" t="s">
        <v>1006</v>
      </c>
      <c r="F1251" s="3" t="s">
        <v>1006</v>
      </c>
      <c r="G1251" s="3" t="s">
        <v>998</v>
      </c>
      <c r="H1251" s="3">
        <v>25.07</v>
      </c>
      <c r="I1251" s="17" t="str">
        <f t="shared" si="21"/>
        <v>OK</v>
      </c>
      <c r="J1251" s="3" t="s">
        <v>1433</v>
      </c>
    </row>
    <row r="1252" spans="1:10" x14ac:dyDescent="0.25">
      <c r="D1252" s="5"/>
      <c r="I1252" s="17" t="str">
        <f t="shared" si="21"/>
        <v>OK</v>
      </c>
      <c r="J1252" s="3" t="s">
        <v>1433</v>
      </c>
    </row>
    <row r="1253" spans="1:10" x14ac:dyDescent="0.25">
      <c r="A1253" s="3" t="s">
        <v>152</v>
      </c>
      <c r="B1253" s="3" t="s">
        <v>56</v>
      </c>
      <c r="C1253" s="3" t="s">
        <v>96</v>
      </c>
      <c r="D1253" s="5">
        <v>43105.500694444447</v>
      </c>
      <c r="E1253" s="3" t="s">
        <v>1007</v>
      </c>
      <c r="F1253" s="3" t="s">
        <v>1007</v>
      </c>
      <c r="G1253" s="3" t="s">
        <v>996</v>
      </c>
      <c r="I1253" s="17" t="str">
        <f t="shared" si="21"/>
        <v>OK</v>
      </c>
      <c r="J1253" s="3" t="s">
        <v>1433</v>
      </c>
    </row>
    <row r="1254" spans="1:10" x14ac:dyDescent="0.25">
      <c r="A1254" s="3" t="s">
        <v>152</v>
      </c>
      <c r="B1254" s="3" t="s">
        <v>56</v>
      </c>
      <c r="C1254" s="3" t="s">
        <v>97</v>
      </c>
      <c r="D1254" s="5">
        <v>43105.500694444447</v>
      </c>
      <c r="E1254" s="3" t="s">
        <v>1007</v>
      </c>
      <c r="F1254" s="3" t="s">
        <v>1007</v>
      </c>
      <c r="G1254" s="3" t="s">
        <v>996</v>
      </c>
      <c r="H1254" s="3">
        <v>24.84</v>
      </c>
      <c r="I1254" s="17" t="str">
        <f t="shared" si="21"/>
        <v>OK</v>
      </c>
      <c r="J1254" s="3" t="s">
        <v>1433</v>
      </c>
    </row>
    <row r="1255" spans="1:10" x14ac:dyDescent="0.25">
      <c r="I1255" s="17" t="str">
        <f t="shared" si="21"/>
        <v>OK</v>
      </c>
      <c r="J1255" s="3" t="s">
        <v>1433</v>
      </c>
    </row>
    <row r="1256" spans="1:10" x14ac:dyDescent="0.25">
      <c r="A1256" s="3" t="s">
        <v>152</v>
      </c>
      <c r="B1256" s="3" t="s">
        <v>56</v>
      </c>
      <c r="C1256" s="3" t="s">
        <v>96</v>
      </c>
      <c r="D1256" s="5">
        <v>43105.51458333333</v>
      </c>
      <c r="E1256" s="3" t="s">
        <v>1008</v>
      </c>
      <c r="F1256" s="3" t="s">
        <v>1008</v>
      </c>
      <c r="G1256" s="3" t="s">
        <v>998</v>
      </c>
      <c r="I1256" s="17" t="str">
        <f t="shared" si="21"/>
        <v>OK</v>
      </c>
      <c r="J1256" s="3" t="s">
        <v>1433</v>
      </c>
    </row>
    <row r="1257" spans="1:10" x14ac:dyDescent="0.25">
      <c r="A1257" s="3" t="s">
        <v>152</v>
      </c>
      <c r="B1257" s="3" t="s">
        <v>56</v>
      </c>
      <c r="C1257" s="3" t="s">
        <v>97</v>
      </c>
      <c r="D1257" s="5">
        <v>43105.51458333333</v>
      </c>
      <c r="E1257" s="3" t="s">
        <v>1008</v>
      </c>
      <c r="F1257" s="3" t="s">
        <v>1008</v>
      </c>
      <c r="G1257" s="3" t="s">
        <v>998</v>
      </c>
      <c r="H1257" s="3">
        <v>23.04</v>
      </c>
      <c r="I1257" s="17" t="str">
        <f t="shared" si="21"/>
        <v>OK</v>
      </c>
      <c r="J1257" s="3" t="s">
        <v>1433</v>
      </c>
    </row>
    <row r="1258" spans="1:10" x14ac:dyDescent="0.25">
      <c r="D1258" s="5"/>
      <c r="I1258" s="17" t="str">
        <f t="shared" si="21"/>
        <v>OK</v>
      </c>
      <c r="J1258" s="3" t="s">
        <v>1433</v>
      </c>
    </row>
    <row r="1259" spans="1:10" x14ac:dyDescent="0.25">
      <c r="A1259" s="3" t="s">
        <v>153</v>
      </c>
      <c r="B1259" s="3" t="s">
        <v>57</v>
      </c>
      <c r="C1259" s="3" t="s">
        <v>96</v>
      </c>
      <c r="D1259" s="5">
        <v>42964.518055555556</v>
      </c>
      <c r="E1259" s="3" t="s">
        <v>1009</v>
      </c>
      <c r="F1259" s="3" t="s">
        <v>1009</v>
      </c>
      <c r="G1259" s="3" t="s">
        <v>996</v>
      </c>
      <c r="I1259" s="17" t="str">
        <f t="shared" si="21"/>
        <v>OK</v>
      </c>
      <c r="J1259" s="3" t="s">
        <v>1433</v>
      </c>
    </row>
    <row r="1260" spans="1:10" x14ac:dyDescent="0.25">
      <c r="A1260" s="3" t="s">
        <v>153</v>
      </c>
      <c r="B1260" s="3" t="s">
        <v>57</v>
      </c>
      <c r="C1260" s="3" t="s">
        <v>97</v>
      </c>
      <c r="D1260" s="5">
        <v>42964.518055555556</v>
      </c>
      <c r="E1260" s="3" t="s">
        <v>1009</v>
      </c>
      <c r="F1260" s="3" t="s">
        <v>1009</v>
      </c>
      <c r="G1260" s="3" t="s">
        <v>996</v>
      </c>
      <c r="H1260" s="3">
        <v>23.84</v>
      </c>
      <c r="I1260" s="17" t="str">
        <f t="shared" si="21"/>
        <v>OK</v>
      </c>
      <c r="J1260" s="3" t="s">
        <v>1433</v>
      </c>
    </row>
    <row r="1261" spans="1:10" x14ac:dyDescent="0.25">
      <c r="D1261" s="5"/>
      <c r="I1261" s="17" t="str">
        <f t="shared" si="21"/>
        <v>OK</v>
      </c>
      <c r="J1261" s="3" t="s">
        <v>1433</v>
      </c>
    </row>
    <row r="1262" spans="1:10" x14ac:dyDescent="0.25">
      <c r="A1262" s="3" t="s">
        <v>153</v>
      </c>
      <c r="B1262" s="3" t="s">
        <v>57</v>
      </c>
      <c r="C1262" s="3" t="s">
        <v>96</v>
      </c>
      <c r="D1262" s="5">
        <v>42964.526388888888</v>
      </c>
      <c r="E1262" s="3" t="s">
        <v>1010</v>
      </c>
      <c r="F1262" s="3" t="s">
        <v>1010</v>
      </c>
      <c r="G1262" s="3" t="s">
        <v>998</v>
      </c>
      <c r="I1262" s="17" t="str">
        <f t="shared" si="21"/>
        <v>OK</v>
      </c>
      <c r="J1262" s="3" t="s">
        <v>1433</v>
      </c>
    </row>
    <row r="1263" spans="1:10" x14ac:dyDescent="0.25">
      <c r="A1263" s="3" t="s">
        <v>153</v>
      </c>
      <c r="B1263" s="3" t="s">
        <v>57</v>
      </c>
      <c r="C1263" s="3" t="s">
        <v>97</v>
      </c>
      <c r="D1263" s="5">
        <v>42964.526388888888</v>
      </c>
      <c r="E1263" s="3" t="s">
        <v>1010</v>
      </c>
      <c r="F1263" s="3" t="s">
        <v>1010</v>
      </c>
      <c r="G1263" s="3" t="s">
        <v>998</v>
      </c>
      <c r="H1263" s="3">
        <v>22.8</v>
      </c>
      <c r="I1263" s="17" t="str">
        <f t="shared" si="21"/>
        <v>OK</v>
      </c>
      <c r="J1263" s="3" t="s">
        <v>1433</v>
      </c>
    </row>
    <row r="1264" spans="1:10" x14ac:dyDescent="0.25">
      <c r="D1264" s="5"/>
      <c r="I1264" s="17" t="str">
        <f t="shared" si="21"/>
        <v>OK</v>
      </c>
      <c r="J1264" s="3" t="s">
        <v>1433</v>
      </c>
    </row>
    <row r="1265" spans="1:10" x14ac:dyDescent="0.25">
      <c r="A1265" s="3" t="s">
        <v>153</v>
      </c>
      <c r="B1265" s="3" t="s">
        <v>57</v>
      </c>
      <c r="C1265" s="3" t="s">
        <v>96</v>
      </c>
      <c r="D1265" s="5">
        <v>42993.715277777781</v>
      </c>
      <c r="E1265" s="3" t="s">
        <v>1011</v>
      </c>
      <c r="F1265" s="3" t="s">
        <v>1011</v>
      </c>
      <c r="G1265" s="3" t="s">
        <v>996</v>
      </c>
      <c r="I1265" s="17" t="str">
        <f t="shared" si="21"/>
        <v>OK</v>
      </c>
      <c r="J1265" s="3" t="s">
        <v>1433</v>
      </c>
    </row>
    <row r="1266" spans="1:10" x14ac:dyDescent="0.25">
      <c r="A1266" s="3" t="s">
        <v>153</v>
      </c>
      <c r="B1266" s="3" t="s">
        <v>57</v>
      </c>
      <c r="C1266" s="3" t="s">
        <v>97</v>
      </c>
      <c r="D1266" s="5">
        <v>42993.715277777781</v>
      </c>
      <c r="E1266" s="3" t="s">
        <v>1011</v>
      </c>
      <c r="F1266" s="3" t="s">
        <v>1011</v>
      </c>
      <c r="G1266" s="3" t="s">
        <v>996</v>
      </c>
      <c r="H1266" s="3">
        <v>25.39</v>
      </c>
      <c r="I1266" s="17" t="str">
        <f t="shared" si="21"/>
        <v>OK</v>
      </c>
      <c r="J1266" s="3" t="s">
        <v>1433</v>
      </c>
    </row>
    <row r="1267" spans="1:10" x14ac:dyDescent="0.25">
      <c r="D1267" s="5"/>
      <c r="I1267" s="17" t="str">
        <f t="shared" si="21"/>
        <v>OK</v>
      </c>
      <c r="J1267" s="3" t="s">
        <v>1433</v>
      </c>
    </row>
    <row r="1268" spans="1:10" x14ac:dyDescent="0.25">
      <c r="A1268" s="3" t="s">
        <v>153</v>
      </c>
      <c r="B1268" s="3" t="s">
        <v>57</v>
      </c>
      <c r="C1268" s="3" t="s">
        <v>96</v>
      </c>
      <c r="D1268" s="5">
        <v>42993.719444444447</v>
      </c>
      <c r="E1268" s="3" t="s">
        <v>1012</v>
      </c>
      <c r="F1268" s="3" t="s">
        <v>1012</v>
      </c>
      <c r="G1268" s="3" t="s">
        <v>998</v>
      </c>
      <c r="I1268" s="17" t="str">
        <f t="shared" si="21"/>
        <v>OK</v>
      </c>
      <c r="J1268" s="3" t="s">
        <v>1433</v>
      </c>
    </row>
    <row r="1269" spans="1:10" x14ac:dyDescent="0.25">
      <c r="A1269" s="3" t="s">
        <v>153</v>
      </c>
      <c r="B1269" s="3" t="s">
        <v>57</v>
      </c>
      <c r="C1269" s="3" t="s">
        <v>97</v>
      </c>
      <c r="D1269" s="5">
        <v>42993.719444444447</v>
      </c>
      <c r="E1269" s="3" t="s">
        <v>1012</v>
      </c>
      <c r="F1269" s="3" t="s">
        <v>1012</v>
      </c>
      <c r="G1269" s="3" t="s">
        <v>998</v>
      </c>
      <c r="H1269" s="3">
        <v>25.37</v>
      </c>
      <c r="I1269" s="17" t="str">
        <f t="shared" si="21"/>
        <v>OK</v>
      </c>
      <c r="J1269" s="3" t="s">
        <v>1433</v>
      </c>
    </row>
    <row r="1270" spans="1:10" x14ac:dyDescent="0.25">
      <c r="I1270" s="17" t="str">
        <f t="shared" si="21"/>
        <v>OK</v>
      </c>
      <c r="J1270" s="3" t="s">
        <v>1433</v>
      </c>
    </row>
    <row r="1271" spans="1:10" x14ac:dyDescent="0.25">
      <c r="A1271" s="3" t="s">
        <v>153</v>
      </c>
      <c r="B1271" s="3" t="s">
        <v>57</v>
      </c>
      <c r="C1271" s="3" t="s">
        <v>96</v>
      </c>
      <c r="D1271" s="5">
        <v>43027.659722222219</v>
      </c>
      <c r="E1271" s="3" t="s">
        <v>1013</v>
      </c>
      <c r="F1271" s="3" t="s">
        <v>1013</v>
      </c>
      <c r="G1271" s="3" t="s">
        <v>996</v>
      </c>
      <c r="I1271" s="17" t="str">
        <f t="shared" si="21"/>
        <v>OK</v>
      </c>
      <c r="J1271" s="3" t="s">
        <v>1433</v>
      </c>
    </row>
    <row r="1272" spans="1:10" x14ac:dyDescent="0.25">
      <c r="A1272" s="3" t="s">
        <v>153</v>
      </c>
      <c r="B1272" s="3" t="s">
        <v>57</v>
      </c>
      <c r="C1272" s="3" t="s">
        <v>97</v>
      </c>
      <c r="D1272" s="5">
        <v>43027.659722222219</v>
      </c>
      <c r="E1272" s="3" t="s">
        <v>1013</v>
      </c>
      <c r="F1272" s="3" t="s">
        <v>1013</v>
      </c>
      <c r="G1272" s="3" t="s">
        <v>996</v>
      </c>
      <c r="H1272" s="3">
        <v>22.7</v>
      </c>
      <c r="I1272" s="17" t="str">
        <f t="shared" si="21"/>
        <v>OK</v>
      </c>
      <c r="J1272" s="3" t="s">
        <v>1433</v>
      </c>
    </row>
    <row r="1273" spans="1:10" x14ac:dyDescent="0.25">
      <c r="D1273" s="5"/>
      <c r="I1273" s="17" t="str">
        <f t="shared" si="21"/>
        <v>OK</v>
      </c>
      <c r="J1273" s="3" t="s">
        <v>1433</v>
      </c>
    </row>
    <row r="1274" spans="1:10" x14ac:dyDescent="0.25">
      <c r="A1274" s="3" t="s">
        <v>153</v>
      </c>
      <c r="B1274" s="3" t="s">
        <v>57</v>
      </c>
      <c r="C1274" s="3" t="s">
        <v>96</v>
      </c>
      <c r="D1274" s="5">
        <v>43027.666666666664</v>
      </c>
      <c r="E1274" s="3" t="s">
        <v>1014</v>
      </c>
      <c r="F1274" s="3" t="s">
        <v>1014</v>
      </c>
      <c r="G1274" s="3" t="s">
        <v>998</v>
      </c>
      <c r="I1274" s="17" t="str">
        <f t="shared" si="21"/>
        <v>OK</v>
      </c>
      <c r="J1274" s="3" t="s">
        <v>1433</v>
      </c>
    </row>
    <row r="1275" spans="1:10" x14ac:dyDescent="0.25">
      <c r="A1275" s="3" t="s">
        <v>153</v>
      </c>
      <c r="B1275" s="3" t="s">
        <v>57</v>
      </c>
      <c r="C1275" s="3" t="s">
        <v>97</v>
      </c>
      <c r="D1275" s="5">
        <v>43027.666666666664</v>
      </c>
      <c r="E1275" s="3" t="s">
        <v>1014</v>
      </c>
      <c r="F1275" s="3" t="s">
        <v>1014</v>
      </c>
      <c r="G1275" s="3" t="s">
        <v>998</v>
      </c>
      <c r="H1275" s="3">
        <v>22.69</v>
      </c>
      <c r="I1275" s="17" t="str">
        <f t="shared" si="21"/>
        <v>OK</v>
      </c>
      <c r="J1275" s="3" t="s">
        <v>1433</v>
      </c>
    </row>
    <row r="1276" spans="1:10" x14ac:dyDescent="0.25">
      <c r="D1276" s="5"/>
      <c r="I1276" s="17" t="str">
        <f t="shared" si="21"/>
        <v>OK</v>
      </c>
      <c r="J1276" s="3" t="s">
        <v>1433</v>
      </c>
    </row>
    <row r="1277" spans="1:10" x14ac:dyDescent="0.25">
      <c r="A1277" s="3" t="s">
        <v>153</v>
      </c>
      <c r="B1277" s="3" t="s">
        <v>57</v>
      </c>
      <c r="C1277" s="3" t="s">
        <v>96</v>
      </c>
      <c r="D1277" s="5">
        <v>43055.549305555556</v>
      </c>
      <c r="E1277" s="3" t="s">
        <v>1015</v>
      </c>
      <c r="F1277" s="3" t="s">
        <v>1015</v>
      </c>
      <c r="G1277" s="3" t="s">
        <v>996</v>
      </c>
      <c r="I1277" s="17" t="str">
        <f t="shared" si="21"/>
        <v>OK</v>
      </c>
      <c r="J1277" s="3" t="s">
        <v>1433</v>
      </c>
    </row>
    <row r="1278" spans="1:10" x14ac:dyDescent="0.25">
      <c r="A1278" s="3" t="s">
        <v>153</v>
      </c>
      <c r="B1278" s="3" t="s">
        <v>57</v>
      </c>
      <c r="C1278" s="3" t="s">
        <v>97</v>
      </c>
      <c r="D1278" s="5">
        <v>43055.549305555556</v>
      </c>
      <c r="E1278" s="3" t="s">
        <v>1015</v>
      </c>
      <c r="F1278" s="3" t="s">
        <v>1015</v>
      </c>
      <c r="G1278" s="3" t="s">
        <v>996</v>
      </c>
      <c r="H1278" s="3">
        <v>24.26</v>
      </c>
      <c r="I1278" s="17" t="str">
        <f t="shared" si="21"/>
        <v>OK</v>
      </c>
      <c r="J1278" s="3" t="s">
        <v>1433</v>
      </c>
    </row>
    <row r="1279" spans="1:10" x14ac:dyDescent="0.25">
      <c r="D1279" s="5"/>
      <c r="I1279" s="17" t="str">
        <f t="shared" si="21"/>
        <v>OK</v>
      </c>
      <c r="J1279" s="3" t="s">
        <v>1433</v>
      </c>
    </row>
    <row r="1280" spans="1:10" x14ac:dyDescent="0.25">
      <c r="A1280" s="3" t="s">
        <v>153</v>
      </c>
      <c r="B1280" s="3" t="s">
        <v>57</v>
      </c>
      <c r="C1280" s="3" t="s">
        <v>96</v>
      </c>
      <c r="D1280" s="5">
        <v>43055.552777777775</v>
      </c>
      <c r="E1280" s="3" t="s">
        <v>1016</v>
      </c>
      <c r="F1280" s="3" t="s">
        <v>1016</v>
      </c>
      <c r="G1280" s="3" t="s">
        <v>998</v>
      </c>
      <c r="I1280" s="17" t="str">
        <f t="shared" si="21"/>
        <v>OK</v>
      </c>
      <c r="J1280" s="3" t="s">
        <v>1433</v>
      </c>
    </row>
    <row r="1281" spans="1:10" x14ac:dyDescent="0.25">
      <c r="A1281" s="3" t="s">
        <v>153</v>
      </c>
      <c r="B1281" s="3" t="s">
        <v>57</v>
      </c>
      <c r="C1281" s="3" t="s">
        <v>97</v>
      </c>
      <c r="D1281" s="5">
        <v>43055.552777777775</v>
      </c>
      <c r="E1281" s="3" t="s">
        <v>1016</v>
      </c>
      <c r="F1281" s="3" t="s">
        <v>1016</v>
      </c>
      <c r="G1281" s="3" t="s">
        <v>998</v>
      </c>
      <c r="H1281" s="3">
        <v>24.08</v>
      </c>
      <c r="I1281" s="17" t="str">
        <f t="shared" si="21"/>
        <v>OK</v>
      </c>
      <c r="J1281" s="3" t="s">
        <v>1433</v>
      </c>
    </row>
    <row r="1282" spans="1:10" x14ac:dyDescent="0.25">
      <c r="I1282" s="17" t="str">
        <f t="shared" si="21"/>
        <v>OK</v>
      </c>
      <c r="J1282" s="3" t="s">
        <v>1433</v>
      </c>
    </row>
    <row r="1283" spans="1:10" x14ac:dyDescent="0.25">
      <c r="A1283" s="3" t="s">
        <v>153</v>
      </c>
      <c r="B1283" s="3" t="s">
        <v>57</v>
      </c>
      <c r="C1283" s="3" t="s">
        <v>96</v>
      </c>
      <c r="D1283" s="5">
        <v>43076.569444444445</v>
      </c>
      <c r="E1283" s="3" t="s">
        <v>1017</v>
      </c>
      <c r="F1283" s="3" t="s">
        <v>1017</v>
      </c>
      <c r="G1283" s="3" t="s">
        <v>996</v>
      </c>
      <c r="I1283" s="17" t="str">
        <f t="shared" si="21"/>
        <v>OK</v>
      </c>
      <c r="J1283" s="3" t="s">
        <v>1433</v>
      </c>
    </row>
    <row r="1284" spans="1:10" x14ac:dyDescent="0.25">
      <c r="A1284" s="3" t="s">
        <v>153</v>
      </c>
      <c r="B1284" s="3" t="s">
        <v>57</v>
      </c>
      <c r="C1284" s="3" t="s">
        <v>97</v>
      </c>
      <c r="D1284" s="5">
        <v>43076.569444444445</v>
      </c>
      <c r="E1284" s="3" t="s">
        <v>1017</v>
      </c>
      <c r="F1284" s="3" t="s">
        <v>1017</v>
      </c>
      <c r="G1284" s="3" t="s">
        <v>996</v>
      </c>
      <c r="H1284" s="3">
        <v>25.22</v>
      </c>
      <c r="I1284" s="17" t="str">
        <f t="shared" si="21"/>
        <v>OK</v>
      </c>
      <c r="J1284" s="3" t="s">
        <v>1433</v>
      </c>
    </row>
    <row r="1285" spans="1:10" x14ac:dyDescent="0.25">
      <c r="D1285" s="5"/>
      <c r="I1285" s="17" t="str">
        <f t="shared" si="21"/>
        <v>OK</v>
      </c>
      <c r="J1285" s="3" t="s">
        <v>1433</v>
      </c>
    </row>
    <row r="1286" spans="1:10" x14ac:dyDescent="0.25">
      <c r="A1286" s="3" t="s">
        <v>153</v>
      </c>
      <c r="B1286" s="3" t="s">
        <v>57</v>
      </c>
      <c r="C1286" s="3" t="s">
        <v>96</v>
      </c>
      <c r="D1286" s="5">
        <v>43076.57708333333</v>
      </c>
      <c r="E1286" s="3" t="s">
        <v>1018</v>
      </c>
      <c r="F1286" s="3" t="s">
        <v>1018</v>
      </c>
      <c r="G1286" s="3" t="s">
        <v>998</v>
      </c>
      <c r="I1286" s="17" t="str">
        <f t="shared" si="21"/>
        <v>OK</v>
      </c>
      <c r="J1286" s="3" t="s">
        <v>1433</v>
      </c>
    </row>
    <row r="1287" spans="1:10" x14ac:dyDescent="0.25">
      <c r="A1287" s="3" t="s">
        <v>153</v>
      </c>
      <c r="B1287" s="3" t="s">
        <v>57</v>
      </c>
      <c r="C1287" s="3" t="s">
        <v>97</v>
      </c>
      <c r="D1287" s="5">
        <v>43076.57708333333</v>
      </c>
      <c r="E1287" s="3" t="s">
        <v>1018</v>
      </c>
      <c r="F1287" s="3" t="s">
        <v>1018</v>
      </c>
      <c r="G1287" s="3" t="s">
        <v>998</v>
      </c>
      <c r="H1287" s="3">
        <v>25.04</v>
      </c>
      <c r="I1287" s="17" t="str">
        <f t="shared" si="21"/>
        <v>OK</v>
      </c>
      <c r="J1287" s="3" t="s">
        <v>1433</v>
      </c>
    </row>
    <row r="1288" spans="1:10" x14ac:dyDescent="0.25">
      <c r="I1288" s="17" t="str">
        <f t="shared" si="21"/>
        <v>OK</v>
      </c>
      <c r="J1288" s="3" t="s">
        <v>1433</v>
      </c>
    </row>
    <row r="1289" spans="1:10" x14ac:dyDescent="0.25">
      <c r="A1289" s="3" t="s">
        <v>153</v>
      </c>
      <c r="B1289" s="3" t="s">
        <v>57</v>
      </c>
      <c r="C1289" s="3" t="s">
        <v>96</v>
      </c>
      <c r="D1289" s="5">
        <v>43105.443749999999</v>
      </c>
      <c r="E1289" s="3" t="s">
        <v>1019</v>
      </c>
      <c r="F1289" s="3" t="s">
        <v>1019</v>
      </c>
      <c r="G1289" s="3" t="s">
        <v>996</v>
      </c>
      <c r="I1289" s="17" t="str">
        <f t="shared" ref="I1289:I1352" si="22">IF(H1289&gt;31,"INCONSISTENTE","OK")</f>
        <v>OK</v>
      </c>
      <c r="J1289" s="3" t="s">
        <v>1433</v>
      </c>
    </row>
    <row r="1290" spans="1:10" x14ac:dyDescent="0.25">
      <c r="A1290" s="3" t="s">
        <v>153</v>
      </c>
      <c r="B1290" s="3" t="s">
        <v>57</v>
      </c>
      <c r="C1290" s="3" t="s">
        <v>97</v>
      </c>
      <c r="D1290" s="5">
        <v>43105.443749999999</v>
      </c>
      <c r="E1290" s="3" t="s">
        <v>1019</v>
      </c>
      <c r="F1290" s="3" t="s">
        <v>1019</v>
      </c>
      <c r="G1290" s="3" t="s">
        <v>996</v>
      </c>
      <c r="H1290" s="3">
        <v>26.88</v>
      </c>
      <c r="I1290" s="17" t="str">
        <f t="shared" si="22"/>
        <v>OK</v>
      </c>
      <c r="J1290" s="3" t="s">
        <v>1433</v>
      </c>
    </row>
    <row r="1291" spans="1:10" x14ac:dyDescent="0.25">
      <c r="D1291" s="5"/>
      <c r="I1291" s="17" t="str">
        <f t="shared" si="22"/>
        <v>OK</v>
      </c>
      <c r="J1291" s="3" t="s">
        <v>1433</v>
      </c>
    </row>
    <row r="1292" spans="1:10" x14ac:dyDescent="0.25">
      <c r="A1292" s="3" t="s">
        <v>153</v>
      </c>
      <c r="B1292" s="3" t="s">
        <v>57</v>
      </c>
      <c r="C1292" s="3" t="s">
        <v>96</v>
      </c>
      <c r="D1292" s="5">
        <v>43105.45</v>
      </c>
      <c r="E1292" s="3" t="s">
        <v>1020</v>
      </c>
      <c r="F1292" s="3" t="s">
        <v>1020</v>
      </c>
      <c r="G1292" s="3" t="s">
        <v>998</v>
      </c>
      <c r="I1292" s="17" t="str">
        <f t="shared" si="22"/>
        <v>OK</v>
      </c>
      <c r="J1292" s="3" t="s">
        <v>1433</v>
      </c>
    </row>
    <row r="1293" spans="1:10" x14ac:dyDescent="0.25">
      <c r="A1293" s="3" t="s">
        <v>153</v>
      </c>
      <c r="B1293" s="3" t="s">
        <v>57</v>
      </c>
      <c r="C1293" s="3" t="s">
        <v>97</v>
      </c>
      <c r="D1293" s="5">
        <v>43105.45</v>
      </c>
      <c r="E1293" s="3" t="s">
        <v>1020</v>
      </c>
      <c r="F1293" s="3" t="s">
        <v>1020</v>
      </c>
      <c r="G1293" s="3" t="s">
        <v>998</v>
      </c>
      <c r="H1293" s="3">
        <v>26.81</v>
      </c>
      <c r="I1293" s="17" t="str">
        <f t="shared" si="22"/>
        <v>OK</v>
      </c>
      <c r="J1293" s="3" t="s">
        <v>1433</v>
      </c>
    </row>
    <row r="1294" spans="1:10" x14ac:dyDescent="0.25">
      <c r="D1294" s="5"/>
      <c r="I1294" s="17" t="str">
        <f t="shared" si="22"/>
        <v>OK</v>
      </c>
      <c r="J1294" s="3" t="s">
        <v>1433</v>
      </c>
    </row>
    <row r="1295" spans="1:10" x14ac:dyDescent="0.25">
      <c r="A1295" s="3" t="s">
        <v>154</v>
      </c>
      <c r="B1295" s="3" t="s">
        <v>58</v>
      </c>
      <c r="C1295" s="3" t="s">
        <v>96</v>
      </c>
      <c r="D1295" s="5">
        <v>42957.520138888889</v>
      </c>
      <c r="E1295" s="3" t="s">
        <v>1021</v>
      </c>
      <c r="F1295" s="3" t="s">
        <v>1021</v>
      </c>
      <c r="G1295" s="3" t="s">
        <v>996</v>
      </c>
      <c r="I1295" s="17" t="str">
        <f t="shared" si="22"/>
        <v>OK</v>
      </c>
      <c r="J1295" s="3" t="s">
        <v>1433</v>
      </c>
    </row>
    <row r="1296" spans="1:10" x14ac:dyDescent="0.25">
      <c r="A1296" s="3" t="s">
        <v>154</v>
      </c>
      <c r="B1296" s="3" t="s">
        <v>58</v>
      </c>
      <c r="C1296" s="3" t="s">
        <v>97</v>
      </c>
      <c r="D1296" s="5">
        <v>42957.520138888889</v>
      </c>
      <c r="E1296" s="3" t="s">
        <v>1021</v>
      </c>
      <c r="F1296" s="3" t="s">
        <v>1021</v>
      </c>
      <c r="G1296" s="3" t="s">
        <v>996</v>
      </c>
      <c r="H1296" s="3">
        <v>23.91</v>
      </c>
      <c r="I1296" s="17" t="str">
        <f t="shared" si="22"/>
        <v>OK</v>
      </c>
      <c r="J1296" s="3" t="s">
        <v>1433</v>
      </c>
    </row>
    <row r="1297" spans="1:10" x14ac:dyDescent="0.25">
      <c r="D1297" s="5"/>
      <c r="I1297" s="17" t="str">
        <f t="shared" si="22"/>
        <v>OK</v>
      </c>
      <c r="J1297" s="3" t="s">
        <v>1433</v>
      </c>
    </row>
    <row r="1298" spans="1:10" x14ac:dyDescent="0.25">
      <c r="A1298" s="3" t="s">
        <v>154</v>
      </c>
      <c r="B1298" s="3" t="s">
        <v>58</v>
      </c>
      <c r="C1298" s="3" t="s">
        <v>96</v>
      </c>
      <c r="D1298" s="5">
        <v>42957.524305555555</v>
      </c>
      <c r="E1298" s="3" t="s">
        <v>1022</v>
      </c>
      <c r="F1298" s="3" t="s">
        <v>1022</v>
      </c>
      <c r="G1298" s="3" t="s">
        <v>998</v>
      </c>
      <c r="I1298" s="17" t="str">
        <f t="shared" si="22"/>
        <v>OK</v>
      </c>
      <c r="J1298" s="3" t="s">
        <v>1433</v>
      </c>
    </row>
    <row r="1299" spans="1:10" x14ac:dyDescent="0.25">
      <c r="A1299" s="3" t="s">
        <v>154</v>
      </c>
      <c r="B1299" s="3" t="s">
        <v>58</v>
      </c>
      <c r="C1299" s="3" t="s">
        <v>97</v>
      </c>
      <c r="D1299" s="5">
        <v>42957.524305555555</v>
      </c>
      <c r="E1299" s="3" t="s">
        <v>1022</v>
      </c>
      <c r="F1299" s="3" t="s">
        <v>1022</v>
      </c>
      <c r="G1299" s="3" t="s">
        <v>998</v>
      </c>
      <c r="H1299" s="3">
        <v>23.78</v>
      </c>
      <c r="I1299" s="17" t="str">
        <f t="shared" si="22"/>
        <v>OK</v>
      </c>
      <c r="J1299" s="3" t="s">
        <v>1433</v>
      </c>
    </row>
    <row r="1300" spans="1:10" x14ac:dyDescent="0.25">
      <c r="D1300" s="5"/>
      <c r="I1300" s="17" t="str">
        <f t="shared" si="22"/>
        <v>OK</v>
      </c>
      <c r="J1300" s="3" t="s">
        <v>1433</v>
      </c>
    </row>
    <row r="1301" spans="1:10" x14ac:dyDescent="0.25">
      <c r="A1301" s="3" t="s">
        <v>154</v>
      </c>
      <c r="B1301" s="3" t="s">
        <v>58</v>
      </c>
      <c r="C1301" s="3" t="s">
        <v>96</v>
      </c>
      <c r="D1301" s="5">
        <v>42990.554166666669</v>
      </c>
      <c r="E1301" s="3" t="s">
        <v>1023</v>
      </c>
      <c r="F1301" s="3" t="s">
        <v>1023</v>
      </c>
      <c r="G1301" s="3" t="s">
        <v>996</v>
      </c>
      <c r="I1301" s="17" t="str">
        <f t="shared" si="22"/>
        <v>OK</v>
      </c>
      <c r="J1301" s="3" t="s">
        <v>1433</v>
      </c>
    </row>
    <row r="1302" spans="1:10" x14ac:dyDescent="0.25">
      <c r="A1302" s="3" t="s">
        <v>154</v>
      </c>
      <c r="B1302" s="3" t="s">
        <v>58</v>
      </c>
      <c r="C1302" s="3" t="s">
        <v>97</v>
      </c>
      <c r="D1302" s="5">
        <v>42990.554166666669</v>
      </c>
      <c r="E1302" s="3" t="s">
        <v>1023</v>
      </c>
      <c r="F1302" s="3" t="s">
        <v>1023</v>
      </c>
      <c r="G1302" s="3" t="s">
        <v>996</v>
      </c>
      <c r="H1302" s="3">
        <v>25.1</v>
      </c>
      <c r="I1302" s="17" t="str">
        <f t="shared" si="22"/>
        <v>OK</v>
      </c>
      <c r="J1302" s="3" t="s">
        <v>1433</v>
      </c>
    </row>
    <row r="1303" spans="1:10" x14ac:dyDescent="0.25">
      <c r="D1303" s="5"/>
      <c r="I1303" s="17" t="str">
        <f t="shared" si="22"/>
        <v>OK</v>
      </c>
      <c r="J1303" s="3" t="s">
        <v>1433</v>
      </c>
    </row>
    <row r="1304" spans="1:10" x14ac:dyDescent="0.25">
      <c r="A1304" s="3" t="s">
        <v>154</v>
      </c>
      <c r="B1304" s="3" t="s">
        <v>58</v>
      </c>
      <c r="C1304" s="3" t="s">
        <v>96</v>
      </c>
      <c r="D1304" s="5">
        <v>42990.574305555558</v>
      </c>
      <c r="E1304" s="3" t="s">
        <v>1024</v>
      </c>
      <c r="F1304" s="3" t="s">
        <v>1024</v>
      </c>
      <c r="G1304" s="3" t="s">
        <v>998</v>
      </c>
      <c r="I1304" s="17" t="str">
        <f t="shared" si="22"/>
        <v>OK</v>
      </c>
      <c r="J1304" s="3" t="s">
        <v>1433</v>
      </c>
    </row>
    <row r="1305" spans="1:10" x14ac:dyDescent="0.25">
      <c r="A1305" s="3" t="s">
        <v>154</v>
      </c>
      <c r="B1305" s="3" t="s">
        <v>58</v>
      </c>
      <c r="C1305" s="3" t="s">
        <v>97</v>
      </c>
      <c r="D1305" s="5">
        <v>42990.574305555558</v>
      </c>
      <c r="E1305" s="3" t="s">
        <v>1024</v>
      </c>
      <c r="F1305" s="3" t="s">
        <v>1024</v>
      </c>
      <c r="G1305" s="3" t="s">
        <v>998</v>
      </c>
      <c r="H1305" s="3">
        <v>24.2</v>
      </c>
      <c r="I1305" s="17" t="str">
        <f t="shared" si="22"/>
        <v>OK</v>
      </c>
      <c r="J1305" s="3" t="s">
        <v>1433</v>
      </c>
    </row>
    <row r="1306" spans="1:10" x14ac:dyDescent="0.25">
      <c r="D1306" s="5"/>
      <c r="I1306" s="17" t="str">
        <f t="shared" si="22"/>
        <v>OK</v>
      </c>
      <c r="J1306" s="3" t="s">
        <v>1433</v>
      </c>
    </row>
    <row r="1307" spans="1:10" x14ac:dyDescent="0.25">
      <c r="A1307" s="3" t="s">
        <v>154</v>
      </c>
      <c r="B1307" s="3" t="s">
        <v>58</v>
      </c>
      <c r="C1307" s="3" t="s">
        <v>96</v>
      </c>
      <c r="D1307" s="5">
        <v>43025.6875</v>
      </c>
      <c r="E1307" s="3" t="s">
        <v>1025</v>
      </c>
      <c r="F1307" s="3" t="s">
        <v>1025</v>
      </c>
      <c r="G1307" s="3" t="s">
        <v>996</v>
      </c>
      <c r="I1307" s="17" t="str">
        <f t="shared" si="22"/>
        <v>OK</v>
      </c>
      <c r="J1307" s="3" t="s">
        <v>1433</v>
      </c>
    </row>
    <row r="1308" spans="1:10" x14ac:dyDescent="0.25">
      <c r="A1308" s="3" t="s">
        <v>154</v>
      </c>
      <c r="B1308" s="3" t="s">
        <v>58</v>
      </c>
      <c r="C1308" s="3" t="s">
        <v>97</v>
      </c>
      <c r="D1308" s="5">
        <v>43025.6875</v>
      </c>
      <c r="E1308" s="3" t="s">
        <v>1025</v>
      </c>
      <c r="F1308" s="3" t="s">
        <v>1025</v>
      </c>
      <c r="G1308" s="3" t="s">
        <v>996</v>
      </c>
      <c r="H1308" s="3">
        <v>23.9</v>
      </c>
      <c r="I1308" s="17" t="str">
        <f t="shared" si="22"/>
        <v>OK</v>
      </c>
      <c r="J1308" s="3" t="s">
        <v>1433</v>
      </c>
    </row>
    <row r="1309" spans="1:10" x14ac:dyDescent="0.25">
      <c r="D1309" s="5"/>
      <c r="I1309" s="17" t="str">
        <f t="shared" si="22"/>
        <v>OK</v>
      </c>
      <c r="J1309" s="3" t="s">
        <v>1433</v>
      </c>
    </row>
    <row r="1310" spans="1:10" x14ac:dyDescent="0.25">
      <c r="A1310" s="3" t="s">
        <v>154</v>
      </c>
      <c r="B1310" s="3" t="s">
        <v>58</v>
      </c>
      <c r="C1310" s="3" t="s">
        <v>96</v>
      </c>
      <c r="D1310" s="5">
        <v>43025.692361111112</v>
      </c>
      <c r="E1310" s="3" t="s">
        <v>1026</v>
      </c>
      <c r="F1310" s="3" t="s">
        <v>1026</v>
      </c>
      <c r="G1310" s="3" t="s">
        <v>998</v>
      </c>
      <c r="I1310" s="17" t="str">
        <f t="shared" si="22"/>
        <v>OK</v>
      </c>
      <c r="J1310" s="3" t="s">
        <v>1433</v>
      </c>
    </row>
    <row r="1311" spans="1:10" x14ac:dyDescent="0.25">
      <c r="A1311" s="3" t="s">
        <v>154</v>
      </c>
      <c r="B1311" s="3" t="s">
        <v>58</v>
      </c>
      <c r="C1311" s="3" t="s">
        <v>97</v>
      </c>
      <c r="D1311" s="5">
        <v>43025.692361111112</v>
      </c>
      <c r="E1311" s="3" t="s">
        <v>1026</v>
      </c>
      <c r="F1311" s="3" t="s">
        <v>1026</v>
      </c>
      <c r="G1311" s="3" t="s">
        <v>998</v>
      </c>
      <c r="H1311" s="3">
        <v>23.64</v>
      </c>
      <c r="I1311" s="17" t="str">
        <f t="shared" si="22"/>
        <v>OK</v>
      </c>
      <c r="J1311" s="3" t="s">
        <v>1433</v>
      </c>
    </row>
    <row r="1312" spans="1:10" x14ac:dyDescent="0.25">
      <c r="D1312" s="5"/>
      <c r="I1312" s="17" t="str">
        <f t="shared" si="22"/>
        <v>OK</v>
      </c>
      <c r="J1312" s="3" t="s">
        <v>1433</v>
      </c>
    </row>
    <row r="1313" spans="1:10" x14ac:dyDescent="0.25">
      <c r="A1313" s="3" t="s">
        <v>154</v>
      </c>
      <c r="B1313" s="3" t="s">
        <v>58</v>
      </c>
      <c r="C1313" s="3" t="s">
        <v>96</v>
      </c>
      <c r="D1313" s="5">
        <v>43055.628472222219</v>
      </c>
      <c r="E1313" s="3" t="s">
        <v>1027</v>
      </c>
      <c r="F1313" s="3" t="s">
        <v>1027</v>
      </c>
      <c r="G1313" s="3" t="s">
        <v>996</v>
      </c>
      <c r="I1313" s="17" t="str">
        <f t="shared" si="22"/>
        <v>OK</v>
      </c>
      <c r="J1313" s="3" t="s">
        <v>1433</v>
      </c>
    </row>
    <row r="1314" spans="1:10" x14ac:dyDescent="0.25">
      <c r="A1314" s="3" t="s">
        <v>154</v>
      </c>
      <c r="B1314" s="3" t="s">
        <v>58</v>
      </c>
      <c r="C1314" s="3" t="s">
        <v>97</v>
      </c>
      <c r="D1314" s="5">
        <v>43055.628472222219</v>
      </c>
      <c r="E1314" s="3" t="s">
        <v>1027</v>
      </c>
      <c r="F1314" s="3" t="s">
        <v>1027</v>
      </c>
      <c r="G1314" s="3" t="s">
        <v>996</v>
      </c>
      <c r="H1314" s="3">
        <v>24.52</v>
      </c>
      <c r="I1314" s="17" t="str">
        <f t="shared" si="22"/>
        <v>OK</v>
      </c>
      <c r="J1314" s="3" t="s">
        <v>1433</v>
      </c>
    </row>
    <row r="1315" spans="1:10" x14ac:dyDescent="0.25">
      <c r="D1315" s="5"/>
      <c r="I1315" s="17" t="str">
        <f t="shared" si="22"/>
        <v>OK</v>
      </c>
      <c r="J1315" s="3" t="s">
        <v>1433</v>
      </c>
    </row>
    <row r="1316" spans="1:10" x14ac:dyDescent="0.25">
      <c r="A1316" s="3" t="s">
        <v>154</v>
      </c>
      <c r="B1316" s="3" t="s">
        <v>58</v>
      </c>
      <c r="C1316" s="3" t="s">
        <v>96</v>
      </c>
      <c r="D1316" s="5">
        <v>43055.631944444445</v>
      </c>
      <c r="E1316" s="3" t="s">
        <v>1028</v>
      </c>
      <c r="F1316" s="3" t="s">
        <v>1028</v>
      </c>
      <c r="G1316" s="3" t="s">
        <v>998</v>
      </c>
      <c r="I1316" s="17" t="str">
        <f t="shared" si="22"/>
        <v>OK</v>
      </c>
      <c r="J1316" s="3" t="s">
        <v>1433</v>
      </c>
    </row>
    <row r="1317" spans="1:10" x14ac:dyDescent="0.25">
      <c r="A1317" s="3" t="s">
        <v>154</v>
      </c>
      <c r="B1317" s="3" t="s">
        <v>58</v>
      </c>
      <c r="C1317" s="3" t="s">
        <v>97</v>
      </c>
      <c r="D1317" s="5">
        <v>43055.631944444445</v>
      </c>
      <c r="E1317" s="3" t="s">
        <v>1028</v>
      </c>
      <c r="F1317" s="3" t="s">
        <v>1028</v>
      </c>
      <c r="G1317" s="3" t="s">
        <v>998</v>
      </c>
      <c r="H1317" s="3">
        <v>24.24</v>
      </c>
      <c r="I1317" s="17" t="str">
        <f t="shared" si="22"/>
        <v>OK</v>
      </c>
      <c r="J1317" s="3" t="s">
        <v>1433</v>
      </c>
    </row>
    <row r="1318" spans="1:10" x14ac:dyDescent="0.25">
      <c r="D1318" s="5"/>
      <c r="I1318" s="17" t="str">
        <f t="shared" si="22"/>
        <v>OK</v>
      </c>
      <c r="J1318" s="3" t="s">
        <v>1433</v>
      </c>
    </row>
    <row r="1319" spans="1:10" x14ac:dyDescent="0.25">
      <c r="A1319" s="3" t="s">
        <v>154</v>
      </c>
      <c r="B1319" s="3" t="s">
        <v>58</v>
      </c>
      <c r="C1319" s="3" t="s">
        <v>96</v>
      </c>
      <c r="D1319" s="5">
        <v>43075.669444444444</v>
      </c>
      <c r="E1319" s="3" t="s">
        <v>1029</v>
      </c>
      <c r="F1319" s="3" t="s">
        <v>1029</v>
      </c>
      <c r="G1319" s="3" t="s">
        <v>996</v>
      </c>
      <c r="I1319" s="17" t="str">
        <f t="shared" si="22"/>
        <v>OK</v>
      </c>
      <c r="J1319" s="3" t="s">
        <v>1433</v>
      </c>
    </row>
    <row r="1320" spans="1:10" x14ac:dyDescent="0.25">
      <c r="A1320" s="3" t="s">
        <v>154</v>
      </c>
      <c r="B1320" s="3" t="s">
        <v>58</v>
      </c>
      <c r="C1320" s="3" t="s">
        <v>97</v>
      </c>
      <c r="D1320" s="5">
        <v>43075.669444444444</v>
      </c>
      <c r="E1320" s="3" t="s">
        <v>1029</v>
      </c>
      <c r="F1320" s="3" t="s">
        <v>1029</v>
      </c>
      <c r="G1320" s="3" t="s">
        <v>996</v>
      </c>
      <c r="H1320" s="3">
        <v>26.57</v>
      </c>
      <c r="I1320" s="17" t="str">
        <f t="shared" si="22"/>
        <v>OK</v>
      </c>
      <c r="J1320" s="3" t="s">
        <v>1433</v>
      </c>
    </row>
    <row r="1321" spans="1:10" x14ac:dyDescent="0.25">
      <c r="D1321" s="5"/>
      <c r="I1321" s="17" t="str">
        <f t="shared" si="22"/>
        <v>OK</v>
      </c>
      <c r="J1321" s="3" t="s">
        <v>1433</v>
      </c>
    </row>
    <row r="1322" spans="1:10" x14ac:dyDescent="0.25">
      <c r="A1322" s="3" t="s">
        <v>154</v>
      </c>
      <c r="B1322" s="3" t="s">
        <v>58</v>
      </c>
      <c r="C1322" s="3" t="s">
        <v>96</v>
      </c>
      <c r="D1322" s="5">
        <v>43075.681250000001</v>
      </c>
      <c r="E1322" s="3" t="s">
        <v>1030</v>
      </c>
      <c r="F1322" s="3" t="s">
        <v>1030</v>
      </c>
      <c r="G1322" s="3" t="s">
        <v>998</v>
      </c>
      <c r="I1322" s="17" t="str">
        <f t="shared" si="22"/>
        <v>OK</v>
      </c>
      <c r="J1322" s="3" t="s">
        <v>1433</v>
      </c>
    </row>
    <row r="1323" spans="1:10" x14ac:dyDescent="0.25">
      <c r="A1323" s="3" t="s">
        <v>154</v>
      </c>
      <c r="B1323" s="3" t="s">
        <v>58</v>
      </c>
      <c r="C1323" s="3" t="s">
        <v>97</v>
      </c>
      <c r="D1323" s="5">
        <v>43075.681250000001</v>
      </c>
      <c r="E1323" s="3" t="s">
        <v>1030</v>
      </c>
      <c r="F1323" s="3" t="s">
        <v>1030</v>
      </c>
      <c r="G1323" s="3" t="s">
        <v>998</v>
      </c>
      <c r="H1323" s="3">
        <v>24.95</v>
      </c>
      <c r="I1323" s="17" t="str">
        <f t="shared" si="22"/>
        <v>OK</v>
      </c>
      <c r="J1323" s="3" t="s">
        <v>1433</v>
      </c>
    </row>
    <row r="1324" spans="1:10" x14ac:dyDescent="0.25">
      <c r="D1324" s="5"/>
      <c r="I1324" s="17" t="str">
        <f t="shared" si="22"/>
        <v>OK</v>
      </c>
      <c r="J1324" s="3" t="s">
        <v>1433</v>
      </c>
    </row>
    <row r="1325" spans="1:10" x14ac:dyDescent="0.25">
      <c r="A1325" s="3" t="s">
        <v>154</v>
      </c>
      <c r="B1325" s="3" t="s">
        <v>58</v>
      </c>
      <c r="C1325" s="3" t="s">
        <v>96</v>
      </c>
      <c r="D1325" s="5">
        <v>43104.583333333336</v>
      </c>
      <c r="E1325" s="3" t="s">
        <v>1031</v>
      </c>
      <c r="F1325" s="3" t="s">
        <v>1031</v>
      </c>
      <c r="G1325" s="3" t="s">
        <v>996</v>
      </c>
      <c r="I1325" s="17" t="str">
        <f t="shared" si="22"/>
        <v>OK</v>
      </c>
      <c r="J1325" s="3" t="s">
        <v>1433</v>
      </c>
    </row>
    <row r="1326" spans="1:10" x14ac:dyDescent="0.25">
      <c r="A1326" s="3" t="s">
        <v>154</v>
      </c>
      <c r="B1326" s="3" t="s">
        <v>58</v>
      </c>
      <c r="C1326" s="3" t="s">
        <v>97</v>
      </c>
      <c r="D1326" s="5">
        <v>43104.583333333336</v>
      </c>
      <c r="E1326" s="3" t="s">
        <v>1031</v>
      </c>
      <c r="F1326" s="3" t="s">
        <v>1031</v>
      </c>
      <c r="G1326" s="3" t="s">
        <v>996</v>
      </c>
      <c r="H1326" s="3">
        <v>24.32</v>
      </c>
      <c r="I1326" s="17" t="str">
        <f t="shared" si="22"/>
        <v>OK</v>
      </c>
      <c r="J1326" s="3" t="s">
        <v>1433</v>
      </c>
    </row>
    <row r="1327" spans="1:10" x14ac:dyDescent="0.25">
      <c r="D1327" s="5"/>
      <c r="I1327" s="17" t="str">
        <f t="shared" si="22"/>
        <v>OK</v>
      </c>
      <c r="J1327" s="3" t="s">
        <v>1433</v>
      </c>
    </row>
    <row r="1328" spans="1:10" x14ac:dyDescent="0.25">
      <c r="A1328" s="3" t="s">
        <v>154</v>
      </c>
      <c r="B1328" s="3" t="s">
        <v>58</v>
      </c>
      <c r="C1328" s="3" t="s">
        <v>96</v>
      </c>
      <c r="D1328" s="5">
        <v>43104.590277777781</v>
      </c>
      <c r="E1328" s="3" t="s">
        <v>1032</v>
      </c>
      <c r="F1328" s="3" t="s">
        <v>1032</v>
      </c>
      <c r="G1328" s="3" t="s">
        <v>998</v>
      </c>
      <c r="I1328" s="17" t="str">
        <f t="shared" si="22"/>
        <v>OK</v>
      </c>
      <c r="J1328" s="3" t="s">
        <v>1433</v>
      </c>
    </row>
    <row r="1329" spans="1:10" x14ac:dyDescent="0.25">
      <c r="A1329" s="3" t="s">
        <v>154</v>
      </c>
      <c r="B1329" s="3" t="s">
        <v>58</v>
      </c>
      <c r="C1329" s="3" t="s">
        <v>97</v>
      </c>
      <c r="D1329" s="5">
        <v>43104.590277777781</v>
      </c>
      <c r="E1329" s="3" t="s">
        <v>1032</v>
      </c>
      <c r="F1329" s="3" t="s">
        <v>1032</v>
      </c>
      <c r="G1329" s="3" t="s">
        <v>998</v>
      </c>
      <c r="H1329" s="3">
        <v>24.12</v>
      </c>
      <c r="I1329" s="17" t="str">
        <f t="shared" si="22"/>
        <v>OK</v>
      </c>
      <c r="J1329" s="3" t="s">
        <v>1433</v>
      </c>
    </row>
    <row r="1330" spans="1:10" x14ac:dyDescent="0.25">
      <c r="D1330" s="5"/>
      <c r="I1330" s="17" t="str">
        <f t="shared" si="22"/>
        <v>OK</v>
      </c>
      <c r="J1330" s="3" t="s">
        <v>1433</v>
      </c>
    </row>
    <row r="1331" spans="1:10" x14ac:dyDescent="0.25">
      <c r="A1331" s="3" t="s">
        <v>155</v>
      </c>
      <c r="B1331" s="3" t="s">
        <v>59</v>
      </c>
      <c r="C1331" s="3" t="s">
        <v>96</v>
      </c>
      <c r="D1331" s="5">
        <v>42957.532638888886</v>
      </c>
      <c r="E1331" s="3" t="s">
        <v>1033</v>
      </c>
      <c r="F1331" s="3" t="s">
        <v>1033</v>
      </c>
      <c r="G1331" s="3" t="s">
        <v>996</v>
      </c>
      <c r="I1331" s="17" t="str">
        <f t="shared" si="22"/>
        <v>OK</v>
      </c>
      <c r="J1331" s="3" t="s">
        <v>1433</v>
      </c>
    </row>
    <row r="1332" spans="1:10" x14ac:dyDescent="0.25">
      <c r="A1332" s="3" t="s">
        <v>155</v>
      </c>
      <c r="B1332" s="3" t="s">
        <v>59</v>
      </c>
      <c r="C1332" s="3" t="s">
        <v>97</v>
      </c>
      <c r="D1332" s="5">
        <v>42957.532638888886</v>
      </c>
      <c r="E1332" s="3" t="s">
        <v>1033</v>
      </c>
      <c r="F1332" s="3" t="s">
        <v>1033</v>
      </c>
      <c r="G1332" s="3" t="s">
        <v>996</v>
      </c>
      <c r="H1332" s="3">
        <v>23.83</v>
      </c>
      <c r="I1332" s="17" t="str">
        <f t="shared" si="22"/>
        <v>OK</v>
      </c>
      <c r="J1332" s="3" t="s">
        <v>1433</v>
      </c>
    </row>
    <row r="1333" spans="1:10" x14ac:dyDescent="0.25">
      <c r="D1333" s="5"/>
      <c r="I1333" s="17" t="str">
        <f t="shared" si="22"/>
        <v>OK</v>
      </c>
      <c r="J1333" s="3" t="s">
        <v>1433</v>
      </c>
    </row>
    <row r="1334" spans="1:10" x14ac:dyDescent="0.25">
      <c r="A1334" s="3" t="s">
        <v>155</v>
      </c>
      <c r="B1334" s="3" t="s">
        <v>59</v>
      </c>
      <c r="C1334" s="3" t="s">
        <v>96</v>
      </c>
      <c r="D1334" s="5">
        <v>42957.536111111112</v>
      </c>
      <c r="E1334" s="3" t="s">
        <v>1034</v>
      </c>
      <c r="F1334" s="3" t="s">
        <v>1034</v>
      </c>
      <c r="G1334" s="3" t="s">
        <v>998</v>
      </c>
      <c r="I1334" s="17" t="str">
        <f t="shared" si="22"/>
        <v>OK</v>
      </c>
      <c r="J1334" s="3" t="s">
        <v>1433</v>
      </c>
    </row>
    <row r="1335" spans="1:10" x14ac:dyDescent="0.25">
      <c r="A1335" s="3" t="s">
        <v>155</v>
      </c>
      <c r="B1335" s="3" t="s">
        <v>59</v>
      </c>
      <c r="C1335" s="3" t="s">
        <v>97</v>
      </c>
      <c r="D1335" s="5">
        <v>42957.536111111112</v>
      </c>
      <c r="E1335" s="3" t="s">
        <v>1034</v>
      </c>
      <c r="F1335" s="3" t="s">
        <v>1034</v>
      </c>
      <c r="G1335" s="3" t="s">
        <v>998</v>
      </c>
      <c r="H1335" s="3">
        <v>23.77</v>
      </c>
      <c r="I1335" s="17" t="str">
        <f t="shared" si="22"/>
        <v>OK</v>
      </c>
      <c r="J1335" s="3" t="s">
        <v>1433</v>
      </c>
    </row>
    <row r="1336" spans="1:10" x14ac:dyDescent="0.25">
      <c r="D1336" s="5"/>
      <c r="I1336" s="17" t="str">
        <f t="shared" si="22"/>
        <v>OK</v>
      </c>
      <c r="J1336" s="3" t="s">
        <v>1433</v>
      </c>
    </row>
    <row r="1337" spans="1:10" x14ac:dyDescent="0.25">
      <c r="A1337" s="3" t="s">
        <v>155</v>
      </c>
      <c r="B1337" s="3" t="s">
        <v>59</v>
      </c>
      <c r="C1337" s="3" t="s">
        <v>96</v>
      </c>
      <c r="D1337" s="5">
        <v>42990.611111111109</v>
      </c>
      <c r="E1337" s="3" t="s">
        <v>1035</v>
      </c>
      <c r="F1337" s="3" t="s">
        <v>1035</v>
      </c>
      <c r="G1337" s="3" t="s">
        <v>996</v>
      </c>
      <c r="I1337" s="17" t="str">
        <f t="shared" si="22"/>
        <v>OK</v>
      </c>
      <c r="J1337" s="3" t="s">
        <v>1433</v>
      </c>
    </row>
    <row r="1338" spans="1:10" x14ac:dyDescent="0.25">
      <c r="A1338" s="3" t="s">
        <v>155</v>
      </c>
      <c r="B1338" s="3" t="s">
        <v>59</v>
      </c>
      <c r="C1338" s="3" t="s">
        <v>97</v>
      </c>
      <c r="D1338" s="5">
        <v>42990.611111111109</v>
      </c>
      <c r="E1338" s="3" t="s">
        <v>1035</v>
      </c>
      <c r="F1338" s="3" t="s">
        <v>1035</v>
      </c>
      <c r="G1338" s="3" t="s">
        <v>996</v>
      </c>
      <c r="H1338" s="3">
        <v>25.4</v>
      </c>
      <c r="I1338" s="17" t="str">
        <f t="shared" si="22"/>
        <v>OK</v>
      </c>
      <c r="J1338" s="3" t="s">
        <v>1433</v>
      </c>
    </row>
    <row r="1339" spans="1:10" x14ac:dyDescent="0.25">
      <c r="D1339" s="5"/>
      <c r="I1339" s="17" t="str">
        <f t="shared" si="22"/>
        <v>OK</v>
      </c>
      <c r="J1339" s="3" t="s">
        <v>1433</v>
      </c>
    </row>
    <row r="1340" spans="1:10" x14ac:dyDescent="0.25">
      <c r="A1340" s="3" t="s">
        <v>155</v>
      </c>
      <c r="B1340" s="3" t="s">
        <v>59</v>
      </c>
      <c r="C1340" s="3" t="s">
        <v>96</v>
      </c>
      <c r="D1340" s="5">
        <v>42990.625</v>
      </c>
      <c r="E1340" s="3" t="s">
        <v>1036</v>
      </c>
      <c r="F1340" s="3" t="s">
        <v>1036</v>
      </c>
      <c r="G1340" s="3" t="s">
        <v>998</v>
      </c>
      <c r="I1340" s="17" t="str">
        <f t="shared" si="22"/>
        <v>OK</v>
      </c>
      <c r="J1340" s="3" t="s">
        <v>1433</v>
      </c>
    </row>
    <row r="1341" spans="1:10" x14ac:dyDescent="0.25">
      <c r="A1341" s="3" t="s">
        <v>155</v>
      </c>
      <c r="B1341" s="3" t="s">
        <v>59</v>
      </c>
      <c r="C1341" s="3" t="s">
        <v>97</v>
      </c>
      <c r="D1341" s="5">
        <v>42990.625</v>
      </c>
      <c r="E1341" s="3" t="s">
        <v>1036</v>
      </c>
      <c r="F1341" s="3" t="s">
        <v>1036</v>
      </c>
      <c r="G1341" s="3" t="s">
        <v>998</v>
      </c>
      <c r="H1341" s="3">
        <v>24.9</v>
      </c>
      <c r="I1341" s="17" t="str">
        <f t="shared" si="22"/>
        <v>OK</v>
      </c>
      <c r="J1341" s="3" t="s">
        <v>1433</v>
      </c>
    </row>
    <row r="1342" spans="1:10" x14ac:dyDescent="0.25">
      <c r="D1342" s="5"/>
      <c r="I1342" s="17" t="str">
        <f t="shared" si="22"/>
        <v>OK</v>
      </c>
      <c r="J1342" s="3" t="s">
        <v>1433</v>
      </c>
    </row>
    <row r="1343" spans="1:10" x14ac:dyDescent="0.25">
      <c r="A1343" s="3" t="s">
        <v>155</v>
      </c>
      <c r="B1343" s="3" t="s">
        <v>59</v>
      </c>
      <c r="C1343" s="3" t="s">
        <v>96</v>
      </c>
      <c r="D1343" s="5">
        <v>43025.713194444441</v>
      </c>
      <c r="E1343" s="3" t="s">
        <v>1037</v>
      </c>
      <c r="F1343" s="3" t="s">
        <v>1037</v>
      </c>
      <c r="G1343" s="3" t="s">
        <v>996</v>
      </c>
      <c r="I1343" s="17" t="str">
        <f t="shared" si="22"/>
        <v>OK</v>
      </c>
      <c r="J1343" s="3" t="s">
        <v>1433</v>
      </c>
    </row>
    <row r="1344" spans="1:10" x14ac:dyDescent="0.25">
      <c r="A1344" s="3" t="s">
        <v>155</v>
      </c>
      <c r="B1344" s="3" t="s">
        <v>59</v>
      </c>
      <c r="C1344" s="3" t="s">
        <v>97</v>
      </c>
      <c r="D1344" s="5">
        <v>43025.713194444441</v>
      </c>
      <c r="E1344" s="3" t="s">
        <v>1037</v>
      </c>
      <c r="F1344" s="3" t="s">
        <v>1037</v>
      </c>
      <c r="G1344" s="3" t="s">
        <v>996</v>
      </c>
      <c r="H1344" s="3">
        <v>24.27</v>
      </c>
      <c r="I1344" s="17" t="str">
        <f t="shared" si="22"/>
        <v>OK</v>
      </c>
      <c r="J1344" s="3" t="s">
        <v>1433</v>
      </c>
    </row>
    <row r="1345" spans="1:10" x14ac:dyDescent="0.25">
      <c r="D1345" s="5"/>
      <c r="I1345" s="17" t="str">
        <f t="shared" si="22"/>
        <v>OK</v>
      </c>
      <c r="J1345" s="3" t="s">
        <v>1433</v>
      </c>
    </row>
    <row r="1346" spans="1:10" x14ac:dyDescent="0.25">
      <c r="A1346" s="3" t="s">
        <v>155</v>
      </c>
      <c r="B1346" s="3" t="s">
        <v>59</v>
      </c>
      <c r="C1346" s="3" t="s">
        <v>96</v>
      </c>
      <c r="D1346" s="5">
        <v>43025.717361111114</v>
      </c>
      <c r="E1346" s="3" t="s">
        <v>1038</v>
      </c>
      <c r="F1346" s="3" t="s">
        <v>1038</v>
      </c>
      <c r="G1346" s="3" t="s">
        <v>998</v>
      </c>
      <c r="I1346" s="17" t="str">
        <f t="shared" si="22"/>
        <v>OK</v>
      </c>
      <c r="J1346" s="3" t="s">
        <v>1433</v>
      </c>
    </row>
    <row r="1347" spans="1:10" x14ac:dyDescent="0.25">
      <c r="A1347" s="3" t="s">
        <v>155</v>
      </c>
      <c r="B1347" s="3" t="s">
        <v>59</v>
      </c>
      <c r="C1347" s="3" t="s">
        <v>97</v>
      </c>
      <c r="D1347" s="5">
        <v>43025.717361111114</v>
      </c>
      <c r="E1347" s="3" t="s">
        <v>1038</v>
      </c>
      <c r="F1347" s="3" t="s">
        <v>1038</v>
      </c>
      <c r="G1347" s="3" t="s">
        <v>998</v>
      </c>
      <c r="H1347" s="3">
        <v>23.84</v>
      </c>
      <c r="I1347" s="17" t="str">
        <f t="shared" si="22"/>
        <v>OK</v>
      </c>
      <c r="J1347" s="3" t="s">
        <v>1433</v>
      </c>
    </row>
    <row r="1348" spans="1:10" x14ac:dyDescent="0.25">
      <c r="D1348" s="5"/>
      <c r="I1348" s="17" t="str">
        <f t="shared" si="22"/>
        <v>OK</v>
      </c>
      <c r="J1348" s="3" t="s">
        <v>1433</v>
      </c>
    </row>
    <row r="1349" spans="1:10" x14ac:dyDescent="0.25">
      <c r="A1349" s="3" t="s">
        <v>155</v>
      </c>
      <c r="B1349" s="3" t="s">
        <v>59</v>
      </c>
      <c r="C1349" s="3" t="s">
        <v>96</v>
      </c>
      <c r="D1349" s="5">
        <v>43055.645833333336</v>
      </c>
      <c r="E1349" s="3" t="s">
        <v>1039</v>
      </c>
      <c r="F1349" s="3" t="s">
        <v>1039</v>
      </c>
      <c r="G1349" s="3" t="s">
        <v>996</v>
      </c>
      <c r="I1349" s="17" t="str">
        <f t="shared" si="22"/>
        <v>OK</v>
      </c>
      <c r="J1349" s="3" t="s">
        <v>1433</v>
      </c>
    </row>
    <row r="1350" spans="1:10" x14ac:dyDescent="0.25">
      <c r="A1350" s="3" t="s">
        <v>155</v>
      </c>
      <c r="B1350" s="3" t="s">
        <v>59</v>
      </c>
      <c r="C1350" s="3" t="s">
        <v>97</v>
      </c>
      <c r="D1350" s="5">
        <v>43055.645833333336</v>
      </c>
      <c r="E1350" s="3" t="s">
        <v>1039</v>
      </c>
      <c r="F1350" s="3" t="s">
        <v>1039</v>
      </c>
      <c r="G1350" s="3" t="s">
        <v>996</v>
      </c>
      <c r="H1350" s="3">
        <v>25.03</v>
      </c>
      <c r="I1350" s="17" t="str">
        <f t="shared" si="22"/>
        <v>OK</v>
      </c>
      <c r="J1350" s="3" t="s">
        <v>1433</v>
      </c>
    </row>
    <row r="1351" spans="1:10" x14ac:dyDescent="0.25">
      <c r="D1351" s="5"/>
      <c r="I1351" s="17" t="str">
        <f t="shared" si="22"/>
        <v>OK</v>
      </c>
      <c r="J1351" s="3" t="s">
        <v>1433</v>
      </c>
    </row>
    <row r="1352" spans="1:10" x14ac:dyDescent="0.25">
      <c r="A1352" s="3" t="s">
        <v>155</v>
      </c>
      <c r="B1352" s="3" t="s">
        <v>59</v>
      </c>
      <c r="C1352" s="3" t="s">
        <v>96</v>
      </c>
      <c r="D1352" s="5">
        <v>43055.649305555555</v>
      </c>
      <c r="E1352" s="3" t="s">
        <v>1040</v>
      </c>
      <c r="F1352" s="3" t="s">
        <v>1040</v>
      </c>
      <c r="G1352" s="3" t="s">
        <v>998</v>
      </c>
      <c r="I1352" s="17" t="str">
        <f t="shared" si="22"/>
        <v>OK</v>
      </c>
      <c r="J1352" s="3" t="s">
        <v>1433</v>
      </c>
    </row>
    <row r="1353" spans="1:10" x14ac:dyDescent="0.25">
      <c r="A1353" s="3" t="s">
        <v>155</v>
      </c>
      <c r="B1353" s="3" t="s">
        <v>59</v>
      </c>
      <c r="C1353" s="3" t="s">
        <v>97</v>
      </c>
      <c r="D1353" s="5">
        <v>43055.649305555555</v>
      </c>
      <c r="E1353" s="3" t="s">
        <v>1040</v>
      </c>
      <c r="F1353" s="3" t="s">
        <v>1040</v>
      </c>
      <c r="G1353" s="3" t="s">
        <v>998</v>
      </c>
      <c r="H1353" s="3">
        <v>24.94</v>
      </c>
      <c r="I1353" s="17" t="str">
        <f t="shared" ref="I1353:I1416" si="23">IF(H1353&gt;31,"INCONSISTENTE","OK")</f>
        <v>OK</v>
      </c>
      <c r="J1353" s="3" t="s">
        <v>1433</v>
      </c>
    </row>
    <row r="1354" spans="1:10" x14ac:dyDescent="0.25">
      <c r="D1354" s="5"/>
      <c r="I1354" s="17" t="str">
        <f t="shared" si="23"/>
        <v>OK</v>
      </c>
      <c r="J1354" s="3" t="s">
        <v>1433</v>
      </c>
    </row>
    <row r="1355" spans="1:10" x14ac:dyDescent="0.25">
      <c r="A1355" s="3" t="s">
        <v>155</v>
      </c>
      <c r="B1355" s="3" t="s">
        <v>59</v>
      </c>
      <c r="C1355" s="3" t="s">
        <v>96</v>
      </c>
      <c r="D1355" s="5">
        <v>43075.63958333333</v>
      </c>
      <c r="E1355" s="3" t="s">
        <v>1041</v>
      </c>
      <c r="F1355" s="3" t="s">
        <v>1041</v>
      </c>
      <c r="G1355" s="3" t="s">
        <v>996</v>
      </c>
      <c r="I1355" s="17" t="str">
        <f t="shared" si="23"/>
        <v>OK</v>
      </c>
      <c r="J1355" s="3" t="s">
        <v>1433</v>
      </c>
    </row>
    <row r="1356" spans="1:10" x14ac:dyDescent="0.25">
      <c r="A1356" s="3" t="s">
        <v>155</v>
      </c>
      <c r="B1356" s="3" t="s">
        <v>59</v>
      </c>
      <c r="C1356" s="3" t="s">
        <v>97</v>
      </c>
      <c r="D1356" s="5">
        <v>43075.63958333333</v>
      </c>
      <c r="E1356" s="3" t="s">
        <v>1041</v>
      </c>
      <c r="F1356" s="3" t="s">
        <v>1041</v>
      </c>
      <c r="G1356" s="3" t="s">
        <v>996</v>
      </c>
      <c r="H1356" s="3">
        <v>26.71</v>
      </c>
      <c r="I1356" s="17" t="str">
        <f t="shared" si="23"/>
        <v>OK</v>
      </c>
      <c r="J1356" s="3" t="s">
        <v>1433</v>
      </c>
    </row>
    <row r="1357" spans="1:10" x14ac:dyDescent="0.25">
      <c r="D1357" s="5"/>
      <c r="I1357" s="17" t="str">
        <f t="shared" si="23"/>
        <v>OK</v>
      </c>
      <c r="J1357" s="3" t="s">
        <v>1433</v>
      </c>
    </row>
    <row r="1358" spans="1:10" x14ac:dyDescent="0.25">
      <c r="A1358" s="3" t="s">
        <v>155</v>
      </c>
      <c r="B1358" s="3" t="s">
        <v>59</v>
      </c>
      <c r="C1358" s="3" t="s">
        <v>96</v>
      </c>
      <c r="D1358" s="5">
        <v>43075.651388888888</v>
      </c>
      <c r="E1358" s="3" t="s">
        <v>1042</v>
      </c>
      <c r="F1358" s="3" t="s">
        <v>1042</v>
      </c>
      <c r="G1358" s="3" t="s">
        <v>998</v>
      </c>
      <c r="I1358" s="17" t="str">
        <f t="shared" si="23"/>
        <v>OK</v>
      </c>
      <c r="J1358" s="3" t="s">
        <v>1433</v>
      </c>
    </row>
    <row r="1359" spans="1:10" x14ac:dyDescent="0.25">
      <c r="A1359" s="3" t="s">
        <v>155</v>
      </c>
      <c r="B1359" s="3" t="s">
        <v>59</v>
      </c>
      <c r="C1359" s="3" t="s">
        <v>97</v>
      </c>
      <c r="D1359" s="5">
        <v>43075.651388888888</v>
      </c>
      <c r="E1359" s="3" t="s">
        <v>1042</v>
      </c>
      <c r="F1359" s="3" t="s">
        <v>1042</v>
      </c>
      <c r="G1359" s="3" t="s">
        <v>998</v>
      </c>
      <c r="H1359" s="3">
        <v>25.33</v>
      </c>
      <c r="I1359" s="17" t="str">
        <f t="shared" si="23"/>
        <v>OK</v>
      </c>
      <c r="J1359" s="3" t="s">
        <v>1433</v>
      </c>
    </row>
    <row r="1360" spans="1:10" x14ac:dyDescent="0.25">
      <c r="D1360" s="5"/>
      <c r="I1360" s="17" t="str">
        <f t="shared" si="23"/>
        <v>OK</v>
      </c>
      <c r="J1360" s="3" t="s">
        <v>1433</v>
      </c>
    </row>
    <row r="1361" spans="1:10" x14ac:dyDescent="0.25">
      <c r="A1361" s="3" t="s">
        <v>155</v>
      </c>
      <c r="B1361" s="3" t="s">
        <v>59</v>
      </c>
      <c r="C1361" s="3" t="s">
        <v>96</v>
      </c>
      <c r="D1361" s="5">
        <v>43104.548611111109</v>
      </c>
      <c r="E1361" s="3" t="s">
        <v>1043</v>
      </c>
      <c r="F1361" s="3" t="s">
        <v>1043</v>
      </c>
      <c r="G1361" s="3" t="s">
        <v>996</v>
      </c>
      <c r="I1361" s="17" t="str">
        <f t="shared" si="23"/>
        <v>OK</v>
      </c>
      <c r="J1361" s="3" t="s">
        <v>1433</v>
      </c>
    </row>
    <row r="1362" spans="1:10" x14ac:dyDescent="0.25">
      <c r="A1362" s="3" t="s">
        <v>155</v>
      </c>
      <c r="B1362" s="3" t="s">
        <v>59</v>
      </c>
      <c r="C1362" s="3" t="s">
        <v>97</v>
      </c>
      <c r="D1362" s="5">
        <v>43104.548611111109</v>
      </c>
      <c r="E1362" s="3" t="s">
        <v>1043</v>
      </c>
      <c r="F1362" s="3" t="s">
        <v>1043</v>
      </c>
      <c r="G1362" s="3" t="s">
        <v>996</v>
      </c>
      <c r="H1362" s="3">
        <v>23.2</v>
      </c>
      <c r="I1362" s="17" t="str">
        <f t="shared" si="23"/>
        <v>OK</v>
      </c>
      <c r="J1362" s="3" t="s">
        <v>1433</v>
      </c>
    </row>
    <row r="1363" spans="1:10" x14ac:dyDescent="0.25">
      <c r="D1363" s="5"/>
      <c r="I1363" s="17" t="str">
        <f t="shared" si="23"/>
        <v>OK</v>
      </c>
      <c r="J1363" s="3" t="s">
        <v>1433</v>
      </c>
    </row>
    <row r="1364" spans="1:10" x14ac:dyDescent="0.25">
      <c r="A1364" s="3" t="s">
        <v>155</v>
      </c>
      <c r="B1364" s="3" t="s">
        <v>59</v>
      </c>
      <c r="C1364" s="3" t="s">
        <v>96</v>
      </c>
      <c r="D1364" s="5">
        <v>43104.555555555555</v>
      </c>
      <c r="E1364" s="3" t="s">
        <v>1044</v>
      </c>
      <c r="F1364" s="3" t="s">
        <v>1044</v>
      </c>
      <c r="G1364" s="3" t="s">
        <v>998</v>
      </c>
      <c r="I1364" s="17" t="str">
        <f t="shared" si="23"/>
        <v>OK</v>
      </c>
      <c r="J1364" s="3" t="s">
        <v>1433</v>
      </c>
    </row>
    <row r="1365" spans="1:10" x14ac:dyDescent="0.25">
      <c r="A1365" s="3" t="s">
        <v>155</v>
      </c>
      <c r="B1365" s="3" t="s">
        <v>59</v>
      </c>
      <c r="C1365" s="3" t="s">
        <v>97</v>
      </c>
      <c r="D1365" s="5">
        <v>43104.555555555555</v>
      </c>
      <c r="E1365" s="3" t="s">
        <v>1044</v>
      </c>
      <c r="F1365" s="3" t="s">
        <v>1044</v>
      </c>
      <c r="G1365" s="3" t="s">
        <v>998</v>
      </c>
      <c r="H1365" s="3">
        <v>23.12</v>
      </c>
      <c r="I1365" s="17" t="str">
        <f t="shared" si="23"/>
        <v>OK</v>
      </c>
      <c r="J1365" s="3" t="s">
        <v>1433</v>
      </c>
    </row>
    <row r="1366" spans="1:10" x14ac:dyDescent="0.25">
      <c r="D1366" s="5"/>
      <c r="I1366" s="17" t="str">
        <f t="shared" si="23"/>
        <v>OK</v>
      </c>
      <c r="J1366" s="3" t="s">
        <v>1433</v>
      </c>
    </row>
    <row r="1367" spans="1:10" x14ac:dyDescent="0.25">
      <c r="A1367" s="3" t="s">
        <v>156</v>
      </c>
      <c r="B1367" s="3" t="s">
        <v>60</v>
      </c>
      <c r="C1367" s="3" t="s">
        <v>96</v>
      </c>
      <c r="D1367" s="5">
        <v>42957.354166666664</v>
      </c>
      <c r="E1367" s="3" t="s">
        <v>1045</v>
      </c>
      <c r="F1367" s="3" t="s">
        <v>1045</v>
      </c>
      <c r="G1367" s="3" t="s">
        <v>996</v>
      </c>
      <c r="I1367" s="17" t="str">
        <f t="shared" si="23"/>
        <v>OK</v>
      </c>
      <c r="J1367" s="3" t="s">
        <v>1433</v>
      </c>
    </row>
    <row r="1368" spans="1:10" x14ac:dyDescent="0.25">
      <c r="A1368" s="3" t="s">
        <v>156</v>
      </c>
      <c r="B1368" s="3" t="s">
        <v>60</v>
      </c>
      <c r="C1368" s="3" t="s">
        <v>97</v>
      </c>
      <c r="D1368" s="5">
        <v>42957.354166666664</v>
      </c>
      <c r="E1368" s="3" t="s">
        <v>1045</v>
      </c>
      <c r="F1368" s="3" t="s">
        <v>1045</v>
      </c>
      <c r="G1368" s="3" t="s">
        <v>996</v>
      </c>
      <c r="H1368" s="3">
        <v>23.46</v>
      </c>
      <c r="I1368" s="17" t="str">
        <f t="shared" si="23"/>
        <v>OK</v>
      </c>
      <c r="J1368" s="3" t="s">
        <v>1433</v>
      </c>
    </row>
    <row r="1369" spans="1:10" x14ac:dyDescent="0.25">
      <c r="D1369" s="5"/>
      <c r="I1369" s="17" t="str">
        <f t="shared" si="23"/>
        <v>OK</v>
      </c>
      <c r="J1369" s="3" t="s">
        <v>1433</v>
      </c>
    </row>
    <row r="1370" spans="1:10" x14ac:dyDescent="0.25">
      <c r="A1370" s="3" t="s">
        <v>156</v>
      </c>
      <c r="B1370" s="3" t="s">
        <v>60</v>
      </c>
      <c r="C1370" s="3" t="s">
        <v>96</v>
      </c>
      <c r="D1370" s="5">
        <v>42957.359722222223</v>
      </c>
      <c r="E1370" s="3" t="s">
        <v>1046</v>
      </c>
      <c r="F1370" s="3" t="s">
        <v>1046</v>
      </c>
      <c r="G1370" s="3" t="s">
        <v>998</v>
      </c>
      <c r="I1370" s="17" t="str">
        <f t="shared" si="23"/>
        <v>OK</v>
      </c>
      <c r="J1370" s="3" t="s">
        <v>1433</v>
      </c>
    </row>
    <row r="1371" spans="1:10" x14ac:dyDescent="0.25">
      <c r="A1371" s="3" t="s">
        <v>156</v>
      </c>
      <c r="B1371" s="3" t="s">
        <v>60</v>
      </c>
      <c r="C1371" s="3" t="s">
        <v>97</v>
      </c>
      <c r="D1371" s="5">
        <v>42957.359722222223</v>
      </c>
      <c r="E1371" s="3" t="s">
        <v>1046</v>
      </c>
      <c r="F1371" s="3" t="s">
        <v>1046</v>
      </c>
      <c r="G1371" s="3" t="s">
        <v>998</v>
      </c>
      <c r="H1371" s="3">
        <v>23.46</v>
      </c>
      <c r="I1371" s="17" t="str">
        <f t="shared" si="23"/>
        <v>OK</v>
      </c>
      <c r="J1371" s="3" t="s">
        <v>1433</v>
      </c>
    </row>
    <row r="1372" spans="1:10" x14ac:dyDescent="0.25">
      <c r="D1372" s="5"/>
      <c r="I1372" s="17" t="str">
        <f t="shared" si="23"/>
        <v>OK</v>
      </c>
      <c r="J1372" s="3" t="s">
        <v>1433</v>
      </c>
    </row>
    <row r="1373" spans="1:10" x14ac:dyDescent="0.25">
      <c r="A1373" s="3" t="s">
        <v>156</v>
      </c>
      <c r="B1373" s="3" t="s">
        <v>60</v>
      </c>
      <c r="C1373" s="3" t="s">
        <v>96</v>
      </c>
      <c r="D1373" s="5">
        <v>42991.682638888888</v>
      </c>
      <c r="E1373" s="3" t="s">
        <v>1047</v>
      </c>
      <c r="F1373" s="3" t="s">
        <v>1047</v>
      </c>
      <c r="G1373" s="3" t="s">
        <v>996</v>
      </c>
      <c r="I1373" s="17" t="str">
        <f t="shared" si="23"/>
        <v>OK</v>
      </c>
      <c r="J1373" s="3" t="s">
        <v>1433</v>
      </c>
    </row>
    <row r="1374" spans="1:10" x14ac:dyDescent="0.25">
      <c r="A1374" s="3" t="s">
        <v>156</v>
      </c>
      <c r="B1374" s="3" t="s">
        <v>60</v>
      </c>
      <c r="C1374" s="3" t="s">
        <v>97</v>
      </c>
      <c r="D1374" s="5">
        <v>42991.682638888888</v>
      </c>
      <c r="E1374" s="3" t="s">
        <v>1047</v>
      </c>
      <c r="F1374" s="3" t="s">
        <v>1047</v>
      </c>
      <c r="G1374" s="3" t="s">
        <v>996</v>
      </c>
      <c r="H1374" s="3">
        <v>24.74</v>
      </c>
      <c r="I1374" s="17" t="str">
        <f t="shared" si="23"/>
        <v>OK</v>
      </c>
      <c r="J1374" s="3" t="s">
        <v>1433</v>
      </c>
    </row>
    <row r="1375" spans="1:10" x14ac:dyDescent="0.25">
      <c r="D1375" s="5"/>
      <c r="I1375" s="17" t="str">
        <f t="shared" si="23"/>
        <v>OK</v>
      </c>
      <c r="J1375" s="3" t="s">
        <v>1433</v>
      </c>
    </row>
    <row r="1376" spans="1:10" x14ac:dyDescent="0.25">
      <c r="A1376" s="3" t="s">
        <v>156</v>
      </c>
      <c r="B1376" s="3" t="s">
        <v>60</v>
      </c>
      <c r="C1376" s="3" t="s">
        <v>96</v>
      </c>
      <c r="D1376" s="5">
        <v>42991.688194444447</v>
      </c>
      <c r="E1376" s="3" t="s">
        <v>1048</v>
      </c>
      <c r="F1376" s="3" t="s">
        <v>1048</v>
      </c>
      <c r="G1376" s="3" t="s">
        <v>998</v>
      </c>
      <c r="I1376" s="17" t="str">
        <f t="shared" si="23"/>
        <v>OK</v>
      </c>
      <c r="J1376" s="3" t="s">
        <v>1433</v>
      </c>
    </row>
    <row r="1377" spans="1:10" x14ac:dyDescent="0.25">
      <c r="A1377" s="3" t="s">
        <v>156</v>
      </c>
      <c r="B1377" s="3" t="s">
        <v>60</v>
      </c>
      <c r="C1377" s="3" t="s">
        <v>97</v>
      </c>
      <c r="D1377" s="5">
        <v>42991.688194444447</v>
      </c>
      <c r="E1377" s="3" t="s">
        <v>1048</v>
      </c>
      <c r="F1377" s="3" t="s">
        <v>1048</v>
      </c>
      <c r="G1377" s="3" t="s">
        <v>998</v>
      </c>
      <c r="H1377" s="3">
        <v>24.73</v>
      </c>
      <c r="I1377" s="17" t="str">
        <f t="shared" si="23"/>
        <v>OK</v>
      </c>
      <c r="J1377" s="3" t="s">
        <v>1433</v>
      </c>
    </row>
    <row r="1378" spans="1:10" x14ac:dyDescent="0.25">
      <c r="D1378" s="5"/>
      <c r="I1378" s="17" t="str">
        <f t="shared" si="23"/>
        <v>OK</v>
      </c>
      <c r="J1378" s="3" t="s">
        <v>1433</v>
      </c>
    </row>
    <row r="1379" spans="1:10" x14ac:dyDescent="0.25">
      <c r="A1379" s="3" t="s">
        <v>156</v>
      </c>
      <c r="B1379" s="3" t="s">
        <v>60</v>
      </c>
      <c r="C1379" s="3" t="s">
        <v>96</v>
      </c>
      <c r="D1379" s="5">
        <v>43026.688888888886</v>
      </c>
      <c r="E1379" s="3" t="s">
        <v>1049</v>
      </c>
      <c r="F1379" s="3" t="s">
        <v>1049</v>
      </c>
      <c r="G1379" s="3" t="s">
        <v>996</v>
      </c>
      <c r="I1379" s="17" t="str">
        <f t="shared" si="23"/>
        <v>OK</v>
      </c>
      <c r="J1379" s="3" t="s">
        <v>1433</v>
      </c>
    </row>
    <row r="1380" spans="1:10" x14ac:dyDescent="0.25">
      <c r="A1380" s="3" t="s">
        <v>156</v>
      </c>
      <c r="B1380" s="3" t="s">
        <v>60</v>
      </c>
      <c r="C1380" s="3" t="s">
        <v>97</v>
      </c>
      <c r="D1380" s="5">
        <v>43026.688888888886</v>
      </c>
      <c r="E1380" s="3" t="s">
        <v>1049</v>
      </c>
      <c r="F1380" s="3" t="s">
        <v>1049</v>
      </c>
      <c r="G1380" s="3" t="s">
        <v>996</v>
      </c>
      <c r="H1380" s="3">
        <v>24.51</v>
      </c>
      <c r="I1380" s="17" t="str">
        <f t="shared" si="23"/>
        <v>OK</v>
      </c>
      <c r="J1380" s="3" t="s">
        <v>1433</v>
      </c>
    </row>
    <row r="1381" spans="1:10" x14ac:dyDescent="0.25">
      <c r="D1381" s="5"/>
      <c r="I1381" s="17" t="str">
        <f t="shared" si="23"/>
        <v>OK</v>
      </c>
      <c r="J1381" s="3" t="s">
        <v>1433</v>
      </c>
    </row>
    <row r="1382" spans="1:10" x14ac:dyDescent="0.25">
      <c r="A1382" s="3" t="s">
        <v>156</v>
      </c>
      <c r="B1382" s="3" t="s">
        <v>60</v>
      </c>
      <c r="C1382" s="3" t="s">
        <v>96</v>
      </c>
      <c r="D1382" s="5">
        <v>43026.701388888891</v>
      </c>
      <c r="E1382" s="3" t="s">
        <v>1050</v>
      </c>
      <c r="F1382" s="3" t="s">
        <v>1050</v>
      </c>
      <c r="G1382" s="3" t="s">
        <v>998</v>
      </c>
      <c r="I1382" s="17" t="str">
        <f t="shared" si="23"/>
        <v>OK</v>
      </c>
      <c r="J1382" s="3" t="s">
        <v>1433</v>
      </c>
    </row>
    <row r="1383" spans="1:10" x14ac:dyDescent="0.25">
      <c r="A1383" s="3" t="s">
        <v>156</v>
      </c>
      <c r="B1383" s="3" t="s">
        <v>60</v>
      </c>
      <c r="C1383" s="3" t="s">
        <v>97</v>
      </c>
      <c r="D1383" s="5">
        <v>43026.701388888891</v>
      </c>
      <c r="E1383" s="3" t="s">
        <v>1050</v>
      </c>
      <c r="F1383" s="3" t="s">
        <v>1050</v>
      </c>
      <c r="G1383" s="3" t="s">
        <v>998</v>
      </c>
      <c r="H1383" s="3">
        <v>24.02</v>
      </c>
      <c r="I1383" s="17" t="str">
        <f t="shared" si="23"/>
        <v>OK</v>
      </c>
      <c r="J1383" s="3" t="s">
        <v>1433</v>
      </c>
    </row>
    <row r="1384" spans="1:10" x14ac:dyDescent="0.25">
      <c r="D1384" s="5"/>
      <c r="I1384" s="17" t="str">
        <f t="shared" si="23"/>
        <v>OK</v>
      </c>
      <c r="J1384" s="3" t="s">
        <v>1433</v>
      </c>
    </row>
    <row r="1385" spans="1:10" x14ac:dyDescent="0.25">
      <c r="A1385" s="3" t="s">
        <v>156</v>
      </c>
      <c r="B1385" s="3" t="s">
        <v>60</v>
      </c>
      <c r="C1385" s="3" t="s">
        <v>96</v>
      </c>
      <c r="D1385" s="5">
        <v>43062.570138888892</v>
      </c>
      <c r="E1385" s="3" t="s">
        <v>1051</v>
      </c>
      <c r="F1385" s="3" t="s">
        <v>1051</v>
      </c>
      <c r="G1385" s="3" t="s">
        <v>996</v>
      </c>
      <c r="I1385" s="17" t="str">
        <f t="shared" si="23"/>
        <v>OK</v>
      </c>
      <c r="J1385" s="3" t="s">
        <v>1433</v>
      </c>
    </row>
    <row r="1386" spans="1:10" x14ac:dyDescent="0.25">
      <c r="A1386" s="3" t="s">
        <v>156</v>
      </c>
      <c r="B1386" s="3" t="s">
        <v>60</v>
      </c>
      <c r="C1386" s="3" t="s">
        <v>97</v>
      </c>
      <c r="D1386" s="5">
        <v>43062.570138888892</v>
      </c>
      <c r="E1386" s="3" t="s">
        <v>1051</v>
      </c>
      <c r="F1386" s="3" t="s">
        <v>1051</v>
      </c>
      <c r="G1386" s="3" t="s">
        <v>996</v>
      </c>
      <c r="H1386" s="3">
        <v>23</v>
      </c>
      <c r="I1386" s="17" t="str">
        <f t="shared" si="23"/>
        <v>OK</v>
      </c>
      <c r="J1386" s="3" t="s">
        <v>1433</v>
      </c>
    </row>
    <row r="1387" spans="1:10" x14ac:dyDescent="0.25">
      <c r="D1387" s="5"/>
      <c r="I1387" s="17" t="str">
        <f t="shared" si="23"/>
        <v>OK</v>
      </c>
      <c r="J1387" s="3" t="s">
        <v>1433</v>
      </c>
    </row>
    <row r="1388" spans="1:10" x14ac:dyDescent="0.25">
      <c r="A1388" s="3" t="s">
        <v>156</v>
      </c>
      <c r="B1388" s="3" t="s">
        <v>60</v>
      </c>
      <c r="C1388" s="3" t="s">
        <v>96</v>
      </c>
      <c r="D1388" s="5">
        <v>43062.583333333336</v>
      </c>
      <c r="E1388" s="3" t="s">
        <v>1052</v>
      </c>
      <c r="F1388" s="3" t="s">
        <v>1052</v>
      </c>
      <c r="G1388" s="3" t="s">
        <v>998</v>
      </c>
      <c r="I1388" s="17" t="str">
        <f t="shared" si="23"/>
        <v>OK</v>
      </c>
      <c r="J1388" s="3" t="s">
        <v>1433</v>
      </c>
    </row>
    <row r="1389" spans="1:10" x14ac:dyDescent="0.25">
      <c r="A1389" s="3" t="s">
        <v>156</v>
      </c>
      <c r="B1389" s="3" t="s">
        <v>60</v>
      </c>
      <c r="C1389" s="3" t="s">
        <v>97</v>
      </c>
      <c r="D1389" s="5">
        <v>43062.583333333336</v>
      </c>
      <c r="E1389" s="3" t="s">
        <v>1052</v>
      </c>
      <c r="F1389" s="3" t="s">
        <v>1052</v>
      </c>
      <c r="G1389" s="3" t="s">
        <v>998</v>
      </c>
      <c r="H1389" s="3">
        <v>24.1</v>
      </c>
      <c r="I1389" s="17" t="str">
        <f t="shared" si="23"/>
        <v>OK</v>
      </c>
      <c r="J1389" s="3" t="s">
        <v>1433</v>
      </c>
    </row>
    <row r="1390" spans="1:10" x14ac:dyDescent="0.25">
      <c r="D1390" s="5"/>
      <c r="I1390" s="17" t="str">
        <f t="shared" si="23"/>
        <v>OK</v>
      </c>
      <c r="J1390" s="3" t="s">
        <v>1433</v>
      </c>
    </row>
    <row r="1391" spans="1:10" x14ac:dyDescent="0.25">
      <c r="A1391" s="3" t="s">
        <v>156</v>
      </c>
      <c r="B1391" s="3" t="s">
        <v>60</v>
      </c>
      <c r="C1391" s="3" t="s">
        <v>96</v>
      </c>
      <c r="D1391" s="5">
        <v>43077.6875</v>
      </c>
      <c r="E1391" s="3" t="s">
        <v>1053</v>
      </c>
      <c r="F1391" s="3" t="s">
        <v>1053</v>
      </c>
      <c r="G1391" s="3" t="s">
        <v>998</v>
      </c>
      <c r="I1391" s="17" t="str">
        <f t="shared" si="23"/>
        <v>OK</v>
      </c>
      <c r="J1391" s="3" t="s">
        <v>1433</v>
      </c>
    </row>
    <row r="1392" spans="1:10" x14ac:dyDescent="0.25">
      <c r="A1392" s="3" t="s">
        <v>156</v>
      </c>
      <c r="B1392" s="3" t="s">
        <v>60</v>
      </c>
      <c r="C1392" s="3" t="s">
        <v>97</v>
      </c>
      <c r="D1392" s="5">
        <v>43077.6875</v>
      </c>
      <c r="E1392" s="3" t="s">
        <v>1053</v>
      </c>
      <c r="F1392" s="3" t="s">
        <v>1053</v>
      </c>
      <c r="G1392" s="3" t="s">
        <v>998</v>
      </c>
      <c r="H1392" s="3">
        <v>23.8</v>
      </c>
      <c r="I1392" s="17" t="str">
        <f t="shared" si="23"/>
        <v>OK</v>
      </c>
      <c r="J1392" s="3" t="s">
        <v>1433</v>
      </c>
    </row>
    <row r="1393" spans="1:10" x14ac:dyDescent="0.25">
      <c r="D1393" s="5"/>
      <c r="I1393" s="17" t="str">
        <f t="shared" si="23"/>
        <v>OK</v>
      </c>
      <c r="J1393" s="3" t="s">
        <v>1433</v>
      </c>
    </row>
    <row r="1394" spans="1:10" x14ac:dyDescent="0.25">
      <c r="A1394" s="3" t="s">
        <v>156</v>
      </c>
      <c r="B1394" s="3" t="s">
        <v>60</v>
      </c>
      <c r="C1394" s="3" t="s">
        <v>96</v>
      </c>
      <c r="D1394" s="5">
        <v>43077.75277777778</v>
      </c>
      <c r="E1394" s="3" t="s">
        <v>1054</v>
      </c>
      <c r="F1394" s="3" t="s">
        <v>1054</v>
      </c>
      <c r="G1394" s="3" t="s">
        <v>996</v>
      </c>
      <c r="I1394" s="17" t="str">
        <f t="shared" si="23"/>
        <v>OK</v>
      </c>
      <c r="J1394" s="3" t="s">
        <v>1433</v>
      </c>
    </row>
    <row r="1395" spans="1:10" x14ac:dyDescent="0.25">
      <c r="A1395" s="3" t="s">
        <v>156</v>
      </c>
      <c r="B1395" s="3" t="s">
        <v>60</v>
      </c>
      <c r="C1395" s="3" t="s">
        <v>97</v>
      </c>
      <c r="D1395" s="5">
        <v>43077.75277777778</v>
      </c>
      <c r="E1395" s="3" t="s">
        <v>1054</v>
      </c>
      <c r="F1395" s="3" t="s">
        <v>1054</v>
      </c>
      <c r="G1395" s="3" t="s">
        <v>996</v>
      </c>
      <c r="H1395" s="3">
        <v>24.16</v>
      </c>
      <c r="I1395" s="17" t="str">
        <f t="shared" si="23"/>
        <v>OK</v>
      </c>
      <c r="J1395" s="3" t="s">
        <v>1433</v>
      </c>
    </row>
    <row r="1396" spans="1:10" x14ac:dyDescent="0.25">
      <c r="D1396" s="5"/>
      <c r="I1396" s="17" t="str">
        <f t="shared" si="23"/>
        <v>OK</v>
      </c>
      <c r="J1396" s="3" t="s">
        <v>1433</v>
      </c>
    </row>
    <row r="1397" spans="1:10" x14ac:dyDescent="0.25">
      <c r="A1397" s="3" t="s">
        <v>156</v>
      </c>
      <c r="B1397" s="3" t="s">
        <v>60</v>
      </c>
      <c r="C1397" s="3" t="s">
        <v>96</v>
      </c>
      <c r="D1397" s="5">
        <v>43105.5</v>
      </c>
      <c r="E1397" s="3" t="s">
        <v>1055</v>
      </c>
      <c r="F1397" s="3" t="s">
        <v>1055</v>
      </c>
      <c r="G1397" s="3" t="s">
        <v>996</v>
      </c>
      <c r="I1397" s="17" t="str">
        <f t="shared" si="23"/>
        <v>OK</v>
      </c>
      <c r="J1397" s="3" t="s">
        <v>1433</v>
      </c>
    </row>
    <row r="1398" spans="1:10" x14ac:dyDescent="0.25">
      <c r="A1398" s="3" t="s">
        <v>156</v>
      </c>
      <c r="B1398" s="3" t="s">
        <v>60</v>
      </c>
      <c r="C1398" s="3" t="s">
        <v>97</v>
      </c>
      <c r="D1398" s="5">
        <v>43105.5</v>
      </c>
      <c r="E1398" s="3" t="s">
        <v>1055</v>
      </c>
      <c r="F1398" s="3" t="s">
        <v>1055</v>
      </c>
      <c r="G1398" s="3" t="s">
        <v>996</v>
      </c>
      <c r="H1398" s="3">
        <v>24.22</v>
      </c>
      <c r="I1398" s="17" t="str">
        <f t="shared" si="23"/>
        <v>OK</v>
      </c>
      <c r="J1398" s="3" t="s">
        <v>1433</v>
      </c>
    </row>
    <row r="1399" spans="1:10" x14ac:dyDescent="0.25">
      <c r="D1399" s="5"/>
      <c r="I1399" s="17" t="str">
        <f t="shared" si="23"/>
        <v>OK</v>
      </c>
      <c r="J1399" s="3" t="s">
        <v>1433</v>
      </c>
    </row>
    <row r="1400" spans="1:10" x14ac:dyDescent="0.25">
      <c r="A1400" s="3" t="s">
        <v>156</v>
      </c>
      <c r="B1400" s="3" t="s">
        <v>60</v>
      </c>
      <c r="C1400" s="3" t="s">
        <v>96</v>
      </c>
      <c r="D1400" s="5">
        <v>43105.506944444445</v>
      </c>
      <c r="E1400" s="3" t="s">
        <v>1056</v>
      </c>
      <c r="F1400" s="3" t="s">
        <v>1056</v>
      </c>
      <c r="G1400" s="3" t="s">
        <v>998</v>
      </c>
      <c r="I1400" s="17" t="str">
        <f t="shared" si="23"/>
        <v>OK</v>
      </c>
      <c r="J1400" s="3" t="s">
        <v>1433</v>
      </c>
    </row>
    <row r="1401" spans="1:10" x14ac:dyDescent="0.25">
      <c r="A1401" s="3" t="s">
        <v>156</v>
      </c>
      <c r="B1401" s="3" t="s">
        <v>60</v>
      </c>
      <c r="C1401" s="3" t="s">
        <v>97</v>
      </c>
      <c r="D1401" s="5">
        <v>43105.506944444445</v>
      </c>
      <c r="E1401" s="3" t="s">
        <v>1056</v>
      </c>
      <c r="F1401" s="3" t="s">
        <v>1056</v>
      </c>
      <c r="G1401" s="3" t="s">
        <v>998</v>
      </c>
      <c r="H1401" s="3">
        <v>23.81</v>
      </c>
      <c r="I1401" s="17" t="str">
        <f t="shared" si="23"/>
        <v>OK</v>
      </c>
      <c r="J1401" s="3" t="s">
        <v>1433</v>
      </c>
    </row>
    <row r="1402" spans="1:10" x14ac:dyDescent="0.25">
      <c r="D1402" s="5"/>
      <c r="I1402" s="17" t="str">
        <f t="shared" si="23"/>
        <v>OK</v>
      </c>
      <c r="J1402" s="3" t="s">
        <v>1433</v>
      </c>
    </row>
    <row r="1403" spans="1:10" x14ac:dyDescent="0.25">
      <c r="A1403" s="3" t="s">
        <v>157</v>
      </c>
      <c r="B1403" s="3" t="s">
        <v>61</v>
      </c>
      <c r="C1403" s="3" t="s">
        <v>96</v>
      </c>
      <c r="D1403" s="5">
        <v>42957.305555555555</v>
      </c>
      <c r="E1403" s="3" t="s">
        <v>1057</v>
      </c>
      <c r="F1403" s="3" t="s">
        <v>1057</v>
      </c>
      <c r="G1403" s="3" t="s">
        <v>996</v>
      </c>
      <c r="I1403" s="17" t="str">
        <f t="shared" si="23"/>
        <v>OK</v>
      </c>
      <c r="J1403" s="3" t="s">
        <v>1433</v>
      </c>
    </row>
    <row r="1404" spans="1:10" x14ac:dyDescent="0.25">
      <c r="A1404" s="3" t="s">
        <v>157</v>
      </c>
      <c r="B1404" s="3" t="s">
        <v>61</v>
      </c>
      <c r="C1404" s="3" t="s">
        <v>97</v>
      </c>
      <c r="D1404" s="5">
        <v>42957.305555555555</v>
      </c>
      <c r="E1404" s="3" t="s">
        <v>1057</v>
      </c>
      <c r="F1404" s="3" t="s">
        <v>1057</v>
      </c>
      <c r="G1404" s="3" t="s">
        <v>996</v>
      </c>
      <c r="H1404" s="3">
        <v>22.4</v>
      </c>
      <c r="I1404" s="17" t="str">
        <f t="shared" si="23"/>
        <v>OK</v>
      </c>
      <c r="J1404" s="3" t="s">
        <v>1433</v>
      </c>
    </row>
    <row r="1405" spans="1:10" x14ac:dyDescent="0.25">
      <c r="D1405" s="5"/>
      <c r="I1405" s="17" t="str">
        <f t="shared" si="23"/>
        <v>OK</v>
      </c>
      <c r="J1405" s="3" t="s">
        <v>1433</v>
      </c>
    </row>
    <row r="1406" spans="1:10" x14ac:dyDescent="0.25">
      <c r="A1406" s="3" t="s">
        <v>157</v>
      </c>
      <c r="B1406" s="3" t="s">
        <v>61</v>
      </c>
      <c r="C1406" s="3" t="s">
        <v>96</v>
      </c>
      <c r="D1406" s="5">
        <v>42957.313194444447</v>
      </c>
      <c r="E1406" s="3" t="s">
        <v>1058</v>
      </c>
      <c r="F1406" s="3" t="s">
        <v>1058</v>
      </c>
      <c r="G1406" s="3" t="s">
        <v>998</v>
      </c>
      <c r="I1406" s="17" t="str">
        <f t="shared" si="23"/>
        <v>OK</v>
      </c>
      <c r="J1406" s="3" t="s">
        <v>1433</v>
      </c>
    </row>
    <row r="1407" spans="1:10" x14ac:dyDescent="0.25">
      <c r="A1407" s="3" t="s">
        <v>157</v>
      </c>
      <c r="B1407" s="3" t="s">
        <v>61</v>
      </c>
      <c r="C1407" s="3" t="s">
        <v>97</v>
      </c>
      <c r="D1407" s="5">
        <v>42957.313194444447</v>
      </c>
      <c r="E1407" s="3" t="s">
        <v>1058</v>
      </c>
      <c r="F1407" s="3" t="s">
        <v>1058</v>
      </c>
      <c r="G1407" s="3" t="s">
        <v>998</v>
      </c>
      <c r="H1407" s="3">
        <v>22.55</v>
      </c>
      <c r="I1407" s="17" t="str">
        <f t="shared" si="23"/>
        <v>OK</v>
      </c>
      <c r="J1407" s="3" t="s">
        <v>1433</v>
      </c>
    </row>
    <row r="1408" spans="1:10" x14ac:dyDescent="0.25">
      <c r="D1408" s="5"/>
      <c r="I1408" s="17" t="str">
        <f t="shared" si="23"/>
        <v>OK</v>
      </c>
      <c r="J1408" s="3" t="s">
        <v>1433</v>
      </c>
    </row>
    <row r="1409" spans="1:10" x14ac:dyDescent="0.25">
      <c r="A1409" s="3" t="s">
        <v>157</v>
      </c>
      <c r="B1409" s="3" t="s">
        <v>61</v>
      </c>
      <c r="C1409" s="3" t="s">
        <v>96</v>
      </c>
      <c r="D1409" s="5">
        <v>42991.706944444442</v>
      </c>
      <c r="E1409" s="3" t="s">
        <v>1059</v>
      </c>
      <c r="F1409" s="3" t="s">
        <v>1059</v>
      </c>
      <c r="G1409" s="3" t="s">
        <v>996</v>
      </c>
      <c r="I1409" s="17" t="str">
        <f t="shared" si="23"/>
        <v>OK</v>
      </c>
      <c r="J1409" s="3" t="s">
        <v>1433</v>
      </c>
    </row>
    <row r="1410" spans="1:10" x14ac:dyDescent="0.25">
      <c r="A1410" s="3" t="s">
        <v>157</v>
      </c>
      <c r="B1410" s="3" t="s">
        <v>61</v>
      </c>
      <c r="C1410" s="3" t="s">
        <v>97</v>
      </c>
      <c r="D1410" s="5">
        <v>42991.706944444442</v>
      </c>
      <c r="E1410" s="3" t="s">
        <v>1059</v>
      </c>
      <c r="F1410" s="3" t="s">
        <v>1059</v>
      </c>
      <c r="G1410" s="3" t="s">
        <v>996</v>
      </c>
      <c r="H1410" s="3">
        <v>24.71</v>
      </c>
      <c r="I1410" s="17" t="str">
        <f t="shared" si="23"/>
        <v>OK</v>
      </c>
      <c r="J1410" s="3" t="s">
        <v>1433</v>
      </c>
    </row>
    <row r="1411" spans="1:10" x14ac:dyDescent="0.25">
      <c r="D1411" s="5"/>
      <c r="I1411" s="17" t="str">
        <f t="shared" si="23"/>
        <v>OK</v>
      </c>
      <c r="J1411" s="3" t="s">
        <v>1433</v>
      </c>
    </row>
    <row r="1412" spans="1:10" x14ac:dyDescent="0.25">
      <c r="A1412" s="3" t="s">
        <v>157</v>
      </c>
      <c r="B1412" s="3" t="s">
        <v>61</v>
      </c>
      <c r="C1412" s="3" t="s">
        <v>96</v>
      </c>
      <c r="D1412" s="5">
        <v>42991.711805555555</v>
      </c>
      <c r="E1412" s="3" t="s">
        <v>1060</v>
      </c>
      <c r="F1412" s="3" t="s">
        <v>1060</v>
      </c>
      <c r="G1412" s="3" t="s">
        <v>998</v>
      </c>
      <c r="I1412" s="17" t="str">
        <f t="shared" si="23"/>
        <v>OK</v>
      </c>
      <c r="J1412" s="3" t="s">
        <v>1433</v>
      </c>
    </row>
    <row r="1413" spans="1:10" x14ac:dyDescent="0.25">
      <c r="A1413" s="3" t="s">
        <v>157</v>
      </c>
      <c r="B1413" s="3" t="s">
        <v>61</v>
      </c>
      <c r="C1413" s="3" t="s">
        <v>97</v>
      </c>
      <c r="D1413" s="5">
        <v>42991.711805555555</v>
      </c>
      <c r="E1413" s="3" t="s">
        <v>1060</v>
      </c>
      <c r="F1413" s="3" t="s">
        <v>1060</v>
      </c>
      <c r="G1413" s="3" t="s">
        <v>998</v>
      </c>
      <c r="H1413" s="3">
        <v>24.7</v>
      </c>
      <c r="I1413" s="17" t="str">
        <f t="shared" si="23"/>
        <v>OK</v>
      </c>
      <c r="J1413" s="3" t="s">
        <v>1433</v>
      </c>
    </row>
    <row r="1414" spans="1:10" x14ac:dyDescent="0.25">
      <c r="D1414" s="5"/>
      <c r="I1414" s="17" t="str">
        <f t="shared" si="23"/>
        <v>OK</v>
      </c>
      <c r="J1414" s="3" t="s">
        <v>1433</v>
      </c>
    </row>
    <row r="1415" spans="1:10" x14ac:dyDescent="0.25">
      <c r="A1415" s="3" t="s">
        <v>157</v>
      </c>
      <c r="B1415" s="3" t="s">
        <v>61</v>
      </c>
      <c r="C1415" s="3" t="s">
        <v>96</v>
      </c>
      <c r="D1415" s="5">
        <v>43026.720833333333</v>
      </c>
      <c r="E1415" s="3" t="s">
        <v>1061</v>
      </c>
      <c r="F1415" s="3" t="s">
        <v>1061</v>
      </c>
      <c r="G1415" s="3" t="s">
        <v>996</v>
      </c>
      <c r="I1415" s="17" t="str">
        <f t="shared" si="23"/>
        <v>OK</v>
      </c>
      <c r="J1415" s="3" t="s">
        <v>1433</v>
      </c>
    </row>
    <row r="1416" spans="1:10" x14ac:dyDescent="0.25">
      <c r="A1416" s="3" t="s">
        <v>157</v>
      </c>
      <c r="B1416" s="3" t="s">
        <v>61</v>
      </c>
      <c r="C1416" s="3" t="s">
        <v>97</v>
      </c>
      <c r="D1416" s="5">
        <v>43026.720833333333</v>
      </c>
      <c r="E1416" s="3" t="s">
        <v>1061</v>
      </c>
      <c r="F1416" s="3" t="s">
        <v>1061</v>
      </c>
      <c r="G1416" s="3" t="s">
        <v>996</v>
      </c>
      <c r="H1416" s="3">
        <v>25.01</v>
      </c>
      <c r="I1416" s="17" t="str">
        <f t="shared" si="23"/>
        <v>OK</v>
      </c>
      <c r="J1416" s="3" t="s">
        <v>1433</v>
      </c>
    </row>
    <row r="1417" spans="1:10" x14ac:dyDescent="0.25">
      <c r="D1417" s="5"/>
      <c r="I1417" s="17" t="str">
        <f t="shared" ref="I1417:I1480" si="24">IF(H1417&gt;31,"INCONSISTENTE","OK")</f>
        <v>OK</v>
      </c>
      <c r="J1417" s="3" t="s">
        <v>1433</v>
      </c>
    </row>
    <row r="1418" spans="1:10" x14ac:dyDescent="0.25">
      <c r="A1418" s="3" t="s">
        <v>157</v>
      </c>
      <c r="B1418" s="3" t="s">
        <v>61</v>
      </c>
      <c r="C1418" s="3" t="s">
        <v>96</v>
      </c>
      <c r="D1418" s="5">
        <v>43026.73333333333</v>
      </c>
      <c r="E1418" s="3" t="s">
        <v>1062</v>
      </c>
      <c r="F1418" s="3" t="s">
        <v>1062</v>
      </c>
      <c r="G1418" s="3" t="s">
        <v>998</v>
      </c>
      <c r="I1418" s="17" t="str">
        <f t="shared" si="24"/>
        <v>OK</v>
      </c>
      <c r="J1418" s="3" t="s">
        <v>1433</v>
      </c>
    </row>
    <row r="1419" spans="1:10" x14ac:dyDescent="0.25">
      <c r="A1419" s="3" t="s">
        <v>157</v>
      </c>
      <c r="B1419" s="3" t="s">
        <v>61</v>
      </c>
      <c r="C1419" s="3" t="s">
        <v>97</v>
      </c>
      <c r="D1419" s="5">
        <v>43026.73333333333</v>
      </c>
      <c r="E1419" s="3" t="s">
        <v>1062</v>
      </c>
      <c r="F1419" s="3" t="s">
        <v>1062</v>
      </c>
      <c r="G1419" s="3" t="s">
        <v>998</v>
      </c>
      <c r="H1419" s="3">
        <v>24.6</v>
      </c>
      <c r="I1419" s="17" t="str">
        <f t="shared" si="24"/>
        <v>OK</v>
      </c>
      <c r="J1419" s="3" t="s">
        <v>1433</v>
      </c>
    </row>
    <row r="1420" spans="1:10" x14ac:dyDescent="0.25">
      <c r="D1420" s="5"/>
      <c r="I1420" s="17" t="str">
        <f t="shared" si="24"/>
        <v>OK</v>
      </c>
      <c r="J1420" s="3" t="s">
        <v>1433</v>
      </c>
    </row>
    <row r="1421" spans="1:10" x14ac:dyDescent="0.25">
      <c r="A1421" s="3" t="s">
        <v>157</v>
      </c>
      <c r="B1421" s="3" t="s">
        <v>61</v>
      </c>
      <c r="C1421" s="3" t="s">
        <v>96</v>
      </c>
      <c r="D1421" s="5">
        <v>43062.628472222219</v>
      </c>
      <c r="E1421" s="3" t="s">
        <v>1063</v>
      </c>
      <c r="F1421" s="3" t="s">
        <v>1063</v>
      </c>
      <c r="G1421" s="3" t="s">
        <v>996</v>
      </c>
      <c r="I1421" s="17" t="str">
        <f t="shared" si="24"/>
        <v>OK</v>
      </c>
      <c r="J1421" s="3" t="s">
        <v>1433</v>
      </c>
    </row>
    <row r="1422" spans="1:10" x14ac:dyDescent="0.25">
      <c r="A1422" s="3" t="s">
        <v>157</v>
      </c>
      <c r="B1422" s="3" t="s">
        <v>61</v>
      </c>
      <c r="C1422" s="3" t="s">
        <v>97</v>
      </c>
      <c r="D1422" s="5">
        <v>43062.628472222219</v>
      </c>
      <c r="E1422" s="3" t="s">
        <v>1063</v>
      </c>
      <c r="F1422" s="3" t="s">
        <v>1063</v>
      </c>
      <c r="G1422" s="3" t="s">
        <v>996</v>
      </c>
      <c r="H1422" s="3">
        <v>23.1</v>
      </c>
      <c r="I1422" s="17" t="str">
        <f t="shared" si="24"/>
        <v>OK</v>
      </c>
      <c r="J1422" s="3" t="s">
        <v>1433</v>
      </c>
    </row>
    <row r="1423" spans="1:10" x14ac:dyDescent="0.25">
      <c r="D1423" s="5"/>
      <c r="I1423" s="17" t="str">
        <f t="shared" si="24"/>
        <v>OK</v>
      </c>
      <c r="J1423" s="3" t="s">
        <v>1433</v>
      </c>
    </row>
    <row r="1424" spans="1:10" x14ac:dyDescent="0.25">
      <c r="A1424" s="3" t="s">
        <v>157</v>
      </c>
      <c r="B1424" s="3" t="s">
        <v>61</v>
      </c>
      <c r="C1424" s="3" t="s">
        <v>96</v>
      </c>
      <c r="D1424" s="5">
        <v>43062.638888888891</v>
      </c>
      <c r="E1424" s="3" t="s">
        <v>1064</v>
      </c>
      <c r="F1424" s="3" t="s">
        <v>1064</v>
      </c>
      <c r="G1424" s="3" t="s">
        <v>998</v>
      </c>
      <c r="I1424" s="17" t="str">
        <f t="shared" si="24"/>
        <v>OK</v>
      </c>
      <c r="J1424" s="3" t="s">
        <v>1433</v>
      </c>
    </row>
    <row r="1425" spans="1:10" x14ac:dyDescent="0.25">
      <c r="A1425" s="3" t="s">
        <v>157</v>
      </c>
      <c r="B1425" s="3" t="s">
        <v>61</v>
      </c>
      <c r="C1425" s="3" t="s">
        <v>97</v>
      </c>
      <c r="D1425" s="5">
        <v>43062.638888888891</v>
      </c>
      <c r="E1425" s="3" t="s">
        <v>1064</v>
      </c>
      <c r="F1425" s="3" t="s">
        <v>1064</v>
      </c>
      <c r="G1425" s="3" t="s">
        <v>998</v>
      </c>
      <c r="H1425" s="3">
        <v>23.4</v>
      </c>
      <c r="I1425" s="17" t="str">
        <f t="shared" si="24"/>
        <v>OK</v>
      </c>
      <c r="J1425" s="3" t="s">
        <v>1433</v>
      </c>
    </row>
    <row r="1426" spans="1:10" x14ac:dyDescent="0.25">
      <c r="D1426" s="5"/>
      <c r="I1426" s="17" t="str">
        <f t="shared" si="24"/>
        <v>OK</v>
      </c>
      <c r="J1426" s="3" t="s">
        <v>1433</v>
      </c>
    </row>
    <row r="1427" spans="1:10" x14ac:dyDescent="0.25">
      <c r="A1427" s="3" t="s">
        <v>157</v>
      </c>
      <c r="B1427" s="3" t="s">
        <v>61</v>
      </c>
      <c r="C1427" s="3" t="s">
        <v>96</v>
      </c>
      <c r="D1427" s="5">
        <v>43077.771527777775</v>
      </c>
      <c r="E1427" s="3" t="s">
        <v>1065</v>
      </c>
      <c r="F1427" s="3" t="s">
        <v>1065</v>
      </c>
      <c r="G1427" s="3" t="s">
        <v>996</v>
      </c>
      <c r="I1427" s="17" t="str">
        <f t="shared" si="24"/>
        <v>OK</v>
      </c>
      <c r="J1427" s="3" t="s">
        <v>1433</v>
      </c>
    </row>
    <row r="1428" spans="1:10" x14ac:dyDescent="0.25">
      <c r="A1428" s="3" t="s">
        <v>157</v>
      </c>
      <c r="B1428" s="3" t="s">
        <v>61</v>
      </c>
      <c r="C1428" s="3" t="s">
        <v>97</v>
      </c>
      <c r="D1428" s="5">
        <v>43077.771527777775</v>
      </c>
      <c r="E1428" s="3" t="s">
        <v>1065</v>
      </c>
      <c r="F1428" s="3" t="s">
        <v>1065</v>
      </c>
      <c r="G1428" s="3" t="s">
        <v>996</v>
      </c>
      <c r="H1428" s="3">
        <v>25.01</v>
      </c>
      <c r="I1428" s="17" t="str">
        <f t="shared" si="24"/>
        <v>OK</v>
      </c>
      <c r="J1428" s="3" t="s">
        <v>1433</v>
      </c>
    </row>
    <row r="1429" spans="1:10" x14ac:dyDescent="0.25">
      <c r="D1429" s="5"/>
      <c r="I1429" s="17" t="str">
        <f t="shared" si="24"/>
        <v>OK</v>
      </c>
      <c r="J1429" s="3" t="s">
        <v>1433</v>
      </c>
    </row>
    <row r="1430" spans="1:10" x14ac:dyDescent="0.25">
      <c r="A1430" s="3" t="s">
        <v>157</v>
      </c>
      <c r="B1430" s="3" t="s">
        <v>61</v>
      </c>
      <c r="C1430" s="3" t="s">
        <v>96</v>
      </c>
      <c r="D1430" s="5">
        <v>43077.78402777778</v>
      </c>
      <c r="E1430" s="3" t="s">
        <v>1066</v>
      </c>
      <c r="F1430" s="3" t="s">
        <v>1066</v>
      </c>
      <c r="G1430" s="3" t="s">
        <v>998</v>
      </c>
      <c r="I1430" s="17" t="str">
        <f t="shared" si="24"/>
        <v>OK</v>
      </c>
      <c r="J1430" s="3" t="s">
        <v>1433</v>
      </c>
    </row>
    <row r="1431" spans="1:10" x14ac:dyDescent="0.25">
      <c r="A1431" s="3" t="s">
        <v>157</v>
      </c>
      <c r="B1431" s="3" t="s">
        <v>61</v>
      </c>
      <c r="C1431" s="3" t="s">
        <v>97</v>
      </c>
      <c r="D1431" s="5">
        <v>43077.78402777778</v>
      </c>
      <c r="E1431" s="3" t="s">
        <v>1066</v>
      </c>
      <c r="F1431" s="3" t="s">
        <v>1066</v>
      </c>
      <c r="G1431" s="3" t="s">
        <v>998</v>
      </c>
      <c r="H1431" s="3">
        <v>24.96</v>
      </c>
      <c r="I1431" s="17" t="str">
        <f t="shared" si="24"/>
        <v>OK</v>
      </c>
      <c r="J1431" s="3" t="s">
        <v>1433</v>
      </c>
    </row>
    <row r="1432" spans="1:10" x14ac:dyDescent="0.25">
      <c r="D1432" s="5"/>
      <c r="I1432" s="17" t="str">
        <f t="shared" si="24"/>
        <v>OK</v>
      </c>
      <c r="J1432" s="3" t="s">
        <v>1433</v>
      </c>
    </row>
    <row r="1433" spans="1:10" x14ac:dyDescent="0.25">
      <c r="A1433" s="3" t="s">
        <v>157</v>
      </c>
      <c r="B1433" s="3" t="s">
        <v>61</v>
      </c>
      <c r="C1433" s="3" t="s">
        <v>96</v>
      </c>
      <c r="D1433" s="5">
        <v>43105.416666666664</v>
      </c>
      <c r="E1433" s="3" t="s">
        <v>1067</v>
      </c>
      <c r="F1433" s="3" t="s">
        <v>1067</v>
      </c>
      <c r="G1433" s="3" t="s">
        <v>996</v>
      </c>
      <c r="I1433" s="17" t="str">
        <f t="shared" si="24"/>
        <v>OK</v>
      </c>
      <c r="J1433" s="3" t="s">
        <v>1433</v>
      </c>
    </row>
    <row r="1434" spans="1:10" x14ac:dyDescent="0.25">
      <c r="A1434" s="3" t="s">
        <v>157</v>
      </c>
      <c r="B1434" s="3" t="s">
        <v>61</v>
      </c>
      <c r="C1434" s="3" t="s">
        <v>97</v>
      </c>
      <c r="D1434" s="5">
        <v>43105.416666666664</v>
      </c>
      <c r="E1434" s="3" t="s">
        <v>1067</v>
      </c>
      <c r="F1434" s="3" t="s">
        <v>1067</v>
      </c>
      <c r="G1434" s="3" t="s">
        <v>996</v>
      </c>
      <c r="H1434" s="3">
        <v>23.82</v>
      </c>
      <c r="I1434" s="17" t="str">
        <f t="shared" si="24"/>
        <v>OK</v>
      </c>
      <c r="J1434" s="3" t="s">
        <v>1433</v>
      </c>
    </row>
    <row r="1435" spans="1:10" x14ac:dyDescent="0.25">
      <c r="D1435" s="5"/>
      <c r="I1435" s="17" t="str">
        <f t="shared" si="24"/>
        <v>OK</v>
      </c>
      <c r="J1435" s="3" t="s">
        <v>1433</v>
      </c>
    </row>
    <row r="1436" spans="1:10" x14ac:dyDescent="0.25">
      <c r="A1436" s="3" t="s">
        <v>157</v>
      </c>
      <c r="B1436" s="3" t="s">
        <v>61</v>
      </c>
      <c r="C1436" s="3" t="s">
        <v>96</v>
      </c>
      <c r="D1436" s="5">
        <v>43105.423611111109</v>
      </c>
      <c r="E1436" s="3" t="s">
        <v>1068</v>
      </c>
      <c r="F1436" s="3" t="s">
        <v>1068</v>
      </c>
      <c r="G1436" s="3" t="s">
        <v>998</v>
      </c>
      <c r="I1436" s="17" t="str">
        <f t="shared" si="24"/>
        <v>OK</v>
      </c>
      <c r="J1436" s="3" t="s">
        <v>1433</v>
      </c>
    </row>
    <row r="1437" spans="1:10" x14ac:dyDescent="0.25">
      <c r="A1437" s="3" t="s">
        <v>157</v>
      </c>
      <c r="B1437" s="3" t="s">
        <v>61</v>
      </c>
      <c r="C1437" s="3" t="s">
        <v>97</v>
      </c>
      <c r="D1437" s="5">
        <v>43105.423611111109</v>
      </c>
      <c r="E1437" s="3" t="s">
        <v>1068</v>
      </c>
      <c r="F1437" s="3" t="s">
        <v>1068</v>
      </c>
      <c r="G1437" s="3" t="s">
        <v>998</v>
      </c>
      <c r="H1437" s="3">
        <v>23.1</v>
      </c>
      <c r="I1437" s="17" t="str">
        <f t="shared" si="24"/>
        <v>OK</v>
      </c>
      <c r="J1437" s="3" t="s">
        <v>1433</v>
      </c>
    </row>
    <row r="1438" spans="1:10" x14ac:dyDescent="0.25">
      <c r="D1438" s="5"/>
      <c r="I1438" s="17" t="str">
        <f t="shared" si="24"/>
        <v>OK</v>
      </c>
      <c r="J1438" s="3" t="s">
        <v>1433</v>
      </c>
    </row>
    <row r="1439" spans="1:10" x14ac:dyDescent="0.25">
      <c r="A1439" s="3" t="s">
        <v>158</v>
      </c>
      <c r="B1439" s="3" t="s">
        <v>62</v>
      </c>
      <c r="C1439" s="3" t="s">
        <v>96</v>
      </c>
      <c r="D1439" s="5">
        <v>42957.468055555553</v>
      </c>
      <c r="E1439" s="3" t="s">
        <v>1069</v>
      </c>
      <c r="F1439" s="3" t="s">
        <v>1069</v>
      </c>
      <c r="G1439" s="3" t="s">
        <v>996</v>
      </c>
      <c r="I1439" s="17" t="str">
        <f t="shared" si="24"/>
        <v>OK</v>
      </c>
      <c r="J1439" s="3" t="s">
        <v>1433</v>
      </c>
    </row>
    <row r="1440" spans="1:10" x14ac:dyDescent="0.25">
      <c r="A1440" s="3" t="s">
        <v>158</v>
      </c>
      <c r="B1440" s="3" t="s">
        <v>62</v>
      </c>
      <c r="C1440" s="3" t="s">
        <v>97</v>
      </c>
      <c r="D1440" s="5">
        <v>42957.468055555553</v>
      </c>
      <c r="E1440" s="3" t="s">
        <v>1069</v>
      </c>
      <c r="F1440" s="3" t="s">
        <v>1069</v>
      </c>
      <c r="G1440" s="3" t="s">
        <v>996</v>
      </c>
      <c r="H1440" s="3">
        <v>24.58</v>
      </c>
      <c r="I1440" s="17" t="str">
        <f t="shared" si="24"/>
        <v>OK</v>
      </c>
      <c r="J1440" s="3" t="s">
        <v>1433</v>
      </c>
    </row>
    <row r="1441" spans="1:10" x14ac:dyDescent="0.25">
      <c r="D1441" s="5"/>
      <c r="I1441" s="17" t="str">
        <f t="shared" si="24"/>
        <v>OK</v>
      </c>
      <c r="J1441" s="3" t="s">
        <v>1433</v>
      </c>
    </row>
    <row r="1442" spans="1:10" x14ac:dyDescent="0.25">
      <c r="A1442" s="3" t="s">
        <v>158</v>
      </c>
      <c r="B1442" s="3" t="s">
        <v>62</v>
      </c>
      <c r="C1442" s="3" t="s">
        <v>96</v>
      </c>
      <c r="D1442" s="5">
        <v>42957.474999999999</v>
      </c>
      <c r="E1442" s="3" t="s">
        <v>1070</v>
      </c>
      <c r="F1442" s="3" t="s">
        <v>1070</v>
      </c>
      <c r="G1442" s="3" t="s">
        <v>998</v>
      </c>
      <c r="I1442" s="17" t="str">
        <f t="shared" si="24"/>
        <v>OK</v>
      </c>
      <c r="J1442" s="3" t="s">
        <v>1433</v>
      </c>
    </row>
    <row r="1443" spans="1:10" x14ac:dyDescent="0.25">
      <c r="A1443" s="3" t="s">
        <v>158</v>
      </c>
      <c r="B1443" s="3" t="s">
        <v>62</v>
      </c>
      <c r="C1443" s="3" t="s">
        <v>97</v>
      </c>
      <c r="D1443" s="5">
        <v>42957.474999999999</v>
      </c>
      <c r="E1443" s="3" t="s">
        <v>1070</v>
      </c>
      <c r="F1443" s="3" t="s">
        <v>1070</v>
      </c>
      <c r="G1443" s="3" t="s">
        <v>998</v>
      </c>
      <c r="H1443" s="3">
        <v>23.91</v>
      </c>
      <c r="I1443" s="17" t="str">
        <f t="shared" si="24"/>
        <v>OK</v>
      </c>
      <c r="J1443" s="3" t="s">
        <v>1433</v>
      </c>
    </row>
    <row r="1444" spans="1:10" x14ac:dyDescent="0.25">
      <c r="D1444" s="5"/>
      <c r="I1444" s="17" t="str">
        <f t="shared" si="24"/>
        <v>OK</v>
      </c>
      <c r="J1444" s="3" t="s">
        <v>1433</v>
      </c>
    </row>
    <row r="1445" spans="1:10" x14ac:dyDescent="0.25">
      <c r="A1445" s="3" t="s">
        <v>158</v>
      </c>
      <c r="B1445" s="3" t="s">
        <v>62</v>
      </c>
      <c r="C1445" s="3" t="s">
        <v>97</v>
      </c>
      <c r="D1445" s="5">
        <v>42990.5</v>
      </c>
      <c r="E1445" s="3" t="s">
        <v>1071</v>
      </c>
      <c r="F1445" s="3" t="s">
        <v>1071</v>
      </c>
      <c r="G1445" s="3" t="s">
        <v>996</v>
      </c>
      <c r="H1445" s="3">
        <v>21.37</v>
      </c>
      <c r="I1445" s="17" t="str">
        <f t="shared" si="24"/>
        <v>OK</v>
      </c>
      <c r="J1445" s="3" t="s">
        <v>1433</v>
      </c>
    </row>
    <row r="1446" spans="1:10" x14ac:dyDescent="0.25">
      <c r="A1446" s="3" t="s">
        <v>158</v>
      </c>
      <c r="B1446" s="3" t="s">
        <v>62</v>
      </c>
      <c r="C1446" s="3" t="s">
        <v>96</v>
      </c>
      <c r="D1446" s="5">
        <v>42990.5</v>
      </c>
      <c r="E1446" s="3" t="s">
        <v>1071</v>
      </c>
      <c r="F1446" s="3" t="s">
        <v>1071</v>
      </c>
      <c r="G1446" s="3" t="s">
        <v>996</v>
      </c>
      <c r="I1446" s="17" t="str">
        <f t="shared" si="24"/>
        <v>OK</v>
      </c>
      <c r="J1446" s="3" t="s">
        <v>1433</v>
      </c>
    </row>
    <row r="1447" spans="1:10" x14ac:dyDescent="0.25">
      <c r="D1447" s="5"/>
      <c r="I1447" s="17" t="str">
        <f t="shared" si="24"/>
        <v>OK</v>
      </c>
      <c r="J1447" s="3" t="s">
        <v>1433</v>
      </c>
    </row>
    <row r="1448" spans="1:10" x14ac:dyDescent="0.25">
      <c r="A1448" s="3" t="s">
        <v>158</v>
      </c>
      <c r="B1448" s="3" t="s">
        <v>62</v>
      </c>
      <c r="C1448" s="3" t="s">
        <v>97</v>
      </c>
      <c r="D1448" s="5">
        <v>42990.506944444445</v>
      </c>
      <c r="E1448" s="3" t="s">
        <v>1072</v>
      </c>
      <c r="F1448" s="3" t="s">
        <v>1072</v>
      </c>
      <c r="G1448" s="3" t="s">
        <v>998</v>
      </c>
      <c r="H1448" s="3">
        <v>23.8</v>
      </c>
      <c r="I1448" s="17" t="str">
        <f t="shared" si="24"/>
        <v>OK</v>
      </c>
      <c r="J1448" s="3" t="s">
        <v>1433</v>
      </c>
    </row>
    <row r="1449" spans="1:10" x14ac:dyDescent="0.25">
      <c r="A1449" s="3" t="s">
        <v>158</v>
      </c>
      <c r="B1449" s="3" t="s">
        <v>62</v>
      </c>
      <c r="C1449" s="3" t="s">
        <v>96</v>
      </c>
      <c r="D1449" s="5">
        <v>42990.506944444445</v>
      </c>
      <c r="E1449" s="3" t="s">
        <v>1072</v>
      </c>
      <c r="F1449" s="3" t="s">
        <v>1072</v>
      </c>
      <c r="G1449" s="3" t="s">
        <v>998</v>
      </c>
      <c r="I1449" s="17" t="str">
        <f t="shared" si="24"/>
        <v>OK</v>
      </c>
      <c r="J1449" s="3" t="s">
        <v>1433</v>
      </c>
    </row>
    <row r="1450" spans="1:10" x14ac:dyDescent="0.25">
      <c r="D1450" s="5"/>
      <c r="I1450" s="17" t="str">
        <f t="shared" si="24"/>
        <v>OK</v>
      </c>
      <c r="J1450" s="3" t="s">
        <v>1433</v>
      </c>
    </row>
    <row r="1451" spans="1:10" x14ac:dyDescent="0.25">
      <c r="A1451" s="3" t="s">
        <v>158</v>
      </c>
      <c r="B1451" s="3" t="s">
        <v>62</v>
      </c>
      <c r="C1451" s="3" t="s">
        <v>96</v>
      </c>
      <c r="D1451" s="5">
        <v>43025.635416666664</v>
      </c>
      <c r="E1451" s="3" t="s">
        <v>1073</v>
      </c>
      <c r="F1451" s="3" t="s">
        <v>1073</v>
      </c>
      <c r="G1451" s="3" t="s">
        <v>996</v>
      </c>
      <c r="I1451" s="17" t="str">
        <f t="shared" si="24"/>
        <v>OK</v>
      </c>
      <c r="J1451" s="3" t="s">
        <v>1433</v>
      </c>
    </row>
    <row r="1452" spans="1:10" x14ac:dyDescent="0.25">
      <c r="A1452" s="3" t="s">
        <v>158</v>
      </c>
      <c r="B1452" s="3" t="s">
        <v>62</v>
      </c>
      <c r="C1452" s="3" t="s">
        <v>97</v>
      </c>
      <c r="D1452" s="5">
        <v>43025.635416666664</v>
      </c>
      <c r="E1452" s="3" t="s">
        <v>1073</v>
      </c>
      <c r="F1452" s="3" t="s">
        <v>1073</v>
      </c>
      <c r="G1452" s="3" t="s">
        <v>996</v>
      </c>
      <c r="H1452" s="3">
        <v>24.77</v>
      </c>
      <c r="I1452" s="17" t="str">
        <f t="shared" si="24"/>
        <v>OK</v>
      </c>
      <c r="J1452" s="3" t="s">
        <v>1433</v>
      </c>
    </row>
    <row r="1453" spans="1:10" x14ac:dyDescent="0.25">
      <c r="D1453" s="5"/>
      <c r="I1453" s="17" t="str">
        <f t="shared" si="24"/>
        <v>OK</v>
      </c>
      <c r="J1453" s="3" t="s">
        <v>1433</v>
      </c>
    </row>
    <row r="1454" spans="1:10" x14ac:dyDescent="0.25">
      <c r="A1454" s="3" t="s">
        <v>158</v>
      </c>
      <c r="B1454" s="3" t="s">
        <v>62</v>
      </c>
      <c r="C1454" s="3" t="s">
        <v>96</v>
      </c>
      <c r="D1454" s="5">
        <v>43025.645833333336</v>
      </c>
      <c r="E1454" s="3" t="s">
        <v>1074</v>
      </c>
      <c r="F1454" s="3" t="s">
        <v>1074</v>
      </c>
      <c r="G1454" s="3" t="s">
        <v>998</v>
      </c>
      <c r="I1454" s="17" t="str">
        <f t="shared" si="24"/>
        <v>OK</v>
      </c>
      <c r="J1454" s="3" t="s">
        <v>1433</v>
      </c>
    </row>
    <row r="1455" spans="1:10" x14ac:dyDescent="0.25">
      <c r="A1455" s="3" t="s">
        <v>158</v>
      </c>
      <c r="B1455" s="3" t="s">
        <v>62</v>
      </c>
      <c r="C1455" s="3" t="s">
        <v>97</v>
      </c>
      <c r="D1455" s="5">
        <v>43025.645833333336</v>
      </c>
      <c r="E1455" s="3" t="s">
        <v>1074</v>
      </c>
      <c r="F1455" s="3" t="s">
        <v>1074</v>
      </c>
      <c r="G1455" s="3" t="s">
        <v>998</v>
      </c>
      <c r="H1455" s="3">
        <v>22.52</v>
      </c>
      <c r="I1455" s="17" t="str">
        <f t="shared" si="24"/>
        <v>OK</v>
      </c>
      <c r="J1455" s="3" t="s">
        <v>1433</v>
      </c>
    </row>
    <row r="1456" spans="1:10" x14ac:dyDescent="0.25">
      <c r="D1456" s="5"/>
      <c r="I1456" s="17" t="str">
        <f t="shared" si="24"/>
        <v>OK</v>
      </c>
      <c r="J1456" s="3" t="s">
        <v>1433</v>
      </c>
    </row>
    <row r="1457" spans="1:10" x14ac:dyDescent="0.25">
      <c r="A1457" s="3" t="s">
        <v>158</v>
      </c>
      <c r="B1457" s="3" t="s">
        <v>62</v>
      </c>
      <c r="C1457" s="3" t="s">
        <v>96</v>
      </c>
      <c r="D1457" s="5">
        <v>43054.666666666664</v>
      </c>
      <c r="E1457" s="3" t="s">
        <v>1075</v>
      </c>
      <c r="F1457" s="3" t="s">
        <v>1075</v>
      </c>
      <c r="G1457" s="3" t="s">
        <v>996</v>
      </c>
      <c r="I1457" s="17" t="str">
        <f t="shared" si="24"/>
        <v>OK</v>
      </c>
      <c r="J1457" s="3" t="s">
        <v>1433</v>
      </c>
    </row>
    <row r="1458" spans="1:10" x14ac:dyDescent="0.25">
      <c r="A1458" s="3" t="s">
        <v>158</v>
      </c>
      <c r="B1458" s="3" t="s">
        <v>62</v>
      </c>
      <c r="C1458" s="3" t="s">
        <v>97</v>
      </c>
      <c r="D1458" s="5">
        <v>43054.666666666664</v>
      </c>
      <c r="E1458" s="3" t="s">
        <v>1075</v>
      </c>
      <c r="F1458" s="3" t="s">
        <v>1075</v>
      </c>
      <c r="G1458" s="3" t="s">
        <v>996</v>
      </c>
      <c r="H1458" s="3">
        <v>24.08</v>
      </c>
      <c r="I1458" s="17" t="str">
        <f t="shared" si="24"/>
        <v>OK</v>
      </c>
      <c r="J1458" s="3" t="s">
        <v>1433</v>
      </c>
    </row>
    <row r="1459" spans="1:10" x14ac:dyDescent="0.25">
      <c r="D1459" s="5"/>
      <c r="I1459" s="17" t="str">
        <f t="shared" si="24"/>
        <v>OK</v>
      </c>
      <c r="J1459" s="3" t="s">
        <v>1433</v>
      </c>
    </row>
    <row r="1460" spans="1:10" x14ac:dyDescent="0.25">
      <c r="A1460" s="3" t="s">
        <v>158</v>
      </c>
      <c r="B1460" s="3" t="s">
        <v>62</v>
      </c>
      <c r="C1460" s="3" t="s">
        <v>96</v>
      </c>
      <c r="D1460" s="5">
        <v>43054.670138888891</v>
      </c>
      <c r="E1460" s="3" t="s">
        <v>1076</v>
      </c>
      <c r="F1460" s="3" t="s">
        <v>1076</v>
      </c>
      <c r="G1460" s="3" t="s">
        <v>998</v>
      </c>
      <c r="I1460" s="17" t="str">
        <f t="shared" si="24"/>
        <v>OK</v>
      </c>
      <c r="J1460" s="3" t="s">
        <v>1433</v>
      </c>
    </row>
    <row r="1461" spans="1:10" x14ac:dyDescent="0.25">
      <c r="A1461" s="3" t="s">
        <v>158</v>
      </c>
      <c r="B1461" s="3" t="s">
        <v>62</v>
      </c>
      <c r="C1461" s="3" t="s">
        <v>97</v>
      </c>
      <c r="D1461" s="5">
        <v>43054.670138888891</v>
      </c>
      <c r="E1461" s="3" t="s">
        <v>1076</v>
      </c>
      <c r="F1461" s="3" t="s">
        <v>1076</v>
      </c>
      <c r="G1461" s="3" t="s">
        <v>998</v>
      </c>
      <c r="H1461" s="3">
        <v>23.99</v>
      </c>
      <c r="I1461" s="17" t="str">
        <f t="shared" si="24"/>
        <v>OK</v>
      </c>
      <c r="J1461" s="3" t="s">
        <v>1433</v>
      </c>
    </row>
    <row r="1462" spans="1:10" x14ac:dyDescent="0.25">
      <c r="D1462" s="5"/>
      <c r="I1462" s="17" t="str">
        <f t="shared" si="24"/>
        <v>OK</v>
      </c>
      <c r="J1462" s="3" t="s">
        <v>1433</v>
      </c>
    </row>
    <row r="1463" spans="1:10" x14ac:dyDescent="0.25">
      <c r="A1463" s="3" t="s">
        <v>158</v>
      </c>
      <c r="B1463" s="3" t="s">
        <v>62</v>
      </c>
      <c r="C1463" s="3" t="s">
        <v>96</v>
      </c>
      <c r="D1463" s="5">
        <v>43075.611111111109</v>
      </c>
      <c r="E1463" s="3" t="s">
        <v>1077</v>
      </c>
      <c r="F1463" s="3" t="s">
        <v>1077</v>
      </c>
      <c r="G1463" s="3" t="s">
        <v>996</v>
      </c>
      <c r="I1463" s="17" t="str">
        <f t="shared" si="24"/>
        <v>OK</v>
      </c>
      <c r="J1463" s="3" t="s">
        <v>1433</v>
      </c>
    </row>
    <row r="1464" spans="1:10" x14ac:dyDescent="0.25">
      <c r="A1464" s="3" t="s">
        <v>158</v>
      </c>
      <c r="B1464" s="3" t="s">
        <v>62</v>
      </c>
      <c r="C1464" s="3" t="s">
        <v>97</v>
      </c>
      <c r="D1464" s="5">
        <v>43075.611111111109</v>
      </c>
      <c r="E1464" s="3" t="s">
        <v>1077</v>
      </c>
      <c r="F1464" s="3" t="s">
        <v>1077</v>
      </c>
      <c r="G1464" s="3" t="s">
        <v>996</v>
      </c>
      <c r="H1464" s="3">
        <v>25.5</v>
      </c>
      <c r="I1464" s="17" t="str">
        <f t="shared" si="24"/>
        <v>OK</v>
      </c>
      <c r="J1464" s="3" t="s">
        <v>1433</v>
      </c>
    </row>
    <row r="1465" spans="1:10" x14ac:dyDescent="0.25">
      <c r="D1465" s="5"/>
      <c r="I1465" s="17" t="str">
        <f t="shared" si="24"/>
        <v>OK</v>
      </c>
      <c r="J1465" s="3" t="s">
        <v>1433</v>
      </c>
    </row>
    <row r="1466" spans="1:10" x14ac:dyDescent="0.25">
      <c r="A1466" s="3" t="s">
        <v>158</v>
      </c>
      <c r="B1466" s="3" t="s">
        <v>62</v>
      </c>
      <c r="C1466" s="3" t="s">
        <v>96</v>
      </c>
      <c r="D1466" s="5">
        <v>43075.611805555556</v>
      </c>
      <c r="E1466" s="3" t="s">
        <v>1078</v>
      </c>
      <c r="F1466" s="3" t="s">
        <v>1078</v>
      </c>
      <c r="G1466" s="3" t="s">
        <v>998</v>
      </c>
      <c r="I1466" s="17" t="str">
        <f t="shared" si="24"/>
        <v>OK</v>
      </c>
      <c r="J1466" s="3" t="s">
        <v>1433</v>
      </c>
    </row>
    <row r="1467" spans="1:10" x14ac:dyDescent="0.25">
      <c r="A1467" s="3" t="s">
        <v>158</v>
      </c>
      <c r="B1467" s="3" t="s">
        <v>62</v>
      </c>
      <c r="C1467" s="3" t="s">
        <v>97</v>
      </c>
      <c r="D1467" s="5">
        <v>43075.611805555556</v>
      </c>
      <c r="E1467" s="3" t="s">
        <v>1078</v>
      </c>
      <c r="F1467" s="3" t="s">
        <v>1078</v>
      </c>
      <c r="G1467" s="3" t="s">
        <v>998</v>
      </c>
      <c r="H1467" s="3">
        <v>24.62</v>
      </c>
      <c r="I1467" s="17" t="str">
        <f t="shared" si="24"/>
        <v>OK</v>
      </c>
      <c r="J1467" s="3" t="s">
        <v>1433</v>
      </c>
    </row>
    <row r="1468" spans="1:10" x14ac:dyDescent="0.25">
      <c r="D1468" s="5"/>
      <c r="I1468" s="17" t="str">
        <f t="shared" si="24"/>
        <v>OK</v>
      </c>
      <c r="J1468" s="3" t="s">
        <v>1433</v>
      </c>
    </row>
    <row r="1469" spans="1:10" x14ac:dyDescent="0.25">
      <c r="A1469" s="3" t="s">
        <v>158</v>
      </c>
      <c r="B1469" s="3" t="s">
        <v>62</v>
      </c>
      <c r="C1469" s="3" t="s">
        <v>96</v>
      </c>
      <c r="D1469" s="5">
        <v>43105.563888888886</v>
      </c>
      <c r="E1469" s="3" t="s">
        <v>1079</v>
      </c>
      <c r="F1469" s="3" t="s">
        <v>1079</v>
      </c>
      <c r="G1469" s="3" t="s">
        <v>996</v>
      </c>
      <c r="I1469" s="17" t="str">
        <f t="shared" si="24"/>
        <v>OK</v>
      </c>
      <c r="J1469" s="3" t="s">
        <v>1433</v>
      </c>
    </row>
    <row r="1470" spans="1:10" x14ac:dyDescent="0.25">
      <c r="A1470" s="3" t="s">
        <v>158</v>
      </c>
      <c r="B1470" s="3" t="s">
        <v>62</v>
      </c>
      <c r="C1470" s="3" t="s">
        <v>97</v>
      </c>
      <c r="D1470" s="5">
        <v>43105.563888888886</v>
      </c>
      <c r="E1470" s="3" t="s">
        <v>1079</v>
      </c>
      <c r="F1470" s="3" t="s">
        <v>1079</v>
      </c>
      <c r="G1470" s="3" t="s">
        <v>996</v>
      </c>
      <c r="H1470" s="3">
        <v>24.71</v>
      </c>
      <c r="I1470" s="17" t="str">
        <f t="shared" si="24"/>
        <v>OK</v>
      </c>
      <c r="J1470" s="3" t="s">
        <v>1433</v>
      </c>
    </row>
    <row r="1471" spans="1:10" x14ac:dyDescent="0.25">
      <c r="D1471" s="5"/>
      <c r="I1471" s="17" t="str">
        <f t="shared" si="24"/>
        <v>OK</v>
      </c>
      <c r="J1471" s="3" t="s">
        <v>1433</v>
      </c>
    </row>
    <row r="1472" spans="1:10" x14ac:dyDescent="0.25">
      <c r="A1472" s="3" t="s">
        <v>158</v>
      </c>
      <c r="B1472" s="3" t="s">
        <v>62</v>
      </c>
      <c r="C1472" s="3" t="s">
        <v>96</v>
      </c>
      <c r="D1472" s="5">
        <v>43105.575694444444</v>
      </c>
      <c r="E1472" s="3" t="s">
        <v>1080</v>
      </c>
      <c r="F1472" s="3" t="s">
        <v>1080</v>
      </c>
      <c r="G1472" s="3" t="s">
        <v>998</v>
      </c>
      <c r="I1472" s="17" t="str">
        <f t="shared" si="24"/>
        <v>OK</v>
      </c>
      <c r="J1472" s="3" t="s">
        <v>1433</v>
      </c>
    </row>
    <row r="1473" spans="1:10" x14ac:dyDescent="0.25">
      <c r="A1473" s="3" t="s">
        <v>158</v>
      </c>
      <c r="B1473" s="3" t="s">
        <v>62</v>
      </c>
      <c r="C1473" s="3" t="s">
        <v>97</v>
      </c>
      <c r="D1473" s="5">
        <v>43105.575694444444</v>
      </c>
      <c r="E1473" s="3" t="s">
        <v>1080</v>
      </c>
      <c r="F1473" s="3" t="s">
        <v>1080</v>
      </c>
      <c r="G1473" s="3" t="s">
        <v>998</v>
      </c>
      <c r="H1473" s="3">
        <v>24.04</v>
      </c>
      <c r="I1473" s="17" t="str">
        <f t="shared" si="24"/>
        <v>OK</v>
      </c>
      <c r="J1473" s="3" t="s">
        <v>1433</v>
      </c>
    </row>
    <row r="1474" spans="1:10" x14ac:dyDescent="0.25">
      <c r="D1474" s="5"/>
      <c r="I1474" s="17" t="str">
        <f t="shared" si="24"/>
        <v>OK</v>
      </c>
      <c r="J1474" s="3" t="s">
        <v>1433</v>
      </c>
    </row>
    <row r="1475" spans="1:10" x14ac:dyDescent="0.25">
      <c r="A1475" s="3" t="s">
        <v>159</v>
      </c>
      <c r="B1475" s="3" t="s">
        <v>63</v>
      </c>
      <c r="C1475" s="3" t="s">
        <v>96</v>
      </c>
      <c r="D1475" s="5">
        <v>42956.566666666666</v>
      </c>
      <c r="E1475" s="3" t="s">
        <v>1081</v>
      </c>
      <c r="F1475" s="3" t="s">
        <v>1081</v>
      </c>
      <c r="G1475" s="3" t="s">
        <v>996</v>
      </c>
      <c r="I1475" s="17" t="str">
        <f t="shared" si="24"/>
        <v>OK</v>
      </c>
      <c r="J1475" s="3" t="s">
        <v>1433</v>
      </c>
    </row>
    <row r="1476" spans="1:10" x14ac:dyDescent="0.25">
      <c r="A1476" s="3" t="s">
        <v>159</v>
      </c>
      <c r="B1476" s="3" t="s">
        <v>63</v>
      </c>
      <c r="C1476" s="3" t="s">
        <v>97</v>
      </c>
      <c r="D1476" s="5">
        <v>42956.566666666666</v>
      </c>
      <c r="E1476" s="3" t="s">
        <v>1081</v>
      </c>
      <c r="F1476" s="3" t="s">
        <v>1081</v>
      </c>
      <c r="G1476" s="3" t="s">
        <v>996</v>
      </c>
      <c r="H1476" s="3">
        <v>24.46</v>
      </c>
      <c r="I1476" s="17" t="str">
        <f t="shared" si="24"/>
        <v>OK</v>
      </c>
      <c r="J1476" s="3" t="s">
        <v>1433</v>
      </c>
    </row>
    <row r="1477" spans="1:10" x14ac:dyDescent="0.25">
      <c r="D1477" s="5"/>
      <c r="I1477" s="17" t="str">
        <f t="shared" si="24"/>
        <v>OK</v>
      </c>
      <c r="J1477" s="3" t="s">
        <v>1433</v>
      </c>
    </row>
    <row r="1478" spans="1:10" x14ac:dyDescent="0.25">
      <c r="A1478" s="3" t="s">
        <v>159</v>
      </c>
      <c r="B1478" s="3" t="s">
        <v>63</v>
      </c>
      <c r="C1478" s="3" t="s">
        <v>96</v>
      </c>
      <c r="D1478" s="5">
        <v>42956.577777777777</v>
      </c>
      <c r="E1478" s="3" t="s">
        <v>1082</v>
      </c>
      <c r="F1478" s="3" t="s">
        <v>1082</v>
      </c>
      <c r="G1478" s="3" t="s">
        <v>998</v>
      </c>
      <c r="I1478" s="17" t="str">
        <f t="shared" si="24"/>
        <v>OK</v>
      </c>
      <c r="J1478" s="3" t="s">
        <v>1433</v>
      </c>
    </row>
    <row r="1479" spans="1:10" x14ac:dyDescent="0.25">
      <c r="A1479" s="3" t="s">
        <v>159</v>
      </c>
      <c r="B1479" s="3" t="s">
        <v>63</v>
      </c>
      <c r="C1479" s="3" t="s">
        <v>97</v>
      </c>
      <c r="D1479" s="5">
        <v>42956.577777777777</v>
      </c>
      <c r="E1479" s="3" t="s">
        <v>1082</v>
      </c>
      <c r="F1479" s="3" t="s">
        <v>1082</v>
      </c>
      <c r="G1479" s="3" t="s">
        <v>998</v>
      </c>
      <c r="H1479" s="3">
        <v>24.46</v>
      </c>
      <c r="I1479" s="17" t="str">
        <f t="shared" si="24"/>
        <v>OK</v>
      </c>
      <c r="J1479" s="3" t="s">
        <v>1433</v>
      </c>
    </row>
    <row r="1480" spans="1:10" x14ac:dyDescent="0.25">
      <c r="D1480" s="5"/>
      <c r="I1480" s="17" t="str">
        <f t="shared" si="24"/>
        <v>OK</v>
      </c>
      <c r="J1480" s="3" t="s">
        <v>1433</v>
      </c>
    </row>
    <row r="1481" spans="1:10" x14ac:dyDescent="0.25">
      <c r="A1481" s="3" t="s">
        <v>159</v>
      </c>
      <c r="B1481" s="3" t="s">
        <v>63</v>
      </c>
      <c r="C1481" s="3" t="s">
        <v>96</v>
      </c>
      <c r="D1481" s="5">
        <v>42991.467361111114</v>
      </c>
      <c r="E1481" s="3" t="s">
        <v>1083</v>
      </c>
      <c r="F1481" s="3" t="s">
        <v>1083</v>
      </c>
      <c r="G1481" s="3" t="s">
        <v>996</v>
      </c>
      <c r="I1481" s="17" t="str">
        <f t="shared" ref="I1481:I1544" si="25">IF(H1481&gt;31,"INCONSISTENTE","OK")</f>
        <v>OK</v>
      </c>
      <c r="J1481" s="3" t="s">
        <v>1433</v>
      </c>
    </row>
    <row r="1482" spans="1:10" x14ac:dyDescent="0.25">
      <c r="A1482" s="3" t="s">
        <v>159</v>
      </c>
      <c r="B1482" s="3" t="s">
        <v>63</v>
      </c>
      <c r="C1482" s="3" t="s">
        <v>97</v>
      </c>
      <c r="D1482" s="5">
        <v>42991.467361111114</v>
      </c>
      <c r="E1482" s="3" t="s">
        <v>1083</v>
      </c>
      <c r="F1482" s="3" t="s">
        <v>1083</v>
      </c>
      <c r="G1482" s="3" t="s">
        <v>996</v>
      </c>
      <c r="H1482" s="3">
        <v>22.38</v>
      </c>
      <c r="I1482" s="17" t="str">
        <f t="shared" si="25"/>
        <v>OK</v>
      </c>
      <c r="J1482" s="3" t="s">
        <v>1433</v>
      </c>
    </row>
    <row r="1483" spans="1:10" x14ac:dyDescent="0.25">
      <c r="D1483" s="5"/>
      <c r="I1483" s="17" t="str">
        <f t="shared" si="25"/>
        <v>OK</v>
      </c>
      <c r="J1483" s="3" t="s">
        <v>1433</v>
      </c>
    </row>
    <row r="1484" spans="1:10" x14ac:dyDescent="0.25">
      <c r="A1484" s="3" t="s">
        <v>159</v>
      </c>
      <c r="B1484" s="3" t="s">
        <v>63</v>
      </c>
      <c r="C1484" s="3" t="s">
        <v>96</v>
      </c>
      <c r="D1484" s="5">
        <v>42991.476388888892</v>
      </c>
      <c r="E1484" s="3" t="s">
        <v>1084</v>
      </c>
      <c r="F1484" s="3" t="s">
        <v>1084</v>
      </c>
      <c r="G1484" s="3" t="s">
        <v>998</v>
      </c>
      <c r="I1484" s="17" t="str">
        <f t="shared" si="25"/>
        <v>OK</v>
      </c>
      <c r="J1484" s="3" t="s">
        <v>1433</v>
      </c>
    </row>
    <row r="1485" spans="1:10" x14ac:dyDescent="0.25">
      <c r="A1485" s="3" t="s">
        <v>159</v>
      </c>
      <c r="B1485" s="3" t="s">
        <v>63</v>
      </c>
      <c r="C1485" s="3" t="s">
        <v>97</v>
      </c>
      <c r="D1485" s="5">
        <v>42991.476388888892</v>
      </c>
      <c r="E1485" s="3" t="s">
        <v>1084</v>
      </c>
      <c r="F1485" s="3" t="s">
        <v>1084</v>
      </c>
      <c r="G1485" s="3" t="s">
        <v>998</v>
      </c>
      <c r="H1485" s="3">
        <v>25.63</v>
      </c>
      <c r="I1485" s="17" t="str">
        <f t="shared" si="25"/>
        <v>OK</v>
      </c>
      <c r="J1485" s="3" t="s">
        <v>1433</v>
      </c>
    </row>
    <row r="1486" spans="1:10" x14ac:dyDescent="0.25">
      <c r="D1486" s="5"/>
      <c r="I1486" s="17" t="str">
        <f t="shared" si="25"/>
        <v>OK</v>
      </c>
      <c r="J1486" s="3" t="s">
        <v>1433</v>
      </c>
    </row>
    <row r="1487" spans="1:10" x14ac:dyDescent="0.25">
      <c r="A1487" s="3" t="s">
        <v>159</v>
      </c>
      <c r="B1487" s="3" t="s">
        <v>63</v>
      </c>
      <c r="C1487" s="3" t="s">
        <v>96</v>
      </c>
      <c r="D1487" s="5">
        <v>43025.590277777781</v>
      </c>
      <c r="E1487" s="3" t="s">
        <v>1085</v>
      </c>
      <c r="F1487" s="3" t="s">
        <v>1085</v>
      </c>
      <c r="G1487" s="3" t="s">
        <v>996</v>
      </c>
      <c r="I1487" s="17" t="str">
        <f t="shared" si="25"/>
        <v>OK</v>
      </c>
      <c r="J1487" s="3" t="s">
        <v>1433</v>
      </c>
    </row>
    <row r="1488" spans="1:10" x14ac:dyDescent="0.25">
      <c r="A1488" s="3" t="s">
        <v>159</v>
      </c>
      <c r="B1488" s="3" t="s">
        <v>63</v>
      </c>
      <c r="C1488" s="3" t="s">
        <v>97</v>
      </c>
      <c r="D1488" s="5">
        <v>43025.590277777781</v>
      </c>
      <c r="E1488" s="3" t="s">
        <v>1085</v>
      </c>
      <c r="F1488" s="3" t="s">
        <v>1085</v>
      </c>
      <c r="G1488" s="3" t="s">
        <v>996</v>
      </c>
      <c r="H1488" s="3">
        <v>25.51</v>
      </c>
      <c r="I1488" s="17" t="str">
        <f t="shared" si="25"/>
        <v>OK</v>
      </c>
      <c r="J1488" s="3" t="s">
        <v>1433</v>
      </c>
    </row>
    <row r="1489" spans="1:10" x14ac:dyDescent="0.25">
      <c r="D1489" s="5"/>
      <c r="I1489" s="17" t="str">
        <f t="shared" si="25"/>
        <v>OK</v>
      </c>
      <c r="J1489" s="3" t="s">
        <v>1433</v>
      </c>
    </row>
    <row r="1490" spans="1:10" x14ac:dyDescent="0.25">
      <c r="A1490" s="3" t="s">
        <v>159</v>
      </c>
      <c r="B1490" s="3" t="s">
        <v>63</v>
      </c>
      <c r="C1490" s="3" t="s">
        <v>96</v>
      </c>
      <c r="D1490" s="5">
        <v>43025.602083333331</v>
      </c>
      <c r="E1490" s="3" t="s">
        <v>1086</v>
      </c>
      <c r="F1490" s="3" t="s">
        <v>1086</v>
      </c>
      <c r="G1490" s="3" t="s">
        <v>998</v>
      </c>
      <c r="I1490" s="17" t="str">
        <f t="shared" si="25"/>
        <v>OK</v>
      </c>
      <c r="J1490" s="3" t="s">
        <v>1433</v>
      </c>
    </row>
    <row r="1491" spans="1:10" x14ac:dyDescent="0.25">
      <c r="A1491" s="3" t="s">
        <v>159</v>
      </c>
      <c r="B1491" s="3" t="s">
        <v>63</v>
      </c>
      <c r="C1491" s="3" t="s">
        <v>97</v>
      </c>
      <c r="D1491" s="5">
        <v>43025.602083333331</v>
      </c>
      <c r="E1491" s="3" t="s">
        <v>1086</v>
      </c>
      <c r="F1491" s="3" t="s">
        <v>1086</v>
      </c>
      <c r="G1491" s="3" t="s">
        <v>998</v>
      </c>
      <c r="H1491" s="3">
        <v>23.34</v>
      </c>
      <c r="I1491" s="17" t="str">
        <f t="shared" si="25"/>
        <v>OK</v>
      </c>
      <c r="J1491" s="3" t="s">
        <v>1433</v>
      </c>
    </row>
    <row r="1492" spans="1:10" x14ac:dyDescent="0.25">
      <c r="D1492" s="5"/>
      <c r="I1492" s="17" t="str">
        <f t="shared" si="25"/>
        <v>OK</v>
      </c>
      <c r="J1492" s="3" t="s">
        <v>1433</v>
      </c>
    </row>
    <row r="1493" spans="1:10" x14ac:dyDescent="0.25">
      <c r="A1493" s="3" t="s">
        <v>159</v>
      </c>
      <c r="B1493" s="3" t="s">
        <v>63</v>
      </c>
      <c r="C1493" s="3" t="s">
        <v>96</v>
      </c>
      <c r="D1493" s="5">
        <v>43054.564583333333</v>
      </c>
      <c r="E1493" s="3" t="s">
        <v>1087</v>
      </c>
      <c r="F1493" s="3" t="s">
        <v>1087</v>
      </c>
      <c r="G1493" s="3" t="s">
        <v>996</v>
      </c>
      <c r="I1493" s="17" t="str">
        <f t="shared" si="25"/>
        <v>OK</v>
      </c>
      <c r="J1493" s="3" t="s">
        <v>1433</v>
      </c>
    </row>
    <row r="1494" spans="1:10" x14ac:dyDescent="0.25">
      <c r="A1494" s="3" t="s">
        <v>159</v>
      </c>
      <c r="B1494" s="3" t="s">
        <v>63</v>
      </c>
      <c r="C1494" s="3" t="s">
        <v>97</v>
      </c>
      <c r="D1494" s="5">
        <v>43054.564583333333</v>
      </c>
      <c r="E1494" s="3" t="s">
        <v>1087</v>
      </c>
      <c r="F1494" s="3" t="s">
        <v>1087</v>
      </c>
      <c r="G1494" s="3" t="s">
        <v>996</v>
      </c>
      <c r="H1494" s="3">
        <v>25.01</v>
      </c>
      <c r="I1494" s="17" t="str">
        <f t="shared" si="25"/>
        <v>OK</v>
      </c>
      <c r="J1494" s="3" t="s">
        <v>1433</v>
      </c>
    </row>
    <row r="1495" spans="1:10" x14ac:dyDescent="0.25">
      <c r="D1495" s="5"/>
      <c r="I1495" s="17" t="str">
        <f t="shared" si="25"/>
        <v>OK</v>
      </c>
      <c r="J1495" s="3" t="s">
        <v>1433</v>
      </c>
    </row>
    <row r="1496" spans="1:10" x14ac:dyDescent="0.25">
      <c r="A1496" s="3" t="s">
        <v>159</v>
      </c>
      <c r="B1496" s="3" t="s">
        <v>63</v>
      </c>
      <c r="C1496" s="3" t="s">
        <v>96</v>
      </c>
      <c r="D1496" s="5">
        <v>43054.569444444445</v>
      </c>
      <c r="E1496" s="3" t="s">
        <v>1088</v>
      </c>
      <c r="F1496" s="3" t="s">
        <v>1088</v>
      </c>
      <c r="G1496" s="3" t="s">
        <v>998</v>
      </c>
      <c r="I1496" s="17" t="str">
        <f t="shared" si="25"/>
        <v>OK</v>
      </c>
      <c r="J1496" s="3" t="s">
        <v>1433</v>
      </c>
    </row>
    <row r="1497" spans="1:10" x14ac:dyDescent="0.25">
      <c r="A1497" s="3" t="s">
        <v>159</v>
      </c>
      <c r="B1497" s="3" t="s">
        <v>63</v>
      </c>
      <c r="C1497" s="3" t="s">
        <v>97</v>
      </c>
      <c r="D1497" s="5">
        <v>43054.569444444445</v>
      </c>
      <c r="E1497" s="3" t="s">
        <v>1088</v>
      </c>
      <c r="F1497" s="3" t="s">
        <v>1088</v>
      </c>
      <c r="G1497" s="3" t="s">
        <v>998</v>
      </c>
      <c r="H1497" s="3">
        <v>23.55</v>
      </c>
      <c r="I1497" s="17" t="str">
        <f t="shared" si="25"/>
        <v>OK</v>
      </c>
      <c r="J1497" s="3" t="s">
        <v>1433</v>
      </c>
    </row>
    <row r="1498" spans="1:10" x14ac:dyDescent="0.25">
      <c r="D1498" s="5"/>
      <c r="I1498" s="17" t="str">
        <f t="shared" si="25"/>
        <v>OK</v>
      </c>
      <c r="J1498" s="3" t="s">
        <v>1433</v>
      </c>
    </row>
    <row r="1499" spans="1:10" x14ac:dyDescent="0.25">
      <c r="A1499" s="3" t="s">
        <v>159</v>
      </c>
      <c r="B1499" s="3" t="s">
        <v>63</v>
      </c>
      <c r="C1499" s="3" t="s">
        <v>96</v>
      </c>
      <c r="D1499" s="5">
        <v>43075.517361111109</v>
      </c>
      <c r="E1499" s="3" t="s">
        <v>1089</v>
      </c>
      <c r="F1499" s="3" t="s">
        <v>1089</v>
      </c>
      <c r="G1499" s="3" t="s">
        <v>996</v>
      </c>
      <c r="I1499" s="17" t="str">
        <f t="shared" si="25"/>
        <v>OK</v>
      </c>
      <c r="J1499" s="3" t="s">
        <v>1433</v>
      </c>
    </row>
    <row r="1500" spans="1:10" x14ac:dyDescent="0.25">
      <c r="A1500" s="3" t="s">
        <v>159</v>
      </c>
      <c r="B1500" s="3" t="s">
        <v>63</v>
      </c>
      <c r="C1500" s="3" t="s">
        <v>97</v>
      </c>
      <c r="D1500" s="5">
        <v>43075.517361111109</v>
      </c>
      <c r="E1500" s="3" t="s">
        <v>1089</v>
      </c>
      <c r="F1500" s="3" t="s">
        <v>1089</v>
      </c>
      <c r="G1500" s="3" t="s">
        <v>996</v>
      </c>
      <c r="H1500" s="3">
        <v>25.53</v>
      </c>
      <c r="I1500" s="17" t="str">
        <f t="shared" si="25"/>
        <v>OK</v>
      </c>
      <c r="J1500" s="3" t="s">
        <v>1433</v>
      </c>
    </row>
    <row r="1501" spans="1:10" x14ac:dyDescent="0.25">
      <c r="D1501" s="5"/>
      <c r="I1501" s="17" t="str">
        <f t="shared" si="25"/>
        <v>OK</v>
      </c>
      <c r="J1501" s="3" t="s">
        <v>1433</v>
      </c>
    </row>
    <row r="1502" spans="1:10" x14ac:dyDescent="0.25">
      <c r="A1502" s="3" t="s">
        <v>159</v>
      </c>
      <c r="B1502" s="3" t="s">
        <v>63</v>
      </c>
      <c r="C1502" s="3" t="s">
        <v>96</v>
      </c>
      <c r="D1502" s="5">
        <v>43075.527083333334</v>
      </c>
      <c r="E1502" s="3" t="s">
        <v>1090</v>
      </c>
      <c r="F1502" s="3" t="s">
        <v>1090</v>
      </c>
      <c r="G1502" s="3" t="s">
        <v>998</v>
      </c>
      <c r="I1502" s="17" t="str">
        <f t="shared" si="25"/>
        <v>OK</v>
      </c>
      <c r="J1502" s="3" t="s">
        <v>1433</v>
      </c>
    </row>
    <row r="1503" spans="1:10" x14ac:dyDescent="0.25">
      <c r="A1503" s="3" t="s">
        <v>159</v>
      </c>
      <c r="B1503" s="3" t="s">
        <v>63</v>
      </c>
      <c r="C1503" s="3" t="s">
        <v>97</v>
      </c>
      <c r="D1503" s="5">
        <v>43075.527083333334</v>
      </c>
      <c r="E1503" s="3" t="s">
        <v>1090</v>
      </c>
      <c r="F1503" s="3" t="s">
        <v>1090</v>
      </c>
      <c r="G1503" s="3" t="s">
        <v>998</v>
      </c>
      <c r="H1503" s="3">
        <v>24.56</v>
      </c>
      <c r="I1503" s="17" t="str">
        <f t="shared" si="25"/>
        <v>OK</v>
      </c>
      <c r="J1503" s="3" t="s">
        <v>1433</v>
      </c>
    </row>
    <row r="1504" spans="1:10" x14ac:dyDescent="0.25">
      <c r="D1504" s="5"/>
      <c r="I1504" s="17" t="str">
        <f t="shared" si="25"/>
        <v>OK</v>
      </c>
      <c r="J1504" s="3" t="s">
        <v>1433</v>
      </c>
    </row>
    <row r="1505" spans="1:10" x14ac:dyDescent="0.25">
      <c r="A1505" s="3" t="s">
        <v>159</v>
      </c>
      <c r="B1505" s="3" t="s">
        <v>63</v>
      </c>
      <c r="C1505" s="3" t="s">
        <v>96</v>
      </c>
      <c r="D1505" s="5">
        <v>43104.375</v>
      </c>
      <c r="E1505" s="3" t="s">
        <v>1091</v>
      </c>
      <c r="F1505" s="3" t="s">
        <v>1091</v>
      </c>
      <c r="G1505" s="3" t="s">
        <v>996</v>
      </c>
      <c r="I1505" s="17" t="str">
        <f t="shared" si="25"/>
        <v>OK</v>
      </c>
      <c r="J1505" s="3" t="s">
        <v>1433</v>
      </c>
    </row>
    <row r="1506" spans="1:10" x14ac:dyDescent="0.25">
      <c r="A1506" s="3" t="s">
        <v>159</v>
      </c>
      <c r="B1506" s="3" t="s">
        <v>63</v>
      </c>
      <c r="C1506" s="3" t="s">
        <v>97</v>
      </c>
      <c r="D1506" s="5">
        <v>43104.375</v>
      </c>
      <c r="E1506" s="3" t="s">
        <v>1091</v>
      </c>
      <c r="F1506" s="3" t="s">
        <v>1091</v>
      </c>
      <c r="G1506" s="3" t="s">
        <v>996</v>
      </c>
      <c r="H1506" s="3">
        <v>25.3</v>
      </c>
      <c r="I1506" s="17" t="str">
        <f t="shared" si="25"/>
        <v>OK</v>
      </c>
      <c r="J1506" s="3" t="s">
        <v>1433</v>
      </c>
    </row>
    <row r="1507" spans="1:10" x14ac:dyDescent="0.25">
      <c r="D1507" s="5"/>
      <c r="I1507" s="17" t="str">
        <f t="shared" si="25"/>
        <v>OK</v>
      </c>
      <c r="J1507" s="3" t="s">
        <v>1433</v>
      </c>
    </row>
    <row r="1508" spans="1:10" x14ac:dyDescent="0.25">
      <c r="A1508" s="3" t="s">
        <v>159</v>
      </c>
      <c r="B1508" s="3" t="s">
        <v>63</v>
      </c>
      <c r="C1508" s="3" t="s">
        <v>96</v>
      </c>
      <c r="D1508" s="5">
        <v>43104.381944444445</v>
      </c>
      <c r="E1508" s="3" t="s">
        <v>1092</v>
      </c>
      <c r="F1508" s="3" t="s">
        <v>1092</v>
      </c>
      <c r="G1508" s="3" t="s">
        <v>998</v>
      </c>
      <c r="I1508" s="17" t="str">
        <f t="shared" si="25"/>
        <v>OK</v>
      </c>
      <c r="J1508" s="3" t="s">
        <v>1433</v>
      </c>
    </row>
    <row r="1509" spans="1:10" x14ac:dyDescent="0.25">
      <c r="A1509" s="3" t="s">
        <v>159</v>
      </c>
      <c r="B1509" s="3" t="s">
        <v>63</v>
      </c>
      <c r="C1509" s="3" t="s">
        <v>97</v>
      </c>
      <c r="D1509" s="5">
        <v>43104.381944444445</v>
      </c>
      <c r="E1509" s="3" t="s">
        <v>1092</v>
      </c>
      <c r="F1509" s="3" t="s">
        <v>1092</v>
      </c>
      <c r="G1509" s="3" t="s">
        <v>998</v>
      </c>
      <c r="H1509" s="3">
        <v>29.9</v>
      </c>
      <c r="I1509" s="17" t="str">
        <f t="shared" si="25"/>
        <v>OK</v>
      </c>
      <c r="J1509" s="3" t="s">
        <v>1433</v>
      </c>
    </row>
    <row r="1510" spans="1:10" x14ac:dyDescent="0.25">
      <c r="D1510" s="5"/>
      <c r="I1510" s="17" t="str">
        <f t="shared" si="25"/>
        <v>OK</v>
      </c>
      <c r="J1510" s="3" t="s">
        <v>1433</v>
      </c>
    </row>
    <row r="1511" spans="1:10" x14ac:dyDescent="0.25">
      <c r="A1511" s="3" t="s">
        <v>160</v>
      </c>
      <c r="B1511" s="3" t="s">
        <v>64</v>
      </c>
      <c r="C1511" s="3" t="s">
        <v>96</v>
      </c>
      <c r="D1511" s="5">
        <v>42977.35833333333</v>
      </c>
      <c r="E1511" s="3" t="s">
        <v>1093</v>
      </c>
      <c r="F1511" s="3" t="s">
        <v>1093</v>
      </c>
      <c r="G1511" s="3" t="s">
        <v>996</v>
      </c>
      <c r="I1511" s="17" t="str">
        <f t="shared" si="25"/>
        <v>OK</v>
      </c>
      <c r="J1511" s="3" t="s">
        <v>1433</v>
      </c>
    </row>
    <row r="1512" spans="1:10" x14ac:dyDescent="0.25">
      <c r="A1512" s="3" t="s">
        <v>160</v>
      </c>
      <c r="B1512" s="3" t="s">
        <v>64</v>
      </c>
      <c r="C1512" s="3" t="s">
        <v>97</v>
      </c>
      <c r="D1512" s="5">
        <v>42977.35833333333</v>
      </c>
      <c r="E1512" s="3" t="s">
        <v>1093</v>
      </c>
      <c r="F1512" s="3" t="s">
        <v>1093</v>
      </c>
      <c r="G1512" s="3" t="s">
        <v>996</v>
      </c>
      <c r="H1512" s="3">
        <v>24.95</v>
      </c>
      <c r="I1512" s="17" t="str">
        <f t="shared" si="25"/>
        <v>OK</v>
      </c>
      <c r="J1512" s="3" t="s">
        <v>1433</v>
      </c>
    </row>
    <row r="1513" spans="1:10" x14ac:dyDescent="0.25">
      <c r="D1513" s="5"/>
      <c r="I1513" s="17" t="str">
        <f t="shared" si="25"/>
        <v>OK</v>
      </c>
      <c r="J1513" s="3" t="s">
        <v>1433</v>
      </c>
    </row>
    <row r="1514" spans="1:10" x14ac:dyDescent="0.25">
      <c r="A1514" s="3" t="s">
        <v>160</v>
      </c>
      <c r="B1514" s="3" t="s">
        <v>64</v>
      </c>
      <c r="C1514" s="3" t="s">
        <v>96</v>
      </c>
      <c r="D1514" s="5">
        <v>42977.361805555556</v>
      </c>
      <c r="E1514" s="3" t="s">
        <v>1094</v>
      </c>
      <c r="F1514" s="3" t="s">
        <v>1094</v>
      </c>
      <c r="G1514" s="3" t="s">
        <v>998</v>
      </c>
      <c r="I1514" s="17" t="str">
        <f t="shared" si="25"/>
        <v>OK</v>
      </c>
      <c r="J1514" s="3" t="s">
        <v>1433</v>
      </c>
    </row>
    <row r="1515" spans="1:10" x14ac:dyDescent="0.25">
      <c r="A1515" s="3" t="s">
        <v>160</v>
      </c>
      <c r="B1515" s="3" t="s">
        <v>64</v>
      </c>
      <c r="C1515" s="3" t="s">
        <v>97</v>
      </c>
      <c r="D1515" s="5">
        <v>42977.361805555556</v>
      </c>
      <c r="E1515" s="3" t="s">
        <v>1094</v>
      </c>
      <c r="F1515" s="3" t="s">
        <v>1094</v>
      </c>
      <c r="G1515" s="3" t="s">
        <v>998</v>
      </c>
      <c r="H1515" s="3">
        <v>24.94</v>
      </c>
      <c r="I1515" s="17" t="str">
        <f t="shared" si="25"/>
        <v>OK</v>
      </c>
      <c r="J1515" s="3" t="s">
        <v>1433</v>
      </c>
    </row>
    <row r="1516" spans="1:10" x14ac:dyDescent="0.25">
      <c r="D1516" s="5"/>
      <c r="I1516" s="17" t="str">
        <f t="shared" si="25"/>
        <v>OK</v>
      </c>
      <c r="J1516" s="3" t="s">
        <v>1433</v>
      </c>
    </row>
    <row r="1517" spans="1:10" x14ac:dyDescent="0.25">
      <c r="A1517" s="3" t="s">
        <v>160</v>
      </c>
      <c r="B1517" s="3" t="s">
        <v>64</v>
      </c>
      <c r="C1517" s="3" t="s">
        <v>96</v>
      </c>
      <c r="D1517" s="5">
        <v>42999.52847222222</v>
      </c>
      <c r="E1517" s="3" t="s">
        <v>1095</v>
      </c>
      <c r="F1517" s="3" t="s">
        <v>1095</v>
      </c>
      <c r="G1517" s="3" t="s">
        <v>996</v>
      </c>
      <c r="I1517" s="17" t="str">
        <f t="shared" si="25"/>
        <v>OK</v>
      </c>
      <c r="J1517" s="3" t="s">
        <v>1433</v>
      </c>
    </row>
    <row r="1518" spans="1:10" x14ac:dyDescent="0.25">
      <c r="A1518" s="3" t="s">
        <v>160</v>
      </c>
      <c r="B1518" s="3" t="s">
        <v>64</v>
      </c>
      <c r="C1518" s="3" t="s">
        <v>97</v>
      </c>
      <c r="D1518" s="5">
        <v>42999.52847222222</v>
      </c>
      <c r="E1518" s="3" t="s">
        <v>1095</v>
      </c>
      <c r="F1518" s="3" t="s">
        <v>1095</v>
      </c>
      <c r="G1518" s="3" t="s">
        <v>996</v>
      </c>
      <c r="H1518" s="3">
        <v>24.88</v>
      </c>
      <c r="I1518" s="17" t="str">
        <f t="shared" si="25"/>
        <v>OK</v>
      </c>
      <c r="J1518" s="3" t="s">
        <v>1433</v>
      </c>
    </row>
    <row r="1519" spans="1:10" x14ac:dyDescent="0.25">
      <c r="D1519" s="5"/>
      <c r="I1519" s="17" t="str">
        <f t="shared" si="25"/>
        <v>OK</v>
      </c>
      <c r="J1519" s="3" t="s">
        <v>1433</v>
      </c>
    </row>
    <row r="1520" spans="1:10" x14ac:dyDescent="0.25">
      <c r="A1520" s="3" t="s">
        <v>160</v>
      </c>
      <c r="B1520" s="3" t="s">
        <v>64</v>
      </c>
      <c r="C1520" s="3" t="s">
        <v>96</v>
      </c>
      <c r="D1520" s="5">
        <v>42999.534722222219</v>
      </c>
      <c r="E1520" s="3" t="s">
        <v>1096</v>
      </c>
      <c r="F1520" s="3" t="s">
        <v>1096</v>
      </c>
      <c r="G1520" s="3" t="s">
        <v>998</v>
      </c>
      <c r="I1520" s="17" t="str">
        <f t="shared" si="25"/>
        <v>OK</v>
      </c>
      <c r="J1520" s="3" t="s">
        <v>1433</v>
      </c>
    </row>
    <row r="1521" spans="1:10" x14ac:dyDescent="0.25">
      <c r="A1521" s="3" t="s">
        <v>160</v>
      </c>
      <c r="B1521" s="3" t="s">
        <v>64</v>
      </c>
      <c r="C1521" s="3" t="s">
        <v>97</v>
      </c>
      <c r="D1521" s="5">
        <v>42999.534722222219</v>
      </c>
      <c r="E1521" s="3" t="s">
        <v>1096</v>
      </c>
      <c r="F1521" s="3" t="s">
        <v>1096</v>
      </c>
      <c r="G1521" s="3" t="s">
        <v>998</v>
      </c>
      <c r="H1521" s="3">
        <v>25.04</v>
      </c>
      <c r="I1521" s="17" t="str">
        <f t="shared" si="25"/>
        <v>OK</v>
      </c>
      <c r="J1521" s="3" t="s">
        <v>1433</v>
      </c>
    </row>
    <row r="1522" spans="1:10" x14ac:dyDescent="0.25">
      <c r="D1522" s="5"/>
      <c r="I1522" s="17" t="str">
        <f t="shared" si="25"/>
        <v>OK</v>
      </c>
      <c r="J1522" s="3" t="s">
        <v>1433</v>
      </c>
    </row>
    <row r="1523" spans="1:10" x14ac:dyDescent="0.25">
      <c r="A1523" s="3" t="s">
        <v>160</v>
      </c>
      <c r="B1523" s="3" t="s">
        <v>64</v>
      </c>
      <c r="C1523" s="3" t="s">
        <v>96</v>
      </c>
      <c r="D1523" s="5">
        <v>43031.791666666664</v>
      </c>
      <c r="E1523" s="3" t="s">
        <v>1097</v>
      </c>
      <c r="F1523" s="3" t="s">
        <v>1097</v>
      </c>
      <c r="G1523" s="3" t="s">
        <v>996</v>
      </c>
      <c r="I1523" s="17" t="str">
        <f t="shared" si="25"/>
        <v>OK</v>
      </c>
      <c r="J1523" s="3" t="s">
        <v>1433</v>
      </c>
    </row>
    <row r="1524" spans="1:10" x14ac:dyDescent="0.25">
      <c r="A1524" s="3" t="s">
        <v>160</v>
      </c>
      <c r="B1524" s="3" t="s">
        <v>64</v>
      </c>
      <c r="C1524" s="3" t="s">
        <v>97</v>
      </c>
      <c r="D1524" s="5">
        <v>43031.791666666664</v>
      </c>
      <c r="E1524" s="3" t="s">
        <v>1097</v>
      </c>
      <c r="F1524" s="3" t="s">
        <v>1097</v>
      </c>
      <c r="G1524" s="3" t="s">
        <v>996</v>
      </c>
      <c r="H1524" s="3">
        <v>24.1</v>
      </c>
      <c r="I1524" s="17" t="str">
        <f t="shared" si="25"/>
        <v>OK</v>
      </c>
      <c r="J1524" s="3" t="s">
        <v>1433</v>
      </c>
    </row>
    <row r="1525" spans="1:10" x14ac:dyDescent="0.25">
      <c r="D1525" s="5"/>
      <c r="I1525" s="17" t="str">
        <f t="shared" si="25"/>
        <v>OK</v>
      </c>
      <c r="J1525" s="3" t="s">
        <v>1433</v>
      </c>
    </row>
    <row r="1526" spans="1:10" x14ac:dyDescent="0.25">
      <c r="A1526" s="3" t="s">
        <v>160</v>
      </c>
      <c r="B1526" s="3" t="s">
        <v>64</v>
      </c>
      <c r="C1526" s="3" t="s">
        <v>96</v>
      </c>
      <c r="D1526" s="5">
        <v>43031.806250000001</v>
      </c>
      <c r="E1526" s="3" t="s">
        <v>1098</v>
      </c>
      <c r="F1526" s="3" t="s">
        <v>1098</v>
      </c>
      <c r="G1526" s="3" t="s">
        <v>998</v>
      </c>
      <c r="I1526" s="17" t="str">
        <f t="shared" si="25"/>
        <v>OK</v>
      </c>
      <c r="J1526" s="3" t="s">
        <v>1433</v>
      </c>
    </row>
    <row r="1527" spans="1:10" x14ac:dyDescent="0.25">
      <c r="A1527" s="3" t="s">
        <v>160</v>
      </c>
      <c r="B1527" s="3" t="s">
        <v>64</v>
      </c>
      <c r="C1527" s="3" t="s">
        <v>97</v>
      </c>
      <c r="D1527" s="5">
        <v>43031.806250000001</v>
      </c>
      <c r="E1527" s="3" t="s">
        <v>1098</v>
      </c>
      <c r="F1527" s="3" t="s">
        <v>1098</v>
      </c>
      <c r="G1527" s="3" t="s">
        <v>998</v>
      </c>
      <c r="H1527" s="3">
        <v>23.5</v>
      </c>
      <c r="I1527" s="17" t="str">
        <f t="shared" si="25"/>
        <v>OK</v>
      </c>
      <c r="J1527" s="3" t="s">
        <v>1433</v>
      </c>
    </row>
    <row r="1528" spans="1:10" x14ac:dyDescent="0.25">
      <c r="D1528" s="5"/>
      <c r="I1528" s="17" t="str">
        <f t="shared" si="25"/>
        <v>OK</v>
      </c>
      <c r="J1528" s="3" t="s">
        <v>1433</v>
      </c>
    </row>
    <row r="1529" spans="1:10" x14ac:dyDescent="0.25">
      <c r="A1529" s="3" t="s">
        <v>160</v>
      </c>
      <c r="B1529" s="3" t="s">
        <v>64</v>
      </c>
      <c r="C1529" s="3" t="s">
        <v>96</v>
      </c>
      <c r="D1529" s="5">
        <v>43066.461805555555</v>
      </c>
      <c r="E1529" s="3" t="s">
        <v>1099</v>
      </c>
      <c r="F1529" s="3" t="s">
        <v>1099</v>
      </c>
      <c r="G1529" s="3" t="s">
        <v>996</v>
      </c>
      <c r="I1529" s="17" t="str">
        <f t="shared" si="25"/>
        <v>OK</v>
      </c>
      <c r="J1529" s="3" t="s">
        <v>1433</v>
      </c>
    </row>
    <row r="1530" spans="1:10" x14ac:dyDescent="0.25">
      <c r="A1530" s="3" t="s">
        <v>160</v>
      </c>
      <c r="B1530" s="3" t="s">
        <v>64</v>
      </c>
      <c r="C1530" s="3" t="s">
        <v>97</v>
      </c>
      <c r="D1530" s="5">
        <v>43066.461805555555</v>
      </c>
      <c r="E1530" s="3" t="s">
        <v>1099</v>
      </c>
      <c r="F1530" s="3" t="s">
        <v>1099</v>
      </c>
      <c r="G1530" s="3" t="s">
        <v>996</v>
      </c>
      <c r="H1530" s="3">
        <v>26.61</v>
      </c>
      <c r="I1530" s="17" t="str">
        <f t="shared" si="25"/>
        <v>OK</v>
      </c>
      <c r="J1530" s="3" t="s">
        <v>1433</v>
      </c>
    </row>
    <row r="1531" spans="1:10" x14ac:dyDescent="0.25">
      <c r="D1531" s="5"/>
      <c r="I1531" s="17" t="str">
        <f t="shared" si="25"/>
        <v>OK</v>
      </c>
      <c r="J1531" s="3" t="s">
        <v>1433</v>
      </c>
    </row>
    <row r="1532" spans="1:10" x14ac:dyDescent="0.25">
      <c r="A1532" s="3" t="s">
        <v>160</v>
      </c>
      <c r="B1532" s="3" t="s">
        <v>64</v>
      </c>
      <c r="C1532" s="3" t="s">
        <v>96</v>
      </c>
      <c r="D1532" s="5">
        <v>43066.465277777781</v>
      </c>
      <c r="E1532" s="3" t="s">
        <v>1100</v>
      </c>
      <c r="F1532" s="3" t="s">
        <v>1100</v>
      </c>
      <c r="G1532" s="3" t="s">
        <v>998</v>
      </c>
      <c r="I1532" s="17" t="str">
        <f t="shared" si="25"/>
        <v>OK</v>
      </c>
      <c r="J1532" s="3" t="s">
        <v>1433</v>
      </c>
    </row>
    <row r="1533" spans="1:10" x14ac:dyDescent="0.25">
      <c r="A1533" s="3" t="s">
        <v>160</v>
      </c>
      <c r="B1533" s="3" t="s">
        <v>64</v>
      </c>
      <c r="C1533" s="3" t="s">
        <v>97</v>
      </c>
      <c r="D1533" s="5">
        <v>43066.465277777781</v>
      </c>
      <c r="E1533" s="3" t="s">
        <v>1100</v>
      </c>
      <c r="F1533" s="3" t="s">
        <v>1100</v>
      </c>
      <c r="G1533" s="3" t="s">
        <v>998</v>
      </c>
      <c r="H1533" s="3">
        <v>26.58</v>
      </c>
      <c r="I1533" s="17" t="str">
        <f t="shared" si="25"/>
        <v>OK</v>
      </c>
      <c r="J1533" s="3" t="s">
        <v>1433</v>
      </c>
    </row>
    <row r="1534" spans="1:10" x14ac:dyDescent="0.25">
      <c r="D1534" s="5"/>
      <c r="I1534" s="17" t="str">
        <f t="shared" si="25"/>
        <v>OK</v>
      </c>
      <c r="J1534" s="3" t="s">
        <v>1433</v>
      </c>
    </row>
    <row r="1535" spans="1:10" x14ac:dyDescent="0.25">
      <c r="A1535" s="3" t="s">
        <v>160</v>
      </c>
      <c r="B1535" s="3" t="s">
        <v>64</v>
      </c>
      <c r="C1535" s="3" t="s">
        <v>96</v>
      </c>
      <c r="D1535" s="5">
        <v>43083.631249999999</v>
      </c>
      <c r="E1535" s="3" t="s">
        <v>1101</v>
      </c>
      <c r="F1535" s="3" t="s">
        <v>1101</v>
      </c>
      <c r="G1535" s="3" t="s">
        <v>996</v>
      </c>
      <c r="I1535" s="17" t="str">
        <f t="shared" si="25"/>
        <v>OK</v>
      </c>
      <c r="J1535" s="3" t="s">
        <v>1433</v>
      </c>
    </row>
    <row r="1536" spans="1:10" x14ac:dyDescent="0.25">
      <c r="A1536" s="3" t="s">
        <v>160</v>
      </c>
      <c r="B1536" s="3" t="s">
        <v>64</v>
      </c>
      <c r="C1536" s="3" t="s">
        <v>97</v>
      </c>
      <c r="D1536" s="5">
        <v>43083.631249999999</v>
      </c>
      <c r="E1536" s="3" t="s">
        <v>1101</v>
      </c>
      <c r="F1536" s="3" t="s">
        <v>1101</v>
      </c>
      <c r="G1536" s="3" t="s">
        <v>996</v>
      </c>
      <c r="H1536" s="3">
        <v>25.45</v>
      </c>
      <c r="I1536" s="17" t="str">
        <f t="shared" si="25"/>
        <v>OK</v>
      </c>
      <c r="J1536" s="3" t="s">
        <v>1433</v>
      </c>
    </row>
    <row r="1537" spans="1:10" x14ac:dyDescent="0.25">
      <c r="D1537" s="5"/>
      <c r="I1537" s="17" t="str">
        <f t="shared" si="25"/>
        <v>OK</v>
      </c>
      <c r="J1537" s="3" t="s">
        <v>1433</v>
      </c>
    </row>
    <row r="1538" spans="1:10" x14ac:dyDescent="0.25">
      <c r="A1538" s="3" t="s">
        <v>160</v>
      </c>
      <c r="B1538" s="3" t="s">
        <v>64</v>
      </c>
      <c r="C1538" s="3" t="s">
        <v>96</v>
      </c>
      <c r="D1538" s="5">
        <v>43083.664583333331</v>
      </c>
      <c r="E1538" s="3" t="s">
        <v>1102</v>
      </c>
      <c r="F1538" s="3" t="s">
        <v>1102</v>
      </c>
      <c r="G1538" s="3" t="s">
        <v>998</v>
      </c>
      <c r="I1538" s="17" t="str">
        <f t="shared" si="25"/>
        <v>OK</v>
      </c>
      <c r="J1538" s="3" t="s">
        <v>1433</v>
      </c>
    </row>
    <row r="1539" spans="1:10" x14ac:dyDescent="0.25">
      <c r="A1539" s="3" t="s">
        <v>160</v>
      </c>
      <c r="B1539" s="3" t="s">
        <v>64</v>
      </c>
      <c r="C1539" s="3" t="s">
        <v>97</v>
      </c>
      <c r="D1539" s="5">
        <v>43083.664583333331</v>
      </c>
      <c r="E1539" s="3" t="s">
        <v>1102</v>
      </c>
      <c r="F1539" s="3" t="s">
        <v>1102</v>
      </c>
      <c r="G1539" s="3" t="s">
        <v>998</v>
      </c>
      <c r="H1539" s="3">
        <v>25.01</v>
      </c>
      <c r="I1539" s="17" t="str">
        <f t="shared" si="25"/>
        <v>OK</v>
      </c>
      <c r="J1539" s="3" t="s">
        <v>1433</v>
      </c>
    </row>
    <row r="1540" spans="1:10" x14ac:dyDescent="0.25">
      <c r="D1540" s="5"/>
      <c r="I1540" s="17" t="str">
        <f t="shared" si="25"/>
        <v>OK</v>
      </c>
      <c r="J1540" s="3" t="s">
        <v>1433</v>
      </c>
    </row>
    <row r="1541" spans="1:10" x14ac:dyDescent="0.25">
      <c r="A1541" s="3" t="s">
        <v>160</v>
      </c>
      <c r="B1541" s="3" t="s">
        <v>64</v>
      </c>
      <c r="C1541" s="3" t="s">
        <v>96</v>
      </c>
      <c r="D1541" s="5">
        <v>43112.395833333336</v>
      </c>
      <c r="E1541" s="3" t="s">
        <v>1103</v>
      </c>
      <c r="F1541" s="3" t="s">
        <v>1103</v>
      </c>
      <c r="G1541" s="3" t="s">
        <v>996</v>
      </c>
      <c r="I1541" s="17" t="str">
        <f t="shared" si="25"/>
        <v>OK</v>
      </c>
      <c r="J1541" s="3" t="s">
        <v>1433</v>
      </c>
    </row>
    <row r="1542" spans="1:10" x14ac:dyDescent="0.25">
      <c r="A1542" s="3" t="s">
        <v>160</v>
      </c>
      <c r="B1542" s="3" t="s">
        <v>64</v>
      </c>
      <c r="C1542" s="3" t="s">
        <v>97</v>
      </c>
      <c r="D1542" s="5">
        <v>43112.395833333336</v>
      </c>
      <c r="E1542" s="3" t="s">
        <v>1103</v>
      </c>
      <c r="F1542" s="3" t="s">
        <v>1103</v>
      </c>
      <c r="G1542" s="3" t="s">
        <v>996</v>
      </c>
      <c r="H1542" s="3">
        <v>26.1</v>
      </c>
      <c r="I1542" s="17" t="str">
        <f t="shared" si="25"/>
        <v>OK</v>
      </c>
      <c r="J1542" s="3" t="s">
        <v>1433</v>
      </c>
    </row>
    <row r="1543" spans="1:10" x14ac:dyDescent="0.25">
      <c r="D1543" s="5"/>
      <c r="I1543" s="17" t="str">
        <f t="shared" si="25"/>
        <v>OK</v>
      </c>
      <c r="J1543" s="3" t="s">
        <v>1433</v>
      </c>
    </row>
    <row r="1544" spans="1:10" x14ac:dyDescent="0.25">
      <c r="A1544" s="3" t="s">
        <v>160</v>
      </c>
      <c r="B1544" s="3" t="s">
        <v>64</v>
      </c>
      <c r="C1544" s="3" t="s">
        <v>96</v>
      </c>
      <c r="D1544" s="5">
        <v>43112.409722222219</v>
      </c>
      <c r="E1544" s="3" t="s">
        <v>1104</v>
      </c>
      <c r="F1544" s="3" t="s">
        <v>1104</v>
      </c>
      <c r="G1544" s="3" t="s">
        <v>998</v>
      </c>
      <c r="I1544" s="17" t="str">
        <f t="shared" si="25"/>
        <v>OK</v>
      </c>
      <c r="J1544" s="3" t="s">
        <v>1433</v>
      </c>
    </row>
    <row r="1545" spans="1:10" x14ac:dyDescent="0.25">
      <c r="A1545" s="3" t="s">
        <v>160</v>
      </c>
      <c r="B1545" s="3" t="s">
        <v>64</v>
      </c>
      <c r="C1545" s="3" t="s">
        <v>97</v>
      </c>
      <c r="D1545" s="5">
        <v>43112.409722222219</v>
      </c>
      <c r="E1545" s="3" t="s">
        <v>1104</v>
      </c>
      <c r="F1545" s="3" t="s">
        <v>1104</v>
      </c>
      <c r="G1545" s="3" t="s">
        <v>998</v>
      </c>
      <c r="H1545" s="3">
        <v>26</v>
      </c>
      <c r="I1545" s="17" t="str">
        <f t="shared" ref="I1545:I1608" si="26">IF(H1545&gt;31,"INCONSISTENTE","OK")</f>
        <v>OK</v>
      </c>
      <c r="J1545" s="3" t="s">
        <v>1433</v>
      </c>
    </row>
    <row r="1546" spans="1:10" x14ac:dyDescent="0.25">
      <c r="D1546" s="5"/>
      <c r="I1546" s="17" t="str">
        <f t="shared" si="26"/>
        <v>OK</v>
      </c>
      <c r="J1546" s="3" t="s">
        <v>1433</v>
      </c>
    </row>
    <row r="1547" spans="1:10" x14ac:dyDescent="0.25">
      <c r="A1547" s="3" t="s">
        <v>161</v>
      </c>
      <c r="B1547" s="3" t="s">
        <v>65</v>
      </c>
      <c r="C1547" s="3" t="s">
        <v>96</v>
      </c>
      <c r="D1547" s="5">
        <v>42977.23333333333</v>
      </c>
      <c r="E1547" s="3" t="s">
        <v>1105</v>
      </c>
      <c r="F1547" s="3" t="s">
        <v>1105</v>
      </c>
      <c r="G1547" s="3" t="s">
        <v>996</v>
      </c>
      <c r="I1547" s="17" t="str">
        <f t="shared" si="26"/>
        <v>OK</v>
      </c>
      <c r="J1547" s="3" t="s">
        <v>1433</v>
      </c>
    </row>
    <row r="1548" spans="1:10" x14ac:dyDescent="0.25">
      <c r="A1548" s="3" t="s">
        <v>161</v>
      </c>
      <c r="B1548" s="3" t="s">
        <v>65</v>
      </c>
      <c r="C1548" s="3" t="s">
        <v>97</v>
      </c>
      <c r="D1548" s="5">
        <v>42977.23333333333</v>
      </c>
      <c r="E1548" s="3" t="s">
        <v>1105</v>
      </c>
      <c r="F1548" s="3" t="s">
        <v>1105</v>
      </c>
      <c r="G1548" s="3" t="s">
        <v>996</v>
      </c>
      <c r="H1548" s="3">
        <v>24.13</v>
      </c>
      <c r="I1548" s="17" t="str">
        <f t="shared" si="26"/>
        <v>OK</v>
      </c>
      <c r="J1548" s="3" t="s">
        <v>1433</v>
      </c>
    </row>
    <row r="1549" spans="1:10" x14ac:dyDescent="0.25">
      <c r="D1549" s="5"/>
      <c r="I1549" s="17" t="str">
        <f t="shared" si="26"/>
        <v>OK</v>
      </c>
      <c r="J1549" s="3" t="s">
        <v>1433</v>
      </c>
    </row>
    <row r="1550" spans="1:10" x14ac:dyDescent="0.25">
      <c r="A1550" s="3" t="s">
        <v>161</v>
      </c>
      <c r="B1550" s="3" t="s">
        <v>65</v>
      </c>
      <c r="C1550" s="3" t="s">
        <v>96</v>
      </c>
      <c r="D1550" s="5">
        <v>42977.236805555556</v>
      </c>
      <c r="E1550" s="3" t="s">
        <v>1106</v>
      </c>
      <c r="F1550" s="3" t="s">
        <v>1106</v>
      </c>
      <c r="G1550" s="3" t="s">
        <v>998</v>
      </c>
      <c r="I1550" s="17" t="str">
        <f t="shared" si="26"/>
        <v>OK</v>
      </c>
      <c r="J1550" s="3" t="s">
        <v>1433</v>
      </c>
    </row>
    <row r="1551" spans="1:10" x14ac:dyDescent="0.25">
      <c r="A1551" s="3" t="s">
        <v>161</v>
      </c>
      <c r="B1551" s="3" t="s">
        <v>65</v>
      </c>
      <c r="C1551" s="3" t="s">
        <v>97</v>
      </c>
      <c r="D1551" s="5">
        <v>42977.236805555556</v>
      </c>
      <c r="E1551" s="3" t="s">
        <v>1106</v>
      </c>
      <c r="F1551" s="3" t="s">
        <v>1106</v>
      </c>
      <c r="G1551" s="3" t="s">
        <v>998</v>
      </c>
      <c r="H1551" s="3">
        <v>24.01</v>
      </c>
      <c r="I1551" s="17" t="str">
        <f t="shared" si="26"/>
        <v>OK</v>
      </c>
      <c r="J1551" s="3" t="s">
        <v>1433</v>
      </c>
    </row>
    <row r="1552" spans="1:10" x14ac:dyDescent="0.25">
      <c r="D1552" s="5"/>
      <c r="I1552" s="17" t="str">
        <f t="shared" si="26"/>
        <v>OK</v>
      </c>
      <c r="J1552" s="3" t="s">
        <v>1433</v>
      </c>
    </row>
    <row r="1553" spans="1:10" x14ac:dyDescent="0.25">
      <c r="A1553" s="3" t="s">
        <v>161</v>
      </c>
      <c r="B1553" s="3" t="s">
        <v>65</v>
      </c>
      <c r="C1553" s="3" t="s">
        <v>96</v>
      </c>
      <c r="D1553" s="5">
        <v>42999.505555555559</v>
      </c>
      <c r="E1553" s="3" t="s">
        <v>1107</v>
      </c>
      <c r="F1553" s="3" t="s">
        <v>1107</v>
      </c>
      <c r="G1553" s="3" t="s">
        <v>998</v>
      </c>
      <c r="I1553" s="17" t="str">
        <f t="shared" si="26"/>
        <v>OK</v>
      </c>
      <c r="J1553" s="3" t="s">
        <v>1433</v>
      </c>
    </row>
    <row r="1554" spans="1:10" x14ac:dyDescent="0.25">
      <c r="A1554" s="3" t="s">
        <v>161</v>
      </c>
      <c r="B1554" s="3" t="s">
        <v>65</v>
      </c>
      <c r="C1554" s="3" t="s">
        <v>97</v>
      </c>
      <c r="D1554" s="5">
        <v>42999.505555555559</v>
      </c>
      <c r="E1554" s="3" t="s">
        <v>1107</v>
      </c>
      <c r="F1554" s="3" t="s">
        <v>1107</v>
      </c>
      <c r="G1554" s="3" t="s">
        <v>998</v>
      </c>
      <c r="H1554" s="3">
        <v>24.93</v>
      </c>
      <c r="I1554" s="17" t="str">
        <f t="shared" si="26"/>
        <v>OK</v>
      </c>
      <c r="J1554" s="3" t="s">
        <v>1433</v>
      </c>
    </row>
    <row r="1555" spans="1:10" x14ac:dyDescent="0.25">
      <c r="D1555" s="5"/>
      <c r="I1555" s="17" t="str">
        <f t="shared" si="26"/>
        <v>OK</v>
      </c>
      <c r="J1555" s="3" t="s">
        <v>1433</v>
      </c>
    </row>
    <row r="1556" spans="1:10" x14ac:dyDescent="0.25">
      <c r="A1556" s="3" t="s">
        <v>161</v>
      </c>
      <c r="B1556" s="3" t="s">
        <v>65</v>
      </c>
      <c r="C1556" s="3" t="s">
        <v>96</v>
      </c>
      <c r="D1556" s="5">
        <v>42999.511111111111</v>
      </c>
      <c r="E1556" s="3" t="s">
        <v>1108</v>
      </c>
      <c r="F1556" s="3" t="s">
        <v>1108</v>
      </c>
      <c r="G1556" s="3" t="s">
        <v>996</v>
      </c>
      <c r="I1556" s="17" t="str">
        <f t="shared" si="26"/>
        <v>OK</v>
      </c>
      <c r="J1556" s="3" t="s">
        <v>1433</v>
      </c>
    </row>
    <row r="1557" spans="1:10" x14ac:dyDescent="0.25">
      <c r="A1557" s="3" t="s">
        <v>161</v>
      </c>
      <c r="B1557" s="3" t="s">
        <v>65</v>
      </c>
      <c r="C1557" s="3" t="s">
        <v>97</v>
      </c>
      <c r="D1557" s="5">
        <v>42999.511111111111</v>
      </c>
      <c r="E1557" s="3" t="s">
        <v>1108</v>
      </c>
      <c r="F1557" s="3" t="s">
        <v>1108</v>
      </c>
      <c r="G1557" s="3" t="s">
        <v>996</v>
      </c>
      <c r="H1557" s="3">
        <v>24.91</v>
      </c>
      <c r="I1557" s="17" t="str">
        <f t="shared" si="26"/>
        <v>OK</v>
      </c>
      <c r="J1557" s="3" t="s">
        <v>1433</v>
      </c>
    </row>
    <row r="1558" spans="1:10" x14ac:dyDescent="0.25">
      <c r="D1558" s="5"/>
      <c r="I1558" s="17" t="str">
        <f t="shared" si="26"/>
        <v>OK</v>
      </c>
      <c r="J1558" s="3" t="s">
        <v>1433</v>
      </c>
    </row>
    <row r="1559" spans="1:10" x14ac:dyDescent="0.25">
      <c r="A1559" s="3" t="s">
        <v>161</v>
      </c>
      <c r="B1559" s="3" t="s">
        <v>65</v>
      </c>
      <c r="C1559" s="3" t="s">
        <v>96</v>
      </c>
      <c r="D1559" s="5">
        <v>43032.5625</v>
      </c>
      <c r="E1559" s="3" t="s">
        <v>1109</v>
      </c>
      <c r="F1559" s="3" t="s">
        <v>1109</v>
      </c>
      <c r="G1559" s="3" t="s">
        <v>996</v>
      </c>
      <c r="I1559" s="17" t="str">
        <f t="shared" si="26"/>
        <v>OK</v>
      </c>
      <c r="J1559" s="3" t="s">
        <v>1433</v>
      </c>
    </row>
    <row r="1560" spans="1:10" x14ac:dyDescent="0.25">
      <c r="A1560" s="3" t="s">
        <v>161</v>
      </c>
      <c r="B1560" s="3" t="s">
        <v>65</v>
      </c>
      <c r="C1560" s="3" t="s">
        <v>97</v>
      </c>
      <c r="D1560" s="5">
        <v>43032.5625</v>
      </c>
      <c r="E1560" s="3" t="s">
        <v>1109</v>
      </c>
      <c r="F1560" s="3" t="s">
        <v>1109</v>
      </c>
      <c r="G1560" s="3" t="s">
        <v>996</v>
      </c>
      <c r="H1560" s="3">
        <v>26.42</v>
      </c>
      <c r="I1560" s="17" t="str">
        <f t="shared" si="26"/>
        <v>OK</v>
      </c>
      <c r="J1560" s="3" t="s">
        <v>1433</v>
      </c>
    </row>
    <row r="1561" spans="1:10" x14ac:dyDescent="0.25">
      <c r="D1561" s="5"/>
      <c r="I1561" s="17" t="str">
        <f t="shared" si="26"/>
        <v>OK</v>
      </c>
      <c r="J1561" s="3" t="s">
        <v>1433</v>
      </c>
    </row>
    <row r="1562" spans="1:10" x14ac:dyDescent="0.25">
      <c r="A1562" s="3" t="s">
        <v>161</v>
      </c>
      <c r="B1562" s="3" t="s">
        <v>65</v>
      </c>
      <c r="C1562" s="3" t="s">
        <v>96</v>
      </c>
      <c r="D1562" s="5">
        <v>43032.565972222219</v>
      </c>
      <c r="E1562" s="3" t="s">
        <v>1110</v>
      </c>
      <c r="F1562" s="3" t="s">
        <v>1110</v>
      </c>
      <c r="G1562" s="3" t="s">
        <v>998</v>
      </c>
      <c r="I1562" s="17" t="str">
        <f>IF(H1562&gt;31,"INCONSISTENTE","OK")</f>
        <v>OK</v>
      </c>
      <c r="J1562" s="3" t="s">
        <v>1433</v>
      </c>
    </row>
    <row r="1563" spans="1:10" x14ac:dyDescent="0.25">
      <c r="A1563" s="3" t="s">
        <v>161</v>
      </c>
      <c r="B1563" s="3" t="s">
        <v>65</v>
      </c>
      <c r="C1563" s="3" t="s">
        <v>97</v>
      </c>
      <c r="D1563" s="5">
        <v>43032.565972222219</v>
      </c>
      <c r="E1563" s="3" t="s">
        <v>1110</v>
      </c>
      <c r="F1563" s="3" t="s">
        <v>1110</v>
      </c>
      <c r="G1563" s="3" t="s">
        <v>998</v>
      </c>
      <c r="H1563" s="3">
        <v>26.24</v>
      </c>
      <c r="I1563" s="17" t="str">
        <f t="shared" si="26"/>
        <v>OK</v>
      </c>
      <c r="J1563" s="3" t="s">
        <v>1433</v>
      </c>
    </row>
    <row r="1564" spans="1:10" x14ac:dyDescent="0.25">
      <c r="D1564" s="5"/>
      <c r="I1564" s="17" t="str">
        <f t="shared" si="26"/>
        <v>OK</v>
      </c>
      <c r="J1564" s="3" t="s">
        <v>1433</v>
      </c>
    </row>
    <row r="1565" spans="1:10" x14ac:dyDescent="0.25">
      <c r="A1565" s="3" t="s">
        <v>161</v>
      </c>
      <c r="B1565" s="3" t="s">
        <v>65</v>
      </c>
      <c r="C1565" s="3" t="s">
        <v>96</v>
      </c>
      <c r="D1565" s="5">
        <v>43064.333333333336</v>
      </c>
      <c r="E1565" s="3" t="s">
        <v>1111</v>
      </c>
      <c r="F1565" s="3" t="s">
        <v>1111</v>
      </c>
      <c r="G1565" s="3" t="s">
        <v>996</v>
      </c>
      <c r="I1565" s="17" t="str">
        <f t="shared" si="26"/>
        <v>OK</v>
      </c>
      <c r="J1565" s="3" t="s">
        <v>1433</v>
      </c>
    </row>
    <row r="1566" spans="1:10" x14ac:dyDescent="0.25">
      <c r="A1566" s="3" t="s">
        <v>161</v>
      </c>
      <c r="B1566" s="3" t="s">
        <v>65</v>
      </c>
      <c r="C1566" s="3" t="s">
        <v>97</v>
      </c>
      <c r="D1566" s="5">
        <v>43064.333333333336</v>
      </c>
      <c r="E1566" s="3" t="s">
        <v>1111</v>
      </c>
      <c r="F1566" s="3" t="s">
        <v>1111</v>
      </c>
      <c r="G1566" s="3" t="s">
        <v>996</v>
      </c>
      <c r="H1566" s="3">
        <v>23.9</v>
      </c>
      <c r="I1566" s="17" t="str">
        <f t="shared" si="26"/>
        <v>OK</v>
      </c>
      <c r="J1566" s="3" t="s">
        <v>1433</v>
      </c>
    </row>
    <row r="1567" spans="1:10" x14ac:dyDescent="0.25">
      <c r="D1567" s="5"/>
      <c r="I1567" s="17" t="str">
        <f t="shared" si="26"/>
        <v>OK</v>
      </c>
      <c r="J1567" s="3" t="s">
        <v>1433</v>
      </c>
    </row>
    <row r="1568" spans="1:10" x14ac:dyDescent="0.25">
      <c r="A1568" s="3" t="s">
        <v>161</v>
      </c>
      <c r="B1568" s="3" t="s">
        <v>65</v>
      </c>
      <c r="C1568" s="3" t="s">
        <v>96</v>
      </c>
      <c r="D1568" s="5">
        <v>43064.340277777781</v>
      </c>
      <c r="E1568" s="3" t="s">
        <v>1112</v>
      </c>
      <c r="F1568" s="3" t="s">
        <v>1112</v>
      </c>
      <c r="G1568" s="3" t="s">
        <v>998</v>
      </c>
      <c r="I1568" s="17" t="str">
        <f t="shared" si="26"/>
        <v>OK</v>
      </c>
      <c r="J1568" s="3" t="s">
        <v>1433</v>
      </c>
    </row>
    <row r="1569" spans="1:10" x14ac:dyDescent="0.25">
      <c r="A1569" s="3" t="s">
        <v>161</v>
      </c>
      <c r="B1569" s="3" t="s">
        <v>65</v>
      </c>
      <c r="C1569" s="3" t="s">
        <v>97</v>
      </c>
      <c r="D1569" s="5">
        <v>43064.340277777781</v>
      </c>
      <c r="E1569" s="3" t="s">
        <v>1112</v>
      </c>
      <c r="F1569" s="3" t="s">
        <v>1112</v>
      </c>
      <c r="G1569" s="3" t="s">
        <v>998</v>
      </c>
      <c r="H1569" s="3">
        <v>23.1</v>
      </c>
      <c r="I1569" s="17" t="str">
        <f t="shared" si="26"/>
        <v>OK</v>
      </c>
      <c r="J1569" s="3" t="s">
        <v>1433</v>
      </c>
    </row>
    <row r="1570" spans="1:10" x14ac:dyDescent="0.25">
      <c r="D1570" s="5"/>
      <c r="I1570" s="17" t="str">
        <f t="shared" si="26"/>
        <v>OK</v>
      </c>
      <c r="J1570" s="3" t="s">
        <v>1433</v>
      </c>
    </row>
    <row r="1571" spans="1:10" x14ac:dyDescent="0.25">
      <c r="A1571" s="3" t="s">
        <v>161</v>
      </c>
      <c r="B1571" s="3" t="s">
        <v>65</v>
      </c>
      <c r="C1571" s="3" t="s">
        <v>96</v>
      </c>
      <c r="D1571" s="5">
        <v>43085.322916666664</v>
      </c>
      <c r="E1571" s="3" t="s">
        <v>1113</v>
      </c>
      <c r="F1571" s="3" t="s">
        <v>1113</v>
      </c>
      <c r="G1571" s="3" t="s">
        <v>996</v>
      </c>
      <c r="I1571" s="17" t="str">
        <f t="shared" si="26"/>
        <v>OK</v>
      </c>
      <c r="J1571" s="3" t="s">
        <v>1433</v>
      </c>
    </row>
    <row r="1572" spans="1:10" x14ac:dyDescent="0.25">
      <c r="A1572" s="3" t="s">
        <v>161</v>
      </c>
      <c r="B1572" s="3" t="s">
        <v>65</v>
      </c>
      <c r="C1572" s="3" t="s">
        <v>97</v>
      </c>
      <c r="D1572" s="5">
        <v>43085.322916666664</v>
      </c>
      <c r="E1572" s="3" t="s">
        <v>1113</v>
      </c>
      <c r="F1572" s="3" t="s">
        <v>1113</v>
      </c>
      <c r="G1572" s="3" t="s">
        <v>996</v>
      </c>
      <c r="H1572" s="3">
        <v>25.29</v>
      </c>
      <c r="I1572" s="17" t="str">
        <f t="shared" si="26"/>
        <v>OK</v>
      </c>
      <c r="J1572" s="3" t="s">
        <v>1433</v>
      </c>
    </row>
    <row r="1573" spans="1:10" x14ac:dyDescent="0.25">
      <c r="D1573" s="5"/>
      <c r="I1573" s="17" t="str">
        <f t="shared" si="26"/>
        <v>OK</v>
      </c>
      <c r="J1573" s="3" t="s">
        <v>1433</v>
      </c>
    </row>
    <row r="1574" spans="1:10" x14ac:dyDescent="0.25">
      <c r="A1574" s="3" t="s">
        <v>161</v>
      </c>
      <c r="B1574" s="3" t="s">
        <v>65</v>
      </c>
      <c r="C1574" s="3" t="s">
        <v>96</v>
      </c>
      <c r="D1574" s="5">
        <v>43085.338194444441</v>
      </c>
      <c r="E1574" s="3" t="s">
        <v>1114</v>
      </c>
      <c r="F1574" s="3" t="s">
        <v>1114</v>
      </c>
      <c r="G1574" s="3" t="s">
        <v>998</v>
      </c>
      <c r="I1574" s="17" t="str">
        <f t="shared" si="26"/>
        <v>OK</v>
      </c>
      <c r="J1574" s="3" t="s">
        <v>1433</v>
      </c>
    </row>
    <row r="1575" spans="1:10" x14ac:dyDescent="0.25">
      <c r="A1575" s="3" t="s">
        <v>161</v>
      </c>
      <c r="B1575" s="3" t="s">
        <v>65</v>
      </c>
      <c r="C1575" s="3" t="s">
        <v>97</v>
      </c>
      <c r="D1575" s="5">
        <v>43085.338194444441</v>
      </c>
      <c r="E1575" s="3" t="s">
        <v>1114</v>
      </c>
      <c r="F1575" s="3" t="s">
        <v>1114</v>
      </c>
      <c r="G1575" s="3" t="s">
        <v>998</v>
      </c>
      <c r="H1575" s="3">
        <v>24.8</v>
      </c>
      <c r="I1575" s="17" t="str">
        <f t="shared" si="26"/>
        <v>OK</v>
      </c>
      <c r="J1575" s="3" t="s">
        <v>1433</v>
      </c>
    </row>
    <row r="1576" spans="1:10" x14ac:dyDescent="0.25">
      <c r="D1576" s="5"/>
      <c r="I1576" s="17" t="str">
        <f t="shared" si="26"/>
        <v>OK</v>
      </c>
      <c r="J1576" s="3" t="s">
        <v>1433</v>
      </c>
    </row>
    <row r="1577" spans="1:10" x14ac:dyDescent="0.25">
      <c r="A1577" s="3" t="s">
        <v>161</v>
      </c>
      <c r="B1577" s="3" t="s">
        <v>65</v>
      </c>
      <c r="C1577" s="3" t="s">
        <v>96</v>
      </c>
      <c r="D1577" s="5">
        <v>43110.416666666664</v>
      </c>
      <c r="E1577" s="3" t="s">
        <v>1115</v>
      </c>
      <c r="F1577" s="3" t="s">
        <v>1115</v>
      </c>
      <c r="G1577" s="3" t="s">
        <v>996</v>
      </c>
      <c r="I1577" s="17" t="str">
        <f t="shared" si="26"/>
        <v>OK</v>
      </c>
      <c r="J1577" s="3" t="s">
        <v>1433</v>
      </c>
    </row>
    <row r="1578" spans="1:10" x14ac:dyDescent="0.25">
      <c r="A1578" s="3" t="s">
        <v>161</v>
      </c>
      <c r="B1578" s="3" t="s">
        <v>65</v>
      </c>
      <c r="C1578" s="3" t="s">
        <v>97</v>
      </c>
      <c r="D1578" s="5">
        <v>43110.416666666664</v>
      </c>
      <c r="E1578" s="3" t="s">
        <v>1115</v>
      </c>
      <c r="F1578" s="3" t="s">
        <v>1115</v>
      </c>
      <c r="G1578" s="3" t="s">
        <v>996</v>
      </c>
      <c r="H1578" s="3">
        <v>26.49</v>
      </c>
      <c r="I1578" s="17" t="str">
        <f t="shared" si="26"/>
        <v>OK</v>
      </c>
      <c r="J1578" s="3" t="s">
        <v>1433</v>
      </c>
    </row>
    <row r="1579" spans="1:10" x14ac:dyDescent="0.25">
      <c r="D1579" s="5"/>
      <c r="I1579" s="17" t="str">
        <f t="shared" si="26"/>
        <v>OK</v>
      </c>
      <c r="J1579" s="3" t="s">
        <v>1433</v>
      </c>
    </row>
    <row r="1580" spans="1:10" x14ac:dyDescent="0.25">
      <c r="A1580" s="3" t="s">
        <v>161</v>
      </c>
      <c r="B1580" s="3" t="s">
        <v>65</v>
      </c>
      <c r="C1580" s="3" t="s">
        <v>96</v>
      </c>
      <c r="D1580" s="5">
        <v>43110.431250000001</v>
      </c>
      <c r="E1580" s="3" t="s">
        <v>1116</v>
      </c>
      <c r="F1580" s="3" t="s">
        <v>1116</v>
      </c>
      <c r="G1580" s="3" t="s">
        <v>998</v>
      </c>
      <c r="I1580" s="17" t="str">
        <f t="shared" si="26"/>
        <v>OK</v>
      </c>
      <c r="J1580" s="3" t="s">
        <v>1433</v>
      </c>
    </row>
    <row r="1581" spans="1:10" x14ac:dyDescent="0.25">
      <c r="A1581" s="3" t="s">
        <v>161</v>
      </c>
      <c r="B1581" s="3" t="s">
        <v>65</v>
      </c>
      <c r="C1581" s="3" t="s">
        <v>97</v>
      </c>
      <c r="D1581" s="5">
        <v>43110.431250000001</v>
      </c>
      <c r="E1581" s="3" t="s">
        <v>1116</v>
      </c>
      <c r="F1581" s="3" t="s">
        <v>1116</v>
      </c>
      <c r="G1581" s="3" t="s">
        <v>998</v>
      </c>
      <c r="H1581" s="3">
        <v>26.24</v>
      </c>
      <c r="I1581" s="17" t="str">
        <f t="shared" si="26"/>
        <v>OK</v>
      </c>
      <c r="J1581" s="3" t="s">
        <v>1433</v>
      </c>
    </row>
    <row r="1582" spans="1:10" x14ac:dyDescent="0.25">
      <c r="D1582" s="5"/>
      <c r="I1582" s="17" t="str">
        <f t="shared" si="26"/>
        <v>OK</v>
      </c>
      <c r="J1582" s="3" t="s">
        <v>1433</v>
      </c>
    </row>
    <row r="1583" spans="1:10" x14ac:dyDescent="0.25">
      <c r="A1583" s="3" t="s">
        <v>162</v>
      </c>
      <c r="B1583" s="3" t="s">
        <v>66</v>
      </c>
      <c r="C1583" s="3" t="s">
        <v>96</v>
      </c>
      <c r="D1583" s="5">
        <v>42968.288194444445</v>
      </c>
      <c r="E1583" s="3" t="s">
        <v>1117</v>
      </c>
      <c r="F1583" s="3" t="s">
        <v>1117</v>
      </c>
      <c r="G1583" s="3" t="s">
        <v>996</v>
      </c>
      <c r="I1583" s="17" t="str">
        <f t="shared" si="26"/>
        <v>OK</v>
      </c>
      <c r="J1583" s="3" t="s">
        <v>1433</v>
      </c>
    </row>
    <row r="1584" spans="1:10" x14ac:dyDescent="0.25">
      <c r="A1584" s="3" t="s">
        <v>162</v>
      </c>
      <c r="B1584" s="3" t="s">
        <v>66</v>
      </c>
      <c r="C1584" s="3" t="s">
        <v>97</v>
      </c>
      <c r="D1584" s="5">
        <v>42968.288194444445</v>
      </c>
      <c r="E1584" s="3" t="s">
        <v>1117</v>
      </c>
      <c r="F1584" s="3" t="s">
        <v>1117</v>
      </c>
      <c r="G1584" s="3" t="s">
        <v>996</v>
      </c>
      <c r="H1584" s="3">
        <v>23.14</v>
      </c>
      <c r="I1584" s="17" t="str">
        <f t="shared" si="26"/>
        <v>OK</v>
      </c>
      <c r="J1584" s="3" t="s">
        <v>1433</v>
      </c>
    </row>
    <row r="1585" spans="1:10" x14ac:dyDescent="0.25">
      <c r="D1585" s="5"/>
      <c r="I1585" s="17" t="str">
        <f t="shared" si="26"/>
        <v>OK</v>
      </c>
      <c r="J1585" s="3" t="s">
        <v>1433</v>
      </c>
    </row>
    <row r="1586" spans="1:10" x14ac:dyDescent="0.25">
      <c r="A1586" s="3" t="s">
        <v>162</v>
      </c>
      <c r="B1586" s="3" t="s">
        <v>66</v>
      </c>
      <c r="C1586" s="3" t="s">
        <v>96</v>
      </c>
      <c r="D1586" s="5">
        <v>42968.294444444444</v>
      </c>
      <c r="E1586" s="3" t="s">
        <v>1118</v>
      </c>
      <c r="F1586" s="3" t="s">
        <v>1118</v>
      </c>
      <c r="G1586" s="3" t="s">
        <v>998</v>
      </c>
      <c r="I1586" s="17" t="str">
        <f t="shared" si="26"/>
        <v>OK</v>
      </c>
      <c r="J1586" s="3" t="s">
        <v>1433</v>
      </c>
    </row>
    <row r="1587" spans="1:10" x14ac:dyDescent="0.25">
      <c r="A1587" s="3" t="s">
        <v>162</v>
      </c>
      <c r="B1587" s="3" t="s">
        <v>66</v>
      </c>
      <c r="C1587" s="3" t="s">
        <v>97</v>
      </c>
      <c r="D1587" s="5">
        <v>42968.294444444444</v>
      </c>
      <c r="E1587" s="3" t="s">
        <v>1118</v>
      </c>
      <c r="F1587" s="3" t="s">
        <v>1118</v>
      </c>
      <c r="G1587" s="3" t="s">
        <v>998</v>
      </c>
      <c r="H1587" s="3">
        <v>23.01</v>
      </c>
      <c r="I1587" s="17" t="str">
        <f t="shared" si="26"/>
        <v>OK</v>
      </c>
      <c r="J1587" s="3" t="s">
        <v>1433</v>
      </c>
    </row>
    <row r="1588" spans="1:10" x14ac:dyDescent="0.25">
      <c r="D1588" s="5"/>
      <c r="I1588" s="17" t="str">
        <f t="shared" si="26"/>
        <v>OK</v>
      </c>
      <c r="J1588" s="3" t="s">
        <v>1433</v>
      </c>
    </row>
    <row r="1589" spans="1:10" x14ac:dyDescent="0.25">
      <c r="A1589" s="3" t="s">
        <v>162</v>
      </c>
      <c r="B1589" s="3" t="s">
        <v>66</v>
      </c>
      <c r="C1589" s="3" t="s">
        <v>96</v>
      </c>
      <c r="D1589" s="5">
        <v>42998.717361111114</v>
      </c>
      <c r="E1589" s="3" t="s">
        <v>1119</v>
      </c>
      <c r="F1589" s="3" t="s">
        <v>1119</v>
      </c>
      <c r="G1589" s="3" t="s">
        <v>996</v>
      </c>
      <c r="I1589" s="17" t="str">
        <f t="shared" si="26"/>
        <v>OK</v>
      </c>
      <c r="J1589" s="3" t="s">
        <v>1433</v>
      </c>
    </row>
    <row r="1590" spans="1:10" x14ac:dyDescent="0.25">
      <c r="A1590" s="3" t="s">
        <v>162</v>
      </c>
      <c r="B1590" s="3" t="s">
        <v>66</v>
      </c>
      <c r="C1590" s="3" t="s">
        <v>97</v>
      </c>
      <c r="D1590" s="5">
        <v>42998.717361111114</v>
      </c>
      <c r="E1590" s="3" t="s">
        <v>1119</v>
      </c>
      <c r="F1590" s="3" t="s">
        <v>1119</v>
      </c>
      <c r="G1590" s="3" t="s">
        <v>996</v>
      </c>
      <c r="H1590" s="3">
        <v>24.07</v>
      </c>
      <c r="I1590" s="17" t="str">
        <f t="shared" si="26"/>
        <v>OK</v>
      </c>
      <c r="J1590" s="3" t="s">
        <v>1433</v>
      </c>
    </row>
    <row r="1591" spans="1:10" x14ac:dyDescent="0.25">
      <c r="D1591" s="5"/>
      <c r="I1591" s="17" t="str">
        <f t="shared" si="26"/>
        <v>OK</v>
      </c>
      <c r="J1591" s="3" t="s">
        <v>1433</v>
      </c>
    </row>
    <row r="1592" spans="1:10" x14ac:dyDescent="0.25">
      <c r="A1592" s="3" t="s">
        <v>162</v>
      </c>
      <c r="B1592" s="3" t="s">
        <v>66</v>
      </c>
      <c r="C1592" s="3" t="s">
        <v>96</v>
      </c>
      <c r="D1592" s="5">
        <v>42998.727777777778</v>
      </c>
      <c r="E1592" s="3" t="s">
        <v>1120</v>
      </c>
      <c r="F1592" s="3" t="s">
        <v>1120</v>
      </c>
      <c r="G1592" s="3" t="s">
        <v>998</v>
      </c>
      <c r="I1592" s="17" t="str">
        <f t="shared" si="26"/>
        <v>OK</v>
      </c>
      <c r="J1592" s="3" t="s">
        <v>1433</v>
      </c>
    </row>
    <row r="1593" spans="1:10" x14ac:dyDescent="0.25">
      <c r="A1593" s="3" t="s">
        <v>162</v>
      </c>
      <c r="B1593" s="3" t="s">
        <v>66</v>
      </c>
      <c r="C1593" s="3" t="s">
        <v>97</v>
      </c>
      <c r="D1593" s="5">
        <v>42998.727777777778</v>
      </c>
      <c r="E1593" s="3" t="s">
        <v>1120</v>
      </c>
      <c r="F1593" s="3" t="s">
        <v>1120</v>
      </c>
      <c r="G1593" s="3" t="s">
        <v>998</v>
      </c>
      <c r="H1593" s="3">
        <v>23.77</v>
      </c>
      <c r="I1593" s="17" t="str">
        <f t="shared" si="26"/>
        <v>OK</v>
      </c>
      <c r="J1593" s="3" t="s">
        <v>1433</v>
      </c>
    </row>
    <row r="1594" spans="1:10" x14ac:dyDescent="0.25">
      <c r="D1594" s="5"/>
      <c r="I1594" s="17" t="str">
        <f t="shared" si="26"/>
        <v>OK</v>
      </c>
      <c r="J1594" s="3" t="s">
        <v>1433</v>
      </c>
    </row>
    <row r="1595" spans="1:10" x14ac:dyDescent="0.25">
      <c r="A1595" s="3" t="s">
        <v>162</v>
      </c>
      <c r="B1595" s="3" t="s">
        <v>66</v>
      </c>
      <c r="C1595" s="3" t="s">
        <v>96</v>
      </c>
      <c r="D1595" s="5">
        <v>43031.761111111111</v>
      </c>
      <c r="E1595" s="3" t="s">
        <v>1121</v>
      </c>
      <c r="F1595" s="3" t="s">
        <v>1121</v>
      </c>
      <c r="G1595" s="3" t="s">
        <v>996</v>
      </c>
      <c r="I1595" s="17" t="str">
        <f t="shared" si="26"/>
        <v>OK</v>
      </c>
      <c r="J1595" s="3" t="s">
        <v>1433</v>
      </c>
    </row>
    <row r="1596" spans="1:10" x14ac:dyDescent="0.25">
      <c r="A1596" s="3" t="s">
        <v>162</v>
      </c>
      <c r="B1596" s="3" t="s">
        <v>66</v>
      </c>
      <c r="C1596" s="3" t="s">
        <v>97</v>
      </c>
      <c r="D1596" s="5">
        <v>43031.761111111111</v>
      </c>
      <c r="E1596" s="3" t="s">
        <v>1121</v>
      </c>
      <c r="F1596" s="3" t="s">
        <v>1121</v>
      </c>
      <c r="G1596" s="3" t="s">
        <v>996</v>
      </c>
      <c r="H1596" s="3">
        <v>23.1</v>
      </c>
      <c r="I1596" s="17" t="str">
        <f t="shared" si="26"/>
        <v>OK</v>
      </c>
      <c r="J1596" s="3" t="s">
        <v>1433</v>
      </c>
    </row>
    <row r="1597" spans="1:10" x14ac:dyDescent="0.25">
      <c r="D1597" s="5"/>
      <c r="I1597" s="17" t="str">
        <f t="shared" si="26"/>
        <v>OK</v>
      </c>
      <c r="J1597" s="3" t="s">
        <v>1433</v>
      </c>
    </row>
    <row r="1598" spans="1:10" x14ac:dyDescent="0.25">
      <c r="A1598" s="3" t="s">
        <v>162</v>
      </c>
      <c r="B1598" s="3" t="s">
        <v>66</v>
      </c>
      <c r="C1598" s="3" t="s">
        <v>96</v>
      </c>
      <c r="D1598" s="5">
        <v>43031.773611111108</v>
      </c>
      <c r="E1598" s="3" t="s">
        <v>1122</v>
      </c>
      <c r="F1598" s="3" t="s">
        <v>1122</v>
      </c>
      <c r="G1598" s="3" t="s">
        <v>998</v>
      </c>
      <c r="I1598" s="17" t="str">
        <f t="shared" si="26"/>
        <v>OK</v>
      </c>
      <c r="J1598" s="3" t="s">
        <v>1433</v>
      </c>
    </row>
    <row r="1599" spans="1:10" x14ac:dyDescent="0.25">
      <c r="A1599" s="3" t="s">
        <v>162</v>
      </c>
      <c r="B1599" s="3" t="s">
        <v>66</v>
      </c>
      <c r="C1599" s="3" t="s">
        <v>97</v>
      </c>
      <c r="D1599" s="5">
        <v>43031.773611111108</v>
      </c>
      <c r="E1599" s="3" t="s">
        <v>1122</v>
      </c>
      <c r="F1599" s="3" t="s">
        <v>1122</v>
      </c>
      <c r="G1599" s="3" t="s">
        <v>998</v>
      </c>
      <c r="H1599" s="3">
        <v>23</v>
      </c>
      <c r="I1599" s="17" t="str">
        <f t="shared" si="26"/>
        <v>OK</v>
      </c>
      <c r="J1599" s="3" t="s">
        <v>1433</v>
      </c>
    </row>
    <row r="1600" spans="1:10" x14ac:dyDescent="0.25">
      <c r="D1600" s="5"/>
      <c r="I1600" s="17" t="str">
        <f t="shared" si="26"/>
        <v>OK</v>
      </c>
      <c r="J1600" s="3" t="s">
        <v>1433</v>
      </c>
    </row>
    <row r="1601" spans="1:10" x14ac:dyDescent="0.25">
      <c r="A1601" s="3" t="s">
        <v>162</v>
      </c>
      <c r="B1601" s="3" t="s">
        <v>66</v>
      </c>
      <c r="C1601" s="3" t="s">
        <v>96</v>
      </c>
      <c r="D1601" s="5">
        <v>43064.625</v>
      </c>
      <c r="E1601" s="3" t="s">
        <v>1123</v>
      </c>
      <c r="F1601" s="3" t="s">
        <v>1123</v>
      </c>
      <c r="G1601" s="3" t="s">
        <v>998</v>
      </c>
      <c r="I1601" s="17" t="str">
        <f t="shared" si="26"/>
        <v>OK</v>
      </c>
      <c r="J1601" s="3" t="s">
        <v>1433</v>
      </c>
    </row>
    <row r="1602" spans="1:10" x14ac:dyDescent="0.25">
      <c r="A1602" s="3" t="s">
        <v>162</v>
      </c>
      <c r="B1602" s="3" t="s">
        <v>66</v>
      </c>
      <c r="C1602" s="3" t="s">
        <v>97</v>
      </c>
      <c r="D1602" s="5">
        <v>43064.625</v>
      </c>
      <c r="E1602" s="3" t="s">
        <v>1123</v>
      </c>
      <c r="F1602" s="3" t="s">
        <v>1123</v>
      </c>
      <c r="G1602" s="3" t="s">
        <v>998</v>
      </c>
      <c r="H1602" s="3">
        <v>24.16</v>
      </c>
      <c r="I1602" s="17" t="str">
        <f t="shared" si="26"/>
        <v>OK</v>
      </c>
      <c r="J1602" s="3" t="s">
        <v>1433</v>
      </c>
    </row>
    <row r="1603" spans="1:10" x14ac:dyDescent="0.25">
      <c r="D1603" s="5"/>
      <c r="I1603" s="17" t="str">
        <f t="shared" si="26"/>
        <v>OK</v>
      </c>
      <c r="J1603" s="3" t="s">
        <v>1433</v>
      </c>
    </row>
    <row r="1604" spans="1:10" x14ac:dyDescent="0.25">
      <c r="A1604" s="3" t="s">
        <v>162</v>
      </c>
      <c r="B1604" s="3" t="s">
        <v>66</v>
      </c>
      <c r="C1604" s="3" t="s">
        <v>96</v>
      </c>
      <c r="D1604" s="5">
        <v>43064.630555555559</v>
      </c>
      <c r="E1604" s="3" t="s">
        <v>1124</v>
      </c>
      <c r="F1604" s="3" t="s">
        <v>1124</v>
      </c>
      <c r="G1604" s="3" t="s">
        <v>996</v>
      </c>
      <c r="I1604" s="17" t="str">
        <f t="shared" si="26"/>
        <v>OK</v>
      </c>
      <c r="J1604" s="3" t="s">
        <v>1433</v>
      </c>
    </row>
    <row r="1605" spans="1:10" x14ac:dyDescent="0.25">
      <c r="A1605" s="3" t="s">
        <v>162</v>
      </c>
      <c r="B1605" s="3" t="s">
        <v>66</v>
      </c>
      <c r="C1605" s="3" t="s">
        <v>97</v>
      </c>
      <c r="D1605" s="5">
        <v>43064.630555555559</v>
      </c>
      <c r="E1605" s="3" t="s">
        <v>1124</v>
      </c>
      <c r="F1605" s="3" t="s">
        <v>1124</v>
      </c>
      <c r="G1605" s="3" t="s">
        <v>996</v>
      </c>
      <c r="H1605" s="3">
        <v>23.18</v>
      </c>
      <c r="I1605" s="17" t="str">
        <f t="shared" si="26"/>
        <v>OK</v>
      </c>
      <c r="J1605" s="3" t="s">
        <v>1433</v>
      </c>
    </row>
    <row r="1606" spans="1:10" x14ac:dyDescent="0.25">
      <c r="D1606" s="5"/>
      <c r="I1606" s="17" t="str">
        <f t="shared" si="26"/>
        <v>OK</v>
      </c>
      <c r="J1606" s="3" t="s">
        <v>1433</v>
      </c>
    </row>
    <row r="1607" spans="1:10" x14ac:dyDescent="0.25">
      <c r="A1607" s="3" t="s">
        <v>162</v>
      </c>
      <c r="B1607" s="3" t="s">
        <v>66</v>
      </c>
      <c r="C1607" s="3" t="s">
        <v>96</v>
      </c>
      <c r="D1607" s="5">
        <v>43085.420138888891</v>
      </c>
      <c r="E1607" s="3" t="s">
        <v>1125</v>
      </c>
      <c r="F1607" s="3" t="s">
        <v>1125</v>
      </c>
      <c r="G1607" s="3" t="s">
        <v>996</v>
      </c>
      <c r="I1607" s="17" t="str">
        <f t="shared" si="26"/>
        <v>OK</v>
      </c>
      <c r="J1607" s="3" t="s">
        <v>1433</v>
      </c>
    </row>
    <row r="1608" spans="1:10" x14ac:dyDescent="0.25">
      <c r="A1608" s="3" t="s">
        <v>162</v>
      </c>
      <c r="B1608" s="3" t="s">
        <v>66</v>
      </c>
      <c r="C1608" s="3" t="s">
        <v>97</v>
      </c>
      <c r="D1608" s="5">
        <v>43085.420138888891</v>
      </c>
      <c r="E1608" s="3" t="s">
        <v>1125</v>
      </c>
      <c r="F1608" s="3" t="s">
        <v>1125</v>
      </c>
      <c r="G1608" s="3" t="s">
        <v>996</v>
      </c>
      <c r="H1608" s="3">
        <v>25.23</v>
      </c>
      <c r="I1608" s="17" t="str">
        <f t="shared" si="26"/>
        <v>OK</v>
      </c>
      <c r="J1608" s="3" t="s">
        <v>1433</v>
      </c>
    </row>
    <row r="1609" spans="1:10" x14ac:dyDescent="0.25">
      <c r="D1609" s="5"/>
      <c r="I1609" s="17" t="str">
        <f t="shared" ref="I1609:I1672" si="27">IF(H1609&gt;31,"INCONSISTENTE","OK")</f>
        <v>OK</v>
      </c>
      <c r="J1609" s="3" t="s">
        <v>1433</v>
      </c>
    </row>
    <row r="1610" spans="1:10" x14ac:dyDescent="0.25">
      <c r="A1610" s="3" t="s">
        <v>162</v>
      </c>
      <c r="B1610" s="3" t="s">
        <v>66</v>
      </c>
      <c r="C1610" s="3" t="s">
        <v>96</v>
      </c>
      <c r="D1610" s="5">
        <v>43085.432638888888</v>
      </c>
      <c r="E1610" s="3" t="s">
        <v>1126</v>
      </c>
      <c r="F1610" s="3" t="s">
        <v>1126</v>
      </c>
      <c r="G1610" s="3" t="s">
        <v>998</v>
      </c>
      <c r="I1610" s="17" t="str">
        <f t="shared" si="27"/>
        <v>OK</v>
      </c>
      <c r="J1610" s="3" t="s">
        <v>1433</v>
      </c>
    </row>
    <row r="1611" spans="1:10" x14ac:dyDescent="0.25">
      <c r="A1611" s="3" t="s">
        <v>162</v>
      </c>
      <c r="B1611" s="3" t="s">
        <v>66</v>
      </c>
      <c r="C1611" s="3" t="s">
        <v>97</v>
      </c>
      <c r="D1611" s="5">
        <v>43085.432638888888</v>
      </c>
      <c r="E1611" s="3" t="s">
        <v>1126</v>
      </c>
      <c r="F1611" s="3" t="s">
        <v>1126</v>
      </c>
      <c r="G1611" s="3" t="s">
        <v>998</v>
      </c>
      <c r="H1611" s="3">
        <v>25.01</v>
      </c>
      <c r="I1611" s="17" t="str">
        <f t="shared" si="27"/>
        <v>OK</v>
      </c>
      <c r="J1611" s="3" t="s">
        <v>1433</v>
      </c>
    </row>
    <row r="1612" spans="1:10" x14ac:dyDescent="0.25">
      <c r="D1612" s="5"/>
      <c r="I1612" s="17" t="str">
        <f t="shared" si="27"/>
        <v>OK</v>
      </c>
      <c r="J1612" s="3" t="s">
        <v>1433</v>
      </c>
    </row>
    <row r="1613" spans="1:10" x14ac:dyDescent="0.25">
      <c r="A1613" s="3" t="s">
        <v>162</v>
      </c>
      <c r="B1613" s="3" t="s">
        <v>66</v>
      </c>
      <c r="C1613" s="3" t="s">
        <v>96</v>
      </c>
      <c r="D1613" s="5">
        <v>43109.332638888889</v>
      </c>
      <c r="E1613" s="3" t="s">
        <v>1127</v>
      </c>
      <c r="F1613" s="3" t="s">
        <v>1127</v>
      </c>
      <c r="G1613" s="3" t="s">
        <v>996</v>
      </c>
      <c r="I1613" s="17" t="str">
        <f t="shared" si="27"/>
        <v>OK</v>
      </c>
      <c r="J1613" s="3" t="s">
        <v>1433</v>
      </c>
    </row>
    <row r="1614" spans="1:10" x14ac:dyDescent="0.25">
      <c r="A1614" s="3" t="s">
        <v>162</v>
      </c>
      <c r="B1614" s="3" t="s">
        <v>66</v>
      </c>
      <c r="C1614" s="3" t="s">
        <v>97</v>
      </c>
      <c r="D1614" s="5">
        <v>43109.332638888889</v>
      </c>
      <c r="E1614" s="3" t="s">
        <v>1127</v>
      </c>
      <c r="F1614" s="3" t="s">
        <v>1127</v>
      </c>
      <c r="G1614" s="3" t="s">
        <v>996</v>
      </c>
      <c r="H1614" s="3">
        <v>25.26</v>
      </c>
      <c r="I1614" s="17" t="str">
        <f t="shared" si="27"/>
        <v>OK</v>
      </c>
      <c r="J1614" s="3" t="s">
        <v>1433</v>
      </c>
    </row>
    <row r="1615" spans="1:10" x14ac:dyDescent="0.25">
      <c r="D1615" s="5"/>
      <c r="I1615" s="17" t="str">
        <f t="shared" si="27"/>
        <v>OK</v>
      </c>
      <c r="J1615" s="3" t="s">
        <v>1433</v>
      </c>
    </row>
    <row r="1616" spans="1:10" x14ac:dyDescent="0.25">
      <c r="A1616" s="3" t="s">
        <v>162</v>
      </c>
      <c r="B1616" s="3" t="s">
        <v>66</v>
      </c>
      <c r="C1616" s="3" t="s">
        <v>96</v>
      </c>
      <c r="D1616" s="5">
        <v>43109.340277777781</v>
      </c>
      <c r="E1616" s="3" t="s">
        <v>1128</v>
      </c>
      <c r="F1616" s="3" t="s">
        <v>1128</v>
      </c>
      <c r="G1616" s="3" t="s">
        <v>998</v>
      </c>
      <c r="I1616" s="17" t="str">
        <f t="shared" si="27"/>
        <v>OK</v>
      </c>
      <c r="J1616" s="3" t="s">
        <v>1433</v>
      </c>
    </row>
    <row r="1617" spans="1:10" x14ac:dyDescent="0.25">
      <c r="A1617" s="3" t="s">
        <v>162</v>
      </c>
      <c r="B1617" s="3" t="s">
        <v>66</v>
      </c>
      <c r="C1617" s="3" t="s">
        <v>97</v>
      </c>
      <c r="D1617" s="5">
        <v>43109.340277777781</v>
      </c>
      <c r="E1617" s="3" t="s">
        <v>1128</v>
      </c>
      <c r="F1617" s="3" t="s">
        <v>1128</v>
      </c>
      <c r="G1617" s="3" t="s">
        <v>998</v>
      </c>
      <c r="H1617" s="3">
        <v>25.12</v>
      </c>
      <c r="I1617" s="17" t="str">
        <f t="shared" si="27"/>
        <v>OK</v>
      </c>
      <c r="J1617" s="3" t="s">
        <v>1433</v>
      </c>
    </row>
    <row r="1618" spans="1:10" x14ac:dyDescent="0.25">
      <c r="D1618" s="5"/>
      <c r="I1618" s="17" t="str">
        <f t="shared" si="27"/>
        <v>OK</v>
      </c>
      <c r="J1618" s="3" t="s">
        <v>1433</v>
      </c>
    </row>
    <row r="1619" spans="1:10" x14ac:dyDescent="0.25">
      <c r="A1619" s="3" t="s">
        <v>163</v>
      </c>
      <c r="B1619" s="3" t="s">
        <v>67</v>
      </c>
      <c r="C1619" s="3" t="s">
        <v>96</v>
      </c>
      <c r="D1619" s="5">
        <v>42968.261111111111</v>
      </c>
      <c r="E1619" s="3" t="s">
        <v>1129</v>
      </c>
      <c r="F1619" s="3" t="s">
        <v>1129</v>
      </c>
      <c r="G1619" s="3" t="s">
        <v>996</v>
      </c>
      <c r="I1619" s="17" t="str">
        <f t="shared" si="27"/>
        <v>OK</v>
      </c>
      <c r="J1619" s="3" t="s">
        <v>1433</v>
      </c>
    </row>
    <row r="1620" spans="1:10" x14ac:dyDescent="0.25">
      <c r="A1620" s="3" t="s">
        <v>163</v>
      </c>
      <c r="B1620" s="3" t="s">
        <v>67</v>
      </c>
      <c r="C1620" s="3" t="s">
        <v>97</v>
      </c>
      <c r="D1620" s="5">
        <v>42968.261111111111</v>
      </c>
      <c r="E1620" s="3" t="s">
        <v>1129</v>
      </c>
      <c r="F1620" s="3" t="s">
        <v>1129</v>
      </c>
      <c r="G1620" s="3" t="s">
        <v>996</v>
      </c>
      <c r="H1620" s="3">
        <v>23.01</v>
      </c>
      <c r="I1620" s="17" t="str">
        <f t="shared" si="27"/>
        <v>OK</v>
      </c>
      <c r="J1620" s="3" t="s">
        <v>1433</v>
      </c>
    </row>
    <row r="1621" spans="1:10" x14ac:dyDescent="0.25">
      <c r="D1621" s="5"/>
      <c r="I1621" s="17" t="str">
        <f t="shared" si="27"/>
        <v>OK</v>
      </c>
      <c r="J1621" s="3" t="s">
        <v>1433</v>
      </c>
    </row>
    <row r="1622" spans="1:10" x14ac:dyDescent="0.25">
      <c r="A1622" s="3" t="s">
        <v>163</v>
      </c>
      <c r="B1622" s="3" t="s">
        <v>67</v>
      </c>
      <c r="C1622" s="3" t="s">
        <v>96</v>
      </c>
      <c r="D1622" s="5">
        <v>42968.267361111109</v>
      </c>
      <c r="E1622" s="3" t="s">
        <v>1130</v>
      </c>
      <c r="F1622" s="3" t="s">
        <v>1130</v>
      </c>
      <c r="G1622" s="3" t="s">
        <v>998</v>
      </c>
      <c r="I1622" s="17" t="str">
        <f t="shared" si="27"/>
        <v>OK</v>
      </c>
      <c r="J1622" s="3" t="s">
        <v>1433</v>
      </c>
    </row>
    <row r="1623" spans="1:10" x14ac:dyDescent="0.25">
      <c r="A1623" s="3" t="s">
        <v>163</v>
      </c>
      <c r="B1623" s="3" t="s">
        <v>67</v>
      </c>
      <c r="C1623" s="3" t="s">
        <v>97</v>
      </c>
      <c r="D1623" s="5">
        <v>42968.267361111109</v>
      </c>
      <c r="E1623" s="3" t="s">
        <v>1130</v>
      </c>
      <c r="F1623" s="3" t="s">
        <v>1130</v>
      </c>
      <c r="G1623" s="3" t="s">
        <v>998</v>
      </c>
      <c r="H1623" s="3">
        <v>23.24</v>
      </c>
      <c r="I1623" s="17" t="str">
        <f t="shared" si="27"/>
        <v>OK</v>
      </c>
      <c r="J1623" s="3" t="s">
        <v>1433</v>
      </c>
    </row>
    <row r="1624" spans="1:10" x14ac:dyDescent="0.25">
      <c r="D1624" s="5"/>
      <c r="I1624" s="17" t="str">
        <f t="shared" si="27"/>
        <v>OK</v>
      </c>
      <c r="J1624" s="3" t="s">
        <v>1433</v>
      </c>
    </row>
    <row r="1625" spans="1:10" x14ac:dyDescent="0.25">
      <c r="A1625" s="3" t="s">
        <v>163</v>
      </c>
      <c r="B1625" s="3" t="s">
        <v>67</v>
      </c>
      <c r="C1625" s="3" t="s">
        <v>96</v>
      </c>
      <c r="D1625" s="5">
        <v>42998.680555555555</v>
      </c>
      <c r="E1625" s="3" t="s">
        <v>1131</v>
      </c>
      <c r="F1625" s="3" t="s">
        <v>1131</v>
      </c>
      <c r="G1625" s="3" t="s">
        <v>996</v>
      </c>
      <c r="I1625" s="17" t="str">
        <f t="shared" si="27"/>
        <v>OK</v>
      </c>
      <c r="J1625" s="3" t="s">
        <v>1433</v>
      </c>
    </row>
    <row r="1626" spans="1:10" x14ac:dyDescent="0.25">
      <c r="A1626" s="3" t="s">
        <v>163</v>
      </c>
      <c r="B1626" s="3" t="s">
        <v>67</v>
      </c>
      <c r="C1626" s="3" t="s">
        <v>97</v>
      </c>
      <c r="D1626" s="5">
        <v>42998.680555555555</v>
      </c>
      <c r="E1626" s="3" t="s">
        <v>1131</v>
      </c>
      <c r="F1626" s="3" t="s">
        <v>1131</v>
      </c>
      <c r="G1626" s="3" t="s">
        <v>996</v>
      </c>
      <c r="H1626" s="3">
        <v>25.27</v>
      </c>
      <c r="I1626" s="17" t="str">
        <f t="shared" si="27"/>
        <v>OK</v>
      </c>
      <c r="J1626" s="3" t="s">
        <v>1433</v>
      </c>
    </row>
    <row r="1627" spans="1:10" x14ac:dyDescent="0.25">
      <c r="D1627" s="5"/>
      <c r="I1627" s="17" t="str">
        <f t="shared" si="27"/>
        <v>OK</v>
      </c>
      <c r="J1627" s="3" t="s">
        <v>1433</v>
      </c>
    </row>
    <row r="1628" spans="1:10" x14ac:dyDescent="0.25">
      <c r="A1628" s="3" t="s">
        <v>163</v>
      </c>
      <c r="B1628" s="3" t="s">
        <v>67</v>
      </c>
      <c r="C1628" s="3" t="s">
        <v>96</v>
      </c>
      <c r="D1628" s="5">
        <v>42998.688194444447</v>
      </c>
      <c r="E1628" s="3" t="s">
        <v>1132</v>
      </c>
      <c r="F1628" s="3" t="s">
        <v>1132</v>
      </c>
      <c r="G1628" s="3" t="s">
        <v>998</v>
      </c>
      <c r="I1628" s="17" t="str">
        <f t="shared" si="27"/>
        <v>OK</v>
      </c>
      <c r="J1628" s="3" t="s">
        <v>1433</v>
      </c>
    </row>
    <row r="1629" spans="1:10" x14ac:dyDescent="0.25">
      <c r="A1629" s="3" t="s">
        <v>163</v>
      </c>
      <c r="B1629" s="3" t="s">
        <v>67</v>
      </c>
      <c r="C1629" s="3" t="s">
        <v>97</v>
      </c>
      <c r="D1629" s="5">
        <v>42998.688194444447</v>
      </c>
      <c r="E1629" s="3" t="s">
        <v>1132</v>
      </c>
      <c r="F1629" s="3" t="s">
        <v>1132</v>
      </c>
      <c r="G1629" s="3" t="s">
        <v>998</v>
      </c>
      <c r="H1629" s="3">
        <v>25.02</v>
      </c>
      <c r="I1629" s="17" t="str">
        <f t="shared" si="27"/>
        <v>OK</v>
      </c>
      <c r="J1629" s="3" t="s">
        <v>1433</v>
      </c>
    </row>
    <row r="1630" spans="1:10" x14ac:dyDescent="0.25">
      <c r="D1630" s="5"/>
      <c r="I1630" s="17" t="str">
        <f t="shared" si="27"/>
        <v>OK</v>
      </c>
      <c r="J1630" s="3" t="s">
        <v>1433</v>
      </c>
    </row>
    <row r="1631" spans="1:10" x14ac:dyDescent="0.25">
      <c r="A1631" s="3" t="s">
        <v>163</v>
      </c>
      <c r="B1631" s="3" t="s">
        <v>67</v>
      </c>
      <c r="C1631" s="3" t="s">
        <v>96</v>
      </c>
      <c r="D1631" s="5">
        <v>43032.600694444445</v>
      </c>
      <c r="E1631" s="3" t="s">
        <v>1133</v>
      </c>
      <c r="F1631" s="3" t="s">
        <v>1133</v>
      </c>
      <c r="G1631" s="3" t="s">
        <v>996</v>
      </c>
      <c r="I1631" s="17" t="str">
        <f t="shared" si="27"/>
        <v>OK</v>
      </c>
      <c r="J1631" s="3" t="s">
        <v>1433</v>
      </c>
    </row>
    <row r="1632" spans="1:10" x14ac:dyDescent="0.25">
      <c r="A1632" s="3" t="s">
        <v>163</v>
      </c>
      <c r="B1632" s="3" t="s">
        <v>67</v>
      </c>
      <c r="C1632" s="3" t="s">
        <v>97</v>
      </c>
      <c r="D1632" s="5">
        <v>43032.600694444445</v>
      </c>
      <c r="E1632" s="3" t="s">
        <v>1133</v>
      </c>
      <c r="F1632" s="3" t="s">
        <v>1133</v>
      </c>
      <c r="G1632" s="3" t="s">
        <v>996</v>
      </c>
      <c r="H1632" s="3">
        <v>26.87</v>
      </c>
      <c r="I1632" s="17" t="str">
        <f t="shared" si="27"/>
        <v>OK</v>
      </c>
      <c r="J1632" s="3" t="s">
        <v>1433</v>
      </c>
    </row>
    <row r="1633" spans="1:10" x14ac:dyDescent="0.25">
      <c r="D1633" s="5"/>
      <c r="I1633" s="17" t="str">
        <f t="shared" si="27"/>
        <v>OK</v>
      </c>
      <c r="J1633" s="3" t="s">
        <v>1433</v>
      </c>
    </row>
    <row r="1634" spans="1:10" x14ac:dyDescent="0.25">
      <c r="A1634" s="3" t="s">
        <v>163</v>
      </c>
      <c r="B1634" s="3" t="s">
        <v>67</v>
      </c>
      <c r="C1634" s="3" t="s">
        <v>96</v>
      </c>
      <c r="D1634" s="5">
        <v>43032.604166666664</v>
      </c>
      <c r="E1634" s="3" t="s">
        <v>1134</v>
      </c>
      <c r="F1634" s="3" t="s">
        <v>1134</v>
      </c>
      <c r="G1634" s="3" t="s">
        <v>998</v>
      </c>
      <c r="I1634" s="17" t="str">
        <f t="shared" si="27"/>
        <v>OK</v>
      </c>
      <c r="J1634" s="3" t="s">
        <v>1433</v>
      </c>
    </row>
    <row r="1635" spans="1:10" x14ac:dyDescent="0.25">
      <c r="A1635" s="3" t="s">
        <v>163</v>
      </c>
      <c r="B1635" s="3" t="s">
        <v>67</v>
      </c>
      <c r="C1635" s="3" t="s">
        <v>97</v>
      </c>
      <c r="D1635" s="5">
        <v>43032.604166666664</v>
      </c>
      <c r="E1635" s="3" t="s">
        <v>1134</v>
      </c>
      <c r="F1635" s="3" t="s">
        <v>1134</v>
      </c>
      <c r="G1635" s="3" t="s">
        <v>998</v>
      </c>
      <c r="H1635" s="3">
        <v>26.8</v>
      </c>
      <c r="I1635" s="17" t="str">
        <f t="shared" si="27"/>
        <v>OK</v>
      </c>
      <c r="J1635" s="3" t="s">
        <v>1433</v>
      </c>
    </row>
    <row r="1636" spans="1:10" x14ac:dyDescent="0.25">
      <c r="D1636" s="5"/>
      <c r="I1636" s="17" t="str">
        <f t="shared" si="27"/>
        <v>OK</v>
      </c>
      <c r="J1636" s="3" t="s">
        <v>1433</v>
      </c>
    </row>
    <row r="1637" spans="1:10" x14ac:dyDescent="0.25">
      <c r="A1637" s="3" t="s">
        <v>163</v>
      </c>
      <c r="B1637" s="3" t="s">
        <v>67</v>
      </c>
      <c r="C1637" s="3" t="s">
        <v>96</v>
      </c>
      <c r="D1637" s="5">
        <v>43064.59375</v>
      </c>
      <c r="E1637" s="3" t="s">
        <v>1135</v>
      </c>
      <c r="F1637" s="3" t="s">
        <v>1135</v>
      </c>
      <c r="G1637" s="3" t="s">
        <v>996</v>
      </c>
      <c r="I1637" s="17" t="str">
        <f t="shared" si="27"/>
        <v>OK</v>
      </c>
      <c r="J1637" s="3" t="s">
        <v>1433</v>
      </c>
    </row>
    <row r="1638" spans="1:10" x14ac:dyDescent="0.25">
      <c r="A1638" s="3" t="s">
        <v>163</v>
      </c>
      <c r="B1638" s="3" t="s">
        <v>67</v>
      </c>
      <c r="C1638" s="3" t="s">
        <v>97</v>
      </c>
      <c r="D1638" s="5">
        <v>43064.59375</v>
      </c>
      <c r="E1638" s="3" t="s">
        <v>1135</v>
      </c>
      <c r="F1638" s="3" t="s">
        <v>1135</v>
      </c>
      <c r="G1638" s="3" t="s">
        <v>996</v>
      </c>
      <c r="H1638" s="3">
        <v>23.18</v>
      </c>
      <c r="I1638" s="17" t="str">
        <f t="shared" si="27"/>
        <v>OK</v>
      </c>
      <c r="J1638" s="3" t="s">
        <v>1433</v>
      </c>
    </row>
    <row r="1639" spans="1:10" x14ac:dyDescent="0.25">
      <c r="D1639" s="5"/>
      <c r="I1639" s="17" t="str">
        <f t="shared" si="27"/>
        <v>OK</v>
      </c>
      <c r="J1639" s="3" t="s">
        <v>1433</v>
      </c>
    </row>
    <row r="1640" spans="1:10" x14ac:dyDescent="0.25">
      <c r="A1640" s="3" t="s">
        <v>163</v>
      </c>
      <c r="B1640" s="3" t="s">
        <v>67</v>
      </c>
      <c r="C1640" s="3" t="s">
        <v>96</v>
      </c>
      <c r="D1640" s="5">
        <v>43064.597222222219</v>
      </c>
      <c r="E1640" s="3" t="s">
        <v>1136</v>
      </c>
      <c r="F1640" s="3" t="s">
        <v>1136</v>
      </c>
      <c r="G1640" s="3" t="s">
        <v>998</v>
      </c>
      <c r="I1640" s="17" t="str">
        <f t="shared" si="27"/>
        <v>OK</v>
      </c>
      <c r="J1640" s="3" t="s">
        <v>1433</v>
      </c>
    </row>
    <row r="1641" spans="1:10" x14ac:dyDescent="0.25">
      <c r="A1641" s="3" t="s">
        <v>163</v>
      </c>
      <c r="B1641" s="3" t="s">
        <v>67</v>
      </c>
      <c r="C1641" s="3" t="s">
        <v>97</v>
      </c>
      <c r="D1641" s="5">
        <v>43064.597222222219</v>
      </c>
      <c r="E1641" s="3" t="s">
        <v>1136</v>
      </c>
      <c r="F1641" s="3" t="s">
        <v>1136</v>
      </c>
      <c r="G1641" s="3" t="s">
        <v>998</v>
      </c>
      <c r="H1641" s="3">
        <v>23</v>
      </c>
      <c r="I1641" s="17" t="str">
        <f t="shared" si="27"/>
        <v>OK</v>
      </c>
      <c r="J1641" s="3" t="s">
        <v>1433</v>
      </c>
    </row>
    <row r="1642" spans="1:10" x14ac:dyDescent="0.25">
      <c r="D1642" s="5"/>
      <c r="I1642" s="17" t="str">
        <f t="shared" si="27"/>
        <v>OK</v>
      </c>
      <c r="J1642" s="3" t="s">
        <v>1433</v>
      </c>
    </row>
    <row r="1643" spans="1:10" x14ac:dyDescent="0.25">
      <c r="A1643" s="3" t="s">
        <v>163</v>
      </c>
      <c r="B1643" s="3" t="s">
        <v>67</v>
      </c>
      <c r="C1643" s="3" t="s">
        <v>96</v>
      </c>
      <c r="D1643" s="5">
        <v>43085.509027777778</v>
      </c>
      <c r="E1643" s="3" t="s">
        <v>1137</v>
      </c>
      <c r="F1643" s="3" t="s">
        <v>1137</v>
      </c>
      <c r="G1643" s="3" t="s">
        <v>996</v>
      </c>
      <c r="I1643" s="17" t="str">
        <f t="shared" si="27"/>
        <v>OK</v>
      </c>
      <c r="J1643" s="3" t="s">
        <v>1433</v>
      </c>
    </row>
    <row r="1644" spans="1:10" x14ac:dyDescent="0.25">
      <c r="A1644" s="3" t="s">
        <v>163</v>
      </c>
      <c r="B1644" s="3" t="s">
        <v>67</v>
      </c>
      <c r="C1644" s="3" t="s">
        <v>97</v>
      </c>
      <c r="D1644" s="5">
        <v>43085.509027777778</v>
      </c>
      <c r="E1644" s="3" t="s">
        <v>1137</v>
      </c>
      <c r="F1644" s="3" t="s">
        <v>1137</v>
      </c>
      <c r="G1644" s="3" t="s">
        <v>996</v>
      </c>
      <c r="H1644" s="3">
        <v>24.6</v>
      </c>
      <c r="I1644" s="17" t="str">
        <f t="shared" si="27"/>
        <v>OK</v>
      </c>
      <c r="J1644" s="3" t="s">
        <v>1433</v>
      </c>
    </row>
    <row r="1645" spans="1:10" x14ac:dyDescent="0.25">
      <c r="D1645" s="5"/>
      <c r="I1645" s="17" t="str">
        <f t="shared" si="27"/>
        <v>OK</v>
      </c>
      <c r="J1645" s="3" t="s">
        <v>1433</v>
      </c>
    </row>
    <row r="1646" spans="1:10" x14ac:dyDescent="0.25">
      <c r="A1646" s="3" t="s">
        <v>163</v>
      </c>
      <c r="B1646" s="3" t="s">
        <v>67</v>
      </c>
      <c r="C1646" s="3" t="s">
        <v>96</v>
      </c>
      <c r="D1646" s="5">
        <v>43085.517361111109</v>
      </c>
      <c r="E1646" s="3" t="s">
        <v>1138</v>
      </c>
      <c r="F1646" s="3" t="s">
        <v>1138</v>
      </c>
      <c r="G1646" s="3" t="s">
        <v>998</v>
      </c>
      <c r="I1646" s="17" t="str">
        <f t="shared" si="27"/>
        <v>OK</v>
      </c>
      <c r="J1646" s="3" t="s">
        <v>1433</v>
      </c>
    </row>
    <row r="1647" spans="1:10" x14ac:dyDescent="0.25">
      <c r="A1647" s="3" t="s">
        <v>163</v>
      </c>
      <c r="B1647" s="3" t="s">
        <v>67</v>
      </c>
      <c r="C1647" s="3" t="s">
        <v>97</v>
      </c>
      <c r="D1647" s="5">
        <v>43085.517361111109</v>
      </c>
      <c r="E1647" s="3" t="s">
        <v>1138</v>
      </c>
      <c r="F1647" s="3" t="s">
        <v>1138</v>
      </c>
      <c r="G1647" s="3" t="s">
        <v>998</v>
      </c>
      <c r="H1647" s="3">
        <v>24.9</v>
      </c>
      <c r="I1647" s="17" t="str">
        <f t="shared" si="27"/>
        <v>OK</v>
      </c>
      <c r="J1647" s="3" t="s">
        <v>1433</v>
      </c>
    </row>
    <row r="1648" spans="1:10" x14ac:dyDescent="0.25">
      <c r="D1648" s="5"/>
      <c r="I1648" s="17" t="str">
        <f t="shared" si="27"/>
        <v>OK</v>
      </c>
      <c r="J1648" s="3" t="s">
        <v>1433</v>
      </c>
    </row>
    <row r="1649" spans="1:10" x14ac:dyDescent="0.25">
      <c r="A1649" s="3" t="s">
        <v>163</v>
      </c>
      <c r="B1649" s="3" t="s">
        <v>67</v>
      </c>
      <c r="C1649" s="3" t="s">
        <v>96</v>
      </c>
      <c r="D1649" s="5">
        <v>43109.375</v>
      </c>
      <c r="E1649" s="3" t="s">
        <v>1139</v>
      </c>
      <c r="F1649" s="3" t="s">
        <v>1139</v>
      </c>
      <c r="G1649" s="3" t="s">
        <v>996</v>
      </c>
      <c r="I1649" s="17" t="str">
        <f t="shared" si="27"/>
        <v>OK</v>
      </c>
      <c r="J1649" s="3" t="s">
        <v>1433</v>
      </c>
    </row>
    <row r="1650" spans="1:10" x14ac:dyDescent="0.25">
      <c r="A1650" s="3" t="s">
        <v>163</v>
      </c>
      <c r="B1650" s="3" t="s">
        <v>67</v>
      </c>
      <c r="C1650" s="3" t="s">
        <v>97</v>
      </c>
      <c r="D1650" s="5">
        <v>43109.375</v>
      </c>
      <c r="E1650" s="3" t="s">
        <v>1139</v>
      </c>
      <c r="F1650" s="3" t="s">
        <v>1139</v>
      </c>
      <c r="G1650" s="3" t="s">
        <v>996</v>
      </c>
      <c r="H1650" s="3">
        <v>24.24</v>
      </c>
      <c r="I1650" s="17" t="str">
        <f t="shared" si="27"/>
        <v>OK</v>
      </c>
      <c r="J1650" s="3" t="s">
        <v>1433</v>
      </c>
    </row>
    <row r="1651" spans="1:10" x14ac:dyDescent="0.25">
      <c r="D1651" s="5"/>
      <c r="I1651" s="17" t="str">
        <f t="shared" si="27"/>
        <v>OK</v>
      </c>
      <c r="J1651" s="3" t="s">
        <v>1433</v>
      </c>
    </row>
    <row r="1652" spans="1:10" x14ac:dyDescent="0.25">
      <c r="A1652" s="3" t="s">
        <v>163</v>
      </c>
      <c r="B1652" s="3" t="s">
        <v>67</v>
      </c>
      <c r="C1652" s="3" t="s">
        <v>96</v>
      </c>
      <c r="D1652" s="5">
        <v>43109.381944444445</v>
      </c>
      <c r="E1652" s="3" t="s">
        <v>1140</v>
      </c>
      <c r="F1652" s="3" t="s">
        <v>1140</v>
      </c>
      <c r="G1652" s="3" t="s">
        <v>998</v>
      </c>
      <c r="I1652" s="17" t="str">
        <f t="shared" si="27"/>
        <v>OK</v>
      </c>
      <c r="J1652" s="3" t="s">
        <v>1433</v>
      </c>
    </row>
    <row r="1653" spans="1:10" x14ac:dyDescent="0.25">
      <c r="A1653" s="3" t="s">
        <v>163</v>
      </c>
      <c r="B1653" s="3" t="s">
        <v>67</v>
      </c>
      <c r="C1653" s="3" t="s">
        <v>97</v>
      </c>
      <c r="D1653" s="5">
        <v>43109.381944444445</v>
      </c>
      <c r="E1653" s="3" t="s">
        <v>1140</v>
      </c>
      <c r="F1653" s="3" t="s">
        <v>1140</v>
      </c>
      <c r="G1653" s="3" t="s">
        <v>998</v>
      </c>
      <c r="H1653" s="3">
        <v>23.78</v>
      </c>
      <c r="I1653" s="17" t="str">
        <f t="shared" si="27"/>
        <v>OK</v>
      </c>
      <c r="J1653" s="3" t="s">
        <v>1433</v>
      </c>
    </row>
    <row r="1654" spans="1:10" x14ac:dyDescent="0.25">
      <c r="D1654" s="5"/>
      <c r="I1654" s="17" t="str">
        <f t="shared" si="27"/>
        <v>OK</v>
      </c>
      <c r="J1654" s="3" t="s">
        <v>1433</v>
      </c>
    </row>
    <row r="1655" spans="1:10" x14ac:dyDescent="0.25">
      <c r="A1655" s="3" t="s">
        <v>164</v>
      </c>
      <c r="B1655" s="3" t="s">
        <v>68</v>
      </c>
      <c r="C1655" s="3" t="s">
        <v>96</v>
      </c>
      <c r="D1655" s="5">
        <v>42968.549305555556</v>
      </c>
      <c r="E1655" s="3" t="s">
        <v>1141</v>
      </c>
      <c r="F1655" s="3" t="s">
        <v>1141</v>
      </c>
      <c r="G1655" s="3" t="s">
        <v>998</v>
      </c>
      <c r="I1655" s="17" t="str">
        <f t="shared" si="27"/>
        <v>OK</v>
      </c>
      <c r="J1655" s="3" t="s">
        <v>1433</v>
      </c>
    </row>
    <row r="1656" spans="1:10" x14ac:dyDescent="0.25">
      <c r="A1656" s="3" t="s">
        <v>164</v>
      </c>
      <c r="B1656" s="3" t="s">
        <v>68</v>
      </c>
      <c r="C1656" s="3" t="s">
        <v>97</v>
      </c>
      <c r="D1656" s="5">
        <v>42968.549305555556</v>
      </c>
      <c r="E1656" s="3" t="s">
        <v>1141</v>
      </c>
      <c r="F1656" s="3" t="s">
        <v>1141</v>
      </c>
      <c r="G1656" s="3" t="s">
        <v>998</v>
      </c>
      <c r="H1656" s="3">
        <v>25.51</v>
      </c>
      <c r="I1656" s="17" t="str">
        <f t="shared" si="27"/>
        <v>OK</v>
      </c>
      <c r="J1656" s="3" t="s">
        <v>1433</v>
      </c>
    </row>
    <row r="1657" spans="1:10" x14ac:dyDescent="0.25">
      <c r="D1657" s="5"/>
      <c r="I1657" s="17" t="str">
        <f t="shared" si="27"/>
        <v>OK</v>
      </c>
      <c r="J1657" s="3" t="s">
        <v>1433</v>
      </c>
    </row>
    <row r="1658" spans="1:10" x14ac:dyDescent="0.25">
      <c r="A1658" s="3" t="s">
        <v>164</v>
      </c>
      <c r="B1658" s="3" t="s">
        <v>68</v>
      </c>
      <c r="C1658" s="3" t="s">
        <v>96</v>
      </c>
      <c r="D1658" s="5">
        <v>42968.552083333336</v>
      </c>
      <c r="E1658" s="3" t="s">
        <v>1142</v>
      </c>
      <c r="F1658" s="3" t="s">
        <v>1142</v>
      </c>
      <c r="G1658" s="3" t="s">
        <v>996</v>
      </c>
      <c r="I1658" s="17" t="str">
        <f t="shared" si="27"/>
        <v>OK</v>
      </c>
      <c r="J1658" s="3" t="s">
        <v>1433</v>
      </c>
    </row>
    <row r="1659" spans="1:10" x14ac:dyDescent="0.25">
      <c r="A1659" s="3" t="s">
        <v>164</v>
      </c>
      <c r="B1659" s="3" t="s">
        <v>68</v>
      </c>
      <c r="C1659" s="3" t="s">
        <v>97</v>
      </c>
      <c r="D1659" s="5">
        <v>42968.552083333336</v>
      </c>
      <c r="E1659" s="3" t="s">
        <v>1142</v>
      </c>
      <c r="F1659" s="3" t="s">
        <v>1142</v>
      </c>
      <c r="G1659" s="3" t="s">
        <v>996</v>
      </c>
      <c r="H1659" s="3">
        <v>25.97</v>
      </c>
      <c r="I1659" s="17" t="str">
        <f t="shared" si="27"/>
        <v>OK</v>
      </c>
      <c r="J1659" s="3" t="s">
        <v>1433</v>
      </c>
    </row>
    <row r="1660" spans="1:10" x14ac:dyDescent="0.25">
      <c r="D1660" s="5"/>
      <c r="I1660" s="17" t="str">
        <f t="shared" si="27"/>
        <v>OK</v>
      </c>
      <c r="J1660" s="3" t="s">
        <v>1433</v>
      </c>
    </row>
    <row r="1661" spans="1:10" x14ac:dyDescent="0.25">
      <c r="A1661" s="3" t="s">
        <v>164</v>
      </c>
      <c r="B1661" s="3" t="s">
        <v>68</v>
      </c>
      <c r="C1661" s="3" t="s">
        <v>96</v>
      </c>
      <c r="D1661" s="5">
        <v>42999.711805555555</v>
      </c>
      <c r="E1661" s="3" t="s">
        <v>1143</v>
      </c>
      <c r="F1661" s="3" t="s">
        <v>1143</v>
      </c>
      <c r="G1661" s="3" t="s">
        <v>996</v>
      </c>
      <c r="I1661" s="17" t="str">
        <f t="shared" si="27"/>
        <v>OK</v>
      </c>
      <c r="J1661" s="3" t="s">
        <v>1433</v>
      </c>
    </row>
    <row r="1662" spans="1:10" x14ac:dyDescent="0.25">
      <c r="A1662" s="3" t="s">
        <v>164</v>
      </c>
      <c r="B1662" s="3" t="s">
        <v>68</v>
      </c>
      <c r="C1662" s="3" t="s">
        <v>97</v>
      </c>
      <c r="D1662" s="5">
        <v>42999.711805555555</v>
      </c>
      <c r="E1662" s="3" t="s">
        <v>1143</v>
      </c>
      <c r="F1662" s="3" t="s">
        <v>1143</v>
      </c>
      <c r="G1662" s="3" t="s">
        <v>996</v>
      </c>
      <c r="H1662" s="3">
        <v>26.54</v>
      </c>
      <c r="I1662" s="17" t="str">
        <f t="shared" si="27"/>
        <v>OK</v>
      </c>
      <c r="J1662" s="3" t="s">
        <v>1433</v>
      </c>
    </row>
    <row r="1663" spans="1:10" x14ac:dyDescent="0.25">
      <c r="D1663" s="5"/>
      <c r="I1663" s="17" t="str">
        <f t="shared" si="27"/>
        <v>OK</v>
      </c>
      <c r="J1663" s="3" t="s">
        <v>1433</v>
      </c>
    </row>
    <row r="1664" spans="1:10" x14ac:dyDescent="0.25">
      <c r="A1664" s="3" t="s">
        <v>164</v>
      </c>
      <c r="B1664" s="3" t="s">
        <v>68</v>
      </c>
      <c r="C1664" s="3" t="s">
        <v>96</v>
      </c>
      <c r="D1664" s="5">
        <v>42999.716666666667</v>
      </c>
      <c r="E1664" s="3" t="s">
        <v>1144</v>
      </c>
      <c r="F1664" s="3" t="s">
        <v>1144</v>
      </c>
      <c r="G1664" s="3" t="s">
        <v>998</v>
      </c>
      <c r="I1664" s="17" t="str">
        <f t="shared" si="27"/>
        <v>OK</v>
      </c>
      <c r="J1664" s="3" t="s">
        <v>1433</v>
      </c>
    </row>
    <row r="1665" spans="1:10" x14ac:dyDescent="0.25">
      <c r="A1665" s="3" t="s">
        <v>164</v>
      </c>
      <c r="B1665" s="3" t="s">
        <v>68</v>
      </c>
      <c r="C1665" s="3" t="s">
        <v>97</v>
      </c>
      <c r="D1665" s="5">
        <v>42999.716666666667</v>
      </c>
      <c r="E1665" s="3" t="s">
        <v>1144</v>
      </c>
      <c r="F1665" s="3" t="s">
        <v>1144</v>
      </c>
      <c r="G1665" s="3" t="s">
        <v>998</v>
      </c>
      <c r="H1665" s="3">
        <v>26.39</v>
      </c>
      <c r="I1665" s="17" t="str">
        <f t="shared" si="27"/>
        <v>OK</v>
      </c>
      <c r="J1665" s="3" t="s">
        <v>1433</v>
      </c>
    </row>
    <row r="1666" spans="1:10" x14ac:dyDescent="0.25">
      <c r="D1666" s="5"/>
      <c r="I1666" s="17" t="str">
        <f t="shared" si="27"/>
        <v>OK</v>
      </c>
      <c r="J1666" s="3" t="s">
        <v>1433</v>
      </c>
    </row>
    <row r="1667" spans="1:10" x14ac:dyDescent="0.25">
      <c r="A1667" s="3" t="s">
        <v>164</v>
      </c>
      <c r="B1667" s="3" t="s">
        <v>68</v>
      </c>
      <c r="C1667" s="3" t="s">
        <v>96</v>
      </c>
      <c r="D1667" s="5">
        <v>43034.670138888891</v>
      </c>
      <c r="E1667" s="3" t="s">
        <v>1145</v>
      </c>
      <c r="F1667" s="3" t="s">
        <v>1145</v>
      </c>
      <c r="G1667" s="3" t="s">
        <v>996</v>
      </c>
      <c r="I1667" s="17" t="str">
        <f t="shared" si="27"/>
        <v>OK</v>
      </c>
      <c r="J1667" s="3" t="s">
        <v>1433</v>
      </c>
    </row>
    <row r="1668" spans="1:10" x14ac:dyDescent="0.25">
      <c r="A1668" s="3" t="s">
        <v>164</v>
      </c>
      <c r="B1668" s="3" t="s">
        <v>68</v>
      </c>
      <c r="C1668" s="3" t="s">
        <v>97</v>
      </c>
      <c r="D1668" s="5">
        <v>43034.670138888891</v>
      </c>
      <c r="E1668" s="3" t="s">
        <v>1145</v>
      </c>
      <c r="F1668" s="3" t="s">
        <v>1145</v>
      </c>
      <c r="G1668" s="3" t="s">
        <v>996</v>
      </c>
      <c r="H1668" s="3">
        <v>26.18</v>
      </c>
      <c r="I1668" s="17" t="str">
        <f t="shared" si="27"/>
        <v>OK</v>
      </c>
      <c r="J1668" s="3" t="s">
        <v>1433</v>
      </c>
    </row>
    <row r="1669" spans="1:10" x14ac:dyDescent="0.25">
      <c r="D1669" s="5"/>
      <c r="I1669" s="17" t="str">
        <f t="shared" si="27"/>
        <v>OK</v>
      </c>
      <c r="J1669" s="3" t="s">
        <v>1433</v>
      </c>
    </row>
    <row r="1670" spans="1:10" x14ac:dyDescent="0.25">
      <c r="A1670" s="3" t="s">
        <v>164</v>
      </c>
      <c r="B1670" s="3" t="s">
        <v>68</v>
      </c>
      <c r="C1670" s="3" t="s">
        <v>96</v>
      </c>
      <c r="D1670" s="5">
        <v>43034.672222222223</v>
      </c>
      <c r="E1670" s="3" t="s">
        <v>1146</v>
      </c>
      <c r="F1670" s="3" t="s">
        <v>1146</v>
      </c>
      <c r="G1670" s="3" t="s">
        <v>998</v>
      </c>
      <c r="I1670" s="17" t="str">
        <f t="shared" si="27"/>
        <v>OK</v>
      </c>
      <c r="J1670" s="3" t="s">
        <v>1433</v>
      </c>
    </row>
    <row r="1671" spans="1:10" x14ac:dyDescent="0.25">
      <c r="A1671" s="3" t="s">
        <v>164</v>
      </c>
      <c r="B1671" s="3" t="s">
        <v>68</v>
      </c>
      <c r="C1671" s="3" t="s">
        <v>97</v>
      </c>
      <c r="D1671" s="5">
        <v>43034.672222222223</v>
      </c>
      <c r="E1671" s="3" t="s">
        <v>1146</v>
      </c>
      <c r="F1671" s="3" t="s">
        <v>1146</v>
      </c>
      <c r="G1671" s="3" t="s">
        <v>998</v>
      </c>
      <c r="H1671" s="3">
        <v>22.78</v>
      </c>
      <c r="I1671" s="17" t="str">
        <f t="shared" si="27"/>
        <v>OK</v>
      </c>
      <c r="J1671" s="3" t="s">
        <v>1433</v>
      </c>
    </row>
    <row r="1672" spans="1:10" x14ac:dyDescent="0.25">
      <c r="D1672" s="5"/>
      <c r="I1672" s="17" t="str">
        <f t="shared" si="27"/>
        <v>OK</v>
      </c>
      <c r="J1672" s="3" t="s">
        <v>1433</v>
      </c>
    </row>
    <row r="1673" spans="1:10" x14ac:dyDescent="0.25">
      <c r="A1673" s="3" t="s">
        <v>164</v>
      </c>
      <c r="B1673" s="3" t="s">
        <v>68</v>
      </c>
      <c r="C1673" s="3" t="s">
        <v>96</v>
      </c>
      <c r="D1673" s="5">
        <v>43065.326388888891</v>
      </c>
      <c r="E1673" s="3" t="s">
        <v>1147</v>
      </c>
      <c r="F1673" s="3" t="s">
        <v>1147</v>
      </c>
      <c r="G1673" s="3" t="s">
        <v>996</v>
      </c>
      <c r="I1673" s="17" t="str">
        <f t="shared" ref="I1673:I1736" si="28">IF(H1673&gt;31,"INCONSISTENTE","OK")</f>
        <v>OK</v>
      </c>
      <c r="J1673" s="3" t="s">
        <v>1433</v>
      </c>
    </row>
    <row r="1674" spans="1:10" x14ac:dyDescent="0.25">
      <c r="A1674" s="3" t="s">
        <v>164</v>
      </c>
      <c r="B1674" s="3" t="s">
        <v>68</v>
      </c>
      <c r="C1674" s="3" t="s">
        <v>97</v>
      </c>
      <c r="D1674" s="5">
        <v>43065.326388888891</v>
      </c>
      <c r="E1674" s="3" t="s">
        <v>1147</v>
      </c>
      <c r="F1674" s="3" t="s">
        <v>1147</v>
      </c>
      <c r="G1674" s="3" t="s">
        <v>996</v>
      </c>
      <c r="H1674" s="3">
        <v>29.17</v>
      </c>
      <c r="I1674" s="17" t="str">
        <f t="shared" si="28"/>
        <v>OK</v>
      </c>
      <c r="J1674" s="3" t="s">
        <v>1433</v>
      </c>
    </row>
    <row r="1675" spans="1:10" x14ac:dyDescent="0.25">
      <c r="D1675" s="5"/>
      <c r="I1675" s="17" t="str">
        <f t="shared" si="28"/>
        <v>OK</v>
      </c>
      <c r="J1675" s="3" t="s">
        <v>1433</v>
      </c>
    </row>
    <row r="1676" spans="1:10" x14ac:dyDescent="0.25">
      <c r="A1676" s="3" t="s">
        <v>164</v>
      </c>
      <c r="B1676" s="3" t="s">
        <v>68</v>
      </c>
      <c r="C1676" s="3" t="s">
        <v>96</v>
      </c>
      <c r="D1676" s="5">
        <v>43065.333333333336</v>
      </c>
      <c r="E1676" s="3" t="s">
        <v>1148</v>
      </c>
      <c r="F1676" s="3" t="s">
        <v>1148</v>
      </c>
      <c r="G1676" s="3" t="s">
        <v>998</v>
      </c>
      <c r="I1676" s="17" t="str">
        <f t="shared" si="28"/>
        <v>OK</v>
      </c>
      <c r="J1676" s="3" t="s">
        <v>1433</v>
      </c>
    </row>
    <row r="1677" spans="1:10" x14ac:dyDescent="0.25">
      <c r="A1677" s="3" t="s">
        <v>164</v>
      </c>
      <c r="B1677" s="3" t="s">
        <v>68</v>
      </c>
      <c r="C1677" s="3" t="s">
        <v>97</v>
      </c>
      <c r="D1677" s="5">
        <v>43065.333333333336</v>
      </c>
      <c r="E1677" s="3" t="s">
        <v>1148</v>
      </c>
      <c r="F1677" s="3" t="s">
        <v>1148</v>
      </c>
      <c r="G1677" s="3" t="s">
        <v>998</v>
      </c>
      <c r="H1677" s="3">
        <v>29</v>
      </c>
      <c r="I1677" s="17" t="str">
        <f t="shared" si="28"/>
        <v>OK</v>
      </c>
      <c r="J1677" s="3" t="s">
        <v>1433</v>
      </c>
    </row>
    <row r="1678" spans="1:10" x14ac:dyDescent="0.25">
      <c r="D1678" s="5"/>
      <c r="I1678" s="17" t="str">
        <f t="shared" si="28"/>
        <v>OK</v>
      </c>
      <c r="J1678" s="3" t="s">
        <v>1433</v>
      </c>
    </row>
    <row r="1679" spans="1:10" x14ac:dyDescent="0.25">
      <c r="A1679" s="3" t="s">
        <v>164</v>
      </c>
      <c r="B1679" s="3" t="s">
        <v>68</v>
      </c>
      <c r="C1679" s="3" t="s">
        <v>96</v>
      </c>
      <c r="D1679" s="5">
        <v>43085.646527777775</v>
      </c>
      <c r="E1679" s="3" t="s">
        <v>1149</v>
      </c>
      <c r="F1679" s="3" t="s">
        <v>1149</v>
      </c>
      <c r="G1679" s="3" t="s">
        <v>996</v>
      </c>
      <c r="I1679" s="17" t="str">
        <f t="shared" si="28"/>
        <v>OK</v>
      </c>
      <c r="J1679" s="3" t="s">
        <v>1433</v>
      </c>
    </row>
    <row r="1680" spans="1:10" x14ac:dyDescent="0.25">
      <c r="A1680" s="3" t="s">
        <v>164</v>
      </c>
      <c r="B1680" s="3" t="s">
        <v>68</v>
      </c>
      <c r="C1680" s="3" t="s">
        <v>97</v>
      </c>
      <c r="D1680" s="5">
        <v>43085.646527777775</v>
      </c>
      <c r="E1680" s="3" t="s">
        <v>1149</v>
      </c>
      <c r="F1680" s="3" t="s">
        <v>1149</v>
      </c>
      <c r="G1680" s="3" t="s">
        <v>996</v>
      </c>
      <c r="H1680" s="3">
        <v>25.38</v>
      </c>
      <c r="I1680" s="17" t="str">
        <f t="shared" si="28"/>
        <v>OK</v>
      </c>
      <c r="J1680" s="3" t="s">
        <v>1433</v>
      </c>
    </row>
    <row r="1681" spans="1:10" x14ac:dyDescent="0.25">
      <c r="D1681" s="5"/>
      <c r="I1681" s="17" t="str">
        <f t="shared" si="28"/>
        <v>OK</v>
      </c>
      <c r="J1681" s="3" t="s">
        <v>1433</v>
      </c>
    </row>
    <row r="1682" spans="1:10" x14ac:dyDescent="0.25">
      <c r="A1682" s="3" t="s">
        <v>164</v>
      </c>
      <c r="B1682" s="3" t="s">
        <v>68</v>
      </c>
      <c r="C1682" s="3" t="s">
        <v>96</v>
      </c>
      <c r="D1682" s="5">
        <v>43085.652777777781</v>
      </c>
      <c r="E1682" s="3" t="s">
        <v>1150</v>
      </c>
      <c r="F1682" s="3" t="s">
        <v>1150</v>
      </c>
      <c r="G1682" s="3" t="s">
        <v>998</v>
      </c>
      <c r="I1682" s="17" t="str">
        <f t="shared" si="28"/>
        <v>OK</v>
      </c>
      <c r="J1682" s="3" t="s">
        <v>1433</v>
      </c>
    </row>
    <row r="1683" spans="1:10" x14ac:dyDescent="0.25">
      <c r="A1683" s="3" t="s">
        <v>164</v>
      </c>
      <c r="B1683" s="3" t="s">
        <v>68</v>
      </c>
      <c r="C1683" s="3" t="s">
        <v>97</v>
      </c>
      <c r="D1683" s="5">
        <v>43085.652777777781</v>
      </c>
      <c r="E1683" s="3" t="s">
        <v>1150</v>
      </c>
      <c r="F1683" s="3" t="s">
        <v>1150</v>
      </c>
      <c r="G1683" s="3" t="s">
        <v>998</v>
      </c>
      <c r="H1683" s="3">
        <v>25.01</v>
      </c>
      <c r="I1683" s="17" t="str">
        <f t="shared" si="28"/>
        <v>OK</v>
      </c>
      <c r="J1683" s="3" t="s">
        <v>1433</v>
      </c>
    </row>
    <row r="1684" spans="1:10" x14ac:dyDescent="0.25">
      <c r="D1684" s="5"/>
      <c r="I1684" s="17" t="str">
        <f t="shared" si="28"/>
        <v>OK</v>
      </c>
      <c r="J1684" s="3" t="s">
        <v>1433</v>
      </c>
    </row>
    <row r="1685" spans="1:10" x14ac:dyDescent="0.25">
      <c r="A1685" s="3" t="s">
        <v>164</v>
      </c>
      <c r="B1685" s="3" t="s">
        <v>68</v>
      </c>
      <c r="C1685" s="3" t="s">
        <v>96</v>
      </c>
      <c r="D1685" s="5">
        <v>43110.680555555555</v>
      </c>
      <c r="E1685" s="3" t="s">
        <v>1151</v>
      </c>
      <c r="F1685" s="3" t="s">
        <v>1151</v>
      </c>
      <c r="G1685" s="3" t="s">
        <v>996</v>
      </c>
      <c r="I1685" s="17" t="str">
        <f t="shared" si="28"/>
        <v>OK</v>
      </c>
      <c r="J1685" s="3" t="s">
        <v>1433</v>
      </c>
    </row>
    <row r="1686" spans="1:10" x14ac:dyDescent="0.25">
      <c r="A1686" s="3" t="s">
        <v>164</v>
      </c>
      <c r="B1686" s="3" t="s">
        <v>68</v>
      </c>
      <c r="C1686" s="3" t="s">
        <v>97</v>
      </c>
      <c r="D1686" s="5">
        <v>43110.680555555555</v>
      </c>
      <c r="E1686" s="3" t="s">
        <v>1151</v>
      </c>
      <c r="F1686" s="3" t="s">
        <v>1151</v>
      </c>
      <c r="G1686" s="3" t="s">
        <v>996</v>
      </c>
      <c r="H1686" s="3">
        <v>27.03</v>
      </c>
      <c r="I1686" s="17" t="str">
        <f t="shared" si="28"/>
        <v>OK</v>
      </c>
      <c r="J1686" s="3" t="s">
        <v>1433</v>
      </c>
    </row>
    <row r="1687" spans="1:10" x14ac:dyDescent="0.25">
      <c r="D1687" s="5"/>
      <c r="I1687" s="17" t="str">
        <f t="shared" si="28"/>
        <v>OK</v>
      </c>
      <c r="J1687" s="3" t="s">
        <v>1433</v>
      </c>
    </row>
    <row r="1688" spans="1:10" x14ac:dyDescent="0.25">
      <c r="A1688" s="3" t="s">
        <v>164</v>
      </c>
      <c r="B1688" s="3" t="s">
        <v>68</v>
      </c>
      <c r="C1688" s="3" t="s">
        <v>96</v>
      </c>
      <c r="D1688" s="5">
        <v>43110.695138888892</v>
      </c>
      <c r="E1688" s="3" t="s">
        <v>1152</v>
      </c>
      <c r="F1688" s="3" t="s">
        <v>1152</v>
      </c>
      <c r="G1688" s="3" t="s">
        <v>998</v>
      </c>
      <c r="I1688" s="17" t="str">
        <f t="shared" si="28"/>
        <v>OK</v>
      </c>
      <c r="J1688" s="3" t="s">
        <v>1433</v>
      </c>
    </row>
    <row r="1689" spans="1:10" x14ac:dyDescent="0.25">
      <c r="A1689" s="3" t="s">
        <v>164</v>
      </c>
      <c r="B1689" s="3" t="s">
        <v>68</v>
      </c>
      <c r="C1689" s="3" t="s">
        <v>97</v>
      </c>
      <c r="D1689" s="5">
        <v>43110.695138888892</v>
      </c>
      <c r="E1689" s="3" t="s">
        <v>1152</v>
      </c>
      <c r="F1689" s="3" t="s">
        <v>1152</v>
      </c>
      <c r="G1689" s="3" t="s">
        <v>998</v>
      </c>
      <c r="H1689" s="3">
        <v>28.51</v>
      </c>
      <c r="I1689" s="17" t="str">
        <f t="shared" si="28"/>
        <v>OK</v>
      </c>
      <c r="J1689" s="3" t="s">
        <v>1433</v>
      </c>
    </row>
    <row r="1690" spans="1:10" x14ac:dyDescent="0.25">
      <c r="D1690" s="5"/>
      <c r="I1690" s="17" t="str">
        <f t="shared" si="28"/>
        <v>OK</v>
      </c>
      <c r="J1690" s="3" t="s">
        <v>1433</v>
      </c>
    </row>
    <row r="1691" spans="1:10" x14ac:dyDescent="0.25">
      <c r="A1691" s="3" t="s">
        <v>165</v>
      </c>
      <c r="B1691" s="3" t="s">
        <v>69</v>
      </c>
      <c r="C1691" s="3" t="s">
        <v>96</v>
      </c>
      <c r="D1691" s="5">
        <v>42968.585416666669</v>
      </c>
      <c r="E1691" s="3" t="s">
        <v>1153</v>
      </c>
      <c r="F1691" s="3" t="s">
        <v>1153</v>
      </c>
      <c r="G1691" s="3" t="s">
        <v>996</v>
      </c>
      <c r="I1691" s="17" t="str">
        <f t="shared" si="28"/>
        <v>OK</v>
      </c>
      <c r="J1691" s="3" t="s">
        <v>1433</v>
      </c>
    </row>
    <row r="1692" spans="1:10" x14ac:dyDescent="0.25">
      <c r="A1692" s="3" t="s">
        <v>165</v>
      </c>
      <c r="B1692" s="3" t="s">
        <v>69</v>
      </c>
      <c r="C1692" s="3" t="s">
        <v>97</v>
      </c>
      <c r="D1692" s="5">
        <v>42968.585416666669</v>
      </c>
      <c r="E1692" s="3" t="s">
        <v>1153</v>
      </c>
      <c r="F1692" s="3" t="s">
        <v>1153</v>
      </c>
      <c r="G1692" s="3" t="s">
        <v>996</v>
      </c>
      <c r="H1692" s="3">
        <v>25.56</v>
      </c>
      <c r="I1692" s="17" t="str">
        <f t="shared" si="28"/>
        <v>OK</v>
      </c>
      <c r="J1692" s="3" t="s">
        <v>1433</v>
      </c>
    </row>
    <row r="1693" spans="1:10" x14ac:dyDescent="0.25">
      <c r="D1693" s="5"/>
      <c r="I1693" s="17" t="str">
        <f t="shared" si="28"/>
        <v>OK</v>
      </c>
      <c r="J1693" s="3" t="s">
        <v>1433</v>
      </c>
    </row>
    <row r="1694" spans="1:10" x14ac:dyDescent="0.25">
      <c r="A1694" s="3" t="s">
        <v>165</v>
      </c>
      <c r="B1694" s="3" t="s">
        <v>69</v>
      </c>
      <c r="C1694" s="3" t="s">
        <v>96</v>
      </c>
      <c r="D1694" s="5">
        <v>42968.59375</v>
      </c>
      <c r="E1694" s="3" t="s">
        <v>1154</v>
      </c>
      <c r="F1694" s="3" t="s">
        <v>1154</v>
      </c>
      <c r="G1694" s="3" t="s">
        <v>998</v>
      </c>
      <c r="I1694" s="17" t="str">
        <f t="shared" si="28"/>
        <v>OK</v>
      </c>
      <c r="J1694" s="3" t="s">
        <v>1433</v>
      </c>
    </row>
    <row r="1695" spans="1:10" x14ac:dyDescent="0.25">
      <c r="A1695" s="3" t="s">
        <v>165</v>
      </c>
      <c r="B1695" s="3" t="s">
        <v>69</v>
      </c>
      <c r="C1695" s="3" t="s">
        <v>97</v>
      </c>
      <c r="D1695" s="5">
        <v>42968.59375</v>
      </c>
      <c r="E1695" s="3" t="s">
        <v>1154</v>
      </c>
      <c r="F1695" s="3" t="s">
        <v>1154</v>
      </c>
      <c r="G1695" s="3" t="s">
        <v>998</v>
      </c>
      <c r="H1695" s="3">
        <v>25.3</v>
      </c>
      <c r="I1695" s="17" t="str">
        <f t="shared" si="28"/>
        <v>OK</v>
      </c>
      <c r="J1695" s="3" t="s">
        <v>1433</v>
      </c>
    </row>
    <row r="1696" spans="1:10" x14ac:dyDescent="0.25">
      <c r="D1696" s="5"/>
      <c r="I1696" s="17" t="str">
        <f t="shared" si="28"/>
        <v>OK</v>
      </c>
      <c r="J1696" s="3" t="s">
        <v>1433</v>
      </c>
    </row>
    <row r="1697" spans="1:10" x14ac:dyDescent="0.25">
      <c r="A1697" s="3" t="s">
        <v>165</v>
      </c>
      <c r="B1697" s="3" t="s">
        <v>69</v>
      </c>
      <c r="C1697" s="3" t="s">
        <v>96</v>
      </c>
      <c r="D1697" s="5">
        <v>42999.736111111109</v>
      </c>
      <c r="E1697" s="3" t="s">
        <v>1155</v>
      </c>
      <c r="F1697" s="3" t="s">
        <v>1155</v>
      </c>
      <c r="G1697" s="3" t="s">
        <v>996</v>
      </c>
      <c r="I1697" s="17" t="str">
        <f t="shared" si="28"/>
        <v>OK</v>
      </c>
      <c r="J1697" s="3" t="s">
        <v>1433</v>
      </c>
    </row>
    <row r="1698" spans="1:10" x14ac:dyDescent="0.25">
      <c r="A1698" s="3" t="s">
        <v>165</v>
      </c>
      <c r="B1698" s="3" t="s">
        <v>69</v>
      </c>
      <c r="C1698" s="3" t="s">
        <v>97</v>
      </c>
      <c r="D1698" s="5">
        <v>42999.736111111109</v>
      </c>
      <c r="E1698" s="3" t="s">
        <v>1155</v>
      </c>
      <c r="F1698" s="3" t="s">
        <v>1155</v>
      </c>
      <c r="G1698" s="3" t="s">
        <v>996</v>
      </c>
      <c r="H1698" s="3">
        <v>25.14</v>
      </c>
      <c r="I1698" s="17" t="str">
        <f t="shared" si="28"/>
        <v>OK</v>
      </c>
      <c r="J1698" s="3" t="s">
        <v>1433</v>
      </c>
    </row>
    <row r="1699" spans="1:10" x14ac:dyDescent="0.25">
      <c r="D1699" s="5"/>
      <c r="I1699" s="17" t="str">
        <f t="shared" si="28"/>
        <v>OK</v>
      </c>
      <c r="J1699" s="3" t="s">
        <v>1433</v>
      </c>
    </row>
    <row r="1700" spans="1:10" x14ac:dyDescent="0.25">
      <c r="A1700" s="3" t="s">
        <v>165</v>
      </c>
      <c r="B1700" s="3" t="s">
        <v>69</v>
      </c>
      <c r="C1700" s="3" t="s">
        <v>96</v>
      </c>
      <c r="D1700" s="5">
        <v>42999.740972222222</v>
      </c>
      <c r="E1700" s="3" t="s">
        <v>1156</v>
      </c>
      <c r="F1700" s="3" t="s">
        <v>1156</v>
      </c>
      <c r="G1700" s="3" t="s">
        <v>998</v>
      </c>
      <c r="I1700" s="17" t="str">
        <f t="shared" si="28"/>
        <v>OK</v>
      </c>
      <c r="J1700" s="3" t="s">
        <v>1433</v>
      </c>
    </row>
    <row r="1701" spans="1:10" x14ac:dyDescent="0.25">
      <c r="A1701" s="3" t="s">
        <v>165</v>
      </c>
      <c r="B1701" s="3" t="s">
        <v>69</v>
      </c>
      <c r="C1701" s="3" t="s">
        <v>97</v>
      </c>
      <c r="D1701" s="5">
        <v>42999.740972222222</v>
      </c>
      <c r="E1701" s="3" t="s">
        <v>1156</v>
      </c>
      <c r="F1701" s="3" t="s">
        <v>1156</v>
      </c>
      <c r="G1701" s="3" t="s">
        <v>998</v>
      </c>
      <c r="H1701" s="3">
        <v>25.12</v>
      </c>
      <c r="I1701" s="17" t="str">
        <f t="shared" si="28"/>
        <v>OK</v>
      </c>
      <c r="J1701" s="3" t="s">
        <v>1433</v>
      </c>
    </row>
    <row r="1702" spans="1:10" x14ac:dyDescent="0.25">
      <c r="D1702" s="5"/>
      <c r="I1702" s="17" t="str">
        <f t="shared" si="28"/>
        <v>OK</v>
      </c>
      <c r="J1702" s="3" t="s">
        <v>1433</v>
      </c>
    </row>
    <row r="1703" spans="1:10" x14ac:dyDescent="0.25">
      <c r="A1703" s="3" t="s">
        <v>165</v>
      </c>
      <c r="B1703" s="3" t="s">
        <v>69</v>
      </c>
      <c r="C1703" s="3" t="s">
        <v>96</v>
      </c>
      <c r="D1703" s="5">
        <v>43034.684027777781</v>
      </c>
      <c r="E1703" s="3" t="s">
        <v>1157</v>
      </c>
      <c r="F1703" s="3" t="s">
        <v>1157</v>
      </c>
      <c r="G1703" s="3" t="s">
        <v>998</v>
      </c>
      <c r="I1703" s="17" t="str">
        <f t="shared" si="28"/>
        <v>OK</v>
      </c>
      <c r="J1703" s="3" t="s">
        <v>1433</v>
      </c>
    </row>
    <row r="1704" spans="1:10" x14ac:dyDescent="0.25">
      <c r="A1704" s="3" t="s">
        <v>165</v>
      </c>
      <c r="B1704" s="3" t="s">
        <v>69</v>
      </c>
      <c r="C1704" s="3" t="s">
        <v>97</v>
      </c>
      <c r="D1704" s="5">
        <v>43034.684027777781</v>
      </c>
      <c r="E1704" s="3" t="s">
        <v>1157</v>
      </c>
      <c r="F1704" s="3" t="s">
        <v>1157</v>
      </c>
      <c r="G1704" s="3" t="s">
        <v>998</v>
      </c>
      <c r="H1704" s="3">
        <v>27.37</v>
      </c>
      <c r="I1704" s="17" t="str">
        <f t="shared" si="28"/>
        <v>OK</v>
      </c>
      <c r="J1704" s="3" t="s">
        <v>1433</v>
      </c>
    </row>
    <row r="1705" spans="1:10" x14ac:dyDescent="0.25">
      <c r="D1705" s="5"/>
      <c r="I1705" s="17" t="str">
        <f t="shared" si="28"/>
        <v>OK</v>
      </c>
      <c r="J1705" s="3" t="s">
        <v>1433</v>
      </c>
    </row>
    <row r="1706" spans="1:10" x14ac:dyDescent="0.25">
      <c r="A1706" s="3" t="s">
        <v>165</v>
      </c>
      <c r="B1706" s="3" t="s">
        <v>69</v>
      </c>
      <c r="C1706" s="3" t="s">
        <v>96</v>
      </c>
      <c r="D1706" s="5">
        <v>43034.6875</v>
      </c>
      <c r="E1706" s="3" t="s">
        <v>1158</v>
      </c>
      <c r="F1706" s="3" t="s">
        <v>1158</v>
      </c>
      <c r="G1706" s="3" t="s">
        <v>996</v>
      </c>
      <c r="I1706" s="17" t="str">
        <f t="shared" si="28"/>
        <v>OK</v>
      </c>
      <c r="J1706" s="3" t="s">
        <v>1433</v>
      </c>
    </row>
    <row r="1707" spans="1:10" x14ac:dyDescent="0.25">
      <c r="A1707" s="3" t="s">
        <v>165</v>
      </c>
      <c r="B1707" s="3" t="s">
        <v>69</v>
      </c>
      <c r="C1707" s="3" t="s">
        <v>97</v>
      </c>
      <c r="D1707" s="5">
        <v>43034.6875</v>
      </c>
      <c r="E1707" s="3" t="s">
        <v>1158</v>
      </c>
      <c r="F1707" s="3" t="s">
        <v>1158</v>
      </c>
      <c r="G1707" s="3" t="s">
        <v>996</v>
      </c>
      <c r="H1707" s="3">
        <v>27.18</v>
      </c>
      <c r="I1707" s="17" t="str">
        <f t="shared" si="28"/>
        <v>OK</v>
      </c>
      <c r="J1707" s="3" t="s">
        <v>1433</v>
      </c>
    </row>
    <row r="1708" spans="1:10" x14ac:dyDescent="0.25">
      <c r="D1708" s="5"/>
      <c r="I1708" s="17" t="str">
        <f t="shared" si="28"/>
        <v>OK</v>
      </c>
      <c r="J1708" s="3" t="s">
        <v>1433</v>
      </c>
    </row>
    <row r="1709" spans="1:10" x14ac:dyDescent="0.25">
      <c r="A1709" s="3" t="s">
        <v>165</v>
      </c>
      <c r="B1709" s="3" t="s">
        <v>69</v>
      </c>
      <c r="C1709" s="3" t="s">
        <v>96</v>
      </c>
      <c r="D1709" s="5">
        <v>43065.354166666664</v>
      </c>
      <c r="E1709" s="3" t="s">
        <v>1159</v>
      </c>
      <c r="F1709" s="3" t="s">
        <v>1159</v>
      </c>
      <c r="G1709" s="3" t="s">
        <v>996</v>
      </c>
      <c r="I1709" s="17" t="str">
        <f t="shared" si="28"/>
        <v>OK</v>
      </c>
      <c r="J1709" s="3" t="s">
        <v>1433</v>
      </c>
    </row>
    <row r="1710" spans="1:10" x14ac:dyDescent="0.25">
      <c r="A1710" s="3" t="s">
        <v>165</v>
      </c>
      <c r="B1710" s="3" t="s">
        <v>69</v>
      </c>
      <c r="C1710" s="3" t="s">
        <v>97</v>
      </c>
      <c r="D1710" s="5">
        <v>43065.354166666664</v>
      </c>
      <c r="E1710" s="3" t="s">
        <v>1159</v>
      </c>
      <c r="F1710" s="3" t="s">
        <v>1159</v>
      </c>
      <c r="G1710" s="3" t="s">
        <v>996</v>
      </c>
      <c r="H1710" s="3">
        <v>29.28</v>
      </c>
      <c r="I1710" s="17" t="str">
        <f t="shared" si="28"/>
        <v>OK</v>
      </c>
      <c r="J1710" s="3" t="s">
        <v>1433</v>
      </c>
    </row>
    <row r="1711" spans="1:10" x14ac:dyDescent="0.25">
      <c r="D1711" s="5"/>
      <c r="I1711" s="17" t="str">
        <f t="shared" si="28"/>
        <v>OK</v>
      </c>
      <c r="J1711" s="3" t="s">
        <v>1433</v>
      </c>
    </row>
    <row r="1712" spans="1:10" x14ac:dyDescent="0.25">
      <c r="A1712" s="3" t="s">
        <v>165</v>
      </c>
      <c r="B1712" s="3" t="s">
        <v>69</v>
      </c>
      <c r="C1712" s="3" t="s">
        <v>96</v>
      </c>
      <c r="D1712" s="5">
        <v>43065.357638888891</v>
      </c>
      <c r="E1712" s="3" t="s">
        <v>1160</v>
      </c>
      <c r="F1712" s="3" t="s">
        <v>1160</v>
      </c>
      <c r="G1712" s="3" t="s">
        <v>998</v>
      </c>
      <c r="I1712" s="17" t="str">
        <f t="shared" si="28"/>
        <v>OK</v>
      </c>
      <c r="J1712" s="3" t="s">
        <v>1433</v>
      </c>
    </row>
    <row r="1713" spans="1:10" x14ac:dyDescent="0.25">
      <c r="A1713" s="3" t="s">
        <v>165</v>
      </c>
      <c r="B1713" s="3" t="s">
        <v>69</v>
      </c>
      <c r="C1713" s="3" t="s">
        <v>97</v>
      </c>
      <c r="D1713" s="5">
        <v>43065.357638888891</v>
      </c>
      <c r="E1713" s="3" t="s">
        <v>1160</v>
      </c>
      <c r="F1713" s="3" t="s">
        <v>1160</v>
      </c>
      <c r="G1713" s="3" t="s">
        <v>998</v>
      </c>
      <c r="H1713" s="3">
        <v>28.4</v>
      </c>
      <c r="I1713" s="17" t="str">
        <f t="shared" si="28"/>
        <v>OK</v>
      </c>
      <c r="J1713" s="3" t="s">
        <v>1433</v>
      </c>
    </row>
    <row r="1714" spans="1:10" x14ac:dyDescent="0.25">
      <c r="D1714" s="5"/>
      <c r="I1714" s="17" t="str">
        <f t="shared" si="28"/>
        <v>OK</v>
      </c>
      <c r="J1714" s="3" t="s">
        <v>1433</v>
      </c>
    </row>
    <row r="1715" spans="1:10" x14ac:dyDescent="0.25">
      <c r="A1715" s="3" t="s">
        <v>165</v>
      </c>
      <c r="B1715" s="3" t="s">
        <v>69</v>
      </c>
      <c r="C1715" s="3" t="s">
        <v>96</v>
      </c>
      <c r="D1715" s="5">
        <v>43085.684027777781</v>
      </c>
      <c r="E1715" s="3" t="s">
        <v>1161</v>
      </c>
      <c r="F1715" s="3" t="s">
        <v>1161</v>
      </c>
      <c r="G1715" s="3" t="s">
        <v>996</v>
      </c>
      <c r="I1715" s="17" t="str">
        <f t="shared" si="28"/>
        <v>OK</v>
      </c>
      <c r="J1715" s="3" t="s">
        <v>1433</v>
      </c>
    </row>
    <row r="1716" spans="1:10" x14ac:dyDescent="0.25">
      <c r="A1716" s="3" t="s">
        <v>165</v>
      </c>
      <c r="B1716" s="3" t="s">
        <v>69</v>
      </c>
      <c r="C1716" s="3" t="s">
        <v>97</v>
      </c>
      <c r="D1716" s="5">
        <v>43085.684027777781</v>
      </c>
      <c r="E1716" s="3" t="s">
        <v>1161</v>
      </c>
      <c r="F1716" s="3" t="s">
        <v>1161</v>
      </c>
      <c r="G1716" s="3" t="s">
        <v>996</v>
      </c>
      <c r="H1716" s="3">
        <v>25.31</v>
      </c>
      <c r="I1716" s="17" t="str">
        <f t="shared" si="28"/>
        <v>OK</v>
      </c>
      <c r="J1716" s="3" t="s">
        <v>1433</v>
      </c>
    </row>
    <row r="1717" spans="1:10" x14ac:dyDescent="0.25">
      <c r="D1717" s="5"/>
      <c r="I1717" s="17" t="str">
        <f t="shared" si="28"/>
        <v>OK</v>
      </c>
      <c r="J1717" s="3" t="s">
        <v>1433</v>
      </c>
    </row>
    <row r="1718" spans="1:10" x14ac:dyDescent="0.25">
      <c r="A1718" s="3" t="s">
        <v>165</v>
      </c>
      <c r="B1718" s="3" t="s">
        <v>69</v>
      </c>
      <c r="C1718" s="3" t="s">
        <v>96</v>
      </c>
      <c r="D1718" s="5">
        <v>43085.695138888892</v>
      </c>
      <c r="E1718" s="3" t="s">
        <v>1162</v>
      </c>
      <c r="F1718" s="3" t="s">
        <v>1162</v>
      </c>
      <c r="G1718" s="3" t="s">
        <v>998</v>
      </c>
      <c r="I1718" s="17" t="str">
        <f t="shared" si="28"/>
        <v>OK</v>
      </c>
      <c r="J1718" s="3" t="s">
        <v>1433</v>
      </c>
    </row>
    <row r="1719" spans="1:10" x14ac:dyDescent="0.25">
      <c r="A1719" s="3" t="s">
        <v>165</v>
      </c>
      <c r="B1719" s="3" t="s">
        <v>69</v>
      </c>
      <c r="C1719" s="3" t="s">
        <v>97</v>
      </c>
      <c r="D1719" s="5">
        <v>43085.695138888892</v>
      </c>
      <c r="E1719" s="3" t="s">
        <v>1162</v>
      </c>
      <c r="F1719" s="3" t="s">
        <v>1162</v>
      </c>
      <c r="G1719" s="3" t="s">
        <v>998</v>
      </c>
      <c r="H1719" s="3">
        <v>24.91</v>
      </c>
      <c r="I1719" s="17" t="str">
        <f t="shared" si="28"/>
        <v>OK</v>
      </c>
      <c r="J1719" s="3" t="s">
        <v>1433</v>
      </c>
    </row>
    <row r="1720" spans="1:10" x14ac:dyDescent="0.25">
      <c r="D1720" s="5"/>
      <c r="I1720" s="17" t="str">
        <f t="shared" si="28"/>
        <v>OK</v>
      </c>
      <c r="J1720" s="3" t="s">
        <v>1433</v>
      </c>
    </row>
    <row r="1721" spans="1:10" x14ac:dyDescent="0.25">
      <c r="A1721" s="3" t="s">
        <v>165</v>
      </c>
      <c r="B1721" s="3" t="s">
        <v>69</v>
      </c>
      <c r="C1721" s="3" t="s">
        <v>96</v>
      </c>
      <c r="D1721" s="5">
        <v>43110.59375</v>
      </c>
      <c r="E1721" s="3" t="s">
        <v>1163</v>
      </c>
      <c r="F1721" s="3" t="s">
        <v>1163</v>
      </c>
      <c r="G1721" s="3" t="s">
        <v>996</v>
      </c>
      <c r="I1721" s="17" t="str">
        <f t="shared" si="28"/>
        <v>OK</v>
      </c>
      <c r="J1721" s="3" t="s">
        <v>1433</v>
      </c>
    </row>
    <row r="1722" spans="1:10" x14ac:dyDescent="0.25">
      <c r="A1722" s="3" t="s">
        <v>165</v>
      </c>
      <c r="B1722" s="3" t="s">
        <v>69</v>
      </c>
      <c r="C1722" s="3" t="s">
        <v>97</v>
      </c>
      <c r="D1722" s="5">
        <v>43110.59375</v>
      </c>
      <c r="E1722" s="3" t="s">
        <v>1163</v>
      </c>
      <c r="F1722" s="3" t="s">
        <v>1163</v>
      </c>
      <c r="G1722" s="3" t="s">
        <v>996</v>
      </c>
      <c r="H1722" s="3">
        <v>27.31</v>
      </c>
      <c r="I1722" s="17" t="str">
        <f t="shared" si="28"/>
        <v>OK</v>
      </c>
      <c r="J1722" s="3" t="s">
        <v>1433</v>
      </c>
    </row>
    <row r="1723" spans="1:10" x14ac:dyDescent="0.25">
      <c r="D1723" s="5"/>
      <c r="I1723" s="17" t="str">
        <f t="shared" si="28"/>
        <v>OK</v>
      </c>
      <c r="J1723" s="3" t="s">
        <v>1433</v>
      </c>
    </row>
    <row r="1724" spans="1:10" x14ac:dyDescent="0.25">
      <c r="A1724" s="3" t="s">
        <v>165</v>
      </c>
      <c r="B1724" s="3" t="s">
        <v>69</v>
      </c>
      <c r="C1724" s="3" t="s">
        <v>96</v>
      </c>
      <c r="D1724" s="5">
        <v>43110.60833333333</v>
      </c>
      <c r="E1724" s="3" t="s">
        <v>1164</v>
      </c>
      <c r="F1724" s="3" t="s">
        <v>1164</v>
      </c>
      <c r="G1724" s="3" t="s">
        <v>998</v>
      </c>
      <c r="I1724" s="17" t="str">
        <f t="shared" si="28"/>
        <v>OK</v>
      </c>
      <c r="J1724" s="3" t="s">
        <v>1433</v>
      </c>
    </row>
    <row r="1725" spans="1:10" x14ac:dyDescent="0.25">
      <c r="A1725" s="3" t="s">
        <v>165</v>
      </c>
      <c r="B1725" s="3" t="s">
        <v>69</v>
      </c>
      <c r="C1725" s="3" t="s">
        <v>97</v>
      </c>
      <c r="D1725" s="5">
        <v>43110.60833333333</v>
      </c>
      <c r="E1725" s="3" t="s">
        <v>1164</v>
      </c>
      <c r="F1725" s="3" t="s">
        <v>1164</v>
      </c>
      <c r="G1725" s="3" t="s">
        <v>998</v>
      </c>
      <c r="H1725" s="3">
        <v>26.9</v>
      </c>
      <c r="I1725" s="17" t="str">
        <f t="shared" si="28"/>
        <v>OK</v>
      </c>
      <c r="J1725" s="3" t="s">
        <v>1433</v>
      </c>
    </row>
    <row r="1726" spans="1:10" x14ac:dyDescent="0.25">
      <c r="D1726" s="5"/>
      <c r="I1726" s="17" t="str">
        <f t="shared" si="28"/>
        <v>OK</v>
      </c>
      <c r="J1726" s="3" t="s">
        <v>1433</v>
      </c>
    </row>
    <row r="1727" spans="1:10" x14ac:dyDescent="0.25">
      <c r="A1727" s="3" t="s">
        <v>166</v>
      </c>
      <c r="B1727" s="3" t="s">
        <v>70</v>
      </c>
      <c r="C1727" s="3" t="s">
        <v>96</v>
      </c>
      <c r="D1727" s="5">
        <v>42956.504166666666</v>
      </c>
      <c r="E1727" s="3" t="s">
        <v>1165</v>
      </c>
      <c r="F1727" s="3" t="s">
        <v>1165</v>
      </c>
      <c r="G1727" s="3" t="s">
        <v>996</v>
      </c>
      <c r="I1727" s="17" t="str">
        <f t="shared" si="28"/>
        <v>OK</v>
      </c>
      <c r="J1727" s="3" t="s">
        <v>1433</v>
      </c>
    </row>
    <row r="1728" spans="1:10" x14ac:dyDescent="0.25">
      <c r="A1728" s="3" t="s">
        <v>166</v>
      </c>
      <c r="B1728" s="3" t="s">
        <v>70</v>
      </c>
      <c r="C1728" s="3" t="s">
        <v>97</v>
      </c>
      <c r="D1728" s="5">
        <v>42956.504166666666</v>
      </c>
      <c r="E1728" s="3" t="s">
        <v>1165</v>
      </c>
      <c r="F1728" s="3" t="s">
        <v>1165</v>
      </c>
      <c r="G1728" s="3" t="s">
        <v>996</v>
      </c>
      <c r="H1728" s="3">
        <v>27.76</v>
      </c>
      <c r="I1728" s="17" t="str">
        <f t="shared" si="28"/>
        <v>OK</v>
      </c>
      <c r="J1728" s="3" t="s">
        <v>1433</v>
      </c>
    </row>
    <row r="1729" spans="1:10" x14ac:dyDescent="0.25">
      <c r="D1729" s="5"/>
      <c r="I1729" s="17" t="str">
        <f t="shared" si="28"/>
        <v>OK</v>
      </c>
      <c r="J1729" s="3" t="s">
        <v>1433</v>
      </c>
    </row>
    <row r="1730" spans="1:10" x14ac:dyDescent="0.25">
      <c r="A1730" s="3" t="s">
        <v>166</v>
      </c>
      <c r="B1730" s="3" t="s">
        <v>70</v>
      </c>
      <c r="C1730" s="3" t="s">
        <v>96</v>
      </c>
      <c r="D1730" s="5">
        <v>42956.506944444445</v>
      </c>
      <c r="E1730" s="3" t="s">
        <v>1166</v>
      </c>
      <c r="F1730" s="3" t="s">
        <v>1166</v>
      </c>
      <c r="G1730" s="3" t="s">
        <v>998</v>
      </c>
      <c r="I1730" s="17" t="str">
        <f t="shared" si="28"/>
        <v>OK</v>
      </c>
      <c r="J1730" s="3" t="s">
        <v>1433</v>
      </c>
    </row>
    <row r="1731" spans="1:10" x14ac:dyDescent="0.25">
      <c r="A1731" s="3" t="s">
        <v>166</v>
      </c>
      <c r="B1731" s="3" t="s">
        <v>70</v>
      </c>
      <c r="C1731" s="3" t="s">
        <v>97</v>
      </c>
      <c r="D1731" s="5">
        <v>42956.506944444445</v>
      </c>
      <c r="E1731" s="3" t="s">
        <v>1166</v>
      </c>
      <c r="F1731" s="3" t="s">
        <v>1166</v>
      </c>
      <c r="G1731" s="3" t="s">
        <v>998</v>
      </c>
      <c r="H1731" s="3">
        <v>22.01</v>
      </c>
      <c r="I1731" s="17" t="str">
        <f t="shared" si="28"/>
        <v>OK</v>
      </c>
      <c r="J1731" s="3" t="s">
        <v>1433</v>
      </c>
    </row>
    <row r="1732" spans="1:10" x14ac:dyDescent="0.25">
      <c r="D1732" s="5"/>
      <c r="I1732" s="17" t="str">
        <f t="shared" si="28"/>
        <v>OK</v>
      </c>
      <c r="J1732" s="3" t="s">
        <v>1433</v>
      </c>
    </row>
    <row r="1733" spans="1:10" x14ac:dyDescent="0.25">
      <c r="A1733" s="3" t="s">
        <v>166</v>
      </c>
      <c r="B1733" s="3" t="s">
        <v>70</v>
      </c>
      <c r="C1733" s="3" t="s">
        <v>96</v>
      </c>
      <c r="D1733" s="5">
        <v>43000.590277777781</v>
      </c>
      <c r="E1733" s="3" t="s">
        <v>1167</v>
      </c>
      <c r="F1733" s="3" t="s">
        <v>1167</v>
      </c>
      <c r="G1733" s="3" t="s">
        <v>996</v>
      </c>
      <c r="I1733" s="17" t="str">
        <f t="shared" si="28"/>
        <v>OK</v>
      </c>
      <c r="J1733" s="3" t="s">
        <v>1433</v>
      </c>
    </row>
    <row r="1734" spans="1:10" x14ac:dyDescent="0.25">
      <c r="A1734" s="3" t="s">
        <v>166</v>
      </c>
      <c r="B1734" s="3" t="s">
        <v>70</v>
      </c>
      <c r="C1734" s="3" t="s">
        <v>97</v>
      </c>
      <c r="D1734" s="5">
        <v>43000.590277777781</v>
      </c>
      <c r="E1734" s="3" t="s">
        <v>1167</v>
      </c>
      <c r="F1734" s="3" t="s">
        <v>1167</v>
      </c>
      <c r="G1734" s="3" t="s">
        <v>996</v>
      </c>
      <c r="H1734" s="3">
        <v>24.92</v>
      </c>
      <c r="I1734" s="17" t="str">
        <f t="shared" si="28"/>
        <v>OK</v>
      </c>
      <c r="J1734" s="3" t="s">
        <v>1433</v>
      </c>
    </row>
    <row r="1735" spans="1:10" x14ac:dyDescent="0.25">
      <c r="D1735" s="5"/>
      <c r="I1735" s="17" t="str">
        <f t="shared" si="28"/>
        <v>OK</v>
      </c>
      <c r="J1735" s="3" t="s">
        <v>1433</v>
      </c>
    </row>
    <row r="1736" spans="1:10" x14ac:dyDescent="0.25">
      <c r="A1736" s="3" t="s">
        <v>166</v>
      </c>
      <c r="B1736" s="3" t="s">
        <v>70</v>
      </c>
      <c r="C1736" s="3" t="s">
        <v>96</v>
      </c>
      <c r="D1736" s="5">
        <v>43000.597916666666</v>
      </c>
      <c r="E1736" s="3" t="s">
        <v>1168</v>
      </c>
      <c r="F1736" s="3" t="s">
        <v>1168</v>
      </c>
      <c r="G1736" s="3" t="s">
        <v>998</v>
      </c>
      <c r="I1736" s="17" t="str">
        <f t="shared" si="28"/>
        <v>OK</v>
      </c>
      <c r="J1736" s="3" t="s">
        <v>1433</v>
      </c>
    </row>
    <row r="1737" spans="1:10" x14ac:dyDescent="0.25">
      <c r="A1737" s="3" t="s">
        <v>166</v>
      </c>
      <c r="B1737" s="3" t="s">
        <v>70</v>
      </c>
      <c r="C1737" s="3" t="s">
        <v>97</v>
      </c>
      <c r="D1737" s="5">
        <v>43000.597916666666</v>
      </c>
      <c r="E1737" s="3" t="s">
        <v>1168</v>
      </c>
      <c r="F1737" s="3" t="s">
        <v>1168</v>
      </c>
      <c r="G1737" s="3" t="s">
        <v>998</v>
      </c>
      <c r="H1737" s="3">
        <v>24.91</v>
      </c>
      <c r="I1737" s="17" t="str">
        <f t="shared" ref="I1737:I1800" si="29">IF(H1737&gt;31,"INCONSISTENTE","OK")</f>
        <v>OK</v>
      </c>
      <c r="J1737" s="3" t="s">
        <v>1433</v>
      </c>
    </row>
    <row r="1738" spans="1:10" x14ac:dyDescent="0.25">
      <c r="D1738" s="5"/>
      <c r="I1738" s="17" t="str">
        <f t="shared" si="29"/>
        <v>OK</v>
      </c>
      <c r="J1738" s="3" t="s">
        <v>1433</v>
      </c>
    </row>
    <row r="1739" spans="1:10" x14ac:dyDescent="0.25">
      <c r="A1739" s="3" t="s">
        <v>166</v>
      </c>
      <c r="B1739" s="3" t="s">
        <v>70</v>
      </c>
      <c r="C1739" s="3" t="s">
        <v>96</v>
      </c>
      <c r="D1739" s="5">
        <v>43026.481249999997</v>
      </c>
      <c r="E1739" s="3" t="s">
        <v>1169</v>
      </c>
      <c r="F1739" s="3" t="s">
        <v>1169</v>
      </c>
      <c r="G1739" s="3" t="s">
        <v>996</v>
      </c>
      <c r="I1739" s="17" t="str">
        <f t="shared" si="29"/>
        <v>OK</v>
      </c>
      <c r="J1739" s="3" t="s">
        <v>1433</v>
      </c>
    </row>
    <row r="1740" spans="1:10" x14ac:dyDescent="0.25">
      <c r="A1740" s="3" t="s">
        <v>166</v>
      </c>
      <c r="B1740" s="3" t="s">
        <v>70</v>
      </c>
      <c r="C1740" s="3" t="s">
        <v>97</v>
      </c>
      <c r="D1740" s="5">
        <v>43026.481249999997</v>
      </c>
      <c r="E1740" s="3" t="s">
        <v>1169</v>
      </c>
      <c r="F1740" s="3" t="s">
        <v>1169</v>
      </c>
      <c r="G1740" s="3" t="s">
        <v>996</v>
      </c>
      <c r="H1740" s="3">
        <v>25.9</v>
      </c>
      <c r="I1740" s="17" t="str">
        <f t="shared" si="29"/>
        <v>OK</v>
      </c>
      <c r="J1740" s="3" t="s">
        <v>1433</v>
      </c>
    </row>
    <row r="1741" spans="1:10" x14ac:dyDescent="0.25">
      <c r="D1741" s="5"/>
      <c r="I1741" s="17" t="str">
        <f t="shared" si="29"/>
        <v>OK</v>
      </c>
      <c r="J1741" s="3" t="s">
        <v>1433</v>
      </c>
    </row>
    <row r="1742" spans="1:10" x14ac:dyDescent="0.25">
      <c r="A1742" s="3" t="s">
        <v>166</v>
      </c>
      <c r="B1742" s="3" t="s">
        <v>70</v>
      </c>
      <c r="C1742" s="3" t="s">
        <v>96</v>
      </c>
      <c r="D1742" s="5">
        <v>43026.481944444444</v>
      </c>
      <c r="E1742" s="3" t="s">
        <v>1170</v>
      </c>
      <c r="F1742" s="3" t="s">
        <v>1170</v>
      </c>
      <c r="G1742" s="3" t="s">
        <v>998</v>
      </c>
      <c r="I1742" s="17" t="str">
        <f t="shared" si="29"/>
        <v>OK</v>
      </c>
      <c r="J1742" s="3" t="s">
        <v>1433</v>
      </c>
    </row>
    <row r="1743" spans="1:10" x14ac:dyDescent="0.25">
      <c r="A1743" s="3" t="s">
        <v>166</v>
      </c>
      <c r="B1743" s="3" t="s">
        <v>70</v>
      </c>
      <c r="C1743" s="3" t="s">
        <v>97</v>
      </c>
      <c r="D1743" s="5">
        <v>43026.481944444444</v>
      </c>
      <c r="E1743" s="3" t="s">
        <v>1170</v>
      </c>
      <c r="F1743" s="3" t="s">
        <v>1170</v>
      </c>
      <c r="G1743" s="3" t="s">
        <v>998</v>
      </c>
      <c r="H1743" s="3">
        <v>26.14</v>
      </c>
      <c r="I1743" s="17" t="str">
        <f t="shared" si="29"/>
        <v>OK</v>
      </c>
      <c r="J1743" s="3" t="s">
        <v>1433</v>
      </c>
    </row>
    <row r="1744" spans="1:10" x14ac:dyDescent="0.25">
      <c r="D1744" s="5"/>
      <c r="I1744" s="17" t="str">
        <f t="shared" si="29"/>
        <v>OK</v>
      </c>
      <c r="J1744" s="3" t="s">
        <v>1433</v>
      </c>
    </row>
    <row r="1745" spans="1:10" x14ac:dyDescent="0.25">
      <c r="A1745" s="3" t="s">
        <v>166</v>
      </c>
      <c r="B1745" s="3" t="s">
        <v>70</v>
      </c>
      <c r="C1745" s="3" t="s">
        <v>96</v>
      </c>
      <c r="D1745" s="5">
        <v>43062.410416666666</v>
      </c>
      <c r="E1745" s="3" t="s">
        <v>1171</v>
      </c>
      <c r="F1745" s="3" t="s">
        <v>1171</v>
      </c>
      <c r="G1745" s="3" t="s">
        <v>996</v>
      </c>
      <c r="I1745" s="17" t="str">
        <f t="shared" si="29"/>
        <v>OK</v>
      </c>
      <c r="J1745" s="3" t="s">
        <v>1433</v>
      </c>
    </row>
    <row r="1746" spans="1:10" x14ac:dyDescent="0.25">
      <c r="A1746" s="3" t="s">
        <v>166</v>
      </c>
      <c r="B1746" s="3" t="s">
        <v>70</v>
      </c>
      <c r="C1746" s="3" t="s">
        <v>97</v>
      </c>
      <c r="D1746" s="5">
        <v>43062.410416666666</v>
      </c>
      <c r="E1746" s="3" t="s">
        <v>1171</v>
      </c>
      <c r="F1746" s="3" t="s">
        <v>1171</v>
      </c>
      <c r="G1746" s="3" t="s">
        <v>996</v>
      </c>
      <c r="H1746" s="3">
        <v>24.8</v>
      </c>
      <c r="I1746" s="17" t="str">
        <f t="shared" si="29"/>
        <v>OK</v>
      </c>
      <c r="J1746" s="3" t="s">
        <v>1433</v>
      </c>
    </row>
    <row r="1747" spans="1:10" x14ac:dyDescent="0.25">
      <c r="D1747" s="5"/>
      <c r="I1747" s="17" t="str">
        <f t="shared" si="29"/>
        <v>OK</v>
      </c>
      <c r="J1747" s="3" t="s">
        <v>1433</v>
      </c>
    </row>
    <row r="1748" spans="1:10" x14ac:dyDescent="0.25">
      <c r="A1748" s="3" t="s">
        <v>166</v>
      </c>
      <c r="B1748" s="3" t="s">
        <v>70</v>
      </c>
      <c r="C1748" s="3" t="s">
        <v>96</v>
      </c>
      <c r="D1748" s="5">
        <v>43062.425694444442</v>
      </c>
      <c r="E1748" s="3" t="s">
        <v>1172</v>
      </c>
      <c r="F1748" s="3" t="s">
        <v>1172</v>
      </c>
      <c r="G1748" s="3" t="s">
        <v>998</v>
      </c>
      <c r="I1748" s="17" t="str">
        <f t="shared" si="29"/>
        <v>OK</v>
      </c>
      <c r="J1748" s="3" t="s">
        <v>1433</v>
      </c>
    </row>
    <row r="1749" spans="1:10" x14ac:dyDescent="0.25">
      <c r="A1749" s="3" t="s">
        <v>166</v>
      </c>
      <c r="B1749" s="3" t="s">
        <v>70</v>
      </c>
      <c r="C1749" s="3" t="s">
        <v>97</v>
      </c>
      <c r="D1749" s="5">
        <v>43062.425694444442</v>
      </c>
      <c r="E1749" s="3" t="s">
        <v>1172</v>
      </c>
      <c r="F1749" s="3" t="s">
        <v>1172</v>
      </c>
      <c r="G1749" s="3" t="s">
        <v>998</v>
      </c>
      <c r="H1749" s="3">
        <v>24.1</v>
      </c>
      <c r="I1749" s="17" t="str">
        <f t="shared" si="29"/>
        <v>OK</v>
      </c>
      <c r="J1749" s="3" t="s">
        <v>1433</v>
      </c>
    </row>
    <row r="1750" spans="1:10" x14ac:dyDescent="0.25">
      <c r="D1750" s="5"/>
      <c r="I1750" s="17" t="str">
        <f t="shared" si="29"/>
        <v>OK</v>
      </c>
      <c r="J1750" s="3" t="s">
        <v>1433</v>
      </c>
    </row>
    <row r="1751" spans="1:10" x14ac:dyDescent="0.25">
      <c r="A1751" s="3" t="s">
        <v>166</v>
      </c>
      <c r="B1751" s="3" t="s">
        <v>70</v>
      </c>
      <c r="C1751" s="3" t="s">
        <v>96</v>
      </c>
      <c r="D1751" s="5">
        <v>43077.680555555555</v>
      </c>
      <c r="E1751" s="3" t="s">
        <v>1173</v>
      </c>
      <c r="F1751" s="3" t="s">
        <v>1173</v>
      </c>
      <c r="G1751" s="3" t="s">
        <v>996</v>
      </c>
      <c r="I1751" s="17" t="str">
        <f t="shared" si="29"/>
        <v>OK</v>
      </c>
      <c r="J1751" s="3" t="s">
        <v>1433</v>
      </c>
    </row>
    <row r="1752" spans="1:10" x14ac:dyDescent="0.25">
      <c r="A1752" s="3" t="s">
        <v>166</v>
      </c>
      <c r="B1752" s="3" t="s">
        <v>70</v>
      </c>
      <c r="C1752" s="3" t="s">
        <v>97</v>
      </c>
      <c r="D1752" s="5">
        <v>43077.680555555555</v>
      </c>
      <c r="E1752" s="3" t="s">
        <v>1173</v>
      </c>
      <c r="F1752" s="3" t="s">
        <v>1173</v>
      </c>
      <c r="G1752" s="3" t="s">
        <v>996</v>
      </c>
      <c r="H1752" s="3">
        <v>25.73</v>
      </c>
      <c r="I1752" s="17" t="str">
        <f t="shared" si="29"/>
        <v>OK</v>
      </c>
      <c r="J1752" s="3" t="s">
        <v>1433</v>
      </c>
    </row>
    <row r="1753" spans="1:10" x14ac:dyDescent="0.25">
      <c r="D1753" s="5"/>
      <c r="I1753" s="17" t="str">
        <f t="shared" si="29"/>
        <v>OK</v>
      </c>
      <c r="J1753" s="3" t="s">
        <v>1433</v>
      </c>
    </row>
    <row r="1754" spans="1:10" x14ac:dyDescent="0.25">
      <c r="A1754" s="3" t="s">
        <v>166</v>
      </c>
      <c r="B1754" s="3" t="s">
        <v>70</v>
      </c>
      <c r="C1754" s="3" t="s">
        <v>96</v>
      </c>
      <c r="D1754" s="5">
        <v>43077.691666666666</v>
      </c>
      <c r="E1754" s="3" t="s">
        <v>1174</v>
      </c>
      <c r="F1754" s="3" t="s">
        <v>1174</v>
      </c>
      <c r="G1754" s="3" t="s">
        <v>998</v>
      </c>
      <c r="I1754" s="17" t="str">
        <f t="shared" si="29"/>
        <v>OK</v>
      </c>
      <c r="J1754" s="3" t="s">
        <v>1433</v>
      </c>
    </row>
    <row r="1755" spans="1:10" x14ac:dyDescent="0.25">
      <c r="A1755" s="3" t="s">
        <v>166</v>
      </c>
      <c r="B1755" s="3" t="s">
        <v>70</v>
      </c>
      <c r="C1755" s="3" t="s">
        <v>97</v>
      </c>
      <c r="D1755" s="5">
        <v>43077.691666666666</v>
      </c>
      <c r="E1755" s="3" t="s">
        <v>1174</v>
      </c>
      <c r="F1755" s="3" t="s">
        <v>1174</v>
      </c>
      <c r="G1755" s="3" t="s">
        <v>998</v>
      </c>
      <c r="H1755" s="3">
        <v>25.01</v>
      </c>
      <c r="I1755" s="17" t="str">
        <f t="shared" si="29"/>
        <v>OK</v>
      </c>
      <c r="J1755" s="3" t="s">
        <v>1433</v>
      </c>
    </row>
    <row r="1756" spans="1:10" x14ac:dyDescent="0.25">
      <c r="D1756" s="5"/>
      <c r="I1756" s="17" t="str">
        <f t="shared" si="29"/>
        <v>OK</v>
      </c>
      <c r="J1756" s="3" t="s">
        <v>1433</v>
      </c>
    </row>
    <row r="1757" spans="1:10" x14ac:dyDescent="0.25">
      <c r="A1757" s="3" t="s">
        <v>166</v>
      </c>
      <c r="B1757" s="3" t="s">
        <v>70</v>
      </c>
      <c r="C1757" s="3" t="s">
        <v>96</v>
      </c>
      <c r="D1757" s="5">
        <v>43105.291666666664</v>
      </c>
      <c r="E1757" s="3" t="s">
        <v>1175</v>
      </c>
      <c r="F1757" s="3" t="s">
        <v>1175</v>
      </c>
      <c r="G1757" s="3" t="s">
        <v>996</v>
      </c>
      <c r="I1757" s="17" t="str">
        <f t="shared" si="29"/>
        <v>OK</v>
      </c>
      <c r="J1757" s="3" t="s">
        <v>1433</v>
      </c>
    </row>
    <row r="1758" spans="1:10" x14ac:dyDescent="0.25">
      <c r="A1758" s="3" t="s">
        <v>166</v>
      </c>
      <c r="B1758" s="3" t="s">
        <v>70</v>
      </c>
      <c r="C1758" s="3" t="s">
        <v>97</v>
      </c>
      <c r="D1758" s="5">
        <v>43105.291666666664</v>
      </c>
      <c r="E1758" s="3" t="s">
        <v>1175</v>
      </c>
      <c r="F1758" s="3" t="s">
        <v>1175</v>
      </c>
      <c r="G1758" s="3" t="s">
        <v>996</v>
      </c>
      <c r="H1758" s="3">
        <v>24.18</v>
      </c>
      <c r="I1758" s="17" t="str">
        <f t="shared" si="29"/>
        <v>OK</v>
      </c>
      <c r="J1758" s="3" t="s">
        <v>1433</v>
      </c>
    </row>
    <row r="1759" spans="1:10" x14ac:dyDescent="0.25">
      <c r="D1759" s="5"/>
      <c r="I1759" s="17" t="str">
        <f t="shared" si="29"/>
        <v>OK</v>
      </c>
      <c r="J1759" s="3" t="s">
        <v>1433</v>
      </c>
    </row>
    <row r="1760" spans="1:10" x14ac:dyDescent="0.25">
      <c r="A1760" s="3" t="s">
        <v>166</v>
      </c>
      <c r="B1760" s="3" t="s">
        <v>70</v>
      </c>
      <c r="C1760" s="3" t="s">
        <v>96</v>
      </c>
      <c r="D1760" s="5">
        <v>43105.298611111109</v>
      </c>
      <c r="E1760" s="3" t="s">
        <v>1176</v>
      </c>
      <c r="F1760" s="3" t="s">
        <v>1176</v>
      </c>
      <c r="G1760" s="3" t="s">
        <v>998</v>
      </c>
      <c r="I1760" s="17" t="str">
        <f t="shared" si="29"/>
        <v>OK</v>
      </c>
      <c r="J1760" s="3" t="s">
        <v>1433</v>
      </c>
    </row>
    <row r="1761" spans="1:10" x14ac:dyDescent="0.25">
      <c r="A1761" s="3" t="s">
        <v>166</v>
      </c>
      <c r="B1761" s="3" t="s">
        <v>70</v>
      </c>
      <c r="C1761" s="3" t="s">
        <v>97</v>
      </c>
      <c r="D1761" s="5">
        <v>43105.298611111109</v>
      </c>
      <c r="E1761" s="3" t="s">
        <v>1176</v>
      </c>
      <c r="F1761" s="3" t="s">
        <v>1176</v>
      </c>
      <c r="G1761" s="3" t="s">
        <v>998</v>
      </c>
      <c r="H1761" s="3">
        <v>24.01</v>
      </c>
      <c r="I1761" s="17" t="str">
        <f t="shared" si="29"/>
        <v>OK</v>
      </c>
      <c r="J1761" s="3" t="s">
        <v>1433</v>
      </c>
    </row>
    <row r="1762" spans="1:10" x14ac:dyDescent="0.25">
      <c r="D1762" s="5"/>
      <c r="I1762" s="17" t="str">
        <f t="shared" si="29"/>
        <v>OK</v>
      </c>
      <c r="J1762" s="3" t="s">
        <v>1433</v>
      </c>
    </row>
    <row r="1763" spans="1:10" x14ac:dyDescent="0.25">
      <c r="A1763" s="3" t="s">
        <v>167</v>
      </c>
      <c r="B1763" s="3" t="s">
        <v>71</v>
      </c>
      <c r="C1763" s="3" t="s">
        <v>96</v>
      </c>
      <c r="D1763" s="5">
        <v>42956.512499999997</v>
      </c>
      <c r="E1763" s="3" t="s">
        <v>1177</v>
      </c>
      <c r="F1763" s="3" t="s">
        <v>1177</v>
      </c>
      <c r="G1763" s="3" t="s">
        <v>996</v>
      </c>
      <c r="I1763" s="17" t="str">
        <f t="shared" si="29"/>
        <v>OK</v>
      </c>
      <c r="J1763" s="3" t="s">
        <v>1433</v>
      </c>
    </row>
    <row r="1764" spans="1:10" x14ac:dyDescent="0.25">
      <c r="A1764" s="3" t="s">
        <v>167</v>
      </c>
      <c r="B1764" s="3" t="s">
        <v>71</v>
      </c>
      <c r="C1764" s="3" t="s">
        <v>97</v>
      </c>
      <c r="D1764" s="5">
        <v>42956.512499999997</v>
      </c>
      <c r="E1764" s="3" t="s">
        <v>1177</v>
      </c>
      <c r="F1764" s="3" t="s">
        <v>1177</v>
      </c>
      <c r="G1764" s="3" t="s">
        <v>996</v>
      </c>
      <c r="H1764" s="3">
        <v>23.16</v>
      </c>
      <c r="I1764" s="17" t="str">
        <f t="shared" si="29"/>
        <v>OK</v>
      </c>
      <c r="J1764" s="3" t="s">
        <v>1433</v>
      </c>
    </row>
    <row r="1765" spans="1:10" x14ac:dyDescent="0.25">
      <c r="D1765" s="5"/>
      <c r="I1765" s="17" t="str">
        <f t="shared" si="29"/>
        <v>OK</v>
      </c>
      <c r="J1765" s="3" t="s">
        <v>1433</v>
      </c>
    </row>
    <row r="1766" spans="1:10" x14ac:dyDescent="0.25">
      <c r="A1766" s="3" t="s">
        <v>167</v>
      </c>
      <c r="B1766" s="3" t="s">
        <v>71</v>
      </c>
      <c r="C1766" s="3" t="s">
        <v>96</v>
      </c>
      <c r="D1766" s="5">
        <v>42956.51458333333</v>
      </c>
      <c r="E1766" s="3" t="s">
        <v>1178</v>
      </c>
      <c r="F1766" s="3" t="s">
        <v>1178</v>
      </c>
      <c r="G1766" s="3" t="s">
        <v>998</v>
      </c>
      <c r="I1766" s="17" t="str">
        <f t="shared" si="29"/>
        <v>OK</v>
      </c>
      <c r="J1766" s="3" t="s">
        <v>1433</v>
      </c>
    </row>
    <row r="1767" spans="1:10" x14ac:dyDescent="0.25">
      <c r="A1767" s="3" t="s">
        <v>167</v>
      </c>
      <c r="B1767" s="3" t="s">
        <v>71</v>
      </c>
      <c r="C1767" s="3" t="s">
        <v>97</v>
      </c>
      <c r="D1767" s="5">
        <v>42956.51458333333</v>
      </c>
      <c r="E1767" s="3" t="s">
        <v>1178</v>
      </c>
      <c r="F1767" s="3" t="s">
        <v>1178</v>
      </c>
      <c r="G1767" s="3" t="s">
        <v>998</v>
      </c>
      <c r="H1767" s="3">
        <v>22.1</v>
      </c>
      <c r="I1767" s="17" t="str">
        <f t="shared" si="29"/>
        <v>OK</v>
      </c>
      <c r="J1767" s="3" t="s">
        <v>1433</v>
      </c>
    </row>
    <row r="1768" spans="1:10" x14ac:dyDescent="0.25">
      <c r="D1768" s="5"/>
      <c r="I1768" s="17" t="str">
        <f t="shared" si="29"/>
        <v>OK</v>
      </c>
      <c r="J1768" s="3" t="s">
        <v>1433</v>
      </c>
    </row>
    <row r="1769" spans="1:10" x14ac:dyDescent="0.25">
      <c r="A1769" s="3" t="s">
        <v>167</v>
      </c>
      <c r="B1769" s="3" t="s">
        <v>71</v>
      </c>
      <c r="C1769" s="3" t="s">
        <v>96</v>
      </c>
      <c r="D1769" s="5">
        <v>43001.368750000001</v>
      </c>
      <c r="E1769" s="3" t="s">
        <v>1179</v>
      </c>
      <c r="F1769" s="3" t="s">
        <v>1179</v>
      </c>
      <c r="G1769" s="3" t="s">
        <v>996</v>
      </c>
      <c r="I1769" s="17" t="str">
        <f t="shared" si="29"/>
        <v>OK</v>
      </c>
      <c r="J1769" s="3" t="s">
        <v>1433</v>
      </c>
    </row>
    <row r="1770" spans="1:10" x14ac:dyDescent="0.25">
      <c r="A1770" s="3" t="s">
        <v>167</v>
      </c>
      <c r="B1770" s="3" t="s">
        <v>71</v>
      </c>
      <c r="C1770" s="3" t="s">
        <v>97</v>
      </c>
      <c r="D1770" s="5">
        <v>43001.368750000001</v>
      </c>
      <c r="E1770" s="3" t="s">
        <v>1179</v>
      </c>
      <c r="F1770" s="3" t="s">
        <v>1179</v>
      </c>
      <c r="G1770" s="3" t="s">
        <v>996</v>
      </c>
      <c r="H1770" s="3">
        <v>24.41</v>
      </c>
      <c r="I1770" s="17" t="str">
        <f t="shared" si="29"/>
        <v>OK</v>
      </c>
      <c r="J1770" s="3" t="s">
        <v>1433</v>
      </c>
    </row>
    <row r="1771" spans="1:10" x14ac:dyDescent="0.25">
      <c r="D1771" s="5"/>
      <c r="I1771" s="17" t="str">
        <f t="shared" si="29"/>
        <v>OK</v>
      </c>
      <c r="J1771" s="3" t="s">
        <v>1433</v>
      </c>
    </row>
    <row r="1772" spans="1:10" x14ac:dyDescent="0.25">
      <c r="A1772" s="3" t="s">
        <v>167</v>
      </c>
      <c r="B1772" s="3" t="s">
        <v>71</v>
      </c>
      <c r="C1772" s="3" t="s">
        <v>96</v>
      </c>
      <c r="D1772" s="5">
        <v>43001.373611111114</v>
      </c>
      <c r="E1772" s="3" t="s">
        <v>1180</v>
      </c>
      <c r="F1772" s="3" t="s">
        <v>1180</v>
      </c>
      <c r="G1772" s="3" t="s">
        <v>998</v>
      </c>
      <c r="I1772" s="17" t="str">
        <f t="shared" si="29"/>
        <v>OK</v>
      </c>
      <c r="J1772" s="3" t="s">
        <v>1433</v>
      </c>
    </row>
    <row r="1773" spans="1:10" x14ac:dyDescent="0.25">
      <c r="A1773" s="3" t="s">
        <v>167</v>
      </c>
      <c r="B1773" s="3" t="s">
        <v>71</v>
      </c>
      <c r="C1773" s="3" t="s">
        <v>97</v>
      </c>
      <c r="D1773" s="5">
        <v>43001.373611111114</v>
      </c>
      <c r="E1773" s="3" t="s">
        <v>1180</v>
      </c>
      <c r="F1773" s="3" t="s">
        <v>1180</v>
      </c>
      <c r="G1773" s="3" t="s">
        <v>998</v>
      </c>
      <c r="H1773" s="3">
        <v>24.4</v>
      </c>
      <c r="I1773" s="17" t="str">
        <f t="shared" si="29"/>
        <v>OK</v>
      </c>
      <c r="J1773" s="3" t="s">
        <v>1433</v>
      </c>
    </row>
    <row r="1774" spans="1:10" x14ac:dyDescent="0.25">
      <c r="D1774" s="5"/>
      <c r="I1774" s="17" t="str">
        <f t="shared" si="29"/>
        <v>OK</v>
      </c>
      <c r="J1774" s="3" t="s">
        <v>1433</v>
      </c>
    </row>
    <row r="1775" spans="1:10" x14ac:dyDescent="0.25">
      <c r="A1775" s="3" t="s">
        <v>167</v>
      </c>
      <c r="B1775" s="3" t="s">
        <v>71</v>
      </c>
      <c r="C1775" s="3" t="s">
        <v>96</v>
      </c>
      <c r="D1775" s="5">
        <v>43026.507638888892</v>
      </c>
      <c r="E1775" s="3" t="s">
        <v>1181</v>
      </c>
      <c r="F1775" s="3" t="s">
        <v>1181</v>
      </c>
      <c r="G1775" s="3" t="s">
        <v>996</v>
      </c>
      <c r="I1775" s="17" t="str">
        <f t="shared" si="29"/>
        <v>OK</v>
      </c>
      <c r="J1775" s="3" t="s">
        <v>1433</v>
      </c>
    </row>
    <row r="1776" spans="1:10" x14ac:dyDescent="0.25">
      <c r="A1776" s="3" t="s">
        <v>167</v>
      </c>
      <c r="B1776" s="3" t="s">
        <v>71</v>
      </c>
      <c r="C1776" s="3" t="s">
        <v>97</v>
      </c>
      <c r="D1776" s="5">
        <v>43026.507638888892</v>
      </c>
      <c r="E1776" s="3" t="s">
        <v>1181</v>
      </c>
      <c r="F1776" s="3" t="s">
        <v>1181</v>
      </c>
      <c r="G1776" s="3" t="s">
        <v>996</v>
      </c>
      <c r="H1776" s="3">
        <v>26.48</v>
      </c>
      <c r="I1776" s="17" t="str">
        <f t="shared" si="29"/>
        <v>OK</v>
      </c>
      <c r="J1776" s="3" t="s">
        <v>1433</v>
      </c>
    </row>
    <row r="1777" spans="1:10" x14ac:dyDescent="0.25">
      <c r="D1777" s="5"/>
      <c r="I1777" s="17" t="str">
        <f t="shared" si="29"/>
        <v>OK</v>
      </c>
      <c r="J1777" s="3" t="s">
        <v>1433</v>
      </c>
    </row>
    <row r="1778" spans="1:10" x14ac:dyDescent="0.25">
      <c r="A1778" s="3" t="s">
        <v>167</v>
      </c>
      <c r="B1778" s="3" t="s">
        <v>71</v>
      </c>
      <c r="C1778" s="3" t="s">
        <v>96</v>
      </c>
      <c r="D1778" s="5">
        <v>43026.509027777778</v>
      </c>
      <c r="E1778" s="3" t="s">
        <v>1182</v>
      </c>
      <c r="F1778" s="3" t="s">
        <v>1182</v>
      </c>
      <c r="G1778" s="3" t="s">
        <v>998</v>
      </c>
      <c r="I1778" s="17" t="str">
        <f t="shared" si="29"/>
        <v>OK</v>
      </c>
      <c r="J1778" s="3" t="s">
        <v>1433</v>
      </c>
    </row>
    <row r="1779" spans="1:10" x14ac:dyDescent="0.25">
      <c r="A1779" s="3" t="s">
        <v>167</v>
      </c>
      <c r="B1779" s="3" t="s">
        <v>71</v>
      </c>
      <c r="C1779" s="3" t="s">
        <v>97</v>
      </c>
      <c r="D1779" s="5">
        <v>43026.509027777778</v>
      </c>
      <c r="E1779" s="3" t="s">
        <v>1182</v>
      </c>
      <c r="F1779" s="3" t="s">
        <v>1182</v>
      </c>
      <c r="G1779" s="3" t="s">
        <v>998</v>
      </c>
      <c r="H1779" s="3">
        <v>26.75</v>
      </c>
      <c r="I1779" s="17" t="str">
        <f t="shared" si="29"/>
        <v>OK</v>
      </c>
      <c r="J1779" s="3" t="s">
        <v>1433</v>
      </c>
    </row>
    <row r="1780" spans="1:10" x14ac:dyDescent="0.25">
      <c r="D1780" s="5"/>
      <c r="I1780" s="17" t="str">
        <f t="shared" si="29"/>
        <v>OK</v>
      </c>
      <c r="J1780" s="3" t="s">
        <v>1433</v>
      </c>
    </row>
    <row r="1781" spans="1:10" x14ac:dyDescent="0.25">
      <c r="A1781" s="3" t="s">
        <v>167</v>
      </c>
      <c r="B1781" s="3" t="s">
        <v>71</v>
      </c>
      <c r="C1781" s="3" t="s">
        <v>96</v>
      </c>
      <c r="D1781" s="5">
        <v>43062.466666666667</v>
      </c>
      <c r="E1781" s="3" t="s">
        <v>1183</v>
      </c>
      <c r="F1781" s="3" t="s">
        <v>1183</v>
      </c>
      <c r="G1781" s="3" t="s">
        <v>996</v>
      </c>
      <c r="I1781" s="17" t="str">
        <f t="shared" si="29"/>
        <v>OK</v>
      </c>
      <c r="J1781" s="3" t="s">
        <v>1433</v>
      </c>
    </row>
    <row r="1782" spans="1:10" x14ac:dyDescent="0.25">
      <c r="A1782" s="3" t="s">
        <v>167</v>
      </c>
      <c r="B1782" s="3" t="s">
        <v>71</v>
      </c>
      <c r="C1782" s="3" t="s">
        <v>97</v>
      </c>
      <c r="D1782" s="5">
        <v>43062.466666666667</v>
      </c>
      <c r="E1782" s="3" t="s">
        <v>1183</v>
      </c>
      <c r="F1782" s="3" t="s">
        <v>1183</v>
      </c>
      <c r="G1782" s="3" t="s">
        <v>996</v>
      </c>
      <c r="H1782" s="3">
        <v>24.2</v>
      </c>
      <c r="I1782" s="17" t="str">
        <f t="shared" si="29"/>
        <v>OK</v>
      </c>
      <c r="J1782" s="3" t="s">
        <v>1433</v>
      </c>
    </row>
    <row r="1783" spans="1:10" x14ac:dyDescent="0.25">
      <c r="D1783" s="5"/>
      <c r="I1783" s="17" t="str">
        <f t="shared" si="29"/>
        <v>OK</v>
      </c>
      <c r="J1783" s="3" t="s">
        <v>1433</v>
      </c>
    </row>
    <row r="1784" spans="1:10" x14ac:dyDescent="0.25">
      <c r="A1784" s="3" t="s">
        <v>167</v>
      </c>
      <c r="B1784" s="3" t="s">
        <v>71</v>
      </c>
      <c r="C1784" s="3" t="s">
        <v>96</v>
      </c>
      <c r="D1784" s="5">
        <v>43062.48333333333</v>
      </c>
      <c r="E1784" s="3" t="s">
        <v>1184</v>
      </c>
      <c r="F1784" s="3" t="s">
        <v>1184</v>
      </c>
      <c r="G1784" s="3" t="s">
        <v>998</v>
      </c>
      <c r="I1784" s="17" t="str">
        <f t="shared" si="29"/>
        <v>OK</v>
      </c>
      <c r="J1784" s="3" t="s">
        <v>1433</v>
      </c>
    </row>
    <row r="1785" spans="1:10" x14ac:dyDescent="0.25">
      <c r="A1785" s="3" t="s">
        <v>167</v>
      </c>
      <c r="B1785" s="3" t="s">
        <v>71</v>
      </c>
      <c r="C1785" s="3" t="s">
        <v>97</v>
      </c>
      <c r="D1785" s="5">
        <v>43062.48333333333</v>
      </c>
      <c r="E1785" s="3" t="s">
        <v>1184</v>
      </c>
      <c r="F1785" s="3" t="s">
        <v>1184</v>
      </c>
      <c r="G1785" s="3" t="s">
        <v>998</v>
      </c>
      <c r="H1785" s="3">
        <v>23.7</v>
      </c>
      <c r="I1785" s="17" t="str">
        <f t="shared" si="29"/>
        <v>OK</v>
      </c>
      <c r="J1785" s="3" t="s">
        <v>1433</v>
      </c>
    </row>
    <row r="1786" spans="1:10" x14ac:dyDescent="0.25">
      <c r="D1786" s="5"/>
      <c r="I1786" s="17" t="str">
        <f t="shared" si="29"/>
        <v>OK</v>
      </c>
      <c r="J1786" s="3" t="s">
        <v>1433</v>
      </c>
    </row>
    <row r="1787" spans="1:10" x14ac:dyDescent="0.25">
      <c r="A1787" s="3" t="s">
        <v>167</v>
      </c>
      <c r="B1787" s="3" t="s">
        <v>71</v>
      </c>
      <c r="C1787" s="3" t="s">
        <v>96</v>
      </c>
      <c r="D1787" s="5">
        <v>43077.704861111109</v>
      </c>
      <c r="E1787" s="3" t="s">
        <v>1185</v>
      </c>
      <c r="F1787" s="3" t="s">
        <v>1185</v>
      </c>
      <c r="G1787" s="3" t="s">
        <v>996</v>
      </c>
      <c r="I1787" s="17" t="str">
        <f t="shared" si="29"/>
        <v>OK</v>
      </c>
      <c r="J1787" s="3" t="s">
        <v>1433</v>
      </c>
    </row>
    <row r="1788" spans="1:10" x14ac:dyDescent="0.25">
      <c r="A1788" s="3" t="s">
        <v>167</v>
      </c>
      <c r="B1788" s="3" t="s">
        <v>71</v>
      </c>
      <c r="C1788" s="3" t="s">
        <v>97</v>
      </c>
      <c r="D1788" s="5">
        <v>43077.704861111109</v>
      </c>
      <c r="E1788" s="3" t="s">
        <v>1185</v>
      </c>
      <c r="F1788" s="3" t="s">
        <v>1185</v>
      </c>
      <c r="G1788" s="3" t="s">
        <v>996</v>
      </c>
      <c r="H1788" s="3">
        <v>25.81</v>
      </c>
      <c r="I1788" s="17" t="str">
        <f t="shared" si="29"/>
        <v>OK</v>
      </c>
      <c r="J1788" s="3" t="s">
        <v>1433</v>
      </c>
    </row>
    <row r="1789" spans="1:10" x14ac:dyDescent="0.25">
      <c r="D1789" s="5"/>
      <c r="I1789" s="17" t="str">
        <f t="shared" si="29"/>
        <v>OK</v>
      </c>
      <c r="J1789" s="3" t="s">
        <v>1433</v>
      </c>
    </row>
    <row r="1790" spans="1:10" x14ac:dyDescent="0.25">
      <c r="A1790" s="3" t="s">
        <v>167</v>
      </c>
      <c r="B1790" s="3" t="s">
        <v>71</v>
      </c>
      <c r="C1790" s="3" t="s">
        <v>96</v>
      </c>
      <c r="D1790" s="5">
        <v>43077.708333333336</v>
      </c>
      <c r="E1790" s="3" t="s">
        <v>1186</v>
      </c>
      <c r="F1790" s="3" t="s">
        <v>1186</v>
      </c>
      <c r="G1790" s="3" t="s">
        <v>998</v>
      </c>
      <c r="I1790" s="17" t="str">
        <f t="shared" si="29"/>
        <v>OK</v>
      </c>
      <c r="J1790" s="3" t="s">
        <v>1433</v>
      </c>
    </row>
    <row r="1791" spans="1:10" x14ac:dyDescent="0.25">
      <c r="A1791" s="3" t="s">
        <v>167</v>
      </c>
      <c r="B1791" s="3" t="s">
        <v>71</v>
      </c>
      <c r="C1791" s="3" t="s">
        <v>97</v>
      </c>
      <c r="D1791" s="5">
        <v>43077.708333333336</v>
      </c>
      <c r="E1791" s="3" t="s">
        <v>1186</v>
      </c>
      <c r="F1791" s="3" t="s">
        <v>1186</v>
      </c>
      <c r="G1791" s="3" t="s">
        <v>998</v>
      </c>
      <c r="H1791" s="3">
        <v>25.41</v>
      </c>
      <c r="I1791" s="17" t="str">
        <f t="shared" si="29"/>
        <v>OK</v>
      </c>
      <c r="J1791" s="3" t="s">
        <v>1433</v>
      </c>
    </row>
    <row r="1792" spans="1:10" x14ac:dyDescent="0.25">
      <c r="D1792" s="5"/>
      <c r="I1792" s="17" t="str">
        <f t="shared" si="29"/>
        <v>OK</v>
      </c>
      <c r="J1792" s="3" t="s">
        <v>1433</v>
      </c>
    </row>
    <row r="1793" spans="1:10" x14ac:dyDescent="0.25">
      <c r="A1793" s="3" t="s">
        <v>167</v>
      </c>
      <c r="B1793" s="3" t="s">
        <v>71</v>
      </c>
      <c r="C1793" s="3" t="s">
        <v>96</v>
      </c>
      <c r="D1793" s="5">
        <v>43105.333333333336</v>
      </c>
      <c r="E1793" s="3" t="s">
        <v>1187</v>
      </c>
      <c r="F1793" s="3" t="s">
        <v>1187</v>
      </c>
      <c r="G1793" s="3" t="s">
        <v>996</v>
      </c>
      <c r="I1793" s="17" t="str">
        <f t="shared" si="29"/>
        <v>OK</v>
      </c>
      <c r="J1793" s="3" t="s">
        <v>1433</v>
      </c>
    </row>
    <row r="1794" spans="1:10" x14ac:dyDescent="0.25">
      <c r="A1794" s="3" t="s">
        <v>167</v>
      </c>
      <c r="B1794" s="3" t="s">
        <v>71</v>
      </c>
      <c r="C1794" s="3" t="s">
        <v>97</v>
      </c>
      <c r="D1794" s="5">
        <v>43105.333333333336</v>
      </c>
      <c r="E1794" s="3" t="s">
        <v>1187</v>
      </c>
      <c r="F1794" s="3" t="s">
        <v>1187</v>
      </c>
      <c r="G1794" s="3" t="s">
        <v>996</v>
      </c>
      <c r="H1794" s="3">
        <v>23.92</v>
      </c>
      <c r="I1794" s="17" t="str">
        <f t="shared" si="29"/>
        <v>OK</v>
      </c>
      <c r="J1794" s="3" t="s">
        <v>1433</v>
      </c>
    </row>
    <row r="1795" spans="1:10" x14ac:dyDescent="0.25">
      <c r="D1795" s="5"/>
      <c r="I1795" s="17" t="str">
        <f t="shared" si="29"/>
        <v>OK</v>
      </c>
      <c r="J1795" s="3" t="s">
        <v>1433</v>
      </c>
    </row>
    <row r="1796" spans="1:10" x14ac:dyDescent="0.25">
      <c r="A1796" s="3" t="s">
        <v>167</v>
      </c>
      <c r="B1796" s="3" t="s">
        <v>71</v>
      </c>
      <c r="C1796" s="3" t="s">
        <v>96</v>
      </c>
      <c r="D1796" s="5">
        <v>43105.333333333336</v>
      </c>
      <c r="E1796" s="3" t="s">
        <v>1188</v>
      </c>
      <c r="F1796" s="3" t="s">
        <v>1188</v>
      </c>
      <c r="G1796" s="3" t="s">
        <v>998</v>
      </c>
      <c r="I1796" s="17" t="str">
        <f t="shared" si="29"/>
        <v>OK</v>
      </c>
      <c r="J1796" s="3" t="s">
        <v>1433</v>
      </c>
    </row>
    <row r="1797" spans="1:10" x14ac:dyDescent="0.25">
      <c r="A1797" s="3" t="s">
        <v>167</v>
      </c>
      <c r="B1797" s="3" t="s">
        <v>71</v>
      </c>
      <c r="C1797" s="3" t="s">
        <v>97</v>
      </c>
      <c r="D1797" s="5">
        <v>43105.333333333336</v>
      </c>
      <c r="E1797" s="3" t="s">
        <v>1188</v>
      </c>
      <c r="F1797" s="3" t="s">
        <v>1188</v>
      </c>
      <c r="G1797" s="3" t="s">
        <v>998</v>
      </c>
      <c r="H1797" s="3">
        <v>23.12</v>
      </c>
      <c r="I1797" s="17" t="str">
        <f t="shared" si="29"/>
        <v>OK</v>
      </c>
      <c r="J1797" s="3" t="s">
        <v>1433</v>
      </c>
    </row>
    <row r="1798" spans="1:10" x14ac:dyDescent="0.25">
      <c r="D1798" s="5"/>
      <c r="I1798" s="17" t="str">
        <f t="shared" si="29"/>
        <v>OK</v>
      </c>
      <c r="J1798" s="3" t="s">
        <v>1433</v>
      </c>
    </row>
    <row r="1799" spans="1:10" x14ac:dyDescent="0.25">
      <c r="A1799" s="3" t="s">
        <v>168</v>
      </c>
      <c r="B1799" s="3" t="s">
        <v>72</v>
      </c>
      <c r="C1799" s="3" t="s">
        <v>96</v>
      </c>
      <c r="D1799" s="5">
        <v>42965.414583333331</v>
      </c>
      <c r="E1799" s="3" t="s">
        <v>1189</v>
      </c>
      <c r="F1799" s="3" t="s">
        <v>1189</v>
      </c>
      <c r="G1799" s="3" t="s">
        <v>996</v>
      </c>
      <c r="I1799" s="17" t="str">
        <f t="shared" si="29"/>
        <v>OK</v>
      </c>
      <c r="J1799" s="3" t="s">
        <v>1433</v>
      </c>
    </row>
    <row r="1800" spans="1:10" x14ac:dyDescent="0.25">
      <c r="A1800" s="3" t="s">
        <v>168</v>
      </c>
      <c r="B1800" s="3" t="s">
        <v>72</v>
      </c>
      <c r="C1800" s="3" t="s">
        <v>97</v>
      </c>
      <c r="D1800" s="5">
        <v>42965.414583333331</v>
      </c>
      <c r="E1800" s="3" t="s">
        <v>1189</v>
      </c>
      <c r="F1800" s="3" t="s">
        <v>1189</v>
      </c>
      <c r="G1800" s="3" t="s">
        <v>996</v>
      </c>
      <c r="H1800" s="3">
        <v>24.55</v>
      </c>
      <c r="I1800" s="17" t="str">
        <f t="shared" si="29"/>
        <v>OK</v>
      </c>
      <c r="J1800" s="3" t="s">
        <v>1433</v>
      </c>
    </row>
    <row r="1801" spans="1:10" x14ac:dyDescent="0.25">
      <c r="D1801" s="5"/>
      <c r="I1801" s="17" t="str">
        <f t="shared" ref="I1801:I1864" si="30">IF(H1801&gt;31,"INCONSISTENTE","OK")</f>
        <v>OK</v>
      </c>
      <c r="J1801" s="3" t="s">
        <v>1433</v>
      </c>
    </row>
    <row r="1802" spans="1:10" x14ac:dyDescent="0.25">
      <c r="A1802" s="3" t="s">
        <v>168</v>
      </c>
      <c r="B1802" s="3" t="s">
        <v>72</v>
      </c>
      <c r="C1802" s="3" t="s">
        <v>96</v>
      </c>
      <c r="D1802" s="5">
        <v>42965.422222222223</v>
      </c>
      <c r="E1802" s="3" t="s">
        <v>1190</v>
      </c>
      <c r="F1802" s="3" t="s">
        <v>1190</v>
      </c>
      <c r="G1802" s="3" t="s">
        <v>998</v>
      </c>
      <c r="I1802" s="17" t="str">
        <f t="shared" si="30"/>
        <v>OK</v>
      </c>
      <c r="J1802" s="3" t="s">
        <v>1433</v>
      </c>
    </row>
    <row r="1803" spans="1:10" x14ac:dyDescent="0.25">
      <c r="A1803" s="3" t="s">
        <v>168</v>
      </c>
      <c r="B1803" s="3" t="s">
        <v>72</v>
      </c>
      <c r="C1803" s="3" t="s">
        <v>97</v>
      </c>
      <c r="D1803" s="5">
        <v>42965.422222222223</v>
      </c>
      <c r="E1803" s="3" t="s">
        <v>1190</v>
      </c>
      <c r="F1803" s="3" t="s">
        <v>1190</v>
      </c>
      <c r="G1803" s="3" t="s">
        <v>998</v>
      </c>
      <c r="H1803" s="3">
        <v>24.09</v>
      </c>
      <c r="I1803" s="17" t="str">
        <f t="shared" si="30"/>
        <v>OK</v>
      </c>
      <c r="J1803" s="3" t="s">
        <v>1433</v>
      </c>
    </row>
    <row r="1804" spans="1:10" x14ac:dyDescent="0.25">
      <c r="D1804" s="5"/>
      <c r="I1804" s="17" t="str">
        <f t="shared" si="30"/>
        <v>OK</v>
      </c>
      <c r="J1804" s="3" t="s">
        <v>1433</v>
      </c>
    </row>
    <row r="1805" spans="1:10" x14ac:dyDescent="0.25">
      <c r="A1805" s="3" t="s">
        <v>168</v>
      </c>
      <c r="B1805" s="3" t="s">
        <v>72</v>
      </c>
      <c r="C1805" s="3" t="s">
        <v>96</v>
      </c>
      <c r="D1805" s="5">
        <v>43001.444444444445</v>
      </c>
      <c r="E1805" s="3" t="s">
        <v>1191</v>
      </c>
      <c r="F1805" s="3" t="s">
        <v>1191</v>
      </c>
      <c r="G1805" s="3" t="s">
        <v>996</v>
      </c>
      <c r="I1805" s="17" t="str">
        <f t="shared" si="30"/>
        <v>OK</v>
      </c>
      <c r="J1805" s="3" t="s">
        <v>1433</v>
      </c>
    </row>
    <row r="1806" spans="1:10" x14ac:dyDescent="0.25">
      <c r="A1806" s="3" t="s">
        <v>168</v>
      </c>
      <c r="B1806" s="3" t="s">
        <v>72</v>
      </c>
      <c r="C1806" s="3" t="s">
        <v>97</v>
      </c>
      <c r="D1806" s="5">
        <v>43001.444444444445</v>
      </c>
      <c r="E1806" s="3" t="s">
        <v>1191</v>
      </c>
      <c r="F1806" s="3" t="s">
        <v>1191</v>
      </c>
      <c r="G1806" s="3" t="s">
        <v>996</v>
      </c>
      <c r="H1806" s="3">
        <v>24.46</v>
      </c>
      <c r="I1806" s="17" t="str">
        <f t="shared" si="30"/>
        <v>OK</v>
      </c>
      <c r="J1806" s="3" t="s">
        <v>1433</v>
      </c>
    </row>
    <row r="1807" spans="1:10" x14ac:dyDescent="0.25">
      <c r="D1807" s="5"/>
      <c r="I1807" s="17" t="str">
        <f t="shared" si="30"/>
        <v>OK</v>
      </c>
      <c r="J1807" s="3" t="s">
        <v>1433</v>
      </c>
    </row>
    <row r="1808" spans="1:10" x14ac:dyDescent="0.25">
      <c r="A1808" s="3" t="s">
        <v>168</v>
      </c>
      <c r="B1808" s="3" t="s">
        <v>72</v>
      </c>
      <c r="C1808" s="3" t="s">
        <v>96</v>
      </c>
      <c r="D1808" s="5">
        <v>43001.449305555558</v>
      </c>
      <c r="E1808" s="3" t="s">
        <v>1192</v>
      </c>
      <c r="F1808" s="3" t="s">
        <v>1192</v>
      </c>
      <c r="G1808" s="3" t="s">
        <v>998</v>
      </c>
      <c r="I1808" s="17" t="str">
        <f t="shared" si="30"/>
        <v>OK</v>
      </c>
      <c r="J1808" s="3" t="s">
        <v>1433</v>
      </c>
    </row>
    <row r="1809" spans="1:10" x14ac:dyDescent="0.25">
      <c r="A1809" s="3" t="s">
        <v>168</v>
      </c>
      <c r="B1809" s="3" t="s">
        <v>72</v>
      </c>
      <c r="C1809" s="3" t="s">
        <v>97</v>
      </c>
      <c r="D1809" s="5">
        <v>43001.449305555558</v>
      </c>
      <c r="E1809" s="3" t="s">
        <v>1192</v>
      </c>
      <c r="F1809" s="3" t="s">
        <v>1192</v>
      </c>
      <c r="G1809" s="3" t="s">
        <v>998</v>
      </c>
      <c r="H1809" s="3">
        <v>24.46</v>
      </c>
      <c r="I1809" s="17" t="str">
        <f t="shared" si="30"/>
        <v>OK</v>
      </c>
      <c r="J1809" s="3" t="s">
        <v>1433</v>
      </c>
    </row>
    <row r="1810" spans="1:10" x14ac:dyDescent="0.25">
      <c r="D1810" s="5"/>
      <c r="I1810" s="17" t="str">
        <f t="shared" si="30"/>
        <v>OK</v>
      </c>
      <c r="J1810" s="3" t="s">
        <v>1433</v>
      </c>
    </row>
    <row r="1811" spans="1:10" x14ac:dyDescent="0.25">
      <c r="A1811" s="3" t="s">
        <v>168</v>
      </c>
      <c r="B1811" s="3" t="s">
        <v>72</v>
      </c>
      <c r="C1811" s="3" t="s">
        <v>96</v>
      </c>
      <c r="D1811" s="5">
        <v>43034.411111111112</v>
      </c>
      <c r="E1811" s="3" t="s">
        <v>1193</v>
      </c>
      <c r="F1811" s="3" t="s">
        <v>1193</v>
      </c>
      <c r="G1811" s="3" t="s">
        <v>998</v>
      </c>
      <c r="I1811" s="17" t="str">
        <f t="shared" si="30"/>
        <v>OK</v>
      </c>
      <c r="J1811" s="3" t="s">
        <v>1433</v>
      </c>
    </row>
    <row r="1812" spans="1:10" s="2" customFormat="1" x14ac:dyDescent="0.25">
      <c r="A1812" s="2" t="s">
        <v>168</v>
      </c>
      <c r="B1812" s="2" t="s">
        <v>72</v>
      </c>
      <c r="C1812" s="2" t="s">
        <v>97</v>
      </c>
      <c r="D1812" s="4">
        <v>43034.411111111112</v>
      </c>
      <c r="E1812" s="2" t="s">
        <v>1193</v>
      </c>
      <c r="F1812" s="2" t="s">
        <v>1193</v>
      </c>
      <c r="G1812" s="2" t="s">
        <v>998</v>
      </c>
      <c r="H1812" s="2">
        <v>31.81</v>
      </c>
      <c r="I1812" s="18" t="str">
        <f t="shared" si="30"/>
        <v>INCONSISTENTE</v>
      </c>
      <c r="J1812" s="2" t="s">
        <v>1434</v>
      </c>
    </row>
    <row r="1813" spans="1:10" x14ac:dyDescent="0.25">
      <c r="D1813" s="5"/>
      <c r="I1813" s="17" t="str">
        <f t="shared" si="30"/>
        <v>OK</v>
      </c>
      <c r="J1813" s="3" t="s">
        <v>1433</v>
      </c>
    </row>
    <row r="1814" spans="1:10" x14ac:dyDescent="0.25">
      <c r="A1814" s="3" t="s">
        <v>168</v>
      </c>
      <c r="B1814" s="3" t="s">
        <v>72</v>
      </c>
      <c r="C1814" s="3" t="s">
        <v>96</v>
      </c>
      <c r="D1814" s="5">
        <v>43034.5625</v>
      </c>
      <c r="E1814" s="3" t="s">
        <v>1194</v>
      </c>
      <c r="F1814" s="3" t="s">
        <v>1194</v>
      </c>
      <c r="G1814" s="3" t="s">
        <v>996</v>
      </c>
      <c r="I1814" s="17" t="str">
        <f t="shared" si="30"/>
        <v>OK</v>
      </c>
      <c r="J1814" s="3" t="s">
        <v>1433</v>
      </c>
    </row>
    <row r="1815" spans="1:10" s="2" customFormat="1" x14ac:dyDescent="0.25">
      <c r="A1815" s="2" t="s">
        <v>168</v>
      </c>
      <c r="B1815" s="2" t="s">
        <v>72</v>
      </c>
      <c r="C1815" s="2" t="s">
        <v>97</v>
      </c>
      <c r="D1815" s="4">
        <v>43034.5625</v>
      </c>
      <c r="E1815" s="2" t="s">
        <v>1194</v>
      </c>
      <c r="F1815" s="2" t="s">
        <v>1194</v>
      </c>
      <c r="G1815" s="2" t="s">
        <v>996</v>
      </c>
      <c r="H1815" s="2">
        <v>31.91</v>
      </c>
      <c r="I1815" s="18" t="str">
        <f t="shared" si="30"/>
        <v>INCONSISTENTE</v>
      </c>
      <c r="J1815" s="2" t="s">
        <v>1434</v>
      </c>
    </row>
    <row r="1816" spans="1:10" x14ac:dyDescent="0.25">
      <c r="D1816" s="5"/>
      <c r="I1816" s="17" t="str">
        <f t="shared" si="30"/>
        <v>OK</v>
      </c>
      <c r="J1816" s="3" t="s">
        <v>1433</v>
      </c>
    </row>
    <row r="1817" spans="1:10" x14ac:dyDescent="0.25">
      <c r="A1817" s="3" t="s">
        <v>168</v>
      </c>
      <c r="B1817" s="3" t="s">
        <v>72</v>
      </c>
      <c r="C1817" s="3" t="s">
        <v>96</v>
      </c>
      <c r="D1817" s="5">
        <v>43066.34375</v>
      </c>
      <c r="E1817" s="3" t="s">
        <v>1195</v>
      </c>
      <c r="F1817" s="3" t="s">
        <v>1195</v>
      </c>
      <c r="G1817" s="3" t="s">
        <v>996</v>
      </c>
      <c r="I1817" s="17" t="str">
        <f t="shared" si="30"/>
        <v>OK</v>
      </c>
      <c r="J1817" s="3" t="s">
        <v>1433</v>
      </c>
    </row>
    <row r="1818" spans="1:10" x14ac:dyDescent="0.25">
      <c r="A1818" s="3" t="s">
        <v>168</v>
      </c>
      <c r="B1818" s="3" t="s">
        <v>72</v>
      </c>
      <c r="C1818" s="3" t="s">
        <v>97</v>
      </c>
      <c r="D1818" s="5">
        <v>43066.34375</v>
      </c>
      <c r="E1818" s="3" t="s">
        <v>1195</v>
      </c>
      <c r="F1818" s="3" t="s">
        <v>1195</v>
      </c>
      <c r="G1818" s="3" t="s">
        <v>996</v>
      </c>
      <c r="H1818" s="3">
        <v>28.3</v>
      </c>
      <c r="I1818" s="17" t="str">
        <f t="shared" si="30"/>
        <v>OK</v>
      </c>
      <c r="J1818" s="3" t="s">
        <v>1433</v>
      </c>
    </row>
    <row r="1819" spans="1:10" x14ac:dyDescent="0.25">
      <c r="D1819" s="5"/>
      <c r="I1819" s="17" t="str">
        <f t="shared" si="30"/>
        <v>OK</v>
      </c>
      <c r="J1819" s="3" t="s">
        <v>1433</v>
      </c>
    </row>
    <row r="1820" spans="1:10" x14ac:dyDescent="0.25">
      <c r="A1820" s="3" t="s">
        <v>168</v>
      </c>
      <c r="B1820" s="3" t="s">
        <v>72</v>
      </c>
      <c r="C1820" s="3" t="s">
        <v>96</v>
      </c>
      <c r="D1820" s="5">
        <v>43066.347222222219</v>
      </c>
      <c r="E1820" s="3" t="s">
        <v>1196</v>
      </c>
      <c r="F1820" s="3" t="s">
        <v>1196</v>
      </c>
      <c r="G1820" s="3" t="s">
        <v>998</v>
      </c>
      <c r="I1820" s="17" t="str">
        <f t="shared" si="30"/>
        <v>OK</v>
      </c>
      <c r="J1820" s="3" t="s">
        <v>1433</v>
      </c>
    </row>
    <row r="1821" spans="1:10" x14ac:dyDescent="0.25">
      <c r="A1821" s="3" t="s">
        <v>168</v>
      </c>
      <c r="B1821" s="3" t="s">
        <v>72</v>
      </c>
      <c r="C1821" s="3" t="s">
        <v>97</v>
      </c>
      <c r="D1821" s="5">
        <v>43066.347222222219</v>
      </c>
      <c r="E1821" s="3" t="s">
        <v>1196</v>
      </c>
      <c r="F1821" s="3" t="s">
        <v>1196</v>
      </c>
      <c r="G1821" s="3" t="s">
        <v>998</v>
      </c>
      <c r="H1821" s="3">
        <v>28.12</v>
      </c>
      <c r="I1821" s="17" t="str">
        <f t="shared" si="30"/>
        <v>OK</v>
      </c>
      <c r="J1821" s="3" t="s">
        <v>1433</v>
      </c>
    </row>
    <row r="1822" spans="1:10" x14ac:dyDescent="0.25">
      <c r="D1822" s="5"/>
      <c r="I1822" s="17" t="str">
        <f t="shared" si="30"/>
        <v>OK</v>
      </c>
      <c r="J1822" s="3" t="s">
        <v>1433</v>
      </c>
    </row>
    <row r="1823" spans="1:10" x14ac:dyDescent="0.25">
      <c r="A1823" s="3" t="s">
        <v>168</v>
      </c>
      <c r="B1823" s="3" t="s">
        <v>72</v>
      </c>
      <c r="C1823" s="3" t="s">
        <v>96</v>
      </c>
      <c r="D1823" s="5">
        <v>43077.486805555556</v>
      </c>
      <c r="E1823" s="3" t="s">
        <v>1197</v>
      </c>
      <c r="F1823" s="3" t="s">
        <v>1197</v>
      </c>
      <c r="G1823" s="3" t="s">
        <v>996</v>
      </c>
      <c r="I1823" s="17" t="str">
        <f t="shared" si="30"/>
        <v>OK</v>
      </c>
      <c r="J1823" s="3" t="s">
        <v>1433</v>
      </c>
    </row>
    <row r="1824" spans="1:10" x14ac:dyDescent="0.25">
      <c r="A1824" s="3" t="s">
        <v>168</v>
      </c>
      <c r="B1824" s="3" t="s">
        <v>72</v>
      </c>
      <c r="C1824" s="3" t="s">
        <v>97</v>
      </c>
      <c r="D1824" s="5">
        <v>43077.486805555556</v>
      </c>
      <c r="E1824" s="3" t="s">
        <v>1197</v>
      </c>
      <c r="F1824" s="3" t="s">
        <v>1197</v>
      </c>
      <c r="G1824" s="3" t="s">
        <v>996</v>
      </c>
      <c r="H1824" s="3">
        <v>25.84</v>
      </c>
      <c r="I1824" s="17" t="str">
        <f t="shared" si="30"/>
        <v>OK</v>
      </c>
      <c r="J1824" s="3" t="s">
        <v>1433</v>
      </c>
    </row>
    <row r="1825" spans="1:10" x14ac:dyDescent="0.25">
      <c r="D1825" s="5"/>
      <c r="I1825" s="17" t="str">
        <f t="shared" si="30"/>
        <v>OK</v>
      </c>
      <c r="J1825" s="3" t="s">
        <v>1433</v>
      </c>
    </row>
    <row r="1826" spans="1:10" x14ac:dyDescent="0.25">
      <c r="A1826" s="3" t="s">
        <v>168</v>
      </c>
      <c r="B1826" s="3" t="s">
        <v>72</v>
      </c>
      <c r="C1826" s="3" t="s">
        <v>96</v>
      </c>
      <c r="D1826" s="5">
        <v>43077.499305555553</v>
      </c>
      <c r="E1826" s="3" t="s">
        <v>1198</v>
      </c>
      <c r="F1826" s="3" t="s">
        <v>1198</v>
      </c>
      <c r="G1826" s="3" t="s">
        <v>998</v>
      </c>
      <c r="I1826" s="17" t="str">
        <f t="shared" si="30"/>
        <v>OK</v>
      </c>
      <c r="J1826" s="3" t="s">
        <v>1433</v>
      </c>
    </row>
    <row r="1827" spans="1:10" x14ac:dyDescent="0.25">
      <c r="A1827" s="3" t="s">
        <v>168</v>
      </c>
      <c r="B1827" s="3" t="s">
        <v>72</v>
      </c>
      <c r="C1827" s="3" t="s">
        <v>97</v>
      </c>
      <c r="D1827" s="5">
        <v>43077.499305555553</v>
      </c>
      <c r="E1827" s="3" t="s">
        <v>1198</v>
      </c>
      <c r="F1827" s="3" t="s">
        <v>1198</v>
      </c>
      <c r="G1827" s="3" t="s">
        <v>998</v>
      </c>
      <c r="H1827" s="3">
        <v>24.13</v>
      </c>
      <c r="I1827" s="17" t="str">
        <f t="shared" si="30"/>
        <v>OK</v>
      </c>
      <c r="J1827" s="3" t="s">
        <v>1433</v>
      </c>
    </row>
    <row r="1828" spans="1:10" x14ac:dyDescent="0.25">
      <c r="D1828" s="5"/>
      <c r="I1828" s="17" t="str">
        <f t="shared" si="30"/>
        <v>OK</v>
      </c>
      <c r="J1828" s="3" t="s">
        <v>1433</v>
      </c>
    </row>
    <row r="1829" spans="1:10" x14ac:dyDescent="0.25">
      <c r="A1829" s="3" t="s">
        <v>168</v>
      </c>
      <c r="B1829" s="3" t="s">
        <v>72</v>
      </c>
      <c r="C1829" s="3" t="s">
        <v>96</v>
      </c>
      <c r="D1829" s="5">
        <v>43106.486111111109</v>
      </c>
      <c r="E1829" s="3" t="s">
        <v>1199</v>
      </c>
      <c r="F1829" s="3" t="s">
        <v>1199</v>
      </c>
      <c r="G1829" s="3" t="s">
        <v>996</v>
      </c>
      <c r="I1829" s="17" t="str">
        <f t="shared" si="30"/>
        <v>OK</v>
      </c>
      <c r="J1829" s="3" t="s">
        <v>1433</v>
      </c>
    </row>
    <row r="1830" spans="1:10" x14ac:dyDescent="0.25">
      <c r="A1830" s="3" t="s">
        <v>168</v>
      </c>
      <c r="B1830" s="3" t="s">
        <v>72</v>
      </c>
      <c r="C1830" s="3" t="s">
        <v>97</v>
      </c>
      <c r="D1830" s="5">
        <v>43106.486111111109</v>
      </c>
      <c r="E1830" s="3" t="s">
        <v>1199</v>
      </c>
      <c r="F1830" s="3" t="s">
        <v>1199</v>
      </c>
      <c r="G1830" s="3" t="s">
        <v>996</v>
      </c>
      <c r="H1830" s="3">
        <v>29.07</v>
      </c>
      <c r="I1830" s="17" t="str">
        <f t="shared" si="30"/>
        <v>OK</v>
      </c>
      <c r="J1830" s="3" t="s">
        <v>1433</v>
      </c>
    </row>
    <row r="1831" spans="1:10" x14ac:dyDescent="0.25">
      <c r="D1831" s="5"/>
      <c r="I1831" s="17" t="str">
        <f t="shared" si="30"/>
        <v>OK</v>
      </c>
      <c r="J1831" s="3" t="s">
        <v>1433</v>
      </c>
    </row>
    <row r="1832" spans="1:10" x14ac:dyDescent="0.25">
      <c r="A1832" s="3" t="s">
        <v>168</v>
      </c>
      <c r="B1832" s="3" t="s">
        <v>72</v>
      </c>
      <c r="C1832" s="3" t="s">
        <v>96</v>
      </c>
      <c r="D1832" s="5">
        <v>43106.493055555555</v>
      </c>
      <c r="E1832" s="3" t="s">
        <v>1200</v>
      </c>
      <c r="F1832" s="3" t="s">
        <v>1200</v>
      </c>
      <c r="G1832" s="3" t="s">
        <v>998</v>
      </c>
      <c r="I1832" s="17" t="str">
        <f t="shared" si="30"/>
        <v>OK</v>
      </c>
      <c r="J1832" s="3" t="s">
        <v>1433</v>
      </c>
    </row>
    <row r="1833" spans="1:10" x14ac:dyDescent="0.25">
      <c r="A1833" s="3" t="s">
        <v>168</v>
      </c>
      <c r="B1833" s="3" t="s">
        <v>72</v>
      </c>
      <c r="C1833" s="3" t="s">
        <v>97</v>
      </c>
      <c r="D1833" s="5">
        <v>43106.493055555555</v>
      </c>
      <c r="E1833" s="3" t="s">
        <v>1200</v>
      </c>
      <c r="F1833" s="3" t="s">
        <v>1200</v>
      </c>
      <c r="G1833" s="3" t="s">
        <v>998</v>
      </c>
      <c r="H1833" s="3">
        <v>28.92</v>
      </c>
      <c r="I1833" s="17" t="str">
        <f t="shared" si="30"/>
        <v>OK</v>
      </c>
      <c r="J1833" s="3" t="s">
        <v>1433</v>
      </c>
    </row>
    <row r="1834" spans="1:10" x14ac:dyDescent="0.25">
      <c r="D1834" s="5"/>
      <c r="I1834" s="17" t="str">
        <f t="shared" si="30"/>
        <v>OK</v>
      </c>
      <c r="J1834" s="3" t="s">
        <v>1433</v>
      </c>
    </row>
    <row r="1835" spans="1:10" x14ac:dyDescent="0.25">
      <c r="A1835" s="3" t="s">
        <v>169</v>
      </c>
      <c r="B1835" s="3" t="s">
        <v>73</v>
      </c>
      <c r="C1835" s="3" t="s">
        <v>96</v>
      </c>
      <c r="D1835" s="5">
        <v>42965.684027777781</v>
      </c>
      <c r="E1835" s="3" t="s">
        <v>1201</v>
      </c>
      <c r="F1835" s="3" t="s">
        <v>1201</v>
      </c>
      <c r="G1835" s="3" t="s">
        <v>996</v>
      </c>
      <c r="I1835" s="17" t="str">
        <f t="shared" si="30"/>
        <v>OK</v>
      </c>
      <c r="J1835" s="3" t="s">
        <v>1433</v>
      </c>
    </row>
    <row r="1836" spans="1:10" x14ac:dyDescent="0.25">
      <c r="A1836" s="3" t="s">
        <v>169</v>
      </c>
      <c r="B1836" s="3" t="s">
        <v>73</v>
      </c>
      <c r="C1836" s="3" t="s">
        <v>97</v>
      </c>
      <c r="D1836" s="5">
        <v>42965.684027777781</v>
      </c>
      <c r="E1836" s="3" t="s">
        <v>1201</v>
      </c>
      <c r="F1836" s="3" t="s">
        <v>1201</v>
      </c>
      <c r="G1836" s="3" t="s">
        <v>996</v>
      </c>
      <c r="H1836" s="3">
        <v>24.36</v>
      </c>
      <c r="I1836" s="17" t="str">
        <f t="shared" si="30"/>
        <v>OK</v>
      </c>
      <c r="J1836" s="3" t="s">
        <v>1433</v>
      </c>
    </row>
    <row r="1837" spans="1:10" x14ac:dyDescent="0.25">
      <c r="D1837" s="5"/>
      <c r="I1837" s="17" t="str">
        <f t="shared" si="30"/>
        <v>OK</v>
      </c>
      <c r="J1837" s="3" t="s">
        <v>1433</v>
      </c>
    </row>
    <row r="1838" spans="1:10" x14ac:dyDescent="0.25">
      <c r="A1838" s="3" t="s">
        <v>169</v>
      </c>
      <c r="B1838" s="3" t="s">
        <v>73</v>
      </c>
      <c r="C1838" s="3" t="s">
        <v>96</v>
      </c>
      <c r="D1838" s="5">
        <v>42965.688888888886</v>
      </c>
      <c r="E1838" s="3" t="s">
        <v>1202</v>
      </c>
      <c r="F1838" s="3" t="s">
        <v>1202</v>
      </c>
      <c r="G1838" s="3" t="s">
        <v>998</v>
      </c>
      <c r="I1838" s="17" t="str">
        <f t="shared" si="30"/>
        <v>OK</v>
      </c>
      <c r="J1838" s="3" t="s">
        <v>1433</v>
      </c>
    </row>
    <row r="1839" spans="1:10" x14ac:dyDescent="0.25">
      <c r="A1839" s="3" t="s">
        <v>169</v>
      </c>
      <c r="B1839" s="3" t="s">
        <v>73</v>
      </c>
      <c r="C1839" s="3" t="s">
        <v>97</v>
      </c>
      <c r="D1839" s="5">
        <v>42965.688888888886</v>
      </c>
      <c r="E1839" s="3" t="s">
        <v>1202</v>
      </c>
      <c r="F1839" s="3" t="s">
        <v>1202</v>
      </c>
      <c r="G1839" s="3" t="s">
        <v>998</v>
      </c>
      <c r="H1839" s="3">
        <v>26.5</v>
      </c>
      <c r="I1839" s="17" t="str">
        <f t="shared" si="30"/>
        <v>OK</v>
      </c>
      <c r="J1839" s="3" t="s">
        <v>1433</v>
      </c>
    </row>
    <row r="1840" spans="1:10" x14ac:dyDescent="0.25">
      <c r="D1840" s="5"/>
      <c r="I1840" s="17" t="str">
        <f t="shared" si="30"/>
        <v>OK</v>
      </c>
      <c r="J1840" s="3" t="s">
        <v>1433</v>
      </c>
    </row>
    <row r="1841" spans="1:10" x14ac:dyDescent="0.25">
      <c r="A1841" s="3" t="s">
        <v>169</v>
      </c>
      <c r="B1841" s="3" t="s">
        <v>73</v>
      </c>
      <c r="C1841" s="3" t="s">
        <v>96</v>
      </c>
      <c r="D1841" s="5">
        <v>43000.256249999999</v>
      </c>
      <c r="E1841" s="3" t="s">
        <v>1203</v>
      </c>
      <c r="F1841" s="3" t="s">
        <v>1203</v>
      </c>
      <c r="G1841" s="3" t="s">
        <v>996</v>
      </c>
      <c r="I1841" s="17" t="str">
        <f t="shared" si="30"/>
        <v>OK</v>
      </c>
      <c r="J1841" s="3" t="s">
        <v>1433</v>
      </c>
    </row>
    <row r="1842" spans="1:10" x14ac:dyDescent="0.25">
      <c r="A1842" s="3" t="s">
        <v>169</v>
      </c>
      <c r="B1842" s="3" t="s">
        <v>73</v>
      </c>
      <c r="C1842" s="3" t="s">
        <v>97</v>
      </c>
      <c r="D1842" s="5">
        <v>43000.256249999999</v>
      </c>
      <c r="E1842" s="3" t="s">
        <v>1203</v>
      </c>
      <c r="F1842" s="3" t="s">
        <v>1203</v>
      </c>
      <c r="G1842" s="3" t="s">
        <v>996</v>
      </c>
      <c r="H1842" s="3">
        <v>24.84</v>
      </c>
      <c r="I1842" s="17" t="str">
        <f t="shared" si="30"/>
        <v>OK</v>
      </c>
      <c r="J1842" s="3" t="s">
        <v>1433</v>
      </c>
    </row>
    <row r="1843" spans="1:10" x14ac:dyDescent="0.25">
      <c r="D1843" s="5"/>
      <c r="I1843" s="17" t="str">
        <f t="shared" si="30"/>
        <v>OK</v>
      </c>
      <c r="J1843" s="3" t="s">
        <v>1433</v>
      </c>
    </row>
    <row r="1844" spans="1:10" x14ac:dyDescent="0.25">
      <c r="A1844" s="3" t="s">
        <v>169</v>
      </c>
      <c r="B1844" s="3" t="s">
        <v>73</v>
      </c>
      <c r="C1844" s="3" t="s">
        <v>96</v>
      </c>
      <c r="D1844" s="5">
        <v>43000.259722222225</v>
      </c>
      <c r="E1844" s="3" t="s">
        <v>1204</v>
      </c>
      <c r="F1844" s="3" t="s">
        <v>1204</v>
      </c>
      <c r="G1844" s="3" t="s">
        <v>998</v>
      </c>
      <c r="I1844" s="17" t="str">
        <f t="shared" si="30"/>
        <v>OK</v>
      </c>
      <c r="J1844" s="3" t="s">
        <v>1433</v>
      </c>
    </row>
    <row r="1845" spans="1:10" x14ac:dyDescent="0.25">
      <c r="A1845" s="3" t="s">
        <v>169</v>
      </c>
      <c r="B1845" s="3" t="s">
        <v>73</v>
      </c>
      <c r="C1845" s="3" t="s">
        <v>97</v>
      </c>
      <c r="D1845" s="5">
        <v>43000.259722222225</v>
      </c>
      <c r="E1845" s="3" t="s">
        <v>1204</v>
      </c>
      <c r="F1845" s="3" t="s">
        <v>1204</v>
      </c>
      <c r="G1845" s="3" t="s">
        <v>998</v>
      </c>
      <c r="H1845" s="3">
        <v>24.8</v>
      </c>
      <c r="I1845" s="17" t="str">
        <f t="shared" si="30"/>
        <v>OK</v>
      </c>
      <c r="J1845" s="3" t="s">
        <v>1433</v>
      </c>
    </row>
    <row r="1846" spans="1:10" x14ac:dyDescent="0.25">
      <c r="D1846" s="5"/>
      <c r="I1846" s="17" t="str">
        <f t="shared" si="30"/>
        <v>OK</v>
      </c>
      <c r="J1846" s="3" t="s">
        <v>1433</v>
      </c>
    </row>
    <row r="1847" spans="1:10" x14ac:dyDescent="0.25">
      <c r="A1847" s="3" t="s">
        <v>169</v>
      </c>
      <c r="B1847" s="3" t="s">
        <v>73</v>
      </c>
      <c r="C1847" s="3" t="s">
        <v>96</v>
      </c>
      <c r="D1847" s="5">
        <v>43033.546527777777</v>
      </c>
      <c r="E1847" s="3" t="s">
        <v>1205</v>
      </c>
      <c r="F1847" s="3" t="s">
        <v>1205</v>
      </c>
      <c r="G1847" s="3" t="s">
        <v>996</v>
      </c>
      <c r="I1847" s="17" t="str">
        <f t="shared" si="30"/>
        <v>OK</v>
      </c>
      <c r="J1847" s="3" t="s">
        <v>1433</v>
      </c>
    </row>
    <row r="1848" spans="1:10" x14ac:dyDescent="0.25">
      <c r="A1848" s="3" t="s">
        <v>169</v>
      </c>
      <c r="B1848" s="3" t="s">
        <v>73</v>
      </c>
      <c r="C1848" s="3" t="s">
        <v>97</v>
      </c>
      <c r="D1848" s="5">
        <v>43033.546527777777</v>
      </c>
      <c r="E1848" s="3" t="s">
        <v>1205</v>
      </c>
      <c r="F1848" s="3" t="s">
        <v>1205</v>
      </c>
      <c r="G1848" s="3" t="s">
        <v>996</v>
      </c>
      <c r="H1848" s="3">
        <v>28.81</v>
      </c>
      <c r="I1848" s="17" t="str">
        <f t="shared" si="30"/>
        <v>OK</v>
      </c>
      <c r="J1848" s="3" t="s">
        <v>1433</v>
      </c>
    </row>
    <row r="1849" spans="1:10" x14ac:dyDescent="0.25">
      <c r="D1849" s="5"/>
      <c r="I1849" s="17" t="str">
        <f t="shared" si="30"/>
        <v>OK</v>
      </c>
      <c r="J1849" s="3" t="s">
        <v>1433</v>
      </c>
    </row>
    <row r="1850" spans="1:10" x14ac:dyDescent="0.25">
      <c r="A1850" s="3" t="s">
        <v>169</v>
      </c>
      <c r="B1850" s="3" t="s">
        <v>73</v>
      </c>
      <c r="C1850" s="3" t="s">
        <v>96</v>
      </c>
      <c r="D1850" s="5">
        <v>43033.576388888891</v>
      </c>
      <c r="E1850" s="3" t="s">
        <v>1206</v>
      </c>
      <c r="F1850" s="3" t="s">
        <v>1206</v>
      </c>
      <c r="G1850" s="3" t="s">
        <v>998</v>
      </c>
      <c r="I1850" s="17" t="str">
        <f t="shared" si="30"/>
        <v>OK</v>
      </c>
      <c r="J1850" s="3" t="s">
        <v>1433</v>
      </c>
    </row>
    <row r="1851" spans="1:10" x14ac:dyDescent="0.25">
      <c r="A1851" s="3" t="s">
        <v>169</v>
      </c>
      <c r="B1851" s="3" t="s">
        <v>73</v>
      </c>
      <c r="C1851" s="3" t="s">
        <v>97</v>
      </c>
      <c r="D1851" s="5">
        <v>43033.576388888891</v>
      </c>
      <c r="E1851" s="3" t="s">
        <v>1206</v>
      </c>
      <c r="F1851" s="3" t="s">
        <v>1206</v>
      </c>
      <c r="G1851" s="3" t="s">
        <v>998</v>
      </c>
      <c r="H1851" s="3">
        <v>28.14</v>
      </c>
      <c r="I1851" s="17" t="str">
        <f t="shared" si="30"/>
        <v>OK</v>
      </c>
      <c r="J1851" s="3" t="s">
        <v>1433</v>
      </c>
    </row>
    <row r="1852" spans="1:10" x14ac:dyDescent="0.25">
      <c r="D1852" s="5"/>
      <c r="I1852" s="17" t="str">
        <f t="shared" si="30"/>
        <v>OK</v>
      </c>
      <c r="J1852" s="3" t="s">
        <v>1433</v>
      </c>
    </row>
    <row r="1853" spans="1:10" x14ac:dyDescent="0.25">
      <c r="A1853" s="3" t="s">
        <v>169</v>
      </c>
      <c r="B1853" s="3" t="s">
        <v>73</v>
      </c>
      <c r="C1853" s="3" t="s">
        <v>96</v>
      </c>
      <c r="D1853" s="5">
        <v>43065.6875</v>
      </c>
      <c r="E1853" s="3" t="s">
        <v>1207</v>
      </c>
      <c r="F1853" s="3" t="s">
        <v>1207</v>
      </c>
      <c r="G1853" s="3" t="s">
        <v>996</v>
      </c>
      <c r="I1853" s="17" t="str">
        <f t="shared" si="30"/>
        <v>OK</v>
      </c>
      <c r="J1853" s="3" t="s">
        <v>1433</v>
      </c>
    </row>
    <row r="1854" spans="1:10" x14ac:dyDescent="0.25">
      <c r="A1854" s="3" t="s">
        <v>169</v>
      </c>
      <c r="B1854" s="3" t="s">
        <v>73</v>
      </c>
      <c r="C1854" s="3" t="s">
        <v>97</v>
      </c>
      <c r="D1854" s="5">
        <v>43065.6875</v>
      </c>
      <c r="E1854" s="3" t="s">
        <v>1207</v>
      </c>
      <c r="F1854" s="3" t="s">
        <v>1207</v>
      </c>
      <c r="G1854" s="3" t="s">
        <v>996</v>
      </c>
      <c r="H1854" s="3">
        <v>29.28</v>
      </c>
      <c r="I1854" s="17" t="str">
        <f t="shared" si="30"/>
        <v>OK</v>
      </c>
      <c r="J1854" s="3" t="s">
        <v>1433</v>
      </c>
    </row>
    <row r="1855" spans="1:10" x14ac:dyDescent="0.25">
      <c r="D1855" s="5"/>
      <c r="I1855" s="17" t="str">
        <f t="shared" si="30"/>
        <v>OK</v>
      </c>
      <c r="J1855" s="3" t="s">
        <v>1433</v>
      </c>
    </row>
    <row r="1856" spans="1:10" x14ac:dyDescent="0.25">
      <c r="A1856" s="3" t="s">
        <v>169</v>
      </c>
      <c r="B1856" s="3" t="s">
        <v>73</v>
      </c>
      <c r="C1856" s="3" t="s">
        <v>96</v>
      </c>
      <c r="D1856" s="5">
        <v>43065.690972222219</v>
      </c>
      <c r="E1856" s="3" t="s">
        <v>1208</v>
      </c>
      <c r="F1856" s="3" t="s">
        <v>1208</v>
      </c>
      <c r="G1856" s="3" t="s">
        <v>998</v>
      </c>
      <c r="I1856" s="17" t="str">
        <f t="shared" si="30"/>
        <v>OK</v>
      </c>
      <c r="J1856" s="3" t="s">
        <v>1433</v>
      </c>
    </row>
    <row r="1857" spans="1:10" x14ac:dyDescent="0.25">
      <c r="A1857" s="3" t="s">
        <v>169</v>
      </c>
      <c r="B1857" s="3" t="s">
        <v>73</v>
      </c>
      <c r="C1857" s="3" t="s">
        <v>97</v>
      </c>
      <c r="D1857" s="5">
        <v>43065.690972222219</v>
      </c>
      <c r="E1857" s="3" t="s">
        <v>1208</v>
      </c>
      <c r="F1857" s="3" t="s">
        <v>1208</v>
      </c>
      <c r="G1857" s="3" t="s">
        <v>998</v>
      </c>
      <c r="H1857" s="3">
        <v>28.92</v>
      </c>
      <c r="I1857" s="17" t="str">
        <f t="shared" si="30"/>
        <v>OK</v>
      </c>
      <c r="J1857" s="3" t="s">
        <v>1433</v>
      </c>
    </row>
    <row r="1858" spans="1:10" x14ac:dyDescent="0.25">
      <c r="D1858" s="5"/>
      <c r="I1858" s="17" t="str">
        <f t="shared" si="30"/>
        <v>OK</v>
      </c>
      <c r="J1858" s="3" t="s">
        <v>1433</v>
      </c>
    </row>
    <row r="1859" spans="1:10" x14ac:dyDescent="0.25">
      <c r="A1859" s="3" t="s">
        <v>169</v>
      </c>
      <c r="B1859" s="3" t="s">
        <v>73</v>
      </c>
      <c r="C1859" s="3" t="s">
        <v>96</v>
      </c>
      <c r="D1859" s="5">
        <v>43082.555555555555</v>
      </c>
      <c r="E1859" s="3" t="s">
        <v>1209</v>
      </c>
      <c r="F1859" s="3" t="s">
        <v>1209</v>
      </c>
      <c r="G1859" s="3" t="s">
        <v>996</v>
      </c>
      <c r="I1859" s="17" t="str">
        <f t="shared" si="30"/>
        <v>OK</v>
      </c>
      <c r="J1859" s="3" t="s">
        <v>1433</v>
      </c>
    </row>
    <row r="1860" spans="1:10" x14ac:dyDescent="0.25">
      <c r="A1860" s="3" t="s">
        <v>169</v>
      </c>
      <c r="B1860" s="3" t="s">
        <v>73</v>
      </c>
      <c r="C1860" s="3" t="s">
        <v>97</v>
      </c>
      <c r="D1860" s="5">
        <v>43082.555555555555</v>
      </c>
      <c r="E1860" s="3" t="s">
        <v>1209</v>
      </c>
      <c r="F1860" s="3" t="s">
        <v>1209</v>
      </c>
      <c r="G1860" s="3" t="s">
        <v>996</v>
      </c>
      <c r="H1860" s="3">
        <v>24.14</v>
      </c>
      <c r="I1860" s="17" t="str">
        <f t="shared" si="30"/>
        <v>OK</v>
      </c>
      <c r="J1860" s="3" t="s">
        <v>1433</v>
      </c>
    </row>
    <row r="1861" spans="1:10" x14ac:dyDescent="0.25">
      <c r="D1861" s="5"/>
      <c r="I1861" s="17" t="str">
        <f t="shared" si="30"/>
        <v>OK</v>
      </c>
      <c r="J1861" s="3" t="s">
        <v>1433</v>
      </c>
    </row>
    <row r="1862" spans="1:10" x14ac:dyDescent="0.25">
      <c r="A1862" s="3" t="s">
        <v>169</v>
      </c>
      <c r="B1862" s="3" t="s">
        <v>73</v>
      </c>
      <c r="C1862" s="3" t="s">
        <v>96</v>
      </c>
      <c r="D1862" s="5">
        <v>43082.559027777781</v>
      </c>
      <c r="E1862" s="3" t="s">
        <v>1210</v>
      </c>
      <c r="F1862" s="3" t="s">
        <v>1210</v>
      </c>
      <c r="G1862" s="3" t="s">
        <v>998</v>
      </c>
      <c r="I1862" s="17" t="str">
        <f t="shared" si="30"/>
        <v>OK</v>
      </c>
      <c r="J1862" s="3" t="s">
        <v>1433</v>
      </c>
    </row>
    <row r="1863" spans="1:10" x14ac:dyDescent="0.25">
      <c r="A1863" s="3" t="s">
        <v>169</v>
      </c>
      <c r="B1863" s="3" t="s">
        <v>73</v>
      </c>
      <c r="C1863" s="3" t="s">
        <v>97</v>
      </c>
      <c r="D1863" s="5">
        <v>43082.559027777781</v>
      </c>
      <c r="E1863" s="3" t="s">
        <v>1210</v>
      </c>
      <c r="F1863" s="3" t="s">
        <v>1210</v>
      </c>
      <c r="G1863" s="3" t="s">
        <v>998</v>
      </c>
      <c r="H1863" s="3">
        <v>23.98</v>
      </c>
      <c r="I1863" s="17" t="str">
        <f t="shared" si="30"/>
        <v>OK</v>
      </c>
      <c r="J1863" s="3" t="s">
        <v>1433</v>
      </c>
    </row>
    <row r="1864" spans="1:10" x14ac:dyDescent="0.25">
      <c r="D1864" s="5"/>
      <c r="I1864" s="17" t="str">
        <f t="shared" si="30"/>
        <v>OK</v>
      </c>
      <c r="J1864" s="3" t="s">
        <v>1433</v>
      </c>
    </row>
    <row r="1865" spans="1:10" x14ac:dyDescent="0.25">
      <c r="A1865" s="3" t="s">
        <v>169</v>
      </c>
      <c r="B1865" s="3" t="s">
        <v>73</v>
      </c>
      <c r="C1865" s="3" t="s">
        <v>96</v>
      </c>
      <c r="D1865" s="5">
        <v>43106.62777777778</v>
      </c>
      <c r="E1865" s="3" t="s">
        <v>1211</v>
      </c>
      <c r="F1865" s="3" t="s">
        <v>1211</v>
      </c>
      <c r="G1865" s="3" t="s">
        <v>996</v>
      </c>
      <c r="I1865" s="17" t="str">
        <f t="shared" ref="I1865:I1928" si="31">IF(H1865&gt;31,"INCONSISTENTE","OK")</f>
        <v>OK</v>
      </c>
      <c r="J1865" s="3" t="s">
        <v>1433</v>
      </c>
    </row>
    <row r="1866" spans="1:10" x14ac:dyDescent="0.25">
      <c r="A1866" s="3" t="s">
        <v>169</v>
      </c>
      <c r="B1866" s="3" t="s">
        <v>73</v>
      </c>
      <c r="C1866" s="3" t="s">
        <v>97</v>
      </c>
      <c r="D1866" s="5">
        <v>43106.62777777778</v>
      </c>
      <c r="E1866" s="3" t="s">
        <v>1211</v>
      </c>
      <c r="F1866" s="3" t="s">
        <v>1211</v>
      </c>
      <c r="G1866" s="3" t="s">
        <v>996</v>
      </c>
      <c r="H1866" s="3">
        <v>26.01</v>
      </c>
      <c r="I1866" s="17" t="str">
        <f t="shared" si="31"/>
        <v>OK</v>
      </c>
      <c r="J1866" s="3" t="s">
        <v>1433</v>
      </c>
    </row>
    <row r="1867" spans="1:10" x14ac:dyDescent="0.25">
      <c r="D1867" s="5"/>
      <c r="I1867" s="17" t="str">
        <f t="shared" si="31"/>
        <v>OK</v>
      </c>
      <c r="J1867" s="3" t="s">
        <v>1433</v>
      </c>
    </row>
    <row r="1868" spans="1:10" x14ac:dyDescent="0.25">
      <c r="A1868" s="3" t="s">
        <v>169</v>
      </c>
      <c r="B1868" s="3" t="s">
        <v>73</v>
      </c>
      <c r="C1868" s="3" t="s">
        <v>96</v>
      </c>
      <c r="D1868" s="5">
        <v>43106.642361111109</v>
      </c>
      <c r="E1868" s="3" t="s">
        <v>1212</v>
      </c>
      <c r="F1868" s="3" t="s">
        <v>1212</v>
      </c>
      <c r="G1868" s="3" t="s">
        <v>998</v>
      </c>
      <c r="I1868" s="17" t="str">
        <f t="shared" si="31"/>
        <v>OK</v>
      </c>
      <c r="J1868" s="3" t="s">
        <v>1433</v>
      </c>
    </row>
    <row r="1869" spans="1:10" x14ac:dyDescent="0.25">
      <c r="A1869" s="3" t="s">
        <v>169</v>
      </c>
      <c r="B1869" s="3" t="s">
        <v>73</v>
      </c>
      <c r="C1869" s="3" t="s">
        <v>97</v>
      </c>
      <c r="D1869" s="5">
        <v>43106.642361111109</v>
      </c>
      <c r="E1869" s="3" t="s">
        <v>1212</v>
      </c>
      <c r="F1869" s="3" t="s">
        <v>1212</v>
      </c>
      <c r="G1869" s="3" t="s">
        <v>998</v>
      </c>
      <c r="H1869" s="3">
        <v>25.7</v>
      </c>
      <c r="I1869" s="17" t="str">
        <f t="shared" si="31"/>
        <v>OK</v>
      </c>
      <c r="J1869" s="3" t="s">
        <v>1433</v>
      </c>
    </row>
    <row r="1870" spans="1:10" x14ac:dyDescent="0.25">
      <c r="D1870" s="5"/>
      <c r="I1870" s="17" t="str">
        <f t="shared" si="31"/>
        <v>OK</v>
      </c>
      <c r="J1870" s="3" t="s">
        <v>1433</v>
      </c>
    </row>
    <row r="1871" spans="1:10" x14ac:dyDescent="0.25">
      <c r="A1871" s="3" t="s">
        <v>170</v>
      </c>
      <c r="B1871" s="3" t="s">
        <v>74</v>
      </c>
      <c r="C1871" s="3" t="s">
        <v>96</v>
      </c>
      <c r="D1871" s="5">
        <v>42965.651388888888</v>
      </c>
      <c r="E1871" s="3" t="s">
        <v>1213</v>
      </c>
      <c r="F1871" s="3" t="s">
        <v>1213</v>
      </c>
      <c r="G1871" s="3" t="s">
        <v>996</v>
      </c>
      <c r="I1871" s="17" t="str">
        <f t="shared" si="31"/>
        <v>OK</v>
      </c>
      <c r="J1871" s="3" t="s">
        <v>1433</v>
      </c>
    </row>
    <row r="1872" spans="1:10" x14ac:dyDescent="0.25">
      <c r="A1872" s="3" t="s">
        <v>170</v>
      </c>
      <c r="B1872" s="3" t="s">
        <v>74</v>
      </c>
      <c r="C1872" s="3" t="s">
        <v>97</v>
      </c>
      <c r="D1872" s="5">
        <v>42965.651388888888</v>
      </c>
      <c r="E1872" s="3" t="s">
        <v>1213</v>
      </c>
      <c r="F1872" s="3" t="s">
        <v>1213</v>
      </c>
      <c r="G1872" s="3" t="s">
        <v>996</v>
      </c>
      <c r="H1872" s="3">
        <v>25.34</v>
      </c>
      <c r="I1872" s="17" t="str">
        <f t="shared" si="31"/>
        <v>OK</v>
      </c>
      <c r="J1872" s="3" t="s">
        <v>1433</v>
      </c>
    </row>
    <row r="1873" spans="1:10" x14ac:dyDescent="0.25">
      <c r="D1873" s="5"/>
      <c r="I1873" s="17" t="str">
        <f t="shared" si="31"/>
        <v>OK</v>
      </c>
      <c r="J1873" s="3" t="s">
        <v>1433</v>
      </c>
    </row>
    <row r="1874" spans="1:10" x14ac:dyDescent="0.25">
      <c r="A1874" s="3" t="s">
        <v>170</v>
      </c>
      <c r="B1874" s="3" t="s">
        <v>74</v>
      </c>
      <c r="C1874" s="3" t="s">
        <v>96</v>
      </c>
      <c r="D1874" s="5">
        <v>42965.656944444447</v>
      </c>
      <c r="E1874" s="3" t="s">
        <v>1214</v>
      </c>
      <c r="F1874" s="3" t="s">
        <v>1214</v>
      </c>
      <c r="G1874" s="3" t="s">
        <v>998</v>
      </c>
      <c r="I1874" s="17" t="str">
        <f t="shared" si="31"/>
        <v>OK</v>
      </c>
      <c r="J1874" s="3" t="s">
        <v>1433</v>
      </c>
    </row>
    <row r="1875" spans="1:10" x14ac:dyDescent="0.25">
      <c r="A1875" s="3" t="s">
        <v>170</v>
      </c>
      <c r="B1875" s="3" t="s">
        <v>74</v>
      </c>
      <c r="C1875" s="3" t="s">
        <v>97</v>
      </c>
      <c r="D1875" s="5">
        <v>42965.656944444447</v>
      </c>
      <c r="E1875" s="3" t="s">
        <v>1214</v>
      </c>
      <c r="F1875" s="3" t="s">
        <v>1214</v>
      </c>
      <c r="G1875" s="3" t="s">
        <v>998</v>
      </c>
      <c r="H1875" s="3">
        <v>25.08</v>
      </c>
      <c r="I1875" s="17" t="str">
        <f t="shared" si="31"/>
        <v>OK</v>
      </c>
      <c r="J1875" s="3" t="s">
        <v>1433</v>
      </c>
    </row>
    <row r="1876" spans="1:10" x14ac:dyDescent="0.25">
      <c r="D1876" s="5"/>
      <c r="I1876" s="17" t="str">
        <f t="shared" si="31"/>
        <v>OK</v>
      </c>
      <c r="J1876" s="3" t="s">
        <v>1433</v>
      </c>
    </row>
    <row r="1877" spans="1:10" x14ac:dyDescent="0.25">
      <c r="A1877" s="3" t="s">
        <v>170</v>
      </c>
      <c r="B1877" s="3" t="s">
        <v>74</v>
      </c>
      <c r="C1877" s="3" t="s">
        <v>96</v>
      </c>
      <c r="D1877" s="5">
        <v>43000.290277777778</v>
      </c>
      <c r="E1877" s="3" t="s">
        <v>1215</v>
      </c>
      <c r="F1877" s="3" t="s">
        <v>1215</v>
      </c>
      <c r="G1877" s="3" t="s">
        <v>996</v>
      </c>
      <c r="I1877" s="17" t="str">
        <f t="shared" si="31"/>
        <v>OK</v>
      </c>
      <c r="J1877" s="3" t="s">
        <v>1433</v>
      </c>
    </row>
    <row r="1878" spans="1:10" x14ac:dyDescent="0.25">
      <c r="A1878" s="3" t="s">
        <v>170</v>
      </c>
      <c r="B1878" s="3" t="s">
        <v>74</v>
      </c>
      <c r="C1878" s="3" t="s">
        <v>97</v>
      </c>
      <c r="D1878" s="5">
        <v>43000.290277777778</v>
      </c>
      <c r="E1878" s="3" t="s">
        <v>1215</v>
      </c>
      <c r="F1878" s="3" t="s">
        <v>1215</v>
      </c>
      <c r="G1878" s="3" t="s">
        <v>996</v>
      </c>
      <c r="H1878" s="3">
        <v>24.47</v>
      </c>
      <c r="I1878" s="17" t="str">
        <f t="shared" si="31"/>
        <v>OK</v>
      </c>
      <c r="J1878" s="3" t="s">
        <v>1433</v>
      </c>
    </row>
    <row r="1879" spans="1:10" x14ac:dyDescent="0.25">
      <c r="D1879" s="5"/>
      <c r="I1879" s="17" t="str">
        <f t="shared" si="31"/>
        <v>OK</v>
      </c>
      <c r="J1879" s="3" t="s">
        <v>1433</v>
      </c>
    </row>
    <row r="1880" spans="1:10" x14ac:dyDescent="0.25">
      <c r="A1880" s="3" t="s">
        <v>170</v>
      </c>
      <c r="B1880" s="3" t="s">
        <v>74</v>
      </c>
      <c r="C1880" s="3" t="s">
        <v>96</v>
      </c>
      <c r="D1880" s="5">
        <v>43000.294444444444</v>
      </c>
      <c r="E1880" s="3" t="s">
        <v>1216</v>
      </c>
      <c r="F1880" s="3" t="s">
        <v>1216</v>
      </c>
      <c r="G1880" s="3" t="s">
        <v>998</v>
      </c>
      <c r="I1880" s="17" t="str">
        <f t="shared" si="31"/>
        <v>OK</v>
      </c>
      <c r="J1880" s="3" t="s">
        <v>1433</v>
      </c>
    </row>
    <row r="1881" spans="1:10" x14ac:dyDescent="0.25">
      <c r="A1881" s="3" t="s">
        <v>170</v>
      </c>
      <c r="B1881" s="3" t="s">
        <v>74</v>
      </c>
      <c r="C1881" s="3" t="s">
        <v>97</v>
      </c>
      <c r="D1881" s="5">
        <v>43000.294444444444</v>
      </c>
      <c r="E1881" s="3" t="s">
        <v>1216</v>
      </c>
      <c r="F1881" s="3" t="s">
        <v>1216</v>
      </c>
      <c r="G1881" s="3" t="s">
        <v>998</v>
      </c>
      <c r="H1881" s="3">
        <v>24.45</v>
      </c>
      <c r="I1881" s="17" t="str">
        <f t="shared" si="31"/>
        <v>OK</v>
      </c>
      <c r="J1881" s="3" t="s">
        <v>1433</v>
      </c>
    </row>
    <row r="1882" spans="1:10" x14ac:dyDescent="0.25">
      <c r="D1882" s="5"/>
      <c r="I1882" s="17" t="str">
        <f t="shared" si="31"/>
        <v>OK</v>
      </c>
      <c r="J1882" s="3" t="s">
        <v>1433</v>
      </c>
    </row>
    <row r="1883" spans="1:10" x14ac:dyDescent="0.25">
      <c r="A1883" s="3" t="s">
        <v>170</v>
      </c>
      <c r="B1883" s="3" t="s">
        <v>74</v>
      </c>
      <c r="C1883" s="3" t="s">
        <v>96</v>
      </c>
      <c r="D1883" s="5">
        <v>43033.572916666664</v>
      </c>
      <c r="E1883" s="3" t="s">
        <v>1217</v>
      </c>
      <c r="F1883" s="3" t="s">
        <v>1217</v>
      </c>
      <c r="G1883" s="3" t="s">
        <v>996</v>
      </c>
      <c r="I1883" s="17" t="str">
        <f t="shared" si="31"/>
        <v>OK</v>
      </c>
      <c r="J1883" s="3" t="s">
        <v>1433</v>
      </c>
    </row>
    <row r="1884" spans="1:10" x14ac:dyDescent="0.25">
      <c r="A1884" s="3" t="s">
        <v>170</v>
      </c>
      <c r="B1884" s="3" t="s">
        <v>74</v>
      </c>
      <c r="C1884" s="3" t="s">
        <v>97</v>
      </c>
      <c r="D1884" s="5">
        <v>43033.572916666664</v>
      </c>
      <c r="E1884" s="3" t="s">
        <v>1217</v>
      </c>
      <c r="F1884" s="3" t="s">
        <v>1217</v>
      </c>
      <c r="G1884" s="3" t="s">
        <v>996</v>
      </c>
      <c r="H1884" s="3">
        <v>28.26</v>
      </c>
      <c r="I1884" s="17" t="str">
        <f t="shared" si="31"/>
        <v>OK</v>
      </c>
      <c r="J1884" s="3" t="s">
        <v>1433</v>
      </c>
    </row>
    <row r="1885" spans="1:10" x14ac:dyDescent="0.25">
      <c r="D1885" s="5"/>
      <c r="I1885" s="17" t="str">
        <f t="shared" si="31"/>
        <v>OK</v>
      </c>
      <c r="J1885" s="3" t="s">
        <v>1433</v>
      </c>
    </row>
    <row r="1886" spans="1:10" x14ac:dyDescent="0.25">
      <c r="A1886" s="3" t="s">
        <v>170</v>
      </c>
      <c r="B1886" s="3" t="s">
        <v>74</v>
      </c>
      <c r="C1886" s="3" t="s">
        <v>96</v>
      </c>
      <c r="D1886" s="5">
        <v>43033.579861111109</v>
      </c>
      <c r="E1886" s="3" t="s">
        <v>1218</v>
      </c>
      <c r="F1886" s="3" t="s">
        <v>1218</v>
      </c>
      <c r="G1886" s="3" t="s">
        <v>998</v>
      </c>
      <c r="I1886" s="17" t="str">
        <f t="shared" si="31"/>
        <v>OK</v>
      </c>
      <c r="J1886" s="3" t="s">
        <v>1433</v>
      </c>
    </row>
    <row r="1887" spans="1:10" x14ac:dyDescent="0.25">
      <c r="A1887" s="3" t="s">
        <v>170</v>
      </c>
      <c r="B1887" s="3" t="s">
        <v>74</v>
      </c>
      <c r="C1887" s="3" t="s">
        <v>97</v>
      </c>
      <c r="D1887" s="5">
        <v>43033.579861111109</v>
      </c>
      <c r="E1887" s="3" t="s">
        <v>1218</v>
      </c>
      <c r="F1887" s="3" t="s">
        <v>1218</v>
      </c>
      <c r="G1887" s="3" t="s">
        <v>998</v>
      </c>
      <c r="H1887" s="3">
        <v>28.2</v>
      </c>
      <c r="I1887" s="17" t="str">
        <f t="shared" si="31"/>
        <v>OK</v>
      </c>
      <c r="J1887" s="3" t="s">
        <v>1433</v>
      </c>
    </row>
    <row r="1888" spans="1:10" x14ac:dyDescent="0.25">
      <c r="D1888" s="5"/>
      <c r="I1888" s="17" t="str">
        <f t="shared" si="31"/>
        <v>OK</v>
      </c>
      <c r="J1888" s="3" t="s">
        <v>1433</v>
      </c>
    </row>
    <row r="1889" spans="1:10" x14ac:dyDescent="0.25">
      <c r="A1889" s="3" t="s">
        <v>170</v>
      </c>
      <c r="B1889" s="3" t="s">
        <v>74</v>
      </c>
      <c r="C1889" s="3" t="s">
        <v>96</v>
      </c>
      <c r="D1889" s="5">
        <v>43065.71875</v>
      </c>
      <c r="E1889" s="3" t="s">
        <v>1219</v>
      </c>
      <c r="F1889" s="3" t="s">
        <v>1219</v>
      </c>
      <c r="G1889" s="3" t="s">
        <v>996</v>
      </c>
      <c r="I1889" s="17" t="str">
        <f t="shared" si="31"/>
        <v>OK</v>
      </c>
      <c r="J1889" s="3" t="s">
        <v>1433</v>
      </c>
    </row>
    <row r="1890" spans="1:10" x14ac:dyDescent="0.25">
      <c r="A1890" s="3" t="s">
        <v>170</v>
      </c>
      <c r="B1890" s="3" t="s">
        <v>74</v>
      </c>
      <c r="C1890" s="3" t="s">
        <v>97</v>
      </c>
      <c r="D1890" s="5">
        <v>43065.71875</v>
      </c>
      <c r="E1890" s="3" t="s">
        <v>1219</v>
      </c>
      <c r="F1890" s="3" t="s">
        <v>1219</v>
      </c>
      <c r="G1890" s="3" t="s">
        <v>996</v>
      </c>
      <c r="H1890" s="3">
        <v>30.01</v>
      </c>
      <c r="I1890" s="17" t="str">
        <f t="shared" si="31"/>
        <v>OK</v>
      </c>
      <c r="J1890" s="3" t="s">
        <v>1433</v>
      </c>
    </row>
    <row r="1891" spans="1:10" x14ac:dyDescent="0.25">
      <c r="D1891" s="5"/>
      <c r="I1891" s="17" t="str">
        <f t="shared" si="31"/>
        <v>OK</v>
      </c>
      <c r="J1891" s="3" t="s">
        <v>1433</v>
      </c>
    </row>
    <row r="1892" spans="1:10" x14ac:dyDescent="0.25">
      <c r="A1892" s="3" t="s">
        <v>170</v>
      </c>
      <c r="B1892" s="3" t="s">
        <v>74</v>
      </c>
      <c r="C1892" s="3" t="s">
        <v>96</v>
      </c>
      <c r="D1892" s="5">
        <v>43065.722222222219</v>
      </c>
      <c r="E1892" s="3" t="s">
        <v>1220</v>
      </c>
      <c r="F1892" s="3" t="s">
        <v>1220</v>
      </c>
      <c r="G1892" s="3" t="s">
        <v>998</v>
      </c>
      <c r="I1892" s="17" t="str">
        <f t="shared" si="31"/>
        <v>OK</v>
      </c>
      <c r="J1892" s="3" t="s">
        <v>1433</v>
      </c>
    </row>
    <row r="1893" spans="1:10" x14ac:dyDescent="0.25">
      <c r="A1893" s="3" t="s">
        <v>170</v>
      </c>
      <c r="B1893" s="3" t="s">
        <v>74</v>
      </c>
      <c r="C1893" s="3" t="s">
        <v>97</v>
      </c>
      <c r="D1893" s="5">
        <v>43065.722222222219</v>
      </c>
      <c r="E1893" s="3" t="s">
        <v>1220</v>
      </c>
      <c r="F1893" s="3" t="s">
        <v>1220</v>
      </c>
      <c r="G1893" s="3" t="s">
        <v>998</v>
      </c>
      <c r="H1893" s="3">
        <v>29.72</v>
      </c>
      <c r="I1893" s="17" t="str">
        <f t="shared" si="31"/>
        <v>OK</v>
      </c>
      <c r="J1893" s="3" t="s">
        <v>1433</v>
      </c>
    </row>
    <row r="1894" spans="1:10" x14ac:dyDescent="0.25">
      <c r="D1894" s="5"/>
      <c r="I1894" s="17" t="str">
        <f t="shared" si="31"/>
        <v>OK</v>
      </c>
      <c r="J1894" s="3" t="s">
        <v>1433</v>
      </c>
    </row>
    <row r="1895" spans="1:10" x14ac:dyDescent="0.25">
      <c r="A1895" s="3" t="s">
        <v>170</v>
      </c>
      <c r="B1895" s="3" t="s">
        <v>74</v>
      </c>
      <c r="C1895" s="3" t="s">
        <v>96</v>
      </c>
      <c r="D1895" s="5">
        <v>43082.604166666664</v>
      </c>
      <c r="E1895" s="3" t="s">
        <v>1221</v>
      </c>
      <c r="F1895" s="3" t="s">
        <v>1221</v>
      </c>
      <c r="G1895" s="3" t="s">
        <v>996</v>
      </c>
      <c r="I1895" s="17" t="str">
        <f t="shared" si="31"/>
        <v>OK</v>
      </c>
      <c r="J1895" s="3" t="s">
        <v>1433</v>
      </c>
    </row>
    <row r="1896" spans="1:10" x14ac:dyDescent="0.25">
      <c r="A1896" s="3" t="s">
        <v>170</v>
      </c>
      <c r="B1896" s="3" t="s">
        <v>74</v>
      </c>
      <c r="C1896" s="3" t="s">
        <v>97</v>
      </c>
      <c r="D1896" s="5">
        <v>43082.604166666664</v>
      </c>
      <c r="E1896" s="3" t="s">
        <v>1221</v>
      </c>
      <c r="F1896" s="3" t="s">
        <v>1221</v>
      </c>
      <c r="G1896" s="3" t="s">
        <v>996</v>
      </c>
      <c r="H1896" s="3">
        <v>23.8</v>
      </c>
      <c r="I1896" s="17" t="str">
        <f t="shared" si="31"/>
        <v>OK</v>
      </c>
      <c r="J1896" s="3" t="s">
        <v>1433</v>
      </c>
    </row>
    <row r="1897" spans="1:10" x14ac:dyDescent="0.25">
      <c r="D1897" s="5"/>
      <c r="I1897" s="17" t="str">
        <f t="shared" si="31"/>
        <v>OK</v>
      </c>
      <c r="J1897" s="3" t="s">
        <v>1433</v>
      </c>
    </row>
    <row r="1898" spans="1:10" x14ac:dyDescent="0.25">
      <c r="A1898" s="3" t="s">
        <v>170</v>
      </c>
      <c r="B1898" s="3" t="s">
        <v>74</v>
      </c>
      <c r="C1898" s="3" t="s">
        <v>96</v>
      </c>
      <c r="D1898" s="5">
        <v>43082.607638888891</v>
      </c>
      <c r="E1898" s="3" t="s">
        <v>1222</v>
      </c>
      <c r="F1898" s="3" t="s">
        <v>1222</v>
      </c>
      <c r="G1898" s="3" t="s">
        <v>998</v>
      </c>
      <c r="I1898" s="17" t="str">
        <f t="shared" si="31"/>
        <v>OK</v>
      </c>
      <c r="J1898" s="3" t="s">
        <v>1433</v>
      </c>
    </row>
    <row r="1899" spans="1:10" x14ac:dyDescent="0.25">
      <c r="A1899" s="3" t="s">
        <v>170</v>
      </c>
      <c r="B1899" s="3" t="s">
        <v>74</v>
      </c>
      <c r="C1899" s="3" t="s">
        <v>97</v>
      </c>
      <c r="D1899" s="5">
        <v>43082.607638888891</v>
      </c>
      <c r="E1899" s="3" t="s">
        <v>1222</v>
      </c>
      <c r="F1899" s="3" t="s">
        <v>1222</v>
      </c>
      <c r="G1899" s="3" t="s">
        <v>998</v>
      </c>
      <c r="H1899" s="3">
        <v>24.91</v>
      </c>
      <c r="I1899" s="17" t="str">
        <f t="shared" si="31"/>
        <v>OK</v>
      </c>
      <c r="J1899" s="3" t="s">
        <v>1433</v>
      </c>
    </row>
    <row r="1900" spans="1:10" x14ac:dyDescent="0.25">
      <c r="D1900" s="5"/>
      <c r="I1900" s="17" t="str">
        <f t="shared" si="31"/>
        <v>OK</v>
      </c>
      <c r="J1900" s="3" t="s">
        <v>1433</v>
      </c>
    </row>
    <row r="1901" spans="1:10" x14ac:dyDescent="0.25">
      <c r="A1901" s="3" t="s">
        <v>170</v>
      </c>
      <c r="B1901" s="3" t="s">
        <v>74</v>
      </c>
      <c r="C1901" s="3" t="s">
        <v>96</v>
      </c>
      <c r="D1901" s="5">
        <v>43106.678472222222</v>
      </c>
      <c r="E1901" s="3" t="s">
        <v>1223</v>
      </c>
      <c r="F1901" s="3" t="s">
        <v>1223</v>
      </c>
      <c r="G1901" s="3" t="s">
        <v>996</v>
      </c>
      <c r="I1901" s="17" t="str">
        <f t="shared" si="31"/>
        <v>OK</v>
      </c>
      <c r="J1901" s="3" t="s">
        <v>1433</v>
      </c>
    </row>
    <row r="1902" spans="1:10" x14ac:dyDescent="0.25">
      <c r="A1902" s="3" t="s">
        <v>170</v>
      </c>
      <c r="B1902" s="3" t="s">
        <v>74</v>
      </c>
      <c r="C1902" s="3" t="s">
        <v>97</v>
      </c>
      <c r="D1902" s="5">
        <v>43106.678472222222</v>
      </c>
      <c r="E1902" s="3" t="s">
        <v>1223</v>
      </c>
      <c r="F1902" s="3" t="s">
        <v>1223</v>
      </c>
      <c r="G1902" s="3" t="s">
        <v>996</v>
      </c>
      <c r="H1902" s="3">
        <v>27.3</v>
      </c>
      <c r="I1902" s="17" t="str">
        <f t="shared" si="31"/>
        <v>OK</v>
      </c>
      <c r="J1902" s="3" t="s">
        <v>1433</v>
      </c>
    </row>
    <row r="1903" spans="1:10" x14ac:dyDescent="0.25">
      <c r="D1903" s="5"/>
      <c r="I1903" s="17" t="str">
        <f t="shared" si="31"/>
        <v>OK</v>
      </c>
      <c r="J1903" s="3" t="s">
        <v>1433</v>
      </c>
    </row>
    <row r="1904" spans="1:10" x14ac:dyDescent="0.25">
      <c r="A1904" s="3" t="s">
        <v>170</v>
      </c>
      <c r="B1904" s="3" t="s">
        <v>74</v>
      </c>
      <c r="C1904" s="3" t="s">
        <v>96</v>
      </c>
      <c r="D1904" s="5">
        <v>43106.691666666666</v>
      </c>
      <c r="E1904" s="3" t="s">
        <v>1224</v>
      </c>
      <c r="F1904" s="3" t="s">
        <v>1224</v>
      </c>
      <c r="G1904" s="3" t="s">
        <v>998</v>
      </c>
      <c r="I1904" s="17" t="str">
        <f t="shared" si="31"/>
        <v>OK</v>
      </c>
      <c r="J1904" s="3" t="s">
        <v>1433</v>
      </c>
    </row>
    <row r="1905" spans="1:10" x14ac:dyDescent="0.25">
      <c r="A1905" s="3" t="s">
        <v>170</v>
      </c>
      <c r="B1905" s="3" t="s">
        <v>74</v>
      </c>
      <c r="C1905" s="3" t="s">
        <v>97</v>
      </c>
      <c r="D1905" s="5">
        <v>43106.691666666666</v>
      </c>
      <c r="E1905" s="3" t="s">
        <v>1224</v>
      </c>
      <c r="F1905" s="3" t="s">
        <v>1224</v>
      </c>
      <c r="G1905" s="3" t="s">
        <v>998</v>
      </c>
      <c r="H1905" s="3">
        <v>26.21</v>
      </c>
      <c r="I1905" s="17" t="str">
        <f t="shared" si="31"/>
        <v>OK</v>
      </c>
      <c r="J1905" s="3" t="s">
        <v>1433</v>
      </c>
    </row>
    <row r="1906" spans="1:10" x14ac:dyDescent="0.25">
      <c r="D1906" s="5"/>
      <c r="I1906" s="17" t="str">
        <f t="shared" si="31"/>
        <v>OK</v>
      </c>
      <c r="J1906" s="3" t="s">
        <v>1433</v>
      </c>
    </row>
    <row r="1907" spans="1:10" x14ac:dyDescent="0.25">
      <c r="A1907" s="3" t="s">
        <v>171</v>
      </c>
      <c r="B1907" s="3" t="s">
        <v>75</v>
      </c>
      <c r="C1907" s="3" t="s">
        <v>96</v>
      </c>
      <c r="D1907" s="5">
        <v>42968.655555555553</v>
      </c>
      <c r="E1907" s="3" t="s">
        <v>1225</v>
      </c>
      <c r="F1907" s="3" t="s">
        <v>1225</v>
      </c>
      <c r="G1907" s="3" t="s">
        <v>996</v>
      </c>
      <c r="I1907" s="17" t="str">
        <f t="shared" si="31"/>
        <v>OK</v>
      </c>
      <c r="J1907" s="3" t="s">
        <v>1433</v>
      </c>
    </row>
    <row r="1908" spans="1:10" x14ac:dyDescent="0.25">
      <c r="A1908" s="3" t="s">
        <v>171</v>
      </c>
      <c r="B1908" s="3" t="s">
        <v>75</v>
      </c>
      <c r="C1908" s="3" t="s">
        <v>97</v>
      </c>
      <c r="D1908" s="5">
        <v>42968.655555555553</v>
      </c>
      <c r="E1908" s="3" t="s">
        <v>1225</v>
      </c>
      <c r="F1908" s="3" t="s">
        <v>1225</v>
      </c>
      <c r="G1908" s="3" t="s">
        <v>996</v>
      </c>
      <c r="H1908" s="3">
        <v>23.66</v>
      </c>
      <c r="I1908" s="17" t="str">
        <f t="shared" si="31"/>
        <v>OK</v>
      </c>
      <c r="J1908" s="3" t="s">
        <v>1433</v>
      </c>
    </row>
    <row r="1909" spans="1:10" x14ac:dyDescent="0.25">
      <c r="D1909" s="5"/>
      <c r="I1909" s="17" t="str">
        <f t="shared" si="31"/>
        <v>OK</v>
      </c>
      <c r="J1909" s="3" t="s">
        <v>1433</v>
      </c>
    </row>
    <row r="1910" spans="1:10" x14ac:dyDescent="0.25">
      <c r="A1910" s="3" t="s">
        <v>171</v>
      </c>
      <c r="B1910" s="3" t="s">
        <v>75</v>
      </c>
      <c r="C1910" s="3" t="s">
        <v>96</v>
      </c>
      <c r="D1910" s="5">
        <v>42968.661805555559</v>
      </c>
      <c r="E1910" s="3" t="s">
        <v>1226</v>
      </c>
      <c r="F1910" s="3" t="s">
        <v>1226</v>
      </c>
      <c r="G1910" s="3" t="s">
        <v>998</v>
      </c>
      <c r="I1910" s="17" t="str">
        <f t="shared" si="31"/>
        <v>OK</v>
      </c>
      <c r="J1910" s="3" t="s">
        <v>1433</v>
      </c>
    </row>
    <row r="1911" spans="1:10" x14ac:dyDescent="0.25">
      <c r="A1911" s="3" t="s">
        <v>171</v>
      </c>
      <c r="B1911" s="3" t="s">
        <v>75</v>
      </c>
      <c r="C1911" s="3" t="s">
        <v>97</v>
      </c>
      <c r="D1911" s="5">
        <v>42968.661805555559</v>
      </c>
      <c r="E1911" s="3" t="s">
        <v>1226</v>
      </c>
      <c r="F1911" s="3" t="s">
        <v>1226</v>
      </c>
      <c r="G1911" s="3" t="s">
        <v>998</v>
      </c>
      <c r="H1911" s="3">
        <v>23.23</v>
      </c>
      <c r="I1911" s="17" t="str">
        <f t="shared" si="31"/>
        <v>OK</v>
      </c>
      <c r="J1911" s="3" t="s">
        <v>1433</v>
      </c>
    </row>
    <row r="1912" spans="1:10" x14ac:dyDescent="0.25">
      <c r="D1912" s="5"/>
      <c r="I1912" s="17" t="str">
        <f t="shared" si="31"/>
        <v>OK</v>
      </c>
      <c r="J1912" s="3" t="s">
        <v>1433</v>
      </c>
    </row>
    <row r="1913" spans="1:10" x14ac:dyDescent="0.25">
      <c r="A1913" s="3" t="s">
        <v>171</v>
      </c>
      <c r="B1913" s="3" t="s">
        <v>75</v>
      </c>
      <c r="C1913" s="3" t="s">
        <v>96</v>
      </c>
      <c r="D1913" s="5">
        <v>42993.459722222222</v>
      </c>
      <c r="E1913" s="3" t="s">
        <v>1227</v>
      </c>
      <c r="F1913" s="3" t="s">
        <v>1227</v>
      </c>
      <c r="G1913" s="3" t="s">
        <v>996</v>
      </c>
      <c r="I1913" s="17" t="str">
        <f t="shared" si="31"/>
        <v>OK</v>
      </c>
      <c r="J1913" s="3" t="s">
        <v>1433</v>
      </c>
    </row>
    <row r="1914" spans="1:10" x14ac:dyDescent="0.25">
      <c r="A1914" s="3" t="s">
        <v>171</v>
      </c>
      <c r="B1914" s="3" t="s">
        <v>75</v>
      </c>
      <c r="C1914" s="3" t="s">
        <v>97</v>
      </c>
      <c r="D1914" s="5">
        <v>42993.459722222222</v>
      </c>
      <c r="E1914" s="3" t="s">
        <v>1227</v>
      </c>
      <c r="F1914" s="3" t="s">
        <v>1227</v>
      </c>
      <c r="G1914" s="3" t="s">
        <v>996</v>
      </c>
      <c r="H1914" s="3">
        <v>23.9</v>
      </c>
      <c r="I1914" s="17" t="str">
        <f t="shared" si="31"/>
        <v>OK</v>
      </c>
      <c r="J1914" s="3" t="s">
        <v>1433</v>
      </c>
    </row>
    <row r="1915" spans="1:10" x14ac:dyDescent="0.25">
      <c r="D1915" s="5"/>
      <c r="I1915" s="17" t="str">
        <f t="shared" si="31"/>
        <v>OK</v>
      </c>
      <c r="J1915" s="3" t="s">
        <v>1433</v>
      </c>
    </row>
    <row r="1916" spans="1:10" x14ac:dyDescent="0.25">
      <c r="A1916" s="3" t="s">
        <v>171</v>
      </c>
      <c r="B1916" s="3" t="s">
        <v>75</v>
      </c>
      <c r="C1916" s="3" t="s">
        <v>96</v>
      </c>
      <c r="D1916" s="5">
        <v>42993.465277777781</v>
      </c>
      <c r="E1916" s="3" t="s">
        <v>1228</v>
      </c>
      <c r="F1916" s="3" t="s">
        <v>1228</v>
      </c>
      <c r="G1916" s="3" t="s">
        <v>998</v>
      </c>
      <c r="I1916" s="17" t="str">
        <f t="shared" si="31"/>
        <v>OK</v>
      </c>
      <c r="J1916" s="3" t="s">
        <v>1433</v>
      </c>
    </row>
    <row r="1917" spans="1:10" x14ac:dyDescent="0.25">
      <c r="A1917" s="3" t="s">
        <v>171</v>
      </c>
      <c r="B1917" s="3" t="s">
        <v>75</v>
      </c>
      <c r="C1917" s="3" t="s">
        <v>97</v>
      </c>
      <c r="D1917" s="5">
        <v>42993.465277777781</v>
      </c>
      <c r="E1917" s="3" t="s">
        <v>1228</v>
      </c>
      <c r="F1917" s="3" t="s">
        <v>1228</v>
      </c>
      <c r="G1917" s="3" t="s">
        <v>998</v>
      </c>
      <c r="H1917" s="3">
        <v>25.13</v>
      </c>
      <c r="I1917" s="17" t="str">
        <f t="shared" si="31"/>
        <v>OK</v>
      </c>
      <c r="J1917" s="3" t="s">
        <v>1433</v>
      </c>
    </row>
    <row r="1918" spans="1:10" x14ac:dyDescent="0.25">
      <c r="D1918" s="5"/>
      <c r="I1918" s="17" t="str">
        <f t="shared" si="31"/>
        <v>OK</v>
      </c>
      <c r="J1918" s="3" t="s">
        <v>1433</v>
      </c>
    </row>
    <row r="1919" spans="1:10" x14ac:dyDescent="0.25">
      <c r="A1919" s="3" t="s">
        <v>171</v>
      </c>
      <c r="B1919" s="3" t="s">
        <v>75</v>
      </c>
      <c r="C1919" s="3" t="s">
        <v>96</v>
      </c>
      <c r="D1919" s="5">
        <v>43030.751388888886</v>
      </c>
      <c r="E1919" s="3" t="s">
        <v>1229</v>
      </c>
      <c r="F1919" s="3" t="s">
        <v>1229</v>
      </c>
      <c r="G1919" s="3" t="s">
        <v>996</v>
      </c>
      <c r="I1919" s="17" t="str">
        <f t="shared" si="31"/>
        <v>OK</v>
      </c>
      <c r="J1919" s="3" t="s">
        <v>1433</v>
      </c>
    </row>
    <row r="1920" spans="1:10" x14ac:dyDescent="0.25">
      <c r="A1920" s="3" t="s">
        <v>171</v>
      </c>
      <c r="B1920" s="3" t="s">
        <v>75</v>
      </c>
      <c r="C1920" s="3" t="s">
        <v>97</v>
      </c>
      <c r="D1920" s="5">
        <v>43030.751388888886</v>
      </c>
      <c r="E1920" s="3" t="s">
        <v>1229</v>
      </c>
      <c r="F1920" s="3" t="s">
        <v>1229</v>
      </c>
      <c r="G1920" s="3" t="s">
        <v>996</v>
      </c>
      <c r="H1920" s="3">
        <v>26.36</v>
      </c>
      <c r="I1920" s="17" t="str">
        <f t="shared" si="31"/>
        <v>OK</v>
      </c>
      <c r="J1920" s="3" t="s">
        <v>1433</v>
      </c>
    </row>
    <row r="1921" spans="1:10" x14ac:dyDescent="0.25">
      <c r="D1921" s="5"/>
      <c r="I1921" s="17" t="str">
        <f t="shared" si="31"/>
        <v>OK</v>
      </c>
      <c r="J1921" s="3" t="s">
        <v>1433</v>
      </c>
    </row>
    <row r="1922" spans="1:10" x14ac:dyDescent="0.25">
      <c r="A1922" s="3" t="s">
        <v>171</v>
      </c>
      <c r="B1922" s="3" t="s">
        <v>75</v>
      </c>
      <c r="C1922" s="3" t="s">
        <v>96</v>
      </c>
      <c r="D1922" s="5">
        <v>43030.756944444445</v>
      </c>
      <c r="E1922" s="3" t="s">
        <v>1230</v>
      </c>
      <c r="F1922" s="3" t="s">
        <v>1230</v>
      </c>
      <c r="G1922" s="3" t="s">
        <v>998</v>
      </c>
      <c r="I1922" s="17" t="str">
        <f t="shared" si="31"/>
        <v>OK</v>
      </c>
      <c r="J1922" s="3" t="s">
        <v>1433</v>
      </c>
    </row>
    <row r="1923" spans="1:10" x14ac:dyDescent="0.25">
      <c r="A1923" s="3" t="s">
        <v>171</v>
      </c>
      <c r="B1923" s="3" t="s">
        <v>75</v>
      </c>
      <c r="C1923" s="3" t="s">
        <v>97</v>
      </c>
      <c r="D1923" s="5">
        <v>43030.756944444445</v>
      </c>
      <c r="E1923" s="3" t="s">
        <v>1230</v>
      </c>
      <c r="F1923" s="3" t="s">
        <v>1230</v>
      </c>
      <c r="G1923" s="3" t="s">
        <v>998</v>
      </c>
      <c r="H1923" s="3">
        <v>26.36</v>
      </c>
      <c r="I1923" s="17" t="str">
        <f t="shared" si="31"/>
        <v>OK</v>
      </c>
      <c r="J1923" s="3" t="s">
        <v>1433</v>
      </c>
    </row>
    <row r="1924" spans="1:10" x14ac:dyDescent="0.25">
      <c r="D1924" s="5"/>
      <c r="I1924" s="17" t="str">
        <f t="shared" si="31"/>
        <v>OK</v>
      </c>
      <c r="J1924" s="3" t="s">
        <v>1433</v>
      </c>
    </row>
    <row r="1925" spans="1:10" x14ac:dyDescent="0.25">
      <c r="A1925" s="3" t="s">
        <v>171</v>
      </c>
      <c r="B1925" s="3" t="s">
        <v>75</v>
      </c>
      <c r="C1925" s="3" t="s">
        <v>96</v>
      </c>
      <c r="D1925" s="5">
        <v>43061.666666666664</v>
      </c>
      <c r="E1925" s="3" t="s">
        <v>1231</v>
      </c>
      <c r="F1925" s="3" t="s">
        <v>1231</v>
      </c>
      <c r="G1925" s="3" t="s">
        <v>996</v>
      </c>
      <c r="I1925" s="17" t="str">
        <f t="shared" si="31"/>
        <v>OK</v>
      </c>
      <c r="J1925" s="3" t="s">
        <v>1433</v>
      </c>
    </row>
    <row r="1926" spans="1:10" x14ac:dyDescent="0.25">
      <c r="A1926" s="3" t="s">
        <v>171</v>
      </c>
      <c r="B1926" s="3" t="s">
        <v>75</v>
      </c>
      <c r="C1926" s="3" t="s">
        <v>97</v>
      </c>
      <c r="D1926" s="5">
        <v>43061.666666666664</v>
      </c>
      <c r="E1926" s="3" t="s">
        <v>1231</v>
      </c>
      <c r="F1926" s="3" t="s">
        <v>1231</v>
      </c>
      <c r="G1926" s="3" t="s">
        <v>996</v>
      </c>
      <c r="H1926" s="3">
        <v>24.82</v>
      </c>
      <c r="I1926" s="17" t="str">
        <f t="shared" si="31"/>
        <v>OK</v>
      </c>
      <c r="J1926" s="3" t="s">
        <v>1433</v>
      </c>
    </row>
    <row r="1927" spans="1:10" x14ac:dyDescent="0.25">
      <c r="D1927" s="5"/>
      <c r="I1927" s="17" t="str">
        <f t="shared" si="31"/>
        <v>OK</v>
      </c>
      <c r="J1927" s="3" t="s">
        <v>1433</v>
      </c>
    </row>
    <row r="1928" spans="1:10" x14ac:dyDescent="0.25">
      <c r="A1928" s="3" t="s">
        <v>171</v>
      </c>
      <c r="B1928" s="3" t="s">
        <v>75</v>
      </c>
      <c r="C1928" s="3" t="s">
        <v>96</v>
      </c>
      <c r="D1928" s="5">
        <v>43061.680555555555</v>
      </c>
      <c r="E1928" s="3" t="s">
        <v>1232</v>
      </c>
      <c r="F1928" s="3" t="s">
        <v>1232</v>
      </c>
      <c r="G1928" s="3" t="s">
        <v>998</v>
      </c>
      <c r="I1928" s="17" t="str">
        <f t="shared" si="31"/>
        <v>OK</v>
      </c>
      <c r="J1928" s="3" t="s">
        <v>1433</v>
      </c>
    </row>
    <row r="1929" spans="1:10" x14ac:dyDescent="0.25">
      <c r="A1929" s="3" t="s">
        <v>171</v>
      </c>
      <c r="B1929" s="3" t="s">
        <v>75</v>
      </c>
      <c r="C1929" s="3" t="s">
        <v>97</v>
      </c>
      <c r="D1929" s="5">
        <v>43061.680555555555</v>
      </c>
      <c r="E1929" s="3" t="s">
        <v>1232</v>
      </c>
      <c r="F1929" s="3" t="s">
        <v>1232</v>
      </c>
      <c r="G1929" s="3" t="s">
        <v>998</v>
      </c>
      <c r="H1929" s="3">
        <v>24.12</v>
      </c>
      <c r="I1929" s="17" t="str">
        <f t="shared" ref="I1929:I1992" si="32">IF(H1929&gt;31,"INCONSISTENTE","OK")</f>
        <v>OK</v>
      </c>
      <c r="J1929" s="3" t="s">
        <v>1433</v>
      </c>
    </row>
    <row r="1930" spans="1:10" x14ac:dyDescent="0.25">
      <c r="D1930" s="5"/>
      <c r="I1930" s="17" t="str">
        <f t="shared" si="32"/>
        <v>OK</v>
      </c>
      <c r="J1930" s="3" t="s">
        <v>1433</v>
      </c>
    </row>
    <row r="1931" spans="1:10" x14ac:dyDescent="0.25">
      <c r="A1931" s="3" t="s">
        <v>171</v>
      </c>
      <c r="B1931" s="3" t="s">
        <v>75</v>
      </c>
      <c r="C1931" s="3" t="s">
        <v>96</v>
      </c>
      <c r="D1931" s="5">
        <v>43083.388888888891</v>
      </c>
      <c r="E1931" s="3" t="s">
        <v>1233</v>
      </c>
      <c r="F1931" s="3" t="s">
        <v>1233</v>
      </c>
      <c r="G1931" s="3" t="s">
        <v>996</v>
      </c>
      <c r="I1931" s="17" t="str">
        <f t="shared" si="32"/>
        <v>OK</v>
      </c>
      <c r="J1931" s="3" t="s">
        <v>1433</v>
      </c>
    </row>
    <row r="1932" spans="1:10" x14ac:dyDescent="0.25">
      <c r="A1932" s="3" t="s">
        <v>171</v>
      </c>
      <c r="B1932" s="3" t="s">
        <v>75</v>
      </c>
      <c r="C1932" s="3" t="s">
        <v>97</v>
      </c>
      <c r="D1932" s="5">
        <v>43083.388888888891</v>
      </c>
      <c r="E1932" s="3" t="s">
        <v>1233</v>
      </c>
      <c r="F1932" s="3" t="s">
        <v>1233</v>
      </c>
      <c r="G1932" s="3" t="s">
        <v>996</v>
      </c>
      <c r="H1932" s="3">
        <v>24.98</v>
      </c>
      <c r="I1932" s="17" t="str">
        <f t="shared" si="32"/>
        <v>OK</v>
      </c>
      <c r="J1932" s="3" t="s">
        <v>1433</v>
      </c>
    </row>
    <row r="1933" spans="1:10" x14ac:dyDescent="0.25">
      <c r="D1933" s="5"/>
      <c r="I1933" s="17" t="str">
        <f t="shared" si="32"/>
        <v>OK</v>
      </c>
      <c r="J1933" s="3" t="s">
        <v>1433</v>
      </c>
    </row>
    <row r="1934" spans="1:10" x14ac:dyDescent="0.25">
      <c r="A1934" s="3" t="s">
        <v>171</v>
      </c>
      <c r="B1934" s="3" t="s">
        <v>75</v>
      </c>
      <c r="C1934" s="3" t="s">
        <v>96</v>
      </c>
      <c r="D1934" s="5">
        <v>43083.392361111109</v>
      </c>
      <c r="E1934" s="3" t="s">
        <v>1234</v>
      </c>
      <c r="F1934" s="3" t="s">
        <v>1234</v>
      </c>
      <c r="G1934" s="3" t="s">
        <v>998</v>
      </c>
      <c r="I1934" s="17" t="str">
        <f t="shared" si="32"/>
        <v>OK</v>
      </c>
      <c r="J1934" s="3" t="s">
        <v>1433</v>
      </c>
    </row>
    <row r="1935" spans="1:10" x14ac:dyDescent="0.25">
      <c r="A1935" s="3" t="s">
        <v>171</v>
      </c>
      <c r="B1935" s="3" t="s">
        <v>75</v>
      </c>
      <c r="C1935" s="3" t="s">
        <v>97</v>
      </c>
      <c r="D1935" s="5">
        <v>43083.392361111109</v>
      </c>
      <c r="E1935" s="3" t="s">
        <v>1234</v>
      </c>
      <c r="F1935" s="3" t="s">
        <v>1234</v>
      </c>
      <c r="G1935" s="3" t="s">
        <v>998</v>
      </c>
      <c r="H1935" s="3">
        <v>24</v>
      </c>
      <c r="I1935" s="17" t="str">
        <f t="shared" si="32"/>
        <v>OK</v>
      </c>
      <c r="J1935" s="3" t="s">
        <v>1433</v>
      </c>
    </row>
    <row r="1936" spans="1:10" x14ac:dyDescent="0.25">
      <c r="D1936" s="5"/>
      <c r="I1936" s="17" t="str">
        <f t="shared" si="32"/>
        <v>OK</v>
      </c>
      <c r="J1936" s="3" t="s">
        <v>1433</v>
      </c>
    </row>
    <row r="1937" spans="1:10" x14ac:dyDescent="0.25">
      <c r="A1937" s="3" t="s">
        <v>171</v>
      </c>
      <c r="B1937" s="3" t="s">
        <v>75</v>
      </c>
      <c r="C1937" s="3" t="s">
        <v>96</v>
      </c>
      <c r="D1937" s="5">
        <v>43108.555555555555</v>
      </c>
      <c r="E1937" s="3" t="s">
        <v>1235</v>
      </c>
      <c r="F1937" s="3" t="s">
        <v>1235</v>
      </c>
      <c r="G1937" s="3" t="s">
        <v>996</v>
      </c>
      <c r="I1937" s="17" t="str">
        <f t="shared" si="32"/>
        <v>OK</v>
      </c>
      <c r="J1937" s="3" t="s">
        <v>1433</v>
      </c>
    </row>
    <row r="1938" spans="1:10" x14ac:dyDescent="0.25">
      <c r="A1938" s="3" t="s">
        <v>171</v>
      </c>
      <c r="B1938" s="3" t="s">
        <v>75</v>
      </c>
      <c r="C1938" s="3" t="s">
        <v>97</v>
      </c>
      <c r="D1938" s="5">
        <v>43108.555555555555</v>
      </c>
      <c r="E1938" s="3" t="s">
        <v>1235</v>
      </c>
      <c r="F1938" s="3" t="s">
        <v>1235</v>
      </c>
      <c r="G1938" s="3" t="s">
        <v>996</v>
      </c>
      <c r="H1938" s="3">
        <v>27.6</v>
      </c>
      <c r="I1938" s="17" t="str">
        <f t="shared" si="32"/>
        <v>OK</v>
      </c>
      <c r="J1938" s="3" t="s">
        <v>1433</v>
      </c>
    </row>
    <row r="1939" spans="1:10" x14ac:dyDescent="0.25">
      <c r="D1939" s="5"/>
      <c r="I1939" s="17" t="str">
        <f t="shared" si="32"/>
        <v>OK</v>
      </c>
      <c r="J1939" s="3" t="s">
        <v>1433</v>
      </c>
    </row>
    <row r="1940" spans="1:10" x14ac:dyDescent="0.25">
      <c r="A1940" s="3" t="s">
        <v>171</v>
      </c>
      <c r="B1940" s="3" t="s">
        <v>75</v>
      </c>
      <c r="C1940" s="3" t="s">
        <v>96</v>
      </c>
      <c r="D1940" s="5">
        <v>43108.563194444447</v>
      </c>
      <c r="E1940" s="3" t="s">
        <v>1236</v>
      </c>
      <c r="F1940" s="3" t="s">
        <v>1236</v>
      </c>
      <c r="G1940" s="3" t="s">
        <v>998</v>
      </c>
      <c r="I1940" s="17" t="str">
        <f t="shared" si="32"/>
        <v>OK</v>
      </c>
      <c r="J1940" s="3" t="s">
        <v>1433</v>
      </c>
    </row>
    <row r="1941" spans="1:10" x14ac:dyDescent="0.25">
      <c r="A1941" s="3" t="s">
        <v>171</v>
      </c>
      <c r="B1941" s="3" t="s">
        <v>75</v>
      </c>
      <c r="C1941" s="3" t="s">
        <v>97</v>
      </c>
      <c r="D1941" s="5">
        <v>43108.563194444447</v>
      </c>
      <c r="E1941" s="3" t="s">
        <v>1236</v>
      </c>
      <c r="F1941" s="3" t="s">
        <v>1236</v>
      </c>
      <c r="G1941" s="3" t="s">
        <v>998</v>
      </c>
      <c r="H1941" s="3">
        <v>27</v>
      </c>
      <c r="I1941" s="17" t="str">
        <f t="shared" si="32"/>
        <v>OK</v>
      </c>
      <c r="J1941" s="3" t="s">
        <v>1433</v>
      </c>
    </row>
    <row r="1942" spans="1:10" x14ac:dyDescent="0.25">
      <c r="D1942" s="5"/>
      <c r="I1942" s="17" t="str">
        <f t="shared" si="32"/>
        <v>OK</v>
      </c>
      <c r="J1942" s="3" t="s">
        <v>1433</v>
      </c>
    </row>
    <row r="1943" spans="1:10" x14ac:dyDescent="0.25">
      <c r="A1943" s="3" t="s">
        <v>172</v>
      </c>
      <c r="B1943" s="3" t="s">
        <v>76</v>
      </c>
      <c r="C1943" s="3" t="s">
        <v>96</v>
      </c>
      <c r="D1943" s="5">
        <v>42964.384027777778</v>
      </c>
      <c r="E1943" s="3" t="s">
        <v>1237</v>
      </c>
      <c r="F1943" s="3" t="s">
        <v>1237</v>
      </c>
      <c r="G1943" s="3" t="s">
        <v>996</v>
      </c>
      <c r="I1943" s="17" t="str">
        <f t="shared" si="32"/>
        <v>OK</v>
      </c>
      <c r="J1943" s="3" t="s">
        <v>1433</v>
      </c>
    </row>
    <row r="1944" spans="1:10" x14ac:dyDescent="0.25">
      <c r="A1944" s="3" t="s">
        <v>172</v>
      </c>
      <c r="B1944" s="3" t="s">
        <v>76</v>
      </c>
      <c r="C1944" s="3" t="s">
        <v>97</v>
      </c>
      <c r="D1944" s="5">
        <v>42964.384027777778</v>
      </c>
      <c r="E1944" s="3" t="s">
        <v>1237</v>
      </c>
      <c r="F1944" s="3" t="s">
        <v>1237</v>
      </c>
      <c r="G1944" s="3" t="s">
        <v>996</v>
      </c>
      <c r="H1944" s="3">
        <v>23.72</v>
      </c>
      <c r="I1944" s="17" t="str">
        <f t="shared" si="32"/>
        <v>OK</v>
      </c>
      <c r="J1944" s="3" t="s">
        <v>1433</v>
      </c>
    </row>
    <row r="1945" spans="1:10" x14ac:dyDescent="0.25">
      <c r="D1945" s="5"/>
      <c r="I1945" s="17" t="str">
        <f t="shared" si="32"/>
        <v>OK</v>
      </c>
      <c r="J1945" s="3" t="s">
        <v>1433</v>
      </c>
    </row>
    <row r="1946" spans="1:10" x14ac:dyDescent="0.25">
      <c r="A1946" s="3" t="s">
        <v>172</v>
      </c>
      <c r="B1946" s="3" t="s">
        <v>76</v>
      </c>
      <c r="C1946" s="3" t="s">
        <v>96</v>
      </c>
      <c r="D1946" s="5">
        <v>42964.39166666667</v>
      </c>
      <c r="E1946" s="3" t="s">
        <v>1238</v>
      </c>
      <c r="F1946" s="3" t="s">
        <v>1238</v>
      </c>
      <c r="G1946" s="3" t="s">
        <v>998</v>
      </c>
      <c r="I1946" s="17" t="str">
        <f t="shared" si="32"/>
        <v>OK</v>
      </c>
      <c r="J1946" s="3" t="s">
        <v>1433</v>
      </c>
    </row>
    <row r="1947" spans="1:10" x14ac:dyDescent="0.25">
      <c r="A1947" s="3" t="s">
        <v>172</v>
      </c>
      <c r="B1947" s="3" t="s">
        <v>76</v>
      </c>
      <c r="C1947" s="3" t="s">
        <v>97</v>
      </c>
      <c r="D1947" s="5">
        <v>42964.39166666667</v>
      </c>
      <c r="E1947" s="3" t="s">
        <v>1238</v>
      </c>
      <c r="F1947" s="3" t="s">
        <v>1238</v>
      </c>
      <c r="G1947" s="3" t="s">
        <v>998</v>
      </c>
      <c r="H1947" s="3">
        <v>23.16</v>
      </c>
      <c r="I1947" s="17" t="str">
        <f t="shared" si="32"/>
        <v>OK</v>
      </c>
      <c r="J1947" s="3" t="s">
        <v>1433</v>
      </c>
    </row>
    <row r="1948" spans="1:10" x14ac:dyDescent="0.25">
      <c r="D1948" s="5"/>
      <c r="I1948" s="17" t="str">
        <f t="shared" si="32"/>
        <v>OK</v>
      </c>
      <c r="J1948" s="3" t="s">
        <v>1433</v>
      </c>
    </row>
    <row r="1949" spans="1:10" x14ac:dyDescent="0.25">
      <c r="A1949" s="3" t="s">
        <v>172</v>
      </c>
      <c r="B1949" s="3" t="s">
        <v>76</v>
      </c>
      <c r="C1949" s="3" t="s">
        <v>96</v>
      </c>
      <c r="D1949" s="5">
        <v>42993.577777777777</v>
      </c>
      <c r="E1949" s="3" t="s">
        <v>1239</v>
      </c>
      <c r="F1949" s="3" t="s">
        <v>1239</v>
      </c>
      <c r="G1949" s="3" t="s">
        <v>998</v>
      </c>
      <c r="I1949" s="17" t="str">
        <f t="shared" si="32"/>
        <v>OK</v>
      </c>
      <c r="J1949" s="3" t="s">
        <v>1433</v>
      </c>
    </row>
    <row r="1950" spans="1:10" x14ac:dyDescent="0.25">
      <c r="A1950" s="3" t="s">
        <v>172</v>
      </c>
      <c r="B1950" s="3" t="s">
        <v>76</v>
      </c>
      <c r="C1950" s="3" t="s">
        <v>97</v>
      </c>
      <c r="D1950" s="5">
        <v>42993.577777777777</v>
      </c>
      <c r="E1950" s="3" t="s">
        <v>1239</v>
      </c>
      <c r="F1950" s="3" t="s">
        <v>1239</v>
      </c>
      <c r="G1950" s="3" t="s">
        <v>998</v>
      </c>
      <c r="H1950" s="3">
        <v>24.18</v>
      </c>
      <c r="I1950" s="17" t="str">
        <f t="shared" si="32"/>
        <v>OK</v>
      </c>
      <c r="J1950" s="3" t="s">
        <v>1433</v>
      </c>
    </row>
    <row r="1951" spans="1:10" x14ac:dyDescent="0.25">
      <c r="D1951" s="5"/>
      <c r="I1951" s="17" t="str">
        <f t="shared" si="32"/>
        <v>OK</v>
      </c>
      <c r="J1951" s="3" t="s">
        <v>1433</v>
      </c>
    </row>
    <row r="1952" spans="1:10" x14ac:dyDescent="0.25">
      <c r="A1952" s="3" t="s">
        <v>172</v>
      </c>
      <c r="B1952" s="3" t="s">
        <v>76</v>
      </c>
      <c r="C1952" s="3" t="s">
        <v>96</v>
      </c>
      <c r="D1952" s="5">
        <v>42993.582638888889</v>
      </c>
      <c r="E1952" s="3" t="s">
        <v>1240</v>
      </c>
      <c r="F1952" s="3" t="s">
        <v>1240</v>
      </c>
      <c r="G1952" s="3" t="s">
        <v>996</v>
      </c>
      <c r="I1952" s="17" t="str">
        <f t="shared" si="32"/>
        <v>OK</v>
      </c>
      <c r="J1952" s="3" t="s">
        <v>1433</v>
      </c>
    </row>
    <row r="1953" spans="1:10" x14ac:dyDescent="0.25">
      <c r="A1953" s="3" t="s">
        <v>172</v>
      </c>
      <c r="B1953" s="3" t="s">
        <v>76</v>
      </c>
      <c r="C1953" s="3" t="s">
        <v>97</v>
      </c>
      <c r="D1953" s="5">
        <v>42993.582638888889</v>
      </c>
      <c r="E1953" s="3" t="s">
        <v>1240</v>
      </c>
      <c r="F1953" s="3" t="s">
        <v>1240</v>
      </c>
      <c r="G1953" s="3" t="s">
        <v>996</v>
      </c>
      <c r="H1953" s="3">
        <v>25</v>
      </c>
      <c r="I1953" s="17" t="str">
        <f t="shared" si="32"/>
        <v>OK</v>
      </c>
      <c r="J1953" s="3" t="s">
        <v>1433</v>
      </c>
    </row>
    <row r="1954" spans="1:10" x14ac:dyDescent="0.25">
      <c r="D1954" s="5"/>
      <c r="I1954" s="17" t="str">
        <f t="shared" si="32"/>
        <v>OK</v>
      </c>
      <c r="J1954" s="3" t="s">
        <v>1433</v>
      </c>
    </row>
    <row r="1955" spans="1:10" x14ac:dyDescent="0.25">
      <c r="A1955" s="3" t="s">
        <v>172</v>
      </c>
      <c r="B1955" s="3" t="s">
        <v>76</v>
      </c>
      <c r="C1955" s="3" t="s">
        <v>96</v>
      </c>
      <c r="D1955" s="5">
        <v>43027.525694444441</v>
      </c>
      <c r="E1955" s="3" t="s">
        <v>1241</v>
      </c>
      <c r="F1955" s="3" t="s">
        <v>1241</v>
      </c>
      <c r="G1955" s="3" t="s">
        <v>996</v>
      </c>
      <c r="I1955" s="17" t="str">
        <f t="shared" si="32"/>
        <v>OK</v>
      </c>
      <c r="J1955" s="3" t="s">
        <v>1433</v>
      </c>
    </row>
    <row r="1956" spans="1:10" x14ac:dyDescent="0.25">
      <c r="A1956" s="3" t="s">
        <v>172</v>
      </c>
      <c r="B1956" s="3" t="s">
        <v>76</v>
      </c>
      <c r="C1956" s="3" t="s">
        <v>97</v>
      </c>
      <c r="D1956" s="5">
        <v>43027.525694444441</v>
      </c>
      <c r="E1956" s="3" t="s">
        <v>1241</v>
      </c>
      <c r="F1956" s="3" t="s">
        <v>1241</v>
      </c>
      <c r="G1956" s="3" t="s">
        <v>996</v>
      </c>
      <c r="H1956" s="3">
        <v>23.97</v>
      </c>
      <c r="I1956" s="17" t="str">
        <f t="shared" si="32"/>
        <v>OK</v>
      </c>
      <c r="J1956" s="3" t="s">
        <v>1433</v>
      </c>
    </row>
    <row r="1957" spans="1:10" x14ac:dyDescent="0.25">
      <c r="D1957" s="5"/>
      <c r="I1957" s="17" t="str">
        <f t="shared" si="32"/>
        <v>OK</v>
      </c>
      <c r="J1957" s="3" t="s">
        <v>1433</v>
      </c>
    </row>
    <row r="1958" spans="1:10" x14ac:dyDescent="0.25">
      <c r="A1958" s="3" t="s">
        <v>172</v>
      </c>
      <c r="B1958" s="3" t="s">
        <v>76</v>
      </c>
      <c r="C1958" s="3" t="s">
        <v>96</v>
      </c>
      <c r="D1958" s="5">
        <v>43027.529166666667</v>
      </c>
      <c r="E1958" s="3" t="s">
        <v>1242</v>
      </c>
      <c r="F1958" s="3" t="s">
        <v>1242</v>
      </c>
      <c r="G1958" s="3" t="s">
        <v>998</v>
      </c>
      <c r="I1958" s="17" t="str">
        <f t="shared" si="32"/>
        <v>OK</v>
      </c>
      <c r="J1958" s="3" t="s">
        <v>1433</v>
      </c>
    </row>
    <row r="1959" spans="1:10" x14ac:dyDescent="0.25">
      <c r="A1959" s="3" t="s">
        <v>172</v>
      </c>
      <c r="B1959" s="3" t="s">
        <v>76</v>
      </c>
      <c r="C1959" s="3" t="s">
        <v>97</v>
      </c>
      <c r="D1959" s="5">
        <v>43027.529166666667</v>
      </c>
      <c r="E1959" s="3" t="s">
        <v>1242</v>
      </c>
      <c r="F1959" s="3" t="s">
        <v>1242</v>
      </c>
      <c r="G1959" s="3" t="s">
        <v>998</v>
      </c>
      <c r="H1959" s="3">
        <v>24.29</v>
      </c>
      <c r="I1959" s="17" t="str">
        <f t="shared" si="32"/>
        <v>OK</v>
      </c>
      <c r="J1959" s="3" t="s">
        <v>1433</v>
      </c>
    </row>
    <row r="1960" spans="1:10" x14ac:dyDescent="0.25">
      <c r="D1960" s="5"/>
      <c r="I1960" s="17" t="str">
        <f t="shared" si="32"/>
        <v>OK</v>
      </c>
      <c r="J1960" s="3" t="s">
        <v>1433</v>
      </c>
    </row>
    <row r="1961" spans="1:10" x14ac:dyDescent="0.25">
      <c r="A1961" s="3" t="s">
        <v>172</v>
      </c>
      <c r="B1961" s="3" t="s">
        <v>76</v>
      </c>
      <c r="C1961" s="3" t="s">
        <v>96</v>
      </c>
      <c r="D1961" s="5">
        <v>43061.5625</v>
      </c>
      <c r="E1961" s="3" t="s">
        <v>1243</v>
      </c>
      <c r="F1961" s="3" t="s">
        <v>1243</v>
      </c>
      <c r="G1961" s="3" t="s">
        <v>996</v>
      </c>
      <c r="I1961" s="17" t="str">
        <f t="shared" si="32"/>
        <v>OK</v>
      </c>
      <c r="J1961" s="3" t="s">
        <v>1433</v>
      </c>
    </row>
    <row r="1962" spans="1:10" x14ac:dyDescent="0.25">
      <c r="A1962" s="3" t="s">
        <v>172</v>
      </c>
      <c r="B1962" s="3" t="s">
        <v>76</v>
      </c>
      <c r="C1962" s="3" t="s">
        <v>97</v>
      </c>
      <c r="D1962" s="5">
        <v>43061.5625</v>
      </c>
      <c r="E1962" s="3" t="s">
        <v>1243</v>
      </c>
      <c r="F1962" s="3" t="s">
        <v>1243</v>
      </c>
      <c r="G1962" s="3" t="s">
        <v>996</v>
      </c>
      <c r="H1962" s="3">
        <v>23.8</v>
      </c>
      <c r="I1962" s="17" t="str">
        <f t="shared" si="32"/>
        <v>OK</v>
      </c>
      <c r="J1962" s="3" t="s">
        <v>1433</v>
      </c>
    </row>
    <row r="1963" spans="1:10" x14ac:dyDescent="0.25">
      <c r="D1963" s="5"/>
      <c r="I1963" s="17" t="str">
        <f t="shared" si="32"/>
        <v>OK</v>
      </c>
      <c r="J1963" s="3" t="s">
        <v>1433</v>
      </c>
    </row>
    <row r="1964" spans="1:10" x14ac:dyDescent="0.25">
      <c r="A1964" s="3" t="s">
        <v>172</v>
      </c>
      <c r="B1964" s="3" t="s">
        <v>76</v>
      </c>
      <c r="C1964" s="3" t="s">
        <v>96</v>
      </c>
      <c r="D1964" s="5">
        <v>43061.565972222219</v>
      </c>
      <c r="E1964" s="3" t="s">
        <v>1244</v>
      </c>
      <c r="F1964" s="3" t="s">
        <v>1244</v>
      </c>
      <c r="G1964" s="3" t="s">
        <v>998</v>
      </c>
      <c r="I1964" s="17" t="str">
        <f t="shared" si="32"/>
        <v>OK</v>
      </c>
      <c r="J1964" s="3" t="s">
        <v>1433</v>
      </c>
    </row>
    <row r="1965" spans="1:10" x14ac:dyDescent="0.25">
      <c r="A1965" s="3" t="s">
        <v>172</v>
      </c>
      <c r="B1965" s="3" t="s">
        <v>76</v>
      </c>
      <c r="C1965" s="3" t="s">
        <v>97</v>
      </c>
      <c r="D1965" s="5">
        <v>43061.565972222219</v>
      </c>
      <c r="E1965" s="3" t="s">
        <v>1244</v>
      </c>
      <c r="F1965" s="3" t="s">
        <v>1244</v>
      </c>
      <c r="G1965" s="3" t="s">
        <v>998</v>
      </c>
      <c r="H1965" s="3">
        <v>22.91</v>
      </c>
      <c r="I1965" s="17" t="str">
        <f t="shared" si="32"/>
        <v>OK</v>
      </c>
      <c r="J1965" s="3" t="s">
        <v>1433</v>
      </c>
    </row>
    <row r="1966" spans="1:10" x14ac:dyDescent="0.25">
      <c r="D1966" s="5"/>
      <c r="I1966" s="17" t="str">
        <f t="shared" si="32"/>
        <v>OK</v>
      </c>
      <c r="J1966" s="3" t="s">
        <v>1433</v>
      </c>
    </row>
    <row r="1967" spans="1:10" x14ac:dyDescent="0.25">
      <c r="A1967" s="3" t="s">
        <v>172</v>
      </c>
      <c r="B1967" s="3" t="s">
        <v>76</v>
      </c>
      <c r="C1967" s="3" t="s">
        <v>96</v>
      </c>
      <c r="D1967" s="5">
        <v>43083.25</v>
      </c>
      <c r="E1967" s="3" t="s">
        <v>1245</v>
      </c>
      <c r="F1967" s="3" t="s">
        <v>1245</v>
      </c>
      <c r="G1967" s="3" t="s">
        <v>996</v>
      </c>
      <c r="I1967" s="17" t="str">
        <f t="shared" si="32"/>
        <v>OK</v>
      </c>
      <c r="J1967" s="3" t="s">
        <v>1433</v>
      </c>
    </row>
    <row r="1968" spans="1:10" x14ac:dyDescent="0.25">
      <c r="A1968" s="3" t="s">
        <v>172</v>
      </c>
      <c r="B1968" s="3" t="s">
        <v>76</v>
      </c>
      <c r="C1968" s="3" t="s">
        <v>97</v>
      </c>
      <c r="D1968" s="5">
        <v>43083.25</v>
      </c>
      <c r="E1968" s="3" t="s">
        <v>1245</v>
      </c>
      <c r="F1968" s="3" t="s">
        <v>1245</v>
      </c>
      <c r="G1968" s="3" t="s">
        <v>996</v>
      </c>
      <c r="H1968" s="3">
        <v>23.9</v>
      </c>
      <c r="I1968" s="17" t="str">
        <f t="shared" si="32"/>
        <v>OK</v>
      </c>
      <c r="J1968" s="3" t="s">
        <v>1433</v>
      </c>
    </row>
    <row r="1969" spans="1:10" x14ac:dyDescent="0.25">
      <c r="D1969" s="5"/>
      <c r="I1969" s="17" t="str">
        <f t="shared" si="32"/>
        <v>OK</v>
      </c>
      <c r="J1969" s="3" t="s">
        <v>1433</v>
      </c>
    </row>
    <row r="1970" spans="1:10" x14ac:dyDescent="0.25">
      <c r="A1970" s="3" t="s">
        <v>172</v>
      </c>
      <c r="B1970" s="3" t="s">
        <v>76</v>
      </c>
      <c r="C1970" s="3" t="s">
        <v>96</v>
      </c>
      <c r="D1970" s="5">
        <v>43083.256944444445</v>
      </c>
      <c r="E1970" s="3" t="s">
        <v>1246</v>
      </c>
      <c r="F1970" s="3" t="s">
        <v>1246</v>
      </c>
      <c r="G1970" s="3" t="s">
        <v>998</v>
      </c>
      <c r="I1970" s="17" t="str">
        <f t="shared" si="32"/>
        <v>OK</v>
      </c>
      <c r="J1970" s="3" t="s">
        <v>1433</v>
      </c>
    </row>
    <row r="1971" spans="1:10" x14ac:dyDescent="0.25">
      <c r="A1971" s="3" t="s">
        <v>172</v>
      </c>
      <c r="B1971" s="3" t="s">
        <v>76</v>
      </c>
      <c r="C1971" s="3" t="s">
        <v>97</v>
      </c>
      <c r="D1971" s="5">
        <v>43083.256944444445</v>
      </c>
      <c r="E1971" s="3" t="s">
        <v>1246</v>
      </c>
      <c r="F1971" s="3" t="s">
        <v>1246</v>
      </c>
      <c r="G1971" s="3" t="s">
        <v>998</v>
      </c>
      <c r="H1971" s="3">
        <v>23.98</v>
      </c>
      <c r="I1971" s="17" t="str">
        <f t="shared" si="32"/>
        <v>OK</v>
      </c>
      <c r="J1971" s="3" t="s">
        <v>1433</v>
      </c>
    </row>
    <row r="1972" spans="1:10" x14ac:dyDescent="0.25">
      <c r="D1972" s="5"/>
      <c r="I1972" s="17" t="str">
        <f t="shared" si="32"/>
        <v>OK</v>
      </c>
      <c r="J1972" s="3" t="s">
        <v>1433</v>
      </c>
    </row>
    <row r="1973" spans="1:10" x14ac:dyDescent="0.25">
      <c r="A1973" s="3" t="s">
        <v>172</v>
      </c>
      <c r="B1973" s="3" t="s">
        <v>76</v>
      </c>
      <c r="C1973" s="3" t="s">
        <v>96</v>
      </c>
      <c r="D1973" s="5">
        <v>43108.302083333336</v>
      </c>
      <c r="E1973" s="3" t="s">
        <v>1247</v>
      </c>
      <c r="F1973" s="3" t="s">
        <v>1247</v>
      </c>
      <c r="G1973" s="3" t="s">
        <v>996</v>
      </c>
      <c r="I1973" s="17" t="str">
        <f t="shared" si="32"/>
        <v>OK</v>
      </c>
      <c r="J1973" s="3" t="s">
        <v>1433</v>
      </c>
    </row>
    <row r="1974" spans="1:10" x14ac:dyDescent="0.25">
      <c r="A1974" s="3" t="s">
        <v>172</v>
      </c>
      <c r="B1974" s="3" t="s">
        <v>76</v>
      </c>
      <c r="C1974" s="3" t="s">
        <v>97</v>
      </c>
      <c r="D1974" s="5">
        <v>43108.302083333336</v>
      </c>
      <c r="E1974" s="3" t="s">
        <v>1247</v>
      </c>
      <c r="F1974" s="3" t="s">
        <v>1247</v>
      </c>
      <c r="G1974" s="3" t="s">
        <v>996</v>
      </c>
      <c r="H1974" s="3">
        <v>25.87</v>
      </c>
      <c r="I1974" s="17" t="str">
        <f t="shared" si="32"/>
        <v>OK</v>
      </c>
      <c r="J1974" s="3" t="s">
        <v>1433</v>
      </c>
    </row>
    <row r="1975" spans="1:10" x14ac:dyDescent="0.25">
      <c r="D1975" s="5"/>
      <c r="I1975" s="17" t="str">
        <f t="shared" si="32"/>
        <v>OK</v>
      </c>
      <c r="J1975" s="3" t="s">
        <v>1433</v>
      </c>
    </row>
    <row r="1976" spans="1:10" x14ac:dyDescent="0.25">
      <c r="A1976" s="3" t="s">
        <v>172</v>
      </c>
      <c r="B1976" s="3" t="s">
        <v>76</v>
      </c>
      <c r="C1976" s="3" t="s">
        <v>96</v>
      </c>
      <c r="D1976" s="5">
        <v>43108.3125</v>
      </c>
      <c r="E1976" s="3" t="s">
        <v>1248</v>
      </c>
      <c r="F1976" s="3" t="s">
        <v>1248</v>
      </c>
      <c r="G1976" s="3" t="s">
        <v>998</v>
      </c>
      <c r="I1976" s="17" t="str">
        <f t="shared" si="32"/>
        <v>OK</v>
      </c>
      <c r="J1976" s="3" t="s">
        <v>1433</v>
      </c>
    </row>
    <row r="1977" spans="1:10" x14ac:dyDescent="0.25">
      <c r="A1977" s="3" t="s">
        <v>172</v>
      </c>
      <c r="B1977" s="3" t="s">
        <v>76</v>
      </c>
      <c r="C1977" s="3" t="s">
        <v>97</v>
      </c>
      <c r="D1977" s="5">
        <v>43108.3125</v>
      </c>
      <c r="E1977" s="3" t="s">
        <v>1248</v>
      </c>
      <c r="F1977" s="3" t="s">
        <v>1248</v>
      </c>
      <c r="G1977" s="3" t="s">
        <v>998</v>
      </c>
      <c r="H1977" s="3">
        <v>25.01</v>
      </c>
      <c r="I1977" s="17" t="str">
        <f t="shared" si="32"/>
        <v>OK</v>
      </c>
      <c r="J1977" s="3" t="s">
        <v>1433</v>
      </c>
    </row>
    <row r="1978" spans="1:10" x14ac:dyDescent="0.25">
      <c r="D1978" s="5"/>
      <c r="I1978" s="17" t="str">
        <f t="shared" si="32"/>
        <v>OK</v>
      </c>
      <c r="J1978" s="3" t="s">
        <v>1433</v>
      </c>
    </row>
    <row r="1979" spans="1:10" x14ac:dyDescent="0.25">
      <c r="A1979" s="3" t="s">
        <v>173</v>
      </c>
      <c r="B1979" s="3" t="s">
        <v>77</v>
      </c>
      <c r="C1979" s="3" t="s">
        <v>96</v>
      </c>
      <c r="D1979" s="5">
        <v>42964.470138888886</v>
      </c>
      <c r="E1979" s="3" t="s">
        <v>1249</v>
      </c>
      <c r="F1979" s="3" t="s">
        <v>1249</v>
      </c>
      <c r="G1979" s="3" t="s">
        <v>996</v>
      </c>
      <c r="I1979" s="17" t="str">
        <f t="shared" si="32"/>
        <v>OK</v>
      </c>
      <c r="J1979" s="3" t="s">
        <v>1433</v>
      </c>
    </row>
    <row r="1980" spans="1:10" x14ac:dyDescent="0.25">
      <c r="A1980" s="3" t="s">
        <v>173</v>
      </c>
      <c r="B1980" s="3" t="s">
        <v>77</v>
      </c>
      <c r="C1980" s="3" t="s">
        <v>97</v>
      </c>
      <c r="D1980" s="5">
        <v>42964.470138888886</v>
      </c>
      <c r="E1980" s="3" t="s">
        <v>1249</v>
      </c>
      <c r="F1980" s="3" t="s">
        <v>1249</v>
      </c>
      <c r="G1980" s="3" t="s">
        <v>996</v>
      </c>
      <c r="H1980" s="3">
        <v>23.84</v>
      </c>
      <c r="I1980" s="17" t="str">
        <f t="shared" si="32"/>
        <v>OK</v>
      </c>
      <c r="J1980" s="3" t="s">
        <v>1433</v>
      </c>
    </row>
    <row r="1981" spans="1:10" x14ac:dyDescent="0.25">
      <c r="D1981" s="5"/>
      <c r="I1981" s="17" t="str">
        <f t="shared" si="32"/>
        <v>OK</v>
      </c>
      <c r="J1981" s="3" t="s">
        <v>1433</v>
      </c>
    </row>
    <row r="1982" spans="1:10" x14ac:dyDescent="0.25">
      <c r="A1982" s="3" t="s">
        <v>173</v>
      </c>
      <c r="B1982" s="3" t="s">
        <v>77</v>
      </c>
      <c r="C1982" s="3" t="s">
        <v>96</v>
      </c>
      <c r="D1982" s="5">
        <v>42964.473611111112</v>
      </c>
      <c r="E1982" s="3" t="s">
        <v>1250</v>
      </c>
      <c r="F1982" s="3" t="s">
        <v>1250</v>
      </c>
      <c r="G1982" s="3" t="s">
        <v>998</v>
      </c>
      <c r="I1982" s="17" t="str">
        <f t="shared" si="32"/>
        <v>OK</v>
      </c>
      <c r="J1982" s="3" t="s">
        <v>1433</v>
      </c>
    </row>
    <row r="1983" spans="1:10" x14ac:dyDescent="0.25">
      <c r="A1983" s="3" t="s">
        <v>173</v>
      </c>
      <c r="B1983" s="3" t="s">
        <v>77</v>
      </c>
      <c r="C1983" s="3" t="s">
        <v>97</v>
      </c>
      <c r="D1983" s="5">
        <v>42964.473611111112</v>
      </c>
      <c r="E1983" s="3" t="s">
        <v>1250</v>
      </c>
      <c r="F1983" s="3" t="s">
        <v>1250</v>
      </c>
      <c r="G1983" s="3" t="s">
        <v>998</v>
      </c>
      <c r="H1983" s="3">
        <v>23.18</v>
      </c>
      <c r="I1983" s="17" t="str">
        <f t="shared" si="32"/>
        <v>OK</v>
      </c>
      <c r="J1983" s="3" t="s">
        <v>1433</v>
      </c>
    </row>
    <row r="1984" spans="1:10" x14ac:dyDescent="0.25">
      <c r="D1984" s="5"/>
      <c r="I1984" s="17" t="str">
        <f t="shared" si="32"/>
        <v>OK</v>
      </c>
      <c r="J1984" s="3" t="s">
        <v>1433</v>
      </c>
    </row>
    <row r="1985" spans="1:10" x14ac:dyDescent="0.25">
      <c r="A1985" s="3" t="s">
        <v>173</v>
      </c>
      <c r="B1985" s="3" t="s">
        <v>77</v>
      </c>
      <c r="C1985" s="3" t="s">
        <v>96</v>
      </c>
      <c r="D1985" s="5">
        <v>42993.674305555556</v>
      </c>
      <c r="E1985" s="3" t="s">
        <v>1251</v>
      </c>
      <c r="F1985" s="3" t="s">
        <v>1251</v>
      </c>
      <c r="G1985" s="3" t="s">
        <v>996</v>
      </c>
      <c r="I1985" s="17" t="str">
        <f t="shared" si="32"/>
        <v>OK</v>
      </c>
      <c r="J1985" s="3" t="s">
        <v>1433</v>
      </c>
    </row>
    <row r="1986" spans="1:10" x14ac:dyDescent="0.25">
      <c r="A1986" s="3" t="s">
        <v>173</v>
      </c>
      <c r="B1986" s="3" t="s">
        <v>77</v>
      </c>
      <c r="C1986" s="3" t="s">
        <v>97</v>
      </c>
      <c r="D1986" s="5">
        <v>42993.674305555556</v>
      </c>
      <c r="E1986" s="3" t="s">
        <v>1251</v>
      </c>
      <c r="F1986" s="3" t="s">
        <v>1251</v>
      </c>
      <c r="G1986" s="3" t="s">
        <v>996</v>
      </c>
      <c r="H1986" s="3">
        <v>24.76</v>
      </c>
      <c r="I1986" s="17" t="str">
        <f t="shared" si="32"/>
        <v>OK</v>
      </c>
      <c r="J1986" s="3" t="s">
        <v>1433</v>
      </c>
    </row>
    <row r="1987" spans="1:10" x14ac:dyDescent="0.25">
      <c r="D1987" s="5"/>
      <c r="I1987" s="17" t="str">
        <f t="shared" si="32"/>
        <v>OK</v>
      </c>
      <c r="J1987" s="3" t="s">
        <v>1433</v>
      </c>
    </row>
    <row r="1988" spans="1:10" x14ac:dyDescent="0.25">
      <c r="A1988" s="3" t="s">
        <v>173</v>
      </c>
      <c r="B1988" s="3" t="s">
        <v>77</v>
      </c>
      <c r="C1988" s="3" t="s">
        <v>96</v>
      </c>
      <c r="D1988" s="5">
        <v>42993.679166666669</v>
      </c>
      <c r="E1988" s="3" t="s">
        <v>1252</v>
      </c>
      <c r="F1988" s="3" t="s">
        <v>1252</v>
      </c>
      <c r="G1988" s="3" t="s">
        <v>998</v>
      </c>
      <c r="I1988" s="17" t="str">
        <f t="shared" si="32"/>
        <v>OK</v>
      </c>
      <c r="J1988" s="3" t="s">
        <v>1433</v>
      </c>
    </row>
    <row r="1989" spans="1:10" x14ac:dyDescent="0.25">
      <c r="A1989" s="3" t="s">
        <v>173</v>
      </c>
      <c r="B1989" s="3" t="s">
        <v>77</v>
      </c>
      <c r="C1989" s="3" t="s">
        <v>97</v>
      </c>
      <c r="D1989" s="5">
        <v>42993.679166666669</v>
      </c>
      <c r="E1989" s="3" t="s">
        <v>1252</v>
      </c>
      <c r="F1989" s="3" t="s">
        <v>1252</v>
      </c>
      <c r="G1989" s="3" t="s">
        <v>998</v>
      </c>
      <c r="H1989" s="3">
        <v>24.51</v>
      </c>
      <c r="I1989" s="17" t="str">
        <f t="shared" si="32"/>
        <v>OK</v>
      </c>
      <c r="J1989" s="3" t="s">
        <v>1433</v>
      </c>
    </row>
    <row r="1990" spans="1:10" x14ac:dyDescent="0.25">
      <c r="D1990" s="5"/>
      <c r="I1990" s="17" t="str">
        <f t="shared" si="32"/>
        <v>OK</v>
      </c>
      <c r="J1990" s="3" t="s">
        <v>1433</v>
      </c>
    </row>
    <row r="1991" spans="1:10" x14ac:dyDescent="0.25">
      <c r="A1991" s="3" t="s">
        <v>173</v>
      </c>
      <c r="B1991" s="3" t="s">
        <v>77</v>
      </c>
      <c r="C1991" s="3" t="s">
        <v>96</v>
      </c>
      <c r="D1991" s="5">
        <v>43027.611111111109</v>
      </c>
      <c r="E1991" s="3" t="s">
        <v>1253</v>
      </c>
      <c r="F1991" s="3" t="s">
        <v>1253</v>
      </c>
      <c r="G1991" s="3" t="s">
        <v>996</v>
      </c>
      <c r="I1991" s="17" t="str">
        <f t="shared" si="32"/>
        <v>OK</v>
      </c>
      <c r="J1991" s="3" t="s">
        <v>1433</v>
      </c>
    </row>
    <row r="1992" spans="1:10" x14ac:dyDescent="0.25">
      <c r="A1992" s="3" t="s">
        <v>173</v>
      </c>
      <c r="B1992" s="3" t="s">
        <v>77</v>
      </c>
      <c r="C1992" s="3" t="s">
        <v>97</v>
      </c>
      <c r="D1992" s="5">
        <v>43027.611111111109</v>
      </c>
      <c r="E1992" s="3" t="s">
        <v>1253</v>
      </c>
      <c r="F1992" s="3" t="s">
        <v>1253</v>
      </c>
      <c r="G1992" s="3" t="s">
        <v>996</v>
      </c>
      <c r="H1992" s="3">
        <v>23.19</v>
      </c>
      <c r="I1992" s="17" t="str">
        <f t="shared" si="32"/>
        <v>OK</v>
      </c>
      <c r="J1992" s="3" t="s">
        <v>1433</v>
      </c>
    </row>
    <row r="1993" spans="1:10" x14ac:dyDescent="0.25">
      <c r="D1993" s="5"/>
      <c r="I1993" s="17" t="str">
        <f t="shared" ref="I1993:I2056" si="33">IF(H1993&gt;31,"INCONSISTENTE","OK")</f>
        <v>OK</v>
      </c>
      <c r="J1993" s="3" t="s">
        <v>1433</v>
      </c>
    </row>
    <row r="1994" spans="1:10" x14ac:dyDescent="0.25">
      <c r="A1994" s="3" t="s">
        <v>173</v>
      </c>
      <c r="B1994" s="3" t="s">
        <v>77</v>
      </c>
      <c r="C1994" s="3" t="s">
        <v>96</v>
      </c>
      <c r="D1994" s="5">
        <v>43027.615972222222</v>
      </c>
      <c r="E1994" s="3" t="s">
        <v>1254</v>
      </c>
      <c r="F1994" s="3" t="s">
        <v>1254</v>
      </c>
      <c r="G1994" s="3" t="s">
        <v>998</v>
      </c>
      <c r="I1994" s="17" t="str">
        <f t="shared" si="33"/>
        <v>OK</v>
      </c>
      <c r="J1994" s="3" t="s">
        <v>1433</v>
      </c>
    </row>
    <row r="1995" spans="1:10" x14ac:dyDescent="0.25">
      <c r="A1995" s="3" t="s">
        <v>173</v>
      </c>
      <c r="B1995" s="3" t="s">
        <v>77</v>
      </c>
      <c r="C1995" s="3" t="s">
        <v>97</v>
      </c>
      <c r="D1995" s="5">
        <v>43027.615972222222</v>
      </c>
      <c r="E1995" s="3" t="s">
        <v>1254</v>
      </c>
      <c r="F1995" s="3" t="s">
        <v>1254</v>
      </c>
      <c r="G1995" s="3" t="s">
        <v>998</v>
      </c>
      <c r="H1995" s="3">
        <v>23.13</v>
      </c>
      <c r="I1995" s="17" t="str">
        <f t="shared" si="33"/>
        <v>OK</v>
      </c>
      <c r="J1995" s="3" t="s">
        <v>1433</v>
      </c>
    </row>
    <row r="1996" spans="1:10" x14ac:dyDescent="0.25">
      <c r="D1996" s="5"/>
      <c r="I1996" s="17" t="str">
        <f t="shared" si="33"/>
        <v>OK</v>
      </c>
      <c r="J1996" s="3" t="s">
        <v>1433</v>
      </c>
    </row>
    <row r="1997" spans="1:10" x14ac:dyDescent="0.25">
      <c r="A1997" s="3" t="s">
        <v>173</v>
      </c>
      <c r="B1997" s="3" t="s">
        <v>77</v>
      </c>
      <c r="C1997" s="3" t="s">
        <v>96</v>
      </c>
      <c r="D1997" s="5">
        <v>43055.517361111109</v>
      </c>
      <c r="E1997" s="3" t="s">
        <v>1255</v>
      </c>
      <c r="F1997" s="3" t="s">
        <v>1255</v>
      </c>
      <c r="G1997" s="3" t="s">
        <v>996</v>
      </c>
      <c r="I1997" s="17" t="str">
        <f t="shared" si="33"/>
        <v>OK</v>
      </c>
      <c r="J1997" s="3" t="s">
        <v>1433</v>
      </c>
    </row>
    <row r="1998" spans="1:10" x14ac:dyDescent="0.25">
      <c r="A1998" s="3" t="s">
        <v>173</v>
      </c>
      <c r="B1998" s="3" t="s">
        <v>77</v>
      </c>
      <c r="C1998" s="3" t="s">
        <v>97</v>
      </c>
      <c r="D1998" s="5">
        <v>43055.517361111109</v>
      </c>
      <c r="E1998" s="3" t="s">
        <v>1255</v>
      </c>
      <c r="F1998" s="3" t="s">
        <v>1255</v>
      </c>
      <c r="G1998" s="3" t="s">
        <v>996</v>
      </c>
      <c r="H1998" s="3">
        <v>24.02</v>
      </c>
      <c r="I1998" s="17" t="str">
        <f t="shared" si="33"/>
        <v>OK</v>
      </c>
      <c r="J1998" s="3" t="s">
        <v>1433</v>
      </c>
    </row>
    <row r="1999" spans="1:10" x14ac:dyDescent="0.25">
      <c r="D1999" s="5"/>
      <c r="I1999" s="17" t="str">
        <f t="shared" si="33"/>
        <v>OK</v>
      </c>
      <c r="J1999" s="3" t="s">
        <v>1433</v>
      </c>
    </row>
    <row r="2000" spans="1:10" x14ac:dyDescent="0.25">
      <c r="A2000" s="3" t="s">
        <v>173</v>
      </c>
      <c r="B2000" s="3" t="s">
        <v>77</v>
      </c>
      <c r="C2000" s="3" t="s">
        <v>96</v>
      </c>
      <c r="D2000" s="5">
        <v>43055.522222222222</v>
      </c>
      <c r="E2000" s="3" t="s">
        <v>1256</v>
      </c>
      <c r="F2000" s="3" t="s">
        <v>1256</v>
      </c>
      <c r="G2000" s="3" t="s">
        <v>998</v>
      </c>
      <c r="I2000" s="17" t="str">
        <f t="shared" si="33"/>
        <v>OK</v>
      </c>
      <c r="J2000" s="3" t="s">
        <v>1433</v>
      </c>
    </row>
    <row r="2001" spans="1:10" x14ac:dyDescent="0.25">
      <c r="A2001" s="3" t="s">
        <v>173</v>
      </c>
      <c r="B2001" s="3" t="s">
        <v>77</v>
      </c>
      <c r="C2001" s="3" t="s">
        <v>97</v>
      </c>
      <c r="D2001" s="5">
        <v>43055.522222222222</v>
      </c>
      <c r="E2001" s="3" t="s">
        <v>1256</v>
      </c>
      <c r="F2001" s="3" t="s">
        <v>1256</v>
      </c>
      <c r="G2001" s="3" t="s">
        <v>998</v>
      </c>
      <c r="H2001" s="3">
        <v>23.92</v>
      </c>
      <c r="I2001" s="17" t="str">
        <f t="shared" si="33"/>
        <v>OK</v>
      </c>
      <c r="J2001" s="3" t="s">
        <v>1433</v>
      </c>
    </row>
    <row r="2002" spans="1:10" x14ac:dyDescent="0.25">
      <c r="D2002" s="5"/>
      <c r="I2002" s="17" t="str">
        <f t="shared" si="33"/>
        <v>OK</v>
      </c>
      <c r="J2002" s="3" t="s">
        <v>1433</v>
      </c>
    </row>
    <row r="2003" spans="1:10" x14ac:dyDescent="0.25">
      <c r="A2003" s="3" t="s">
        <v>173</v>
      </c>
      <c r="B2003" s="3" t="s">
        <v>77</v>
      </c>
      <c r="C2003" s="3" t="s">
        <v>96</v>
      </c>
      <c r="D2003" s="5">
        <v>43076.534722222219</v>
      </c>
      <c r="E2003" s="3" t="s">
        <v>1257</v>
      </c>
      <c r="F2003" s="3" t="s">
        <v>1257</v>
      </c>
      <c r="G2003" s="3" t="s">
        <v>996</v>
      </c>
      <c r="I2003" s="17" t="str">
        <f t="shared" si="33"/>
        <v>OK</v>
      </c>
      <c r="J2003" s="3" t="s">
        <v>1433</v>
      </c>
    </row>
    <row r="2004" spans="1:10" x14ac:dyDescent="0.25">
      <c r="A2004" s="3" t="s">
        <v>173</v>
      </c>
      <c r="B2004" s="3" t="s">
        <v>77</v>
      </c>
      <c r="C2004" s="3" t="s">
        <v>97</v>
      </c>
      <c r="D2004" s="5">
        <v>43076.534722222219</v>
      </c>
      <c r="E2004" s="3" t="s">
        <v>1257</v>
      </c>
      <c r="F2004" s="3" t="s">
        <v>1257</v>
      </c>
      <c r="G2004" s="3" t="s">
        <v>996</v>
      </c>
      <c r="H2004" s="3">
        <v>25.03</v>
      </c>
      <c r="I2004" s="17" t="str">
        <f t="shared" si="33"/>
        <v>OK</v>
      </c>
      <c r="J2004" s="3" t="s">
        <v>1433</v>
      </c>
    </row>
    <row r="2005" spans="1:10" x14ac:dyDescent="0.25">
      <c r="D2005" s="5"/>
      <c r="I2005" s="17" t="str">
        <f t="shared" si="33"/>
        <v>OK</v>
      </c>
      <c r="J2005" s="3" t="s">
        <v>1433</v>
      </c>
    </row>
    <row r="2006" spans="1:10" x14ac:dyDescent="0.25">
      <c r="A2006" s="3" t="s">
        <v>173</v>
      </c>
      <c r="B2006" s="3" t="s">
        <v>77</v>
      </c>
      <c r="C2006" s="3" t="s">
        <v>96</v>
      </c>
      <c r="D2006" s="5">
        <v>43076.541666666664</v>
      </c>
      <c r="E2006" s="3" t="s">
        <v>1258</v>
      </c>
      <c r="F2006" s="3" t="s">
        <v>1258</v>
      </c>
      <c r="G2006" s="3" t="s">
        <v>998</v>
      </c>
      <c r="I2006" s="17" t="str">
        <f t="shared" si="33"/>
        <v>OK</v>
      </c>
      <c r="J2006" s="3" t="s">
        <v>1433</v>
      </c>
    </row>
    <row r="2007" spans="1:10" x14ac:dyDescent="0.25">
      <c r="A2007" s="3" t="s">
        <v>173</v>
      </c>
      <c r="B2007" s="3" t="s">
        <v>77</v>
      </c>
      <c r="C2007" s="3" t="s">
        <v>97</v>
      </c>
      <c r="D2007" s="5">
        <v>43076.541666666664</v>
      </c>
      <c r="E2007" s="3" t="s">
        <v>1258</v>
      </c>
      <c r="F2007" s="3" t="s">
        <v>1258</v>
      </c>
      <c r="G2007" s="3" t="s">
        <v>998</v>
      </c>
      <c r="H2007" s="3">
        <v>24.58</v>
      </c>
      <c r="I2007" s="17" t="str">
        <f t="shared" si="33"/>
        <v>OK</v>
      </c>
      <c r="J2007" s="3" t="s">
        <v>1433</v>
      </c>
    </row>
    <row r="2008" spans="1:10" x14ac:dyDescent="0.25">
      <c r="D2008" s="5"/>
      <c r="I2008" s="17" t="str">
        <f t="shared" si="33"/>
        <v>OK</v>
      </c>
      <c r="J2008" s="3" t="s">
        <v>1433</v>
      </c>
    </row>
    <row r="2009" spans="1:10" x14ac:dyDescent="0.25">
      <c r="A2009" s="3" t="s">
        <v>173</v>
      </c>
      <c r="B2009" s="3" t="s">
        <v>77</v>
      </c>
      <c r="C2009" s="3" t="s">
        <v>96</v>
      </c>
      <c r="D2009" s="5">
        <v>43105.422222222223</v>
      </c>
      <c r="E2009" s="3" t="s">
        <v>1259</v>
      </c>
      <c r="F2009" s="3" t="s">
        <v>1259</v>
      </c>
      <c r="G2009" s="3" t="s">
        <v>996</v>
      </c>
      <c r="I2009" s="17" t="str">
        <f t="shared" si="33"/>
        <v>OK</v>
      </c>
      <c r="J2009" s="3" t="s">
        <v>1433</v>
      </c>
    </row>
    <row r="2010" spans="1:10" x14ac:dyDescent="0.25">
      <c r="A2010" s="3" t="s">
        <v>173</v>
      </c>
      <c r="B2010" s="3" t="s">
        <v>77</v>
      </c>
      <c r="C2010" s="3" t="s">
        <v>97</v>
      </c>
      <c r="D2010" s="5">
        <v>43105.422222222223</v>
      </c>
      <c r="E2010" s="3" t="s">
        <v>1259</v>
      </c>
      <c r="F2010" s="3" t="s">
        <v>1259</v>
      </c>
      <c r="G2010" s="3" t="s">
        <v>996</v>
      </c>
      <c r="H2010" s="3">
        <v>26.67</v>
      </c>
      <c r="I2010" s="17" t="str">
        <f t="shared" si="33"/>
        <v>OK</v>
      </c>
      <c r="J2010" s="3" t="s">
        <v>1433</v>
      </c>
    </row>
    <row r="2011" spans="1:10" x14ac:dyDescent="0.25">
      <c r="D2011" s="5"/>
      <c r="I2011" s="17" t="str">
        <f t="shared" si="33"/>
        <v>OK</v>
      </c>
      <c r="J2011" s="3" t="s">
        <v>1433</v>
      </c>
    </row>
    <row r="2012" spans="1:10" x14ac:dyDescent="0.25">
      <c r="A2012" s="3" t="s">
        <v>173</v>
      </c>
      <c r="B2012" s="3" t="s">
        <v>77</v>
      </c>
      <c r="C2012" s="3" t="s">
        <v>96</v>
      </c>
      <c r="D2012" s="5">
        <v>43105.429166666669</v>
      </c>
      <c r="E2012" s="3" t="s">
        <v>1260</v>
      </c>
      <c r="F2012" s="3" t="s">
        <v>1260</v>
      </c>
      <c r="G2012" s="3" t="s">
        <v>998</v>
      </c>
      <c r="I2012" s="17" t="str">
        <f t="shared" si="33"/>
        <v>OK</v>
      </c>
      <c r="J2012" s="3" t="s">
        <v>1433</v>
      </c>
    </row>
    <row r="2013" spans="1:10" x14ac:dyDescent="0.25">
      <c r="A2013" s="3" t="s">
        <v>173</v>
      </c>
      <c r="B2013" s="3" t="s">
        <v>77</v>
      </c>
      <c r="C2013" s="3" t="s">
        <v>97</v>
      </c>
      <c r="D2013" s="5">
        <v>43105.429166666669</v>
      </c>
      <c r="E2013" s="3" t="s">
        <v>1260</v>
      </c>
      <c r="F2013" s="3" t="s">
        <v>1260</v>
      </c>
      <c r="G2013" s="3" t="s">
        <v>998</v>
      </c>
      <c r="H2013" s="3">
        <v>26.57</v>
      </c>
      <c r="I2013" s="17" t="str">
        <f t="shared" si="33"/>
        <v>OK</v>
      </c>
      <c r="J2013" s="3" t="s">
        <v>1433</v>
      </c>
    </row>
    <row r="2014" spans="1:10" x14ac:dyDescent="0.25">
      <c r="D2014" s="5"/>
      <c r="I2014" s="17" t="str">
        <f t="shared" si="33"/>
        <v>OK</v>
      </c>
      <c r="J2014" s="3" t="s">
        <v>1433</v>
      </c>
    </row>
    <row r="2015" spans="1:10" x14ac:dyDescent="0.25">
      <c r="A2015" s="3" t="s">
        <v>174</v>
      </c>
      <c r="B2015" s="3" t="s">
        <v>78</v>
      </c>
      <c r="C2015" s="3" t="s">
        <v>96</v>
      </c>
      <c r="D2015" s="5">
        <v>42964.430555555555</v>
      </c>
      <c r="E2015" s="3" t="s">
        <v>1261</v>
      </c>
      <c r="F2015" s="3" t="s">
        <v>1261</v>
      </c>
      <c r="G2015" s="3" t="s">
        <v>996</v>
      </c>
      <c r="I2015" s="17" t="str">
        <f t="shared" si="33"/>
        <v>OK</v>
      </c>
      <c r="J2015" s="3" t="s">
        <v>1433</v>
      </c>
    </row>
    <row r="2016" spans="1:10" x14ac:dyDescent="0.25">
      <c r="A2016" s="3" t="s">
        <v>174</v>
      </c>
      <c r="B2016" s="3" t="s">
        <v>78</v>
      </c>
      <c r="C2016" s="3" t="s">
        <v>97</v>
      </c>
      <c r="D2016" s="5">
        <v>42964.430555555555</v>
      </c>
      <c r="E2016" s="3" t="s">
        <v>1261</v>
      </c>
      <c r="F2016" s="3" t="s">
        <v>1261</v>
      </c>
      <c r="G2016" s="3" t="s">
        <v>996</v>
      </c>
      <c r="H2016" s="3">
        <v>23.54</v>
      </c>
      <c r="I2016" s="17" t="str">
        <f t="shared" si="33"/>
        <v>OK</v>
      </c>
      <c r="J2016" s="3" t="s">
        <v>1433</v>
      </c>
    </row>
    <row r="2017" spans="1:10" x14ac:dyDescent="0.25">
      <c r="D2017" s="5"/>
      <c r="I2017" s="17" t="str">
        <f t="shared" si="33"/>
        <v>OK</v>
      </c>
      <c r="J2017" s="3" t="s">
        <v>1433</v>
      </c>
    </row>
    <row r="2018" spans="1:10" x14ac:dyDescent="0.25">
      <c r="A2018" s="3" t="s">
        <v>174</v>
      </c>
      <c r="B2018" s="3" t="s">
        <v>78</v>
      </c>
      <c r="C2018" s="3" t="s">
        <v>96</v>
      </c>
      <c r="D2018" s="5">
        <v>42964.435416666667</v>
      </c>
      <c r="E2018" s="3" t="s">
        <v>1262</v>
      </c>
      <c r="F2018" s="3" t="s">
        <v>1262</v>
      </c>
      <c r="G2018" s="3" t="s">
        <v>998</v>
      </c>
      <c r="I2018" s="17" t="str">
        <f t="shared" si="33"/>
        <v>OK</v>
      </c>
      <c r="J2018" s="3" t="s">
        <v>1433</v>
      </c>
    </row>
    <row r="2019" spans="1:10" x14ac:dyDescent="0.25">
      <c r="A2019" s="3" t="s">
        <v>174</v>
      </c>
      <c r="B2019" s="3" t="s">
        <v>78</v>
      </c>
      <c r="C2019" s="3" t="s">
        <v>97</v>
      </c>
      <c r="D2019" s="5">
        <v>42964.435416666667</v>
      </c>
      <c r="E2019" s="3" t="s">
        <v>1262</v>
      </c>
      <c r="F2019" s="3" t="s">
        <v>1262</v>
      </c>
      <c r="G2019" s="3" t="s">
        <v>998</v>
      </c>
      <c r="H2019" s="3">
        <v>22.95</v>
      </c>
      <c r="I2019" s="17" t="str">
        <f t="shared" si="33"/>
        <v>OK</v>
      </c>
      <c r="J2019" s="3" t="s">
        <v>1433</v>
      </c>
    </row>
    <row r="2020" spans="1:10" x14ac:dyDescent="0.25">
      <c r="D2020" s="5"/>
      <c r="I2020" s="17" t="str">
        <f t="shared" si="33"/>
        <v>OK</v>
      </c>
      <c r="J2020" s="3" t="s">
        <v>1433</v>
      </c>
    </row>
    <row r="2021" spans="1:10" x14ac:dyDescent="0.25">
      <c r="A2021" s="3" t="s">
        <v>174</v>
      </c>
      <c r="B2021" s="3" t="s">
        <v>78</v>
      </c>
      <c r="C2021" s="3" t="s">
        <v>96</v>
      </c>
      <c r="D2021" s="5">
        <v>42993.62222222222</v>
      </c>
      <c r="E2021" s="3" t="s">
        <v>1263</v>
      </c>
      <c r="F2021" s="3" t="s">
        <v>1263</v>
      </c>
      <c r="G2021" s="3" t="s">
        <v>996</v>
      </c>
      <c r="I2021" s="17" t="str">
        <f t="shared" si="33"/>
        <v>OK</v>
      </c>
      <c r="J2021" s="3" t="s">
        <v>1433</v>
      </c>
    </row>
    <row r="2022" spans="1:10" x14ac:dyDescent="0.25">
      <c r="A2022" s="3" t="s">
        <v>174</v>
      </c>
      <c r="B2022" s="3" t="s">
        <v>78</v>
      </c>
      <c r="C2022" s="3" t="s">
        <v>97</v>
      </c>
      <c r="D2022" s="5">
        <v>42993.62222222222</v>
      </c>
      <c r="E2022" s="3" t="s">
        <v>1263</v>
      </c>
      <c r="F2022" s="3" t="s">
        <v>1263</v>
      </c>
      <c r="G2022" s="3" t="s">
        <v>996</v>
      </c>
      <c r="H2022" s="3">
        <v>24.16</v>
      </c>
      <c r="I2022" s="17" t="str">
        <f t="shared" si="33"/>
        <v>OK</v>
      </c>
      <c r="J2022" s="3" t="s">
        <v>1433</v>
      </c>
    </row>
    <row r="2023" spans="1:10" x14ac:dyDescent="0.25">
      <c r="D2023" s="5"/>
      <c r="I2023" s="17" t="str">
        <f t="shared" si="33"/>
        <v>OK</v>
      </c>
      <c r="J2023" s="3" t="s">
        <v>1433</v>
      </c>
    </row>
    <row r="2024" spans="1:10" x14ac:dyDescent="0.25">
      <c r="A2024" s="3" t="s">
        <v>174</v>
      </c>
      <c r="B2024" s="3" t="s">
        <v>78</v>
      </c>
      <c r="C2024" s="3" t="s">
        <v>96</v>
      </c>
      <c r="D2024" s="5">
        <v>42993.626388888886</v>
      </c>
      <c r="E2024" s="3" t="s">
        <v>1264</v>
      </c>
      <c r="F2024" s="3" t="s">
        <v>1264</v>
      </c>
      <c r="G2024" s="3" t="s">
        <v>998</v>
      </c>
      <c r="I2024" s="17" t="str">
        <f t="shared" si="33"/>
        <v>OK</v>
      </c>
      <c r="J2024" s="3" t="s">
        <v>1433</v>
      </c>
    </row>
    <row r="2025" spans="1:10" x14ac:dyDescent="0.25">
      <c r="A2025" s="3" t="s">
        <v>174</v>
      </c>
      <c r="B2025" s="3" t="s">
        <v>78</v>
      </c>
      <c r="C2025" s="3" t="s">
        <v>97</v>
      </c>
      <c r="D2025" s="5">
        <v>42993.626388888886</v>
      </c>
      <c r="E2025" s="3" t="s">
        <v>1264</v>
      </c>
      <c r="F2025" s="3" t="s">
        <v>1264</v>
      </c>
      <c r="G2025" s="3" t="s">
        <v>998</v>
      </c>
      <c r="H2025" s="3">
        <v>24.76</v>
      </c>
      <c r="I2025" s="17" t="str">
        <f t="shared" si="33"/>
        <v>OK</v>
      </c>
      <c r="J2025" s="3" t="s">
        <v>1433</v>
      </c>
    </row>
    <row r="2026" spans="1:10" x14ac:dyDescent="0.25">
      <c r="D2026" s="5"/>
      <c r="I2026" s="17" t="str">
        <f t="shared" si="33"/>
        <v>OK</v>
      </c>
      <c r="J2026" s="3" t="s">
        <v>1433</v>
      </c>
    </row>
    <row r="2027" spans="1:10" x14ac:dyDescent="0.25">
      <c r="A2027" s="3" t="s">
        <v>174</v>
      </c>
      <c r="B2027" s="3" t="s">
        <v>78</v>
      </c>
      <c r="C2027" s="3" t="s">
        <v>96</v>
      </c>
      <c r="D2027" s="5">
        <v>43027.555555555555</v>
      </c>
      <c r="E2027" s="3" t="s">
        <v>1265</v>
      </c>
      <c r="F2027" s="3" t="s">
        <v>1265</v>
      </c>
      <c r="G2027" s="3" t="s">
        <v>996</v>
      </c>
      <c r="I2027" s="17" t="str">
        <f t="shared" si="33"/>
        <v>OK</v>
      </c>
      <c r="J2027" s="3" t="s">
        <v>1433</v>
      </c>
    </row>
    <row r="2028" spans="1:10" x14ac:dyDescent="0.25">
      <c r="A2028" s="3" t="s">
        <v>174</v>
      </c>
      <c r="B2028" s="3" t="s">
        <v>78</v>
      </c>
      <c r="C2028" s="3" t="s">
        <v>97</v>
      </c>
      <c r="D2028" s="5">
        <v>43027.555555555555</v>
      </c>
      <c r="E2028" s="3" t="s">
        <v>1265</v>
      </c>
      <c r="F2028" s="3" t="s">
        <v>1265</v>
      </c>
      <c r="G2028" s="3" t="s">
        <v>996</v>
      </c>
      <c r="H2028" s="3">
        <v>23.93</v>
      </c>
      <c r="I2028" s="17" t="str">
        <f t="shared" si="33"/>
        <v>OK</v>
      </c>
      <c r="J2028" s="3" t="s">
        <v>1433</v>
      </c>
    </row>
    <row r="2029" spans="1:10" x14ac:dyDescent="0.25">
      <c r="D2029" s="5"/>
      <c r="I2029" s="17" t="str">
        <f t="shared" si="33"/>
        <v>OK</v>
      </c>
      <c r="J2029" s="3" t="s">
        <v>1433</v>
      </c>
    </row>
    <row r="2030" spans="1:10" x14ac:dyDescent="0.25">
      <c r="A2030" s="3" t="s">
        <v>174</v>
      </c>
      <c r="B2030" s="3" t="s">
        <v>78</v>
      </c>
      <c r="C2030" s="3" t="s">
        <v>96</v>
      </c>
      <c r="D2030" s="5">
        <v>43027.559027777781</v>
      </c>
      <c r="E2030" s="3" t="s">
        <v>1266</v>
      </c>
      <c r="F2030" s="3" t="s">
        <v>1266</v>
      </c>
      <c r="G2030" s="3" t="s">
        <v>998</v>
      </c>
      <c r="I2030" s="17" t="str">
        <f t="shared" si="33"/>
        <v>OK</v>
      </c>
      <c r="J2030" s="3" t="s">
        <v>1433</v>
      </c>
    </row>
    <row r="2031" spans="1:10" x14ac:dyDescent="0.25">
      <c r="A2031" s="3" t="s">
        <v>174</v>
      </c>
      <c r="B2031" s="3" t="s">
        <v>78</v>
      </c>
      <c r="C2031" s="3" t="s">
        <v>97</v>
      </c>
      <c r="D2031" s="5">
        <v>43027.559027777781</v>
      </c>
      <c r="E2031" s="3" t="s">
        <v>1266</v>
      </c>
      <c r="F2031" s="3" t="s">
        <v>1266</v>
      </c>
      <c r="G2031" s="3" t="s">
        <v>998</v>
      </c>
      <c r="H2031" s="3">
        <v>24.61</v>
      </c>
      <c r="I2031" s="17" t="str">
        <f t="shared" si="33"/>
        <v>OK</v>
      </c>
      <c r="J2031" s="3" t="s">
        <v>1433</v>
      </c>
    </row>
    <row r="2032" spans="1:10" x14ac:dyDescent="0.25">
      <c r="D2032" s="5"/>
      <c r="I2032" s="17" t="str">
        <f t="shared" si="33"/>
        <v>OK</v>
      </c>
      <c r="J2032" s="3" t="s">
        <v>1433</v>
      </c>
    </row>
    <row r="2033" spans="1:10" x14ac:dyDescent="0.25">
      <c r="A2033" s="3" t="s">
        <v>174</v>
      </c>
      <c r="B2033" s="3" t="s">
        <v>78</v>
      </c>
      <c r="C2033" s="3" t="s">
        <v>96</v>
      </c>
      <c r="D2033" s="5">
        <v>43055.476388888892</v>
      </c>
      <c r="E2033" s="3" t="s">
        <v>1267</v>
      </c>
      <c r="F2033" s="3" t="s">
        <v>1267</v>
      </c>
      <c r="G2033" s="3" t="s">
        <v>996</v>
      </c>
      <c r="I2033" s="17" t="str">
        <f t="shared" si="33"/>
        <v>OK</v>
      </c>
      <c r="J2033" s="3" t="s">
        <v>1433</v>
      </c>
    </row>
    <row r="2034" spans="1:10" x14ac:dyDescent="0.25">
      <c r="A2034" s="3" t="s">
        <v>174</v>
      </c>
      <c r="B2034" s="3" t="s">
        <v>78</v>
      </c>
      <c r="C2034" s="3" t="s">
        <v>97</v>
      </c>
      <c r="D2034" s="5">
        <v>43055.476388888892</v>
      </c>
      <c r="E2034" s="3" t="s">
        <v>1267</v>
      </c>
      <c r="F2034" s="3" t="s">
        <v>1267</v>
      </c>
      <c r="G2034" s="3" t="s">
        <v>996</v>
      </c>
      <c r="H2034" s="3">
        <v>23.9</v>
      </c>
      <c r="I2034" s="17" t="str">
        <f t="shared" si="33"/>
        <v>OK</v>
      </c>
      <c r="J2034" s="3" t="s">
        <v>1433</v>
      </c>
    </row>
    <row r="2035" spans="1:10" x14ac:dyDescent="0.25">
      <c r="D2035" s="5"/>
      <c r="I2035" s="17" t="str">
        <f t="shared" si="33"/>
        <v>OK</v>
      </c>
      <c r="J2035" s="3" t="s">
        <v>1433</v>
      </c>
    </row>
    <row r="2036" spans="1:10" x14ac:dyDescent="0.25">
      <c r="A2036" s="3" t="s">
        <v>174</v>
      </c>
      <c r="B2036" s="3" t="s">
        <v>78</v>
      </c>
      <c r="C2036" s="3" t="s">
        <v>96</v>
      </c>
      <c r="D2036" s="5">
        <v>43055.479861111111</v>
      </c>
      <c r="E2036" s="3" t="s">
        <v>1268</v>
      </c>
      <c r="F2036" s="3" t="s">
        <v>1268</v>
      </c>
      <c r="G2036" s="3" t="s">
        <v>998</v>
      </c>
      <c r="I2036" s="17" t="str">
        <f t="shared" si="33"/>
        <v>OK</v>
      </c>
      <c r="J2036" s="3" t="s">
        <v>1433</v>
      </c>
    </row>
    <row r="2037" spans="1:10" x14ac:dyDescent="0.25">
      <c r="A2037" s="3" t="s">
        <v>174</v>
      </c>
      <c r="B2037" s="3" t="s">
        <v>78</v>
      </c>
      <c r="C2037" s="3" t="s">
        <v>97</v>
      </c>
      <c r="D2037" s="5">
        <v>43055.479861111111</v>
      </c>
      <c r="E2037" s="3" t="s">
        <v>1268</v>
      </c>
      <c r="F2037" s="3" t="s">
        <v>1268</v>
      </c>
      <c r="G2037" s="3" t="s">
        <v>998</v>
      </c>
      <c r="H2037" s="3">
        <v>23.72</v>
      </c>
      <c r="I2037" s="17" t="str">
        <f t="shared" si="33"/>
        <v>OK</v>
      </c>
      <c r="J2037" s="3" t="s">
        <v>1433</v>
      </c>
    </row>
    <row r="2038" spans="1:10" x14ac:dyDescent="0.25">
      <c r="D2038" s="5"/>
      <c r="I2038" s="17" t="str">
        <f t="shared" si="33"/>
        <v>OK</v>
      </c>
      <c r="J2038" s="3" t="s">
        <v>1433</v>
      </c>
    </row>
    <row r="2039" spans="1:10" x14ac:dyDescent="0.25">
      <c r="A2039" s="3" t="s">
        <v>174</v>
      </c>
      <c r="B2039" s="3" t="s">
        <v>78</v>
      </c>
      <c r="C2039" s="3" t="s">
        <v>96</v>
      </c>
      <c r="D2039" s="5">
        <v>43076.490277777775</v>
      </c>
      <c r="E2039" s="3" t="s">
        <v>1269</v>
      </c>
      <c r="F2039" s="3" t="s">
        <v>1269</v>
      </c>
      <c r="G2039" s="3" t="s">
        <v>996</v>
      </c>
      <c r="I2039" s="17" t="str">
        <f t="shared" si="33"/>
        <v>OK</v>
      </c>
      <c r="J2039" s="3" t="s">
        <v>1433</v>
      </c>
    </row>
    <row r="2040" spans="1:10" x14ac:dyDescent="0.25">
      <c r="A2040" s="3" t="s">
        <v>174</v>
      </c>
      <c r="B2040" s="3" t="s">
        <v>78</v>
      </c>
      <c r="C2040" s="3" t="s">
        <v>97</v>
      </c>
      <c r="D2040" s="5">
        <v>43076.490277777775</v>
      </c>
      <c r="E2040" s="3" t="s">
        <v>1269</v>
      </c>
      <c r="F2040" s="3" t="s">
        <v>1269</v>
      </c>
      <c r="G2040" s="3" t="s">
        <v>996</v>
      </c>
      <c r="H2040" s="3">
        <v>25.58</v>
      </c>
      <c r="I2040" s="17" t="str">
        <f t="shared" si="33"/>
        <v>OK</v>
      </c>
      <c r="J2040" s="3" t="s">
        <v>1433</v>
      </c>
    </row>
    <row r="2041" spans="1:10" x14ac:dyDescent="0.25">
      <c r="D2041" s="5"/>
      <c r="I2041" s="17" t="str">
        <f t="shared" si="33"/>
        <v>OK</v>
      </c>
      <c r="J2041" s="3" t="s">
        <v>1433</v>
      </c>
    </row>
    <row r="2042" spans="1:10" x14ac:dyDescent="0.25">
      <c r="A2042" s="3" t="s">
        <v>174</v>
      </c>
      <c r="B2042" s="3" t="s">
        <v>78</v>
      </c>
      <c r="C2042" s="3" t="s">
        <v>96</v>
      </c>
      <c r="D2042" s="5">
        <v>43076.498611111114</v>
      </c>
      <c r="E2042" s="3" t="s">
        <v>1270</v>
      </c>
      <c r="F2042" s="3" t="s">
        <v>1270</v>
      </c>
      <c r="G2042" s="3" t="s">
        <v>998</v>
      </c>
      <c r="I2042" s="17" t="str">
        <f t="shared" si="33"/>
        <v>OK</v>
      </c>
      <c r="J2042" s="3" t="s">
        <v>1433</v>
      </c>
    </row>
    <row r="2043" spans="1:10" x14ac:dyDescent="0.25">
      <c r="A2043" s="3" t="s">
        <v>174</v>
      </c>
      <c r="B2043" s="3" t="s">
        <v>78</v>
      </c>
      <c r="C2043" s="3" t="s">
        <v>97</v>
      </c>
      <c r="D2043" s="5">
        <v>43076.498611111114</v>
      </c>
      <c r="E2043" s="3" t="s">
        <v>1270</v>
      </c>
      <c r="F2043" s="3" t="s">
        <v>1270</v>
      </c>
      <c r="G2043" s="3" t="s">
        <v>998</v>
      </c>
      <c r="H2043" s="3">
        <v>24.73</v>
      </c>
      <c r="I2043" s="17" t="str">
        <f t="shared" si="33"/>
        <v>OK</v>
      </c>
      <c r="J2043" s="3" t="s">
        <v>1433</v>
      </c>
    </row>
    <row r="2044" spans="1:10" x14ac:dyDescent="0.25">
      <c r="D2044" s="5"/>
      <c r="I2044" s="17" t="str">
        <f t="shared" si="33"/>
        <v>OK</v>
      </c>
      <c r="J2044" s="3" t="s">
        <v>1433</v>
      </c>
    </row>
    <row r="2045" spans="1:10" x14ac:dyDescent="0.25">
      <c r="A2045" s="3" t="s">
        <v>174</v>
      </c>
      <c r="B2045" s="3" t="s">
        <v>78</v>
      </c>
      <c r="C2045" s="3" t="s">
        <v>96</v>
      </c>
      <c r="D2045" s="5">
        <v>43105.40625</v>
      </c>
      <c r="E2045" s="3" t="s">
        <v>1271</v>
      </c>
      <c r="F2045" s="3" t="s">
        <v>1271</v>
      </c>
      <c r="G2045" s="3" t="s">
        <v>996</v>
      </c>
      <c r="I2045" s="17" t="str">
        <f t="shared" si="33"/>
        <v>OK</v>
      </c>
      <c r="J2045" s="3" t="s">
        <v>1433</v>
      </c>
    </row>
    <row r="2046" spans="1:10" x14ac:dyDescent="0.25">
      <c r="A2046" s="3" t="s">
        <v>174</v>
      </c>
      <c r="B2046" s="3" t="s">
        <v>78</v>
      </c>
      <c r="C2046" s="3" t="s">
        <v>97</v>
      </c>
      <c r="D2046" s="5">
        <v>43105.40625</v>
      </c>
      <c r="E2046" s="3" t="s">
        <v>1271</v>
      </c>
      <c r="F2046" s="3" t="s">
        <v>1271</v>
      </c>
      <c r="G2046" s="3" t="s">
        <v>996</v>
      </c>
      <c r="H2046" s="3">
        <v>24.18</v>
      </c>
      <c r="I2046" s="17" t="str">
        <f t="shared" si="33"/>
        <v>OK</v>
      </c>
      <c r="J2046" s="3" t="s">
        <v>1433</v>
      </c>
    </row>
    <row r="2047" spans="1:10" x14ac:dyDescent="0.25">
      <c r="D2047" s="5"/>
      <c r="I2047" s="17" t="str">
        <f t="shared" si="33"/>
        <v>OK</v>
      </c>
      <c r="J2047" s="3" t="s">
        <v>1433</v>
      </c>
    </row>
    <row r="2048" spans="1:10" x14ac:dyDescent="0.25">
      <c r="A2048" s="3" t="s">
        <v>174</v>
      </c>
      <c r="B2048" s="3" t="s">
        <v>78</v>
      </c>
      <c r="C2048" s="3" t="s">
        <v>96</v>
      </c>
      <c r="D2048" s="5">
        <v>43105.413888888892</v>
      </c>
      <c r="E2048" s="3" t="s">
        <v>1272</v>
      </c>
      <c r="F2048" s="3" t="s">
        <v>1272</v>
      </c>
      <c r="G2048" s="3" t="s">
        <v>998</v>
      </c>
      <c r="I2048" s="17" t="str">
        <f t="shared" si="33"/>
        <v>OK</v>
      </c>
      <c r="J2048" s="3" t="s">
        <v>1433</v>
      </c>
    </row>
    <row r="2049" spans="1:10" x14ac:dyDescent="0.25">
      <c r="A2049" s="3" t="s">
        <v>174</v>
      </c>
      <c r="B2049" s="3" t="s">
        <v>78</v>
      </c>
      <c r="C2049" s="3" t="s">
        <v>97</v>
      </c>
      <c r="D2049" s="5">
        <v>43105.413888888892</v>
      </c>
      <c r="E2049" s="3" t="s">
        <v>1272</v>
      </c>
      <c r="F2049" s="3" t="s">
        <v>1272</v>
      </c>
      <c r="G2049" s="3" t="s">
        <v>998</v>
      </c>
      <c r="H2049" s="3">
        <v>25.68</v>
      </c>
      <c r="I2049" s="17" t="str">
        <f t="shared" si="33"/>
        <v>OK</v>
      </c>
      <c r="J2049" s="3" t="s">
        <v>1433</v>
      </c>
    </row>
    <row r="2050" spans="1:10" x14ac:dyDescent="0.25">
      <c r="D2050" s="5"/>
      <c r="I2050" s="17" t="str">
        <f t="shared" si="33"/>
        <v>OK</v>
      </c>
      <c r="J2050" s="3" t="s">
        <v>1433</v>
      </c>
    </row>
    <row r="2051" spans="1:10" x14ac:dyDescent="0.25">
      <c r="A2051" s="3" t="s">
        <v>175</v>
      </c>
      <c r="B2051" s="3" t="s">
        <v>79</v>
      </c>
      <c r="C2051" s="3" t="s">
        <v>96</v>
      </c>
      <c r="D2051" s="5">
        <v>42964.304861111108</v>
      </c>
      <c r="E2051" s="3" t="s">
        <v>1273</v>
      </c>
      <c r="F2051" s="3" t="s">
        <v>1273</v>
      </c>
      <c r="G2051" s="3" t="s">
        <v>996</v>
      </c>
      <c r="I2051" s="17" t="str">
        <f t="shared" si="33"/>
        <v>OK</v>
      </c>
      <c r="J2051" s="3" t="s">
        <v>1433</v>
      </c>
    </row>
    <row r="2052" spans="1:10" x14ac:dyDescent="0.25">
      <c r="A2052" s="3" t="s">
        <v>175</v>
      </c>
      <c r="B2052" s="3" t="s">
        <v>79</v>
      </c>
      <c r="C2052" s="3" t="s">
        <v>97</v>
      </c>
      <c r="D2052" s="5">
        <v>42964.304861111108</v>
      </c>
      <c r="E2052" s="3" t="s">
        <v>1273</v>
      </c>
      <c r="F2052" s="3" t="s">
        <v>1273</v>
      </c>
      <c r="G2052" s="3" t="s">
        <v>996</v>
      </c>
      <c r="H2052" s="3">
        <v>22.09</v>
      </c>
      <c r="I2052" s="17" t="str">
        <f t="shared" si="33"/>
        <v>OK</v>
      </c>
      <c r="J2052" s="3" t="s">
        <v>1433</v>
      </c>
    </row>
    <row r="2053" spans="1:10" x14ac:dyDescent="0.25">
      <c r="D2053" s="5"/>
      <c r="I2053" s="17" t="str">
        <f t="shared" si="33"/>
        <v>OK</v>
      </c>
      <c r="J2053" s="3" t="s">
        <v>1433</v>
      </c>
    </row>
    <row r="2054" spans="1:10" x14ac:dyDescent="0.25">
      <c r="A2054" s="3" t="s">
        <v>175</v>
      </c>
      <c r="B2054" s="3" t="s">
        <v>79</v>
      </c>
      <c r="C2054" s="3" t="s">
        <v>96</v>
      </c>
      <c r="D2054" s="5">
        <v>42964.311111111114</v>
      </c>
      <c r="E2054" s="3" t="s">
        <v>1274</v>
      </c>
      <c r="F2054" s="3" t="s">
        <v>1274</v>
      </c>
      <c r="G2054" s="3" t="s">
        <v>998</v>
      </c>
      <c r="I2054" s="17" t="str">
        <f t="shared" si="33"/>
        <v>OK</v>
      </c>
      <c r="J2054" s="3" t="s">
        <v>1433</v>
      </c>
    </row>
    <row r="2055" spans="1:10" x14ac:dyDescent="0.25">
      <c r="A2055" s="3" t="s">
        <v>175</v>
      </c>
      <c r="B2055" s="3" t="s">
        <v>79</v>
      </c>
      <c r="C2055" s="3" t="s">
        <v>97</v>
      </c>
      <c r="D2055" s="5">
        <v>42964.311111111114</v>
      </c>
      <c r="E2055" s="3" t="s">
        <v>1274</v>
      </c>
      <c r="F2055" s="3" t="s">
        <v>1274</v>
      </c>
      <c r="G2055" s="3" t="s">
        <v>998</v>
      </c>
      <c r="H2055" s="3">
        <v>23.14</v>
      </c>
      <c r="I2055" s="17" t="str">
        <f t="shared" si="33"/>
        <v>OK</v>
      </c>
      <c r="J2055" s="3" t="s">
        <v>1433</v>
      </c>
    </row>
    <row r="2056" spans="1:10" x14ac:dyDescent="0.25">
      <c r="D2056" s="5"/>
      <c r="I2056" s="17" t="str">
        <f t="shared" si="33"/>
        <v>OK</v>
      </c>
      <c r="J2056" s="3" t="s">
        <v>1433</v>
      </c>
    </row>
    <row r="2057" spans="1:10" x14ac:dyDescent="0.25">
      <c r="A2057" s="3" t="s">
        <v>175</v>
      </c>
      <c r="B2057" s="3" t="s">
        <v>79</v>
      </c>
      <c r="C2057" s="3" t="s">
        <v>96</v>
      </c>
      <c r="D2057" s="5">
        <v>42993.510416666664</v>
      </c>
      <c r="E2057" s="3" t="s">
        <v>1275</v>
      </c>
      <c r="F2057" s="3" t="s">
        <v>1275</v>
      </c>
      <c r="G2057" s="3" t="s">
        <v>996</v>
      </c>
      <c r="I2057" s="17" t="str">
        <f t="shared" ref="I2057:I2120" si="34">IF(H2057&gt;31,"INCONSISTENTE","OK")</f>
        <v>OK</v>
      </c>
      <c r="J2057" s="3" t="s">
        <v>1433</v>
      </c>
    </row>
    <row r="2058" spans="1:10" x14ac:dyDescent="0.25">
      <c r="A2058" s="3" t="s">
        <v>175</v>
      </c>
      <c r="B2058" s="3" t="s">
        <v>79</v>
      </c>
      <c r="C2058" s="3" t="s">
        <v>97</v>
      </c>
      <c r="D2058" s="5">
        <v>42993.510416666664</v>
      </c>
      <c r="E2058" s="3" t="s">
        <v>1275</v>
      </c>
      <c r="F2058" s="3" t="s">
        <v>1275</v>
      </c>
      <c r="G2058" s="3" t="s">
        <v>996</v>
      </c>
      <c r="H2058" s="3">
        <v>24.79</v>
      </c>
      <c r="I2058" s="17" t="str">
        <f t="shared" si="34"/>
        <v>OK</v>
      </c>
      <c r="J2058" s="3" t="s">
        <v>1433</v>
      </c>
    </row>
    <row r="2059" spans="1:10" x14ac:dyDescent="0.25">
      <c r="D2059" s="5"/>
      <c r="I2059" s="17" t="str">
        <f t="shared" si="34"/>
        <v>OK</v>
      </c>
      <c r="J2059" s="3" t="s">
        <v>1433</v>
      </c>
    </row>
    <row r="2060" spans="1:10" x14ac:dyDescent="0.25">
      <c r="A2060" s="3" t="s">
        <v>175</v>
      </c>
      <c r="B2060" s="3" t="s">
        <v>79</v>
      </c>
      <c r="C2060" s="3" t="s">
        <v>96</v>
      </c>
      <c r="D2060" s="5">
        <v>42993.51458333333</v>
      </c>
      <c r="E2060" s="3" t="s">
        <v>1276</v>
      </c>
      <c r="F2060" s="3" t="s">
        <v>1276</v>
      </c>
      <c r="G2060" s="3" t="s">
        <v>998</v>
      </c>
      <c r="I2060" s="17" t="str">
        <f t="shared" si="34"/>
        <v>OK</v>
      </c>
      <c r="J2060" s="3" t="s">
        <v>1433</v>
      </c>
    </row>
    <row r="2061" spans="1:10" x14ac:dyDescent="0.25">
      <c r="A2061" s="3" t="s">
        <v>175</v>
      </c>
      <c r="B2061" s="3" t="s">
        <v>79</v>
      </c>
      <c r="C2061" s="3" t="s">
        <v>97</v>
      </c>
      <c r="D2061" s="5">
        <v>42993.51458333333</v>
      </c>
      <c r="E2061" s="3" t="s">
        <v>1276</v>
      </c>
      <c r="F2061" s="3" t="s">
        <v>1276</v>
      </c>
      <c r="G2061" s="3" t="s">
        <v>998</v>
      </c>
      <c r="H2061" s="3">
        <v>24.78</v>
      </c>
      <c r="I2061" s="17" t="str">
        <f t="shared" si="34"/>
        <v>OK</v>
      </c>
      <c r="J2061" s="3" t="s">
        <v>1433</v>
      </c>
    </row>
    <row r="2062" spans="1:10" x14ac:dyDescent="0.25">
      <c r="D2062" s="5"/>
      <c r="I2062" s="17" t="str">
        <f t="shared" si="34"/>
        <v>OK</v>
      </c>
      <c r="J2062" s="3" t="s">
        <v>1433</v>
      </c>
    </row>
    <row r="2063" spans="1:10" x14ac:dyDescent="0.25">
      <c r="A2063" s="3" t="s">
        <v>175</v>
      </c>
      <c r="B2063" s="3" t="s">
        <v>79</v>
      </c>
      <c r="C2063" s="3" t="s">
        <v>96</v>
      </c>
      <c r="D2063" s="5">
        <v>43030.590277777781</v>
      </c>
      <c r="E2063" s="3" t="s">
        <v>1277</v>
      </c>
      <c r="F2063" s="3" t="s">
        <v>1277</v>
      </c>
      <c r="G2063" s="3" t="s">
        <v>996</v>
      </c>
      <c r="I2063" s="17" t="str">
        <f t="shared" si="34"/>
        <v>OK</v>
      </c>
      <c r="J2063" s="3" t="s">
        <v>1433</v>
      </c>
    </row>
    <row r="2064" spans="1:10" x14ac:dyDescent="0.25">
      <c r="A2064" s="3" t="s">
        <v>175</v>
      </c>
      <c r="B2064" s="3" t="s">
        <v>79</v>
      </c>
      <c r="C2064" s="3" t="s">
        <v>97</v>
      </c>
      <c r="D2064" s="5">
        <v>43030.590277777781</v>
      </c>
      <c r="E2064" s="3" t="s">
        <v>1277</v>
      </c>
      <c r="F2064" s="3" t="s">
        <v>1277</v>
      </c>
      <c r="G2064" s="3" t="s">
        <v>996</v>
      </c>
      <c r="H2064" s="3">
        <v>26.92</v>
      </c>
      <c r="I2064" s="17" t="str">
        <f t="shared" si="34"/>
        <v>OK</v>
      </c>
      <c r="J2064" s="3" t="s">
        <v>1433</v>
      </c>
    </row>
    <row r="2065" spans="1:10" x14ac:dyDescent="0.25">
      <c r="D2065" s="5"/>
      <c r="I2065" s="17" t="str">
        <f t="shared" si="34"/>
        <v>OK</v>
      </c>
      <c r="J2065" s="3" t="s">
        <v>1433</v>
      </c>
    </row>
    <row r="2066" spans="1:10" x14ac:dyDescent="0.25">
      <c r="A2066" s="3" t="s">
        <v>175</v>
      </c>
      <c r="B2066" s="3" t="s">
        <v>79</v>
      </c>
      <c r="C2066" s="3" t="s">
        <v>96</v>
      </c>
      <c r="D2066" s="5">
        <v>43030.597222222219</v>
      </c>
      <c r="E2066" s="3" t="s">
        <v>1278</v>
      </c>
      <c r="F2066" s="3" t="s">
        <v>1278</v>
      </c>
      <c r="G2066" s="3" t="s">
        <v>998</v>
      </c>
      <c r="I2066" s="17" t="str">
        <f t="shared" si="34"/>
        <v>OK</v>
      </c>
      <c r="J2066" s="3" t="s">
        <v>1433</v>
      </c>
    </row>
    <row r="2067" spans="1:10" x14ac:dyDescent="0.25">
      <c r="A2067" s="3" t="s">
        <v>175</v>
      </c>
      <c r="B2067" s="3" t="s">
        <v>79</v>
      </c>
      <c r="C2067" s="3" t="s">
        <v>97</v>
      </c>
      <c r="D2067" s="5">
        <v>43030.597222222219</v>
      </c>
      <c r="E2067" s="3" t="s">
        <v>1278</v>
      </c>
      <c r="F2067" s="3" t="s">
        <v>1278</v>
      </c>
      <c r="G2067" s="3" t="s">
        <v>998</v>
      </c>
      <c r="H2067" s="3">
        <v>27.64</v>
      </c>
      <c r="I2067" s="17" t="str">
        <f t="shared" si="34"/>
        <v>OK</v>
      </c>
      <c r="J2067" s="3" t="s">
        <v>1433</v>
      </c>
    </row>
    <row r="2068" spans="1:10" x14ac:dyDescent="0.25">
      <c r="D2068" s="5"/>
      <c r="I2068" s="17" t="str">
        <f t="shared" si="34"/>
        <v>OK</v>
      </c>
      <c r="J2068" s="3" t="s">
        <v>1433</v>
      </c>
    </row>
    <row r="2069" spans="1:10" x14ac:dyDescent="0.25">
      <c r="A2069" s="3" t="s">
        <v>175</v>
      </c>
      <c r="B2069" s="3" t="s">
        <v>79</v>
      </c>
      <c r="C2069" s="3" t="s">
        <v>96</v>
      </c>
      <c r="D2069" s="5">
        <v>43061.529166666667</v>
      </c>
      <c r="E2069" s="3" t="s">
        <v>1279</v>
      </c>
      <c r="F2069" s="3" t="s">
        <v>1279</v>
      </c>
      <c r="G2069" s="3" t="s">
        <v>996</v>
      </c>
      <c r="I2069" s="17" t="str">
        <f t="shared" si="34"/>
        <v>OK</v>
      </c>
      <c r="J2069" s="3" t="s">
        <v>1433</v>
      </c>
    </row>
    <row r="2070" spans="1:10" x14ac:dyDescent="0.25">
      <c r="A2070" s="3" t="s">
        <v>175</v>
      </c>
      <c r="B2070" s="3" t="s">
        <v>79</v>
      </c>
      <c r="C2070" s="3" t="s">
        <v>97</v>
      </c>
      <c r="D2070" s="5">
        <v>43061.529166666667</v>
      </c>
      <c r="E2070" s="3" t="s">
        <v>1279</v>
      </c>
      <c r="F2070" s="3" t="s">
        <v>1279</v>
      </c>
      <c r="G2070" s="3" t="s">
        <v>996</v>
      </c>
      <c r="H2070" s="3">
        <v>24.54</v>
      </c>
      <c r="I2070" s="17" t="str">
        <f t="shared" si="34"/>
        <v>OK</v>
      </c>
      <c r="J2070" s="3" t="s">
        <v>1433</v>
      </c>
    </row>
    <row r="2071" spans="1:10" x14ac:dyDescent="0.25">
      <c r="D2071" s="5"/>
      <c r="I2071" s="17" t="str">
        <f t="shared" si="34"/>
        <v>OK</v>
      </c>
      <c r="J2071" s="3" t="s">
        <v>1433</v>
      </c>
    </row>
    <row r="2072" spans="1:10" x14ac:dyDescent="0.25">
      <c r="A2072" s="3" t="s">
        <v>175</v>
      </c>
      <c r="B2072" s="3" t="s">
        <v>79</v>
      </c>
      <c r="C2072" s="3" t="s">
        <v>96</v>
      </c>
      <c r="D2072" s="5">
        <v>43061.532638888886</v>
      </c>
      <c r="E2072" s="3" t="s">
        <v>1280</v>
      </c>
      <c r="F2072" s="3" t="s">
        <v>1280</v>
      </c>
      <c r="G2072" s="3" t="s">
        <v>998</v>
      </c>
      <c r="I2072" s="17" t="str">
        <f t="shared" si="34"/>
        <v>OK</v>
      </c>
      <c r="J2072" s="3" t="s">
        <v>1433</v>
      </c>
    </row>
    <row r="2073" spans="1:10" x14ac:dyDescent="0.25">
      <c r="A2073" s="3" t="s">
        <v>175</v>
      </c>
      <c r="B2073" s="3" t="s">
        <v>79</v>
      </c>
      <c r="C2073" s="3" t="s">
        <v>97</v>
      </c>
      <c r="D2073" s="5">
        <v>43061.532638888886</v>
      </c>
      <c r="E2073" s="3" t="s">
        <v>1280</v>
      </c>
      <c r="F2073" s="3" t="s">
        <v>1280</v>
      </c>
      <c r="G2073" s="3" t="s">
        <v>998</v>
      </c>
      <c r="H2073" s="3">
        <v>23.12</v>
      </c>
      <c r="I2073" s="17" t="str">
        <f t="shared" si="34"/>
        <v>OK</v>
      </c>
      <c r="J2073" s="3" t="s">
        <v>1433</v>
      </c>
    </row>
    <row r="2074" spans="1:10" x14ac:dyDescent="0.25">
      <c r="D2074" s="5"/>
      <c r="I2074" s="17" t="str">
        <f t="shared" si="34"/>
        <v>OK</v>
      </c>
      <c r="J2074" s="3" t="s">
        <v>1433</v>
      </c>
    </row>
    <row r="2075" spans="1:10" x14ac:dyDescent="0.25">
      <c r="A2075" s="3" t="s">
        <v>175</v>
      </c>
      <c r="B2075" s="3" t="s">
        <v>79</v>
      </c>
      <c r="C2075" s="3" t="s">
        <v>96</v>
      </c>
      <c r="D2075" s="5">
        <v>43083.333333333336</v>
      </c>
      <c r="E2075" s="3" t="s">
        <v>1281</v>
      </c>
      <c r="F2075" s="3" t="s">
        <v>1281</v>
      </c>
      <c r="G2075" s="3" t="s">
        <v>996</v>
      </c>
      <c r="I2075" s="17" t="str">
        <f t="shared" si="34"/>
        <v>OK</v>
      </c>
      <c r="J2075" s="3" t="s">
        <v>1433</v>
      </c>
    </row>
    <row r="2076" spans="1:10" x14ac:dyDescent="0.25">
      <c r="A2076" s="3" t="s">
        <v>175</v>
      </c>
      <c r="B2076" s="3" t="s">
        <v>79</v>
      </c>
      <c r="C2076" s="3" t="s">
        <v>97</v>
      </c>
      <c r="D2076" s="5">
        <v>43083.333333333336</v>
      </c>
      <c r="E2076" s="3" t="s">
        <v>1281</v>
      </c>
      <c r="F2076" s="3" t="s">
        <v>1281</v>
      </c>
      <c r="G2076" s="3" t="s">
        <v>996</v>
      </c>
      <c r="H2076" s="3">
        <v>23.78</v>
      </c>
      <c r="I2076" s="17" t="str">
        <f t="shared" si="34"/>
        <v>OK</v>
      </c>
      <c r="J2076" s="3" t="s">
        <v>1433</v>
      </c>
    </row>
    <row r="2077" spans="1:10" x14ac:dyDescent="0.25">
      <c r="D2077" s="5"/>
      <c r="I2077" s="17" t="str">
        <f t="shared" si="34"/>
        <v>OK</v>
      </c>
      <c r="J2077" s="3" t="s">
        <v>1433</v>
      </c>
    </row>
    <row r="2078" spans="1:10" x14ac:dyDescent="0.25">
      <c r="A2078" s="3" t="s">
        <v>175</v>
      </c>
      <c r="B2078" s="3" t="s">
        <v>79</v>
      </c>
      <c r="C2078" s="3" t="s">
        <v>96</v>
      </c>
      <c r="D2078" s="5">
        <v>43083.336805555555</v>
      </c>
      <c r="E2078" s="3" t="s">
        <v>1282</v>
      </c>
      <c r="F2078" s="3" t="s">
        <v>1282</v>
      </c>
      <c r="G2078" s="3" t="s">
        <v>998</v>
      </c>
      <c r="I2078" s="17" t="str">
        <f t="shared" si="34"/>
        <v>OK</v>
      </c>
      <c r="J2078" s="3" t="s">
        <v>1433</v>
      </c>
    </row>
    <row r="2079" spans="1:10" x14ac:dyDescent="0.25">
      <c r="A2079" s="3" t="s">
        <v>175</v>
      </c>
      <c r="B2079" s="3" t="s">
        <v>79</v>
      </c>
      <c r="C2079" s="3" t="s">
        <v>97</v>
      </c>
      <c r="D2079" s="5">
        <v>43083.336805555555</v>
      </c>
      <c r="E2079" s="3" t="s">
        <v>1282</v>
      </c>
      <c r="F2079" s="3" t="s">
        <v>1282</v>
      </c>
      <c r="G2079" s="3" t="s">
        <v>998</v>
      </c>
      <c r="H2079" s="3">
        <v>23.5</v>
      </c>
      <c r="I2079" s="17" t="str">
        <f t="shared" si="34"/>
        <v>OK</v>
      </c>
      <c r="J2079" s="3" t="s">
        <v>1433</v>
      </c>
    </row>
    <row r="2080" spans="1:10" x14ac:dyDescent="0.25">
      <c r="D2080" s="5"/>
      <c r="I2080" s="17" t="str">
        <f t="shared" si="34"/>
        <v>OK</v>
      </c>
      <c r="J2080" s="3" t="s">
        <v>1433</v>
      </c>
    </row>
    <row r="2081" spans="1:10" x14ac:dyDescent="0.25">
      <c r="A2081" s="3" t="s">
        <v>175</v>
      </c>
      <c r="B2081" s="3" t="s">
        <v>79</v>
      </c>
      <c r="C2081" s="3" t="s">
        <v>96</v>
      </c>
      <c r="D2081" s="5">
        <v>43108.443749999999</v>
      </c>
      <c r="E2081" s="3" t="s">
        <v>1283</v>
      </c>
      <c r="F2081" s="3" t="s">
        <v>1283</v>
      </c>
      <c r="G2081" s="3" t="s">
        <v>996</v>
      </c>
      <c r="I2081" s="17" t="str">
        <f t="shared" si="34"/>
        <v>OK</v>
      </c>
      <c r="J2081" s="3" t="s">
        <v>1433</v>
      </c>
    </row>
    <row r="2082" spans="1:10" x14ac:dyDescent="0.25">
      <c r="A2082" s="3" t="s">
        <v>175</v>
      </c>
      <c r="B2082" s="3" t="s">
        <v>79</v>
      </c>
      <c r="C2082" s="3" t="s">
        <v>97</v>
      </c>
      <c r="D2082" s="5">
        <v>43108.443749999999</v>
      </c>
      <c r="E2082" s="3" t="s">
        <v>1283</v>
      </c>
      <c r="F2082" s="3" t="s">
        <v>1283</v>
      </c>
      <c r="G2082" s="3" t="s">
        <v>996</v>
      </c>
      <c r="H2082" s="3">
        <v>26.65</v>
      </c>
      <c r="I2082" s="17" t="str">
        <f t="shared" si="34"/>
        <v>OK</v>
      </c>
      <c r="J2082" s="3" t="s">
        <v>1433</v>
      </c>
    </row>
    <row r="2083" spans="1:10" x14ac:dyDescent="0.25">
      <c r="D2083" s="5"/>
      <c r="I2083" s="17" t="str">
        <f t="shared" si="34"/>
        <v>OK</v>
      </c>
      <c r="J2083" s="3" t="s">
        <v>1433</v>
      </c>
    </row>
    <row r="2084" spans="1:10" x14ac:dyDescent="0.25">
      <c r="A2084" s="3" t="s">
        <v>175</v>
      </c>
      <c r="B2084" s="3" t="s">
        <v>79</v>
      </c>
      <c r="C2084" s="3" t="s">
        <v>96</v>
      </c>
      <c r="D2084" s="5">
        <v>43108.458333333336</v>
      </c>
      <c r="E2084" s="3" t="s">
        <v>1284</v>
      </c>
      <c r="F2084" s="3" t="s">
        <v>1284</v>
      </c>
      <c r="G2084" s="3" t="s">
        <v>998</v>
      </c>
      <c r="I2084" s="17" t="str">
        <f t="shared" si="34"/>
        <v>OK</v>
      </c>
      <c r="J2084" s="3" t="s">
        <v>1433</v>
      </c>
    </row>
    <row r="2085" spans="1:10" x14ac:dyDescent="0.25">
      <c r="A2085" s="3" t="s">
        <v>175</v>
      </c>
      <c r="B2085" s="3" t="s">
        <v>79</v>
      </c>
      <c r="C2085" s="3" t="s">
        <v>97</v>
      </c>
      <c r="D2085" s="5">
        <v>43108.458333333336</v>
      </c>
      <c r="E2085" s="3" t="s">
        <v>1284</v>
      </c>
      <c r="F2085" s="3" t="s">
        <v>1284</v>
      </c>
      <c r="G2085" s="3" t="s">
        <v>998</v>
      </c>
      <c r="H2085" s="3">
        <v>26.2</v>
      </c>
      <c r="I2085" s="17" t="str">
        <f t="shared" si="34"/>
        <v>OK</v>
      </c>
      <c r="J2085" s="3" t="s">
        <v>1433</v>
      </c>
    </row>
    <row r="2086" spans="1:10" x14ac:dyDescent="0.25">
      <c r="D2086" s="5"/>
      <c r="I2086" s="17" t="str">
        <f t="shared" si="34"/>
        <v>OK</v>
      </c>
      <c r="J2086" s="3" t="s">
        <v>1433</v>
      </c>
    </row>
    <row r="2087" spans="1:10" x14ac:dyDescent="0.25">
      <c r="A2087" s="3" t="s">
        <v>176</v>
      </c>
      <c r="B2087" s="3" t="s">
        <v>80</v>
      </c>
      <c r="C2087" s="3" t="s">
        <v>96</v>
      </c>
      <c r="D2087" s="5">
        <v>42977.671527777777</v>
      </c>
      <c r="E2087" s="3" t="s">
        <v>1285</v>
      </c>
      <c r="F2087" s="3" t="s">
        <v>1285</v>
      </c>
      <c r="G2087" s="3" t="s">
        <v>996</v>
      </c>
      <c r="I2087" s="17" t="str">
        <f t="shared" si="34"/>
        <v>OK</v>
      </c>
      <c r="J2087" s="3" t="s">
        <v>1433</v>
      </c>
    </row>
    <row r="2088" spans="1:10" x14ac:dyDescent="0.25">
      <c r="A2088" s="3" t="s">
        <v>176</v>
      </c>
      <c r="B2088" s="3" t="s">
        <v>80</v>
      </c>
      <c r="C2088" s="3" t="s">
        <v>97</v>
      </c>
      <c r="D2088" s="5">
        <v>42977.671527777777</v>
      </c>
      <c r="E2088" s="3" t="s">
        <v>1285</v>
      </c>
      <c r="F2088" s="3" t="s">
        <v>1285</v>
      </c>
      <c r="G2088" s="3" t="s">
        <v>996</v>
      </c>
      <c r="H2088" s="3">
        <v>23.38</v>
      </c>
      <c r="I2088" s="17" t="str">
        <f t="shared" si="34"/>
        <v>OK</v>
      </c>
      <c r="J2088" s="3" t="s">
        <v>1433</v>
      </c>
    </row>
    <row r="2089" spans="1:10" x14ac:dyDescent="0.25">
      <c r="D2089" s="5"/>
      <c r="I2089" s="17" t="str">
        <f t="shared" si="34"/>
        <v>OK</v>
      </c>
      <c r="J2089" s="3" t="s">
        <v>1433</v>
      </c>
    </row>
    <row r="2090" spans="1:10" x14ac:dyDescent="0.25">
      <c r="A2090" s="3" t="s">
        <v>176</v>
      </c>
      <c r="B2090" s="3" t="s">
        <v>80</v>
      </c>
      <c r="C2090" s="3" t="s">
        <v>96</v>
      </c>
      <c r="D2090" s="5">
        <v>42977.679166666669</v>
      </c>
      <c r="E2090" s="3" t="s">
        <v>1286</v>
      </c>
      <c r="F2090" s="3" t="s">
        <v>1286</v>
      </c>
      <c r="G2090" s="3" t="s">
        <v>998</v>
      </c>
      <c r="I2090" s="17" t="str">
        <f t="shared" si="34"/>
        <v>OK</v>
      </c>
      <c r="J2090" s="3" t="s">
        <v>1433</v>
      </c>
    </row>
    <row r="2091" spans="1:10" x14ac:dyDescent="0.25">
      <c r="A2091" s="3" t="s">
        <v>176</v>
      </c>
      <c r="B2091" s="3" t="s">
        <v>80</v>
      </c>
      <c r="C2091" s="3" t="s">
        <v>97</v>
      </c>
      <c r="D2091" s="5">
        <v>42977.679166666669</v>
      </c>
      <c r="E2091" s="3" t="s">
        <v>1286</v>
      </c>
      <c r="F2091" s="3" t="s">
        <v>1286</v>
      </c>
      <c r="G2091" s="3" t="s">
        <v>998</v>
      </c>
      <c r="H2091" s="3">
        <v>23.37</v>
      </c>
      <c r="I2091" s="17" t="str">
        <f t="shared" si="34"/>
        <v>OK</v>
      </c>
      <c r="J2091" s="3" t="s">
        <v>1433</v>
      </c>
    </row>
    <row r="2092" spans="1:10" x14ac:dyDescent="0.25">
      <c r="D2092" s="5"/>
      <c r="I2092" s="17" t="str">
        <f t="shared" si="34"/>
        <v>OK</v>
      </c>
      <c r="J2092" s="3" t="s">
        <v>1433</v>
      </c>
    </row>
    <row r="2093" spans="1:10" x14ac:dyDescent="0.25">
      <c r="A2093" s="3" t="s">
        <v>176</v>
      </c>
      <c r="B2093" s="3" t="s">
        <v>80</v>
      </c>
      <c r="C2093" s="3" t="s">
        <v>96</v>
      </c>
      <c r="D2093" s="5">
        <v>42999.254861111112</v>
      </c>
      <c r="E2093" s="3" t="s">
        <v>1287</v>
      </c>
      <c r="F2093" s="3" t="s">
        <v>1287</v>
      </c>
      <c r="G2093" s="3" t="s">
        <v>996</v>
      </c>
      <c r="I2093" s="17" t="str">
        <f t="shared" si="34"/>
        <v>OK</v>
      </c>
      <c r="J2093" s="3" t="s">
        <v>1433</v>
      </c>
    </row>
    <row r="2094" spans="1:10" x14ac:dyDescent="0.25">
      <c r="A2094" s="3" t="s">
        <v>176</v>
      </c>
      <c r="B2094" s="3" t="s">
        <v>80</v>
      </c>
      <c r="C2094" s="3" t="s">
        <v>97</v>
      </c>
      <c r="D2094" s="5">
        <v>42999.254861111112</v>
      </c>
      <c r="E2094" s="3" t="s">
        <v>1287</v>
      </c>
      <c r="F2094" s="3" t="s">
        <v>1287</v>
      </c>
      <c r="G2094" s="3" t="s">
        <v>996</v>
      </c>
      <c r="H2094" s="3">
        <v>24.71</v>
      </c>
      <c r="I2094" s="17" t="str">
        <f t="shared" si="34"/>
        <v>OK</v>
      </c>
      <c r="J2094" s="3" t="s">
        <v>1433</v>
      </c>
    </row>
    <row r="2095" spans="1:10" x14ac:dyDescent="0.25">
      <c r="D2095" s="5"/>
      <c r="I2095" s="17" t="str">
        <f t="shared" si="34"/>
        <v>OK</v>
      </c>
      <c r="J2095" s="3" t="s">
        <v>1433</v>
      </c>
    </row>
    <row r="2096" spans="1:10" x14ac:dyDescent="0.25">
      <c r="A2096" s="3" t="s">
        <v>176</v>
      </c>
      <c r="B2096" s="3" t="s">
        <v>80</v>
      </c>
      <c r="C2096" s="3" t="s">
        <v>96</v>
      </c>
      <c r="D2096" s="5">
        <v>42999.259722222225</v>
      </c>
      <c r="E2096" s="3" t="s">
        <v>1288</v>
      </c>
      <c r="F2096" s="3" t="s">
        <v>1288</v>
      </c>
      <c r="G2096" s="3" t="s">
        <v>998</v>
      </c>
      <c r="I2096" s="17" t="str">
        <f t="shared" si="34"/>
        <v>OK</v>
      </c>
      <c r="J2096" s="3" t="s">
        <v>1433</v>
      </c>
    </row>
    <row r="2097" spans="1:10" x14ac:dyDescent="0.25">
      <c r="A2097" s="3" t="s">
        <v>176</v>
      </c>
      <c r="B2097" s="3" t="s">
        <v>80</v>
      </c>
      <c r="C2097" s="3" t="s">
        <v>97</v>
      </c>
      <c r="D2097" s="5">
        <v>42999.259722222225</v>
      </c>
      <c r="E2097" s="3" t="s">
        <v>1288</v>
      </c>
      <c r="F2097" s="3" t="s">
        <v>1288</v>
      </c>
      <c r="G2097" s="3" t="s">
        <v>998</v>
      </c>
      <c r="H2097" s="3">
        <v>24.28</v>
      </c>
      <c r="I2097" s="17" t="str">
        <f t="shared" si="34"/>
        <v>OK</v>
      </c>
      <c r="J2097" s="3" t="s">
        <v>1433</v>
      </c>
    </row>
    <row r="2098" spans="1:10" x14ac:dyDescent="0.25">
      <c r="D2098" s="5"/>
      <c r="I2098" s="17" t="str">
        <f t="shared" si="34"/>
        <v>OK</v>
      </c>
      <c r="J2098" s="3" t="s">
        <v>1433</v>
      </c>
    </row>
    <row r="2099" spans="1:10" x14ac:dyDescent="0.25">
      <c r="A2099" s="3" t="s">
        <v>176</v>
      </c>
      <c r="B2099" s="3" t="s">
        <v>80</v>
      </c>
      <c r="C2099" s="3" t="s">
        <v>96</v>
      </c>
      <c r="D2099" s="5">
        <v>43032.222222222219</v>
      </c>
      <c r="E2099" s="3" t="s">
        <v>1289</v>
      </c>
      <c r="F2099" s="3" t="s">
        <v>1289</v>
      </c>
      <c r="G2099" s="3" t="s">
        <v>996</v>
      </c>
      <c r="I2099" s="17" t="str">
        <f t="shared" si="34"/>
        <v>OK</v>
      </c>
      <c r="J2099" s="3" t="s">
        <v>1433</v>
      </c>
    </row>
    <row r="2100" spans="1:10" x14ac:dyDescent="0.25">
      <c r="A2100" s="3" t="s">
        <v>176</v>
      </c>
      <c r="B2100" s="3" t="s">
        <v>80</v>
      </c>
      <c r="C2100" s="3" t="s">
        <v>97</v>
      </c>
      <c r="D2100" s="5">
        <v>43032.222222222219</v>
      </c>
      <c r="E2100" s="3" t="s">
        <v>1289</v>
      </c>
      <c r="F2100" s="3" t="s">
        <v>1289</v>
      </c>
      <c r="G2100" s="3" t="s">
        <v>996</v>
      </c>
      <c r="H2100" s="3">
        <v>26.61</v>
      </c>
      <c r="I2100" s="17" t="str">
        <f t="shared" si="34"/>
        <v>OK</v>
      </c>
      <c r="J2100" s="3" t="s">
        <v>1433</v>
      </c>
    </row>
    <row r="2101" spans="1:10" x14ac:dyDescent="0.25">
      <c r="D2101" s="5"/>
      <c r="I2101" s="17" t="str">
        <f t="shared" si="34"/>
        <v>OK</v>
      </c>
      <c r="J2101" s="3" t="s">
        <v>1433</v>
      </c>
    </row>
    <row r="2102" spans="1:10" x14ac:dyDescent="0.25">
      <c r="A2102" s="3" t="s">
        <v>176</v>
      </c>
      <c r="B2102" s="3" t="s">
        <v>80</v>
      </c>
      <c r="C2102" s="3" t="s">
        <v>96</v>
      </c>
      <c r="D2102" s="5">
        <v>43032.225694444445</v>
      </c>
      <c r="E2102" s="3" t="s">
        <v>1290</v>
      </c>
      <c r="F2102" s="3" t="s">
        <v>1290</v>
      </c>
      <c r="G2102" s="3" t="s">
        <v>998</v>
      </c>
      <c r="I2102" s="17" t="str">
        <f t="shared" si="34"/>
        <v>OK</v>
      </c>
      <c r="J2102" s="3" t="s">
        <v>1433</v>
      </c>
    </row>
    <row r="2103" spans="1:10" x14ac:dyDescent="0.25">
      <c r="A2103" s="3" t="s">
        <v>176</v>
      </c>
      <c r="B2103" s="3" t="s">
        <v>80</v>
      </c>
      <c r="C2103" s="3" t="s">
        <v>97</v>
      </c>
      <c r="D2103" s="5">
        <v>43032.225694444445</v>
      </c>
      <c r="E2103" s="3" t="s">
        <v>1290</v>
      </c>
      <c r="F2103" s="3" t="s">
        <v>1290</v>
      </c>
      <c r="G2103" s="3" t="s">
        <v>998</v>
      </c>
      <c r="H2103" s="3">
        <v>26.12</v>
      </c>
      <c r="I2103" s="17" t="str">
        <f t="shared" si="34"/>
        <v>OK</v>
      </c>
      <c r="J2103" s="3" t="s">
        <v>1433</v>
      </c>
    </row>
    <row r="2104" spans="1:10" x14ac:dyDescent="0.25">
      <c r="D2104" s="5"/>
      <c r="I2104" s="17" t="str">
        <f t="shared" si="34"/>
        <v>OK</v>
      </c>
      <c r="J2104" s="3" t="s">
        <v>1433</v>
      </c>
    </row>
    <row r="2105" spans="1:10" x14ac:dyDescent="0.25">
      <c r="A2105" s="3" t="s">
        <v>176</v>
      </c>
      <c r="B2105" s="3" t="s">
        <v>80</v>
      </c>
      <c r="C2105" s="3" t="s">
        <v>96</v>
      </c>
      <c r="D2105" s="5">
        <v>43063.708333333336</v>
      </c>
      <c r="E2105" s="3" t="s">
        <v>1291</v>
      </c>
      <c r="F2105" s="3" t="s">
        <v>1291</v>
      </c>
      <c r="G2105" s="3" t="s">
        <v>996</v>
      </c>
      <c r="I2105" s="17" t="str">
        <f t="shared" si="34"/>
        <v>OK</v>
      </c>
      <c r="J2105" s="3" t="s">
        <v>1433</v>
      </c>
    </row>
    <row r="2106" spans="1:10" x14ac:dyDescent="0.25">
      <c r="A2106" s="3" t="s">
        <v>176</v>
      </c>
      <c r="B2106" s="3" t="s">
        <v>80</v>
      </c>
      <c r="C2106" s="3" t="s">
        <v>97</v>
      </c>
      <c r="D2106" s="5">
        <v>43063.708333333336</v>
      </c>
      <c r="E2106" s="3" t="s">
        <v>1291</v>
      </c>
      <c r="F2106" s="3" t="s">
        <v>1291</v>
      </c>
      <c r="G2106" s="3" t="s">
        <v>996</v>
      </c>
      <c r="H2106" s="3">
        <v>23.9</v>
      </c>
      <c r="I2106" s="17" t="str">
        <f t="shared" si="34"/>
        <v>OK</v>
      </c>
      <c r="J2106" s="3" t="s">
        <v>1433</v>
      </c>
    </row>
    <row r="2107" spans="1:10" x14ac:dyDescent="0.25">
      <c r="D2107" s="5"/>
      <c r="I2107" s="17" t="str">
        <f t="shared" si="34"/>
        <v>OK</v>
      </c>
      <c r="J2107" s="3" t="s">
        <v>1433</v>
      </c>
    </row>
    <row r="2108" spans="1:10" x14ac:dyDescent="0.25">
      <c r="A2108" s="3" t="s">
        <v>176</v>
      </c>
      <c r="B2108" s="3" t="s">
        <v>80</v>
      </c>
      <c r="C2108" s="3" t="s">
        <v>96</v>
      </c>
      <c r="D2108" s="5">
        <v>43063.715277777781</v>
      </c>
      <c r="E2108" s="3" t="s">
        <v>1292</v>
      </c>
      <c r="F2108" s="3" t="s">
        <v>1292</v>
      </c>
      <c r="G2108" s="3" t="s">
        <v>998</v>
      </c>
      <c r="I2108" s="17" t="str">
        <f t="shared" si="34"/>
        <v>OK</v>
      </c>
      <c r="J2108" s="3" t="s">
        <v>1433</v>
      </c>
    </row>
    <row r="2109" spans="1:10" x14ac:dyDescent="0.25">
      <c r="A2109" s="3" t="s">
        <v>176</v>
      </c>
      <c r="B2109" s="3" t="s">
        <v>80</v>
      </c>
      <c r="C2109" s="3" t="s">
        <v>97</v>
      </c>
      <c r="D2109" s="5">
        <v>43063.715277777781</v>
      </c>
      <c r="E2109" s="3" t="s">
        <v>1292</v>
      </c>
      <c r="F2109" s="3" t="s">
        <v>1292</v>
      </c>
      <c r="G2109" s="3" t="s">
        <v>998</v>
      </c>
      <c r="H2109" s="3">
        <v>23.22</v>
      </c>
      <c r="I2109" s="17" t="str">
        <f t="shared" si="34"/>
        <v>OK</v>
      </c>
      <c r="J2109" s="3" t="s">
        <v>1433</v>
      </c>
    </row>
    <row r="2110" spans="1:10" x14ac:dyDescent="0.25">
      <c r="D2110" s="5"/>
      <c r="I2110" s="17" t="str">
        <f t="shared" si="34"/>
        <v>OK</v>
      </c>
      <c r="J2110" s="3" t="s">
        <v>1433</v>
      </c>
    </row>
    <row r="2111" spans="1:10" x14ac:dyDescent="0.25">
      <c r="A2111" s="3" t="s">
        <v>176</v>
      </c>
      <c r="B2111" s="3" t="s">
        <v>80</v>
      </c>
      <c r="C2111" s="3" t="s">
        <v>96</v>
      </c>
      <c r="D2111" s="5">
        <v>43084.541666666664</v>
      </c>
      <c r="E2111" s="3" t="s">
        <v>1293</v>
      </c>
      <c r="F2111" s="3" t="s">
        <v>1293</v>
      </c>
      <c r="G2111" s="3" t="s">
        <v>996</v>
      </c>
      <c r="I2111" s="17" t="str">
        <f t="shared" si="34"/>
        <v>OK</v>
      </c>
      <c r="J2111" s="3" t="s">
        <v>1433</v>
      </c>
    </row>
    <row r="2112" spans="1:10" x14ac:dyDescent="0.25">
      <c r="A2112" s="3" t="s">
        <v>176</v>
      </c>
      <c r="B2112" s="3" t="s">
        <v>80</v>
      </c>
      <c r="C2112" s="3" t="s">
        <v>97</v>
      </c>
      <c r="D2112" s="5">
        <v>43084.541666666664</v>
      </c>
      <c r="E2112" s="3" t="s">
        <v>1293</v>
      </c>
      <c r="F2112" s="3" t="s">
        <v>1293</v>
      </c>
      <c r="G2112" s="3" t="s">
        <v>996</v>
      </c>
      <c r="H2112" s="3">
        <v>26.52</v>
      </c>
      <c r="I2112" s="17" t="str">
        <f t="shared" si="34"/>
        <v>OK</v>
      </c>
      <c r="J2112" s="3" t="s">
        <v>1433</v>
      </c>
    </row>
    <row r="2113" spans="1:10" x14ac:dyDescent="0.25">
      <c r="D2113" s="5"/>
      <c r="I2113" s="17" t="str">
        <f t="shared" si="34"/>
        <v>OK</v>
      </c>
      <c r="J2113" s="3" t="s">
        <v>1433</v>
      </c>
    </row>
    <row r="2114" spans="1:10" x14ac:dyDescent="0.25">
      <c r="A2114" s="3" t="s">
        <v>176</v>
      </c>
      <c r="B2114" s="3" t="s">
        <v>80</v>
      </c>
      <c r="C2114" s="3" t="s">
        <v>96</v>
      </c>
      <c r="D2114" s="5">
        <v>43084.556250000001</v>
      </c>
      <c r="E2114" s="3" t="s">
        <v>1294</v>
      </c>
      <c r="F2114" s="3" t="s">
        <v>1294</v>
      </c>
      <c r="G2114" s="3" t="s">
        <v>998</v>
      </c>
      <c r="I2114" s="17" t="str">
        <f t="shared" si="34"/>
        <v>OK</v>
      </c>
      <c r="J2114" s="3" t="s">
        <v>1433</v>
      </c>
    </row>
    <row r="2115" spans="1:10" x14ac:dyDescent="0.25">
      <c r="A2115" s="3" t="s">
        <v>176</v>
      </c>
      <c r="B2115" s="3" t="s">
        <v>80</v>
      </c>
      <c r="C2115" s="3" t="s">
        <v>97</v>
      </c>
      <c r="D2115" s="5">
        <v>43084.556250000001</v>
      </c>
      <c r="E2115" s="3" t="s">
        <v>1294</v>
      </c>
      <c r="F2115" s="3" t="s">
        <v>1294</v>
      </c>
      <c r="G2115" s="3" t="s">
        <v>998</v>
      </c>
      <c r="H2115" s="3">
        <v>26.01</v>
      </c>
      <c r="I2115" s="17" t="str">
        <f t="shared" si="34"/>
        <v>OK</v>
      </c>
      <c r="J2115" s="3" t="s">
        <v>1433</v>
      </c>
    </row>
    <row r="2116" spans="1:10" x14ac:dyDescent="0.25">
      <c r="D2116" s="5"/>
      <c r="I2116" s="17" t="str">
        <f t="shared" si="34"/>
        <v>OK</v>
      </c>
      <c r="J2116" s="3" t="s">
        <v>1433</v>
      </c>
    </row>
    <row r="2117" spans="1:10" x14ac:dyDescent="0.25">
      <c r="A2117" s="3" t="s">
        <v>176</v>
      </c>
      <c r="B2117" s="3" t="s">
        <v>80</v>
      </c>
      <c r="C2117" s="3" t="s">
        <v>96</v>
      </c>
      <c r="D2117" s="5">
        <v>43109.673611111109</v>
      </c>
      <c r="E2117" s="3" t="s">
        <v>1295</v>
      </c>
      <c r="F2117" s="3" t="s">
        <v>1295</v>
      </c>
      <c r="G2117" s="3" t="s">
        <v>998</v>
      </c>
      <c r="I2117" s="17" t="str">
        <f t="shared" si="34"/>
        <v>OK</v>
      </c>
      <c r="J2117" s="3" t="s">
        <v>1433</v>
      </c>
    </row>
    <row r="2118" spans="1:10" x14ac:dyDescent="0.25">
      <c r="A2118" s="3" t="s">
        <v>176</v>
      </c>
      <c r="B2118" s="3" t="s">
        <v>80</v>
      </c>
      <c r="C2118" s="3" t="s">
        <v>97</v>
      </c>
      <c r="D2118" s="5">
        <v>43109.673611111109</v>
      </c>
      <c r="E2118" s="3" t="s">
        <v>1295</v>
      </c>
      <c r="F2118" s="3" t="s">
        <v>1295</v>
      </c>
      <c r="G2118" s="3" t="s">
        <v>998</v>
      </c>
      <c r="H2118" s="3">
        <v>29.78</v>
      </c>
      <c r="I2118" s="17" t="str">
        <f t="shared" si="34"/>
        <v>OK</v>
      </c>
      <c r="J2118" s="3" t="s">
        <v>1433</v>
      </c>
    </row>
    <row r="2119" spans="1:10" x14ac:dyDescent="0.25">
      <c r="D2119" s="5"/>
      <c r="I2119" s="17" t="str">
        <f t="shared" si="34"/>
        <v>OK</v>
      </c>
      <c r="J2119" s="3" t="s">
        <v>1433</v>
      </c>
    </row>
    <row r="2120" spans="1:10" x14ac:dyDescent="0.25">
      <c r="A2120" s="3" t="s">
        <v>176</v>
      </c>
      <c r="B2120" s="3" t="s">
        <v>80</v>
      </c>
      <c r="C2120" s="3" t="s">
        <v>96</v>
      </c>
      <c r="D2120" s="5">
        <v>43109.6875</v>
      </c>
      <c r="E2120" s="3" t="s">
        <v>1296</v>
      </c>
      <c r="F2120" s="3" t="s">
        <v>1296</v>
      </c>
      <c r="G2120" s="3" t="s">
        <v>996</v>
      </c>
      <c r="I2120" s="17" t="str">
        <f t="shared" si="34"/>
        <v>OK</v>
      </c>
      <c r="J2120" s="3" t="s">
        <v>1433</v>
      </c>
    </row>
    <row r="2121" spans="1:10" x14ac:dyDescent="0.25">
      <c r="A2121" s="3" t="s">
        <v>176</v>
      </c>
      <c r="B2121" s="3" t="s">
        <v>80</v>
      </c>
      <c r="C2121" s="3" t="s">
        <v>97</v>
      </c>
      <c r="D2121" s="5">
        <v>43109.6875</v>
      </c>
      <c r="E2121" s="3" t="s">
        <v>1296</v>
      </c>
      <c r="F2121" s="3" t="s">
        <v>1296</v>
      </c>
      <c r="G2121" s="3" t="s">
        <v>996</v>
      </c>
      <c r="H2121" s="3">
        <v>26.77</v>
      </c>
      <c r="I2121" s="17" t="str">
        <f t="shared" ref="I2121:I2184" si="35">IF(H2121&gt;31,"INCONSISTENTE","OK")</f>
        <v>OK</v>
      </c>
      <c r="J2121" s="3" t="s">
        <v>1433</v>
      </c>
    </row>
    <row r="2122" spans="1:10" x14ac:dyDescent="0.25">
      <c r="D2122" s="5"/>
      <c r="I2122" s="17" t="str">
        <f t="shared" si="35"/>
        <v>OK</v>
      </c>
      <c r="J2122" s="3" t="s">
        <v>1433</v>
      </c>
    </row>
    <row r="2123" spans="1:10" x14ac:dyDescent="0.25">
      <c r="A2123" s="3" t="s">
        <v>177</v>
      </c>
      <c r="B2123" s="3" t="s">
        <v>81</v>
      </c>
      <c r="C2123" s="3" t="s">
        <v>96</v>
      </c>
      <c r="D2123" s="5">
        <v>42977.754861111112</v>
      </c>
      <c r="E2123" s="3" t="s">
        <v>1297</v>
      </c>
      <c r="F2123" s="3" t="s">
        <v>1297</v>
      </c>
      <c r="G2123" s="3" t="s">
        <v>996</v>
      </c>
      <c r="I2123" s="17" t="str">
        <f t="shared" si="35"/>
        <v>OK</v>
      </c>
      <c r="J2123" s="3" t="s">
        <v>1433</v>
      </c>
    </row>
    <row r="2124" spans="1:10" x14ac:dyDescent="0.25">
      <c r="A2124" s="3" t="s">
        <v>177</v>
      </c>
      <c r="B2124" s="3" t="s">
        <v>81</v>
      </c>
      <c r="C2124" s="3" t="s">
        <v>97</v>
      </c>
      <c r="D2124" s="5">
        <v>42977.754861111112</v>
      </c>
      <c r="E2124" s="3" t="s">
        <v>1297</v>
      </c>
      <c r="F2124" s="3" t="s">
        <v>1297</v>
      </c>
      <c r="G2124" s="3" t="s">
        <v>996</v>
      </c>
      <c r="H2124" s="3">
        <v>22.53</v>
      </c>
      <c r="I2124" s="17" t="str">
        <f t="shared" si="35"/>
        <v>OK</v>
      </c>
      <c r="J2124" s="3" t="s">
        <v>1433</v>
      </c>
    </row>
    <row r="2125" spans="1:10" x14ac:dyDescent="0.25">
      <c r="D2125" s="5"/>
      <c r="I2125" s="17" t="str">
        <f t="shared" si="35"/>
        <v>OK</v>
      </c>
      <c r="J2125" s="3" t="s">
        <v>1433</v>
      </c>
    </row>
    <row r="2126" spans="1:10" x14ac:dyDescent="0.25">
      <c r="A2126" s="3" t="s">
        <v>177</v>
      </c>
      <c r="B2126" s="3" t="s">
        <v>81</v>
      </c>
      <c r="C2126" s="3" t="s">
        <v>96</v>
      </c>
      <c r="D2126" s="5">
        <v>42977.759722222225</v>
      </c>
      <c r="E2126" s="3" t="s">
        <v>1298</v>
      </c>
      <c r="F2126" s="3" t="s">
        <v>1298</v>
      </c>
      <c r="G2126" s="3" t="s">
        <v>998</v>
      </c>
      <c r="I2126" s="17" t="str">
        <f t="shared" si="35"/>
        <v>OK</v>
      </c>
      <c r="J2126" s="3" t="s">
        <v>1433</v>
      </c>
    </row>
    <row r="2127" spans="1:10" x14ac:dyDescent="0.25">
      <c r="A2127" s="3" t="s">
        <v>177</v>
      </c>
      <c r="B2127" s="3" t="s">
        <v>81</v>
      </c>
      <c r="C2127" s="3" t="s">
        <v>97</v>
      </c>
      <c r="D2127" s="5">
        <v>42977.759722222225</v>
      </c>
      <c r="E2127" s="3" t="s">
        <v>1298</v>
      </c>
      <c r="F2127" s="3" t="s">
        <v>1298</v>
      </c>
      <c r="G2127" s="3" t="s">
        <v>998</v>
      </c>
      <c r="H2127" s="3">
        <v>22.5</v>
      </c>
      <c r="I2127" s="17" t="str">
        <f t="shared" si="35"/>
        <v>OK</v>
      </c>
      <c r="J2127" s="3" t="s">
        <v>1433</v>
      </c>
    </row>
    <row r="2128" spans="1:10" x14ac:dyDescent="0.25">
      <c r="D2128" s="5"/>
      <c r="I2128" s="17" t="str">
        <f t="shared" si="35"/>
        <v>OK</v>
      </c>
      <c r="J2128" s="3" t="s">
        <v>1433</v>
      </c>
    </row>
    <row r="2129" spans="1:10" x14ac:dyDescent="0.25">
      <c r="A2129" s="3" t="s">
        <v>177</v>
      </c>
      <c r="B2129" s="3" t="s">
        <v>81</v>
      </c>
      <c r="C2129" s="3" t="s">
        <v>96</v>
      </c>
      <c r="D2129" s="5">
        <v>42999.561111111114</v>
      </c>
      <c r="E2129" s="3" t="s">
        <v>1299</v>
      </c>
      <c r="F2129" s="3" t="s">
        <v>1299</v>
      </c>
      <c r="G2129" s="3" t="s">
        <v>996</v>
      </c>
      <c r="I2129" s="17" t="str">
        <f t="shared" si="35"/>
        <v>OK</v>
      </c>
      <c r="J2129" s="3" t="s">
        <v>1433</v>
      </c>
    </row>
    <row r="2130" spans="1:10" x14ac:dyDescent="0.25">
      <c r="A2130" s="3" t="s">
        <v>177</v>
      </c>
      <c r="B2130" s="3" t="s">
        <v>81</v>
      </c>
      <c r="C2130" s="3" t="s">
        <v>97</v>
      </c>
      <c r="D2130" s="5">
        <v>42999.561111111114</v>
      </c>
      <c r="E2130" s="3" t="s">
        <v>1299</v>
      </c>
      <c r="F2130" s="3" t="s">
        <v>1299</v>
      </c>
      <c r="G2130" s="3" t="s">
        <v>996</v>
      </c>
      <c r="H2130" s="3">
        <v>25.54</v>
      </c>
      <c r="I2130" s="17" t="str">
        <f t="shared" si="35"/>
        <v>OK</v>
      </c>
      <c r="J2130" s="3" t="s">
        <v>1433</v>
      </c>
    </row>
    <row r="2131" spans="1:10" x14ac:dyDescent="0.25">
      <c r="D2131" s="5"/>
      <c r="I2131" s="17" t="str">
        <f t="shared" si="35"/>
        <v>OK</v>
      </c>
      <c r="J2131" s="3" t="s">
        <v>1433</v>
      </c>
    </row>
    <row r="2132" spans="1:10" x14ac:dyDescent="0.25">
      <c r="A2132" s="3" t="s">
        <v>177</v>
      </c>
      <c r="B2132" s="3" t="s">
        <v>81</v>
      </c>
      <c r="C2132" s="3" t="s">
        <v>96</v>
      </c>
      <c r="D2132" s="5">
        <v>42999.563888888886</v>
      </c>
      <c r="E2132" s="3" t="s">
        <v>1300</v>
      </c>
      <c r="F2132" s="3" t="s">
        <v>1300</v>
      </c>
      <c r="G2132" s="3" t="s">
        <v>998</v>
      </c>
      <c r="I2132" s="17" t="str">
        <f t="shared" si="35"/>
        <v>OK</v>
      </c>
      <c r="J2132" s="3" t="s">
        <v>1433</v>
      </c>
    </row>
    <row r="2133" spans="1:10" x14ac:dyDescent="0.25">
      <c r="A2133" s="3" t="s">
        <v>177</v>
      </c>
      <c r="B2133" s="3" t="s">
        <v>81</v>
      </c>
      <c r="C2133" s="3" t="s">
        <v>97</v>
      </c>
      <c r="D2133" s="5">
        <v>42999.563888888886</v>
      </c>
      <c r="E2133" s="3" t="s">
        <v>1300</v>
      </c>
      <c r="F2133" s="3" t="s">
        <v>1300</v>
      </c>
      <c r="G2133" s="3" t="s">
        <v>998</v>
      </c>
      <c r="H2133" s="3">
        <v>25.39</v>
      </c>
      <c r="I2133" s="17" t="str">
        <f t="shared" si="35"/>
        <v>OK</v>
      </c>
      <c r="J2133" s="3" t="s">
        <v>1433</v>
      </c>
    </row>
    <row r="2134" spans="1:10" x14ac:dyDescent="0.25">
      <c r="D2134" s="5"/>
      <c r="I2134" s="17" t="str">
        <f t="shared" si="35"/>
        <v>OK</v>
      </c>
      <c r="J2134" s="3" t="s">
        <v>1433</v>
      </c>
    </row>
    <row r="2135" spans="1:10" x14ac:dyDescent="0.25">
      <c r="A2135" s="3" t="s">
        <v>177</v>
      </c>
      <c r="B2135" s="3" t="s">
        <v>81</v>
      </c>
      <c r="C2135" s="3" t="s">
        <v>96</v>
      </c>
      <c r="D2135" s="5">
        <v>43034.404166666667</v>
      </c>
      <c r="E2135" s="3" t="s">
        <v>1301</v>
      </c>
      <c r="F2135" s="3" t="s">
        <v>1301</v>
      </c>
      <c r="G2135" s="3" t="s">
        <v>996</v>
      </c>
      <c r="I2135" s="17" t="str">
        <f t="shared" si="35"/>
        <v>OK</v>
      </c>
      <c r="J2135" s="3" t="s">
        <v>1433</v>
      </c>
    </row>
    <row r="2136" spans="1:10" x14ac:dyDescent="0.25">
      <c r="A2136" s="3" t="s">
        <v>177</v>
      </c>
      <c r="B2136" s="3" t="s">
        <v>81</v>
      </c>
      <c r="C2136" s="3" t="s">
        <v>97</v>
      </c>
      <c r="D2136" s="5">
        <v>43034.404166666667</v>
      </c>
      <c r="E2136" s="3" t="s">
        <v>1301</v>
      </c>
      <c r="F2136" s="3" t="s">
        <v>1301</v>
      </c>
      <c r="G2136" s="3" t="s">
        <v>996</v>
      </c>
      <c r="H2136" s="3">
        <v>29.3</v>
      </c>
      <c r="I2136" s="17" t="str">
        <f t="shared" si="35"/>
        <v>OK</v>
      </c>
      <c r="J2136" s="3" t="s">
        <v>1433</v>
      </c>
    </row>
    <row r="2137" spans="1:10" x14ac:dyDescent="0.25">
      <c r="D2137" s="5"/>
      <c r="I2137" s="17" t="str">
        <f t="shared" si="35"/>
        <v>OK</v>
      </c>
      <c r="J2137" s="3" t="s">
        <v>1433</v>
      </c>
    </row>
    <row r="2138" spans="1:10" x14ac:dyDescent="0.25">
      <c r="A2138" s="3" t="s">
        <v>177</v>
      </c>
      <c r="B2138" s="3" t="s">
        <v>81</v>
      </c>
      <c r="C2138" s="3" t="s">
        <v>96</v>
      </c>
      <c r="D2138" s="5">
        <v>43034.40902777778</v>
      </c>
      <c r="E2138" s="3" t="s">
        <v>1302</v>
      </c>
      <c r="F2138" s="3" t="s">
        <v>1302</v>
      </c>
      <c r="G2138" s="3" t="s">
        <v>998</v>
      </c>
      <c r="I2138" s="17" t="str">
        <f t="shared" si="35"/>
        <v>OK</v>
      </c>
      <c r="J2138" s="3" t="s">
        <v>1433</v>
      </c>
    </row>
    <row r="2139" spans="1:10" x14ac:dyDescent="0.25">
      <c r="A2139" s="3" t="s">
        <v>177</v>
      </c>
      <c r="B2139" s="3" t="s">
        <v>81</v>
      </c>
      <c r="C2139" s="3" t="s">
        <v>97</v>
      </c>
      <c r="D2139" s="5">
        <v>43034.40902777778</v>
      </c>
      <c r="E2139" s="3" t="s">
        <v>1302</v>
      </c>
      <c r="F2139" s="3" t="s">
        <v>1302</v>
      </c>
      <c r="G2139" s="3" t="s">
        <v>998</v>
      </c>
      <c r="H2139" s="3">
        <v>29.18</v>
      </c>
      <c r="I2139" s="17" t="str">
        <f t="shared" si="35"/>
        <v>OK</v>
      </c>
      <c r="J2139" s="3" t="s">
        <v>1433</v>
      </c>
    </row>
    <row r="2140" spans="1:10" x14ac:dyDescent="0.25">
      <c r="D2140" s="5"/>
      <c r="I2140" s="17" t="str">
        <f t="shared" si="35"/>
        <v>OK</v>
      </c>
      <c r="J2140" s="3" t="s">
        <v>1433</v>
      </c>
    </row>
    <row r="2141" spans="1:10" x14ac:dyDescent="0.25">
      <c r="A2141" s="3" t="s">
        <v>177</v>
      </c>
      <c r="B2141" s="3" t="s">
        <v>81</v>
      </c>
      <c r="C2141" s="3" t="s">
        <v>96</v>
      </c>
      <c r="D2141" s="5">
        <v>43066.375</v>
      </c>
      <c r="E2141" s="3" t="s">
        <v>1303</v>
      </c>
      <c r="F2141" s="3" t="s">
        <v>1303</v>
      </c>
      <c r="G2141" s="3" t="s">
        <v>996</v>
      </c>
      <c r="I2141" s="17" t="str">
        <f t="shared" si="35"/>
        <v>OK</v>
      </c>
      <c r="J2141" s="3" t="s">
        <v>1433</v>
      </c>
    </row>
    <row r="2142" spans="1:10" x14ac:dyDescent="0.25">
      <c r="A2142" s="3" t="s">
        <v>177</v>
      </c>
      <c r="B2142" s="3" t="s">
        <v>81</v>
      </c>
      <c r="C2142" s="3" t="s">
        <v>97</v>
      </c>
      <c r="D2142" s="5">
        <v>43066.375</v>
      </c>
      <c r="E2142" s="3" t="s">
        <v>1303</v>
      </c>
      <c r="F2142" s="3" t="s">
        <v>1303</v>
      </c>
      <c r="G2142" s="3" t="s">
        <v>996</v>
      </c>
      <c r="H2142" s="3">
        <v>29.13</v>
      </c>
      <c r="I2142" s="17" t="str">
        <f t="shared" si="35"/>
        <v>OK</v>
      </c>
      <c r="J2142" s="3" t="s">
        <v>1433</v>
      </c>
    </row>
    <row r="2143" spans="1:10" x14ac:dyDescent="0.25">
      <c r="D2143" s="5"/>
      <c r="I2143" s="17" t="str">
        <f t="shared" si="35"/>
        <v>OK</v>
      </c>
      <c r="J2143" s="3" t="s">
        <v>1433</v>
      </c>
    </row>
    <row r="2144" spans="1:10" x14ac:dyDescent="0.25">
      <c r="A2144" s="3" t="s">
        <v>177</v>
      </c>
      <c r="B2144" s="3" t="s">
        <v>81</v>
      </c>
      <c r="C2144" s="3" t="s">
        <v>96</v>
      </c>
      <c r="D2144" s="5">
        <v>43066.378472222219</v>
      </c>
      <c r="E2144" s="3" t="s">
        <v>1304</v>
      </c>
      <c r="F2144" s="3" t="s">
        <v>1304</v>
      </c>
      <c r="G2144" s="3" t="s">
        <v>998</v>
      </c>
      <c r="I2144" s="17" t="str">
        <f t="shared" si="35"/>
        <v>OK</v>
      </c>
      <c r="J2144" s="3" t="s">
        <v>1433</v>
      </c>
    </row>
    <row r="2145" spans="1:10" x14ac:dyDescent="0.25">
      <c r="A2145" s="3" t="s">
        <v>177</v>
      </c>
      <c r="B2145" s="3" t="s">
        <v>81</v>
      </c>
      <c r="C2145" s="3" t="s">
        <v>97</v>
      </c>
      <c r="D2145" s="5">
        <v>43066.378472222219</v>
      </c>
      <c r="E2145" s="3" t="s">
        <v>1304</v>
      </c>
      <c r="F2145" s="3" t="s">
        <v>1304</v>
      </c>
      <c r="G2145" s="3" t="s">
        <v>998</v>
      </c>
      <c r="H2145" s="3">
        <v>27</v>
      </c>
      <c r="I2145" s="17" t="str">
        <f t="shared" si="35"/>
        <v>OK</v>
      </c>
      <c r="J2145" s="3" t="s">
        <v>1433</v>
      </c>
    </row>
    <row r="2146" spans="1:10" x14ac:dyDescent="0.25">
      <c r="D2146" s="5"/>
      <c r="I2146" s="17" t="str">
        <f t="shared" si="35"/>
        <v>OK</v>
      </c>
      <c r="J2146" s="3" t="s">
        <v>1433</v>
      </c>
    </row>
    <row r="2147" spans="1:10" x14ac:dyDescent="0.25">
      <c r="A2147" s="3" t="s">
        <v>177</v>
      </c>
      <c r="B2147" s="3" t="s">
        <v>81</v>
      </c>
      <c r="C2147" s="3" t="s">
        <v>96</v>
      </c>
      <c r="D2147" s="5">
        <v>43083.400694444441</v>
      </c>
      <c r="E2147" s="3" t="s">
        <v>1305</v>
      </c>
      <c r="F2147" s="3" t="s">
        <v>1305</v>
      </c>
      <c r="G2147" s="3" t="s">
        <v>996</v>
      </c>
      <c r="I2147" s="17" t="str">
        <f t="shared" si="35"/>
        <v>OK</v>
      </c>
      <c r="J2147" s="3" t="s">
        <v>1433</v>
      </c>
    </row>
    <row r="2148" spans="1:10" x14ac:dyDescent="0.25">
      <c r="A2148" s="3" t="s">
        <v>177</v>
      </c>
      <c r="B2148" s="3" t="s">
        <v>81</v>
      </c>
      <c r="C2148" s="3" t="s">
        <v>97</v>
      </c>
      <c r="D2148" s="5">
        <v>43083.400694444441</v>
      </c>
      <c r="E2148" s="3" t="s">
        <v>1305</v>
      </c>
      <c r="F2148" s="3" t="s">
        <v>1305</v>
      </c>
      <c r="G2148" s="3" t="s">
        <v>996</v>
      </c>
      <c r="H2148" s="3">
        <v>23.62</v>
      </c>
      <c r="I2148" s="17" t="str">
        <f t="shared" si="35"/>
        <v>OK</v>
      </c>
      <c r="J2148" s="3" t="s">
        <v>1433</v>
      </c>
    </row>
    <row r="2149" spans="1:10" x14ac:dyDescent="0.25">
      <c r="D2149" s="5"/>
      <c r="I2149" s="17" t="str">
        <f t="shared" si="35"/>
        <v>OK</v>
      </c>
      <c r="J2149" s="3" t="s">
        <v>1433</v>
      </c>
    </row>
    <row r="2150" spans="1:10" x14ac:dyDescent="0.25">
      <c r="A2150" s="3" t="s">
        <v>177</v>
      </c>
      <c r="B2150" s="3" t="s">
        <v>81</v>
      </c>
      <c r="C2150" s="3" t="s">
        <v>96</v>
      </c>
      <c r="D2150" s="5">
        <v>43083.412499999999</v>
      </c>
      <c r="E2150" s="3" t="s">
        <v>1306</v>
      </c>
      <c r="F2150" s="3" t="s">
        <v>1306</v>
      </c>
      <c r="G2150" s="3" t="s">
        <v>998</v>
      </c>
      <c r="I2150" s="17" t="str">
        <f t="shared" si="35"/>
        <v>OK</v>
      </c>
      <c r="J2150" s="3" t="s">
        <v>1433</v>
      </c>
    </row>
    <row r="2151" spans="1:10" x14ac:dyDescent="0.25">
      <c r="A2151" s="3" t="s">
        <v>177</v>
      </c>
      <c r="B2151" s="3" t="s">
        <v>81</v>
      </c>
      <c r="C2151" s="3" t="s">
        <v>97</v>
      </c>
      <c r="D2151" s="5">
        <v>43083.412499999999</v>
      </c>
      <c r="E2151" s="3" t="s">
        <v>1306</v>
      </c>
      <c r="F2151" s="3" t="s">
        <v>1306</v>
      </c>
      <c r="G2151" s="3" t="s">
        <v>998</v>
      </c>
      <c r="H2151" s="3">
        <v>24.9</v>
      </c>
      <c r="I2151" s="17" t="str">
        <f t="shared" si="35"/>
        <v>OK</v>
      </c>
      <c r="J2151" s="3" t="s">
        <v>1433</v>
      </c>
    </row>
    <row r="2152" spans="1:10" x14ac:dyDescent="0.25">
      <c r="D2152" s="5"/>
      <c r="I2152" s="17" t="str">
        <f t="shared" si="35"/>
        <v>OK</v>
      </c>
      <c r="J2152" s="3" t="s">
        <v>1433</v>
      </c>
    </row>
    <row r="2153" spans="1:10" x14ac:dyDescent="0.25">
      <c r="A2153" s="3" t="s">
        <v>177</v>
      </c>
      <c r="B2153" s="3" t="s">
        <v>81</v>
      </c>
      <c r="C2153" s="3" t="s">
        <v>96</v>
      </c>
      <c r="D2153" s="5">
        <v>43110.493055555555</v>
      </c>
      <c r="E2153" s="3" t="s">
        <v>1307</v>
      </c>
      <c r="F2153" s="3" t="s">
        <v>1307</v>
      </c>
      <c r="G2153" s="3" t="s">
        <v>996</v>
      </c>
      <c r="I2153" s="17" t="str">
        <f t="shared" si="35"/>
        <v>OK</v>
      </c>
      <c r="J2153" s="3" t="s">
        <v>1433</v>
      </c>
    </row>
    <row r="2154" spans="1:10" x14ac:dyDescent="0.25">
      <c r="A2154" s="3" t="s">
        <v>177</v>
      </c>
      <c r="B2154" s="3" t="s">
        <v>81</v>
      </c>
      <c r="C2154" s="3" t="s">
        <v>97</v>
      </c>
      <c r="D2154" s="5">
        <v>43110.493055555555</v>
      </c>
      <c r="E2154" s="3" t="s">
        <v>1307</v>
      </c>
      <c r="F2154" s="3" t="s">
        <v>1307</v>
      </c>
      <c r="G2154" s="3" t="s">
        <v>996</v>
      </c>
      <c r="H2154" s="3">
        <v>25.94</v>
      </c>
      <c r="I2154" s="17" t="str">
        <f t="shared" si="35"/>
        <v>OK</v>
      </c>
      <c r="J2154" s="3" t="s">
        <v>1433</v>
      </c>
    </row>
    <row r="2155" spans="1:10" x14ac:dyDescent="0.25">
      <c r="D2155" s="5"/>
      <c r="I2155" s="17" t="str">
        <f t="shared" si="35"/>
        <v>OK</v>
      </c>
      <c r="J2155" s="3" t="s">
        <v>1433</v>
      </c>
    </row>
    <row r="2156" spans="1:10" x14ac:dyDescent="0.25">
      <c r="A2156" s="3" t="s">
        <v>177</v>
      </c>
      <c r="B2156" s="3" t="s">
        <v>81</v>
      </c>
      <c r="C2156" s="3" t="s">
        <v>96</v>
      </c>
      <c r="D2156" s="5">
        <v>43110.50277777778</v>
      </c>
      <c r="E2156" s="3" t="s">
        <v>1308</v>
      </c>
      <c r="F2156" s="3" t="s">
        <v>1308</v>
      </c>
      <c r="G2156" s="3" t="s">
        <v>998</v>
      </c>
      <c r="I2156" s="17" t="str">
        <f t="shared" si="35"/>
        <v>OK</v>
      </c>
      <c r="J2156" s="3" t="s">
        <v>1433</v>
      </c>
    </row>
    <row r="2157" spans="1:10" x14ac:dyDescent="0.25">
      <c r="A2157" s="3" t="s">
        <v>177</v>
      </c>
      <c r="B2157" s="3" t="s">
        <v>81</v>
      </c>
      <c r="C2157" s="3" t="s">
        <v>97</v>
      </c>
      <c r="D2157" s="5">
        <v>43110.50277777778</v>
      </c>
      <c r="E2157" s="3" t="s">
        <v>1308</v>
      </c>
      <c r="F2157" s="3" t="s">
        <v>1308</v>
      </c>
      <c r="G2157" s="3" t="s">
        <v>998</v>
      </c>
      <c r="H2157" s="3">
        <v>25.04</v>
      </c>
      <c r="I2157" s="17" t="str">
        <f t="shared" si="35"/>
        <v>OK</v>
      </c>
      <c r="J2157" s="3" t="s">
        <v>1433</v>
      </c>
    </row>
    <row r="2158" spans="1:10" x14ac:dyDescent="0.25">
      <c r="D2158" s="5"/>
      <c r="I2158" s="17" t="str">
        <f t="shared" si="35"/>
        <v>OK</v>
      </c>
      <c r="J2158" s="3" t="s">
        <v>1433</v>
      </c>
    </row>
    <row r="2159" spans="1:10" x14ac:dyDescent="0.25">
      <c r="A2159" s="3" t="s">
        <v>178</v>
      </c>
      <c r="B2159" s="3" t="s">
        <v>82</v>
      </c>
      <c r="C2159" s="3" t="s">
        <v>96</v>
      </c>
      <c r="D2159" s="5">
        <v>42977.337500000001</v>
      </c>
      <c r="E2159" s="3" t="s">
        <v>1309</v>
      </c>
      <c r="F2159" s="3" t="s">
        <v>1309</v>
      </c>
      <c r="G2159" s="3" t="s">
        <v>996</v>
      </c>
      <c r="I2159" s="17" t="str">
        <f t="shared" si="35"/>
        <v>OK</v>
      </c>
      <c r="J2159" s="3" t="s">
        <v>1433</v>
      </c>
    </row>
    <row r="2160" spans="1:10" x14ac:dyDescent="0.25">
      <c r="I2160" s="17" t="str">
        <f t="shared" si="35"/>
        <v>OK</v>
      </c>
      <c r="J2160" s="3" t="s">
        <v>1433</v>
      </c>
    </row>
    <row r="2161" spans="1:10" x14ac:dyDescent="0.25">
      <c r="A2161" s="3" t="s">
        <v>178</v>
      </c>
      <c r="B2161" s="3" t="s">
        <v>82</v>
      </c>
      <c r="C2161" s="3" t="s">
        <v>96</v>
      </c>
      <c r="D2161" s="5">
        <v>42977.341666666667</v>
      </c>
      <c r="E2161" s="3" t="s">
        <v>1310</v>
      </c>
      <c r="F2161" s="3" t="s">
        <v>1310</v>
      </c>
      <c r="G2161" s="3" t="s">
        <v>998</v>
      </c>
      <c r="I2161" s="17" t="str">
        <f t="shared" si="35"/>
        <v>OK</v>
      </c>
      <c r="J2161" s="3" t="s">
        <v>1433</v>
      </c>
    </row>
    <row r="2162" spans="1:10" x14ac:dyDescent="0.25">
      <c r="A2162" s="3" t="s">
        <v>178</v>
      </c>
      <c r="B2162" s="3" t="s">
        <v>82</v>
      </c>
      <c r="C2162" s="3" t="s">
        <v>97</v>
      </c>
      <c r="D2162" s="5">
        <v>42977.341666666667</v>
      </c>
      <c r="E2162" s="3" t="s">
        <v>1310</v>
      </c>
      <c r="F2162" s="3" t="s">
        <v>1310</v>
      </c>
      <c r="G2162" s="3" t="s">
        <v>998</v>
      </c>
      <c r="H2162" s="3">
        <v>23.38</v>
      </c>
      <c r="I2162" s="17" t="str">
        <f t="shared" si="35"/>
        <v>OK</v>
      </c>
      <c r="J2162" s="3" t="s">
        <v>1433</v>
      </c>
    </row>
    <row r="2163" spans="1:10" x14ac:dyDescent="0.25">
      <c r="D2163" s="5"/>
      <c r="I2163" s="17" t="str">
        <f t="shared" si="35"/>
        <v>OK</v>
      </c>
      <c r="J2163" s="3" t="s">
        <v>1433</v>
      </c>
    </row>
    <row r="2164" spans="1:10" x14ac:dyDescent="0.25">
      <c r="A2164" s="3" t="s">
        <v>178</v>
      </c>
      <c r="B2164" s="3" t="s">
        <v>82</v>
      </c>
      <c r="C2164" s="3" t="s">
        <v>96</v>
      </c>
      <c r="D2164" s="5">
        <v>42999.302083333336</v>
      </c>
      <c r="E2164" s="3" t="s">
        <v>1311</v>
      </c>
      <c r="F2164" s="3" t="s">
        <v>1311</v>
      </c>
      <c r="G2164" s="3" t="s">
        <v>996</v>
      </c>
      <c r="I2164" s="17" t="str">
        <f t="shared" si="35"/>
        <v>OK</v>
      </c>
      <c r="J2164" s="3" t="s">
        <v>1433</v>
      </c>
    </row>
    <row r="2165" spans="1:10" x14ac:dyDescent="0.25">
      <c r="A2165" s="3" t="s">
        <v>178</v>
      </c>
      <c r="B2165" s="3" t="s">
        <v>82</v>
      </c>
      <c r="C2165" s="3" t="s">
        <v>97</v>
      </c>
      <c r="D2165" s="5">
        <v>42999.302083333336</v>
      </c>
      <c r="E2165" s="3" t="s">
        <v>1311</v>
      </c>
      <c r="F2165" s="3" t="s">
        <v>1311</v>
      </c>
      <c r="G2165" s="3" t="s">
        <v>996</v>
      </c>
      <c r="H2165" s="3">
        <v>23.92</v>
      </c>
      <c r="I2165" s="17" t="str">
        <f t="shared" si="35"/>
        <v>OK</v>
      </c>
      <c r="J2165" s="3" t="s">
        <v>1433</v>
      </c>
    </row>
    <row r="2166" spans="1:10" x14ac:dyDescent="0.25">
      <c r="D2166" s="5"/>
      <c r="I2166" s="17" t="str">
        <f t="shared" si="35"/>
        <v>OK</v>
      </c>
      <c r="J2166" s="3" t="s">
        <v>1433</v>
      </c>
    </row>
    <row r="2167" spans="1:10" x14ac:dyDescent="0.25">
      <c r="A2167" s="3" t="s">
        <v>178</v>
      </c>
      <c r="B2167" s="3" t="s">
        <v>82</v>
      </c>
      <c r="C2167" s="3" t="s">
        <v>96</v>
      </c>
      <c r="D2167" s="5">
        <v>42999.306250000001</v>
      </c>
      <c r="E2167" s="3" t="s">
        <v>1312</v>
      </c>
      <c r="F2167" s="3" t="s">
        <v>1312</v>
      </c>
      <c r="G2167" s="3" t="s">
        <v>998</v>
      </c>
      <c r="I2167" s="17" t="str">
        <f t="shared" si="35"/>
        <v>OK</v>
      </c>
      <c r="J2167" s="3" t="s">
        <v>1433</v>
      </c>
    </row>
    <row r="2168" spans="1:10" x14ac:dyDescent="0.25">
      <c r="A2168" s="3" t="s">
        <v>178</v>
      </c>
      <c r="B2168" s="3" t="s">
        <v>82</v>
      </c>
      <c r="C2168" s="3" t="s">
        <v>97</v>
      </c>
      <c r="D2168" s="5">
        <v>42999.306250000001</v>
      </c>
      <c r="E2168" s="3" t="s">
        <v>1312</v>
      </c>
      <c r="F2168" s="3" t="s">
        <v>1312</v>
      </c>
      <c r="G2168" s="3" t="s">
        <v>998</v>
      </c>
      <c r="H2168" s="3">
        <v>24.01</v>
      </c>
      <c r="I2168" s="17" t="str">
        <f t="shared" si="35"/>
        <v>OK</v>
      </c>
      <c r="J2168" s="3" t="s">
        <v>1433</v>
      </c>
    </row>
    <row r="2169" spans="1:10" x14ac:dyDescent="0.25">
      <c r="D2169" s="5"/>
      <c r="I2169" s="17" t="str">
        <f t="shared" si="35"/>
        <v>OK</v>
      </c>
      <c r="J2169" s="3" t="s">
        <v>1433</v>
      </c>
    </row>
    <row r="2170" spans="1:10" x14ac:dyDescent="0.25">
      <c r="A2170" s="3" t="s">
        <v>178</v>
      </c>
      <c r="B2170" s="3" t="s">
        <v>82</v>
      </c>
      <c r="C2170" s="3" t="s">
        <v>96</v>
      </c>
      <c r="D2170" s="5">
        <v>43032.381944444445</v>
      </c>
      <c r="E2170" s="3" t="s">
        <v>1313</v>
      </c>
      <c r="F2170" s="3" t="s">
        <v>1313</v>
      </c>
      <c r="G2170" s="3" t="s">
        <v>996</v>
      </c>
      <c r="I2170" s="17" t="str">
        <f t="shared" si="35"/>
        <v>OK</v>
      </c>
      <c r="J2170" s="3" t="s">
        <v>1433</v>
      </c>
    </row>
    <row r="2171" spans="1:10" x14ac:dyDescent="0.25">
      <c r="A2171" s="3" t="s">
        <v>178</v>
      </c>
      <c r="B2171" s="3" t="s">
        <v>82</v>
      </c>
      <c r="C2171" s="3" t="s">
        <v>97</v>
      </c>
      <c r="D2171" s="5">
        <v>43032.381944444445</v>
      </c>
      <c r="E2171" s="3" t="s">
        <v>1313</v>
      </c>
      <c r="F2171" s="3" t="s">
        <v>1313</v>
      </c>
      <c r="G2171" s="3" t="s">
        <v>996</v>
      </c>
      <c r="H2171" s="3">
        <v>26.23</v>
      </c>
      <c r="I2171" s="17" t="str">
        <f t="shared" si="35"/>
        <v>OK</v>
      </c>
      <c r="J2171" s="3" t="s">
        <v>1433</v>
      </c>
    </row>
    <row r="2172" spans="1:10" x14ac:dyDescent="0.25">
      <c r="D2172" s="5"/>
      <c r="I2172" s="17" t="str">
        <f t="shared" si="35"/>
        <v>OK</v>
      </c>
      <c r="J2172" s="3" t="s">
        <v>1433</v>
      </c>
    </row>
    <row r="2173" spans="1:10" x14ac:dyDescent="0.25">
      <c r="A2173" s="3" t="s">
        <v>178</v>
      </c>
      <c r="B2173" s="3" t="s">
        <v>82</v>
      </c>
      <c r="C2173" s="3" t="s">
        <v>96</v>
      </c>
      <c r="D2173" s="5">
        <v>43032.385416666664</v>
      </c>
      <c r="E2173" s="3" t="s">
        <v>1314</v>
      </c>
      <c r="F2173" s="3" t="s">
        <v>1314</v>
      </c>
      <c r="G2173" s="3" t="s">
        <v>998</v>
      </c>
      <c r="I2173" s="17" t="str">
        <f t="shared" si="35"/>
        <v>OK</v>
      </c>
      <c r="J2173" s="3" t="s">
        <v>1433</v>
      </c>
    </row>
    <row r="2174" spans="1:10" x14ac:dyDescent="0.25">
      <c r="A2174" s="3" t="s">
        <v>178</v>
      </c>
      <c r="B2174" s="3" t="s">
        <v>82</v>
      </c>
      <c r="C2174" s="3" t="s">
        <v>97</v>
      </c>
      <c r="D2174" s="5">
        <v>43032.385416666664</v>
      </c>
      <c r="E2174" s="3" t="s">
        <v>1314</v>
      </c>
      <c r="F2174" s="3" t="s">
        <v>1314</v>
      </c>
      <c r="G2174" s="3" t="s">
        <v>998</v>
      </c>
      <c r="H2174" s="3">
        <v>26.2</v>
      </c>
      <c r="I2174" s="17" t="str">
        <f t="shared" si="35"/>
        <v>OK</v>
      </c>
      <c r="J2174" s="3" t="s">
        <v>1433</v>
      </c>
    </row>
    <row r="2175" spans="1:10" x14ac:dyDescent="0.25">
      <c r="D2175" s="5"/>
      <c r="I2175" s="17" t="str">
        <f t="shared" si="35"/>
        <v>OK</v>
      </c>
      <c r="J2175" s="3" t="s">
        <v>1433</v>
      </c>
    </row>
    <row r="2176" spans="1:10" x14ac:dyDescent="0.25">
      <c r="A2176" s="3" t="s">
        <v>178</v>
      </c>
      <c r="B2176" s="3" t="s">
        <v>82</v>
      </c>
      <c r="C2176" s="3" t="s">
        <v>96</v>
      </c>
      <c r="D2176" s="5">
        <v>43063.770833333336</v>
      </c>
      <c r="E2176" s="3" t="s">
        <v>1315</v>
      </c>
      <c r="F2176" s="3" t="s">
        <v>1315</v>
      </c>
      <c r="G2176" s="3" t="s">
        <v>996</v>
      </c>
      <c r="I2176" s="17" t="str">
        <f t="shared" si="35"/>
        <v>OK</v>
      </c>
      <c r="J2176" s="3" t="s">
        <v>1433</v>
      </c>
    </row>
    <row r="2177" spans="1:10" x14ac:dyDescent="0.25">
      <c r="A2177" s="3" t="s">
        <v>178</v>
      </c>
      <c r="B2177" s="3" t="s">
        <v>82</v>
      </c>
      <c r="C2177" s="3" t="s">
        <v>97</v>
      </c>
      <c r="D2177" s="5">
        <v>43063.770833333336</v>
      </c>
      <c r="E2177" s="3" t="s">
        <v>1315</v>
      </c>
      <c r="F2177" s="3" t="s">
        <v>1315</v>
      </c>
      <c r="G2177" s="3" t="s">
        <v>996</v>
      </c>
      <c r="H2177" s="3">
        <v>23.18</v>
      </c>
      <c r="I2177" s="17" t="str">
        <f t="shared" si="35"/>
        <v>OK</v>
      </c>
      <c r="J2177" s="3" t="s">
        <v>1433</v>
      </c>
    </row>
    <row r="2178" spans="1:10" x14ac:dyDescent="0.25">
      <c r="D2178" s="5"/>
      <c r="I2178" s="17" t="str">
        <f t="shared" si="35"/>
        <v>OK</v>
      </c>
      <c r="J2178" s="3" t="s">
        <v>1433</v>
      </c>
    </row>
    <row r="2179" spans="1:10" x14ac:dyDescent="0.25">
      <c r="A2179" s="3" t="s">
        <v>178</v>
      </c>
      <c r="B2179" s="3" t="s">
        <v>82</v>
      </c>
      <c r="C2179" s="3" t="s">
        <v>96</v>
      </c>
      <c r="D2179" s="5">
        <v>43063.775694444441</v>
      </c>
      <c r="E2179" s="3" t="s">
        <v>1316</v>
      </c>
      <c r="F2179" s="3" t="s">
        <v>1316</v>
      </c>
      <c r="G2179" s="3" t="s">
        <v>998</v>
      </c>
      <c r="I2179" s="17" t="str">
        <f t="shared" si="35"/>
        <v>OK</v>
      </c>
      <c r="J2179" s="3" t="s">
        <v>1433</v>
      </c>
    </row>
    <row r="2180" spans="1:10" x14ac:dyDescent="0.25">
      <c r="A2180" s="3" t="s">
        <v>178</v>
      </c>
      <c r="B2180" s="3" t="s">
        <v>82</v>
      </c>
      <c r="C2180" s="3" t="s">
        <v>97</v>
      </c>
      <c r="D2180" s="5">
        <v>43063.775694444441</v>
      </c>
      <c r="E2180" s="3" t="s">
        <v>1316</v>
      </c>
      <c r="F2180" s="3" t="s">
        <v>1316</v>
      </c>
      <c r="G2180" s="3" t="s">
        <v>998</v>
      </c>
      <c r="H2180" s="3">
        <v>23.02</v>
      </c>
      <c r="I2180" s="17" t="str">
        <f t="shared" si="35"/>
        <v>OK</v>
      </c>
      <c r="J2180" s="3" t="s">
        <v>1433</v>
      </c>
    </row>
    <row r="2181" spans="1:10" x14ac:dyDescent="0.25">
      <c r="D2181" s="5"/>
      <c r="I2181" s="17" t="str">
        <f t="shared" si="35"/>
        <v>OK</v>
      </c>
      <c r="J2181" s="3" t="s">
        <v>1433</v>
      </c>
    </row>
    <row r="2182" spans="1:10" x14ac:dyDescent="0.25">
      <c r="A2182" s="3" t="s">
        <v>178</v>
      </c>
      <c r="B2182" s="3" t="s">
        <v>82</v>
      </c>
      <c r="C2182" s="3" t="s">
        <v>96</v>
      </c>
      <c r="D2182" s="5">
        <v>43084.618750000001</v>
      </c>
      <c r="E2182" s="3" t="s">
        <v>1317</v>
      </c>
      <c r="F2182" s="3" t="s">
        <v>1317</v>
      </c>
      <c r="G2182" s="3" t="s">
        <v>996</v>
      </c>
      <c r="I2182" s="17" t="str">
        <f t="shared" si="35"/>
        <v>OK</v>
      </c>
      <c r="J2182" s="3" t="s">
        <v>1433</v>
      </c>
    </row>
    <row r="2183" spans="1:10" x14ac:dyDescent="0.25">
      <c r="A2183" s="3" t="s">
        <v>178</v>
      </c>
      <c r="B2183" s="3" t="s">
        <v>82</v>
      </c>
      <c r="C2183" s="3" t="s">
        <v>97</v>
      </c>
      <c r="D2183" s="5">
        <v>43084.618750000001</v>
      </c>
      <c r="E2183" s="3" t="s">
        <v>1317</v>
      </c>
      <c r="F2183" s="3" t="s">
        <v>1317</v>
      </c>
      <c r="G2183" s="3" t="s">
        <v>996</v>
      </c>
      <c r="H2183" s="3">
        <v>26.21</v>
      </c>
      <c r="I2183" s="17" t="str">
        <f t="shared" si="35"/>
        <v>OK</v>
      </c>
      <c r="J2183" s="3" t="s">
        <v>1433</v>
      </c>
    </row>
    <row r="2184" spans="1:10" x14ac:dyDescent="0.25">
      <c r="D2184" s="5"/>
      <c r="I2184" s="17" t="str">
        <f t="shared" si="35"/>
        <v>OK</v>
      </c>
      <c r="J2184" s="3" t="s">
        <v>1433</v>
      </c>
    </row>
    <row r="2185" spans="1:10" x14ac:dyDescent="0.25">
      <c r="A2185" s="3" t="s">
        <v>178</v>
      </c>
      <c r="B2185" s="3" t="s">
        <v>82</v>
      </c>
      <c r="C2185" s="3" t="s">
        <v>96</v>
      </c>
      <c r="D2185" s="5">
        <v>43084.632638888892</v>
      </c>
      <c r="E2185" s="3" t="s">
        <v>1318</v>
      </c>
      <c r="F2185" s="3" t="s">
        <v>1318</v>
      </c>
      <c r="G2185" s="3" t="s">
        <v>998</v>
      </c>
      <c r="I2185" s="17" t="str">
        <f t="shared" ref="I2185:I2248" si="36">IF(H2185&gt;31,"INCONSISTENTE","OK")</f>
        <v>OK</v>
      </c>
      <c r="J2185" s="3" t="s">
        <v>1433</v>
      </c>
    </row>
    <row r="2186" spans="1:10" x14ac:dyDescent="0.25">
      <c r="A2186" s="3" t="s">
        <v>178</v>
      </c>
      <c r="B2186" s="3" t="s">
        <v>82</v>
      </c>
      <c r="C2186" s="3" t="s">
        <v>97</v>
      </c>
      <c r="D2186" s="5">
        <v>43084.632638888892</v>
      </c>
      <c r="E2186" s="3" t="s">
        <v>1318</v>
      </c>
      <c r="F2186" s="3" t="s">
        <v>1318</v>
      </c>
      <c r="G2186" s="3" t="s">
        <v>998</v>
      </c>
      <c r="H2186" s="3">
        <v>26.03</v>
      </c>
      <c r="I2186" s="17" t="str">
        <f t="shared" si="36"/>
        <v>OK</v>
      </c>
      <c r="J2186" s="3" t="s">
        <v>1433</v>
      </c>
    </row>
    <row r="2187" spans="1:10" x14ac:dyDescent="0.25">
      <c r="D2187" s="5"/>
      <c r="I2187" s="17" t="str">
        <f t="shared" si="36"/>
        <v>OK</v>
      </c>
      <c r="J2187" s="3" t="s">
        <v>1433</v>
      </c>
    </row>
    <row r="2188" spans="1:10" x14ac:dyDescent="0.25">
      <c r="A2188" s="3" t="s">
        <v>178</v>
      </c>
      <c r="B2188" s="3" t="s">
        <v>82</v>
      </c>
      <c r="C2188" s="3" t="s">
        <v>96</v>
      </c>
      <c r="D2188" s="5">
        <v>43109.734027777777</v>
      </c>
      <c r="E2188" s="3" t="s">
        <v>1319</v>
      </c>
      <c r="F2188" s="3" t="s">
        <v>1319</v>
      </c>
      <c r="G2188" s="3" t="s">
        <v>996</v>
      </c>
      <c r="I2188" s="17" t="str">
        <f t="shared" si="36"/>
        <v>OK</v>
      </c>
      <c r="J2188" s="3" t="s">
        <v>1433</v>
      </c>
    </row>
    <row r="2189" spans="1:10" x14ac:dyDescent="0.25">
      <c r="A2189" s="3" t="s">
        <v>178</v>
      </c>
      <c r="B2189" s="3" t="s">
        <v>82</v>
      </c>
      <c r="C2189" s="3" t="s">
        <v>97</v>
      </c>
      <c r="D2189" s="5">
        <v>43109.734027777777</v>
      </c>
      <c r="E2189" s="3" t="s">
        <v>1319</v>
      </c>
      <c r="F2189" s="3" t="s">
        <v>1319</v>
      </c>
      <c r="G2189" s="3" t="s">
        <v>996</v>
      </c>
      <c r="H2189" s="3">
        <v>26.49</v>
      </c>
      <c r="I2189" s="17" t="str">
        <f t="shared" si="36"/>
        <v>OK</v>
      </c>
      <c r="J2189" s="3" t="s">
        <v>1433</v>
      </c>
    </row>
    <row r="2190" spans="1:10" x14ac:dyDescent="0.25">
      <c r="D2190" s="5"/>
      <c r="I2190" s="17" t="str">
        <f t="shared" si="36"/>
        <v>OK</v>
      </c>
      <c r="J2190" s="3" t="s">
        <v>1433</v>
      </c>
    </row>
    <row r="2191" spans="1:10" x14ac:dyDescent="0.25">
      <c r="A2191" s="3" t="s">
        <v>178</v>
      </c>
      <c r="B2191" s="3" t="s">
        <v>82</v>
      </c>
      <c r="C2191" s="3" t="s">
        <v>96</v>
      </c>
      <c r="D2191" s="5">
        <v>43109.736111111109</v>
      </c>
      <c r="E2191" s="3" t="s">
        <v>1320</v>
      </c>
      <c r="F2191" s="3" t="s">
        <v>1320</v>
      </c>
      <c r="G2191" s="3" t="s">
        <v>998</v>
      </c>
      <c r="I2191" s="17" t="str">
        <f t="shared" si="36"/>
        <v>OK</v>
      </c>
      <c r="J2191" s="3" t="s">
        <v>1433</v>
      </c>
    </row>
    <row r="2192" spans="1:10" x14ac:dyDescent="0.25">
      <c r="A2192" s="3" t="s">
        <v>178</v>
      </c>
      <c r="B2192" s="3" t="s">
        <v>82</v>
      </c>
      <c r="C2192" s="3" t="s">
        <v>97</v>
      </c>
      <c r="D2192" s="5">
        <v>43109.736111111109</v>
      </c>
      <c r="E2192" s="3" t="s">
        <v>1320</v>
      </c>
      <c r="F2192" s="3" t="s">
        <v>1320</v>
      </c>
      <c r="G2192" s="3" t="s">
        <v>998</v>
      </c>
      <c r="H2192" s="3">
        <v>26</v>
      </c>
      <c r="I2192" s="17" t="str">
        <f t="shared" si="36"/>
        <v>OK</v>
      </c>
      <c r="J2192" s="3" t="s">
        <v>1433</v>
      </c>
    </row>
    <row r="2193" spans="1:10" x14ac:dyDescent="0.25">
      <c r="D2193" s="5"/>
      <c r="I2193" s="17" t="str">
        <f t="shared" si="36"/>
        <v>OK</v>
      </c>
      <c r="J2193" s="3" t="s">
        <v>1433</v>
      </c>
    </row>
    <row r="2194" spans="1:10" x14ac:dyDescent="0.25">
      <c r="A2194" s="3" t="s">
        <v>179</v>
      </c>
      <c r="B2194" s="3" t="s">
        <v>83</v>
      </c>
      <c r="C2194" s="3" t="s">
        <v>96</v>
      </c>
      <c r="D2194" s="5">
        <v>42977.340277777781</v>
      </c>
      <c r="E2194" s="3" t="s">
        <v>1321</v>
      </c>
      <c r="F2194" s="3" t="s">
        <v>1321</v>
      </c>
      <c r="G2194" s="3" t="s">
        <v>996</v>
      </c>
      <c r="I2194" s="17" t="str">
        <f t="shared" si="36"/>
        <v>OK</v>
      </c>
      <c r="J2194" s="3" t="s">
        <v>1433</v>
      </c>
    </row>
    <row r="2195" spans="1:10" x14ac:dyDescent="0.25">
      <c r="A2195" s="3" t="s">
        <v>179</v>
      </c>
      <c r="B2195" s="3" t="s">
        <v>83</v>
      </c>
      <c r="C2195" s="3" t="s">
        <v>97</v>
      </c>
      <c r="D2195" s="5">
        <v>42977.340277777781</v>
      </c>
      <c r="E2195" s="3" t="s">
        <v>1321</v>
      </c>
      <c r="F2195" s="3" t="s">
        <v>1321</v>
      </c>
      <c r="G2195" s="3" t="s">
        <v>996</v>
      </c>
      <c r="H2195" s="3">
        <v>25.41</v>
      </c>
      <c r="I2195" s="17" t="str">
        <f t="shared" si="36"/>
        <v>OK</v>
      </c>
      <c r="J2195" s="3" t="s">
        <v>1433</v>
      </c>
    </row>
    <row r="2196" spans="1:10" x14ac:dyDescent="0.25">
      <c r="D2196" s="5"/>
      <c r="I2196" s="17" t="str">
        <f t="shared" si="36"/>
        <v>OK</v>
      </c>
      <c r="J2196" s="3" t="s">
        <v>1433</v>
      </c>
    </row>
    <row r="2197" spans="1:10" x14ac:dyDescent="0.25">
      <c r="A2197" s="3" t="s">
        <v>179</v>
      </c>
      <c r="B2197" s="3" t="s">
        <v>83</v>
      </c>
      <c r="C2197" s="3" t="s">
        <v>96</v>
      </c>
      <c r="D2197" s="5">
        <v>42977.345833333333</v>
      </c>
      <c r="E2197" s="3" t="s">
        <v>1322</v>
      </c>
      <c r="F2197" s="3" t="s">
        <v>1322</v>
      </c>
      <c r="G2197" s="3" t="s">
        <v>998</v>
      </c>
      <c r="I2197" s="17" t="str">
        <f t="shared" si="36"/>
        <v>OK</v>
      </c>
      <c r="J2197" s="3" t="s">
        <v>1433</v>
      </c>
    </row>
    <row r="2198" spans="1:10" x14ac:dyDescent="0.25">
      <c r="A2198" s="3" t="s">
        <v>179</v>
      </c>
      <c r="B2198" s="3" t="s">
        <v>83</v>
      </c>
      <c r="C2198" s="3" t="s">
        <v>97</v>
      </c>
      <c r="D2198" s="5">
        <v>42977.345833333333</v>
      </c>
      <c r="E2198" s="3" t="s">
        <v>1322</v>
      </c>
      <c r="F2198" s="3" t="s">
        <v>1322</v>
      </c>
      <c r="G2198" s="3" t="s">
        <v>998</v>
      </c>
      <c r="H2198" s="3">
        <v>25.4</v>
      </c>
      <c r="I2198" s="17" t="str">
        <f t="shared" si="36"/>
        <v>OK</v>
      </c>
      <c r="J2198" s="3" t="s">
        <v>1433</v>
      </c>
    </row>
    <row r="2199" spans="1:10" x14ac:dyDescent="0.25">
      <c r="D2199" s="5"/>
      <c r="I2199" s="17" t="str">
        <f t="shared" si="36"/>
        <v>OK</v>
      </c>
      <c r="J2199" s="3" t="s">
        <v>1433</v>
      </c>
    </row>
    <row r="2200" spans="1:10" x14ac:dyDescent="0.25">
      <c r="A2200" s="3" t="s">
        <v>179</v>
      </c>
      <c r="B2200" s="3" t="s">
        <v>83</v>
      </c>
      <c r="C2200" s="3" t="s">
        <v>96</v>
      </c>
      <c r="D2200" s="5">
        <v>42999.637499999997</v>
      </c>
      <c r="E2200" s="3" t="s">
        <v>1323</v>
      </c>
      <c r="F2200" s="3" t="s">
        <v>1323</v>
      </c>
      <c r="G2200" s="3" t="s">
        <v>996</v>
      </c>
      <c r="I2200" s="17" t="str">
        <f t="shared" si="36"/>
        <v>OK</v>
      </c>
      <c r="J2200" s="3" t="s">
        <v>1433</v>
      </c>
    </row>
    <row r="2201" spans="1:10" x14ac:dyDescent="0.25">
      <c r="I2201" s="17" t="str">
        <f t="shared" si="36"/>
        <v>OK</v>
      </c>
      <c r="J2201" s="3" t="s">
        <v>1433</v>
      </c>
    </row>
    <row r="2202" spans="1:10" x14ac:dyDescent="0.25">
      <c r="A2202" s="3" t="s">
        <v>179</v>
      </c>
      <c r="B2202" s="3" t="s">
        <v>83</v>
      </c>
      <c r="C2202" s="3" t="s">
        <v>96</v>
      </c>
      <c r="D2202" s="5">
        <v>42999.637499999997</v>
      </c>
      <c r="E2202" s="3" t="s">
        <v>1324</v>
      </c>
      <c r="F2202" s="3" t="s">
        <v>1324</v>
      </c>
      <c r="G2202" s="3" t="s">
        <v>998</v>
      </c>
      <c r="I2202" s="17" t="str">
        <f t="shared" si="36"/>
        <v>OK</v>
      </c>
      <c r="J2202" s="3" t="s">
        <v>1433</v>
      </c>
    </row>
    <row r="2203" spans="1:10" x14ac:dyDescent="0.25">
      <c r="A2203" s="3" t="s">
        <v>179</v>
      </c>
      <c r="B2203" s="3" t="s">
        <v>83</v>
      </c>
      <c r="C2203" s="3" t="s">
        <v>97</v>
      </c>
      <c r="D2203" s="5">
        <v>42999.637499999997</v>
      </c>
      <c r="E2203" s="3" t="s">
        <v>1324</v>
      </c>
      <c r="F2203" s="3" t="s">
        <v>1324</v>
      </c>
      <c r="G2203" s="3" t="s">
        <v>998</v>
      </c>
      <c r="H2203" s="3">
        <v>26.16</v>
      </c>
      <c r="I2203" s="17" t="str">
        <f t="shared" si="36"/>
        <v>OK</v>
      </c>
      <c r="J2203" s="3" t="s">
        <v>1433</v>
      </c>
    </row>
    <row r="2204" spans="1:10" x14ac:dyDescent="0.25">
      <c r="D2204" s="5"/>
      <c r="I2204" s="17" t="str">
        <f t="shared" si="36"/>
        <v>OK</v>
      </c>
      <c r="J2204" s="3" t="s">
        <v>1433</v>
      </c>
    </row>
    <row r="2205" spans="1:10" x14ac:dyDescent="0.25">
      <c r="A2205" s="3" t="s">
        <v>179</v>
      </c>
      <c r="B2205" s="3" t="s">
        <v>83</v>
      </c>
      <c r="C2205" s="3" t="s">
        <v>96</v>
      </c>
      <c r="D2205" s="5">
        <v>42999.659722222219</v>
      </c>
      <c r="E2205" s="3" t="s">
        <v>1323</v>
      </c>
      <c r="F2205" s="3" t="s">
        <v>1323</v>
      </c>
      <c r="G2205" s="3" t="s">
        <v>996</v>
      </c>
      <c r="I2205" s="17" t="str">
        <f t="shared" si="36"/>
        <v>OK</v>
      </c>
      <c r="J2205" s="3" t="s">
        <v>1433</v>
      </c>
    </row>
    <row r="2206" spans="1:10" x14ac:dyDescent="0.25">
      <c r="A2206" s="3" t="s">
        <v>179</v>
      </c>
      <c r="B2206" s="3" t="s">
        <v>83</v>
      </c>
      <c r="C2206" s="3" t="s">
        <v>97</v>
      </c>
      <c r="D2206" s="5">
        <v>42999.659722222219</v>
      </c>
      <c r="E2206" s="3" t="s">
        <v>1323</v>
      </c>
      <c r="F2206" s="3" t="s">
        <v>1323</v>
      </c>
      <c r="G2206" s="3" t="s">
        <v>996</v>
      </c>
      <c r="H2206" s="3">
        <v>26.19</v>
      </c>
      <c r="I2206" s="17" t="str">
        <f t="shared" si="36"/>
        <v>OK</v>
      </c>
      <c r="J2206" s="3" t="s">
        <v>1433</v>
      </c>
    </row>
    <row r="2207" spans="1:10" x14ac:dyDescent="0.25">
      <c r="D2207" s="5"/>
      <c r="I2207" s="17" t="str">
        <f t="shared" si="36"/>
        <v>OK</v>
      </c>
      <c r="J2207" s="3" t="s">
        <v>1433</v>
      </c>
    </row>
    <row r="2208" spans="1:10" x14ac:dyDescent="0.25">
      <c r="A2208" s="3" t="s">
        <v>179</v>
      </c>
      <c r="B2208" s="3" t="s">
        <v>83</v>
      </c>
      <c r="C2208" s="3" t="s">
        <v>96</v>
      </c>
      <c r="D2208" s="5">
        <v>43032.600694444445</v>
      </c>
      <c r="E2208" s="3" t="s">
        <v>1325</v>
      </c>
      <c r="F2208" s="3" t="s">
        <v>1325</v>
      </c>
      <c r="G2208" s="3" t="s">
        <v>996</v>
      </c>
      <c r="I2208" s="17" t="str">
        <f t="shared" si="36"/>
        <v>OK</v>
      </c>
      <c r="J2208" s="3" t="s">
        <v>1433</v>
      </c>
    </row>
    <row r="2209" spans="1:10" x14ac:dyDescent="0.25">
      <c r="A2209" s="3" t="s">
        <v>179</v>
      </c>
      <c r="B2209" s="3" t="s">
        <v>83</v>
      </c>
      <c r="C2209" s="3" t="s">
        <v>97</v>
      </c>
      <c r="D2209" s="5">
        <v>43032.600694444445</v>
      </c>
      <c r="E2209" s="3" t="s">
        <v>1325</v>
      </c>
      <c r="F2209" s="3" t="s">
        <v>1325</v>
      </c>
      <c r="G2209" s="3" t="s">
        <v>996</v>
      </c>
      <c r="H2209" s="3">
        <v>27.17</v>
      </c>
      <c r="I2209" s="17" t="str">
        <f t="shared" si="36"/>
        <v>OK</v>
      </c>
      <c r="J2209" s="3" t="s">
        <v>1433</v>
      </c>
    </row>
    <row r="2210" spans="1:10" x14ac:dyDescent="0.25">
      <c r="D2210" s="5"/>
      <c r="I2210" s="17" t="str">
        <f t="shared" si="36"/>
        <v>OK</v>
      </c>
      <c r="J2210" s="3" t="s">
        <v>1433</v>
      </c>
    </row>
    <row r="2211" spans="1:10" x14ac:dyDescent="0.25">
      <c r="A2211" s="3" t="s">
        <v>179</v>
      </c>
      <c r="B2211" s="3" t="s">
        <v>83</v>
      </c>
      <c r="C2211" s="3" t="s">
        <v>96</v>
      </c>
      <c r="D2211" s="5">
        <v>43032.604166666664</v>
      </c>
      <c r="E2211" s="3" t="s">
        <v>1326</v>
      </c>
      <c r="F2211" s="3" t="s">
        <v>1326</v>
      </c>
      <c r="G2211" s="3" t="s">
        <v>998</v>
      </c>
      <c r="I2211" s="17" t="str">
        <f t="shared" si="36"/>
        <v>OK</v>
      </c>
      <c r="J2211" s="3" t="s">
        <v>1433</v>
      </c>
    </row>
    <row r="2212" spans="1:10" x14ac:dyDescent="0.25">
      <c r="A2212" s="3" t="s">
        <v>179</v>
      </c>
      <c r="B2212" s="3" t="s">
        <v>83</v>
      </c>
      <c r="C2212" s="3" t="s">
        <v>97</v>
      </c>
      <c r="D2212" s="5">
        <v>43032.604166666664</v>
      </c>
      <c r="E2212" s="3" t="s">
        <v>1326</v>
      </c>
      <c r="F2212" s="3" t="s">
        <v>1326</v>
      </c>
      <c r="G2212" s="3" t="s">
        <v>998</v>
      </c>
      <c r="H2212" s="3">
        <v>27</v>
      </c>
      <c r="I2212" s="17" t="str">
        <f t="shared" si="36"/>
        <v>OK</v>
      </c>
      <c r="J2212" s="3" t="s">
        <v>1433</v>
      </c>
    </row>
    <row r="2213" spans="1:10" x14ac:dyDescent="0.25">
      <c r="D2213" s="5"/>
      <c r="I2213" s="17" t="str">
        <f t="shared" si="36"/>
        <v>OK</v>
      </c>
      <c r="J2213" s="3" t="s">
        <v>1433</v>
      </c>
    </row>
    <row r="2214" spans="1:10" x14ac:dyDescent="0.25">
      <c r="A2214" s="3" t="s">
        <v>179</v>
      </c>
      <c r="B2214" s="3" t="s">
        <v>83</v>
      </c>
      <c r="C2214" s="3" t="s">
        <v>96</v>
      </c>
      <c r="D2214" s="5">
        <v>43066.416666666664</v>
      </c>
      <c r="E2214" s="3" t="s">
        <v>1327</v>
      </c>
      <c r="F2214" s="3" t="s">
        <v>1327</v>
      </c>
      <c r="G2214" s="3" t="s">
        <v>996</v>
      </c>
      <c r="I2214" s="17" t="str">
        <f t="shared" si="36"/>
        <v>OK</v>
      </c>
      <c r="J2214" s="3" t="s">
        <v>1433</v>
      </c>
    </row>
    <row r="2215" spans="1:10" x14ac:dyDescent="0.25">
      <c r="A2215" s="3" t="s">
        <v>179</v>
      </c>
      <c r="B2215" s="3" t="s">
        <v>83</v>
      </c>
      <c r="C2215" s="3" t="s">
        <v>97</v>
      </c>
      <c r="D2215" s="5">
        <v>43066.416666666664</v>
      </c>
      <c r="E2215" s="3" t="s">
        <v>1327</v>
      </c>
      <c r="F2215" s="3" t="s">
        <v>1327</v>
      </c>
      <c r="G2215" s="3" t="s">
        <v>996</v>
      </c>
      <c r="H2215" s="3">
        <v>25.17</v>
      </c>
      <c r="I2215" s="17" t="str">
        <f t="shared" si="36"/>
        <v>OK</v>
      </c>
      <c r="J2215" s="3" t="s">
        <v>1433</v>
      </c>
    </row>
    <row r="2216" spans="1:10" x14ac:dyDescent="0.25">
      <c r="D2216" s="5"/>
      <c r="I2216" s="17" t="str">
        <f t="shared" si="36"/>
        <v>OK</v>
      </c>
      <c r="J2216" s="3" t="s">
        <v>1433</v>
      </c>
    </row>
    <row r="2217" spans="1:10" x14ac:dyDescent="0.25">
      <c r="A2217" s="3" t="s">
        <v>179</v>
      </c>
      <c r="B2217" s="3" t="s">
        <v>83</v>
      </c>
      <c r="C2217" s="3" t="s">
        <v>96</v>
      </c>
      <c r="D2217" s="5">
        <v>43066.420138888891</v>
      </c>
      <c r="E2217" s="3" t="s">
        <v>1328</v>
      </c>
      <c r="F2217" s="3" t="s">
        <v>1328</v>
      </c>
      <c r="G2217" s="3" t="s">
        <v>998</v>
      </c>
      <c r="I2217" s="17" t="str">
        <f t="shared" si="36"/>
        <v>OK</v>
      </c>
      <c r="J2217" s="3" t="s">
        <v>1433</v>
      </c>
    </row>
    <row r="2218" spans="1:10" x14ac:dyDescent="0.25">
      <c r="A2218" s="3" t="s">
        <v>179</v>
      </c>
      <c r="B2218" s="3" t="s">
        <v>83</v>
      </c>
      <c r="C2218" s="3" t="s">
        <v>97</v>
      </c>
      <c r="D2218" s="5">
        <v>43066.420138888891</v>
      </c>
      <c r="E2218" s="3" t="s">
        <v>1328</v>
      </c>
      <c r="F2218" s="3" t="s">
        <v>1328</v>
      </c>
      <c r="G2218" s="3" t="s">
        <v>998</v>
      </c>
      <c r="H2218" s="3">
        <v>26.27</v>
      </c>
      <c r="I2218" s="17" t="str">
        <f t="shared" si="36"/>
        <v>OK</v>
      </c>
      <c r="J2218" s="3" t="s">
        <v>1433</v>
      </c>
    </row>
    <row r="2219" spans="1:10" x14ac:dyDescent="0.25">
      <c r="D2219" s="5"/>
      <c r="I2219" s="17" t="str">
        <f t="shared" si="36"/>
        <v>OK</v>
      </c>
      <c r="J2219" s="3" t="s">
        <v>1433</v>
      </c>
    </row>
    <row r="2220" spans="1:10" x14ac:dyDescent="0.25">
      <c r="A2220" s="3" t="s">
        <v>179</v>
      </c>
      <c r="B2220" s="3" t="s">
        <v>83</v>
      </c>
      <c r="C2220" s="3" t="s">
        <v>96</v>
      </c>
      <c r="D2220" s="5">
        <v>43083.563888888886</v>
      </c>
      <c r="E2220" s="3" t="s">
        <v>1329</v>
      </c>
      <c r="F2220" s="3" t="s">
        <v>1329</v>
      </c>
      <c r="G2220" s="3" t="s">
        <v>996</v>
      </c>
      <c r="I2220" s="17" t="str">
        <f t="shared" si="36"/>
        <v>OK</v>
      </c>
      <c r="J2220" s="3" t="s">
        <v>1433</v>
      </c>
    </row>
    <row r="2221" spans="1:10" x14ac:dyDescent="0.25">
      <c r="A2221" s="3" t="s">
        <v>179</v>
      </c>
      <c r="B2221" s="3" t="s">
        <v>83</v>
      </c>
      <c r="C2221" s="3" t="s">
        <v>97</v>
      </c>
      <c r="D2221" s="5">
        <v>43083.563888888886</v>
      </c>
      <c r="E2221" s="3" t="s">
        <v>1329</v>
      </c>
      <c r="F2221" s="3" t="s">
        <v>1329</v>
      </c>
      <c r="G2221" s="3" t="s">
        <v>996</v>
      </c>
      <c r="H2221" s="3">
        <v>24.83</v>
      </c>
      <c r="I2221" s="17" t="str">
        <f t="shared" si="36"/>
        <v>OK</v>
      </c>
      <c r="J2221" s="3" t="s">
        <v>1433</v>
      </c>
    </row>
    <row r="2222" spans="1:10" x14ac:dyDescent="0.25">
      <c r="D2222" s="5"/>
      <c r="I2222" s="17" t="str">
        <f t="shared" si="36"/>
        <v>OK</v>
      </c>
      <c r="J2222" s="3" t="s">
        <v>1433</v>
      </c>
    </row>
    <row r="2223" spans="1:10" x14ac:dyDescent="0.25">
      <c r="A2223" s="3" t="s">
        <v>179</v>
      </c>
      <c r="B2223" s="3" t="s">
        <v>83</v>
      </c>
      <c r="C2223" s="3" t="s">
        <v>96</v>
      </c>
      <c r="D2223" s="5">
        <v>43083.590277777781</v>
      </c>
      <c r="E2223" s="3" t="s">
        <v>1330</v>
      </c>
      <c r="F2223" s="3" t="s">
        <v>1330</v>
      </c>
      <c r="G2223" s="3" t="s">
        <v>998</v>
      </c>
      <c r="I2223" s="17" t="str">
        <f t="shared" si="36"/>
        <v>OK</v>
      </c>
      <c r="J2223" s="3" t="s">
        <v>1433</v>
      </c>
    </row>
    <row r="2224" spans="1:10" x14ac:dyDescent="0.25">
      <c r="A2224" s="3" t="s">
        <v>179</v>
      </c>
      <c r="B2224" s="3" t="s">
        <v>83</v>
      </c>
      <c r="C2224" s="3" t="s">
        <v>97</v>
      </c>
      <c r="D2224" s="5">
        <v>43083.590277777781</v>
      </c>
      <c r="E2224" s="3" t="s">
        <v>1330</v>
      </c>
      <c r="F2224" s="3" t="s">
        <v>1330</v>
      </c>
      <c r="G2224" s="3" t="s">
        <v>998</v>
      </c>
      <c r="H2224" s="3">
        <v>25.41</v>
      </c>
      <c r="I2224" s="17" t="str">
        <f t="shared" si="36"/>
        <v>OK</v>
      </c>
      <c r="J2224" s="3" t="s">
        <v>1433</v>
      </c>
    </row>
    <row r="2225" spans="1:10" x14ac:dyDescent="0.25">
      <c r="D2225" s="5"/>
      <c r="I2225" s="17" t="str">
        <f t="shared" si="36"/>
        <v>OK</v>
      </c>
      <c r="J2225" s="3" t="s">
        <v>1433</v>
      </c>
    </row>
    <row r="2226" spans="1:10" x14ac:dyDescent="0.25">
      <c r="A2226" s="3" t="s">
        <v>179</v>
      </c>
      <c r="B2226" s="3" t="s">
        <v>83</v>
      </c>
      <c r="C2226" s="3" t="s">
        <v>96</v>
      </c>
      <c r="D2226" s="5">
        <v>43112.343055555553</v>
      </c>
      <c r="E2226" s="3" t="s">
        <v>1331</v>
      </c>
      <c r="F2226" s="3" t="s">
        <v>1331</v>
      </c>
      <c r="G2226" s="3" t="s">
        <v>996</v>
      </c>
      <c r="I2226" s="17" t="str">
        <f t="shared" si="36"/>
        <v>OK</v>
      </c>
      <c r="J2226" s="3" t="s">
        <v>1433</v>
      </c>
    </row>
    <row r="2227" spans="1:10" x14ac:dyDescent="0.25">
      <c r="A2227" s="3" t="s">
        <v>179</v>
      </c>
      <c r="B2227" s="3" t="s">
        <v>83</v>
      </c>
      <c r="C2227" s="3" t="s">
        <v>97</v>
      </c>
      <c r="D2227" s="5">
        <v>43112.343055555553</v>
      </c>
      <c r="E2227" s="3" t="s">
        <v>1331</v>
      </c>
      <c r="F2227" s="3" t="s">
        <v>1331</v>
      </c>
      <c r="G2227" s="3" t="s">
        <v>996</v>
      </c>
      <c r="H2227" s="3">
        <v>25.71</v>
      </c>
      <c r="I2227" s="17" t="str">
        <f t="shared" si="36"/>
        <v>OK</v>
      </c>
      <c r="J2227" s="3" t="s">
        <v>1433</v>
      </c>
    </row>
    <row r="2228" spans="1:10" x14ac:dyDescent="0.25">
      <c r="D2228" s="5"/>
      <c r="I2228" s="17" t="str">
        <f t="shared" si="36"/>
        <v>OK</v>
      </c>
      <c r="J2228" s="3" t="s">
        <v>1433</v>
      </c>
    </row>
    <row r="2229" spans="1:10" x14ac:dyDescent="0.25">
      <c r="A2229" s="3" t="s">
        <v>179</v>
      </c>
      <c r="B2229" s="3" t="s">
        <v>83</v>
      </c>
      <c r="C2229" s="3" t="s">
        <v>96</v>
      </c>
      <c r="D2229" s="5">
        <v>43112.354861111111</v>
      </c>
      <c r="E2229" s="3" t="s">
        <v>1332</v>
      </c>
      <c r="F2229" s="3" t="s">
        <v>1332</v>
      </c>
      <c r="G2229" s="3" t="s">
        <v>998</v>
      </c>
      <c r="I2229" s="17" t="str">
        <f t="shared" si="36"/>
        <v>OK</v>
      </c>
      <c r="J2229" s="3" t="s">
        <v>1433</v>
      </c>
    </row>
    <row r="2230" spans="1:10" x14ac:dyDescent="0.25">
      <c r="A2230" s="3" t="s">
        <v>179</v>
      </c>
      <c r="B2230" s="3" t="s">
        <v>83</v>
      </c>
      <c r="C2230" s="3" t="s">
        <v>97</v>
      </c>
      <c r="D2230" s="5">
        <v>43112.354861111111</v>
      </c>
      <c r="E2230" s="3" t="s">
        <v>1332</v>
      </c>
      <c r="F2230" s="3" t="s">
        <v>1332</v>
      </c>
      <c r="G2230" s="3" t="s">
        <v>998</v>
      </c>
      <c r="H2230" s="3">
        <v>26.04</v>
      </c>
      <c r="I2230" s="17" t="str">
        <f t="shared" si="36"/>
        <v>OK</v>
      </c>
      <c r="J2230" s="3" t="s">
        <v>1433</v>
      </c>
    </row>
    <row r="2231" spans="1:10" x14ac:dyDescent="0.25">
      <c r="D2231" s="5"/>
      <c r="I2231" s="17" t="str">
        <f t="shared" si="36"/>
        <v>OK</v>
      </c>
      <c r="J2231" s="3" t="s">
        <v>1433</v>
      </c>
    </row>
    <row r="2232" spans="1:10" x14ac:dyDescent="0.25">
      <c r="A2232" s="3" t="s">
        <v>180</v>
      </c>
      <c r="B2232" s="3" t="s">
        <v>84</v>
      </c>
      <c r="C2232" s="3" t="s">
        <v>96</v>
      </c>
      <c r="D2232" s="5">
        <v>42977.281944444447</v>
      </c>
      <c r="E2232" s="3" t="s">
        <v>1333</v>
      </c>
      <c r="F2232" s="3" t="s">
        <v>1333</v>
      </c>
      <c r="G2232" s="3" t="s">
        <v>996</v>
      </c>
      <c r="I2232" s="17" t="str">
        <f t="shared" si="36"/>
        <v>OK</v>
      </c>
      <c r="J2232" s="3" t="s">
        <v>1433</v>
      </c>
    </row>
    <row r="2233" spans="1:10" x14ac:dyDescent="0.25">
      <c r="A2233" s="3" t="s">
        <v>180</v>
      </c>
      <c r="B2233" s="3" t="s">
        <v>84</v>
      </c>
      <c r="C2233" s="3" t="s">
        <v>97</v>
      </c>
      <c r="D2233" s="5">
        <v>42977.281944444447</v>
      </c>
      <c r="E2233" s="3" t="s">
        <v>1333</v>
      </c>
      <c r="F2233" s="3" t="s">
        <v>1333</v>
      </c>
      <c r="G2233" s="3" t="s">
        <v>996</v>
      </c>
      <c r="H2233" s="3">
        <v>24</v>
      </c>
      <c r="I2233" s="17" t="str">
        <f t="shared" si="36"/>
        <v>OK</v>
      </c>
      <c r="J2233" s="3" t="s">
        <v>1433</v>
      </c>
    </row>
    <row r="2234" spans="1:10" x14ac:dyDescent="0.25">
      <c r="D2234" s="5"/>
      <c r="I2234" s="17" t="str">
        <f t="shared" si="36"/>
        <v>OK</v>
      </c>
      <c r="J2234" s="3" t="s">
        <v>1433</v>
      </c>
    </row>
    <row r="2235" spans="1:10" x14ac:dyDescent="0.25">
      <c r="A2235" s="3" t="s">
        <v>180</v>
      </c>
      <c r="B2235" s="3" t="s">
        <v>84</v>
      </c>
      <c r="C2235" s="3" t="s">
        <v>96</v>
      </c>
      <c r="D2235" s="5">
        <v>42977.286111111112</v>
      </c>
      <c r="E2235" s="3" t="s">
        <v>1334</v>
      </c>
      <c r="F2235" s="3" t="s">
        <v>1334</v>
      </c>
      <c r="G2235" s="3" t="s">
        <v>998</v>
      </c>
      <c r="I2235" s="17" t="str">
        <f t="shared" si="36"/>
        <v>OK</v>
      </c>
      <c r="J2235" s="3" t="s">
        <v>1433</v>
      </c>
    </row>
    <row r="2236" spans="1:10" x14ac:dyDescent="0.25">
      <c r="I2236" s="17" t="str">
        <f t="shared" si="36"/>
        <v>OK</v>
      </c>
      <c r="J2236" s="3" t="s">
        <v>1433</v>
      </c>
    </row>
    <row r="2237" spans="1:10" x14ac:dyDescent="0.25">
      <c r="A2237" s="3" t="s">
        <v>180</v>
      </c>
      <c r="B2237" s="3" t="s">
        <v>84</v>
      </c>
      <c r="C2237" s="3" t="s">
        <v>96</v>
      </c>
      <c r="D2237" s="5">
        <v>42999.347222222219</v>
      </c>
      <c r="E2237" s="3" t="s">
        <v>1335</v>
      </c>
      <c r="F2237" s="3" t="s">
        <v>1335</v>
      </c>
      <c r="G2237" s="3" t="s">
        <v>996</v>
      </c>
      <c r="I2237" s="17" t="str">
        <f t="shared" si="36"/>
        <v>OK</v>
      </c>
      <c r="J2237" s="3" t="s">
        <v>1433</v>
      </c>
    </row>
    <row r="2238" spans="1:10" x14ac:dyDescent="0.25">
      <c r="A2238" s="3" t="s">
        <v>180</v>
      </c>
      <c r="B2238" s="3" t="s">
        <v>84</v>
      </c>
      <c r="C2238" s="3" t="s">
        <v>97</v>
      </c>
      <c r="D2238" s="5">
        <v>42999.347222222219</v>
      </c>
      <c r="E2238" s="3" t="s">
        <v>1335</v>
      </c>
      <c r="F2238" s="3" t="s">
        <v>1335</v>
      </c>
      <c r="G2238" s="3" t="s">
        <v>996</v>
      </c>
      <c r="H2238" s="3">
        <v>24.41</v>
      </c>
      <c r="I2238" s="17" t="str">
        <f t="shared" si="36"/>
        <v>OK</v>
      </c>
      <c r="J2238" s="3" t="s">
        <v>1433</v>
      </c>
    </row>
    <row r="2239" spans="1:10" x14ac:dyDescent="0.25">
      <c r="D2239" s="5"/>
      <c r="I2239" s="17" t="str">
        <f t="shared" si="36"/>
        <v>OK</v>
      </c>
      <c r="J2239" s="3" t="s">
        <v>1433</v>
      </c>
    </row>
    <row r="2240" spans="1:10" x14ac:dyDescent="0.25">
      <c r="A2240" s="3" t="s">
        <v>180</v>
      </c>
      <c r="B2240" s="3" t="s">
        <v>84</v>
      </c>
      <c r="C2240" s="3" t="s">
        <v>96</v>
      </c>
      <c r="D2240" s="5">
        <v>42999.351388888892</v>
      </c>
      <c r="E2240" s="3" t="s">
        <v>1336</v>
      </c>
      <c r="F2240" s="3" t="s">
        <v>1336</v>
      </c>
      <c r="G2240" s="3" t="s">
        <v>998</v>
      </c>
      <c r="I2240" s="17" t="str">
        <f t="shared" si="36"/>
        <v>OK</v>
      </c>
      <c r="J2240" s="3" t="s">
        <v>1433</v>
      </c>
    </row>
    <row r="2241" spans="1:10" x14ac:dyDescent="0.25">
      <c r="A2241" s="3" t="s">
        <v>180</v>
      </c>
      <c r="B2241" s="3" t="s">
        <v>84</v>
      </c>
      <c r="C2241" s="3" t="s">
        <v>97</v>
      </c>
      <c r="D2241" s="5">
        <v>42999.351388888892</v>
      </c>
      <c r="E2241" s="3" t="s">
        <v>1336</v>
      </c>
      <c r="F2241" s="3" t="s">
        <v>1336</v>
      </c>
      <c r="G2241" s="3" t="s">
        <v>998</v>
      </c>
      <c r="H2241" s="3">
        <v>24.7</v>
      </c>
      <c r="I2241" s="17" t="str">
        <f t="shared" si="36"/>
        <v>OK</v>
      </c>
      <c r="J2241" s="3" t="s">
        <v>1433</v>
      </c>
    </row>
    <row r="2242" spans="1:10" x14ac:dyDescent="0.25">
      <c r="D2242" s="5"/>
      <c r="I2242" s="17" t="str">
        <f t="shared" si="36"/>
        <v>OK</v>
      </c>
      <c r="J2242" s="3" t="s">
        <v>1433</v>
      </c>
    </row>
    <row r="2243" spans="1:10" x14ac:dyDescent="0.25">
      <c r="A2243" s="3" t="s">
        <v>180</v>
      </c>
      <c r="B2243" s="3" t="s">
        <v>84</v>
      </c>
      <c r="C2243" s="3" t="s">
        <v>96</v>
      </c>
      <c r="D2243" s="5">
        <v>43032.513888888891</v>
      </c>
      <c r="E2243" s="3" t="s">
        <v>1337</v>
      </c>
      <c r="F2243" s="3" t="s">
        <v>1337</v>
      </c>
      <c r="G2243" s="3" t="s">
        <v>996</v>
      </c>
      <c r="I2243" s="17" t="str">
        <f t="shared" si="36"/>
        <v>OK</v>
      </c>
      <c r="J2243" s="3" t="s">
        <v>1433</v>
      </c>
    </row>
    <row r="2244" spans="1:10" x14ac:dyDescent="0.25">
      <c r="A2244" s="3" t="s">
        <v>180</v>
      </c>
      <c r="B2244" s="3" t="s">
        <v>84</v>
      </c>
      <c r="C2244" s="3" t="s">
        <v>97</v>
      </c>
      <c r="D2244" s="5">
        <v>43032.513888888891</v>
      </c>
      <c r="E2244" s="3" t="s">
        <v>1337</v>
      </c>
      <c r="F2244" s="3" t="s">
        <v>1337</v>
      </c>
      <c r="G2244" s="3" t="s">
        <v>996</v>
      </c>
      <c r="H2244" s="3">
        <v>26.78</v>
      </c>
      <c r="I2244" s="17" t="str">
        <f t="shared" si="36"/>
        <v>OK</v>
      </c>
      <c r="J2244" s="3" t="s">
        <v>1433</v>
      </c>
    </row>
    <row r="2245" spans="1:10" x14ac:dyDescent="0.25">
      <c r="D2245" s="5"/>
      <c r="I2245" s="17" t="str">
        <f t="shared" si="36"/>
        <v>OK</v>
      </c>
      <c r="J2245" s="3" t="s">
        <v>1433</v>
      </c>
    </row>
    <row r="2246" spans="1:10" x14ac:dyDescent="0.25">
      <c r="A2246" s="3" t="s">
        <v>180</v>
      </c>
      <c r="B2246" s="3" t="s">
        <v>84</v>
      </c>
      <c r="C2246" s="3" t="s">
        <v>96</v>
      </c>
      <c r="D2246" s="5">
        <v>43032.517361111109</v>
      </c>
      <c r="E2246" s="3" t="s">
        <v>1338</v>
      </c>
      <c r="F2246" s="3" t="s">
        <v>1338</v>
      </c>
      <c r="G2246" s="3" t="s">
        <v>998</v>
      </c>
      <c r="I2246" s="17" t="str">
        <f t="shared" si="36"/>
        <v>OK</v>
      </c>
      <c r="J2246" s="3" t="s">
        <v>1433</v>
      </c>
    </row>
    <row r="2247" spans="1:10" x14ac:dyDescent="0.25">
      <c r="A2247" s="3" t="s">
        <v>180</v>
      </c>
      <c r="B2247" s="3" t="s">
        <v>84</v>
      </c>
      <c r="C2247" s="3" t="s">
        <v>97</v>
      </c>
      <c r="D2247" s="5">
        <v>43032.517361111109</v>
      </c>
      <c r="E2247" s="3" t="s">
        <v>1338</v>
      </c>
      <c r="F2247" s="3" t="s">
        <v>1338</v>
      </c>
      <c r="G2247" s="3" t="s">
        <v>998</v>
      </c>
      <c r="H2247" s="3">
        <v>26.7</v>
      </c>
      <c r="I2247" s="17" t="str">
        <f t="shared" si="36"/>
        <v>OK</v>
      </c>
      <c r="J2247" s="3" t="s">
        <v>1433</v>
      </c>
    </row>
    <row r="2248" spans="1:10" x14ac:dyDescent="0.25">
      <c r="D2248" s="5"/>
      <c r="I2248" s="17" t="str">
        <f t="shared" si="36"/>
        <v>OK</v>
      </c>
      <c r="J2248" s="3" t="s">
        <v>1433</v>
      </c>
    </row>
    <row r="2249" spans="1:10" x14ac:dyDescent="0.25">
      <c r="A2249" s="3" t="s">
        <v>180</v>
      </c>
      <c r="B2249" s="3" t="s">
        <v>84</v>
      </c>
      <c r="C2249" s="3" t="s">
        <v>96</v>
      </c>
      <c r="D2249" s="5">
        <v>43064.291666666664</v>
      </c>
      <c r="E2249" s="3" t="s">
        <v>1339</v>
      </c>
      <c r="F2249" s="3" t="s">
        <v>1339</v>
      </c>
      <c r="G2249" s="3" t="s">
        <v>996</v>
      </c>
      <c r="I2249" s="17" t="str">
        <f t="shared" ref="I2249:I2312" si="37">IF(H2249&gt;31,"INCONSISTENTE","OK")</f>
        <v>OK</v>
      </c>
      <c r="J2249" s="3" t="s">
        <v>1433</v>
      </c>
    </row>
    <row r="2250" spans="1:10" x14ac:dyDescent="0.25">
      <c r="A2250" s="3" t="s">
        <v>180</v>
      </c>
      <c r="B2250" s="3" t="s">
        <v>84</v>
      </c>
      <c r="C2250" s="3" t="s">
        <v>97</v>
      </c>
      <c r="D2250" s="5">
        <v>43064.291666666664</v>
      </c>
      <c r="E2250" s="3" t="s">
        <v>1339</v>
      </c>
      <c r="F2250" s="3" t="s">
        <v>1339</v>
      </c>
      <c r="G2250" s="3" t="s">
        <v>996</v>
      </c>
      <c r="H2250" s="3">
        <v>25.18</v>
      </c>
      <c r="I2250" s="17" t="str">
        <f t="shared" si="37"/>
        <v>OK</v>
      </c>
      <c r="J2250" s="3" t="s">
        <v>1433</v>
      </c>
    </row>
    <row r="2251" spans="1:10" x14ac:dyDescent="0.25">
      <c r="D2251" s="5"/>
      <c r="I2251" s="17" t="str">
        <f t="shared" si="37"/>
        <v>OK</v>
      </c>
      <c r="J2251" s="3" t="s">
        <v>1433</v>
      </c>
    </row>
    <row r="2252" spans="1:10" x14ac:dyDescent="0.25">
      <c r="A2252" s="3" t="s">
        <v>180</v>
      </c>
      <c r="B2252" s="3" t="s">
        <v>84</v>
      </c>
      <c r="C2252" s="3" t="s">
        <v>96</v>
      </c>
      <c r="D2252" s="5">
        <v>43064.302083333336</v>
      </c>
      <c r="E2252" s="3" t="s">
        <v>1340</v>
      </c>
      <c r="F2252" s="3" t="s">
        <v>1340</v>
      </c>
      <c r="G2252" s="3" t="s">
        <v>998</v>
      </c>
      <c r="I2252" s="17" t="str">
        <f t="shared" si="37"/>
        <v>OK</v>
      </c>
      <c r="J2252" s="3" t="s">
        <v>1433</v>
      </c>
    </row>
    <row r="2253" spans="1:10" x14ac:dyDescent="0.25">
      <c r="A2253" s="3" t="s">
        <v>180</v>
      </c>
      <c r="B2253" s="3" t="s">
        <v>84</v>
      </c>
      <c r="C2253" s="3" t="s">
        <v>97</v>
      </c>
      <c r="D2253" s="5">
        <v>43064.302083333336</v>
      </c>
      <c r="E2253" s="3" t="s">
        <v>1340</v>
      </c>
      <c r="F2253" s="3" t="s">
        <v>1340</v>
      </c>
      <c r="G2253" s="3" t="s">
        <v>998</v>
      </c>
      <c r="H2253" s="3">
        <v>24.32</v>
      </c>
      <c r="I2253" s="17" t="str">
        <f t="shared" si="37"/>
        <v>OK</v>
      </c>
      <c r="J2253" s="3" t="s">
        <v>1433</v>
      </c>
    </row>
    <row r="2254" spans="1:10" x14ac:dyDescent="0.25">
      <c r="D2254" s="5"/>
      <c r="I2254" s="17" t="str">
        <f t="shared" si="37"/>
        <v>OK</v>
      </c>
      <c r="J2254" s="3" t="s">
        <v>1433</v>
      </c>
    </row>
    <row r="2255" spans="1:10" x14ac:dyDescent="0.25">
      <c r="A2255" s="3" t="s">
        <v>180</v>
      </c>
      <c r="B2255" s="3" t="s">
        <v>84</v>
      </c>
      <c r="C2255" s="3" t="s">
        <v>96</v>
      </c>
      <c r="D2255" s="5">
        <v>43084.719444444447</v>
      </c>
      <c r="E2255" s="3" t="s">
        <v>1341</v>
      </c>
      <c r="F2255" s="3" t="s">
        <v>1341</v>
      </c>
      <c r="G2255" s="3" t="s">
        <v>996</v>
      </c>
      <c r="I2255" s="17" t="str">
        <f t="shared" si="37"/>
        <v>OK</v>
      </c>
      <c r="J2255" s="3" t="s">
        <v>1433</v>
      </c>
    </row>
    <row r="2256" spans="1:10" x14ac:dyDescent="0.25">
      <c r="A2256" s="3" t="s">
        <v>180</v>
      </c>
      <c r="B2256" s="3" t="s">
        <v>84</v>
      </c>
      <c r="C2256" s="3" t="s">
        <v>97</v>
      </c>
      <c r="D2256" s="5">
        <v>43084.719444444447</v>
      </c>
      <c r="E2256" s="3" t="s">
        <v>1341</v>
      </c>
      <c r="F2256" s="3" t="s">
        <v>1341</v>
      </c>
      <c r="G2256" s="3" t="s">
        <v>996</v>
      </c>
      <c r="H2256" s="3">
        <v>26.68</v>
      </c>
      <c r="I2256" s="17" t="str">
        <f t="shared" si="37"/>
        <v>OK</v>
      </c>
      <c r="J2256" s="3" t="s">
        <v>1433</v>
      </c>
    </row>
    <row r="2257" spans="1:10" x14ac:dyDescent="0.25">
      <c r="D2257" s="5"/>
      <c r="I2257" s="17" t="str">
        <f t="shared" si="37"/>
        <v>OK</v>
      </c>
      <c r="J2257" s="3" t="s">
        <v>1433</v>
      </c>
    </row>
    <row r="2258" spans="1:10" x14ac:dyDescent="0.25">
      <c r="A2258" s="3" t="s">
        <v>180</v>
      </c>
      <c r="B2258" s="3" t="s">
        <v>84</v>
      </c>
      <c r="C2258" s="3" t="s">
        <v>96</v>
      </c>
      <c r="D2258" s="5">
        <v>43084.73333333333</v>
      </c>
      <c r="E2258" s="3" t="s">
        <v>1342</v>
      </c>
      <c r="F2258" s="3" t="s">
        <v>1342</v>
      </c>
      <c r="G2258" s="3" t="s">
        <v>998</v>
      </c>
      <c r="I2258" s="17" t="str">
        <f t="shared" si="37"/>
        <v>OK</v>
      </c>
      <c r="J2258" s="3" t="s">
        <v>1433</v>
      </c>
    </row>
    <row r="2259" spans="1:10" x14ac:dyDescent="0.25">
      <c r="A2259" s="3" t="s">
        <v>180</v>
      </c>
      <c r="B2259" s="3" t="s">
        <v>84</v>
      </c>
      <c r="C2259" s="3" t="s">
        <v>97</v>
      </c>
      <c r="D2259" s="5">
        <v>43084.73333333333</v>
      </c>
      <c r="E2259" s="3" t="s">
        <v>1342</v>
      </c>
      <c r="F2259" s="3" t="s">
        <v>1342</v>
      </c>
      <c r="G2259" s="3" t="s">
        <v>998</v>
      </c>
      <c r="H2259" s="3">
        <v>26.39</v>
      </c>
      <c r="I2259" s="17" t="str">
        <f t="shared" si="37"/>
        <v>OK</v>
      </c>
      <c r="J2259" s="3" t="s">
        <v>1433</v>
      </c>
    </row>
    <row r="2260" spans="1:10" x14ac:dyDescent="0.25">
      <c r="D2260" s="5"/>
      <c r="I2260" s="17" t="str">
        <f t="shared" si="37"/>
        <v>OK</v>
      </c>
      <c r="J2260" s="3" t="s">
        <v>1433</v>
      </c>
    </row>
    <row r="2261" spans="1:10" x14ac:dyDescent="0.25">
      <c r="A2261" s="3" t="s">
        <v>180</v>
      </c>
      <c r="B2261" s="3" t="s">
        <v>84</v>
      </c>
      <c r="C2261" s="3" t="s">
        <v>96</v>
      </c>
      <c r="D2261" s="5">
        <v>43110.34375</v>
      </c>
      <c r="E2261" s="3" t="s">
        <v>1343</v>
      </c>
      <c r="F2261" s="3" t="s">
        <v>1343</v>
      </c>
      <c r="G2261" s="3" t="s">
        <v>996</v>
      </c>
      <c r="I2261" s="17" t="str">
        <f t="shared" si="37"/>
        <v>OK</v>
      </c>
      <c r="J2261" s="3" t="s">
        <v>1433</v>
      </c>
    </row>
    <row r="2262" spans="1:10" x14ac:dyDescent="0.25">
      <c r="A2262" s="3" t="s">
        <v>180</v>
      </c>
      <c r="B2262" s="3" t="s">
        <v>84</v>
      </c>
      <c r="C2262" s="3" t="s">
        <v>97</v>
      </c>
      <c r="D2262" s="5">
        <v>43110.34375</v>
      </c>
      <c r="E2262" s="3" t="s">
        <v>1343</v>
      </c>
      <c r="F2262" s="3" t="s">
        <v>1343</v>
      </c>
      <c r="G2262" s="3" t="s">
        <v>996</v>
      </c>
      <c r="H2262" s="3">
        <v>26.01</v>
      </c>
      <c r="I2262" s="17" t="str">
        <f t="shared" si="37"/>
        <v>OK</v>
      </c>
      <c r="J2262" s="3" t="s">
        <v>1433</v>
      </c>
    </row>
    <row r="2263" spans="1:10" x14ac:dyDescent="0.25">
      <c r="D2263" s="5"/>
      <c r="I2263" s="17" t="str">
        <f t="shared" si="37"/>
        <v>OK</v>
      </c>
      <c r="J2263" s="3" t="s">
        <v>1433</v>
      </c>
    </row>
    <row r="2264" spans="1:10" x14ac:dyDescent="0.25">
      <c r="A2264" s="3" t="s">
        <v>180</v>
      </c>
      <c r="B2264" s="3" t="s">
        <v>84</v>
      </c>
      <c r="C2264" s="3" t="s">
        <v>96</v>
      </c>
      <c r="D2264" s="5">
        <v>43110.354861111111</v>
      </c>
      <c r="E2264" s="3" t="s">
        <v>1344</v>
      </c>
      <c r="F2264" s="3" t="s">
        <v>1344</v>
      </c>
      <c r="G2264" s="3" t="s">
        <v>998</v>
      </c>
      <c r="I2264" s="17" t="str">
        <f t="shared" si="37"/>
        <v>OK</v>
      </c>
      <c r="J2264" s="3" t="s">
        <v>1433</v>
      </c>
    </row>
    <row r="2265" spans="1:10" x14ac:dyDescent="0.25">
      <c r="A2265" s="3" t="s">
        <v>180</v>
      </c>
      <c r="B2265" s="3" t="s">
        <v>84</v>
      </c>
      <c r="C2265" s="3" t="s">
        <v>97</v>
      </c>
      <c r="D2265" s="5">
        <v>43110.354861111111</v>
      </c>
      <c r="E2265" s="3" t="s">
        <v>1344</v>
      </c>
      <c r="F2265" s="3" t="s">
        <v>1344</v>
      </c>
      <c r="G2265" s="3" t="s">
        <v>998</v>
      </c>
      <c r="H2265" s="3">
        <v>25.8</v>
      </c>
      <c r="I2265" s="17" t="str">
        <f t="shared" si="37"/>
        <v>OK</v>
      </c>
      <c r="J2265" s="3" t="s">
        <v>1433</v>
      </c>
    </row>
    <row r="2266" spans="1:10" x14ac:dyDescent="0.25">
      <c r="D2266" s="5"/>
      <c r="I2266" s="17" t="str">
        <f t="shared" si="37"/>
        <v>OK</v>
      </c>
      <c r="J2266" s="3" t="s">
        <v>1433</v>
      </c>
    </row>
    <row r="2267" spans="1:10" x14ac:dyDescent="0.25">
      <c r="A2267" s="3" t="s">
        <v>181</v>
      </c>
      <c r="B2267" s="3" t="s">
        <v>85</v>
      </c>
      <c r="C2267" s="3" t="s">
        <v>96</v>
      </c>
      <c r="D2267" s="5">
        <v>42977.381944444445</v>
      </c>
      <c r="E2267" s="3" t="s">
        <v>1345</v>
      </c>
      <c r="F2267" s="3" t="s">
        <v>1345</v>
      </c>
      <c r="G2267" s="3" t="s">
        <v>996</v>
      </c>
      <c r="I2267" s="17" t="str">
        <f t="shared" si="37"/>
        <v>OK</v>
      </c>
      <c r="J2267" s="3" t="s">
        <v>1433</v>
      </c>
    </row>
    <row r="2268" spans="1:10" x14ac:dyDescent="0.25">
      <c r="A2268" s="3" t="s">
        <v>181</v>
      </c>
      <c r="B2268" s="3" t="s">
        <v>85</v>
      </c>
      <c r="C2268" s="3" t="s">
        <v>97</v>
      </c>
      <c r="D2268" s="5">
        <v>42977.381944444445</v>
      </c>
      <c r="E2268" s="3" t="s">
        <v>1345</v>
      </c>
      <c r="F2268" s="3" t="s">
        <v>1345</v>
      </c>
      <c r="G2268" s="3" t="s">
        <v>996</v>
      </c>
      <c r="H2268" s="3">
        <v>23.75</v>
      </c>
      <c r="I2268" s="17" t="str">
        <f t="shared" si="37"/>
        <v>OK</v>
      </c>
      <c r="J2268" s="3" t="s">
        <v>1433</v>
      </c>
    </row>
    <row r="2269" spans="1:10" x14ac:dyDescent="0.25">
      <c r="D2269" s="5"/>
      <c r="I2269" s="17" t="str">
        <f t="shared" si="37"/>
        <v>OK</v>
      </c>
      <c r="J2269" s="3" t="s">
        <v>1433</v>
      </c>
    </row>
    <row r="2270" spans="1:10" x14ac:dyDescent="0.25">
      <c r="A2270" s="3" t="s">
        <v>181</v>
      </c>
      <c r="B2270" s="3" t="s">
        <v>85</v>
      </c>
      <c r="C2270" s="3" t="s">
        <v>96</v>
      </c>
      <c r="D2270" s="5">
        <v>42977.386111111111</v>
      </c>
      <c r="E2270" s="3" t="s">
        <v>1346</v>
      </c>
      <c r="F2270" s="3" t="s">
        <v>1346</v>
      </c>
      <c r="G2270" s="3" t="s">
        <v>998</v>
      </c>
      <c r="I2270" s="17" t="str">
        <f t="shared" si="37"/>
        <v>OK</v>
      </c>
      <c r="J2270" s="3" t="s">
        <v>1433</v>
      </c>
    </row>
    <row r="2271" spans="1:10" x14ac:dyDescent="0.25">
      <c r="A2271" s="3" t="s">
        <v>181</v>
      </c>
      <c r="B2271" s="3" t="s">
        <v>85</v>
      </c>
      <c r="C2271" s="3" t="s">
        <v>97</v>
      </c>
      <c r="D2271" s="5">
        <v>42977.386111111111</v>
      </c>
      <c r="E2271" s="3" t="s">
        <v>1346</v>
      </c>
      <c r="F2271" s="3" t="s">
        <v>1346</v>
      </c>
      <c r="G2271" s="3" t="s">
        <v>998</v>
      </c>
      <c r="H2271" s="3">
        <v>23.73</v>
      </c>
      <c r="I2271" s="17" t="str">
        <f t="shared" si="37"/>
        <v>OK</v>
      </c>
      <c r="J2271" s="3" t="s">
        <v>1433</v>
      </c>
    </row>
    <row r="2272" spans="1:10" x14ac:dyDescent="0.25">
      <c r="D2272" s="5"/>
      <c r="I2272" s="17" t="str">
        <f t="shared" si="37"/>
        <v>OK</v>
      </c>
      <c r="J2272" s="3" t="s">
        <v>1433</v>
      </c>
    </row>
    <row r="2273" spans="1:10" x14ac:dyDescent="0.25">
      <c r="A2273" s="3" t="s">
        <v>181</v>
      </c>
      <c r="B2273" s="3" t="s">
        <v>85</v>
      </c>
      <c r="C2273" s="3" t="s">
        <v>96</v>
      </c>
      <c r="D2273" s="5">
        <v>43000.367361111108</v>
      </c>
      <c r="E2273" s="3" t="s">
        <v>1347</v>
      </c>
      <c r="F2273" s="3" t="s">
        <v>1347</v>
      </c>
      <c r="G2273" s="3" t="s">
        <v>996</v>
      </c>
      <c r="I2273" s="17" t="str">
        <f t="shared" si="37"/>
        <v>OK</v>
      </c>
      <c r="J2273" s="3" t="s">
        <v>1433</v>
      </c>
    </row>
    <row r="2274" spans="1:10" x14ac:dyDescent="0.25">
      <c r="A2274" s="3" t="s">
        <v>181</v>
      </c>
      <c r="B2274" s="3" t="s">
        <v>85</v>
      </c>
      <c r="C2274" s="3" t="s">
        <v>97</v>
      </c>
      <c r="D2274" s="5">
        <v>43000.367361111108</v>
      </c>
      <c r="E2274" s="3" t="s">
        <v>1347</v>
      </c>
      <c r="F2274" s="3" t="s">
        <v>1347</v>
      </c>
      <c r="G2274" s="3" t="s">
        <v>996</v>
      </c>
      <c r="H2274" s="3">
        <v>24.5</v>
      </c>
      <c r="I2274" s="17" t="str">
        <f t="shared" si="37"/>
        <v>OK</v>
      </c>
      <c r="J2274" s="3" t="s">
        <v>1433</v>
      </c>
    </row>
    <row r="2275" spans="1:10" x14ac:dyDescent="0.25">
      <c r="D2275" s="5"/>
      <c r="I2275" s="17" t="str">
        <f t="shared" si="37"/>
        <v>OK</v>
      </c>
      <c r="J2275" s="3" t="s">
        <v>1433</v>
      </c>
    </row>
    <row r="2276" spans="1:10" x14ac:dyDescent="0.25">
      <c r="A2276" s="3" t="s">
        <v>181</v>
      </c>
      <c r="B2276" s="3" t="s">
        <v>85</v>
      </c>
      <c r="C2276" s="3" t="s">
        <v>96</v>
      </c>
      <c r="D2276" s="5">
        <v>43000.371527777781</v>
      </c>
      <c r="E2276" s="3" t="s">
        <v>1348</v>
      </c>
      <c r="F2276" s="3" t="s">
        <v>1348</v>
      </c>
      <c r="G2276" s="3" t="s">
        <v>998</v>
      </c>
      <c r="I2276" s="17" t="str">
        <f t="shared" si="37"/>
        <v>OK</v>
      </c>
      <c r="J2276" s="3" t="s">
        <v>1433</v>
      </c>
    </row>
    <row r="2277" spans="1:10" x14ac:dyDescent="0.25">
      <c r="A2277" s="3" t="s">
        <v>181</v>
      </c>
      <c r="B2277" s="3" t="s">
        <v>85</v>
      </c>
      <c r="C2277" s="3" t="s">
        <v>97</v>
      </c>
      <c r="D2277" s="5">
        <v>43000.371527777781</v>
      </c>
      <c r="E2277" s="3" t="s">
        <v>1348</v>
      </c>
      <c r="F2277" s="3" t="s">
        <v>1348</v>
      </c>
      <c r="G2277" s="3" t="s">
        <v>998</v>
      </c>
      <c r="H2277" s="3">
        <v>24.81</v>
      </c>
      <c r="I2277" s="17" t="str">
        <f t="shared" si="37"/>
        <v>OK</v>
      </c>
      <c r="J2277" s="3" t="s">
        <v>1433</v>
      </c>
    </row>
    <row r="2278" spans="1:10" x14ac:dyDescent="0.25">
      <c r="D2278" s="5"/>
      <c r="I2278" s="17" t="str">
        <f t="shared" si="37"/>
        <v>OK</v>
      </c>
      <c r="J2278" s="3" t="s">
        <v>1433</v>
      </c>
    </row>
    <row r="2279" spans="1:10" x14ac:dyDescent="0.25">
      <c r="A2279" s="3" t="s">
        <v>181</v>
      </c>
      <c r="B2279" s="3" t="s">
        <v>85</v>
      </c>
      <c r="C2279" s="3" t="s">
        <v>96</v>
      </c>
      <c r="D2279" s="5">
        <v>43034.597916666666</v>
      </c>
      <c r="E2279" s="3" t="s">
        <v>1349</v>
      </c>
      <c r="F2279" s="3" t="s">
        <v>1349</v>
      </c>
      <c r="G2279" s="3" t="s">
        <v>996</v>
      </c>
      <c r="I2279" s="17" t="str">
        <f t="shared" si="37"/>
        <v>OK</v>
      </c>
      <c r="J2279" s="3" t="s">
        <v>1433</v>
      </c>
    </row>
    <row r="2280" spans="1:10" x14ac:dyDescent="0.25">
      <c r="A2280" s="3" t="s">
        <v>181</v>
      </c>
      <c r="B2280" s="3" t="s">
        <v>85</v>
      </c>
      <c r="C2280" s="3" t="s">
        <v>97</v>
      </c>
      <c r="D2280" s="5">
        <v>43034.597916666666</v>
      </c>
      <c r="E2280" s="3" t="s">
        <v>1349</v>
      </c>
      <c r="F2280" s="3" t="s">
        <v>1349</v>
      </c>
      <c r="G2280" s="3" t="s">
        <v>996</v>
      </c>
      <c r="H2280" s="3">
        <v>30.88</v>
      </c>
      <c r="I2280" s="17" t="str">
        <f t="shared" si="37"/>
        <v>OK</v>
      </c>
      <c r="J2280" s="3" t="s">
        <v>1433</v>
      </c>
    </row>
    <row r="2281" spans="1:10" x14ac:dyDescent="0.25">
      <c r="D2281" s="5"/>
      <c r="I2281" s="17" t="str">
        <f t="shared" si="37"/>
        <v>OK</v>
      </c>
      <c r="J2281" s="3" t="s">
        <v>1433</v>
      </c>
    </row>
    <row r="2282" spans="1:10" x14ac:dyDescent="0.25">
      <c r="A2282" s="3" t="s">
        <v>181</v>
      </c>
      <c r="B2282" s="3" t="s">
        <v>85</v>
      </c>
      <c r="C2282" s="3" t="s">
        <v>96</v>
      </c>
      <c r="D2282" s="5">
        <v>43034.604166666664</v>
      </c>
      <c r="E2282" s="3" t="s">
        <v>1350</v>
      </c>
      <c r="F2282" s="3" t="s">
        <v>1350</v>
      </c>
      <c r="G2282" s="3" t="s">
        <v>998</v>
      </c>
      <c r="I2282" s="17" t="str">
        <f t="shared" si="37"/>
        <v>OK</v>
      </c>
      <c r="J2282" s="3" t="s">
        <v>1433</v>
      </c>
    </row>
    <row r="2283" spans="1:10" x14ac:dyDescent="0.25">
      <c r="A2283" s="3" t="s">
        <v>181</v>
      </c>
      <c r="B2283" s="3" t="s">
        <v>85</v>
      </c>
      <c r="C2283" s="3" t="s">
        <v>97</v>
      </c>
      <c r="D2283" s="5">
        <v>43034.604166666664</v>
      </c>
      <c r="E2283" s="3" t="s">
        <v>1350</v>
      </c>
      <c r="F2283" s="3" t="s">
        <v>1350</v>
      </c>
      <c r="G2283" s="3" t="s">
        <v>998</v>
      </c>
      <c r="H2283" s="3">
        <v>29.92</v>
      </c>
      <c r="I2283" s="17" t="str">
        <f t="shared" si="37"/>
        <v>OK</v>
      </c>
      <c r="J2283" s="3" t="s">
        <v>1433</v>
      </c>
    </row>
    <row r="2284" spans="1:10" x14ac:dyDescent="0.25">
      <c r="D2284" s="5"/>
      <c r="I2284" s="17" t="str">
        <f t="shared" si="37"/>
        <v>OK</v>
      </c>
      <c r="J2284" s="3" t="s">
        <v>1433</v>
      </c>
    </row>
    <row r="2285" spans="1:10" x14ac:dyDescent="0.25">
      <c r="A2285" s="3" t="s">
        <v>181</v>
      </c>
      <c r="B2285" s="3" t="s">
        <v>85</v>
      </c>
      <c r="C2285" s="3" t="s">
        <v>96</v>
      </c>
      <c r="D2285" s="5">
        <v>43065.583333333336</v>
      </c>
      <c r="E2285" s="3" t="s">
        <v>1351</v>
      </c>
      <c r="G2285" s="3" t="s">
        <v>996</v>
      </c>
      <c r="I2285" s="17" t="str">
        <f t="shared" si="37"/>
        <v>OK</v>
      </c>
      <c r="J2285" s="3" t="s">
        <v>1433</v>
      </c>
    </row>
    <row r="2286" spans="1:10" x14ac:dyDescent="0.25">
      <c r="A2286" s="3" t="s">
        <v>181</v>
      </c>
      <c r="B2286" s="3" t="s">
        <v>85</v>
      </c>
      <c r="C2286" s="3" t="s">
        <v>97</v>
      </c>
      <c r="D2286" s="5">
        <v>43065.583333333336</v>
      </c>
      <c r="E2286" s="3" t="s">
        <v>1351</v>
      </c>
      <c r="G2286" s="3" t="s">
        <v>996</v>
      </c>
      <c r="I2286" s="17" t="str">
        <f t="shared" si="37"/>
        <v>OK</v>
      </c>
      <c r="J2286" s="3" t="s">
        <v>1433</v>
      </c>
    </row>
    <row r="2287" spans="1:10" x14ac:dyDescent="0.25">
      <c r="D2287" s="5"/>
      <c r="I2287" s="17" t="str">
        <f t="shared" si="37"/>
        <v>OK</v>
      </c>
      <c r="J2287" s="3" t="s">
        <v>1433</v>
      </c>
    </row>
    <row r="2288" spans="1:10" x14ac:dyDescent="0.25">
      <c r="A2288" s="3" t="s">
        <v>181</v>
      </c>
      <c r="B2288" s="3" t="s">
        <v>85</v>
      </c>
      <c r="C2288" s="3" t="s">
        <v>96</v>
      </c>
      <c r="D2288" s="5">
        <v>43065.583333333336</v>
      </c>
      <c r="E2288" s="3" t="s">
        <v>1351</v>
      </c>
      <c r="F2288" s="3" t="s">
        <v>1351</v>
      </c>
      <c r="G2288" s="3" t="s">
        <v>996</v>
      </c>
      <c r="I2288" s="17" t="str">
        <f t="shared" si="37"/>
        <v>OK</v>
      </c>
      <c r="J2288" s="3" t="s">
        <v>1433</v>
      </c>
    </row>
    <row r="2289" spans="1:10" x14ac:dyDescent="0.25">
      <c r="A2289" s="3" t="s">
        <v>181</v>
      </c>
      <c r="B2289" s="3" t="s">
        <v>85</v>
      </c>
      <c r="C2289" s="3" t="s">
        <v>97</v>
      </c>
      <c r="D2289" s="5">
        <v>43065.583333333336</v>
      </c>
      <c r="E2289" s="3" t="s">
        <v>1351</v>
      </c>
      <c r="F2289" s="3" t="s">
        <v>1351</v>
      </c>
      <c r="G2289" s="3" t="s">
        <v>996</v>
      </c>
      <c r="I2289" s="17" t="str">
        <f t="shared" si="37"/>
        <v>OK</v>
      </c>
      <c r="J2289" s="3" t="s">
        <v>1433</v>
      </c>
    </row>
    <row r="2290" spans="1:10" x14ac:dyDescent="0.25">
      <c r="D2290" s="5"/>
      <c r="I2290" s="17" t="str">
        <f t="shared" si="37"/>
        <v>OK</v>
      </c>
      <c r="J2290" s="3" t="s">
        <v>1433</v>
      </c>
    </row>
    <row r="2291" spans="1:10" x14ac:dyDescent="0.25">
      <c r="A2291" s="3" t="s">
        <v>181</v>
      </c>
      <c r="B2291" s="3" t="s">
        <v>85</v>
      </c>
      <c r="C2291" s="3" t="s">
        <v>96</v>
      </c>
      <c r="D2291" s="5">
        <v>43065.586805555555</v>
      </c>
      <c r="E2291" s="3" t="s">
        <v>1352</v>
      </c>
      <c r="F2291" s="3" t="s">
        <v>1352</v>
      </c>
      <c r="G2291" s="3" t="s">
        <v>998</v>
      </c>
      <c r="I2291" s="17" t="str">
        <f t="shared" si="37"/>
        <v>OK</v>
      </c>
      <c r="J2291" s="3" t="s">
        <v>1433</v>
      </c>
    </row>
    <row r="2292" spans="1:10" x14ac:dyDescent="0.25">
      <c r="A2292" s="3" t="s">
        <v>181</v>
      </c>
      <c r="B2292" s="3" t="s">
        <v>85</v>
      </c>
      <c r="C2292" s="3" t="s">
        <v>97</v>
      </c>
      <c r="D2292" s="5">
        <v>43065.586805555555</v>
      </c>
      <c r="E2292" s="3" t="s">
        <v>1352</v>
      </c>
      <c r="F2292" s="3" t="s">
        <v>1352</v>
      </c>
      <c r="G2292" s="3" t="s">
        <v>998</v>
      </c>
      <c r="H2292" s="3">
        <v>31</v>
      </c>
      <c r="I2292" s="17" t="str">
        <f t="shared" si="37"/>
        <v>OK</v>
      </c>
      <c r="J2292" s="3" t="s">
        <v>1433</v>
      </c>
    </row>
    <row r="2293" spans="1:10" x14ac:dyDescent="0.25">
      <c r="D2293" s="5"/>
      <c r="I2293" s="17" t="str">
        <f t="shared" si="37"/>
        <v>OK</v>
      </c>
      <c r="J2293" s="3" t="s">
        <v>1433</v>
      </c>
    </row>
    <row r="2294" spans="1:10" x14ac:dyDescent="0.25">
      <c r="A2294" s="3" t="s">
        <v>181</v>
      </c>
      <c r="B2294" s="3" t="s">
        <v>85</v>
      </c>
      <c r="C2294" s="3" t="s">
        <v>96</v>
      </c>
      <c r="D2294" s="5">
        <v>43082.416666666664</v>
      </c>
      <c r="E2294" s="3" t="s">
        <v>1353</v>
      </c>
      <c r="F2294" s="3" t="s">
        <v>1353</v>
      </c>
      <c r="G2294" s="3" t="s">
        <v>996</v>
      </c>
      <c r="I2294" s="17" t="str">
        <f t="shared" si="37"/>
        <v>OK</v>
      </c>
      <c r="J2294" s="3" t="s">
        <v>1433</v>
      </c>
    </row>
    <row r="2295" spans="1:10" x14ac:dyDescent="0.25">
      <c r="A2295" s="3" t="s">
        <v>181</v>
      </c>
      <c r="B2295" s="3" t="s">
        <v>85</v>
      </c>
      <c r="C2295" s="3" t="s">
        <v>97</v>
      </c>
      <c r="D2295" s="5">
        <v>43082.416666666664</v>
      </c>
      <c r="E2295" s="3" t="s">
        <v>1353</v>
      </c>
      <c r="F2295" s="3" t="s">
        <v>1353</v>
      </c>
      <c r="G2295" s="3" t="s">
        <v>996</v>
      </c>
      <c r="H2295" s="3">
        <v>25.01</v>
      </c>
      <c r="I2295" s="17" t="str">
        <f t="shared" si="37"/>
        <v>OK</v>
      </c>
      <c r="J2295" s="3" t="s">
        <v>1433</v>
      </c>
    </row>
    <row r="2296" spans="1:10" x14ac:dyDescent="0.25">
      <c r="D2296" s="5"/>
      <c r="I2296" s="17" t="str">
        <f t="shared" si="37"/>
        <v>OK</v>
      </c>
      <c r="J2296" s="3" t="s">
        <v>1433</v>
      </c>
    </row>
    <row r="2297" spans="1:10" x14ac:dyDescent="0.25">
      <c r="A2297" s="3" t="s">
        <v>181</v>
      </c>
      <c r="B2297" s="3" t="s">
        <v>85</v>
      </c>
      <c r="C2297" s="3" t="s">
        <v>96</v>
      </c>
      <c r="D2297" s="5">
        <v>43082.431250000001</v>
      </c>
      <c r="E2297" s="3" t="s">
        <v>1354</v>
      </c>
      <c r="F2297" s="3" t="s">
        <v>1354</v>
      </c>
      <c r="G2297" s="3" t="s">
        <v>998</v>
      </c>
      <c r="I2297" s="17" t="str">
        <f t="shared" si="37"/>
        <v>OK</v>
      </c>
      <c r="J2297" s="3" t="s">
        <v>1433</v>
      </c>
    </row>
    <row r="2298" spans="1:10" x14ac:dyDescent="0.25">
      <c r="A2298" s="3" t="s">
        <v>181</v>
      </c>
      <c r="B2298" s="3" t="s">
        <v>85</v>
      </c>
      <c r="C2298" s="3" t="s">
        <v>97</v>
      </c>
      <c r="D2298" s="5">
        <v>43082.431250000001</v>
      </c>
      <c r="E2298" s="3" t="s">
        <v>1354</v>
      </c>
      <c r="F2298" s="3" t="s">
        <v>1354</v>
      </c>
      <c r="G2298" s="3" t="s">
        <v>998</v>
      </c>
      <c r="H2298" s="3">
        <v>24.61</v>
      </c>
      <c r="I2298" s="17" t="str">
        <f t="shared" si="37"/>
        <v>OK</v>
      </c>
      <c r="J2298" s="3" t="s">
        <v>1433</v>
      </c>
    </row>
    <row r="2299" spans="1:10" x14ac:dyDescent="0.25">
      <c r="D2299" s="5"/>
      <c r="I2299" s="17" t="str">
        <f t="shared" si="37"/>
        <v>OK</v>
      </c>
      <c r="J2299" s="3" t="s">
        <v>1433</v>
      </c>
    </row>
    <row r="2300" spans="1:10" x14ac:dyDescent="0.25">
      <c r="A2300" s="3" t="s">
        <v>181</v>
      </c>
      <c r="B2300" s="3" t="s">
        <v>85</v>
      </c>
      <c r="C2300" s="3" t="s">
        <v>96</v>
      </c>
      <c r="D2300" s="5">
        <v>43108.416666666664</v>
      </c>
      <c r="E2300" s="3" t="s">
        <v>1355</v>
      </c>
      <c r="F2300" s="3" t="s">
        <v>1355</v>
      </c>
      <c r="G2300" s="3" t="s">
        <v>996</v>
      </c>
      <c r="I2300" s="17" t="str">
        <f t="shared" si="37"/>
        <v>OK</v>
      </c>
      <c r="J2300" s="3" t="s">
        <v>1433</v>
      </c>
    </row>
    <row r="2301" spans="1:10" x14ac:dyDescent="0.25">
      <c r="A2301" s="3" t="s">
        <v>181</v>
      </c>
      <c r="B2301" s="3" t="s">
        <v>85</v>
      </c>
      <c r="C2301" s="3" t="s">
        <v>97</v>
      </c>
      <c r="D2301" s="5">
        <v>43108.416666666664</v>
      </c>
      <c r="E2301" s="3" t="s">
        <v>1355</v>
      </c>
      <c r="F2301" s="3" t="s">
        <v>1355</v>
      </c>
      <c r="G2301" s="3" t="s">
        <v>996</v>
      </c>
      <c r="H2301" s="3">
        <v>25.32</v>
      </c>
      <c r="I2301" s="17" t="str">
        <f t="shared" si="37"/>
        <v>OK</v>
      </c>
      <c r="J2301" s="3" t="s">
        <v>1433</v>
      </c>
    </row>
    <row r="2302" spans="1:10" x14ac:dyDescent="0.25">
      <c r="D2302" s="5"/>
      <c r="I2302" s="17" t="str">
        <f t="shared" si="37"/>
        <v>OK</v>
      </c>
      <c r="J2302" s="3" t="s">
        <v>1433</v>
      </c>
    </row>
    <row r="2303" spans="1:10" x14ac:dyDescent="0.25">
      <c r="A2303" s="3" t="s">
        <v>181</v>
      </c>
      <c r="B2303" s="3" t="s">
        <v>85</v>
      </c>
      <c r="C2303" s="3" t="s">
        <v>96</v>
      </c>
      <c r="D2303" s="5">
        <v>43108.423611111109</v>
      </c>
      <c r="E2303" s="3" t="s">
        <v>1356</v>
      </c>
      <c r="F2303" s="3" t="s">
        <v>1356</v>
      </c>
      <c r="G2303" s="3" t="s">
        <v>998</v>
      </c>
      <c r="I2303" s="17" t="str">
        <f t="shared" si="37"/>
        <v>OK</v>
      </c>
      <c r="J2303" s="3" t="s">
        <v>1433</v>
      </c>
    </row>
    <row r="2304" spans="1:10" x14ac:dyDescent="0.25">
      <c r="A2304" s="3" t="s">
        <v>181</v>
      </c>
      <c r="B2304" s="3" t="s">
        <v>85</v>
      </c>
      <c r="C2304" s="3" t="s">
        <v>97</v>
      </c>
      <c r="D2304" s="5">
        <v>43108.423611111109</v>
      </c>
      <c r="E2304" s="3" t="s">
        <v>1356</v>
      </c>
      <c r="F2304" s="3" t="s">
        <v>1356</v>
      </c>
      <c r="G2304" s="3" t="s">
        <v>998</v>
      </c>
      <c r="H2304" s="3">
        <v>25.12</v>
      </c>
      <c r="I2304" s="17" t="str">
        <f t="shared" si="37"/>
        <v>OK</v>
      </c>
      <c r="J2304" s="3" t="s">
        <v>1433</v>
      </c>
    </row>
    <row r="2305" spans="1:10" x14ac:dyDescent="0.25">
      <c r="D2305" s="5"/>
      <c r="I2305" s="17" t="str">
        <f t="shared" si="37"/>
        <v>OK</v>
      </c>
      <c r="J2305" s="3" t="s">
        <v>1433</v>
      </c>
    </row>
    <row r="2306" spans="1:10" x14ac:dyDescent="0.25">
      <c r="A2306" s="3" t="s">
        <v>182</v>
      </c>
      <c r="B2306" s="3" t="s">
        <v>86</v>
      </c>
      <c r="C2306" s="3" t="s">
        <v>96</v>
      </c>
      <c r="D2306" s="5">
        <v>42977.400694444441</v>
      </c>
      <c r="E2306" s="3" t="s">
        <v>1357</v>
      </c>
      <c r="F2306" s="3" t="s">
        <v>1357</v>
      </c>
      <c r="G2306" s="3" t="s">
        <v>996</v>
      </c>
      <c r="I2306" s="17" t="str">
        <f t="shared" si="37"/>
        <v>OK</v>
      </c>
      <c r="J2306" s="3" t="s">
        <v>1433</v>
      </c>
    </row>
    <row r="2307" spans="1:10" x14ac:dyDescent="0.25">
      <c r="A2307" s="3" t="s">
        <v>182</v>
      </c>
      <c r="B2307" s="3" t="s">
        <v>86</v>
      </c>
      <c r="C2307" s="3" t="s">
        <v>97</v>
      </c>
      <c r="D2307" s="5">
        <v>42977.400694444441</v>
      </c>
      <c r="E2307" s="3" t="s">
        <v>1357</v>
      </c>
      <c r="F2307" s="3" t="s">
        <v>1357</v>
      </c>
      <c r="G2307" s="3" t="s">
        <v>996</v>
      </c>
      <c r="H2307" s="3">
        <v>24.2</v>
      </c>
      <c r="I2307" s="17" t="str">
        <f t="shared" si="37"/>
        <v>OK</v>
      </c>
      <c r="J2307" s="3" t="s">
        <v>1433</v>
      </c>
    </row>
    <row r="2308" spans="1:10" x14ac:dyDescent="0.25">
      <c r="D2308" s="5"/>
      <c r="I2308" s="17" t="str">
        <f t="shared" si="37"/>
        <v>OK</v>
      </c>
      <c r="J2308" s="3" t="s">
        <v>1433</v>
      </c>
    </row>
    <row r="2309" spans="1:10" x14ac:dyDescent="0.25">
      <c r="A2309" s="3" t="s">
        <v>182</v>
      </c>
      <c r="B2309" s="3" t="s">
        <v>86</v>
      </c>
      <c r="C2309" s="3" t="s">
        <v>96</v>
      </c>
      <c r="D2309" s="5">
        <v>42977.404166666667</v>
      </c>
      <c r="E2309" s="3" t="s">
        <v>1358</v>
      </c>
      <c r="F2309" s="3" t="s">
        <v>1358</v>
      </c>
      <c r="G2309" s="3" t="s">
        <v>998</v>
      </c>
      <c r="I2309" s="17" t="str">
        <f t="shared" si="37"/>
        <v>OK</v>
      </c>
      <c r="J2309" s="3" t="s">
        <v>1433</v>
      </c>
    </row>
    <row r="2310" spans="1:10" x14ac:dyDescent="0.25">
      <c r="A2310" s="3" t="s">
        <v>182</v>
      </c>
      <c r="B2310" s="3" t="s">
        <v>86</v>
      </c>
      <c r="C2310" s="3" t="s">
        <v>97</v>
      </c>
      <c r="D2310" s="5">
        <v>42977.404166666667</v>
      </c>
      <c r="E2310" s="3" t="s">
        <v>1358</v>
      </c>
      <c r="F2310" s="3" t="s">
        <v>1358</v>
      </c>
      <c r="G2310" s="3" t="s">
        <v>998</v>
      </c>
      <c r="H2310" s="3">
        <v>24.18</v>
      </c>
      <c r="I2310" s="17" t="str">
        <f t="shared" si="37"/>
        <v>OK</v>
      </c>
      <c r="J2310" s="3" t="s">
        <v>1433</v>
      </c>
    </row>
    <row r="2311" spans="1:10" x14ac:dyDescent="0.25">
      <c r="D2311" s="5"/>
      <c r="I2311" s="17" t="str">
        <f t="shared" si="37"/>
        <v>OK</v>
      </c>
      <c r="J2311" s="3" t="s">
        <v>1433</v>
      </c>
    </row>
    <row r="2312" spans="1:10" x14ac:dyDescent="0.25">
      <c r="A2312" s="3" t="s">
        <v>182</v>
      </c>
      <c r="B2312" s="3" t="s">
        <v>86</v>
      </c>
      <c r="C2312" s="3" t="s">
        <v>96</v>
      </c>
      <c r="D2312" s="5">
        <v>43000.34375</v>
      </c>
      <c r="E2312" s="3" t="s">
        <v>1359</v>
      </c>
      <c r="F2312" s="3" t="s">
        <v>1359</v>
      </c>
      <c r="G2312" s="3" t="s">
        <v>996</v>
      </c>
      <c r="I2312" s="17" t="str">
        <f t="shared" si="37"/>
        <v>OK</v>
      </c>
      <c r="J2312" s="3" t="s">
        <v>1433</v>
      </c>
    </row>
    <row r="2313" spans="1:10" x14ac:dyDescent="0.25">
      <c r="A2313" s="3" t="s">
        <v>182</v>
      </c>
      <c r="B2313" s="3" t="s">
        <v>86</v>
      </c>
      <c r="C2313" s="3" t="s">
        <v>97</v>
      </c>
      <c r="D2313" s="5">
        <v>43000.34375</v>
      </c>
      <c r="E2313" s="3" t="s">
        <v>1359</v>
      </c>
      <c r="F2313" s="3" t="s">
        <v>1359</v>
      </c>
      <c r="G2313" s="3" t="s">
        <v>996</v>
      </c>
      <c r="H2313" s="3">
        <v>24.16</v>
      </c>
      <c r="I2313" s="17" t="str">
        <f t="shared" ref="I2313:I2376" si="38">IF(H2313&gt;31,"INCONSISTENTE","OK")</f>
        <v>OK</v>
      </c>
      <c r="J2313" s="3" t="s">
        <v>1433</v>
      </c>
    </row>
    <row r="2314" spans="1:10" x14ac:dyDescent="0.25">
      <c r="D2314" s="5"/>
      <c r="I2314" s="17" t="str">
        <f t="shared" si="38"/>
        <v>OK</v>
      </c>
      <c r="J2314" s="3" t="s">
        <v>1433</v>
      </c>
    </row>
    <row r="2315" spans="1:10" x14ac:dyDescent="0.25">
      <c r="A2315" s="3" t="s">
        <v>182</v>
      </c>
      <c r="B2315" s="3" t="s">
        <v>86</v>
      </c>
      <c r="C2315" s="3" t="s">
        <v>96</v>
      </c>
      <c r="D2315" s="5">
        <v>43000.347222222219</v>
      </c>
      <c r="E2315" s="3" t="s">
        <v>1360</v>
      </c>
      <c r="F2315" s="3" t="s">
        <v>1360</v>
      </c>
      <c r="G2315" s="3" t="s">
        <v>998</v>
      </c>
      <c r="I2315" s="17" t="str">
        <f t="shared" si="38"/>
        <v>OK</v>
      </c>
      <c r="J2315" s="3" t="s">
        <v>1433</v>
      </c>
    </row>
    <row r="2316" spans="1:10" x14ac:dyDescent="0.25">
      <c r="A2316" s="3" t="s">
        <v>182</v>
      </c>
      <c r="B2316" s="3" t="s">
        <v>86</v>
      </c>
      <c r="C2316" s="3" t="s">
        <v>97</v>
      </c>
      <c r="D2316" s="5">
        <v>43000.347222222219</v>
      </c>
      <c r="E2316" s="3" t="s">
        <v>1360</v>
      </c>
      <c r="F2316" s="3" t="s">
        <v>1360</v>
      </c>
      <c r="G2316" s="3" t="s">
        <v>998</v>
      </c>
      <c r="H2316" s="3">
        <v>24.15</v>
      </c>
      <c r="I2316" s="17" t="str">
        <f t="shared" si="38"/>
        <v>OK</v>
      </c>
      <c r="J2316" s="3" t="s">
        <v>1433</v>
      </c>
    </row>
    <row r="2317" spans="1:10" x14ac:dyDescent="0.25">
      <c r="D2317" s="5"/>
      <c r="I2317" s="17" t="str">
        <f t="shared" si="38"/>
        <v>OK</v>
      </c>
      <c r="J2317" s="3" t="s">
        <v>1433</v>
      </c>
    </row>
    <row r="2318" spans="1:10" x14ac:dyDescent="0.25">
      <c r="A2318" s="3" t="s">
        <v>182</v>
      </c>
      <c r="B2318" s="3" t="s">
        <v>86</v>
      </c>
      <c r="C2318" s="3" t="s">
        <v>96</v>
      </c>
      <c r="D2318" s="5">
        <v>43034.40625</v>
      </c>
      <c r="E2318" s="3" t="s">
        <v>1361</v>
      </c>
      <c r="F2318" s="3" t="s">
        <v>1361</v>
      </c>
      <c r="G2318" s="3" t="s">
        <v>996</v>
      </c>
      <c r="I2318" s="17" t="str">
        <f t="shared" si="38"/>
        <v>OK</v>
      </c>
      <c r="J2318" s="3" t="s">
        <v>1433</v>
      </c>
    </row>
    <row r="2319" spans="1:10" x14ac:dyDescent="0.25">
      <c r="A2319" s="3" t="s">
        <v>182</v>
      </c>
      <c r="B2319" s="3" t="s">
        <v>86</v>
      </c>
      <c r="C2319" s="3" t="s">
        <v>97</v>
      </c>
      <c r="D2319" s="5">
        <v>43034.40625</v>
      </c>
      <c r="E2319" s="3" t="s">
        <v>1361</v>
      </c>
      <c r="F2319" s="3" t="s">
        <v>1361</v>
      </c>
      <c r="G2319" s="3" t="s">
        <v>996</v>
      </c>
      <c r="H2319" s="3">
        <v>27.57</v>
      </c>
      <c r="I2319" s="17" t="str">
        <f t="shared" si="38"/>
        <v>OK</v>
      </c>
      <c r="J2319" s="3" t="s">
        <v>1433</v>
      </c>
    </row>
    <row r="2320" spans="1:10" x14ac:dyDescent="0.25">
      <c r="D2320" s="5"/>
      <c r="I2320" s="17" t="str">
        <f t="shared" si="38"/>
        <v>OK</v>
      </c>
      <c r="J2320" s="3" t="s">
        <v>1433</v>
      </c>
    </row>
    <row r="2321" spans="1:10" x14ac:dyDescent="0.25">
      <c r="A2321" s="3" t="s">
        <v>182</v>
      </c>
      <c r="B2321" s="3" t="s">
        <v>86</v>
      </c>
      <c r="C2321" s="3" t="s">
        <v>96</v>
      </c>
      <c r="D2321" s="5">
        <v>43034.567361111112</v>
      </c>
      <c r="E2321" s="3" t="s">
        <v>1362</v>
      </c>
      <c r="F2321" s="3" t="s">
        <v>1362</v>
      </c>
      <c r="G2321" s="3" t="s">
        <v>998</v>
      </c>
      <c r="I2321" s="17" t="str">
        <f t="shared" si="38"/>
        <v>OK</v>
      </c>
      <c r="J2321" s="3" t="s">
        <v>1433</v>
      </c>
    </row>
    <row r="2322" spans="1:10" x14ac:dyDescent="0.25">
      <c r="A2322" s="3" t="s">
        <v>182</v>
      </c>
      <c r="B2322" s="3" t="s">
        <v>86</v>
      </c>
      <c r="C2322" s="3" t="s">
        <v>97</v>
      </c>
      <c r="D2322" s="5">
        <v>43034.567361111112</v>
      </c>
      <c r="E2322" s="3" t="s">
        <v>1362</v>
      </c>
      <c r="F2322" s="3" t="s">
        <v>1362</v>
      </c>
      <c r="G2322" s="3" t="s">
        <v>998</v>
      </c>
      <c r="H2322" s="3">
        <v>27.48</v>
      </c>
      <c r="I2322" s="17" t="str">
        <f t="shared" si="38"/>
        <v>OK</v>
      </c>
      <c r="J2322" s="3" t="s">
        <v>1433</v>
      </c>
    </row>
    <row r="2323" spans="1:10" x14ac:dyDescent="0.25">
      <c r="D2323" s="5"/>
      <c r="I2323" s="17" t="str">
        <f t="shared" si="38"/>
        <v>OK</v>
      </c>
      <c r="J2323" s="3" t="s">
        <v>1433</v>
      </c>
    </row>
    <row r="2324" spans="1:10" x14ac:dyDescent="0.25">
      <c r="A2324" s="3" t="s">
        <v>182</v>
      </c>
      <c r="B2324" s="3" t="s">
        <v>86</v>
      </c>
      <c r="C2324" s="3" t="s">
        <v>96</v>
      </c>
      <c r="D2324" s="5">
        <v>43065.611111111109</v>
      </c>
      <c r="E2324" s="3" t="s">
        <v>1363</v>
      </c>
      <c r="F2324" s="3" t="s">
        <v>1363</v>
      </c>
      <c r="G2324" s="3" t="s">
        <v>996</v>
      </c>
      <c r="I2324" s="17" t="str">
        <f t="shared" si="38"/>
        <v>OK</v>
      </c>
      <c r="J2324" s="3" t="s">
        <v>1433</v>
      </c>
    </row>
    <row r="2325" spans="1:10" s="2" customFormat="1" x14ac:dyDescent="0.25">
      <c r="A2325" s="2" t="s">
        <v>182</v>
      </c>
      <c r="B2325" s="2" t="s">
        <v>86</v>
      </c>
      <c r="C2325" s="2" t="s">
        <v>97</v>
      </c>
      <c r="D2325" s="4">
        <v>43065.611111111109</v>
      </c>
      <c r="E2325" s="2" t="s">
        <v>1363</v>
      </c>
      <c r="F2325" s="2" t="s">
        <v>1363</v>
      </c>
      <c r="G2325" s="2" t="s">
        <v>996</v>
      </c>
      <c r="H2325" s="2">
        <v>31.24</v>
      </c>
      <c r="I2325" s="18" t="str">
        <f t="shared" si="38"/>
        <v>INCONSISTENTE</v>
      </c>
      <c r="J2325" s="2" t="s">
        <v>1434</v>
      </c>
    </row>
    <row r="2326" spans="1:10" x14ac:dyDescent="0.25">
      <c r="D2326" s="5"/>
      <c r="I2326" s="17" t="str">
        <f t="shared" si="38"/>
        <v>OK</v>
      </c>
      <c r="J2326" s="3" t="s">
        <v>1433</v>
      </c>
    </row>
    <row r="2327" spans="1:10" x14ac:dyDescent="0.25">
      <c r="A2327" s="3" t="s">
        <v>182</v>
      </c>
      <c r="B2327" s="3" t="s">
        <v>86</v>
      </c>
      <c r="C2327" s="3" t="s">
        <v>96</v>
      </c>
      <c r="D2327" s="5">
        <v>43065.614583333336</v>
      </c>
      <c r="E2327" s="3" t="s">
        <v>1364</v>
      </c>
      <c r="F2327" s="3" t="s">
        <v>1364</v>
      </c>
      <c r="G2327" s="3" t="s">
        <v>998</v>
      </c>
      <c r="I2327" s="17" t="str">
        <f t="shared" si="38"/>
        <v>OK</v>
      </c>
      <c r="J2327" s="3" t="s">
        <v>1433</v>
      </c>
    </row>
    <row r="2328" spans="1:10" x14ac:dyDescent="0.25">
      <c r="A2328" s="3" t="s">
        <v>182</v>
      </c>
      <c r="B2328" s="3" t="s">
        <v>86</v>
      </c>
      <c r="C2328" s="3" t="s">
        <v>97</v>
      </c>
      <c r="D2328" s="5">
        <v>43065.614583333336</v>
      </c>
      <c r="E2328" s="3" t="s">
        <v>1364</v>
      </c>
      <c r="F2328" s="3" t="s">
        <v>1364</v>
      </c>
      <c r="G2328" s="3" t="s">
        <v>998</v>
      </c>
      <c r="H2328" s="3">
        <v>30.18</v>
      </c>
      <c r="I2328" s="17" t="str">
        <f t="shared" si="38"/>
        <v>OK</v>
      </c>
      <c r="J2328" s="3" t="s">
        <v>1433</v>
      </c>
    </row>
    <row r="2329" spans="1:10" x14ac:dyDescent="0.25">
      <c r="D2329" s="5"/>
      <c r="I2329" s="17" t="str">
        <f t="shared" si="38"/>
        <v>OK</v>
      </c>
      <c r="J2329" s="3" t="s">
        <v>1433</v>
      </c>
    </row>
    <row r="2330" spans="1:10" x14ac:dyDescent="0.25">
      <c r="A2330" s="3" t="s">
        <v>182</v>
      </c>
      <c r="B2330" s="3" t="s">
        <v>86</v>
      </c>
      <c r="C2330" s="3" t="s">
        <v>96</v>
      </c>
      <c r="D2330" s="5">
        <v>43082.361805555556</v>
      </c>
      <c r="E2330" s="3" t="s">
        <v>1365</v>
      </c>
      <c r="F2330" s="3" t="s">
        <v>1365</v>
      </c>
      <c r="G2330" s="3" t="s">
        <v>996</v>
      </c>
      <c r="I2330" s="17" t="str">
        <f t="shared" si="38"/>
        <v>OK</v>
      </c>
      <c r="J2330" s="3" t="s">
        <v>1433</v>
      </c>
    </row>
    <row r="2331" spans="1:10" x14ac:dyDescent="0.25">
      <c r="A2331" s="3" t="s">
        <v>182</v>
      </c>
      <c r="B2331" s="3" t="s">
        <v>86</v>
      </c>
      <c r="C2331" s="3" t="s">
        <v>97</v>
      </c>
      <c r="D2331" s="5">
        <v>43082.361805555556</v>
      </c>
      <c r="E2331" s="3" t="s">
        <v>1365</v>
      </c>
      <c r="F2331" s="3" t="s">
        <v>1365</v>
      </c>
      <c r="G2331" s="3" t="s">
        <v>996</v>
      </c>
      <c r="H2331" s="3">
        <v>24.73</v>
      </c>
      <c r="I2331" s="17" t="str">
        <f t="shared" si="38"/>
        <v>OK</v>
      </c>
      <c r="J2331" s="3" t="s">
        <v>1433</v>
      </c>
    </row>
    <row r="2332" spans="1:10" x14ac:dyDescent="0.25">
      <c r="D2332" s="5"/>
      <c r="I2332" s="17" t="str">
        <f t="shared" si="38"/>
        <v>OK</v>
      </c>
      <c r="J2332" s="3" t="s">
        <v>1433</v>
      </c>
    </row>
    <row r="2333" spans="1:10" x14ac:dyDescent="0.25">
      <c r="A2333" s="3" t="s">
        <v>182</v>
      </c>
      <c r="B2333" s="3" t="s">
        <v>86</v>
      </c>
      <c r="C2333" s="3" t="s">
        <v>96</v>
      </c>
      <c r="D2333" s="5">
        <v>43082.37777777778</v>
      </c>
      <c r="E2333" s="3" t="s">
        <v>1366</v>
      </c>
      <c r="F2333" s="3" t="s">
        <v>1366</v>
      </c>
      <c r="G2333" s="3" t="s">
        <v>998</v>
      </c>
      <c r="I2333" s="17" t="str">
        <f t="shared" si="38"/>
        <v>OK</v>
      </c>
      <c r="J2333" s="3" t="s">
        <v>1433</v>
      </c>
    </row>
    <row r="2334" spans="1:10" x14ac:dyDescent="0.25">
      <c r="A2334" s="3" t="s">
        <v>182</v>
      </c>
      <c r="B2334" s="3" t="s">
        <v>86</v>
      </c>
      <c r="C2334" s="3" t="s">
        <v>97</v>
      </c>
      <c r="D2334" s="5">
        <v>43082.37777777778</v>
      </c>
      <c r="E2334" s="3" t="s">
        <v>1366</v>
      </c>
      <c r="F2334" s="3" t="s">
        <v>1366</v>
      </c>
      <c r="G2334" s="3" t="s">
        <v>998</v>
      </c>
      <c r="H2334" s="3">
        <v>24.18</v>
      </c>
      <c r="I2334" s="17" t="str">
        <f t="shared" si="38"/>
        <v>OK</v>
      </c>
      <c r="J2334" s="3" t="s">
        <v>1433</v>
      </c>
    </row>
    <row r="2335" spans="1:10" x14ac:dyDescent="0.25">
      <c r="D2335" s="5"/>
      <c r="I2335" s="17" t="str">
        <f t="shared" si="38"/>
        <v>OK</v>
      </c>
      <c r="J2335" s="3" t="s">
        <v>1433</v>
      </c>
    </row>
    <row r="2336" spans="1:10" x14ac:dyDescent="0.25">
      <c r="A2336" s="3" t="s">
        <v>182</v>
      </c>
      <c r="B2336" s="3" t="s">
        <v>86</v>
      </c>
      <c r="C2336" s="3" t="s">
        <v>96</v>
      </c>
      <c r="D2336" s="5">
        <v>43108.5625</v>
      </c>
      <c r="E2336" s="3" t="s">
        <v>1367</v>
      </c>
      <c r="F2336" s="3" t="s">
        <v>1367</v>
      </c>
      <c r="G2336" s="3" t="s">
        <v>998</v>
      </c>
      <c r="I2336" s="17" t="str">
        <f t="shared" si="38"/>
        <v>OK</v>
      </c>
      <c r="J2336" s="3" t="s">
        <v>1433</v>
      </c>
    </row>
    <row r="2337" spans="1:10" x14ac:dyDescent="0.25">
      <c r="A2337" s="3" t="s">
        <v>182</v>
      </c>
      <c r="B2337" s="3" t="s">
        <v>86</v>
      </c>
      <c r="C2337" s="3" t="s">
        <v>97</v>
      </c>
      <c r="D2337" s="5">
        <v>43108.5625</v>
      </c>
      <c r="E2337" s="3" t="s">
        <v>1367</v>
      </c>
      <c r="F2337" s="3" t="s">
        <v>1367</v>
      </c>
      <c r="G2337" s="3" t="s">
        <v>998</v>
      </c>
      <c r="H2337" s="3">
        <v>26.4</v>
      </c>
      <c r="I2337" s="17" t="str">
        <f t="shared" si="38"/>
        <v>OK</v>
      </c>
      <c r="J2337" s="3" t="s">
        <v>1433</v>
      </c>
    </row>
    <row r="2338" spans="1:10" x14ac:dyDescent="0.25">
      <c r="D2338" s="5"/>
      <c r="I2338" s="17" t="str">
        <f t="shared" si="38"/>
        <v>OK</v>
      </c>
      <c r="J2338" s="3" t="s">
        <v>1433</v>
      </c>
    </row>
    <row r="2339" spans="1:10" x14ac:dyDescent="0.25">
      <c r="A2339" s="3" t="s">
        <v>182</v>
      </c>
      <c r="B2339" s="3" t="s">
        <v>86</v>
      </c>
      <c r="C2339" s="3" t="s">
        <v>96</v>
      </c>
      <c r="D2339" s="5">
        <v>43108.569444444445</v>
      </c>
      <c r="E2339" s="3" t="s">
        <v>1368</v>
      </c>
      <c r="F2339" s="3" t="s">
        <v>1368</v>
      </c>
      <c r="G2339" s="3" t="s">
        <v>996</v>
      </c>
      <c r="I2339" s="17" t="str">
        <f t="shared" si="38"/>
        <v>OK</v>
      </c>
      <c r="J2339" s="3" t="s">
        <v>1433</v>
      </c>
    </row>
    <row r="2340" spans="1:10" x14ac:dyDescent="0.25">
      <c r="A2340" s="3" t="s">
        <v>182</v>
      </c>
      <c r="B2340" s="3" t="s">
        <v>86</v>
      </c>
      <c r="C2340" s="3" t="s">
        <v>97</v>
      </c>
      <c r="D2340" s="5">
        <v>43108.569444444445</v>
      </c>
      <c r="E2340" s="3" t="s">
        <v>1368</v>
      </c>
      <c r="F2340" s="3" t="s">
        <v>1368</v>
      </c>
      <c r="G2340" s="3" t="s">
        <v>996</v>
      </c>
      <c r="H2340" s="3">
        <v>25.44</v>
      </c>
      <c r="I2340" s="17" t="str">
        <f t="shared" si="38"/>
        <v>OK</v>
      </c>
      <c r="J2340" s="3" t="s">
        <v>1433</v>
      </c>
    </row>
    <row r="2341" spans="1:10" x14ac:dyDescent="0.25">
      <c r="D2341" s="5"/>
      <c r="I2341" s="17" t="str">
        <f t="shared" si="38"/>
        <v>OK</v>
      </c>
      <c r="J2341" s="3" t="s">
        <v>1433</v>
      </c>
    </row>
    <row r="2342" spans="1:10" x14ac:dyDescent="0.25">
      <c r="A2342" s="3" t="s">
        <v>183</v>
      </c>
      <c r="B2342" s="3" t="s">
        <v>87</v>
      </c>
      <c r="C2342" s="3" t="s">
        <v>96</v>
      </c>
      <c r="D2342" s="5">
        <v>42968.411111111112</v>
      </c>
      <c r="E2342" s="3" t="s">
        <v>1369</v>
      </c>
      <c r="F2342" s="3" t="s">
        <v>1369</v>
      </c>
      <c r="G2342" s="3" t="s">
        <v>996</v>
      </c>
      <c r="I2342" s="17" t="str">
        <f t="shared" si="38"/>
        <v>OK</v>
      </c>
      <c r="J2342" s="3" t="s">
        <v>1433</v>
      </c>
    </row>
    <row r="2343" spans="1:10" x14ac:dyDescent="0.25">
      <c r="A2343" s="3" t="s">
        <v>183</v>
      </c>
      <c r="B2343" s="3" t="s">
        <v>87</v>
      </c>
      <c r="C2343" s="3" t="s">
        <v>97</v>
      </c>
      <c r="D2343" s="5">
        <v>42968.411111111112</v>
      </c>
      <c r="E2343" s="3" t="s">
        <v>1369</v>
      </c>
      <c r="F2343" s="3" t="s">
        <v>1369</v>
      </c>
      <c r="G2343" s="3" t="s">
        <v>996</v>
      </c>
      <c r="H2343" s="3">
        <v>23.65</v>
      </c>
      <c r="I2343" s="17" t="str">
        <f t="shared" si="38"/>
        <v>OK</v>
      </c>
      <c r="J2343" s="3" t="s">
        <v>1433</v>
      </c>
    </row>
    <row r="2344" spans="1:10" x14ac:dyDescent="0.25">
      <c r="D2344" s="5"/>
      <c r="I2344" s="17" t="str">
        <f t="shared" si="38"/>
        <v>OK</v>
      </c>
      <c r="J2344" s="3" t="s">
        <v>1433</v>
      </c>
    </row>
    <row r="2345" spans="1:10" x14ac:dyDescent="0.25">
      <c r="A2345" s="3" t="s">
        <v>183</v>
      </c>
      <c r="B2345" s="3" t="s">
        <v>87</v>
      </c>
      <c r="C2345" s="3" t="s">
        <v>96</v>
      </c>
      <c r="D2345" s="5">
        <v>42968.418055555558</v>
      </c>
      <c r="E2345" s="3" t="s">
        <v>1370</v>
      </c>
      <c r="F2345" s="3" t="s">
        <v>1370</v>
      </c>
      <c r="G2345" s="3" t="s">
        <v>998</v>
      </c>
      <c r="I2345" s="17" t="str">
        <f t="shared" si="38"/>
        <v>OK</v>
      </c>
      <c r="J2345" s="3" t="s">
        <v>1433</v>
      </c>
    </row>
    <row r="2346" spans="1:10" x14ac:dyDescent="0.25">
      <c r="A2346" s="3" t="s">
        <v>183</v>
      </c>
      <c r="B2346" s="3" t="s">
        <v>87</v>
      </c>
      <c r="C2346" s="3" t="s">
        <v>97</v>
      </c>
      <c r="D2346" s="5">
        <v>42968.418055555558</v>
      </c>
      <c r="E2346" s="3" t="s">
        <v>1370</v>
      </c>
      <c r="F2346" s="3" t="s">
        <v>1370</v>
      </c>
      <c r="G2346" s="3" t="s">
        <v>998</v>
      </c>
      <c r="H2346" s="3">
        <v>23.47</v>
      </c>
      <c r="I2346" s="17" t="str">
        <f t="shared" si="38"/>
        <v>OK</v>
      </c>
      <c r="J2346" s="3" t="s">
        <v>1433</v>
      </c>
    </row>
    <row r="2347" spans="1:10" x14ac:dyDescent="0.25">
      <c r="D2347" s="5"/>
      <c r="I2347" s="17" t="str">
        <f t="shared" si="38"/>
        <v>OK</v>
      </c>
      <c r="J2347" s="3" t="s">
        <v>1433</v>
      </c>
    </row>
    <row r="2348" spans="1:10" x14ac:dyDescent="0.25">
      <c r="A2348" s="3" t="s">
        <v>183</v>
      </c>
      <c r="B2348" s="3" t="s">
        <v>87</v>
      </c>
      <c r="C2348" s="3" t="s">
        <v>96</v>
      </c>
      <c r="D2348" s="5">
        <v>42998.381944444445</v>
      </c>
      <c r="E2348" s="3" t="s">
        <v>1371</v>
      </c>
      <c r="F2348" s="3" t="s">
        <v>1371</v>
      </c>
      <c r="G2348" s="3" t="s">
        <v>996</v>
      </c>
      <c r="I2348" s="17" t="str">
        <f t="shared" si="38"/>
        <v>OK</v>
      </c>
      <c r="J2348" s="3" t="s">
        <v>1433</v>
      </c>
    </row>
    <row r="2349" spans="1:10" x14ac:dyDescent="0.25">
      <c r="A2349" s="3" t="s">
        <v>183</v>
      </c>
      <c r="B2349" s="3" t="s">
        <v>87</v>
      </c>
      <c r="C2349" s="3" t="s">
        <v>97</v>
      </c>
      <c r="D2349" s="5">
        <v>42998.381944444445</v>
      </c>
      <c r="E2349" s="3" t="s">
        <v>1371</v>
      </c>
      <c r="F2349" s="3" t="s">
        <v>1371</v>
      </c>
      <c r="G2349" s="3" t="s">
        <v>996</v>
      </c>
      <c r="H2349" s="3">
        <v>24.91</v>
      </c>
      <c r="I2349" s="17" t="str">
        <f t="shared" si="38"/>
        <v>OK</v>
      </c>
      <c r="J2349" s="3" t="s">
        <v>1433</v>
      </c>
    </row>
    <row r="2350" spans="1:10" x14ac:dyDescent="0.25">
      <c r="D2350" s="5"/>
      <c r="I2350" s="17" t="str">
        <f t="shared" si="38"/>
        <v>OK</v>
      </c>
      <c r="J2350" s="3" t="s">
        <v>1433</v>
      </c>
    </row>
    <row r="2351" spans="1:10" x14ac:dyDescent="0.25">
      <c r="A2351" s="3" t="s">
        <v>183</v>
      </c>
      <c r="B2351" s="3" t="s">
        <v>87</v>
      </c>
      <c r="C2351" s="3" t="s">
        <v>96</v>
      </c>
      <c r="D2351" s="5">
        <v>42998.386111111111</v>
      </c>
      <c r="E2351" s="3" t="s">
        <v>1372</v>
      </c>
      <c r="F2351" s="3" t="s">
        <v>1372</v>
      </c>
      <c r="G2351" s="3" t="s">
        <v>998</v>
      </c>
      <c r="I2351" s="17" t="str">
        <f t="shared" si="38"/>
        <v>OK</v>
      </c>
      <c r="J2351" s="3" t="s">
        <v>1433</v>
      </c>
    </row>
    <row r="2352" spans="1:10" x14ac:dyDescent="0.25">
      <c r="A2352" s="3" t="s">
        <v>183</v>
      </c>
      <c r="B2352" s="3" t="s">
        <v>87</v>
      </c>
      <c r="C2352" s="3" t="s">
        <v>97</v>
      </c>
      <c r="D2352" s="5">
        <v>42998.386111111111</v>
      </c>
      <c r="E2352" s="3" t="s">
        <v>1372</v>
      </c>
      <c r="F2352" s="3" t="s">
        <v>1372</v>
      </c>
      <c r="G2352" s="3" t="s">
        <v>998</v>
      </c>
      <c r="H2352" s="3">
        <v>25.04</v>
      </c>
      <c r="I2352" s="17" t="str">
        <f t="shared" si="38"/>
        <v>OK</v>
      </c>
      <c r="J2352" s="3" t="s">
        <v>1433</v>
      </c>
    </row>
    <row r="2353" spans="1:10" x14ac:dyDescent="0.25">
      <c r="D2353" s="5"/>
      <c r="I2353" s="17" t="str">
        <f t="shared" si="38"/>
        <v>OK</v>
      </c>
      <c r="J2353" s="3" t="s">
        <v>1433</v>
      </c>
    </row>
    <row r="2354" spans="1:10" x14ac:dyDescent="0.25">
      <c r="A2354" s="3" t="s">
        <v>183</v>
      </c>
      <c r="B2354" s="3" t="s">
        <v>87</v>
      </c>
      <c r="C2354" s="3" t="s">
        <v>96</v>
      </c>
      <c r="D2354" s="5">
        <v>43031.427083333336</v>
      </c>
      <c r="E2354" s="3" t="s">
        <v>1373</v>
      </c>
      <c r="F2354" s="3" t="s">
        <v>1373</v>
      </c>
      <c r="G2354" s="3" t="s">
        <v>996</v>
      </c>
      <c r="I2354" s="17" t="str">
        <f t="shared" si="38"/>
        <v>OK</v>
      </c>
      <c r="J2354" s="3" t="s">
        <v>1433</v>
      </c>
    </row>
    <row r="2355" spans="1:10" x14ac:dyDescent="0.25">
      <c r="A2355" s="3" t="s">
        <v>183</v>
      </c>
      <c r="B2355" s="3" t="s">
        <v>87</v>
      </c>
      <c r="C2355" s="3" t="s">
        <v>97</v>
      </c>
      <c r="D2355" s="5">
        <v>43031.427083333336</v>
      </c>
      <c r="E2355" s="3" t="s">
        <v>1373</v>
      </c>
      <c r="F2355" s="3" t="s">
        <v>1373</v>
      </c>
      <c r="G2355" s="3" t="s">
        <v>996</v>
      </c>
      <c r="H2355" s="3">
        <v>25.98</v>
      </c>
      <c r="I2355" s="17" t="str">
        <f t="shared" si="38"/>
        <v>OK</v>
      </c>
      <c r="J2355" s="3" t="s">
        <v>1433</v>
      </c>
    </row>
    <row r="2356" spans="1:10" x14ac:dyDescent="0.25">
      <c r="D2356" s="5"/>
      <c r="I2356" s="17" t="str">
        <f t="shared" si="38"/>
        <v>OK</v>
      </c>
      <c r="J2356" s="3" t="s">
        <v>1433</v>
      </c>
    </row>
    <row r="2357" spans="1:10" x14ac:dyDescent="0.25">
      <c r="A2357" s="3" t="s">
        <v>183</v>
      </c>
      <c r="B2357" s="3" t="s">
        <v>87</v>
      </c>
      <c r="C2357" s="3" t="s">
        <v>96</v>
      </c>
      <c r="D2357" s="5">
        <v>43031.430555555555</v>
      </c>
      <c r="E2357" s="3" t="s">
        <v>1374</v>
      </c>
      <c r="F2357" s="3" t="s">
        <v>1374</v>
      </c>
      <c r="G2357" s="3" t="s">
        <v>998</v>
      </c>
      <c r="I2357" s="17" t="str">
        <f t="shared" si="38"/>
        <v>OK</v>
      </c>
      <c r="J2357" s="3" t="s">
        <v>1433</v>
      </c>
    </row>
    <row r="2358" spans="1:10" x14ac:dyDescent="0.25">
      <c r="A2358" s="3" t="s">
        <v>183</v>
      </c>
      <c r="B2358" s="3" t="s">
        <v>87</v>
      </c>
      <c r="C2358" s="3" t="s">
        <v>97</v>
      </c>
      <c r="D2358" s="5">
        <v>43031.430555555555</v>
      </c>
      <c r="E2358" s="3" t="s">
        <v>1374</v>
      </c>
      <c r="F2358" s="3" t="s">
        <v>1374</v>
      </c>
      <c r="G2358" s="3" t="s">
        <v>998</v>
      </c>
      <c r="H2358" s="3">
        <v>26.04</v>
      </c>
      <c r="I2358" s="17" t="str">
        <f t="shared" si="38"/>
        <v>OK</v>
      </c>
      <c r="J2358" s="3" t="s">
        <v>1433</v>
      </c>
    </row>
    <row r="2359" spans="1:10" x14ac:dyDescent="0.25">
      <c r="D2359" s="5"/>
      <c r="I2359" s="17" t="str">
        <f t="shared" si="38"/>
        <v>OK</v>
      </c>
      <c r="J2359" s="3" t="s">
        <v>1433</v>
      </c>
    </row>
    <row r="2360" spans="1:10" x14ac:dyDescent="0.25">
      <c r="A2360" s="3" t="s">
        <v>183</v>
      </c>
      <c r="B2360" s="3" t="s">
        <v>87</v>
      </c>
      <c r="C2360" s="3" t="s">
        <v>96</v>
      </c>
      <c r="D2360" s="5">
        <v>43063.25</v>
      </c>
      <c r="E2360" s="3" t="s">
        <v>1375</v>
      </c>
      <c r="F2360" s="3" t="s">
        <v>1375</v>
      </c>
      <c r="G2360" s="3" t="s">
        <v>998</v>
      </c>
      <c r="I2360" s="17" t="str">
        <f t="shared" si="38"/>
        <v>OK</v>
      </c>
      <c r="J2360" s="3" t="s">
        <v>1433</v>
      </c>
    </row>
    <row r="2361" spans="1:10" x14ac:dyDescent="0.25">
      <c r="A2361" s="3" t="s">
        <v>183</v>
      </c>
      <c r="B2361" s="3" t="s">
        <v>87</v>
      </c>
      <c r="C2361" s="3" t="s">
        <v>97</v>
      </c>
      <c r="D2361" s="5">
        <v>43063.25</v>
      </c>
      <c r="E2361" s="3" t="s">
        <v>1375</v>
      </c>
      <c r="F2361" s="3" t="s">
        <v>1375</v>
      </c>
      <c r="G2361" s="3" t="s">
        <v>998</v>
      </c>
      <c r="H2361" s="3">
        <v>23.18</v>
      </c>
      <c r="I2361" s="17" t="str">
        <f t="shared" si="38"/>
        <v>OK</v>
      </c>
      <c r="J2361" s="3" t="s">
        <v>1433</v>
      </c>
    </row>
    <row r="2362" spans="1:10" x14ac:dyDescent="0.25">
      <c r="D2362" s="5"/>
      <c r="I2362" s="17" t="str">
        <f t="shared" si="38"/>
        <v>OK</v>
      </c>
      <c r="J2362" s="3" t="s">
        <v>1433</v>
      </c>
    </row>
    <row r="2363" spans="1:10" x14ac:dyDescent="0.25">
      <c r="A2363" s="3" t="s">
        <v>183</v>
      </c>
      <c r="B2363" s="3" t="s">
        <v>87</v>
      </c>
      <c r="C2363" s="3" t="s">
        <v>96</v>
      </c>
      <c r="D2363" s="5">
        <v>43063.256944444445</v>
      </c>
      <c r="E2363" s="3" t="s">
        <v>1376</v>
      </c>
      <c r="F2363" s="3" t="s">
        <v>1376</v>
      </c>
      <c r="G2363" s="3" t="s">
        <v>996</v>
      </c>
      <c r="I2363" s="17" t="str">
        <f t="shared" si="38"/>
        <v>OK</v>
      </c>
      <c r="J2363" s="3" t="s">
        <v>1433</v>
      </c>
    </row>
    <row r="2364" spans="1:10" x14ac:dyDescent="0.25">
      <c r="A2364" s="3" t="s">
        <v>183</v>
      </c>
      <c r="B2364" s="3" t="s">
        <v>87</v>
      </c>
      <c r="C2364" s="3" t="s">
        <v>97</v>
      </c>
      <c r="D2364" s="5">
        <v>43063.256944444445</v>
      </c>
      <c r="E2364" s="3" t="s">
        <v>1376</v>
      </c>
      <c r="F2364" s="3" t="s">
        <v>1376</v>
      </c>
      <c r="G2364" s="3" t="s">
        <v>996</v>
      </c>
      <c r="H2364" s="3">
        <v>22.92</v>
      </c>
      <c r="I2364" s="17" t="str">
        <f t="shared" si="38"/>
        <v>OK</v>
      </c>
      <c r="J2364" s="3" t="s">
        <v>1433</v>
      </c>
    </row>
    <row r="2365" spans="1:10" x14ac:dyDescent="0.25">
      <c r="D2365" s="5"/>
      <c r="I2365" s="17" t="str">
        <f t="shared" si="38"/>
        <v>OK</v>
      </c>
      <c r="J2365" s="3" t="s">
        <v>1433</v>
      </c>
    </row>
    <row r="2366" spans="1:10" x14ac:dyDescent="0.25">
      <c r="A2366" s="3" t="s">
        <v>183</v>
      </c>
      <c r="B2366" s="3" t="s">
        <v>87</v>
      </c>
      <c r="C2366" s="3" t="s">
        <v>96</v>
      </c>
      <c r="D2366" s="5">
        <v>43083.604166666664</v>
      </c>
      <c r="E2366" s="3" t="s">
        <v>1377</v>
      </c>
      <c r="F2366" s="3" t="s">
        <v>1377</v>
      </c>
      <c r="G2366" s="3" t="s">
        <v>996</v>
      </c>
      <c r="I2366" s="17" t="str">
        <f t="shared" si="38"/>
        <v>OK</v>
      </c>
      <c r="J2366" s="3" t="s">
        <v>1433</v>
      </c>
    </row>
    <row r="2367" spans="1:10" x14ac:dyDescent="0.25">
      <c r="A2367" s="3" t="s">
        <v>183</v>
      </c>
      <c r="B2367" s="3" t="s">
        <v>87</v>
      </c>
      <c r="C2367" s="3" t="s">
        <v>97</v>
      </c>
      <c r="D2367" s="5">
        <v>43083.604166666664</v>
      </c>
      <c r="E2367" s="3" t="s">
        <v>1377</v>
      </c>
      <c r="F2367" s="3" t="s">
        <v>1377</v>
      </c>
      <c r="G2367" s="3" t="s">
        <v>996</v>
      </c>
      <c r="H2367" s="3">
        <v>23.2</v>
      </c>
      <c r="I2367" s="17" t="str">
        <f t="shared" si="38"/>
        <v>OK</v>
      </c>
      <c r="J2367" s="3" t="s">
        <v>1433</v>
      </c>
    </row>
    <row r="2368" spans="1:10" x14ac:dyDescent="0.25">
      <c r="D2368" s="5"/>
      <c r="I2368" s="17" t="str">
        <f t="shared" si="38"/>
        <v>OK</v>
      </c>
      <c r="J2368" s="3" t="s">
        <v>1433</v>
      </c>
    </row>
    <row r="2369" spans="1:10" x14ac:dyDescent="0.25">
      <c r="A2369" s="3" t="s">
        <v>183</v>
      </c>
      <c r="B2369" s="3" t="s">
        <v>87</v>
      </c>
      <c r="C2369" s="3" t="s">
        <v>96</v>
      </c>
      <c r="D2369" s="5">
        <v>43083.607638888891</v>
      </c>
      <c r="E2369" s="3" t="s">
        <v>1378</v>
      </c>
      <c r="F2369" s="3" t="s">
        <v>1378</v>
      </c>
      <c r="G2369" s="3" t="s">
        <v>998</v>
      </c>
      <c r="I2369" s="17" t="str">
        <f t="shared" si="38"/>
        <v>OK</v>
      </c>
      <c r="J2369" s="3" t="s">
        <v>1433</v>
      </c>
    </row>
    <row r="2370" spans="1:10" x14ac:dyDescent="0.25">
      <c r="A2370" s="3" t="s">
        <v>183</v>
      </c>
      <c r="B2370" s="3" t="s">
        <v>87</v>
      </c>
      <c r="C2370" s="3" t="s">
        <v>97</v>
      </c>
      <c r="D2370" s="5">
        <v>43083.607638888891</v>
      </c>
      <c r="E2370" s="3" t="s">
        <v>1378</v>
      </c>
      <c r="F2370" s="3" t="s">
        <v>1378</v>
      </c>
      <c r="G2370" s="3" t="s">
        <v>998</v>
      </c>
      <c r="H2370" s="3">
        <v>23</v>
      </c>
      <c r="I2370" s="17" t="str">
        <f t="shared" si="38"/>
        <v>OK</v>
      </c>
      <c r="J2370" s="3" t="s">
        <v>1433</v>
      </c>
    </row>
    <row r="2371" spans="1:10" x14ac:dyDescent="0.25">
      <c r="D2371" s="5"/>
      <c r="I2371" s="17" t="str">
        <f t="shared" si="38"/>
        <v>OK</v>
      </c>
      <c r="J2371" s="3" t="s">
        <v>1433</v>
      </c>
    </row>
    <row r="2372" spans="1:10" x14ac:dyDescent="0.25">
      <c r="A2372" s="3" t="s">
        <v>183</v>
      </c>
      <c r="B2372" s="3" t="s">
        <v>87</v>
      </c>
      <c r="C2372" s="3" t="s">
        <v>96</v>
      </c>
      <c r="D2372" s="5">
        <v>43108.78402777778</v>
      </c>
      <c r="E2372" s="3" t="s">
        <v>1379</v>
      </c>
      <c r="F2372" s="3" t="s">
        <v>1379</v>
      </c>
      <c r="G2372" s="3" t="s">
        <v>996</v>
      </c>
      <c r="I2372" s="17" t="str">
        <f t="shared" si="38"/>
        <v>OK</v>
      </c>
      <c r="J2372" s="3" t="s">
        <v>1433</v>
      </c>
    </row>
    <row r="2373" spans="1:10" x14ac:dyDescent="0.25">
      <c r="A2373" s="3" t="s">
        <v>183</v>
      </c>
      <c r="B2373" s="3" t="s">
        <v>87</v>
      </c>
      <c r="C2373" s="3" t="s">
        <v>97</v>
      </c>
      <c r="D2373" s="5">
        <v>43108.78402777778</v>
      </c>
      <c r="E2373" s="3" t="s">
        <v>1379</v>
      </c>
      <c r="F2373" s="3" t="s">
        <v>1379</v>
      </c>
      <c r="G2373" s="3" t="s">
        <v>996</v>
      </c>
      <c r="H2373" s="3">
        <v>25.89</v>
      </c>
      <c r="I2373" s="17" t="str">
        <f t="shared" si="38"/>
        <v>OK</v>
      </c>
      <c r="J2373" s="3" t="s">
        <v>1433</v>
      </c>
    </row>
    <row r="2374" spans="1:10" x14ac:dyDescent="0.25">
      <c r="D2374" s="5"/>
      <c r="I2374" s="17" t="str">
        <f t="shared" si="38"/>
        <v>OK</v>
      </c>
      <c r="J2374" s="3" t="s">
        <v>1433</v>
      </c>
    </row>
    <row r="2375" spans="1:10" x14ac:dyDescent="0.25">
      <c r="A2375" s="3" t="s">
        <v>183</v>
      </c>
      <c r="B2375" s="3" t="s">
        <v>87</v>
      </c>
      <c r="C2375" s="3" t="s">
        <v>96</v>
      </c>
      <c r="D2375" s="5">
        <v>43108.791666666664</v>
      </c>
      <c r="E2375" s="3" t="s">
        <v>1380</v>
      </c>
      <c r="F2375" s="3" t="s">
        <v>1380</v>
      </c>
      <c r="G2375" s="3" t="s">
        <v>998</v>
      </c>
      <c r="I2375" s="17" t="str">
        <f t="shared" si="38"/>
        <v>OK</v>
      </c>
      <c r="J2375" s="3" t="s">
        <v>1433</v>
      </c>
    </row>
    <row r="2376" spans="1:10" x14ac:dyDescent="0.25">
      <c r="A2376" s="3" t="s">
        <v>183</v>
      </c>
      <c r="B2376" s="3" t="s">
        <v>87</v>
      </c>
      <c r="C2376" s="3" t="s">
        <v>97</v>
      </c>
      <c r="D2376" s="5">
        <v>43108.791666666664</v>
      </c>
      <c r="E2376" s="3" t="s">
        <v>1380</v>
      </c>
      <c r="F2376" s="3" t="s">
        <v>1380</v>
      </c>
      <c r="G2376" s="3" t="s">
        <v>998</v>
      </c>
      <c r="H2376" s="3">
        <v>25.2</v>
      </c>
      <c r="I2376" s="17" t="str">
        <f t="shared" si="38"/>
        <v>OK</v>
      </c>
      <c r="J2376" s="3" t="s">
        <v>1433</v>
      </c>
    </row>
    <row r="2377" spans="1:10" x14ac:dyDescent="0.25">
      <c r="D2377" s="5"/>
      <c r="I2377" s="17" t="str">
        <f t="shared" ref="I2377:I2440" si="39">IF(H2377&gt;31,"INCONSISTENTE","OK")</f>
        <v>OK</v>
      </c>
      <c r="J2377" s="3" t="s">
        <v>1433</v>
      </c>
    </row>
    <row r="2378" spans="1:10" x14ac:dyDescent="0.25">
      <c r="A2378" s="3" t="s">
        <v>184</v>
      </c>
      <c r="B2378" s="3" t="s">
        <v>88</v>
      </c>
      <c r="C2378" s="3" t="s">
        <v>96</v>
      </c>
      <c r="D2378" s="5">
        <v>42968.520138888889</v>
      </c>
      <c r="E2378" s="3" t="s">
        <v>1381</v>
      </c>
      <c r="F2378" s="3" t="s">
        <v>1381</v>
      </c>
      <c r="G2378" s="3" t="s">
        <v>996</v>
      </c>
      <c r="I2378" s="17" t="str">
        <f t="shared" si="39"/>
        <v>OK</v>
      </c>
      <c r="J2378" s="3" t="s">
        <v>1433</v>
      </c>
    </row>
    <row r="2379" spans="1:10" x14ac:dyDescent="0.25">
      <c r="A2379" s="3" t="s">
        <v>184</v>
      </c>
      <c r="B2379" s="3" t="s">
        <v>88</v>
      </c>
      <c r="C2379" s="3" t="s">
        <v>97</v>
      </c>
      <c r="D2379" s="5">
        <v>42968.520138888889</v>
      </c>
      <c r="E2379" s="3" t="s">
        <v>1381</v>
      </c>
      <c r="F2379" s="3" t="s">
        <v>1381</v>
      </c>
      <c r="G2379" s="3" t="s">
        <v>996</v>
      </c>
      <c r="H2379" s="3">
        <v>24.85</v>
      </c>
      <c r="I2379" s="17" t="str">
        <f t="shared" si="39"/>
        <v>OK</v>
      </c>
      <c r="J2379" s="3" t="s">
        <v>1433</v>
      </c>
    </row>
    <row r="2380" spans="1:10" x14ac:dyDescent="0.25">
      <c r="D2380" s="5"/>
      <c r="I2380" s="17" t="str">
        <f t="shared" si="39"/>
        <v>OK</v>
      </c>
      <c r="J2380" s="3" t="s">
        <v>1433</v>
      </c>
    </row>
    <row r="2381" spans="1:10" x14ac:dyDescent="0.25">
      <c r="A2381" s="3" t="s">
        <v>184</v>
      </c>
      <c r="B2381" s="3" t="s">
        <v>88</v>
      </c>
      <c r="C2381" s="3" t="s">
        <v>96</v>
      </c>
      <c r="D2381" s="5">
        <v>42968.524305555555</v>
      </c>
      <c r="E2381" s="3" t="s">
        <v>1382</v>
      </c>
      <c r="F2381" s="3" t="s">
        <v>1382</v>
      </c>
      <c r="G2381" s="3" t="s">
        <v>998</v>
      </c>
      <c r="I2381" s="17" t="str">
        <f t="shared" si="39"/>
        <v>OK</v>
      </c>
      <c r="J2381" s="3" t="s">
        <v>1433</v>
      </c>
    </row>
    <row r="2382" spans="1:10" x14ac:dyDescent="0.25">
      <c r="A2382" s="3" t="s">
        <v>184</v>
      </c>
      <c r="B2382" s="3" t="s">
        <v>88</v>
      </c>
      <c r="C2382" s="3" t="s">
        <v>97</v>
      </c>
      <c r="D2382" s="5">
        <v>42968.524305555555</v>
      </c>
      <c r="E2382" s="3" t="s">
        <v>1382</v>
      </c>
      <c r="F2382" s="3" t="s">
        <v>1382</v>
      </c>
      <c r="G2382" s="3" t="s">
        <v>998</v>
      </c>
      <c r="H2382" s="3">
        <v>24.39</v>
      </c>
      <c r="I2382" s="17" t="str">
        <f t="shared" si="39"/>
        <v>OK</v>
      </c>
      <c r="J2382" s="3" t="s">
        <v>1433</v>
      </c>
    </row>
    <row r="2383" spans="1:10" x14ac:dyDescent="0.25">
      <c r="D2383" s="5"/>
      <c r="I2383" s="17" t="str">
        <f t="shared" si="39"/>
        <v>OK</v>
      </c>
      <c r="J2383" s="3" t="s">
        <v>1433</v>
      </c>
    </row>
    <row r="2384" spans="1:10" x14ac:dyDescent="0.25">
      <c r="A2384" s="3" t="s">
        <v>184</v>
      </c>
      <c r="B2384" s="3" t="s">
        <v>88</v>
      </c>
      <c r="C2384" s="3" t="s">
        <v>96</v>
      </c>
      <c r="D2384" s="5">
        <v>42998.519444444442</v>
      </c>
      <c r="E2384" s="3" t="s">
        <v>1383</v>
      </c>
      <c r="F2384" s="3" t="s">
        <v>1383</v>
      </c>
      <c r="G2384" s="3" t="s">
        <v>996</v>
      </c>
      <c r="I2384" s="17" t="str">
        <f t="shared" si="39"/>
        <v>OK</v>
      </c>
      <c r="J2384" s="3" t="s">
        <v>1433</v>
      </c>
    </row>
    <row r="2385" spans="1:10" x14ac:dyDescent="0.25">
      <c r="A2385" s="3" t="s">
        <v>184</v>
      </c>
      <c r="B2385" s="3" t="s">
        <v>88</v>
      </c>
      <c r="C2385" s="3" t="s">
        <v>97</v>
      </c>
      <c r="D2385" s="5">
        <v>42998.519444444442</v>
      </c>
      <c r="E2385" s="3" t="s">
        <v>1383</v>
      </c>
      <c r="F2385" s="3" t="s">
        <v>1383</v>
      </c>
      <c r="G2385" s="3" t="s">
        <v>996</v>
      </c>
      <c r="H2385" s="3">
        <v>24.77</v>
      </c>
      <c r="I2385" s="17" t="str">
        <f t="shared" si="39"/>
        <v>OK</v>
      </c>
      <c r="J2385" s="3" t="s">
        <v>1433</v>
      </c>
    </row>
    <row r="2386" spans="1:10" x14ac:dyDescent="0.25">
      <c r="D2386" s="5"/>
      <c r="I2386" s="17" t="str">
        <f t="shared" si="39"/>
        <v>OK</v>
      </c>
      <c r="J2386" s="3" t="s">
        <v>1433</v>
      </c>
    </row>
    <row r="2387" spans="1:10" x14ac:dyDescent="0.25">
      <c r="A2387" s="3" t="s">
        <v>184</v>
      </c>
      <c r="B2387" s="3" t="s">
        <v>88</v>
      </c>
      <c r="C2387" s="3" t="s">
        <v>96</v>
      </c>
      <c r="D2387" s="5">
        <v>42998.524305555555</v>
      </c>
      <c r="E2387" s="3" t="s">
        <v>1384</v>
      </c>
      <c r="F2387" s="3" t="s">
        <v>1384</v>
      </c>
      <c r="G2387" s="3" t="s">
        <v>998</v>
      </c>
      <c r="I2387" s="17" t="str">
        <f t="shared" si="39"/>
        <v>OK</v>
      </c>
      <c r="J2387" s="3" t="s">
        <v>1433</v>
      </c>
    </row>
    <row r="2388" spans="1:10" x14ac:dyDescent="0.25">
      <c r="A2388" s="3" t="s">
        <v>184</v>
      </c>
      <c r="B2388" s="3" t="s">
        <v>88</v>
      </c>
      <c r="C2388" s="3" t="s">
        <v>97</v>
      </c>
      <c r="D2388" s="5">
        <v>42998.524305555555</v>
      </c>
      <c r="E2388" s="3" t="s">
        <v>1384</v>
      </c>
      <c r="F2388" s="3" t="s">
        <v>1384</v>
      </c>
      <c r="G2388" s="3" t="s">
        <v>998</v>
      </c>
      <c r="H2388" s="3">
        <v>24.73</v>
      </c>
      <c r="I2388" s="17" t="str">
        <f t="shared" si="39"/>
        <v>OK</v>
      </c>
      <c r="J2388" s="3" t="s">
        <v>1433</v>
      </c>
    </row>
    <row r="2389" spans="1:10" x14ac:dyDescent="0.25">
      <c r="D2389" s="5"/>
      <c r="I2389" s="17" t="str">
        <f t="shared" si="39"/>
        <v>OK</v>
      </c>
      <c r="J2389" s="3" t="s">
        <v>1433</v>
      </c>
    </row>
    <row r="2390" spans="1:10" x14ac:dyDescent="0.25">
      <c r="A2390" s="3" t="s">
        <v>184</v>
      </c>
      <c r="B2390" s="3" t="s">
        <v>88</v>
      </c>
      <c r="C2390" s="3" t="s">
        <v>96</v>
      </c>
      <c r="D2390" s="5">
        <v>43031.565972222219</v>
      </c>
      <c r="E2390" s="3" t="s">
        <v>1385</v>
      </c>
      <c r="F2390" s="3" t="s">
        <v>1385</v>
      </c>
      <c r="G2390" s="3" t="s">
        <v>996</v>
      </c>
      <c r="I2390" s="17" t="str">
        <f t="shared" si="39"/>
        <v>OK</v>
      </c>
      <c r="J2390" s="3" t="s">
        <v>1433</v>
      </c>
    </row>
    <row r="2391" spans="1:10" x14ac:dyDescent="0.25">
      <c r="A2391" s="3" t="s">
        <v>184</v>
      </c>
      <c r="B2391" s="3" t="s">
        <v>88</v>
      </c>
      <c r="C2391" s="3" t="s">
        <v>97</v>
      </c>
      <c r="D2391" s="5">
        <v>43031.565972222219</v>
      </c>
      <c r="E2391" s="3" t="s">
        <v>1385</v>
      </c>
      <c r="F2391" s="3" t="s">
        <v>1385</v>
      </c>
      <c r="G2391" s="3" t="s">
        <v>996</v>
      </c>
      <c r="H2391" s="3">
        <v>26.85</v>
      </c>
      <c r="I2391" s="17" t="str">
        <f t="shared" si="39"/>
        <v>OK</v>
      </c>
      <c r="J2391" s="3" t="s">
        <v>1433</v>
      </c>
    </row>
    <row r="2392" spans="1:10" x14ac:dyDescent="0.25">
      <c r="D2392" s="5"/>
      <c r="I2392" s="17" t="str">
        <f t="shared" si="39"/>
        <v>OK</v>
      </c>
      <c r="J2392" s="3" t="s">
        <v>1433</v>
      </c>
    </row>
    <row r="2393" spans="1:10" x14ac:dyDescent="0.25">
      <c r="A2393" s="3" t="s">
        <v>184</v>
      </c>
      <c r="B2393" s="3" t="s">
        <v>88</v>
      </c>
      <c r="C2393" s="3" t="s">
        <v>96</v>
      </c>
      <c r="D2393" s="5">
        <v>43031.569444444445</v>
      </c>
      <c r="E2393" s="3" t="s">
        <v>1386</v>
      </c>
      <c r="G2393" s="3" t="s">
        <v>998</v>
      </c>
      <c r="I2393" s="17" t="str">
        <f t="shared" si="39"/>
        <v>OK</v>
      </c>
      <c r="J2393" s="3" t="s">
        <v>1433</v>
      </c>
    </row>
    <row r="2394" spans="1:10" x14ac:dyDescent="0.25">
      <c r="A2394" s="3" t="s">
        <v>184</v>
      </c>
      <c r="B2394" s="3" t="s">
        <v>88</v>
      </c>
      <c r="C2394" s="3" t="s">
        <v>97</v>
      </c>
      <c r="D2394" s="5">
        <v>43031.569444444445</v>
      </c>
      <c r="E2394" s="3" t="s">
        <v>1386</v>
      </c>
      <c r="G2394" s="3" t="s">
        <v>998</v>
      </c>
      <c r="I2394" s="17" t="str">
        <f t="shared" si="39"/>
        <v>OK</v>
      </c>
      <c r="J2394" s="3" t="s">
        <v>1433</v>
      </c>
    </row>
    <row r="2395" spans="1:10" x14ac:dyDescent="0.25">
      <c r="D2395" s="5"/>
      <c r="I2395" s="17" t="str">
        <f t="shared" si="39"/>
        <v>OK</v>
      </c>
      <c r="J2395" s="3" t="s">
        <v>1433</v>
      </c>
    </row>
    <row r="2396" spans="1:10" x14ac:dyDescent="0.25">
      <c r="A2396" s="3" t="s">
        <v>184</v>
      </c>
      <c r="B2396" s="3" t="s">
        <v>88</v>
      </c>
      <c r="C2396" s="3" t="s">
        <v>96</v>
      </c>
      <c r="D2396" s="5">
        <v>43031.569444444445</v>
      </c>
      <c r="E2396" s="3" t="s">
        <v>1386</v>
      </c>
      <c r="F2396" s="3" t="s">
        <v>1386</v>
      </c>
      <c r="G2396" s="3" t="s">
        <v>998</v>
      </c>
      <c r="I2396" s="17" t="str">
        <f t="shared" si="39"/>
        <v>OK</v>
      </c>
      <c r="J2396" s="3" t="s">
        <v>1433</v>
      </c>
    </row>
    <row r="2397" spans="1:10" x14ac:dyDescent="0.25">
      <c r="A2397" s="3" t="s">
        <v>184</v>
      </c>
      <c r="B2397" s="3" t="s">
        <v>88</v>
      </c>
      <c r="C2397" s="3" t="s">
        <v>97</v>
      </c>
      <c r="D2397" s="5">
        <v>43031.569444444445</v>
      </c>
      <c r="E2397" s="3" t="s">
        <v>1386</v>
      </c>
      <c r="F2397" s="3" t="s">
        <v>1386</v>
      </c>
      <c r="G2397" s="3" t="s">
        <v>998</v>
      </c>
      <c r="H2397" s="3">
        <v>26.32</v>
      </c>
      <c r="I2397" s="17" t="str">
        <f t="shared" si="39"/>
        <v>OK</v>
      </c>
      <c r="J2397" s="3" t="s">
        <v>1433</v>
      </c>
    </row>
    <row r="2398" spans="1:10" x14ac:dyDescent="0.25">
      <c r="D2398" s="5"/>
      <c r="I2398" s="17" t="str">
        <f t="shared" si="39"/>
        <v>OK</v>
      </c>
      <c r="J2398" s="3" t="s">
        <v>1433</v>
      </c>
    </row>
    <row r="2399" spans="1:10" x14ac:dyDescent="0.25">
      <c r="A2399" s="3" t="s">
        <v>184</v>
      </c>
      <c r="B2399" s="3" t="s">
        <v>88</v>
      </c>
      <c r="C2399" s="3" t="s">
        <v>96</v>
      </c>
      <c r="D2399" s="5">
        <v>43063.4375</v>
      </c>
      <c r="E2399" s="3" t="s">
        <v>1387</v>
      </c>
      <c r="F2399" s="3" t="s">
        <v>1387</v>
      </c>
      <c r="G2399" s="3" t="s">
        <v>996</v>
      </c>
      <c r="I2399" s="17" t="str">
        <f t="shared" si="39"/>
        <v>OK</v>
      </c>
      <c r="J2399" s="3" t="s">
        <v>1433</v>
      </c>
    </row>
    <row r="2400" spans="1:10" x14ac:dyDescent="0.25">
      <c r="A2400" s="3" t="s">
        <v>184</v>
      </c>
      <c r="B2400" s="3" t="s">
        <v>88</v>
      </c>
      <c r="C2400" s="3" t="s">
        <v>97</v>
      </c>
      <c r="D2400" s="5">
        <v>43063.4375</v>
      </c>
      <c r="E2400" s="3" t="s">
        <v>1387</v>
      </c>
      <c r="F2400" s="3" t="s">
        <v>1387</v>
      </c>
      <c r="G2400" s="3" t="s">
        <v>996</v>
      </c>
      <c r="H2400" s="3">
        <v>24.8</v>
      </c>
      <c r="I2400" s="17" t="str">
        <f t="shared" si="39"/>
        <v>OK</v>
      </c>
      <c r="J2400" s="3" t="s">
        <v>1433</v>
      </c>
    </row>
    <row r="2401" spans="1:10" x14ac:dyDescent="0.25">
      <c r="D2401" s="5"/>
      <c r="I2401" s="17" t="str">
        <f t="shared" si="39"/>
        <v>OK</v>
      </c>
      <c r="J2401" s="3" t="s">
        <v>1433</v>
      </c>
    </row>
    <row r="2402" spans="1:10" x14ac:dyDescent="0.25">
      <c r="A2402" s="3" t="s">
        <v>184</v>
      </c>
      <c r="B2402" s="3" t="s">
        <v>88</v>
      </c>
      <c r="C2402" s="3" t="s">
        <v>96</v>
      </c>
      <c r="D2402" s="5">
        <v>43063.444444444445</v>
      </c>
      <c r="E2402" s="3" t="s">
        <v>1388</v>
      </c>
      <c r="F2402" s="3" t="s">
        <v>1388</v>
      </c>
      <c r="G2402" s="3" t="s">
        <v>998</v>
      </c>
      <c r="I2402" s="17" t="str">
        <f t="shared" si="39"/>
        <v>OK</v>
      </c>
      <c r="J2402" s="3" t="s">
        <v>1433</v>
      </c>
    </row>
    <row r="2403" spans="1:10" x14ac:dyDescent="0.25">
      <c r="A2403" s="3" t="s">
        <v>184</v>
      </c>
      <c r="B2403" s="3" t="s">
        <v>88</v>
      </c>
      <c r="C2403" s="3" t="s">
        <v>97</v>
      </c>
      <c r="D2403" s="5">
        <v>43063.444444444445</v>
      </c>
      <c r="E2403" s="3" t="s">
        <v>1388</v>
      </c>
      <c r="F2403" s="3" t="s">
        <v>1388</v>
      </c>
      <c r="G2403" s="3" t="s">
        <v>998</v>
      </c>
      <c r="H2403" s="3">
        <v>23.32</v>
      </c>
      <c r="I2403" s="17" t="str">
        <f t="shared" si="39"/>
        <v>OK</v>
      </c>
      <c r="J2403" s="3" t="s">
        <v>1433</v>
      </c>
    </row>
    <row r="2404" spans="1:10" x14ac:dyDescent="0.25">
      <c r="D2404" s="5"/>
      <c r="I2404" s="17" t="str">
        <f t="shared" si="39"/>
        <v>OK</v>
      </c>
      <c r="J2404" s="3" t="s">
        <v>1433</v>
      </c>
    </row>
    <row r="2405" spans="1:10" x14ac:dyDescent="0.25">
      <c r="A2405" s="3" t="s">
        <v>184</v>
      </c>
      <c r="B2405" s="3" t="s">
        <v>88</v>
      </c>
      <c r="C2405" s="3" t="s">
        <v>96</v>
      </c>
      <c r="D2405" s="5">
        <v>43084.472222222219</v>
      </c>
      <c r="E2405" s="3" t="s">
        <v>1389</v>
      </c>
      <c r="F2405" s="3" t="s">
        <v>1389</v>
      </c>
      <c r="G2405" s="3" t="s">
        <v>996</v>
      </c>
      <c r="I2405" s="17" t="str">
        <f t="shared" si="39"/>
        <v>OK</v>
      </c>
      <c r="J2405" s="3" t="s">
        <v>1433</v>
      </c>
    </row>
    <row r="2406" spans="1:10" x14ac:dyDescent="0.25">
      <c r="A2406" s="3" t="s">
        <v>184</v>
      </c>
      <c r="B2406" s="3" t="s">
        <v>88</v>
      </c>
      <c r="C2406" s="3" t="s">
        <v>97</v>
      </c>
      <c r="D2406" s="5">
        <v>43084.472222222219</v>
      </c>
      <c r="E2406" s="3" t="s">
        <v>1389</v>
      </c>
      <c r="F2406" s="3" t="s">
        <v>1389</v>
      </c>
      <c r="G2406" s="3" t="s">
        <v>996</v>
      </c>
      <c r="H2406" s="3">
        <v>26.37</v>
      </c>
      <c r="I2406" s="17" t="str">
        <f t="shared" si="39"/>
        <v>OK</v>
      </c>
      <c r="J2406" s="3" t="s">
        <v>1433</v>
      </c>
    </row>
    <row r="2407" spans="1:10" x14ac:dyDescent="0.25">
      <c r="D2407" s="5"/>
      <c r="I2407" s="17" t="str">
        <f t="shared" si="39"/>
        <v>OK</v>
      </c>
      <c r="J2407" s="3" t="s">
        <v>1433</v>
      </c>
    </row>
    <row r="2408" spans="1:10" x14ac:dyDescent="0.25">
      <c r="A2408" s="3" t="s">
        <v>184</v>
      </c>
      <c r="B2408" s="3" t="s">
        <v>88</v>
      </c>
      <c r="C2408" s="3" t="s">
        <v>96</v>
      </c>
      <c r="D2408" s="5">
        <v>43084.48541666667</v>
      </c>
      <c r="E2408" s="3" t="s">
        <v>1390</v>
      </c>
      <c r="F2408" s="3" t="s">
        <v>1390</v>
      </c>
      <c r="G2408" s="3" t="s">
        <v>998</v>
      </c>
      <c r="I2408" s="17" t="str">
        <f t="shared" si="39"/>
        <v>OK</v>
      </c>
      <c r="J2408" s="3" t="s">
        <v>1433</v>
      </c>
    </row>
    <row r="2409" spans="1:10" x14ac:dyDescent="0.25">
      <c r="A2409" s="3" t="s">
        <v>184</v>
      </c>
      <c r="B2409" s="3" t="s">
        <v>88</v>
      </c>
      <c r="C2409" s="3" t="s">
        <v>97</v>
      </c>
      <c r="D2409" s="5">
        <v>43084.48541666667</v>
      </c>
      <c r="E2409" s="3" t="s">
        <v>1390</v>
      </c>
      <c r="F2409" s="3" t="s">
        <v>1390</v>
      </c>
      <c r="G2409" s="3" t="s">
        <v>998</v>
      </c>
      <c r="H2409" s="3">
        <v>25.62</v>
      </c>
      <c r="I2409" s="17" t="str">
        <f t="shared" si="39"/>
        <v>OK</v>
      </c>
      <c r="J2409" s="3" t="s">
        <v>1433</v>
      </c>
    </row>
    <row r="2410" spans="1:10" x14ac:dyDescent="0.25">
      <c r="D2410" s="5"/>
      <c r="I2410" s="17" t="str">
        <f t="shared" si="39"/>
        <v>OK</v>
      </c>
      <c r="J2410" s="3" t="s">
        <v>1433</v>
      </c>
    </row>
    <row r="2411" spans="1:10" x14ac:dyDescent="0.25">
      <c r="A2411" s="3" t="s">
        <v>184</v>
      </c>
      <c r="B2411" s="3" t="s">
        <v>88</v>
      </c>
      <c r="C2411" s="3" t="s">
        <v>96</v>
      </c>
      <c r="D2411" s="5">
        <v>43109.606249999997</v>
      </c>
      <c r="E2411" s="3" t="s">
        <v>1391</v>
      </c>
      <c r="F2411" s="3" t="s">
        <v>1391</v>
      </c>
      <c r="G2411" s="3" t="s">
        <v>996</v>
      </c>
      <c r="I2411" s="17" t="str">
        <f t="shared" si="39"/>
        <v>OK</v>
      </c>
      <c r="J2411" s="3" t="s">
        <v>1433</v>
      </c>
    </row>
    <row r="2412" spans="1:10" x14ac:dyDescent="0.25">
      <c r="A2412" s="3" t="s">
        <v>184</v>
      </c>
      <c r="B2412" s="3" t="s">
        <v>88</v>
      </c>
      <c r="C2412" s="3" t="s">
        <v>97</v>
      </c>
      <c r="D2412" s="5">
        <v>43109.606249999997</v>
      </c>
      <c r="E2412" s="3" t="s">
        <v>1391</v>
      </c>
      <c r="F2412" s="3" t="s">
        <v>1391</v>
      </c>
      <c r="G2412" s="3" t="s">
        <v>996</v>
      </c>
      <c r="H2412" s="3">
        <v>25.72</v>
      </c>
      <c r="I2412" s="17" t="str">
        <f t="shared" si="39"/>
        <v>OK</v>
      </c>
      <c r="J2412" s="3" t="s">
        <v>1433</v>
      </c>
    </row>
    <row r="2413" spans="1:10" x14ac:dyDescent="0.25">
      <c r="D2413" s="5"/>
      <c r="I2413" s="17" t="str">
        <f t="shared" si="39"/>
        <v>OK</v>
      </c>
      <c r="J2413" s="3" t="s">
        <v>1433</v>
      </c>
    </row>
    <row r="2414" spans="1:10" x14ac:dyDescent="0.25">
      <c r="A2414" s="3" t="s">
        <v>184</v>
      </c>
      <c r="B2414" s="3" t="s">
        <v>88</v>
      </c>
      <c r="C2414" s="3" t="s">
        <v>96</v>
      </c>
      <c r="D2414" s="5">
        <v>43109.611111111109</v>
      </c>
      <c r="E2414" s="3" t="s">
        <v>1392</v>
      </c>
      <c r="F2414" s="3" t="s">
        <v>1392</v>
      </c>
      <c r="G2414" s="3" t="s">
        <v>998</v>
      </c>
      <c r="I2414" s="17" t="str">
        <f t="shared" si="39"/>
        <v>OK</v>
      </c>
      <c r="J2414" s="3" t="s">
        <v>1433</v>
      </c>
    </row>
    <row r="2415" spans="1:10" x14ac:dyDescent="0.25">
      <c r="A2415" s="3" t="s">
        <v>184</v>
      </c>
      <c r="B2415" s="3" t="s">
        <v>88</v>
      </c>
      <c r="C2415" s="3" t="s">
        <v>97</v>
      </c>
      <c r="D2415" s="5">
        <v>43109.611111111109</v>
      </c>
      <c r="E2415" s="3" t="s">
        <v>1392</v>
      </c>
      <c r="F2415" s="3" t="s">
        <v>1392</v>
      </c>
      <c r="G2415" s="3" t="s">
        <v>998</v>
      </c>
      <c r="H2415" s="3">
        <v>25.53</v>
      </c>
      <c r="I2415" s="17" t="str">
        <f t="shared" si="39"/>
        <v>OK</v>
      </c>
      <c r="J2415" s="3" t="s">
        <v>1433</v>
      </c>
    </row>
    <row r="2416" spans="1:10" x14ac:dyDescent="0.25">
      <c r="D2416" s="5"/>
      <c r="I2416" s="17" t="str">
        <f t="shared" si="39"/>
        <v>OK</v>
      </c>
      <c r="J2416" s="3" t="s">
        <v>1433</v>
      </c>
    </row>
    <row r="2417" spans="1:10" x14ac:dyDescent="0.25">
      <c r="A2417" s="3" t="s">
        <v>185</v>
      </c>
      <c r="B2417" s="3" t="s">
        <v>89</v>
      </c>
      <c r="C2417" s="3" t="s">
        <v>96</v>
      </c>
      <c r="D2417" s="5">
        <v>42968.570138888892</v>
      </c>
      <c r="E2417" s="3" t="s">
        <v>1393</v>
      </c>
      <c r="F2417" s="3" t="s">
        <v>1393</v>
      </c>
      <c r="G2417" s="3" t="s">
        <v>996</v>
      </c>
      <c r="I2417" s="17" t="str">
        <f t="shared" si="39"/>
        <v>OK</v>
      </c>
      <c r="J2417" s="3" t="s">
        <v>1433</v>
      </c>
    </row>
    <row r="2418" spans="1:10" x14ac:dyDescent="0.25">
      <c r="A2418" s="3" t="s">
        <v>185</v>
      </c>
      <c r="B2418" s="3" t="s">
        <v>89</v>
      </c>
      <c r="C2418" s="3" t="s">
        <v>97</v>
      </c>
      <c r="D2418" s="5">
        <v>42968.570138888892</v>
      </c>
      <c r="E2418" s="3" t="s">
        <v>1393</v>
      </c>
      <c r="F2418" s="3" t="s">
        <v>1393</v>
      </c>
      <c r="G2418" s="3" t="s">
        <v>996</v>
      </c>
      <c r="H2418" s="3">
        <v>23.53</v>
      </c>
      <c r="I2418" s="17" t="str">
        <f t="shared" si="39"/>
        <v>OK</v>
      </c>
      <c r="J2418" s="3" t="s">
        <v>1433</v>
      </c>
    </row>
    <row r="2419" spans="1:10" x14ac:dyDescent="0.25">
      <c r="D2419" s="5"/>
      <c r="I2419" s="17" t="str">
        <f t="shared" si="39"/>
        <v>OK</v>
      </c>
      <c r="J2419" s="3" t="s">
        <v>1433</v>
      </c>
    </row>
    <row r="2420" spans="1:10" x14ac:dyDescent="0.25">
      <c r="A2420" s="3" t="s">
        <v>185</v>
      </c>
      <c r="B2420" s="3" t="s">
        <v>89</v>
      </c>
      <c r="C2420" s="3" t="s">
        <v>96</v>
      </c>
      <c r="D2420" s="5">
        <v>42968.579861111109</v>
      </c>
      <c r="E2420" s="3" t="s">
        <v>1394</v>
      </c>
      <c r="F2420" s="3" t="s">
        <v>1394</v>
      </c>
      <c r="G2420" s="3" t="s">
        <v>998</v>
      </c>
      <c r="I2420" s="17" t="str">
        <f t="shared" si="39"/>
        <v>OK</v>
      </c>
      <c r="J2420" s="3" t="s">
        <v>1433</v>
      </c>
    </row>
    <row r="2421" spans="1:10" x14ac:dyDescent="0.25">
      <c r="A2421" s="3" t="s">
        <v>185</v>
      </c>
      <c r="B2421" s="3" t="s">
        <v>89</v>
      </c>
      <c r="C2421" s="3" t="s">
        <v>97</v>
      </c>
      <c r="D2421" s="5">
        <v>42968.579861111109</v>
      </c>
      <c r="E2421" s="3" t="s">
        <v>1394</v>
      </c>
      <c r="F2421" s="3" t="s">
        <v>1394</v>
      </c>
      <c r="G2421" s="3" t="s">
        <v>998</v>
      </c>
      <c r="H2421" s="3">
        <v>23.28</v>
      </c>
      <c r="I2421" s="17" t="str">
        <f t="shared" si="39"/>
        <v>OK</v>
      </c>
      <c r="J2421" s="3" t="s">
        <v>1433</v>
      </c>
    </row>
    <row r="2422" spans="1:10" x14ac:dyDescent="0.25">
      <c r="D2422" s="5"/>
      <c r="I2422" s="17" t="str">
        <f t="shared" si="39"/>
        <v>OK</v>
      </c>
      <c r="J2422" s="3" t="s">
        <v>1433</v>
      </c>
    </row>
    <row r="2423" spans="1:10" x14ac:dyDescent="0.25">
      <c r="A2423" s="3" t="s">
        <v>185</v>
      </c>
      <c r="B2423" s="3" t="s">
        <v>89</v>
      </c>
      <c r="C2423" s="3" t="s">
        <v>96</v>
      </c>
      <c r="D2423" s="5">
        <v>42998.333333333336</v>
      </c>
      <c r="E2423" s="3" t="s">
        <v>1395</v>
      </c>
      <c r="F2423" s="3" t="s">
        <v>1395</v>
      </c>
      <c r="G2423" s="3" t="s">
        <v>996</v>
      </c>
      <c r="I2423" s="17" t="str">
        <f t="shared" si="39"/>
        <v>OK</v>
      </c>
      <c r="J2423" s="3" t="s">
        <v>1433</v>
      </c>
    </row>
    <row r="2424" spans="1:10" x14ac:dyDescent="0.25">
      <c r="A2424" s="3" t="s">
        <v>185</v>
      </c>
      <c r="B2424" s="3" t="s">
        <v>89</v>
      </c>
      <c r="C2424" s="3" t="s">
        <v>97</v>
      </c>
      <c r="D2424" s="5">
        <v>42998.333333333336</v>
      </c>
      <c r="E2424" s="3" t="s">
        <v>1395</v>
      </c>
      <c r="F2424" s="3" t="s">
        <v>1395</v>
      </c>
      <c r="G2424" s="3" t="s">
        <v>996</v>
      </c>
      <c r="H2424" s="3">
        <v>24.72</v>
      </c>
      <c r="I2424" s="17" t="str">
        <f t="shared" si="39"/>
        <v>OK</v>
      </c>
      <c r="J2424" s="3" t="s">
        <v>1433</v>
      </c>
    </row>
    <row r="2425" spans="1:10" x14ac:dyDescent="0.25">
      <c r="D2425" s="5"/>
      <c r="I2425" s="17" t="str">
        <f t="shared" si="39"/>
        <v>OK</v>
      </c>
      <c r="J2425" s="3" t="s">
        <v>1433</v>
      </c>
    </row>
    <row r="2426" spans="1:10" x14ac:dyDescent="0.25">
      <c r="A2426" s="3" t="s">
        <v>185</v>
      </c>
      <c r="B2426" s="3" t="s">
        <v>89</v>
      </c>
      <c r="C2426" s="3" t="s">
        <v>96</v>
      </c>
      <c r="D2426" s="5">
        <v>42998.341666666667</v>
      </c>
      <c r="E2426" s="3" t="s">
        <v>1396</v>
      </c>
      <c r="F2426" s="3" t="s">
        <v>1396</v>
      </c>
      <c r="G2426" s="3" t="s">
        <v>998</v>
      </c>
      <c r="I2426" s="17" t="str">
        <f t="shared" si="39"/>
        <v>OK</v>
      </c>
      <c r="J2426" s="3" t="s">
        <v>1433</v>
      </c>
    </row>
    <row r="2427" spans="1:10" x14ac:dyDescent="0.25">
      <c r="A2427" s="3" t="s">
        <v>185</v>
      </c>
      <c r="B2427" s="3" t="s">
        <v>89</v>
      </c>
      <c r="C2427" s="3" t="s">
        <v>97</v>
      </c>
      <c r="D2427" s="5">
        <v>42998.341666666667</v>
      </c>
      <c r="E2427" s="3" t="s">
        <v>1396</v>
      </c>
      <c r="F2427" s="3" t="s">
        <v>1396</v>
      </c>
      <c r="G2427" s="3" t="s">
        <v>998</v>
      </c>
      <c r="H2427" s="3">
        <v>25.01</v>
      </c>
      <c r="I2427" s="17" t="str">
        <f t="shared" si="39"/>
        <v>OK</v>
      </c>
      <c r="J2427" s="3" t="s">
        <v>1433</v>
      </c>
    </row>
    <row r="2428" spans="1:10" x14ac:dyDescent="0.25">
      <c r="D2428" s="5"/>
      <c r="I2428" s="17" t="str">
        <f t="shared" si="39"/>
        <v>OK</v>
      </c>
      <c r="J2428" s="3" t="s">
        <v>1433</v>
      </c>
    </row>
    <row r="2429" spans="1:10" x14ac:dyDescent="0.25">
      <c r="A2429" s="3" t="s">
        <v>185</v>
      </c>
      <c r="B2429" s="3" t="s">
        <v>89</v>
      </c>
      <c r="C2429" s="3" t="s">
        <v>96</v>
      </c>
      <c r="D2429" s="5">
        <v>43031.302083333336</v>
      </c>
      <c r="E2429" s="3" t="s">
        <v>1397</v>
      </c>
      <c r="F2429" s="3" t="s">
        <v>1397</v>
      </c>
      <c r="G2429" s="3" t="s">
        <v>996</v>
      </c>
      <c r="I2429" s="17" t="str">
        <f t="shared" si="39"/>
        <v>OK</v>
      </c>
      <c r="J2429" s="3" t="s">
        <v>1433</v>
      </c>
    </row>
    <row r="2430" spans="1:10" x14ac:dyDescent="0.25">
      <c r="A2430" s="3" t="s">
        <v>185</v>
      </c>
      <c r="B2430" s="3" t="s">
        <v>89</v>
      </c>
      <c r="C2430" s="3" t="s">
        <v>97</v>
      </c>
      <c r="D2430" s="5">
        <v>43031.302083333336</v>
      </c>
      <c r="E2430" s="3" t="s">
        <v>1397</v>
      </c>
      <c r="F2430" s="3" t="s">
        <v>1397</v>
      </c>
      <c r="G2430" s="3" t="s">
        <v>996</v>
      </c>
      <c r="H2430" s="3">
        <v>26.03</v>
      </c>
      <c r="I2430" s="17" t="str">
        <f t="shared" si="39"/>
        <v>OK</v>
      </c>
      <c r="J2430" s="3" t="s">
        <v>1433</v>
      </c>
    </row>
    <row r="2431" spans="1:10" x14ac:dyDescent="0.25">
      <c r="D2431" s="5"/>
      <c r="I2431" s="17" t="str">
        <f t="shared" si="39"/>
        <v>OK</v>
      </c>
      <c r="J2431" s="3" t="s">
        <v>1433</v>
      </c>
    </row>
    <row r="2432" spans="1:10" x14ac:dyDescent="0.25">
      <c r="A2432" s="3" t="s">
        <v>185</v>
      </c>
      <c r="B2432" s="3" t="s">
        <v>89</v>
      </c>
      <c r="C2432" s="3" t="s">
        <v>96</v>
      </c>
      <c r="D2432" s="5">
        <v>43031.327777777777</v>
      </c>
      <c r="E2432" s="3" t="s">
        <v>1398</v>
      </c>
      <c r="F2432" s="3" t="s">
        <v>1398</v>
      </c>
      <c r="G2432" s="3" t="s">
        <v>998</v>
      </c>
      <c r="I2432" s="17" t="str">
        <f t="shared" si="39"/>
        <v>OK</v>
      </c>
      <c r="J2432" s="3" t="s">
        <v>1433</v>
      </c>
    </row>
    <row r="2433" spans="1:10" x14ac:dyDescent="0.25">
      <c r="A2433" s="3" t="s">
        <v>185</v>
      </c>
      <c r="B2433" s="3" t="s">
        <v>89</v>
      </c>
      <c r="C2433" s="3" t="s">
        <v>97</v>
      </c>
      <c r="D2433" s="5">
        <v>43031.327777777777</v>
      </c>
      <c r="E2433" s="3" t="s">
        <v>1398</v>
      </c>
      <c r="F2433" s="3" t="s">
        <v>1398</v>
      </c>
      <c r="G2433" s="3" t="s">
        <v>998</v>
      </c>
      <c r="H2433" s="3">
        <v>25.96</v>
      </c>
      <c r="I2433" s="17" t="str">
        <f t="shared" si="39"/>
        <v>OK</v>
      </c>
      <c r="J2433" s="3" t="s">
        <v>1433</v>
      </c>
    </row>
    <row r="2434" spans="1:10" x14ac:dyDescent="0.25">
      <c r="D2434" s="5"/>
      <c r="I2434" s="17" t="str">
        <f t="shared" si="39"/>
        <v>OK</v>
      </c>
      <c r="J2434" s="3" t="s">
        <v>1433</v>
      </c>
    </row>
    <row r="2435" spans="1:10" x14ac:dyDescent="0.25">
      <c r="A2435" s="3" t="s">
        <v>185</v>
      </c>
      <c r="B2435" s="3" t="s">
        <v>89</v>
      </c>
      <c r="C2435" s="3" t="s">
        <v>96</v>
      </c>
      <c r="D2435" s="5">
        <v>43062.708333333336</v>
      </c>
      <c r="E2435" s="3" t="s">
        <v>1399</v>
      </c>
      <c r="F2435" s="3" t="s">
        <v>1399</v>
      </c>
      <c r="G2435" s="3" t="s">
        <v>998</v>
      </c>
      <c r="I2435" s="17" t="str">
        <f t="shared" si="39"/>
        <v>OK</v>
      </c>
      <c r="J2435" s="3" t="s">
        <v>1433</v>
      </c>
    </row>
    <row r="2436" spans="1:10" x14ac:dyDescent="0.25">
      <c r="A2436" s="3" t="s">
        <v>185</v>
      </c>
      <c r="B2436" s="3" t="s">
        <v>89</v>
      </c>
      <c r="C2436" s="3" t="s">
        <v>97</v>
      </c>
      <c r="D2436" s="5">
        <v>43062.708333333336</v>
      </c>
      <c r="E2436" s="3" t="s">
        <v>1399</v>
      </c>
      <c r="F2436" s="3" t="s">
        <v>1399</v>
      </c>
      <c r="G2436" s="3" t="s">
        <v>998</v>
      </c>
      <c r="H2436" s="3">
        <v>23.6</v>
      </c>
      <c r="I2436" s="17" t="str">
        <f t="shared" si="39"/>
        <v>OK</v>
      </c>
      <c r="J2436" s="3" t="s">
        <v>1433</v>
      </c>
    </row>
    <row r="2437" spans="1:10" x14ac:dyDescent="0.25">
      <c r="D2437" s="5"/>
      <c r="I2437" s="17" t="str">
        <f t="shared" si="39"/>
        <v>OK</v>
      </c>
      <c r="J2437" s="3" t="s">
        <v>1433</v>
      </c>
    </row>
    <row r="2438" spans="1:10" x14ac:dyDescent="0.25">
      <c r="A2438" s="3" t="s">
        <v>185</v>
      </c>
      <c r="B2438" s="3" t="s">
        <v>89</v>
      </c>
      <c r="C2438" s="3" t="s">
        <v>96</v>
      </c>
      <c r="D2438" s="5">
        <v>43062.715277777781</v>
      </c>
      <c r="E2438" s="3" t="s">
        <v>1400</v>
      </c>
      <c r="F2438" s="3" t="s">
        <v>1400</v>
      </c>
      <c r="G2438" s="3" t="s">
        <v>996</v>
      </c>
      <c r="I2438" s="17" t="str">
        <f t="shared" si="39"/>
        <v>OK</v>
      </c>
      <c r="J2438" s="3" t="s">
        <v>1433</v>
      </c>
    </row>
    <row r="2439" spans="1:10" x14ac:dyDescent="0.25">
      <c r="A2439" s="3" t="s">
        <v>185</v>
      </c>
      <c r="B2439" s="3" t="s">
        <v>89</v>
      </c>
      <c r="C2439" s="3" t="s">
        <v>97</v>
      </c>
      <c r="D2439" s="5">
        <v>43062.715277777781</v>
      </c>
      <c r="E2439" s="3" t="s">
        <v>1400</v>
      </c>
      <c r="F2439" s="3" t="s">
        <v>1400</v>
      </c>
      <c r="G2439" s="3" t="s">
        <v>996</v>
      </c>
      <c r="H2439" s="3">
        <v>22.91</v>
      </c>
      <c r="I2439" s="17" t="str">
        <f t="shared" si="39"/>
        <v>OK</v>
      </c>
      <c r="J2439" s="3" t="s">
        <v>1433</v>
      </c>
    </row>
    <row r="2440" spans="1:10" x14ac:dyDescent="0.25">
      <c r="D2440" s="5"/>
      <c r="I2440" s="17" t="str">
        <f t="shared" si="39"/>
        <v>OK</v>
      </c>
      <c r="J2440" s="3" t="s">
        <v>1433</v>
      </c>
    </row>
    <row r="2441" spans="1:10" x14ac:dyDescent="0.25">
      <c r="A2441" s="3" t="s">
        <v>185</v>
      </c>
      <c r="B2441" s="3" t="s">
        <v>89</v>
      </c>
      <c r="C2441" s="3" t="s">
        <v>96</v>
      </c>
      <c r="D2441" s="5">
        <v>43083.40625</v>
      </c>
      <c r="E2441" s="3" t="s">
        <v>1401</v>
      </c>
      <c r="F2441" s="3" t="s">
        <v>1401</v>
      </c>
      <c r="G2441" s="3" t="s">
        <v>996</v>
      </c>
      <c r="I2441" s="17" t="str">
        <f t="shared" ref="I2441:I2504" si="40">IF(H2441&gt;31,"INCONSISTENTE","OK")</f>
        <v>OK</v>
      </c>
      <c r="J2441" s="3" t="s">
        <v>1433</v>
      </c>
    </row>
    <row r="2442" spans="1:10" x14ac:dyDescent="0.25">
      <c r="A2442" s="3" t="s">
        <v>185</v>
      </c>
      <c r="B2442" s="3" t="s">
        <v>89</v>
      </c>
      <c r="C2442" s="3" t="s">
        <v>97</v>
      </c>
      <c r="D2442" s="5">
        <v>43083.40625</v>
      </c>
      <c r="E2442" s="3" t="s">
        <v>1401</v>
      </c>
      <c r="F2442" s="3" t="s">
        <v>1401</v>
      </c>
      <c r="G2442" s="3" t="s">
        <v>996</v>
      </c>
      <c r="H2442" s="3">
        <v>24.1</v>
      </c>
      <c r="I2442" s="17" t="str">
        <f t="shared" si="40"/>
        <v>OK</v>
      </c>
      <c r="J2442" s="3" t="s">
        <v>1433</v>
      </c>
    </row>
    <row r="2443" spans="1:10" x14ac:dyDescent="0.25">
      <c r="D2443" s="5"/>
      <c r="I2443" s="17" t="str">
        <f t="shared" si="40"/>
        <v>OK</v>
      </c>
      <c r="J2443" s="3" t="s">
        <v>1433</v>
      </c>
    </row>
    <row r="2444" spans="1:10" x14ac:dyDescent="0.25">
      <c r="A2444" s="3" t="s">
        <v>185</v>
      </c>
      <c r="B2444" s="3" t="s">
        <v>89</v>
      </c>
      <c r="C2444" s="3" t="s">
        <v>96</v>
      </c>
      <c r="D2444" s="5">
        <v>43083.40625</v>
      </c>
      <c r="E2444" s="3" t="s">
        <v>1402</v>
      </c>
      <c r="F2444" s="3" t="s">
        <v>1402</v>
      </c>
      <c r="G2444" s="3" t="s">
        <v>998</v>
      </c>
      <c r="I2444" s="17" t="str">
        <f t="shared" si="40"/>
        <v>OK</v>
      </c>
      <c r="J2444" s="3" t="s">
        <v>1433</v>
      </c>
    </row>
    <row r="2445" spans="1:10" x14ac:dyDescent="0.25">
      <c r="A2445" s="3" t="s">
        <v>185</v>
      </c>
      <c r="B2445" s="3" t="s">
        <v>89</v>
      </c>
      <c r="C2445" s="3" t="s">
        <v>97</v>
      </c>
      <c r="D2445" s="5">
        <v>43083.40625</v>
      </c>
      <c r="E2445" s="3" t="s">
        <v>1402</v>
      </c>
      <c r="F2445" s="3" t="s">
        <v>1402</v>
      </c>
      <c r="G2445" s="3" t="s">
        <v>998</v>
      </c>
      <c r="H2445" s="3">
        <v>23.14</v>
      </c>
      <c r="I2445" s="17" t="str">
        <f t="shared" si="40"/>
        <v>OK</v>
      </c>
      <c r="J2445" s="3" t="s">
        <v>1433</v>
      </c>
    </row>
    <row r="2446" spans="1:10" x14ac:dyDescent="0.25">
      <c r="D2446" s="5"/>
      <c r="I2446" s="17" t="str">
        <f t="shared" si="40"/>
        <v>OK</v>
      </c>
      <c r="J2446" s="3" t="s">
        <v>1433</v>
      </c>
    </row>
    <row r="2447" spans="1:10" x14ac:dyDescent="0.25">
      <c r="A2447" s="3" t="s">
        <v>185</v>
      </c>
      <c r="B2447" s="3" t="s">
        <v>89</v>
      </c>
      <c r="C2447" s="3" t="s">
        <v>96</v>
      </c>
      <c r="D2447" s="5">
        <v>43108.657638888886</v>
      </c>
      <c r="E2447" s="3" t="s">
        <v>1403</v>
      </c>
      <c r="F2447" s="3" t="s">
        <v>1403</v>
      </c>
      <c r="G2447" s="3" t="s">
        <v>996</v>
      </c>
      <c r="I2447" s="17" t="str">
        <f t="shared" si="40"/>
        <v>OK</v>
      </c>
      <c r="J2447" s="3" t="s">
        <v>1433</v>
      </c>
    </row>
    <row r="2448" spans="1:10" x14ac:dyDescent="0.25">
      <c r="A2448" s="3" t="s">
        <v>185</v>
      </c>
      <c r="B2448" s="3" t="s">
        <v>89</v>
      </c>
      <c r="C2448" s="3" t="s">
        <v>97</v>
      </c>
      <c r="D2448" s="5">
        <v>43108.657638888886</v>
      </c>
      <c r="E2448" s="3" t="s">
        <v>1403</v>
      </c>
      <c r="F2448" s="3" t="s">
        <v>1403</v>
      </c>
      <c r="G2448" s="3" t="s">
        <v>996</v>
      </c>
      <c r="H2448" s="3">
        <v>28.59</v>
      </c>
      <c r="I2448" s="17" t="str">
        <f t="shared" si="40"/>
        <v>OK</v>
      </c>
      <c r="J2448" s="3" t="s">
        <v>1433</v>
      </c>
    </row>
    <row r="2449" spans="1:10" x14ac:dyDescent="0.25">
      <c r="D2449" s="5"/>
      <c r="I2449" s="17" t="str">
        <f t="shared" si="40"/>
        <v>OK</v>
      </c>
      <c r="J2449" s="3" t="s">
        <v>1433</v>
      </c>
    </row>
    <row r="2450" spans="1:10" x14ac:dyDescent="0.25">
      <c r="A2450" s="3" t="s">
        <v>185</v>
      </c>
      <c r="B2450" s="3" t="s">
        <v>89</v>
      </c>
      <c r="C2450" s="3" t="s">
        <v>96</v>
      </c>
      <c r="D2450" s="5">
        <v>43108.666666666664</v>
      </c>
      <c r="E2450" s="3" t="s">
        <v>1404</v>
      </c>
      <c r="F2450" s="3" t="s">
        <v>1404</v>
      </c>
      <c r="G2450" s="3" t="s">
        <v>998</v>
      </c>
      <c r="I2450" s="17" t="str">
        <f t="shared" si="40"/>
        <v>OK</v>
      </c>
      <c r="J2450" s="3" t="s">
        <v>1433</v>
      </c>
    </row>
    <row r="2451" spans="1:10" x14ac:dyDescent="0.25">
      <c r="A2451" s="3" t="s">
        <v>185</v>
      </c>
      <c r="B2451" s="3" t="s">
        <v>89</v>
      </c>
      <c r="C2451" s="3" t="s">
        <v>97</v>
      </c>
      <c r="D2451" s="5">
        <v>43108.666666666664</v>
      </c>
      <c r="E2451" s="3" t="s">
        <v>1404</v>
      </c>
      <c r="F2451" s="3" t="s">
        <v>1404</v>
      </c>
      <c r="G2451" s="3" t="s">
        <v>998</v>
      </c>
      <c r="H2451" s="3">
        <v>26.68</v>
      </c>
      <c r="I2451" s="17" t="str">
        <f t="shared" si="40"/>
        <v>OK</v>
      </c>
      <c r="J2451" s="3" t="s">
        <v>1433</v>
      </c>
    </row>
    <row r="2452" spans="1:10" x14ac:dyDescent="0.25">
      <c r="D2452" s="5"/>
      <c r="I2452" s="17" t="str">
        <f t="shared" si="40"/>
        <v>OK</v>
      </c>
      <c r="J2452" s="3" t="s">
        <v>1433</v>
      </c>
    </row>
    <row r="2453" spans="1:10" x14ac:dyDescent="0.25">
      <c r="A2453" s="3" t="s">
        <v>186</v>
      </c>
      <c r="B2453" s="3" t="s">
        <v>90</v>
      </c>
      <c r="C2453" s="3" t="s">
        <v>96</v>
      </c>
      <c r="D2453" s="5">
        <v>42956.408333333333</v>
      </c>
      <c r="E2453" s="3" t="s">
        <v>1405</v>
      </c>
      <c r="F2453" s="3" t="s">
        <v>1405</v>
      </c>
      <c r="G2453" s="3" t="s">
        <v>996</v>
      </c>
      <c r="I2453" s="17" t="str">
        <f t="shared" si="40"/>
        <v>OK</v>
      </c>
      <c r="J2453" s="3" t="s">
        <v>1433</v>
      </c>
    </row>
    <row r="2454" spans="1:10" x14ac:dyDescent="0.25">
      <c r="A2454" s="3" t="s">
        <v>186</v>
      </c>
      <c r="B2454" s="3" t="s">
        <v>90</v>
      </c>
      <c r="C2454" s="3" t="s">
        <v>97</v>
      </c>
      <c r="D2454" s="5">
        <v>42956.408333333333</v>
      </c>
      <c r="E2454" s="3" t="s">
        <v>1405</v>
      </c>
      <c r="F2454" s="3" t="s">
        <v>1405</v>
      </c>
      <c r="G2454" s="3" t="s">
        <v>996</v>
      </c>
      <c r="H2454" s="3">
        <v>23.09</v>
      </c>
      <c r="I2454" s="17" t="str">
        <f t="shared" si="40"/>
        <v>OK</v>
      </c>
      <c r="J2454" s="3" t="s">
        <v>1433</v>
      </c>
    </row>
    <row r="2455" spans="1:10" x14ac:dyDescent="0.25">
      <c r="D2455" s="5"/>
      <c r="I2455" s="17" t="str">
        <f t="shared" si="40"/>
        <v>OK</v>
      </c>
      <c r="J2455" s="3" t="s">
        <v>1433</v>
      </c>
    </row>
    <row r="2456" spans="1:10" x14ac:dyDescent="0.25">
      <c r="A2456" s="3" t="s">
        <v>186</v>
      </c>
      <c r="B2456" s="3" t="s">
        <v>90</v>
      </c>
      <c r="C2456" s="3" t="s">
        <v>96</v>
      </c>
      <c r="D2456" s="5">
        <v>42956.415972222225</v>
      </c>
      <c r="E2456" s="3" t="s">
        <v>1406</v>
      </c>
      <c r="F2456" s="3" t="s">
        <v>1406</v>
      </c>
      <c r="G2456" s="3" t="s">
        <v>998</v>
      </c>
      <c r="I2456" s="17" t="str">
        <f t="shared" si="40"/>
        <v>OK</v>
      </c>
      <c r="J2456" s="3" t="s">
        <v>1433</v>
      </c>
    </row>
    <row r="2457" spans="1:10" x14ac:dyDescent="0.25">
      <c r="A2457" s="3" t="s">
        <v>186</v>
      </c>
      <c r="B2457" s="3" t="s">
        <v>90</v>
      </c>
      <c r="C2457" s="3" t="s">
        <v>97</v>
      </c>
      <c r="D2457" s="5">
        <v>42956.415972222225</v>
      </c>
      <c r="E2457" s="3" t="s">
        <v>1406</v>
      </c>
      <c r="F2457" s="3" t="s">
        <v>1406</v>
      </c>
      <c r="G2457" s="3" t="s">
        <v>998</v>
      </c>
      <c r="H2457" s="3">
        <v>23.09</v>
      </c>
      <c r="I2457" s="17" t="str">
        <f t="shared" si="40"/>
        <v>OK</v>
      </c>
      <c r="J2457" s="3" t="s">
        <v>1433</v>
      </c>
    </row>
    <row r="2458" spans="1:10" x14ac:dyDescent="0.25">
      <c r="D2458" s="5"/>
      <c r="I2458" s="17" t="str">
        <f t="shared" si="40"/>
        <v>OK</v>
      </c>
      <c r="J2458" s="3" t="s">
        <v>1433</v>
      </c>
    </row>
    <row r="2459" spans="1:10" x14ac:dyDescent="0.25">
      <c r="A2459" s="3" t="s">
        <v>186</v>
      </c>
      <c r="B2459" s="3" t="s">
        <v>90</v>
      </c>
      <c r="C2459" s="3" t="s">
        <v>96</v>
      </c>
      <c r="D2459" s="5">
        <v>42991.399305555555</v>
      </c>
      <c r="E2459" s="3" t="s">
        <v>1407</v>
      </c>
      <c r="F2459" s="3" t="s">
        <v>1407</v>
      </c>
      <c r="G2459" s="3" t="s">
        <v>996</v>
      </c>
      <c r="I2459" s="17" t="str">
        <f t="shared" si="40"/>
        <v>OK</v>
      </c>
      <c r="J2459" s="3" t="s">
        <v>1433</v>
      </c>
    </row>
    <row r="2460" spans="1:10" x14ac:dyDescent="0.25">
      <c r="A2460" s="3" t="s">
        <v>186</v>
      </c>
      <c r="B2460" s="3" t="s">
        <v>90</v>
      </c>
      <c r="C2460" s="3" t="s">
        <v>97</v>
      </c>
      <c r="D2460" s="5">
        <v>42991.399305555555</v>
      </c>
      <c r="E2460" s="3" t="s">
        <v>1407</v>
      </c>
      <c r="F2460" s="3" t="s">
        <v>1407</v>
      </c>
      <c r="G2460" s="3" t="s">
        <v>996</v>
      </c>
      <c r="H2460" s="3">
        <v>21.96</v>
      </c>
      <c r="I2460" s="17" t="str">
        <f t="shared" si="40"/>
        <v>OK</v>
      </c>
      <c r="J2460" s="3" t="s">
        <v>1433</v>
      </c>
    </row>
    <row r="2461" spans="1:10" x14ac:dyDescent="0.25">
      <c r="D2461" s="5"/>
      <c r="I2461" s="17" t="str">
        <f t="shared" si="40"/>
        <v>OK</v>
      </c>
      <c r="J2461" s="3" t="s">
        <v>1433</v>
      </c>
    </row>
    <row r="2462" spans="1:10" x14ac:dyDescent="0.25">
      <c r="A2462" s="3" t="s">
        <v>186</v>
      </c>
      <c r="B2462" s="3" t="s">
        <v>90</v>
      </c>
      <c r="C2462" s="3" t="s">
        <v>96</v>
      </c>
      <c r="D2462" s="5">
        <v>42991.404861111114</v>
      </c>
      <c r="E2462" s="3" t="s">
        <v>1408</v>
      </c>
      <c r="F2462" s="3" t="s">
        <v>1408</v>
      </c>
      <c r="G2462" s="3" t="s">
        <v>998</v>
      </c>
      <c r="I2462" s="17" t="str">
        <f t="shared" si="40"/>
        <v>OK</v>
      </c>
      <c r="J2462" s="3" t="s">
        <v>1433</v>
      </c>
    </row>
    <row r="2463" spans="1:10" x14ac:dyDescent="0.25">
      <c r="A2463" s="3" t="s">
        <v>186</v>
      </c>
      <c r="B2463" s="3" t="s">
        <v>90</v>
      </c>
      <c r="C2463" s="3" t="s">
        <v>97</v>
      </c>
      <c r="D2463" s="5">
        <v>42991.404861111114</v>
      </c>
      <c r="E2463" s="3" t="s">
        <v>1408</v>
      </c>
      <c r="F2463" s="3" t="s">
        <v>1408</v>
      </c>
      <c r="G2463" s="3" t="s">
        <v>998</v>
      </c>
      <c r="H2463" s="3">
        <v>22.68</v>
      </c>
      <c r="I2463" s="17" t="str">
        <f t="shared" si="40"/>
        <v>OK</v>
      </c>
      <c r="J2463" s="3" t="s">
        <v>1433</v>
      </c>
    </row>
    <row r="2464" spans="1:10" x14ac:dyDescent="0.25">
      <c r="D2464" s="5"/>
      <c r="I2464" s="17" t="str">
        <f t="shared" si="40"/>
        <v>OK</v>
      </c>
      <c r="J2464" s="3" t="s">
        <v>1433</v>
      </c>
    </row>
    <row r="2465" spans="1:10" x14ac:dyDescent="0.25">
      <c r="A2465" s="3" t="s">
        <v>186</v>
      </c>
      <c r="B2465" s="3" t="s">
        <v>90</v>
      </c>
      <c r="C2465" s="3" t="s">
        <v>96</v>
      </c>
      <c r="D2465" s="5">
        <v>43026.393750000003</v>
      </c>
      <c r="E2465" s="3" t="s">
        <v>1409</v>
      </c>
      <c r="F2465" s="3" t="s">
        <v>1409</v>
      </c>
      <c r="G2465" s="3" t="s">
        <v>996</v>
      </c>
      <c r="I2465" s="17" t="str">
        <f t="shared" si="40"/>
        <v>OK</v>
      </c>
      <c r="J2465" s="3" t="s">
        <v>1433</v>
      </c>
    </row>
    <row r="2466" spans="1:10" x14ac:dyDescent="0.25">
      <c r="A2466" s="3" t="s">
        <v>186</v>
      </c>
      <c r="B2466" s="3" t="s">
        <v>90</v>
      </c>
      <c r="C2466" s="3" t="s">
        <v>97</v>
      </c>
      <c r="D2466" s="5">
        <v>43026.393750000003</v>
      </c>
      <c r="E2466" s="3" t="s">
        <v>1409</v>
      </c>
      <c r="F2466" s="3" t="s">
        <v>1409</v>
      </c>
      <c r="G2466" s="3" t="s">
        <v>996</v>
      </c>
      <c r="H2466" s="3">
        <v>22.97</v>
      </c>
      <c r="I2466" s="17" t="str">
        <f t="shared" si="40"/>
        <v>OK</v>
      </c>
      <c r="J2466" s="3" t="s">
        <v>1433</v>
      </c>
    </row>
    <row r="2467" spans="1:10" x14ac:dyDescent="0.25">
      <c r="D2467" s="5"/>
      <c r="I2467" s="17" t="str">
        <f t="shared" si="40"/>
        <v>OK</v>
      </c>
      <c r="J2467" s="3" t="s">
        <v>1433</v>
      </c>
    </row>
    <row r="2468" spans="1:10" x14ac:dyDescent="0.25">
      <c r="A2468" s="3" t="s">
        <v>186</v>
      </c>
      <c r="B2468" s="3" t="s">
        <v>90</v>
      </c>
      <c r="C2468" s="3" t="s">
        <v>96</v>
      </c>
      <c r="D2468" s="5">
        <v>43026.397222222222</v>
      </c>
      <c r="E2468" s="3" t="s">
        <v>1410</v>
      </c>
      <c r="F2468" s="3" t="s">
        <v>1410</v>
      </c>
      <c r="G2468" s="3" t="s">
        <v>998</v>
      </c>
      <c r="I2468" s="17" t="str">
        <f t="shared" si="40"/>
        <v>OK</v>
      </c>
      <c r="J2468" s="3" t="s">
        <v>1433</v>
      </c>
    </row>
    <row r="2469" spans="1:10" x14ac:dyDescent="0.25">
      <c r="A2469" s="3" t="s">
        <v>186</v>
      </c>
      <c r="B2469" s="3" t="s">
        <v>90</v>
      </c>
      <c r="C2469" s="3" t="s">
        <v>97</v>
      </c>
      <c r="D2469" s="5">
        <v>43026.397222222222</v>
      </c>
      <c r="E2469" s="3" t="s">
        <v>1410</v>
      </c>
      <c r="F2469" s="3" t="s">
        <v>1410</v>
      </c>
      <c r="G2469" s="3" t="s">
        <v>998</v>
      </c>
      <c r="H2469" s="3">
        <v>22.49</v>
      </c>
      <c r="I2469" s="17" t="str">
        <f t="shared" si="40"/>
        <v>OK</v>
      </c>
      <c r="J2469" s="3" t="s">
        <v>1433</v>
      </c>
    </row>
    <row r="2470" spans="1:10" x14ac:dyDescent="0.25">
      <c r="D2470" s="5"/>
      <c r="I2470" s="17" t="str">
        <f t="shared" si="40"/>
        <v>OK</v>
      </c>
      <c r="J2470" s="3" t="s">
        <v>1433</v>
      </c>
    </row>
    <row r="2471" spans="1:10" x14ac:dyDescent="0.25">
      <c r="A2471" s="3" t="s">
        <v>186</v>
      </c>
      <c r="B2471" s="3" t="s">
        <v>90</v>
      </c>
      <c r="C2471" s="3" t="s">
        <v>96</v>
      </c>
      <c r="D2471" s="5">
        <v>43054.520833333336</v>
      </c>
      <c r="E2471" s="3" t="s">
        <v>1411</v>
      </c>
      <c r="F2471" s="3" t="s">
        <v>1411</v>
      </c>
      <c r="G2471" s="3" t="s">
        <v>996</v>
      </c>
      <c r="I2471" s="17" t="str">
        <f t="shared" si="40"/>
        <v>OK</v>
      </c>
      <c r="J2471" s="3" t="s">
        <v>1433</v>
      </c>
    </row>
    <row r="2472" spans="1:10" x14ac:dyDescent="0.25">
      <c r="A2472" s="3" t="s">
        <v>186</v>
      </c>
      <c r="B2472" s="3" t="s">
        <v>90</v>
      </c>
      <c r="C2472" s="3" t="s">
        <v>97</v>
      </c>
      <c r="D2472" s="5">
        <v>43054.520833333336</v>
      </c>
      <c r="E2472" s="3" t="s">
        <v>1411</v>
      </c>
      <c r="F2472" s="3" t="s">
        <v>1411</v>
      </c>
      <c r="G2472" s="3" t="s">
        <v>996</v>
      </c>
      <c r="H2472" s="3">
        <v>25.09</v>
      </c>
      <c r="I2472" s="17" t="str">
        <f t="shared" si="40"/>
        <v>OK</v>
      </c>
      <c r="J2472" s="3" t="s">
        <v>1433</v>
      </c>
    </row>
    <row r="2473" spans="1:10" x14ac:dyDescent="0.25">
      <c r="D2473" s="5"/>
      <c r="I2473" s="17" t="str">
        <f t="shared" si="40"/>
        <v>OK</v>
      </c>
      <c r="J2473" s="3" t="s">
        <v>1433</v>
      </c>
    </row>
    <row r="2474" spans="1:10" x14ac:dyDescent="0.25">
      <c r="A2474" s="3" t="s">
        <v>186</v>
      </c>
      <c r="B2474" s="3" t="s">
        <v>90</v>
      </c>
      <c r="C2474" s="3" t="s">
        <v>96</v>
      </c>
      <c r="D2474" s="5">
        <v>43054.53125</v>
      </c>
      <c r="E2474" s="3" t="s">
        <v>1412</v>
      </c>
      <c r="F2474" s="3" t="s">
        <v>1412</v>
      </c>
      <c r="G2474" s="3" t="s">
        <v>998</v>
      </c>
      <c r="I2474" s="17" t="str">
        <f t="shared" si="40"/>
        <v>OK</v>
      </c>
      <c r="J2474" s="3" t="s">
        <v>1433</v>
      </c>
    </row>
    <row r="2475" spans="1:10" x14ac:dyDescent="0.25">
      <c r="A2475" s="3" t="s">
        <v>186</v>
      </c>
      <c r="B2475" s="3" t="s">
        <v>90</v>
      </c>
      <c r="C2475" s="3" t="s">
        <v>97</v>
      </c>
      <c r="D2475" s="5">
        <v>43054.53125</v>
      </c>
      <c r="E2475" s="3" t="s">
        <v>1412</v>
      </c>
      <c r="F2475" s="3" t="s">
        <v>1412</v>
      </c>
      <c r="G2475" s="3" t="s">
        <v>998</v>
      </c>
      <c r="H2475" s="3">
        <v>23.81</v>
      </c>
      <c r="I2475" s="17" t="str">
        <f t="shared" si="40"/>
        <v>OK</v>
      </c>
      <c r="J2475" s="3" t="s">
        <v>1433</v>
      </c>
    </row>
    <row r="2476" spans="1:10" x14ac:dyDescent="0.25">
      <c r="D2476" s="5"/>
      <c r="I2476" s="17" t="str">
        <f t="shared" si="40"/>
        <v>OK</v>
      </c>
      <c r="J2476" s="3" t="s">
        <v>1433</v>
      </c>
    </row>
    <row r="2477" spans="1:10" x14ac:dyDescent="0.25">
      <c r="A2477" s="3" t="s">
        <v>186</v>
      </c>
      <c r="B2477" s="3" t="s">
        <v>90</v>
      </c>
      <c r="C2477" s="3" t="s">
        <v>96</v>
      </c>
      <c r="D2477" s="5">
        <v>43075.481249999997</v>
      </c>
      <c r="E2477" s="3" t="s">
        <v>1413</v>
      </c>
      <c r="F2477" s="3" t="s">
        <v>1413</v>
      </c>
      <c r="G2477" s="3" t="s">
        <v>996</v>
      </c>
      <c r="I2477" s="17" t="str">
        <f t="shared" si="40"/>
        <v>OK</v>
      </c>
      <c r="J2477" s="3" t="s">
        <v>1433</v>
      </c>
    </row>
    <row r="2478" spans="1:10" x14ac:dyDescent="0.25">
      <c r="A2478" s="3" t="s">
        <v>186</v>
      </c>
      <c r="B2478" s="3" t="s">
        <v>90</v>
      </c>
      <c r="C2478" s="3" t="s">
        <v>97</v>
      </c>
      <c r="D2478" s="5">
        <v>43075.481249999997</v>
      </c>
      <c r="E2478" s="3" t="s">
        <v>1413</v>
      </c>
      <c r="F2478" s="3" t="s">
        <v>1413</v>
      </c>
      <c r="G2478" s="3" t="s">
        <v>996</v>
      </c>
      <c r="H2478" s="3">
        <v>24.69</v>
      </c>
      <c r="I2478" s="17" t="str">
        <f t="shared" si="40"/>
        <v>OK</v>
      </c>
      <c r="J2478" s="3" t="s">
        <v>1433</v>
      </c>
    </row>
    <row r="2479" spans="1:10" x14ac:dyDescent="0.25">
      <c r="D2479" s="5"/>
      <c r="I2479" s="17" t="str">
        <f t="shared" si="40"/>
        <v>OK</v>
      </c>
      <c r="J2479" s="3" t="s">
        <v>1433</v>
      </c>
    </row>
    <row r="2480" spans="1:10" x14ac:dyDescent="0.25">
      <c r="A2480" s="3" t="s">
        <v>186</v>
      </c>
      <c r="B2480" s="3" t="s">
        <v>90</v>
      </c>
      <c r="C2480" s="3" t="s">
        <v>96</v>
      </c>
      <c r="D2480" s="5">
        <v>43075.486805555556</v>
      </c>
      <c r="E2480" s="3" t="s">
        <v>1414</v>
      </c>
      <c r="F2480" s="3" t="s">
        <v>1414</v>
      </c>
      <c r="G2480" s="3" t="s">
        <v>998</v>
      </c>
      <c r="I2480" s="17" t="str">
        <f t="shared" si="40"/>
        <v>OK</v>
      </c>
      <c r="J2480" s="3" t="s">
        <v>1433</v>
      </c>
    </row>
    <row r="2481" spans="1:10" x14ac:dyDescent="0.25">
      <c r="A2481" s="3" t="s">
        <v>186</v>
      </c>
      <c r="B2481" s="3" t="s">
        <v>90</v>
      </c>
      <c r="C2481" s="3" t="s">
        <v>97</v>
      </c>
      <c r="D2481" s="5">
        <v>43075.486805555556</v>
      </c>
      <c r="E2481" s="3" t="s">
        <v>1414</v>
      </c>
      <c r="F2481" s="3" t="s">
        <v>1414</v>
      </c>
      <c r="G2481" s="3" t="s">
        <v>998</v>
      </c>
      <c r="H2481" s="3">
        <v>23.91</v>
      </c>
      <c r="I2481" s="17" t="str">
        <f t="shared" si="40"/>
        <v>OK</v>
      </c>
      <c r="J2481" s="3" t="s">
        <v>1433</v>
      </c>
    </row>
    <row r="2482" spans="1:10" x14ac:dyDescent="0.25">
      <c r="D2482" s="5"/>
      <c r="I2482" s="17" t="str">
        <f t="shared" si="40"/>
        <v>OK</v>
      </c>
      <c r="J2482" s="3" t="s">
        <v>1433</v>
      </c>
    </row>
    <row r="2483" spans="1:10" x14ac:dyDescent="0.25">
      <c r="A2483" s="3" t="s">
        <v>186</v>
      </c>
      <c r="B2483" s="3" t="s">
        <v>90</v>
      </c>
      <c r="C2483" s="3" t="s">
        <v>96</v>
      </c>
      <c r="D2483" s="5">
        <v>43104.298611111109</v>
      </c>
      <c r="E2483" s="3" t="s">
        <v>1415</v>
      </c>
      <c r="F2483" s="3" t="s">
        <v>1415</v>
      </c>
      <c r="G2483" s="3" t="s">
        <v>996</v>
      </c>
      <c r="I2483" s="17" t="str">
        <f t="shared" si="40"/>
        <v>OK</v>
      </c>
      <c r="J2483" s="3" t="s">
        <v>1433</v>
      </c>
    </row>
    <row r="2484" spans="1:10" x14ac:dyDescent="0.25">
      <c r="A2484" s="3" t="s">
        <v>186</v>
      </c>
      <c r="B2484" s="3" t="s">
        <v>90</v>
      </c>
      <c r="C2484" s="3" t="s">
        <v>97</v>
      </c>
      <c r="D2484" s="5">
        <v>43104.298611111109</v>
      </c>
      <c r="E2484" s="3" t="s">
        <v>1415</v>
      </c>
      <c r="F2484" s="3" t="s">
        <v>1415</v>
      </c>
      <c r="G2484" s="3" t="s">
        <v>996</v>
      </c>
      <c r="H2484" s="3">
        <v>25.18</v>
      </c>
      <c r="I2484" s="17" t="str">
        <f t="shared" si="40"/>
        <v>OK</v>
      </c>
      <c r="J2484" s="3" t="s">
        <v>1433</v>
      </c>
    </row>
    <row r="2485" spans="1:10" x14ac:dyDescent="0.25">
      <c r="D2485" s="5"/>
      <c r="I2485" s="17" t="str">
        <f t="shared" si="40"/>
        <v>OK</v>
      </c>
      <c r="J2485" s="3" t="s">
        <v>1433</v>
      </c>
    </row>
    <row r="2486" spans="1:10" x14ac:dyDescent="0.25">
      <c r="A2486" s="3" t="s">
        <v>186</v>
      </c>
      <c r="B2486" s="3" t="s">
        <v>90</v>
      </c>
      <c r="C2486" s="3" t="s">
        <v>96</v>
      </c>
      <c r="D2486" s="5">
        <v>43104.305555555555</v>
      </c>
      <c r="E2486" s="3" t="s">
        <v>1416</v>
      </c>
      <c r="F2486" s="3" t="s">
        <v>1416</v>
      </c>
      <c r="G2486" s="3" t="s">
        <v>998</v>
      </c>
      <c r="I2486" s="17" t="str">
        <f t="shared" si="40"/>
        <v>OK</v>
      </c>
      <c r="J2486" s="3" t="s">
        <v>1433</v>
      </c>
    </row>
    <row r="2487" spans="1:10" x14ac:dyDescent="0.25">
      <c r="A2487" s="3" t="s">
        <v>186</v>
      </c>
      <c r="B2487" s="3" t="s">
        <v>90</v>
      </c>
      <c r="C2487" s="3" t="s">
        <v>97</v>
      </c>
      <c r="D2487" s="5">
        <v>43104.305555555555</v>
      </c>
      <c r="E2487" s="3" t="s">
        <v>1416</v>
      </c>
      <c r="F2487" s="3" t="s">
        <v>1416</v>
      </c>
      <c r="G2487" s="3" t="s">
        <v>998</v>
      </c>
      <c r="H2487" s="3">
        <v>24.23</v>
      </c>
      <c r="I2487" s="17" t="str">
        <f t="shared" si="40"/>
        <v>OK</v>
      </c>
      <c r="J2487" s="3" t="s">
        <v>1433</v>
      </c>
    </row>
    <row r="2488" spans="1:10" x14ac:dyDescent="0.25">
      <c r="D2488" s="5"/>
      <c r="I2488" s="17" t="str">
        <f t="shared" si="40"/>
        <v>OK</v>
      </c>
      <c r="J2488" s="3" t="s">
        <v>1433</v>
      </c>
    </row>
    <row r="2489" spans="1:10" x14ac:dyDescent="0.25">
      <c r="A2489" s="3" t="s">
        <v>187</v>
      </c>
      <c r="B2489" s="3" t="s">
        <v>91</v>
      </c>
      <c r="C2489" s="3" t="s">
        <v>96</v>
      </c>
      <c r="D2489" s="5">
        <v>42956.341666666667</v>
      </c>
      <c r="E2489" s="3" t="s">
        <v>1417</v>
      </c>
      <c r="F2489" s="3" t="s">
        <v>1417</v>
      </c>
      <c r="G2489" s="3" t="s">
        <v>996</v>
      </c>
      <c r="I2489" s="17" t="str">
        <f t="shared" si="40"/>
        <v>OK</v>
      </c>
      <c r="J2489" s="3" t="s">
        <v>1433</v>
      </c>
    </row>
    <row r="2490" spans="1:10" x14ac:dyDescent="0.25">
      <c r="A2490" s="3" t="s">
        <v>187</v>
      </c>
      <c r="B2490" s="3" t="s">
        <v>91</v>
      </c>
      <c r="C2490" s="3" t="s">
        <v>97</v>
      </c>
      <c r="D2490" s="5">
        <v>42956.341666666667</v>
      </c>
      <c r="E2490" s="3" t="s">
        <v>1417</v>
      </c>
      <c r="F2490" s="3" t="s">
        <v>1417</v>
      </c>
      <c r="G2490" s="3" t="s">
        <v>996</v>
      </c>
      <c r="H2490" s="3">
        <v>23.03</v>
      </c>
      <c r="I2490" s="17" t="str">
        <f t="shared" si="40"/>
        <v>OK</v>
      </c>
      <c r="J2490" s="3" t="s">
        <v>1433</v>
      </c>
    </row>
    <row r="2491" spans="1:10" x14ac:dyDescent="0.25">
      <c r="D2491" s="5"/>
      <c r="I2491" s="17" t="str">
        <f t="shared" si="40"/>
        <v>OK</v>
      </c>
      <c r="J2491" s="3" t="s">
        <v>1433</v>
      </c>
    </row>
    <row r="2492" spans="1:10" x14ac:dyDescent="0.25">
      <c r="A2492" s="3" t="s">
        <v>187</v>
      </c>
      <c r="B2492" s="3" t="s">
        <v>91</v>
      </c>
      <c r="C2492" s="3" t="s">
        <v>96</v>
      </c>
      <c r="D2492" s="5">
        <v>42956.347222222219</v>
      </c>
      <c r="E2492" s="3" t="s">
        <v>1418</v>
      </c>
      <c r="F2492" s="3" t="s">
        <v>1418</v>
      </c>
      <c r="G2492" s="3" t="s">
        <v>998</v>
      </c>
      <c r="I2492" s="17" t="str">
        <f t="shared" si="40"/>
        <v>OK</v>
      </c>
      <c r="J2492" s="3" t="s">
        <v>1433</v>
      </c>
    </row>
    <row r="2493" spans="1:10" x14ac:dyDescent="0.25">
      <c r="A2493" s="3" t="s">
        <v>187</v>
      </c>
      <c r="B2493" s="3" t="s">
        <v>91</v>
      </c>
      <c r="C2493" s="3" t="s">
        <v>97</v>
      </c>
      <c r="D2493" s="5">
        <v>42956.347222222219</v>
      </c>
      <c r="E2493" s="3" t="s">
        <v>1418</v>
      </c>
      <c r="F2493" s="3" t="s">
        <v>1418</v>
      </c>
      <c r="G2493" s="3" t="s">
        <v>998</v>
      </c>
      <c r="H2493" s="3">
        <v>24.49</v>
      </c>
      <c r="I2493" s="17" t="str">
        <f t="shared" si="40"/>
        <v>OK</v>
      </c>
      <c r="J2493" s="3" t="s">
        <v>1433</v>
      </c>
    </row>
    <row r="2494" spans="1:10" x14ac:dyDescent="0.25">
      <c r="D2494" s="5"/>
      <c r="I2494" s="17" t="str">
        <f t="shared" si="40"/>
        <v>OK</v>
      </c>
      <c r="J2494" s="3" t="s">
        <v>1433</v>
      </c>
    </row>
    <row r="2495" spans="1:10" x14ac:dyDescent="0.25">
      <c r="A2495" s="3" t="s">
        <v>187</v>
      </c>
      <c r="B2495" s="3" t="s">
        <v>91</v>
      </c>
      <c r="C2495" s="3" t="s">
        <v>96</v>
      </c>
      <c r="D2495" s="5">
        <v>42991.361111111109</v>
      </c>
      <c r="E2495" s="3" t="s">
        <v>1419</v>
      </c>
      <c r="F2495" s="3" t="s">
        <v>1419</v>
      </c>
      <c r="G2495" s="3" t="s">
        <v>996</v>
      </c>
      <c r="I2495" s="17" t="str">
        <f t="shared" si="40"/>
        <v>OK</v>
      </c>
      <c r="J2495" s="3" t="s">
        <v>1433</v>
      </c>
    </row>
    <row r="2496" spans="1:10" x14ac:dyDescent="0.25">
      <c r="A2496" s="3" t="s">
        <v>187</v>
      </c>
      <c r="B2496" s="3" t="s">
        <v>91</v>
      </c>
      <c r="C2496" s="3" t="s">
        <v>97</v>
      </c>
      <c r="D2496" s="5">
        <v>42991.361111111109</v>
      </c>
      <c r="E2496" s="3" t="s">
        <v>1419</v>
      </c>
      <c r="F2496" s="3" t="s">
        <v>1419</v>
      </c>
      <c r="G2496" s="3" t="s">
        <v>996</v>
      </c>
      <c r="H2496" s="3">
        <v>22.13</v>
      </c>
      <c r="I2496" s="17" t="str">
        <f t="shared" si="40"/>
        <v>OK</v>
      </c>
      <c r="J2496" s="3" t="s">
        <v>1433</v>
      </c>
    </row>
    <row r="2497" spans="1:10" x14ac:dyDescent="0.25">
      <c r="D2497" s="5"/>
      <c r="I2497" s="17" t="str">
        <f t="shared" si="40"/>
        <v>OK</v>
      </c>
      <c r="J2497" s="3" t="s">
        <v>1433</v>
      </c>
    </row>
    <row r="2498" spans="1:10" x14ac:dyDescent="0.25">
      <c r="A2498" s="3" t="s">
        <v>187</v>
      </c>
      <c r="B2498" s="3" t="s">
        <v>91</v>
      </c>
      <c r="C2498" s="3" t="s">
        <v>96</v>
      </c>
      <c r="D2498" s="5">
        <v>42991.363888888889</v>
      </c>
      <c r="E2498" s="3" t="s">
        <v>1420</v>
      </c>
      <c r="F2498" s="3" t="s">
        <v>1420</v>
      </c>
      <c r="G2498" s="3" t="s">
        <v>998</v>
      </c>
      <c r="I2498" s="17" t="str">
        <f t="shared" si="40"/>
        <v>OK</v>
      </c>
      <c r="J2498" s="3" t="s">
        <v>1433</v>
      </c>
    </row>
    <row r="2499" spans="1:10" x14ac:dyDescent="0.25">
      <c r="A2499" s="3" t="s">
        <v>187</v>
      </c>
      <c r="B2499" s="3" t="s">
        <v>91</v>
      </c>
      <c r="C2499" s="3" t="s">
        <v>97</v>
      </c>
      <c r="D2499" s="5">
        <v>42991.363888888889</v>
      </c>
      <c r="E2499" s="3" t="s">
        <v>1420</v>
      </c>
      <c r="F2499" s="3" t="s">
        <v>1420</v>
      </c>
      <c r="G2499" s="3" t="s">
        <v>998</v>
      </c>
      <c r="H2499" s="3">
        <v>21.95</v>
      </c>
      <c r="I2499" s="17" t="str">
        <f t="shared" si="40"/>
        <v>OK</v>
      </c>
      <c r="J2499" s="3" t="s">
        <v>1433</v>
      </c>
    </row>
    <row r="2500" spans="1:10" x14ac:dyDescent="0.25">
      <c r="D2500" s="5"/>
      <c r="I2500" s="17" t="str">
        <f t="shared" si="40"/>
        <v>OK</v>
      </c>
      <c r="J2500" s="3" t="s">
        <v>1433</v>
      </c>
    </row>
    <row r="2501" spans="1:10" x14ac:dyDescent="0.25">
      <c r="A2501" s="3" t="s">
        <v>187</v>
      </c>
      <c r="B2501" s="3" t="s">
        <v>91</v>
      </c>
      <c r="C2501" s="3" t="s">
        <v>96</v>
      </c>
      <c r="D2501" s="5">
        <v>43026.352777777778</v>
      </c>
      <c r="E2501" s="3" t="s">
        <v>1421</v>
      </c>
      <c r="F2501" s="3" t="s">
        <v>1421</v>
      </c>
      <c r="G2501" s="3" t="s">
        <v>996</v>
      </c>
      <c r="I2501" s="17" t="str">
        <f t="shared" si="40"/>
        <v>OK</v>
      </c>
      <c r="J2501" s="3" t="s">
        <v>1433</v>
      </c>
    </row>
    <row r="2502" spans="1:10" x14ac:dyDescent="0.25">
      <c r="A2502" s="3" t="s">
        <v>187</v>
      </c>
      <c r="B2502" s="3" t="s">
        <v>91</v>
      </c>
      <c r="C2502" s="3" t="s">
        <v>97</v>
      </c>
      <c r="D2502" s="5">
        <v>43026.352777777778</v>
      </c>
      <c r="E2502" s="3" t="s">
        <v>1421</v>
      </c>
      <c r="F2502" s="3" t="s">
        <v>1421</v>
      </c>
      <c r="G2502" s="3" t="s">
        <v>996</v>
      </c>
      <c r="H2502" s="3">
        <v>22.02</v>
      </c>
      <c r="I2502" s="17" t="str">
        <f t="shared" si="40"/>
        <v>OK</v>
      </c>
      <c r="J2502" s="3" t="s">
        <v>1433</v>
      </c>
    </row>
    <row r="2503" spans="1:10" x14ac:dyDescent="0.25">
      <c r="D2503" s="5"/>
      <c r="I2503" s="17" t="str">
        <f t="shared" si="40"/>
        <v>OK</v>
      </c>
      <c r="J2503" s="3" t="s">
        <v>1433</v>
      </c>
    </row>
    <row r="2504" spans="1:10" x14ac:dyDescent="0.25">
      <c r="A2504" s="3" t="s">
        <v>187</v>
      </c>
      <c r="B2504" s="3" t="s">
        <v>91</v>
      </c>
      <c r="C2504" s="3" t="s">
        <v>96</v>
      </c>
      <c r="D2504" s="5">
        <v>43026.357638888891</v>
      </c>
      <c r="E2504" s="3" t="s">
        <v>1422</v>
      </c>
      <c r="F2504" s="3" t="s">
        <v>1422</v>
      </c>
      <c r="G2504" s="3" t="s">
        <v>998</v>
      </c>
      <c r="I2504" s="17" t="str">
        <f t="shared" si="40"/>
        <v>OK</v>
      </c>
      <c r="J2504" s="3" t="s">
        <v>1433</v>
      </c>
    </row>
    <row r="2505" spans="1:10" x14ac:dyDescent="0.25">
      <c r="A2505" s="3" t="s">
        <v>187</v>
      </c>
      <c r="B2505" s="3" t="s">
        <v>91</v>
      </c>
      <c r="C2505" s="3" t="s">
        <v>97</v>
      </c>
      <c r="D2505" s="5">
        <v>43026.357638888891</v>
      </c>
      <c r="E2505" s="3" t="s">
        <v>1422</v>
      </c>
      <c r="F2505" s="3" t="s">
        <v>1422</v>
      </c>
      <c r="G2505" s="3" t="s">
        <v>998</v>
      </c>
      <c r="H2505" s="3">
        <v>21.69</v>
      </c>
      <c r="I2505" s="17" t="str">
        <f t="shared" ref="I2505:I2523" si="41">IF(H2505&gt;31,"INCONSISTENTE","OK")</f>
        <v>OK</v>
      </c>
      <c r="J2505" s="3" t="s">
        <v>1433</v>
      </c>
    </row>
    <row r="2506" spans="1:10" x14ac:dyDescent="0.25">
      <c r="D2506" s="5"/>
      <c r="I2506" s="17" t="str">
        <f t="shared" si="41"/>
        <v>OK</v>
      </c>
      <c r="J2506" s="3" t="s">
        <v>1433</v>
      </c>
    </row>
    <row r="2507" spans="1:10" x14ac:dyDescent="0.25">
      <c r="A2507" s="3" t="s">
        <v>187</v>
      </c>
      <c r="B2507" s="3" t="s">
        <v>91</v>
      </c>
      <c r="C2507" s="3" t="s">
        <v>96</v>
      </c>
      <c r="D2507" s="5">
        <v>43054.472222222219</v>
      </c>
      <c r="E2507" s="3" t="s">
        <v>1423</v>
      </c>
      <c r="F2507" s="3" t="s">
        <v>1423</v>
      </c>
      <c r="G2507" s="3" t="s">
        <v>996</v>
      </c>
      <c r="I2507" s="17" t="str">
        <f t="shared" si="41"/>
        <v>OK</v>
      </c>
      <c r="J2507" s="3" t="s">
        <v>1433</v>
      </c>
    </row>
    <row r="2508" spans="1:10" x14ac:dyDescent="0.25">
      <c r="A2508" s="3" t="s">
        <v>187</v>
      </c>
      <c r="B2508" s="3" t="s">
        <v>91</v>
      </c>
      <c r="C2508" s="3" t="s">
        <v>97</v>
      </c>
      <c r="D2508" s="5">
        <v>43054.472222222219</v>
      </c>
      <c r="E2508" s="3" t="s">
        <v>1423</v>
      </c>
      <c r="F2508" s="3" t="s">
        <v>1423</v>
      </c>
      <c r="G2508" s="3" t="s">
        <v>996</v>
      </c>
      <c r="H2508" s="3">
        <v>24.74</v>
      </c>
      <c r="I2508" s="17" t="str">
        <f t="shared" si="41"/>
        <v>OK</v>
      </c>
      <c r="J2508" s="3" t="s">
        <v>1433</v>
      </c>
    </row>
    <row r="2509" spans="1:10" x14ac:dyDescent="0.25">
      <c r="D2509" s="5"/>
      <c r="I2509" s="17" t="str">
        <f t="shared" si="41"/>
        <v>OK</v>
      </c>
      <c r="J2509" s="3" t="s">
        <v>1433</v>
      </c>
    </row>
    <row r="2510" spans="1:10" x14ac:dyDescent="0.25">
      <c r="A2510" s="3" t="s">
        <v>187</v>
      </c>
      <c r="B2510" s="3" t="s">
        <v>91</v>
      </c>
      <c r="C2510" s="3" t="s">
        <v>96</v>
      </c>
      <c r="D2510" s="5">
        <v>43054.479166666664</v>
      </c>
      <c r="E2510" s="3" t="s">
        <v>1424</v>
      </c>
      <c r="F2510" s="3" t="s">
        <v>1424</v>
      </c>
      <c r="G2510" s="3" t="s">
        <v>998</v>
      </c>
      <c r="I2510" s="17" t="str">
        <f t="shared" si="41"/>
        <v>OK</v>
      </c>
      <c r="J2510" s="3" t="s">
        <v>1433</v>
      </c>
    </row>
    <row r="2511" spans="1:10" x14ac:dyDescent="0.25">
      <c r="A2511" s="3" t="s">
        <v>187</v>
      </c>
      <c r="B2511" s="3" t="s">
        <v>91</v>
      </c>
      <c r="C2511" s="3" t="s">
        <v>97</v>
      </c>
      <c r="D2511" s="5">
        <v>43054.479166666664</v>
      </c>
      <c r="E2511" s="3" t="s">
        <v>1424</v>
      </c>
      <c r="F2511" s="3" t="s">
        <v>1424</v>
      </c>
      <c r="G2511" s="3" t="s">
        <v>998</v>
      </c>
      <c r="H2511" s="3">
        <v>24.13</v>
      </c>
      <c r="I2511" s="17" t="str">
        <f t="shared" si="41"/>
        <v>OK</v>
      </c>
      <c r="J2511" s="3" t="s">
        <v>1433</v>
      </c>
    </row>
    <row r="2512" spans="1:10" x14ac:dyDescent="0.25">
      <c r="D2512" s="5"/>
      <c r="I2512" s="17" t="str">
        <f t="shared" si="41"/>
        <v>OK</v>
      </c>
      <c r="J2512" s="3" t="s">
        <v>1433</v>
      </c>
    </row>
    <row r="2513" spans="1:10" x14ac:dyDescent="0.25">
      <c r="A2513" s="3" t="s">
        <v>187</v>
      </c>
      <c r="B2513" s="3" t="s">
        <v>91</v>
      </c>
      <c r="C2513" s="3" t="s">
        <v>96</v>
      </c>
      <c r="D2513" s="5">
        <v>43075.441666666666</v>
      </c>
      <c r="E2513" s="3" t="s">
        <v>1425</v>
      </c>
      <c r="F2513" s="3" t="s">
        <v>1425</v>
      </c>
      <c r="G2513" s="3" t="s">
        <v>996</v>
      </c>
      <c r="I2513" s="17" t="str">
        <f t="shared" si="41"/>
        <v>OK</v>
      </c>
      <c r="J2513" s="3" t="s">
        <v>1433</v>
      </c>
    </row>
    <row r="2514" spans="1:10" x14ac:dyDescent="0.25">
      <c r="A2514" s="3" t="s">
        <v>187</v>
      </c>
      <c r="B2514" s="3" t="s">
        <v>91</v>
      </c>
      <c r="C2514" s="3" t="s">
        <v>97</v>
      </c>
      <c r="D2514" s="5">
        <v>43075.441666666666</v>
      </c>
      <c r="E2514" s="3" t="s">
        <v>1425</v>
      </c>
      <c r="F2514" s="3" t="s">
        <v>1425</v>
      </c>
      <c r="G2514" s="3" t="s">
        <v>996</v>
      </c>
      <c r="H2514" s="3">
        <v>24.12</v>
      </c>
      <c r="I2514" s="17" t="str">
        <f t="shared" si="41"/>
        <v>OK</v>
      </c>
      <c r="J2514" s="3" t="s">
        <v>1433</v>
      </c>
    </row>
    <row r="2515" spans="1:10" x14ac:dyDescent="0.25">
      <c r="D2515" s="5"/>
      <c r="I2515" s="17" t="str">
        <f t="shared" si="41"/>
        <v>OK</v>
      </c>
      <c r="J2515" s="3" t="s">
        <v>1433</v>
      </c>
    </row>
    <row r="2516" spans="1:10" x14ac:dyDescent="0.25">
      <c r="A2516" s="3" t="s">
        <v>187</v>
      </c>
      <c r="B2516" s="3" t="s">
        <v>91</v>
      </c>
      <c r="C2516" s="3" t="s">
        <v>96</v>
      </c>
      <c r="D2516" s="5">
        <v>43075.448611111111</v>
      </c>
      <c r="E2516" s="3" t="s">
        <v>1426</v>
      </c>
      <c r="F2516" s="3" t="s">
        <v>1426</v>
      </c>
      <c r="G2516" s="3" t="s">
        <v>998</v>
      </c>
      <c r="I2516" s="17" t="str">
        <f t="shared" si="41"/>
        <v>OK</v>
      </c>
      <c r="J2516" s="3" t="s">
        <v>1433</v>
      </c>
    </row>
    <row r="2517" spans="1:10" x14ac:dyDescent="0.25">
      <c r="A2517" s="3" t="s">
        <v>187</v>
      </c>
      <c r="B2517" s="3" t="s">
        <v>91</v>
      </c>
      <c r="C2517" s="3" t="s">
        <v>97</v>
      </c>
      <c r="D2517" s="5">
        <v>43075.448611111111</v>
      </c>
      <c r="E2517" s="3" t="s">
        <v>1426</v>
      </c>
      <c r="F2517" s="3" t="s">
        <v>1426</v>
      </c>
      <c r="G2517" s="3" t="s">
        <v>998</v>
      </c>
      <c r="H2517" s="3">
        <v>23.52</v>
      </c>
      <c r="I2517" s="17" t="str">
        <f t="shared" si="41"/>
        <v>OK</v>
      </c>
      <c r="J2517" s="3" t="s">
        <v>1433</v>
      </c>
    </row>
    <row r="2518" spans="1:10" x14ac:dyDescent="0.25">
      <c r="D2518" s="5"/>
      <c r="I2518" s="17" t="str">
        <f t="shared" si="41"/>
        <v>OK</v>
      </c>
      <c r="J2518" s="3" t="s">
        <v>1433</v>
      </c>
    </row>
    <row r="2519" spans="1:10" x14ac:dyDescent="0.25">
      <c r="A2519" s="3" t="s">
        <v>187</v>
      </c>
      <c r="B2519" s="3" t="s">
        <v>91</v>
      </c>
      <c r="C2519" s="3" t="s">
        <v>96</v>
      </c>
      <c r="D2519" s="5">
        <v>43104.25</v>
      </c>
      <c r="E2519" s="3" t="s">
        <v>1427</v>
      </c>
      <c r="F2519" s="3" t="s">
        <v>1427</v>
      </c>
      <c r="G2519" s="3" t="s">
        <v>996</v>
      </c>
      <c r="I2519" s="17" t="str">
        <f t="shared" si="41"/>
        <v>OK</v>
      </c>
      <c r="J2519" s="3" t="s">
        <v>1433</v>
      </c>
    </row>
    <row r="2520" spans="1:10" x14ac:dyDescent="0.25">
      <c r="A2520" s="3" t="s">
        <v>187</v>
      </c>
      <c r="B2520" s="3" t="s">
        <v>91</v>
      </c>
      <c r="C2520" s="3" t="s">
        <v>97</v>
      </c>
      <c r="D2520" s="5">
        <v>43104.25</v>
      </c>
      <c r="E2520" s="3" t="s">
        <v>1427</v>
      </c>
      <c r="F2520" s="3" t="s">
        <v>1427</v>
      </c>
      <c r="G2520" s="3" t="s">
        <v>996</v>
      </c>
      <c r="H2520" s="3">
        <v>24.66</v>
      </c>
      <c r="I2520" s="17" t="str">
        <f t="shared" si="41"/>
        <v>OK</v>
      </c>
      <c r="J2520" s="3" t="s">
        <v>1433</v>
      </c>
    </row>
    <row r="2521" spans="1:10" x14ac:dyDescent="0.25">
      <c r="D2521" s="5"/>
      <c r="I2521" s="17" t="str">
        <f t="shared" si="41"/>
        <v>OK</v>
      </c>
      <c r="J2521" s="3" t="s">
        <v>1433</v>
      </c>
    </row>
    <row r="2522" spans="1:10" x14ac:dyDescent="0.25">
      <c r="A2522" s="3" t="s">
        <v>187</v>
      </c>
      <c r="B2522" s="3" t="s">
        <v>91</v>
      </c>
      <c r="C2522" s="3" t="s">
        <v>96</v>
      </c>
      <c r="D2522" s="5">
        <v>43104.256944444445</v>
      </c>
      <c r="E2522" s="3" t="s">
        <v>1428</v>
      </c>
      <c r="F2522" s="3" t="s">
        <v>1428</v>
      </c>
      <c r="G2522" s="3" t="s">
        <v>998</v>
      </c>
      <c r="I2522" s="17" t="str">
        <f t="shared" si="41"/>
        <v>OK</v>
      </c>
      <c r="J2522" s="3" t="s">
        <v>1433</v>
      </c>
    </row>
    <row r="2523" spans="1:10" x14ac:dyDescent="0.25">
      <c r="A2523" s="3" t="s">
        <v>187</v>
      </c>
      <c r="B2523" s="3" t="s">
        <v>91</v>
      </c>
      <c r="C2523" s="3" t="s">
        <v>97</v>
      </c>
      <c r="D2523" s="5">
        <v>43104.256944444445</v>
      </c>
      <c r="E2523" s="3" t="s">
        <v>1428</v>
      </c>
      <c r="F2523" s="3" t="s">
        <v>1428</v>
      </c>
      <c r="G2523" s="3" t="s">
        <v>998</v>
      </c>
      <c r="H2523" s="3">
        <v>24.23</v>
      </c>
      <c r="I2523" s="17" t="str">
        <f t="shared" si="41"/>
        <v>OK</v>
      </c>
      <c r="J2523" s="3" t="s">
        <v>1433</v>
      </c>
    </row>
    <row r="2524" spans="1:10" x14ac:dyDescent="0.25">
      <c r="G2524" s="3" t="s">
        <v>1550</v>
      </c>
      <c r="H2524" s="3">
        <f>COUNT(H3:H2523)</f>
        <v>838</v>
      </c>
      <c r="J2524" s="3">
        <f>COUNTIF(J3:J2523, "INCONSISTENTE")</f>
        <v>3</v>
      </c>
    </row>
    <row r="2527" spans="1:10" x14ac:dyDescent="0.25">
      <c r="H2527" s="3" t="s">
        <v>1550</v>
      </c>
    </row>
    <row r="2528" spans="1:10" x14ac:dyDescent="0.25">
      <c r="G2528" s="3" t="s">
        <v>1552</v>
      </c>
      <c r="H2528" s="3">
        <f>COUNT(H7:H2527)</f>
        <v>838</v>
      </c>
    </row>
    <row r="2529" spans="7:8" x14ac:dyDescent="0.25">
      <c r="G2529" s="3" t="s">
        <v>1551</v>
      </c>
      <c r="H2529" s="3">
        <v>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27"/>
  <sheetViews>
    <sheetView topLeftCell="A2513" workbookViewId="0">
      <selection activeCell="G2528" sqref="G2528"/>
    </sheetView>
  </sheetViews>
  <sheetFormatPr defaultRowHeight="15" x14ac:dyDescent="0.25"/>
  <cols>
    <col min="1" max="1" width="36.42578125" style="3" bestFit="1" customWidth="1"/>
    <col min="2" max="2" width="24" style="3" bestFit="1" customWidth="1"/>
    <col min="3" max="3" width="8.5703125" style="3" bestFit="1" customWidth="1"/>
    <col min="4" max="4" width="14.42578125" style="3" bestFit="1" customWidth="1"/>
    <col min="5" max="5" width="12.42578125" style="3" bestFit="1" customWidth="1"/>
    <col min="6" max="16384" width="9.140625" style="3"/>
  </cols>
  <sheetData>
    <row r="1" spans="1:6" x14ac:dyDescent="0.25">
      <c r="A1" s="3" t="s">
        <v>92</v>
      </c>
      <c r="B1" s="3" t="s">
        <v>0</v>
      </c>
      <c r="C1" s="3" t="s">
        <v>1438</v>
      </c>
      <c r="F1" s="3" t="s">
        <v>1443</v>
      </c>
    </row>
    <row r="2" spans="1:6" x14ac:dyDescent="0.25">
      <c r="A2" s="3" t="s">
        <v>95</v>
      </c>
      <c r="B2" s="3" t="s">
        <v>1</v>
      </c>
      <c r="C2" s="3">
        <v>7.8</v>
      </c>
      <c r="F2" s="3">
        <v>81</v>
      </c>
    </row>
    <row r="3" spans="1:6" x14ac:dyDescent="0.25">
      <c r="A3" s="3" t="s">
        <v>95</v>
      </c>
      <c r="B3" s="3" t="s">
        <v>1</v>
      </c>
      <c r="C3" s="3">
        <v>8.0399999999999991</v>
      </c>
      <c r="F3" s="3">
        <v>80</v>
      </c>
    </row>
    <row r="4" spans="1:6" x14ac:dyDescent="0.25">
      <c r="D4" s="3" t="b">
        <v>1</v>
      </c>
      <c r="F4" s="3" t="s">
        <v>1433</v>
      </c>
    </row>
    <row r="6" spans="1:6" x14ac:dyDescent="0.25">
      <c r="A6" s="3" t="s">
        <v>95</v>
      </c>
      <c r="B6" s="3" t="s">
        <v>1</v>
      </c>
      <c r="C6" s="3">
        <v>7.8</v>
      </c>
      <c r="F6" s="3">
        <v>119</v>
      </c>
    </row>
    <row r="7" spans="1:6" x14ac:dyDescent="0.25">
      <c r="A7" s="3" t="s">
        <v>95</v>
      </c>
      <c r="B7" s="3" t="s">
        <v>1</v>
      </c>
      <c r="C7" s="3">
        <v>7.81</v>
      </c>
      <c r="F7" s="3">
        <v>120</v>
      </c>
    </row>
    <row r="8" spans="1:6" x14ac:dyDescent="0.25">
      <c r="D8" s="3" t="b">
        <v>1</v>
      </c>
      <c r="F8" s="3" t="s">
        <v>1433</v>
      </c>
    </row>
    <row r="10" spans="1:6" x14ac:dyDescent="0.25">
      <c r="A10" s="3" t="s">
        <v>95</v>
      </c>
      <c r="B10" s="3" t="s">
        <v>1</v>
      </c>
      <c r="C10" s="3">
        <v>6.6</v>
      </c>
      <c r="F10" s="3">
        <v>103</v>
      </c>
    </row>
    <row r="11" spans="1:6" x14ac:dyDescent="0.25">
      <c r="A11" s="3" t="s">
        <v>95</v>
      </c>
      <c r="B11" s="3" t="s">
        <v>1</v>
      </c>
      <c r="C11" s="3">
        <v>7.88</v>
      </c>
      <c r="F11" s="3">
        <v>132</v>
      </c>
    </row>
    <row r="12" spans="1:6" s="2" customFormat="1" x14ac:dyDescent="0.25">
      <c r="D12" s="2" t="b">
        <v>0</v>
      </c>
      <c r="F12" s="2" t="s">
        <v>1434</v>
      </c>
    </row>
    <row r="14" spans="1:6" x14ac:dyDescent="0.25">
      <c r="A14" s="3" t="s">
        <v>95</v>
      </c>
      <c r="B14" s="3" t="s">
        <v>1</v>
      </c>
      <c r="C14" s="3">
        <v>7.9</v>
      </c>
      <c r="F14" s="3">
        <v>138</v>
      </c>
    </row>
    <row r="15" spans="1:6" x14ac:dyDescent="0.25">
      <c r="A15" s="3" t="s">
        <v>95</v>
      </c>
      <c r="B15" s="3" t="s">
        <v>1</v>
      </c>
      <c r="C15" s="3">
        <v>7.3</v>
      </c>
      <c r="F15" s="3">
        <v>161</v>
      </c>
    </row>
    <row r="16" spans="1:6" x14ac:dyDescent="0.25">
      <c r="D16" s="3" t="b">
        <v>1</v>
      </c>
      <c r="F16" s="3" t="s">
        <v>1434</v>
      </c>
    </row>
    <row r="18" spans="1:6" x14ac:dyDescent="0.25">
      <c r="A18" s="3" t="s">
        <v>95</v>
      </c>
      <c r="B18" s="3" t="s">
        <v>1</v>
      </c>
      <c r="C18" s="3">
        <v>7.5</v>
      </c>
      <c r="F18" s="3">
        <v>69</v>
      </c>
    </row>
    <row r="19" spans="1:6" x14ac:dyDescent="0.25">
      <c r="A19" s="3" t="s">
        <v>95</v>
      </c>
      <c r="B19" s="3" t="s">
        <v>1</v>
      </c>
      <c r="C19" s="3">
        <v>7.37</v>
      </c>
      <c r="F19" s="3">
        <v>80</v>
      </c>
    </row>
    <row r="20" spans="1:6" x14ac:dyDescent="0.25">
      <c r="D20" s="3" t="b">
        <v>1</v>
      </c>
      <c r="F20" s="3" t="s">
        <v>1434</v>
      </c>
    </row>
    <row r="22" spans="1:6" x14ac:dyDescent="0.25">
      <c r="A22" s="3" t="s">
        <v>95</v>
      </c>
      <c r="B22" s="3" t="s">
        <v>1</v>
      </c>
      <c r="C22" s="3">
        <v>7.4</v>
      </c>
      <c r="F22" s="3">
        <v>82</v>
      </c>
    </row>
    <row r="23" spans="1:6" x14ac:dyDescent="0.25">
      <c r="A23" s="3" t="s">
        <v>95</v>
      </c>
      <c r="B23" s="3" t="s">
        <v>1</v>
      </c>
      <c r="C23" s="3">
        <v>7.58</v>
      </c>
      <c r="F23" s="3">
        <v>77</v>
      </c>
    </row>
    <row r="24" spans="1:6" x14ac:dyDescent="0.25">
      <c r="D24" s="3" t="b">
        <v>1</v>
      </c>
      <c r="F24" s="3" t="s">
        <v>1433</v>
      </c>
    </row>
    <row r="26" spans="1:6" x14ac:dyDescent="0.25">
      <c r="A26" s="3" t="s">
        <v>98</v>
      </c>
      <c r="B26" s="3" t="s">
        <v>2</v>
      </c>
      <c r="C26" s="3">
        <v>7.8</v>
      </c>
      <c r="F26" s="3">
        <v>52</v>
      </c>
    </row>
    <row r="27" spans="1:6" x14ac:dyDescent="0.25">
      <c r="A27" s="3" t="s">
        <v>98</v>
      </c>
      <c r="B27" s="3" t="s">
        <v>2</v>
      </c>
      <c r="C27" s="3">
        <v>7.7</v>
      </c>
      <c r="F27" s="3">
        <v>49</v>
      </c>
    </row>
    <row r="28" spans="1:6" x14ac:dyDescent="0.25">
      <c r="D28" s="3" t="b">
        <v>1</v>
      </c>
      <c r="F28" s="3" t="s">
        <v>1433</v>
      </c>
    </row>
    <row r="30" spans="1:6" x14ac:dyDescent="0.25">
      <c r="A30" s="3" t="s">
        <v>98</v>
      </c>
      <c r="B30" s="3" t="s">
        <v>2</v>
      </c>
      <c r="C30" s="3">
        <v>8.9</v>
      </c>
      <c r="F30" s="3">
        <v>48</v>
      </c>
    </row>
    <row r="31" spans="1:6" x14ac:dyDescent="0.25">
      <c r="A31" s="3" t="s">
        <v>98</v>
      </c>
      <c r="B31" s="3" t="s">
        <v>2</v>
      </c>
      <c r="C31" s="3">
        <v>8.4</v>
      </c>
      <c r="D31" s="3">
        <v>4.66</v>
      </c>
      <c r="F31" s="3">
        <v>47</v>
      </c>
    </row>
    <row r="32" spans="1:6" x14ac:dyDescent="0.25">
      <c r="D32" s="3" t="b">
        <v>1</v>
      </c>
      <c r="F32" s="3" t="s">
        <v>1433</v>
      </c>
    </row>
    <row r="34" spans="1:6" x14ac:dyDescent="0.25">
      <c r="A34" s="3" t="s">
        <v>98</v>
      </c>
      <c r="B34" s="3" t="s">
        <v>2</v>
      </c>
      <c r="C34" s="3">
        <v>5.8</v>
      </c>
      <c r="F34" s="3">
        <v>46</v>
      </c>
    </row>
    <row r="35" spans="1:6" x14ac:dyDescent="0.25">
      <c r="A35" s="3" t="s">
        <v>98</v>
      </c>
      <c r="B35" s="3" t="s">
        <v>2</v>
      </c>
      <c r="C35" s="3">
        <v>7.78</v>
      </c>
      <c r="D35" s="3">
        <v>8.11</v>
      </c>
      <c r="F35" s="3">
        <v>50</v>
      </c>
    </row>
    <row r="36" spans="1:6" s="2" customFormat="1" x14ac:dyDescent="0.25">
      <c r="D36" s="2" t="b">
        <v>0</v>
      </c>
      <c r="F36" s="2" t="s">
        <v>1433</v>
      </c>
    </row>
    <row r="38" spans="1:6" x14ac:dyDescent="0.25">
      <c r="A38" s="3" t="s">
        <v>98</v>
      </c>
      <c r="B38" s="3" t="s">
        <v>2</v>
      </c>
      <c r="C38" s="3">
        <v>7.1</v>
      </c>
      <c r="F38" s="3">
        <v>47</v>
      </c>
    </row>
    <row r="39" spans="1:6" x14ac:dyDescent="0.25">
      <c r="A39" s="3" t="s">
        <v>98</v>
      </c>
      <c r="B39" s="3" t="s">
        <v>2</v>
      </c>
      <c r="C39" s="3">
        <v>8.94</v>
      </c>
      <c r="D39" s="3">
        <v>9.15</v>
      </c>
      <c r="F39" s="3">
        <v>56</v>
      </c>
    </row>
    <row r="40" spans="1:6" s="2" customFormat="1" x14ac:dyDescent="0.25">
      <c r="D40" s="2" t="b">
        <v>0</v>
      </c>
      <c r="F40" s="2" t="s">
        <v>1434</v>
      </c>
    </row>
    <row r="42" spans="1:6" x14ac:dyDescent="0.25">
      <c r="A42" s="3" t="s">
        <v>98</v>
      </c>
      <c r="B42" s="3" t="s">
        <v>2</v>
      </c>
      <c r="C42" s="3">
        <v>7.2</v>
      </c>
      <c r="F42" s="3">
        <v>59</v>
      </c>
    </row>
    <row r="43" spans="1:6" x14ac:dyDescent="0.25">
      <c r="A43" s="3" t="s">
        <v>98</v>
      </c>
      <c r="B43" s="3" t="s">
        <v>2</v>
      </c>
      <c r="C43" s="3">
        <v>7.01</v>
      </c>
      <c r="D43" s="3">
        <v>552</v>
      </c>
      <c r="F43" s="3">
        <v>45</v>
      </c>
    </row>
    <row r="44" spans="1:6" x14ac:dyDescent="0.25">
      <c r="D44" s="3" t="b">
        <v>1</v>
      </c>
      <c r="F44" s="3" t="s">
        <v>1433</v>
      </c>
    </row>
    <row r="46" spans="1:6" x14ac:dyDescent="0.25">
      <c r="A46" s="3" t="s">
        <v>98</v>
      </c>
      <c r="B46" s="3" t="s">
        <v>2</v>
      </c>
      <c r="C46" s="3">
        <v>7.1</v>
      </c>
      <c r="F46" s="3">
        <v>47</v>
      </c>
    </row>
    <row r="47" spans="1:6" x14ac:dyDescent="0.25">
      <c r="A47" s="3" t="s">
        <v>98</v>
      </c>
      <c r="B47" s="3" t="s">
        <v>2</v>
      </c>
      <c r="C47" s="3">
        <v>7.07</v>
      </c>
      <c r="D47" s="3">
        <v>186</v>
      </c>
      <c r="F47" s="3">
        <v>51</v>
      </c>
    </row>
    <row r="48" spans="1:6" x14ac:dyDescent="0.25">
      <c r="D48" s="3" t="b">
        <v>1</v>
      </c>
      <c r="F48" s="3" t="s">
        <v>1433</v>
      </c>
    </row>
    <row r="50" spans="1:6" x14ac:dyDescent="0.25">
      <c r="A50" s="3" t="s">
        <v>99</v>
      </c>
      <c r="B50" s="3" t="s">
        <v>3</v>
      </c>
      <c r="C50" s="3">
        <v>7.8</v>
      </c>
      <c r="F50" s="3">
        <v>88</v>
      </c>
    </row>
    <row r="51" spans="1:6" x14ac:dyDescent="0.25">
      <c r="A51" s="3" t="s">
        <v>99</v>
      </c>
      <c r="B51" s="3" t="s">
        <v>3</v>
      </c>
      <c r="C51" s="3">
        <v>7.4</v>
      </c>
      <c r="D51" s="3">
        <v>17.100000000000001</v>
      </c>
      <c r="F51" s="3">
        <v>92</v>
      </c>
    </row>
    <row r="52" spans="1:6" x14ac:dyDescent="0.25">
      <c r="D52" s="3" t="b">
        <v>1</v>
      </c>
      <c r="F52" s="3" t="s">
        <v>1433</v>
      </c>
    </row>
    <row r="54" spans="1:6" x14ac:dyDescent="0.25">
      <c r="A54" s="3" t="s">
        <v>99</v>
      </c>
      <c r="B54" s="3" t="s">
        <v>3</v>
      </c>
      <c r="C54" s="3">
        <v>8.1999999999999993</v>
      </c>
      <c r="F54" s="3">
        <v>97</v>
      </c>
    </row>
    <row r="55" spans="1:6" x14ac:dyDescent="0.25">
      <c r="A55" s="3" t="s">
        <v>99</v>
      </c>
      <c r="B55" s="3" t="s">
        <v>3</v>
      </c>
      <c r="C55" s="3">
        <v>7.4</v>
      </c>
      <c r="D55" s="3">
        <v>11.4</v>
      </c>
      <c r="F55" s="3">
        <v>95</v>
      </c>
    </row>
    <row r="56" spans="1:6" x14ac:dyDescent="0.25">
      <c r="D56" s="3" t="b">
        <v>1</v>
      </c>
      <c r="F56" s="3" t="s">
        <v>1433</v>
      </c>
    </row>
    <row r="58" spans="1:6" x14ac:dyDescent="0.25">
      <c r="A58" s="3" t="s">
        <v>99</v>
      </c>
      <c r="B58" s="3" t="s">
        <v>3</v>
      </c>
    </row>
    <row r="59" spans="1:6" x14ac:dyDescent="0.25">
      <c r="A59" s="3" t="s">
        <v>99</v>
      </c>
      <c r="B59" s="3" t="s">
        <v>3</v>
      </c>
      <c r="C59" s="3">
        <v>7.3</v>
      </c>
      <c r="D59" s="3">
        <v>8.1</v>
      </c>
      <c r="F59" s="3">
        <v>98</v>
      </c>
    </row>
    <row r="60" spans="1:6" s="2" customFormat="1" x14ac:dyDescent="0.25">
      <c r="D60" s="2" t="s">
        <v>1433</v>
      </c>
      <c r="F60" s="2" t="s">
        <v>1434</v>
      </c>
    </row>
    <row r="62" spans="1:6" x14ac:dyDescent="0.25">
      <c r="A62" s="3" t="s">
        <v>99</v>
      </c>
      <c r="B62" s="3" t="s">
        <v>3</v>
      </c>
      <c r="C62" s="3">
        <v>6.7</v>
      </c>
      <c r="F62" s="3">
        <v>107</v>
      </c>
    </row>
    <row r="63" spans="1:6" x14ac:dyDescent="0.25">
      <c r="A63" s="3" t="s">
        <v>99</v>
      </c>
      <c r="B63" s="3" t="s">
        <v>3</v>
      </c>
      <c r="C63" s="3">
        <v>7.2</v>
      </c>
      <c r="D63" s="3">
        <v>69.099999999999994</v>
      </c>
      <c r="F63" s="3">
        <v>119</v>
      </c>
    </row>
    <row r="64" spans="1:6" x14ac:dyDescent="0.25">
      <c r="D64" s="3" t="b">
        <v>1</v>
      </c>
      <c r="F64" s="3" t="s">
        <v>1433</v>
      </c>
    </row>
    <row r="66" spans="1:6" x14ac:dyDescent="0.25">
      <c r="A66" s="3" t="s">
        <v>99</v>
      </c>
      <c r="B66" s="3" t="s">
        <v>3</v>
      </c>
      <c r="C66" s="3">
        <v>7</v>
      </c>
      <c r="F66" s="3">
        <v>64</v>
      </c>
    </row>
    <row r="67" spans="1:6" x14ac:dyDescent="0.25">
      <c r="A67" s="3" t="s">
        <v>99</v>
      </c>
      <c r="B67" s="3" t="s">
        <v>3</v>
      </c>
      <c r="C67" s="3">
        <v>6.86</v>
      </c>
      <c r="D67" s="3">
        <v>553</v>
      </c>
      <c r="F67" s="3">
        <v>62</v>
      </c>
    </row>
    <row r="68" spans="1:6" x14ac:dyDescent="0.25">
      <c r="D68" s="3" t="b">
        <v>1</v>
      </c>
      <c r="F68" s="3" t="s">
        <v>1433</v>
      </c>
    </row>
    <row r="70" spans="1:6" x14ac:dyDescent="0.25">
      <c r="A70" s="3" t="s">
        <v>99</v>
      </c>
      <c r="B70" s="3" t="s">
        <v>3</v>
      </c>
      <c r="C70" s="3">
        <v>6.9</v>
      </c>
      <c r="F70" s="3">
        <v>72</v>
      </c>
    </row>
    <row r="71" spans="1:6" x14ac:dyDescent="0.25">
      <c r="A71" s="3" t="s">
        <v>99</v>
      </c>
      <c r="B71" s="3" t="s">
        <v>3</v>
      </c>
      <c r="C71" s="3">
        <v>7.11</v>
      </c>
      <c r="D71" s="3">
        <v>302</v>
      </c>
      <c r="F71" s="3">
        <v>76</v>
      </c>
    </row>
    <row r="72" spans="1:6" x14ac:dyDescent="0.25">
      <c r="D72" s="3" t="b">
        <v>1</v>
      </c>
      <c r="F72" s="3" t="s">
        <v>1433</v>
      </c>
    </row>
    <row r="74" spans="1:6" x14ac:dyDescent="0.25">
      <c r="A74" s="3" t="s">
        <v>100</v>
      </c>
      <c r="B74" s="3" t="s">
        <v>4</v>
      </c>
      <c r="C74" s="3">
        <v>8.5</v>
      </c>
      <c r="F74" s="3">
        <v>90</v>
      </c>
    </row>
    <row r="75" spans="1:6" x14ac:dyDescent="0.25">
      <c r="A75" s="3" t="s">
        <v>100</v>
      </c>
      <c r="B75" s="3" t="s">
        <v>4</v>
      </c>
      <c r="C75" s="3">
        <v>8.68</v>
      </c>
      <c r="D75" s="3">
        <v>13.1</v>
      </c>
      <c r="F75" s="3">
        <v>97</v>
      </c>
    </row>
    <row r="76" spans="1:6" x14ac:dyDescent="0.25">
      <c r="C76" s="3">
        <v>-0.17999999999999972</v>
      </c>
      <c r="D76" s="3" t="b">
        <v>1</v>
      </c>
      <c r="F76" s="3" t="s">
        <v>1433</v>
      </c>
    </row>
    <row r="78" spans="1:6" x14ac:dyDescent="0.25">
      <c r="A78" s="3" t="s">
        <v>100</v>
      </c>
      <c r="B78" s="3" t="s">
        <v>4</v>
      </c>
      <c r="C78" s="3">
        <v>7.8</v>
      </c>
      <c r="F78" s="3">
        <v>105</v>
      </c>
    </row>
    <row r="79" spans="1:6" x14ac:dyDescent="0.25">
      <c r="A79" s="3" t="s">
        <v>100</v>
      </c>
      <c r="B79" s="3" t="s">
        <v>4</v>
      </c>
      <c r="C79" s="3">
        <v>8.1</v>
      </c>
      <c r="D79" s="3">
        <v>11.2</v>
      </c>
      <c r="F79" s="3">
        <v>105</v>
      </c>
    </row>
    <row r="80" spans="1:6" x14ac:dyDescent="0.25">
      <c r="D80" s="3" t="b">
        <v>1</v>
      </c>
      <c r="F80" s="3" t="s">
        <v>1433</v>
      </c>
    </row>
    <row r="82" spans="1:6" x14ac:dyDescent="0.25">
      <c r="A82" s="3" t="s">
        <v>100</v>
      </c>
      <c r="B82" s="3" t="s">
        <v>4</v>
      </c>
    </row>
    <row r="83" spans="1:6" x14ac:dyDescent="0.25">
      <c r="A83" s="3" t="s">
        <v>100</v>
      </c>
      <c r="B83" s="3" t="s">
        <v>4</v>
      </c>
      <c r="C83" s="3">
        <v>7.6</v>
      </c>
      <c r="D83" s="3">
        <v>39.5</v>
      </c>
      <c r="F83" s="3">
        <v>86</v>
      </c>
    </row>
    <row r="84" spans="1:6" x14ac:dyDescent="0.25">
      <c r="D84" s="3" t="b">
        <v>1</v>
      </c>
      <c r="F84" s="3" t="s">
        <v>1434</v>
      </c>
    </row>
    <row r="86" spans="1:6" x14ac:dyDescent="0.25">
      <c r="A86" s="3" t="s">
        <v>100</v>
      </c>
      <c r="B86" s="3" t="s">
        <v>4</v>
      </c>
      <c r="C86" s="3">
        <v>7</v>
      </c>
      <c r="F86" s="3">
        <v>81</v>
      </c>
    </row>
    <row r="87" spans="1:6" x14ac:dyDescent="0.25">
      <c r="A87" s="3" t="s">
        <v>100</v>
      </c>
      <c r="B87" s="3" t="s">
        <v>4</v>
      </c>
      <c r="C87" s="3">
        <v>7.66</v>
      </c>
      <c r="D87" s="3">
        <v>72.5</v>
      </c>
      <c r="F87" s="3">
        <v>106</v>
      </c>
    </row>
    <row r="88" spans="1:6" x14ac:dyDescent="0.25">
      <c r="D88" s="3" t="b">
        <v>1</v>
      </c>
      <c r="F88" s="3" t="s">
        <v>1434</v>
      </c>
    </row>
    <row r="90" spans="1:6" x14ac:dyDescent="0.25">
      <c r="A90" s="3" t="s">
        <v>100</v>
      </c>
      <c r="B90" s="3" t="s">
        <v>4</v>
      </c>
      <c r="C90" s="3">
        <v>7.3</v>
      </c>
      <c r="F90" s="3">
        <v>60</v>
      </c>
    </row>
    <row r="91" spans="1:6" x14ac:dyDescent="0.25">
      <c r="A91" s="3" t="s">
        <v>100</v>
      </c>
      <c r="B91" s="3" t="s">
        <v>4</v>
      </c>
      <c r="C91" s="3">
        <v>6.89</v>
      </c>
      <c r="D91" s="3">
        <v>1000</v>
      </c>
      <c r="F91" s="3">
        <v>68</v>
      </c>
    </row>
    <row r="92" spans="1:6" x14ac:dyDescent="0.25">
      <c r="D92" s="3" t="b">
        <v>1</v>
      </c>
      <c r="F92" s="3" t="s">
        <v>1433</v>
      </c>
    </row>
    <row r="94" spans="1:6" x14ac:dyDescent="0.25">
      <c r="A94" s="3" t="s">
        <v>100</v>
      </c>
      <c r="B94" s="3" t="s">
        <v>4</v>
      </c>
      <c r="C94" s="3">
        <v>7.3</v>
      </c>
      <c r="F94" s="3">
        <v>84</v>
      </c>
    </row>
    <row r="95" spans="1:6" x14ac:dyDescent="0.25">
      <c r="A95" s="3" t="s">
        <v>100</v>
      </c>
      <c r="B95" s="3" t="s">
        <v>4</v>
      </c>
      <c r="C95" s="3">
        <v>7.4</v>
      </c>
      <c r="D95" s="3">
        <v>166</v>
      </c>
      <c r="F95" s="3">
        <v>86</v>
      </c>
    </row>
    <row r="96" spans="1:6" x14ac:dyDescent="0.25">
      <c r="D96" s="3" t="b">
        <v>1</v>
      </c>
      <c r="F96" s="3" t="s">
        <v>1433</v>
      </c>
    </row>
    <row r="98" spans="1:6" x14ac:dyDescent="0.25">
      <c r="A98" s="3" t="s">
        <v>101</v>
      </c>
      <c r="B98" s="3" t="s">
        <v>5</v>
      </c>
      <c r="C98" s="3">
        <v>7.9</v>
      </c>
      <c r="F98" s="3">
        <v>80</v>
      </c>
    </row>
    <row r="99" spans="1:6" x14ac:dyDescent="0.25">
      <c r="A99" s="3" t="s">
        <v>101</v>
      </c>
      <c r="B99" s="3" t="s">
        <v>5</v>
      </c>
      <c r="C99" s="3">
        <v>8.08</v>
      </c>
      <c r="D99" s="3">
        <v>23.9</v>
      </c>
      <c r="F99" s="3">
        <v>76</v>
      </c>
    </row>
    <row r="100" spans="1:6" x14ac:dyDescent="0.25">
      <c r="D100" s="3" t="b">
        <v>1</v>
      </c>
      <c r="F100" s="3" t="s">
        <v>1433</v>
      </c>
    </row>
    <row r="101" spans="1:6" x14ac:dyDescent="0.25">
      <c r="A101" s="3" t="s">
        <v>101</v>
      </c>
      <c r="B101" s="3" t="s">
        <v>5</v>
      </c>
      <c r="C101" s="3">
        <v>7.7</v>
      </c>
      <c r="F101" s="3">
        <v>109</v>
      </c>
    </row>
    <row r="102" spans="1:6" x14ac:dyDescent="0.25">
      <c r="A102" s="3" t="s">
        <v>101</v>
      </c>
      <c r="B102" s="3" t="s">
        <v>5</v>
      </c>
      <c r="C102" s="3">
        <v>8.14</v>
      </c>
      <c r="D102" s="3">
        <v>7.42</v>
      </c>
      <c r="F102" s="3">
        <v>166</v>
      </c>
    </row>
    <row r="103" spans="1:6" x14ac:dyDescent="0.25">
      <c r="D103" s="3" t="b">
        <v>1</v>
      </c>
      <c r="F103" s="3" t="s">
        <v>1434</v>
      </c>
    </row>
    <row r="104" spans="1:6" x14ac:dyDescent="0.25">
      <c r="A104" s="3" t="s">
        <v>101</v>
      </c>
      <c r="B104" s="3" t="s">
        <v>5</v>
      </c>
      <c r="C104" s="3">
        <v>7.6</v>
      </c>
      <c r="F104" s="3">
        <v>94</v>
      </c>
    </row>
    <row r="105" spans="1:6" x14ac:dyDescent="0.25">
      <c r="A105" s="3" t="s">
        <v>101</v>
      </c>
      <c r="B105" s="3" t="s">
        <v>5</v>
      </c>
      <c r="C105" s="3">
        <v>7.89</v>
      </c>
      <c r="D105" s="3">
        <v>11.3</v>
      </c>
      <c r="F105" s="3">
        <v>120</v>
      </c>
    </row>
    <row r="106" spans="1:6" x14ac:dyDescent="0.25">
      <c r="D106" s="3" t="b">
        <v>1</v>
      </c>
      <c r="F106" s="3" t="s">
        <v>1434</v>
      </c>
    </row>
    <row r="107" spans="1:6" x14ac:dyDescent="0.25">
      <c r="A107" s="3" t="s">
        <v>101</v>
      </c>
      <c r="B107" s="3" t="s">
        <v>5</v>
      </c>
      <c r="C107" s="3">
        <v>7.9</v>
      </c>
      <c r="F107" s="3">
        <v>108</v>
      </c>
    </row>
    <row r="108" spans="1:6" x14ac:dyDescent="0.25">
      <c r="A108" s="3" t="s">
        <v>101</v>
      </c>
      <c r="B108" s="3" t="s">
        <v>5</v>
      </c>
      <c r="C108" s="3">
        <v>7.04</v>
      </c>
      <c r="D108" s="3">
        <v>32.4</v>
      </c>
      <c r="F108" s="3">
        <v>127</v>
      </c>
    </row>
    <row r="109" spans="1:6" x14ac:dyDescent="0.25">
      <c r="D109" s="3" t="b">
        <v>1</v>
      </c>
      <c r="F109" s="3" t="s">
        <v>1434</v>
      </c>
    </row>
    <row r="110" spans="1:6" x14ac:dyDescent="0.25">
      <c r="A110" s="3" t="s">
        <v>101</v>
      </c>
      <c r="B110" s="3" t="s">
        <v>5</v>
      </c>
      <c r="C110" s="3">
        <v>7.6</v>
      </c>
      <c r="F110" s="3">
        <v>60</v>
      </c>
    </row>
    <row r="111" spans="1:6" x14ac:dyDescent="0.25">
      <c r="A111" s="3" t="s">
        <v>101</v>
      </c>
      <c r="B111" s="3" t="s">
        <v>5</v>
      </c>
      <c r="C111" s="3">
        <v>7.53</v>
      </c>
      <c r="D111" s="3">
        <v>117</v>
      </c>
      <c r="F111" s="3">
        <v>71</v>
      </c>
    </row>
    <row r="112" spans="1:6" x14ac:dyDescent="0.25">
      <c r="D112" s="3" t="b">
        <v>1</v>
      </c>
      <c r="F112" s="3" t="s">
        <v>1434</v>
      </c>
    </row>
    <row r="113" spans="1:6" x14ac:dyDescent="0.25">
      <c r="A113" s="3" t="s">
        <v>101</v>
      </c>
      <c r="B113" s="3" t="s">
        <v>5</v>
      </c>
      <c r="C113" s="3">
        <v>7.4</v>
      </c>
      <c r="F113" s="3">
        <v>76</v>
      </c>
    </row>
    <row r="114" spans="1:6" x14ac:dyDescent="0.25">
      <c r="A114" s="3" t="s">
        <v>101</v>
      </c>
      <c r="B114" s="3" t="s">
        <v>5</v>
      </c>
      <c r="C114" s="3">
        <v>7.39</v>
      </c>
      <c r="D114" s="3">
        <v>80.5</v>
      </c>
      <c r="F114" s="3">
        <v>69</v>
      </c>
    </row>
    <row r="115" spans="1:6" x14ac:dyDescent="0.25">
      <c r="D115" s="3" t="b">
        <v>1</v>
      </c>
      <c r="F115" s="3" t="s">
        <v>1433</v>
      </c>
    </row>
    <row r="116" spans="1:6" x14ac:dyDescent="0.25">
      <c r="A116" s="3" t="s">
        <v>102</v>
      </c>
      <c r="B116" s="3" t="s">
        <v>5</v>
      </c>
      <c r="C116" s="3">
        <v>7.6</v>
      </c>
      <c r="F116" s="3">
        <v>72</v>
      </c>
    </row>
    <row r="117" spans="1:6" x14ac:dyDescent="0.25">
      <c r="A117" s="3" t="s">
        <v>102</v>
      </c>
      <c r="B117" s="3" t="s">
        <v>6</v>
      </c>
      <c r="C117" s="3">
        <v>7.84</v>
      </c>
      <c r="D117" s="3">
        <v>16.8</v>
      </c>
      <c r="F117" s="3">
        <v>77</v>
      </c>
    </row>
    <row r="118" spans="1:6" x14ac:dyDescent="0.25">
      <c r="D118" s="3" t="b">
        <v>1</v>
      </c>
      <c r="F118" s="3" t="s">
        <v>1433</v>
      </c>
    </row>
    <row r="119" spans="1:6" x14ac:dyDescent="0.25">
      <c r="A119" s="3" t="s">
        <v>102</v>
      </c>
      <c r="B119" s="3" t="s">
        <v>6</v>
      </c>
      <c r="C119" s="3">
        <v>8</v>
      </c>
      <c r="F119" s="3">
        <v>105</v>
      </c>
    </row>
    <row r="120" spans="1:6" x14ac:dyDescent="0.25">
      <c r="A120" s="3" t="s">
        <v>102</v>
      </c>
      <c r="B120" s="3" t="s">
        <v>6</v>
      </c>
      <c r="C120" s="3">
        <v>7.85</v>
      </c>
      <c r="D120" s="3">
        <v>11.7</v>
      </c>
      <c r="F120" s="3">
        <v>109</v>
      </c>
    </row>
    <row r="121" spans="1:6" x14ac:dyDescent="0.25">
      <c r="D121" s="3" t="b">
        <v>1</v>
      </c>
      <c r="F121" s="3" t="s">
        <v>1433</v>
      </c>
    </row>
    <row r="122" spans="1:6" x14ac:dyDescent="0.25">
      <c r="A122" s="3" t="s">
        <v>102</v>
      </c>
      <c r="B122" s="3" t="s">
        <v>6</v>
      </c>
      <c r="C122" s="3">
        <v>8.0299999999999994</v>
      </c>
      <c r="D122" s="3">
        <v>10.9</v>
      </c>
      <c r="F122" s="3">
        <v>117</v>
      </c>
    </row>
    <row r="123" spans="1:6" x14ac:dyDescent="0.25">
      <c r="A123" s="3" t="s">
        <v>102</v>
      </c>
      <c r="B123" s="3" t="s">
        <v>6</v>
      </c>
      <c r="C123" s="3">
        <v>6</v>
      </c>
      <c r="F123" s="3">
        <v>104</v>
      </c>
    </row>
    <row r="124" spans="1:6" s="2" customFormat="1" x14ac:dyDescent="0.25">
      <c r="D124" s="2" t="b">
        <v>0</v>
      </c>
      <c r="F124" s="2" t="s">
        <v>1433</v>
      </c>
    </row>
    <row r="125" spans="1:6" x14ac:dyDescent="0.25">
      <c r="A125" s="3" t="s">
        <v>102</v>
      </c>
      <c r="B125" s="3" t="s">
        <v>6</v>
      </c>
      <c r="C125" s="3">
        <v>7.8</v>
      </c>
      <c r="F125" s="3">
        <v>99</v>
      </c>
    </row>
    <row r="126" spans="1:6" x14ac:dyDescent="0.25">
      <c r="A126" s="3" t="s">
        <v>102</v>
      </c>
      <c r="B126" s="3" t="s">
        <v>6</v>
      </c>
      <c r="C126" s="3">
        <v>7.39</v>
      </c>
      <c r="D126" s="3">
        <v>25.8</v>
      </c>
      <c r="F126" s="3">
        <v>126</v>
      </c>
    </row>
    <row r="127" spans="1:6" x14ac:dyDescent="0.25">
      <c r="D127" s="3" t="b">
        <v>1</v>
      </c>
      <c r="F127" s="3" t="s">
        <v>1434</v>
      </c>
    </row>
    <row r="128" spans="1:6" x14ac:dyDescent="0.25">
      <c r="A128" s="3" t="s">
        <v>102</v>
      </c>
      <c r="B128" s="3" t="s">
        <v>6</v>
      </c>
      <c r="C128" s="3">
        <v>7.8</v>
      </c>
      <c r="F128" s="3">
        <v>58</v>
      </c>
    </row>
    <row r="129" spans="1:6" x14ac:dyDescent="0.25">
      <c r="A129" s="3" t="s">
        <v>102</v>
      </c>
      <c r="B129" s="3" t="s">
        <v>6</v>
      </c>
      <c r="C129" s="3">
        <v>7.47</v>
      </c>
      <c r="D129" s="3">
        <v>150</v>
      </c>
      <c r="F129" s="3">
        <v>68</v>
      </c>
    </row>
    <row r="130" spans="1:6" x14ac:dyDescent="0.25">
      <c r="D130" s="3" t="b">
        <v>1</v>
      </c>
      <c r="F130" s="3" t="s">
        <v>1434</v>
      </c>
    </row>
    <row r="131" spans="1:6" x14ac:dyDescent="0.25">
      <c r="A131" s="3" t="s">
        <v>102</v>
      </c>
      <c r="B131" s="3" t="s">
        <v>6</v>
      </c>
      <c r="C131" s="3">
        <v>7.5</v>
      </c>
      <c r="F131" s="3">
        <v>67</v>
      </c>
    </row>
    <row r="132" spans="1:6" x14ac:dyDescent="0.25">
      <c r="A132" s="3" t="s">
        <v>102</v>
      </c>
      <c r="B132" s="3" t="s">
        <v>6</v>
      </c>
      <c r="C132" s="3">
        <v>7.56</v>
      </c>
      <c r="D132" s="3">
        <v>81.900000000000006</v>
      </c>
      <c r="F132" s="3">
        <v>69</v>
      </c>
    </row>
    <row r="133" spans="1:6" x14ac:dyDescent="0.25">
      <c r="D133" s="3" t="b">
        <v>1</v>
      </c>
      <c r="F133" s="3" t="s">
        <v>1433</v>
      </c>
    </row>
    <row r="134" spans="1:6" x14ac:dyDescent="0.25">
      <c r="A134" s="3" t="s">
        <v>103</v>
      </c>
      <c r="B134" s="3" t="s">
        <v>7</v>
      </c>
      <c r="C134" s="3">
        <v>7.7</v>
      </c>
      <c r="F134" s="3">
        <v>76</v>
      </c>
    </row>
    <row r="135" spans="1:6" x14ac:dyDescent="0.25">
      <c r="A135" s="3" t="s">
        <v>103</v>
      </c>
      <c r="B135" s="3" t="s">
        <v>7</v>
      </c>
      <c r="C135" s="3">
        <v>7.85</v>
      </c>
      <c r="D135" s="3">
        <v>33</v>
      </c>
      <c r="F135" s="3">
        <v>79</v>
      </c>
    </row>
    <row r="136" spans="1:6" x14ac:dyDescent="0.25">
      <c r="D136" s="3" t="b">
        <v>1</v>
      </c>
      <c r="F136" s="3" t="s">
        <v>1433</v>
      </c>
    </row>
    <row r="137" spans="1:6" x14ac:dyDescent="0.25">
      <c r="A137" s="3" t="s">
        <v>103</v>
      </c>
      <c r="B137" s="3" t="s">
        <v>7</v>
      </c>
      <c r="C137" s="3">
        <v>7.7</v>
      </c>
      <c r="F137" s="3">
        <v>108</v>
      </c>
    </row>
    <row r="138" spans="1:6" x14ac:dyDescent="0.25">
      <c r="A138" s="3" t="s">
        <v>103</v>
      </c>
      <c r="B138" s="3" t="s">
        <v>7</v>
      </c>
      <c r="C138" s="3">
        <v>7.89</v>
      </c>
      <c r="D138" s="3">
        <v>10.199999999999999</v>
      </c>
      <c r="F138" s="3">
        <v>113</v>
      </c>
    </row>
    <row r="139" spans="1:6" x14ac:dyDescent="0.25">
      <c r="D139" s="3" t="b">
        <v>1</v>
      </c>
      <c r="F139" s="3" t="s">
        <v>1433</v>
      </c>
    </row>
    <row r="140" spans="1:6" x14ac:dyDescent="0.25">
      <c r="A140" s="3" t="s">
        <v>103</v>
      </c>
      <c r="B140" s="3" t="s">
        <v>7</v>
      </c>
      <c r="C140" s="3">
        <v>7.5</v>
      </c>
      <c r="F140" s="3">
        <v>98</v>
      </c>
    </row>
    <row r="141" spans="1:6" x14ac:dyDescent="0.25">
      <c r="A141" s="3" t="s">
        <v>103</v>
      </c>
      <c r="B141" s="3" t="s">
        <v>7</v>
      </c>
      <c r="C141" s="3">
        <v>7.88</v>
      </c>
      <c r="D141" s="3">
        <v>10.8</v>
      </c>
      <c r="F141" s="3">
        <v>121</v>
      </c>
    </row>
    <row r="142" spans="1:6" x14ac:dyDescent="0.25">
      <c r="D142" s="3" t="b">
        <v>1</v>
      </c>
      <c r="F142" s="3" t="s">
        <v>1434</v>
      </c>
    </row>
    <row r="143" spans="1:6" x14ac:dyDescent="0.25">
      <c r="A143" s="3" t="s">
        <v>103</v>
      </c>
      <c r="B143" s="3" t="s">
        <v>7</v>
      </c>
      <c r="C143" s="3">
        <v>7.9</v>
      </c>
      <c r="F143" s="3">
        <v>98</v>
      </c>
    </row>
    <row r="144" spans="1:6" x14ac:dyDescent="0.25">
      <c r="A144" s="3" t="s">
        <v>103</v>
      </c>
      <c r="B144" s="3" t="s">
        <v>7</v>
      </c>
      <c r="C144" s="3">
        <v>7.48</v>
      </c>
      <c r="D144" s="3">
        <v>26.1</v>
      </c>
      <c r="F144" s="3">
        <v>127</v>
      </c>
    </row>
    <row r="145" spans="1:6" x14ac:dyDescent="0.25">
      <c r="D145" s="3" t="b">
        <v>1</v>
      </c>
      <c r="F145" s="3" t="s">
        <v>1434</v>
      </c>
    </row>
    <row r="146" spans="1:6" x14ac:dyDescent="0.25">
      <c r="A146" s="3" t="s">
        <v>103</v>
      </c>
      <c r="B146" s="3" t="s">
        <v>7</v>
      </c>
      <c r="C146" s="3">
        <v>7.5</v>
      </c>
      <c r="F146" s="3">
        <v>62</v>
      </c>
    </row>
    <row r="147" spans="1:6" x14ac:dyDescent="0.25">
      <c r="A147" s="3" t="s">
        <v>103</v>
      </c>
      <c r="B147" s="3" t="s">
        <v>7</v>
      </c>
      <c r="C147" s="3">
        <v>7.44</v>
      </c>
      <c r="D147" s="3">
        <v>135</v>
      </c>
      <c r="F147" s="3">
        <v>69</v>
      </c>
    </row>
    <row r="148" spans="1:6" x14ac:dyDescent="0.25">
      <c r="D148" s="3" t="b">
        <v>1</v>
      </c>
      <c r="F148" s="3" t="s">
        <v>1433</v>
      </c>
    </row>
    <row r="149" spans="1:6" x14ac:dyDescent="0.25">
      <c r="A149" s="3" t="s">
        <v>103</v>
      </c>
      <c r="B149" s="3" t="s">
        <v>7</v>
      </c>
      <c r="C149" s="3">
        <v>7.5</v>
      </c>
      <c r="F149" s="3">
        <v>67</v>
      </c>
    </row>
    <row r="150" spans="1:6" x14ac:dyDescent="0.25">
      <c r="A150" s="3" t="s">
        <v>103</v>
      </c>
      <c r="B150" s="3" t="s">
        <v>7</v>
      </c>
      <c r="C150" s="3">
        <v>7.56</v>
      </c>
      <c r="D150" s="3">
        <v>69</v>
      </c>
      <c r="F150" s="3">
        <v>70</v>
      </c>
    </row>
    <row r="151" spans="1:6" x14ac:dyDescent="0.25">
      <c r="D151" s="3" t="b">
        <v>1</v>
      </c>
      <c r="F151" s="3" t="s">
        <v>1433</v>
      </c>
    </row>
    <row r="152" spans="1:6" x14ac:dyDescent="0.25">
      <c r="A152" s="3" t="s">
        <v>104</v>
      </c>
      <c r="B152" s="3" t="s">
        <v>8</v>
      </c>
      <c r="C152" s="3">
        <v>7.8</v>
      </c>
      <c r="F152" s="3">
        <v>76</v>
      </c>
    </row>
    <row r="153" spans="1:6" x14ac:dyDescent="0.25">
      <c r="A153" s="3" t="s">
        <v>104</v>
      </c>
      <c r="B153" s="3" t="s">
        <v>8</v>
      </c>
      <c r="C153" s="3">
        <v>7.94</v>
      </c>
      <c r="D153" s="3">
        <v>22.7</v>
      </c>
      <c r="F153" s="3">
        <v>79</v>
      </c>
    </row>
    <row r="154" spans="1:6" x14ac:dyDescent="0.25">
      <c r="D154" s="3" t="b">
        <v>1</v>
      </c>
      <c r="F154" s="3" t="s">
        <v>1433</v>
      </c>
    </row>
    <row r="155" spans="1:6" x14ac:dyDescent="0.25">
      <c r="A155" s="3" t="s">
        <v>104</v>
      </c>
      <c r="B155" s="3" t="s">
        <v>8</v>
      </c>
      <c r="C155" s="3">
        <v>7.2</v>
      </c>
      <c r="F155" s="3">
        <v>148</v>
      </c>
    </row>
    <row r="156" spans="1:6" x14ac:dyDescent="0.25">
      <c r="A156" s="3" t="s">
        <v>104</v>
      </c>
      <c r="B156" s="3" t="s">
        <v>8</v>
      </c>
      <c r="C156" s="3">
        <v>7.99</v>
      </c>
      <c r="D156" s="3">
        <v>13</v>
      </c>
      <c r="F156" s="3">
        <v>168</v>
      </c>
    </row>
    <row r="157" spans="1:6" x14ac:dyDescent="0.25">
      <c r="D157" s="3" t="b">
        <v>1</v>
      </c>
      <c r="F157" s="3" t="s">
        <v>1433</v>
      </c>
    </row>
    <row r="158" spans="1:6" x14ac:dyDescent="0.25">
      <c r="A158" s="3" t="s">
        <v>104</v>
      </c>
      <c r="B158" s="3" t="s">
        <v>8</v>
      </c>
      <c r="C158" s="3">
        <v>6</v>
      </c>
      <c r="F158" s="3">
        <v>89</v>
      </c>
    </row>
    <row r="159" spans="1:6" x14ac:dyDescent="0.25">
      <c r="A159" s="3" t="s">
        <v>104</v>
      </c>
      <c r="B159" s="3" t="s">
        <v>8</v>
      </c>
      <c r="C159" s="3">
        <v>8</v>
      </c>
      <c r="D159" s="3">
        <v>11.3</v>
      </c>
      <c r="F159" s="3">
        <v>121</v>
      </c>
    </row>
    <row r="160" spans="1:6" s="2" customFormat="1" x14ac:dyDescent="0.25">
      <c r="D160" s="2" t="b">
        <v>0</v>
      </c>
      <c r="F160" s="2" t="s">
        <v>1434</v>
      </c>
    </row>
    <row r="161" spans="1:6" x14ac:dyDescent="0.25">
      <c r="A161" s="3" t="s">
        <v>104</v>
      </c>
      <c r="B161" s="3" t="s">
        <v>8</v>
      </c>
      <c r="C161" s="3">
        <v>7.9</v>
      </c>
      <c r="F161" s="3">
        <v>105</v>
      </c>
    </row>
    <row r="162" spans="1:6" x14ac:dyDescent="0.25">
      <c r="A162" s="3" t="s">
        <v>104</v>
      </c>
      <c r="B162" s="3" t="s">
        <v>8</v>
      </c>
      <c r="C162" s="3">
        <v>7.52</v>
      </c>
      <c r="D162" s="3">
        <v>23</v>
      </c>
      <c r="F162" s="3">
        <v>132</v>
      </c>
    </row>
    <row r="163" spans="1:6" x14ac:dyDescent="0.25">
      <c r="D163" s="3" t="b">
        <v>1</v>
      </c>
      <c r="F163" s="3" t="s">
        <v>1434</v>
      </c>
    </row>
    <row r="164" spans="1:6" x14ac:dyDescent="0.25">
      <c r="A164" s="3" t="s">
        <v>104</v>
      </c>
      <c r="B164" s="3" t="s">
        <v>8</v>
      </c>
      <c r="C164" s="3">
        <v>8.1999999999999993</v>
      </c>
      <c r="F164" s="3">
        <v>60</v>
      </c>
    </row>
    <row r="165" spans="1:6" x14ac:dyDescent="0.25">
      <c r="A165" s="3" t="s">
        <v>104</v>
      </c>
      <c r="B165" s="3" t="s">
        <v>8</v>
      </c>
      <c r="C165" s="3">
        <v>7.48</v>
      </c>
      <c r="D165" s="3">
        <v>116</v>
      </c>
      <c r="F165" s="3">
        <v>64</v>
      </c>
    </row>
    <row r="166" spans="1:6" x14ac:dyDescent="0.25">
      <c r="D166" s="3" t="b">
        <v>1</v>
      </c>
      <c r="F166" s="3" t="s">
        <v>1433</v>
      </c>
    </row>
    <row r="167" spans="1:6" x14ac:dyDescent="0.25">
      <c r="A167" s="3" t="s">
        <v>104</v>
      </c>
      <c r="B167" s="3" t="s">
        <v>8</v>
      </c>
      <c r="C167" s="3">
        <v>7.1</v>
      </c>
      <c r="F167" s="3">
        <v>62</v>
      </c>
    </row>
    <row r="168" spans="1:6" x14ac:dyDescent="0.25">
      <c r="A168" s="3" t="s">
        <v>104</v>
      </c>
      <c r="B168" s="3" t="s">
        <v>8</v>
      </c>
      <c r="C168" s="3">
        <v>7.49</v>
      </c>
      <c r="D168" s="3">
        <v>115</v>
      </c>
      <c r="F168" s="3">
        <v>65</v>
      </c>
    </row>
    <row r="169" spans="1:6" x14ac:dyDescent="0.25">
      <c r="D169" s="3" t="b">
        <v>1</v>
      </c>
      <c r="F169" s="3" t="s">
        <v>1433</v>
      </c>
    </row>
    <row r="170" spans="1:6" x14ac:dyDescent="0.25">
      <c r="A170" s="3" t="s">
        <v>105</v>
      </c>
      <c r="B170" s="3" t="s">
        <v>9</v>
      </c>
      <c r="C170" s="3">
        <v>8</v>
      </c>
      <c r="F170" s="3">
        <v>67</v>
      </c>
    </row>
    <row r="171" spans="1:6" x14ac:dyDescent="0.25">
      <c r="A171" s="3" t="s">
        <v>105</v>
      </c>
      <c r="B171" s="3" t="s">
        <v>9</v>
      </c>
      <c r="C171" s="3">
        <v>7.94</v>
      </c>
      <c r="D171" s="3">
        <v>24.7</v>
      </c>
      <c r="F171" s="3">
        <v>77</v>
      </c>
    </row>
    <row r="172" spans="1:6" x14ac:dyDescent="0.25">
      <c r="D172" s="3" t="b">
        <v>1</v>
      </c>
      <c r="F172" s="3" t="s">
        <v>1433</v>
      </c>
    </row>
    <row r="173" spans="1:6" x14ac:dyDescent="0.25">
      <c r="A173" s="3" t="s">
        <v>105</v>
      </c>
      <c r="B173" s="3" t="s">
        <v>9</v>
      </c>
      <c r="C173" s="3">
        <v>7.4</v>
      </c>
      <c r="F173" s="3">
        <v>153</v>
      </c>
    </row>
    <row r="174" spans="1:6" x14ac:dyDescent="0.25">
      <c r="A174" s="3" t="s">
        <v>105</v>
      </c>
      <c r="B174" s="3" t="s">
        <v>9</v>
      </c>
      <c r="C174" s="3">
        <v>8.16</v>
      </c>
      <c r="D174" s="3">
        <v>12.7</v>
      </c>
      <c r="F174" s="3">
        <v>165</v>
      </c>
    </row>
    <row r="175" spans="1:6" x14ac:dyDescent="0.25">
      <c r="D175" s="3" t="b">
        <v>1</v>
      </c>
      <c r="F175" s="3" t="s">
        <v>1433</v>
      </c>
    </row>
    <row r="176" spans="1:6" x14ac:dyDescent="0.25">
      <c r="A176" s="3" t="s">
        <v>105</v>
      </c>
      <c r="B176" s="3" t="s">
        <v>9</v>
      </c>
      <c r="C176" s="3">
        <v>7.7</v>
      </c>
      <c r="F176" s="3">
        <v>104</v>
      </c>
    </row>
    <row r="177" spans="1:6" x14ac:dyDescent="0.25">
      <c r="A177" s="3" t="s">
        <v>105</v>
      </c>
      <c r="B177" s="3" t="s">
        <v>9</v>
      </c>
      <c r="C177" s="3">
        <v>8.1</v>
      </c>
      <c r="D177" s="3">
        <v>11.7</v>
      </c>
      <c r="F177" s="3">
        <v>121</v>
      </c>
    </row>
    <row r="178" spans="1:6" x14ac:dyDescent="0.25">
      <c r="D178" s="3" t="b">
        <v>1</v>
      </c>
      <c r="F178" s="3" t="s">
        <v>1434</v>
      </c>
    </row>
    <row r="179" spans="1:6" x14ac:dyDescent="0.25">
      <c r="A179" s="3" t="s">
        <v>105</v>
      </c>
      <c r="B179" s="3" t="s">
        <v>9</v>
      </c>
      <c r="C179" s="3">
        <v>7.9</v>
      </c>
      <c r="F179" s="3">
        <v>104</v>
      </c>
    </row>
    <row r="180" spans="1:6" x14ac:dyDescent="0.25">
      <c r="A180" s="3" t="s">
        <v>105</v>
      </c>
      <c r="B180" s="3" t="s">
        <v>9</v>
      </c>
      <c r="C180" s="3">
        <v>7.56</v>
      </c>
      <c r="D180" s="3">
        <v>25.8</v>
      </c>
      <c r="F180" s="3">
        <v>133</v>
      </c>
    </row>
    <row r="181" spans="1:6" x14ac:dyDescent="0.25">
      <c r="D181" s="3" t="b">
        <v>1</v>
      </c>
      <c r="F181" s="3" t="s">
        <v>1434</v>
      </c>
    </row>
    <row r="182" spans="1:6" x14ac:dyDescent="0.25">
      <c r="A182" s="3" t="s">
        <v>105</v>
      </c>
      <c r="B182" s="3" t="s">
        <v>9</v>
      </c>
      <c r="C182" s="3">
        <v>8.1</v>
      </c>
      <c r="F182" s="3">
        <v>63</v>
      </c>
    </row>
    <row r="183" spans="1:6" x14ac:dyDescent="0.25">
      <c r="A183" s="3" t="s">
        <v>105</v>
      </c>
      <c r="B183" s="3" t="s">
        <v>9</v>
      </c>
      <c r="C183" s="3">
        <v>7.51</v>
      </c>
      <c r="D183" s="3">
        <v>122</v>
      </c>
      <c r="F183" s="3">
        <v>62</v>
      </c>
    </row>
    <row r="184" spans="1:6" x14ac:dyDescent="0.25">
      <c r="D184" s="3" t="b">
        <v>1</v>
      </c>
      <c r="F184" s="3" t="s">
        <v>1433</v>
      </c>
    </row>
    <row r="185" spans="1:6" x14ac:dyDescent="0.25">
      <c r="A185" s="3" t="s">
        <v>105</v>
      </c>
      <c r="B185" s="3" t="s">
        <v>9</v>
      </c>
      <c r="C185" s="3">
        <v>7.4</v>
      </c>
      <c r="F185" s="3">
        <v>60</v>
      </c>
    </row>
    <row r="186" spans="1:6" x14ac:dyDescent="0.25">
      <c r="A186" s="3" t="s">
        <v>105</v>
      </c>
      <c r="B186" s="3" t="s">
        <v>9</v>
      </c>
      <c r="C186" s="3">
        <v>7.6</v>
      </c>
      <c r="D186" s="3">
        <v>143</v>
      </c>
      <c r="F186" s="3">
        <v>67</v>
      </c>
    </row>
    <row r="187" spans="1:6" x14ac:dyDescent="0.25">
      <c r="D187" s="3" t="b">
        <v>1</v>
      </c>
      <c r="F187" s="3" t="s">
        <v>1433</v>
      </c>
    </row>
    <row r="188" spans="1:6" x14ac:dyDescent="0.25">
      <c r="A188" s="3" t="s">
        <v>106</v>
      </c>
      <c r="B188" s="3" t="s">
        <v>10</v>
      </c>
      <c r="C188" s="3">
        <v>7.9</v>
      </c>
      <c r="F188" s="3">
        <v>72</v>
      </c>
    </row>
    <row r="189" spans="1:6" x14ac:dyDescent="0.25">
      <c r="A189" s="3" t="s">
        <v>106</v>
      </c>
      <c r="B189" s="3" t="s">
        <v>10</v>
      </c>
      <c r="C189" s="3">
        <v>8.06</v>
      </c>
      <c r="D189" s="3">
        <v>89.5</v>
      </c>
      <c r="F189" s="3">
        <v>70</v>
      </c>
    </row>
    <row r="190" spans="1:6" x14ac:dyDescent="0.25">
      <c r="D190" s="3" t="b">
        <v>1</v>
      </c>
      <c r="F190" s="3" t="s">
        <v>1433</v>
      </c>
    </row>
    <row r="191" spans="1:6" x14ac:dyDescent="0.25">
      <c r="A191" s="3" t="s">
        <v>106</v>
      </c>
      <c r="B191" s="3" t="s">
        <v>10</v>
      </c>
      <c r="C191" s="3">
        <v>6.4</v>
      </c>
      <c r="F191" s="3">
        <v>68</v>
      </c>
    </row>
    <row r="192" spans="1:6" x14ac:dyDescent="0.25">
      <c r="A192" s="3" t="s">
        <v>106</v>
      </c>
      <c r="B192" s="3" t="s">
        <v>10</v>
      </c>
      <c r="C192" s="3">
        <v>8.27</v>
      </c>
      <c r="D192" s="3">
        <v>16.5</v>
      </c>
      <c r="F192" s="3">
        <v>77</v>
      </c>
    </row>
    <row r="193" spans="1:6" s="2" customFormat="1" x14ac:dyDescent="0.25">
      <c r="D193" s="2" t="b">
        <v>0</v>
      </c>
      <c r="F193" s="2" t="s">
        <v>1433</v>
      </c>
    </row>
    <row r="194" spans="1:6" x14ac:dyDescent="0.25">
      <c r="A194" s="3" t="s">
        <v>106</v>
      </c>
      <c r="B194" s="3" t="s">
        <v>10</v>
      </c>
      <c r="C194" s="3">
        <v>5.6</v>
      </c>
      <c r="F194" s="3">
        <v>63</v>
      </c>
    </row>
    <row r="195" spans="1:6" x14ac:dyDescent="0.25">
      <c r="A195" s="3" t="s">
        <v>106</v>
      </c>
      <c r="B195" s="3" t="s">
        <v>10</v>
      </c>
      <c r="C195" s="3">
        <v>7.98</v>
      </c>
      <c r="D195" s="3">
        <v>32.4</v>
      </c>
      <c r="F195" s="3">
        <v>79</v>
      </c>
    </row>
    <row r="196" spans="1:6" s="2" customFormat="1" x14ac:dyDescent="0.25">
      <c r="D196" s="2" t="b">
        <v>0</v>
      </c>
      <c r="F196" s="2" t="s">
        <v>1434</v>
      </c>
    </row>
    <row r="197" spans="1:6" x14ac:dyDescent="0.25">
      <c r="A197" s="3" t="s">
        <v>106</v>
      </c>
      <c r="B197" s="3" t="s">
        <v>10</v>
      </c>
      <c r="C197" s="3">
        <v>7.8</v>
      </c>
      <c r="F197" s="3">
        <v>61</v>
      </c>
    </row>
    <row r="198" spans="1:6" x14ac:dyDescent="0.25">
      <c r="A198" s="3" t="s">
        <v>106</v>
      </c>
      <c r="B198" s="3" t="s">
        <v>10</v>
      </c>
      <c r="C198" s="3">
        <v>7.5</v>
      </c>
      <c r="D198" s="3">
        <v>152</v>
      </c>
      <c r="F198" s="3">
        <v>71</v>
      </c>
    </row>
    <row r="199" spans="1:6" x14ac:dyDescent="0.25">
      <c r="D199" s="3" t="b">
        <v>1</v>
      </c>
      <c r="F199" s="3" t="s">
        <v>1434</v>
      </c>
    </row>
    <row r="200" spans="1:6" x14ac:dyDescent="0.25">
      <c r="A200" s="3" t="s">
        <v>106</v>
      </c>
      <c r="B200" s="3" t="s">
        <v>10</v>
      </c>
      <c r="C200" s="3">
        <v>7.5</v>
      </c>
      <c r="F200" s="3">
        <v>52</v>
      </c>
    </row>
    <row r="201" spans="1:6" x14ac:dyDescent="0.25">
      <c r="A201" s="3" t="s">
        <v>106</v>
      </c>
      <c r="B201" s="3" t="s">
        <v>10</v>
      </c>
      <c r="C201" s="3">
        <v>7.65</v>
      </c>
      <c r="D201" s="3">
        <v>302</v>
      </c>
      <c r="F201" s="3">
        <v>54</v>
      </c>
    </row>
    <row r="202" spans="1:6" x14ac:dyDescent="0.25">
      <c r="D202" s="3" t="b">
        <v>1</v>
      </c>
      <c r="F202" s="3" t="s">
        <v>1433</v>
      </c>
    </row>
    <row r="203" spans="1:6" x14ac:dyDescent="0.25">
      <c r="A203" s="3" t="s">
        <v>106</v>
      </c>
      <c r="B203" s="3" t="s">
        <v>10</v>
      </c>
      <c r="C203" s="3">
        <v>7.4</v>
      </c>
      <c r="F203" s="3">
        <v>58</v>
      </c>
    </row>
    <row r="204" spans="1:6" x14ac:dyDescent="0.25">
      <c r="A204" s="3" t="s">
        <v>106</v>
      </c>
      <c r="B204" s="3" t="s">
        <v>10</v>
      </c>
      <c r="C204" s="3">
        <v>7.63</v>
      </c>
      <c r="D204" s="3">
        <v>193</v>
      </c>
      <c r="F204" s="3">
        <v>57</v>
      </c>
    </row>
    <row r="205" spans="1:6" x14ac:dyDescent="0.25">
      <c r="D205" s="3" t="b">
        <v>1</v>
      </c>
      <c r="F205" s="3" t="s">
        <v>1433</v>
      </c>
    </row>
    <row r="206" spans="1:6" x14ac:dyDescent="0.25">
      <c r="A206" s="3" t="s">
        <v>107</v>
      </c>
      <c r="B206" s="3" t="s">
        <v>11</v>
      </c>
      <c r="C206" s="3">
        <v>7.5</v>
      </c>
      <c r="F206" s="3">
        <v>129</v>
      </c>
    </row>
    <row r="207" spans="1:6" x14ac:dyDescent="0.25">
      <c r="A207" s="3" t="s">
        <v>107</v>
      </c>
      <c r="B207" s="3" t="s">
        <v>11</v>
      </c>
    </row>
    <row r="208" spans="1:6" x14ac:dyDescent="0.25">
      <c r="A208" s="3" t="s">
        <v>107</v>
      </c>
      <c r="B208" s="3" t="s">
        <v>11</v>
      </c>
      <c r="C208" s="3">
        <v>7.56</v>
      </c>
      <c r="D208" s="3" t="b">
        <v>1</v>
      </c>
      <c r="F208" s="3">
        <v>179</v>
      </c>
    </row>
    <row r="209" spans="1:6" x14ac:dyDescent="0.25">
      <c r="A209" s="3" t="s">
        <v>107</v>
      </c>
      <c r="B209" s="3" t="s">
        <v>11</v>
      </c>
    </row>
    <row r="210" spans="1:6" x14ac:dyDescent="0.25">
      <c r="D210" s="3" t="b">
        <v>1</v>
      </c>
      <c r="F210" s="3" t="s">
        <v>1434</v>
      </c>
    </row>
    <row r="211" spans="1:6" x14ac:dyDescent="0.25">
      <c r="A211" s="3" t="s">
        <v>107</v>
      </c>
      <c r="B211" s="3" t="s">
        <v>11</v>
      </c>
      <c r="C211" s="3">
        <v>7.8</v>
      </c>
      <c r="F211" s="3">
        <v>169</v>
      </c>
    </row>
    <row r="212" spans="1:6" x14ac:dyDescent="0.25">
      <c r="A212" s="3" t="s">
        <v>107</v>
      </c>
      <c r="B212" s="3" t="s">
        <v>11</v>
      </c>
      <c r="C212" s="3">
        <v>7.72</v>
      </c>
      <c r="D212" s="3">
        <v>28.7</v>
      </c>
      <c r="F212" s="3">
        <v>185</v>
      </c>
    </row>
    <row r="213" spans="1:6" x14ac:dyDescent="0.25">
      <c r="D213" s="3" t="b">
        <v>1</v>
      </c>
      <c r="F213" s="3" t="s">
        <v>1433</v>
      </c>
    </row>
    <row r="214" spans="1:6" x14ac:dyDescent="0.25">
      <c r="A214" s="3" t="s">
        <v>107</v>
      </c>
      <c r="B214" s="3" t="s">
        <v>11</v>
      </c>
      <c r="C214" s="3">
        <v>7.7</v>
      </c>
      <c r="F214" s="3">
        <v>261</v>
      </c>
    </row>
    <row r="215" spans="1:6" x14ac:dyDescent="0.25">
      <c r="A215" s="3" t="s">
        <v>107</v>
      </c>
      <c r="B215" s="3" t="s">
        <v>11</v>
      </c>
      <c r="C215" s="3">
        <v>7.65</v>
      </c>
      <c r="D215" s="3">
        <v>23.4</v>
      </c>
      <c r="F215" s="3">
        <v>339</v>
      </c>
    </row>
    <row r="216" spans="1:6" x14ac:dyDescent="0.25">
      <c r="D216" s="3" t="b">
        <v>1</v>
      </c>
      <c r="F216" s="3" t="s">
        <v>1434</v>
      </c>
    </row>
    <row r="217" spans="1:6" x14ac:dyDescent="0.25">
      <c r="A217" s="3" t="s">
        <v>107</v>
      </c>
      <c r="B217" s="3" t="s">
        <v>11</v>
      </c>
      <c r="C217" s="3">
        <v>7.6</v>
      </c>
      <c r="F217" s="3">
        <v>77</v>
      </c>
    </row>
    <row r="218" spans="1:6" x14ac:dyDescent="0.25">
      <c r="A218" s="3" t="s">
        <v>107</v>
      </c>
      <c r="B218" s="3" t="s">
        <v>11</v>
      </c>
      <c r="C218" s="3">
        <v>6.99</v>
      </c>
      <c r="D218" s="3">
        <v>113</v>
      </c>
      <c r="F218" s="3">
        <v>94</v>
      </c>
    </row>
    <row r="219" spans="1:6" x14ac:dyDescent="0.25">
      <c r="D219" s="3" t="b">
        <v>1</v>
      </c>
      <c r="F219" s="3" t="s">
        <v>1434</v>
      </c>
    </row>
    <row r="220" spans="1:6" x14ac:dyDescent="0.25">
      <c r="A220" s="3" t="s">
        <v>107</v>
      </c>
      <c r="B220" s="3" t="s">
        <v>11</v>
      </c>
      <c r="C220" s="3">
        <v>7.3</v>
      </c>
      <c r="F220" s="3">
        <v>98</v>
      </c>
    </row>
    <row r="221" spans="1:6" x14ac:dyDescent="0.25">
      <c r="A221" s="3" t="s">
        <v>107</v>
      </c>
      <c r="B221" s="3" t="s">
        <v>11</v>
      </c>
      <c r="C221" s="3">
        <v>6.61</v>
      </c>
      <c r="D221" s="3">
        <v>94.6</v>
      </c>
      <c r="F221" s="3">
        <v>90</v>
      </c>
    </row>
    <row r="222" spans="1:6" x14ac:dyDescent="0.25">
      <c r="D222" s="3" t="b">
        <v>1</v>
      </c>
      <c r="F222" s="3" t="s">
        <v>1433</v>
      </c>
    </row>
    <row r="223" spans="1:6" x14ac:dyDescent="0.25">
      <c r="A223" s="3" t="s">
        <v>107</v>
      </c>
      <c r="B223" s="3" t="s">
        <v>11</v>
      </c>
      <c r="C223" s="3">
        <v>7.8</v>
      </c>
      <c r="F223" s="3">
        <v>103</v>
      </c>
    </row>
    <row r="224" spans="1:6" x14ac:dyDescent="0.25">
      <c r="A224" s="3" t="s">
        <v>107</v>
      </c>
      <c r="B224" s="3" t="s">
        <v>11</v>
      </c>
      <c r="C224" s="3">
        <v>7.36</v>
      </c>
      <c r="D224" s="3">
        <v>49.1</v>
      </c>
      <c r="F224" s="3">
        <v>121</v>
      </c>
    </row>
    <row r="225" spans="1:6" x14ac:dyDescent="0.25">
      <c r="D225" s="3" t="b">
        <v>1</v>
      </c>
      <c r="F225" s="3" t="s">
        <v>1434</v>
      </c>
    </row>
    <row r="226" spans="1:6" x14ac:dyDescent="0.25">
      <c r="A226" s="3" t="s">
        <v>108</v>
      </c>
      <c r="B226" s="3" t="s">
        <v>12</v>
      </c>
      <c r="C226" s="3">
        <v>7.7</v>
      </c>
      <c r="F226" s="3">
        <v>59</v>
      </c>
    </row>
    <row r="227" spans="1:6" x14ac:dyDescent="0.25">
      <c r="A227" s="3" t="s">
        <v>108</v>
      </c>
      <c r="B227" s="3" t="s">
        <v>12</v>
      </c>
      <c r="C227" s="3">
        <v>7.82</v>
      </c>
      <c r="D227" s="3">
        <v>52</v>
      </c>
      <c r="F227" s="3">
        <v>64</v>
      </c>
    </row>
    <row r="228" spans="1:6" x14ac:dyDescent="0.25">
      <c r="D228" s="3" t="b">
        <v>1</v>
      </c>
      <c r="F228" s="3" t="s">
        <v>1433</v>
      </c>
    </row>
    <row r="229" spans="1:6" x14ac:dyDescent="0.25">
      <c r="A229" s="3" t="s">
        <v>108</v>
      </c>
      <c r="B229" s="3" t="s">
        <v>12</v>
      </c>
      <c r="C229" s="3">
        <v>8.1</v>
      </c>
      <c r="F229" s="3">
        <v>104</v>
      </c>
    </row>
    <row r="230" spans="1:6" x14ac:dyDescent="0.25">
      <c r="A230" s="3" t="s">
        <v>108</v>
      </c>
      <c r="B230" s="3" t="s">
        <v>12</v>
      </c>
      <c r="C230" s="3">
        <v>7.6</v>
      </c>
      <c r="D230" s="3">
        <v>6.4</v>
      </c>
      <c r="F230" s="3">
        <v>80</v>
      </c>
    </row>
    <row r="231" spans="1:6" x14ac:dyDescent="0.25">
      <c r="D231" s="3" t="b">
        <v>1</v>
      </c>
      <c r="F231" s="3" t="s">
        <v>1433</v>
      </c>
    </row>
    <row r="232" spans="1:6" x14ac:dyDescent="0.25">
      <c r="A232" s="3" t="s">
        <v>108</v>
      </c>
      <c r="B232" s="3" t="s">
        <v>12</v>
      </c>
      <c r="C232" s="3">
        <v>7.5</v>
      </c>
      <c r="F232" s="3">
        <v>66</v>
      </c>
    </row>
    <row r="233" spans="1:6" x14ac:dyDescent="0.25">
      <c r="A233" s="3" t="s">
        <v>108</v>
      </c>
      <c r="B233" s="3" t="s">
        <v>12</v>
      </c>
      <c r="C233" s="3">
        <v>8.1999999999999993</v>
      </c>
      <c r="D233" s="3">
        <v>22.3</v>
      </c>
      <c r="F233" s="3">
        <v>84</v>
      </c>
    </row>
    <row r="234" spans="1:6" x14ac:dyDescent="0.25">
      <c r="D234" s="3" t="b">
        <v>1</v>
      </c>
      <c r="F234" s="3" t="s">
        <v>1434</v>
      </c>
    </row>
    <row r="235" spans="1:6" x14ac:dyDescent="0.25">
      <c r="A235" s="3" t="s">
        <v>108</v>
      </c>
      <c r="B235" s="3" t="s">
        <v>12</v>
      </c>
      <c r="C235" s="3">
        <v>7.3</v>
      </c>
      <c r="F235" s="3">
        <v>65</v>
      </c>
    </row>
    <row r="236" spans="1:6" x14ac:dyDescent="0.25">
      <c r="A236" s="3" t="s">
        <v>108</v>
      </c>
      <c r="B236" s="3" t="s">
        <v>12</v>
      </c>
      <c r="C236" s="3">
        <v>7.48</v>
      </c>
      <c r="D236" s="3">
        <v>67.599999999999994</v>
      </c>
      <c r="F236" s="3">
        <v>77</v>
      </c>
    </row>
    <row r="237" spans="1:6" x14ac:dyDescent="0.25">
      <c r="D237" s="3" t="b">
        <v>1</v>
      </c>
      <c r="F237" s="3" t="s">
        <v>1434</v>
      </c>
    </row>
    <row r="238" spans="1:6" x14ac:dyDescent="0.25">
      <c r="A238" s="3" t="s">
        <v>108</v>
      </c>
      <c r="B238" s="3" t="s">
        <v>12</v>
      </c>
      <c r="C238" s="3">
        <v>7.7</v>
      </c>
      <c r="F238" s="3">
        <v>58</v>
      </c>
    </row>
    <row r="239" spans="1:6" x14ac:dyDescent="0.25">
      <c r="A239" s="3" t="s">
        <v>108</v>
      </c>
      <c r="B239" s="3" t="s">
        <v>12</v>
      </c>
      <c r="C239" s="3">
        <v>7.55</v>
      </c>
      <c r="D239" s="3">
        <v>94.4</v>
      </c>
      <c r="F239" s="3">
        <v>63</v>
      </c>
    </row>
    <row r="240" spans="1:6" x14ac:dyDescent="0.25">
      <c r="D240" s="3" t="b">
        <v>1</v>
      </c>
      <c r="F240" s="3" t="s">
        <v>1433</v>
      </c>
    </row>
    <row r="241" spans="1:6" x14ac:dyDescent="0.25">
      <c r="A241" s="3" t="s">
        <v>108</v>
      </c>
      <c r="B241" s="3" t="s">
        <v>12</v>
      </c>
      <c r="C241" s="3">
        <v>8</v>
      </c>
      <c r="F241" s="3">
        <v>57</v>
      </c>
    </row>
    <row r="242" spans="1:6" x14ac:dyDescent="0.25">
      <c r="A242" s="3" t="s">
        <v>108</v>
      </c>
      <c r="B242" s="3" t="s">
        <v>12</v>
      </c>
      <c r="C242" s="3">
        <v>7.6</v>
      </c>
      <c r="D242" s="3">
        <v>58.4</v>
      </c>
      <c r="F242" s="3">
        <v>59</v>
      </c>
    </row>
    <row r="243" spans="1:6" x14ac:dyDescent="0.25">
      <c r="D243" s="3" t="b">
        <v>1</v>
      </c>
      <c r="F243" s="3" t="s">
        <v>1433</v>
      </c>
    </row>
    <row r="244" spans="1:6" x14ac:dyDescent="0.25">
      <c r="A244" s="3" t="s">
        <v>109</v>
      </c>
      <c r="B244" s="3" t="s">
        <v>13</v>
      </c>
      <c r="C244" s="3">
        <v>7.5</v>
      </c>
      <c r="F244" s="3">
        <v>89</v>
      </c>
    </row>
    <row r="245" spans="1:6" x14ac:dyDescent="0.25">
      <c r="A245" s="3" t="s">
        <v>109</v>
      </c>
      <c r="B245" s="3" t="s">
        <v>13</v>
      </c>
      <c r="C245" s="3">
        <v>7.5</v>
      </c>
      <c r="D245" s="3">
        <v>8.6999999999999993</v>
      </c>
      <c r="F245" s="3">
        <v>94</v>
      </c>
    </row>
    <row r="246" spans="1:6" x14ac:dyDescent="0.25">
      <c r="D246" s="3" t="b">
        <v>1</v>
      </c>
      <c r="F246" s="3" t="s">
        <v>1433</v>
      </c>
    </row>
    <row r="247" spans="1:6" x14ac:dyDescent="0.25">
      <c r="A247" s="3" t="s">
        <v>109</v>
      </c>
      <c r="B247" s="3" t="s">
        <v>13</v>
      </c>
      <c r="C247" s="3">
        <v>7.2</v>
      </c>
      <c r="F247" s="3">
        <v>112</v>
      </c>
    </row>
    <row r="248" spans="1:6" x14ac:dyDescent="0.25">
      <c r="A248" s="3" t="s">
        <v>109</v>
      </c>
      <c r="B248" s="3" t="s">
        <v>13</v>
      </c>
      <c r="C248" s="3">
        <v>7.4</v>
      </c>
      <c r="D248" s="3">
        <v>8.3000000000000007</v>
      </c>
      <c r="F248" s="3">
        <v>98</v>
      </c>
    </row>
    <row r="249" spans="1:6" x14ac:dyDescent="0.25">
      <c r="D249" s="3" t="b">
        <v>1</v>
      </c>
      <c r="F249" s="3" t="s">
        <v>1433</v>
      </c>
    </row>
    <row r="250" spans="1:6" x14ac:dyDescent="0.25">
      <c r="A250" s="3" t="s">
        <v>109</v>
      </c>
      <c r="B250" s="3" t="s">
        <v>13</v>
      </c>
      <c r="C250" s="3">
        <v>7.8</v>
      </c>
      <c r="F250" s="3">
        <v>81</v>
      </c>
    </row>
    <row r="251" spans="1:6" x14ac:dyDescent="0.25">
      <c r="A251" s="3" t="s">
        <v>109</v>
      </c>
      <c r="B251" s="3" t="s">
        <v>13</v>
      </c>
      <c r="C251" s="3">
        <v>7.5</v>
      </c>
      <c r="D251" s="3">
        <v>7.83</v>
      </c>
      <c r="F251" s="3">
        <v>92</v>
      </c>
    </row>
    <row r="252" spans="1:6" x14ac:dyDescent="0.25">
      <c r="D252" s="3" t="b">
        <v>1</v>
      </c>
      <c r="F252" s="3" t="s">
        <v>1433</v>
      </c>
    </row>
    <row r="253" spans="1:6" x14ac:dyDescent="0.25">
      <c r="A253" s="3" t="s">
        <v>109</v>
      </c>
      <c r="B253" s="3" t="s">
        <v>13</v>
      </c>
      <c r="C253" s="3">
        <v>6.5</v>
      </c>
      <c r="F253" s="3">
        <v>99</v>
      </c>
    </row>
    <row r="254" spans="1:6" x14ac:dyDescent="0.25">
      <c r="A254" s="3" t="s">
        <v>109</v>
      </c>
      <c r="B254" s="3" t="s">
        <v>13</v>
      </c>
      <c r="C254" s="3">
        <v>7.3</v>
      </c>
      <c r="D254" s="3">
        <v>43.1</v>
      </c>
      <c r="F254" s="3">
        <v>117</v>
      </c>
    </row>
    <row r="255" spans="1:6" x14ac:dyDescent="0.25">
      <c r="D255" s="3" t="b">
        <v>1</v>
      </c>
      <c r="F255" s="3" t="s">
        <v>1434</v>
      </c>
    </row>
    <row r="256" spans="1:6" x14ac:dyDescent="0.25">
      <c r="A256" s="3" t="s">
        <v>109</v>
      </c>
      <c r="B256" s="3" t="s">
        <v>13</v>
      </c>
      <c r="C256" s="3">
        <v>7.1</v>
      </c>
      <c r="F256" s="3">
        <v>51</v>
      </c>
    </row>
    <row r="257" spans="1:6" x14ac:dyDescent="0.25">
      <c r="A257" s="3" t="s">
        <v>109</v>
      </c>
      <c r="B257" s="3" t="s">
        <v>13</v>
      </c>
      <c r="C257" s="3">
        <v>6.88</v>
      </c>
      <c r="D257" s="3">
        <v>389</v>
      </c>
      <c r="F257" s="3">
        <v>60</v>
      </c>
    </row>
    <row r="258" spans="1:6" x14ac:dyDescent="0.25">
      <c r="D258" s="3" t="b">
        <v>1</v>
      </c>
      <c r="F258" s="3" t="s">
        <v>1434</v>
      </c>
    </row>
    <row r="259" spans="1:6" x14ac:dyDescent="0.25">
      <c r="A259" s="3" t="s">
        <v>109</v>
      </c>
      <c r="B259" s="3" t="s">
        <v>13</v>
      </c>
      <c r="C259" s="3">
        <v>6.7</v>
      </c>
      <c r="F259" s="3">
        <v>68</v>
      </c>
    </row>
    <row r="260" spans="1:6" x14ac:dyDescent="0.25">
      <c r="A260" s="3" t="s">
        <v>109</v>
      </c>
      <c r="B260" s="3" t="s">
        <v>13</v>
      </c>
      <c r="C260" s="3">
        <v>7.11</v>
      </c>
      <c r="D260" s="3">
        <v>267</v>
      </c>
      <c r="F260" s="3">
        <v>77</v>
      </c>
    </row>
    <row r="261" spans="1:6" x14ac:dyDescent="0.25">
      <c r="D261" s="3" t="b">
        <v>1</v>
      </c>
      <c r="F261" s="3" t="s">
        <v>1433</v>
      </c>
    </row>
    <row r="262" spans="1:6" x14ac:dyDescent="0.25">
      <c r="A262" s="3" t="s">
        <v>110</v>
      </c>
      <c r="B262" s="3" t="s">
        <v>14</v>
      </c>
      <c r="C262" s="3">
        <v>7.4</v>
      </c>
      <c r="F262" s="3">
        <v>68</v>
      </c>
    </row>
    <row r="263" spans="1:6" x14ac:dyDescent="0.25">
      <c r="A263" s="3" t="s">
        <v>110</v>
      </c>
      <c r="B263" s="3" t="s">
        <v>14</v>
      </c>
      <c r="C263" s="3">
        <v>7.4</v>
      </c>
      <c r="D263" s="3">
        <v>20.100000000000001</v>
      </c>
      <c r="F263" s="3">
        <v>94</v>
      </c>
    </row>
    <row r="264" spans="1:6" x14ac:dyDescent="0.25">
      <c r="D264" s="3" t="b">
        <v>1</v>
      </c>
      <c r="F264" s="3" t="s">
        <v>1434</v>
      </c>
    </row>
    <row r="265" spans="1:6" x14ac:dyDescent="0.25">
      <c r="A265" s="3" t="s">
        <v>110</v>
      </c>
      <c r="B265" s="3" t="s">
        <v>14</v>
      </c>
      <c r="C265" s="3">
        <v>7.6</v>
      </c>
      <c r="F265" s="3">
        <v>94</v>
      </c>
    </row>
    <row r="266" spans="1:6" x14ac:dyDescent="0.25">
      <c r="A266" s="3" t="s">
        <v>110</v>
      </c>
      <c r="B266" s="3" t="s">
        <v>14</v>
      </c>
      <c r="C266" s="3">
        <v>7.4</v>
      </c>
      <c r="D266" s="3">
        <v>7.1</v>
      </c>
      <c r="F266" s="3">
        <v>99</v>
      </c>
    </row>
    <row r="267" spans="1:6" x14ac:dyDescent="0.25">
      <c r="D267" s="3" t="b">
        <v>1</v>
      </c>
      <c r="F267" s="3" t="s">
        <v>1433</v>
      </c>
    </row>
    <row r="268" spans="1:6" x14ac:dyDescent="0.25">
      <c r="A268" s="3" t="s">
        <v>110</v>
      </c>
      <c r="B268" s="3" t="s">
        <v>14</v>
      </c>
      <c r="C268" s="3">
        <v>7.2</v>
      </c>
      <c r="F268" s="3">
        <v>93</v>
      </c>
    </row>
    <row r="269" spans="1:6" x14ac:dyDescent="0.25">
      <c r="A269" s="3" t="s">
        <v>110</v>
      </c>
      <c r="B269" s="3" t="s">
        <v>14</v>
      </c>
      <c r="C269" s="3">
        <v>7.1</v>
      </c>
      <c r="D269" s="3">
        <v>7.1</v>
      </c>
      <c r="F269" s="3">
        <v>92</v>
      </c>
    </row>
    <row r="270" spans="1:6" x14ac:dyDescent="0.25">
      <c r="D270" s="3" t="b">
        <v>1</v>
      </c>
      <c r="F270" s="3" t="s">
        <v>1433</v>
      </c>
    </row>
    <row r="271" spans="1:6" x14ac:dyDescent="0.25">
      <c r="A271" s="3" t="s">
        <v>110</v>
      </c>
      <c r="B271" s="3" t="s">
        <v>14</v>
      </c>
      <c r="C271" s="3">
        <v>7.4</v>
      </c>
      <c r="F271" s="3">
        <v>108</v>
      </c>
    </row>
    <row r="272" spans="1:6" x14ac:dyDescent="0.25">
      <c r="A272" s="3" t="s">
        <v>110</v>
      </c>
      <c r="B272" s="3" t="s">
        <v>14</v>
      </c>
      <c r="C272" s="3">
        <v>7.3</v>
      </c>
      <c r="D272" s="3">
        <v>68.900000000000006</v>
      </c>
      <c r="F272" s="3">
        <v>123</v>
      </c>
    </row>
    <row r="273" spans="1:6" x14ac:dyDescent="0.25">
      <c r="D273" s="3" t="b">
        <v>1</v>
      </c>
      <c r="F273" s="3" t="s">
        <v>1433</v>
      </c>
    </row>
    <row r="274" spans="1:6" x14ac:dyDescent="0.25">
      <c r="A274" s="3" t="s">
        <v>110</v>
      </c>
      <c r="B274" s="3" t="s">
        <v>14</v>
      </c>
      <c r="C274" s="3">
        <v>8.9</v>
      </c>
      <c r="F274" s="3">
        <v>67</v>
      </c>
    </row>
    <row r="275" spans="1:6" x14ac:dyDescent="0.25">
      <c r="A275" s="3" t="s">
        <v>110</v>
      </c>
      <c r="B275" s="3" t="s">
        <v>14</v>
      </c>
      <c r="C275" s="3">
        <v>6.9</v>
      </c>
      <c r="D275" s="3">
        <v>394</v>
      </c>
      <c r="F275" s="3">
        <v>60</v>
      </c>
    </row>
    <row r="276" spans="1:6" s="2" customFormat="1" x14ac:dyDescent="0.25">
      <c r="D276" s="2" t="b">
        <v>0</v>
      </c>
      <c r="F276" s="2" t="s">
        <v>1433</v>
      </c>
    </row>
    <row r="277" spans="1:6" x14ac:dyDescent="0.25">
      <c r="A277" s="3" t="s">
        <v>110</v>
      </c>
      <c r="B277" s="3" t="s">
        <v>14</v>
      </c>
      <c r="C277" s="3">
        <v>7.2</v>
      </c>
      <c r="F277" s="3">
        <v>70</v>
      </c>
    </row>
    <row r="278" spans="1:6" x14ac:dyDescent="0.25">
      <c r="A278" s="3" t="s">
        <v>110</v>
      </c>
      <c r="B278" s="3" t="s">
        <v>14</v>
      </c>
      <c r="C278" s="3">
        <v>6.3</v>
      </c>
      <c r="D278" s="3">
        <v>103</v>
      </c>
      <c r="F278" s="3">
        <v>77</v>
      </c>
    </row>
    <row r="279" spans="1:6" x14ac:dyDescent="0.25">
      <c r="D279" s="3" t="b">
        <v>1</v>
      </c>
      <c r="F279" s="3" t="s">
        <v>1433</v>
      </c>
    </row>
    <row r="280" spans="1:6" x14ac:dyDescent="0.25">
      <c r="A280" s="3" t="s">
        <v>111</v>
      </c>
      <c r="B280" s="3" t="s">
        <v>15</v>
      </c>
      <c r="C280" s="3">
        <v>7.5</v>
      </c>
      <c r="F280" s="3">
        <v>75</v>
      </c>
    </row>
    <row r="281" spans="1:6" x14ac:dyDescent="0.25">
      <c r="A281" s="3" t="s">
        <v>111</v>
      </c>
      <c r="B281" s="3" t="s">
        <v>15</v>
      </c>
      <c r="C281" s="3">
        <v>7.6</v>
      </c>
      <c r="D281" s="3">
        <v>14.6</v>
      </c>
      <c r="F281" s="3">
        <v>97</v>
      </c>
    </row>
    <row r="282" spans="1:6" x14ac:dyDescent="0.25">
      <c r="D282" s="3" t="b">
        <v>1</v>
      </c>
      <c r="F282" s="3" t="s">
        <v>1434</v>
      </c>
    </row>
    <row r="283" spans="1:6" x14ac:dyDescent="0.25">
      <c r="A283" s="3" t="s">
        <v>111</v>
      </c>
      <c r="B283" s="3" t="s">
        <v>15</v>
      </c>
      <c r="C283" s="3">
        <v>7.6</v>
      </c>
      <c r="F283" s="3">
        <v>97</v>
      </c>
    </row>
    <row r="284" spans="1:6" x14ac:dyDescent="0.25">
      <c r="A284" s="3" t="s">
        <v>111</v>
      </c>
      <c r="B284" s="3" t="s">
        <v>15</v>
      </c>
      <c r="C284" s="3">
        <v>7.8</v>
      </c>
      <c r="D284" s="3">
        <v>7.34</v>
      </c>
      <c r="F284" s="3">
        <v>100</v>
      </c>
    </row>
    <row r="285" spans="1:6" x14ac:dyDescent="0.25">
      <c r="D285" s="3" t="b">
        <v>1</v>
      </c>
      <c r="F285" s="3" t="s">
        <v>1433</v>
      </c>
    </row>
    <row r="286" spans="1:6" x14ac:dyDescent="0.25">
      <c r="A286" s="3" t="s">
        <v>111</v>
      </c>
      <c r="B286" s="3" t="s">
        <v>15</v>
      </c>
      <c r="C286" s="3">
        <v>7.3</v>
      </c>
      <c r="F286" s="3">
        <v>100</v>
      </c>
    </row>
    <row r="287" spans="1:6" x14ac:dyDescent="0.25">
      <c r="A287" s="3" t="s">
        <v>111</v>
      </c>
      <c r="B287" s="3" t="s">
        <v>15</v>
      </c>
      <c r="C287" s="3">
        <v>7.4</v>
      </c>
      <c r="D287" s="3">
        <v>9.1</v>
      </c>
      <c r="F287" s="3">
        <v>106</v>
      </c>
    </row>
    <row r="288" spans="1:6" x14ac:dyDescent="0.25">
      <c r="D288" s="3" t="b">
        <v>1</v>
      </c>
      <c r="F288" s="3" t="s">
        <v>1433</v>
      </c>
    </row>
    <row r="289" spans="1:6" x14ac:dyDescent="0.25">
      <c r="A289" s="3" t="s">
        <v>111</v>
      </c>
      <c r="B289" s="3" t="s">
        <v>15</v>
      </c>
      <c r="C289" s="3">
        <v>6.9</v>
      </c>
      <c r="F289" s="3">
        <v>93</v>
      </c>
    </row>
    <row r="290" spans="1:6" x14ac:dyDescent="0.25">
      <c r="A290" s="3" t="s">
        <v>111</v>
      </c>
      <c r="B290" s="3" t="s">
        <v>15</v>
      </c>
      <c r="C290" s="3">
        <v>7.38</v>
      </c>
      <c r="D290" s="3">
        <v>51.2</v>
      </c>
      <c r="F290" s="3">
        <v>109</v>
      </c>
    </row>
    <row r="291" spans="1:6" x14ac:dyDescent="0.25">
      <c r="D291" s="3" t="b">
        <v>1</v>
      </c>
      <c r="F291" s="3" t="s">
        <v>1434</v>
      </c>
    </row>
    <row r="292" spans="1:6" x14ac:dyDescent="0.25">
      <c r="A292" s="3" t="s">
        <v>111</v>
      </c>
      <c r="B292" s="3" t="s">
        <v>15</v>
      </c>
      <c r="C292" s="3">
        <v>8.1</v>
      </c>
      <c r="F292" s="3">
        <v>46</v>
      </c>
    </row>
    <row r="293" spans="1:6" x14ac:dyDescent="0.25">
      <c r="A293" s="3" t="s">
        <v>111</v>
      </c>
      <c r="B293" s="3" t="s">
        <v>15</v>
      </c>
      <c r="C293" s="3">
        <v>6.9</v>
      </c>
      <c r="D293" s="3">
        <v>286</v>
      </c>
      <c r="F293" s="3">
        <v>68</v>
      </c>
    </row>
    <row r="294" spans="1:6" s="2" customFormat="1" x14ac:dyDescent="0.25">
      <c r="D294" s="2" t="b">
        <v>0</v>
      </c>
      <c r="F294" s="2" t="s">
        <v>1434</v>
      </c>
    </row>
    <row r="295" spans="1:6" x14ac:dyDescent="0.25">
      <c r="A295" s="3" t="s">
        <v>111</v>
      </c>
      <c r="B295" s="3" t="s">
        <v>15</v>
      </c>
      <c r="C295" s="3">
        <v>7.4</v>
      </c>
      <c r="F295" s="3">
        <v>87</v>
      </c>
    </row>
    <row r="296" spans="1:6" x14ac:dyDescent="0.25">
      <c r="A296" s="3" t="s">
        <v>111</v>
      </c>
      <c r="B296" s="3" t="s">
        <v>15</v>
      </c>
      <c r="C296" s="3">
        <v>7.05</v>
      </c>
      <c r="D296" s="3">
        <v>107</v>
      </c>
      <c r="F296" s="3">
        <v>82</v>
      </c>
    </row>
    <row r="297" spans="1:6" x14ac:dyDescent="0.25">
      <c r="D297" s="3" t="b">
        <v>1</v>
      </c>
      <c r="F297" s="3" t="s">
        <v>1433</v>
      </c>
    </row>
    <row r="298" spans="1:6" x14ac:dyDescent="0.25">
      <c r="A298" s="3" t="s">
        <v>112</v>
      </c>
      <c r="B298" s="3" t="s">
        <v>16</v>
      </c>
      <c r="C298" s="3">
        <v>7.4</v>
      </c>
      <c r="F298" s="3">
        <v>120</v>
      </c>
    </row>
    <row r="299" spans="1:6" x14ac:dyDescent="0.25">
      <c r="A299" s="3" t="s">
        <v>112</v>
      </c>
      <c r="B299" s="3" t="s">
        <v>16</v>
      </c>
      <c r="C299" s="3">
        <v>7.2</v>
      </c>
      <c r="D299" s="3">
        <v>6.7</v>
      </c>
      <c r="F299" s="3">
        <v>138</v>
      </c>
    </row>
    <row r="300" spans="1:6" x14ac:dyDescent="0.25">
      <c r="D300" s="3" t="b">
        <v>1</v>
      </c>
      <c r="F300" s="3" t="s">
        <v>1434</v>
      </c>
    </row>
    <row r="301" spans="1:6" x14ac:dyDescent="0.25">
      <c r="A301" s="3" t="s">
        <v>112</v>
      </c>
      <c r="B301" s="3" t="s">
        <v>16</v>
      </c>
      <c r="C301" s="3">
        <v>7.4</v>
      </c>
      <c r="D301" s="3">
        <v>6.6</v>
      </c>
      <c r="F301" s="3">
        <v>138</v>
      </c>
    </row>
    <row r="302" spans="1:6" x14ac:dyDescent="0.25">
      <c r="A302" s="3" t="s">
        <v>112</v>
      </c>
      <c r="B302" s="3" t="s">
        <v>16</v>
      </c>
      <c r="C302" s="3">
        <v>7.2</v>
      </c>
      <c r="F302" s="3">
        <v>136</v>
      </c>
    </row>
    <row r="303" spans="1:6" x14ac:dyDescent="0.25">
      <c r="D303" s="3" t="b">
        <v>1</v>
      </c>
      <c r="F303" s="3" t="s">
        <v>1433</v>
      </c>
    </row>
    <row r="304" spans="1:6" x14ac:dyDescent="0.25">
      <c r="A304" s="3" t="s">
        <v>112</v>
      </c>
      <c r="B304" s="3" t="s">
        <v>16</v>
      </c>
      <c r="C304" s="3">
        <v>7.3</v>
      </c>
      <c r="D304" s="3">
        <v>4.0999999999999996</v>
      </c>
      <c r="F304" s="3">
        <v>129</v>
      </c>
    </row>
    <row r="305" spans="1:6" x14ac:dyDescent="0.25">
      <c r="A305" s="3" t="s">
        <v>112</v>
      </c>
      <c r="B305" s="3" t="s">
        <v>16</v>
      </c>
      <c r="C305" s="3">
        <v>7.7</v>
      </c>
      <c r="F305" s="3">
        <v>158</v>
      </c>
    </row>
    <row r="306" spans="1:6" x14ac:dyDescent="0.25">
      <c r="D306" s="3" t="b">
        <v>1</v>
      </c>
      <c r="F306" s="3" t="s">
        <v>1434</v>
      </c>
    </row>
    <row r="307" spans="1:6" x14ac:dyDescent="0.25">
      <c r="A307" s="3" t="s">
        <v>112</v>
      </c>
      <c r="B307" s="3" t="s">
        <v>16</v>
      </c>
      <c r="C307" s="3">
        <v>7.2</v>
      </c>
      <c r="F307" s="3">
        <v>119</v>
      </c>
    </row>
    <row r="308" spans="1:6" x14ac:dyDescent="0.25">
      <c r="A308" s="3" t="s">
        <v>112</v>
      </c>
      <c r="B308" s="3" t="s">
        <v>16</v>
      </c>
      <c r="C308" s="3">
        <v>7</v>
      </c>
      <c r="D308" s="3">
        <v>3.6</v>
      </c>
      <c r="F308" s="3">
        <v>121</v>
      </c>
    </row>
    <row r="309" spans="1:6" x14ac:dyDescent="0.25">
      <c r="D309" s="3" t="b">
        <v>1</v>
      </c>
      <c r="F309" s="3" t="s">
        <v>1433</v>
      </c>
    </row>
    <row r="310" spans="1:6" x14ac:dyDescent="0.25">
      <c r="A310" s="3" t="s">
        <v>112</v>
      </c>
      <c r="B310" s="3" t="s">
        <v>16</v>
      </c>
      <c r="C310" s="3">
        <v>7.9</v>
      </c>
      <c r="F310" s="3">
        <v>121</v>
      </c>
    </row>
    <row r="311" spans="1:6" x14ac:dyDescent="0.25">
      <c r="A311" s="3" t="s">
        <v>112</v>
      </c>
      <c r="B311" s="3" t="s">
        <v>16</v>
      </c>
      <c r="C311" s="3">
        <v>7.2</v>
      </c>
      <c r="D311" s="3">
        <v>3.66</v>
      </c>
      <c r="F311" s="3">
        <v>132</v>
      </c>
    </row>
    <row r="312" spans="1:6" x14ac:dyDescent="0.25">
      <c r="D312" s="3" t="b">
        <v>1</v>
      </c>
      <c r="F312" s="3" t="s">
        <v>1433</v>
      </c>
    </row>
    <row r="313" spans="1:6" x14ac:dyDescent="0.25">
      <c r="A313" s="3" t="s">
        <v>112</v>
      </c>
      <c r="B313" s="3" t="s">
        <v>16</v>
      </c>
      <c r="C313" s="3">
        <v>6</v>
      </c>
      <c r="F313" s="3">
        <v>105</v>
      </c>
    </row>
    <row r="314" spans="1:6" x14ac:dyDescent="0.25">
      <c r="A314" s="3" t="s">
        <v>112</v>
      </c>
      <c r="B314" s="3" t="s">
        <v>16</v>
      </c>
      <c r="C314" s="3">
        <v>7.04</v>
      </c>
      <c r="D314" s="3">
        <v>15</v>
      </c>
      <c r="F314" s="3">
        <v>126</v>
      </c>
    </row>
    <row r="315" spans="1:6" s="2" customFormat="1" x14ac:dyDescent="0.25">
      <c r="D315" s="2" t="b">
        <v>0</v>
      </c>
      <c r="F315" s="2" t="s">
        <v>1434</v>
      </c>
    </row>
    <row r="316" spans="1:6" x14ac:dyDescent="0.25">
      <c r="A316" s="3" t="s">
        <v>112</v>
      </c>
      <c r="B316" s="3" t="s">
        <v>16</v>
      </c>
      <c r="C316" s="3">
        <v>7.1</v>
      </c>
      <c r="F316" s="3">
        <v>124</v>
      </c>
    </row>
    <row r="317" spans="1:6" x14ac:dyDescent="0.25">
      <c r="A317" s="3" t="s">
        <v>112</v>
      </c>
      <c r="B317" s="3" t="s">
        <v>16</v>
      </c>
      <c r="C317" s="3">
        <v>7.1</v>
      </c>
      <c r="D317" s="3">
        <v>5.3</v>
      </c>
      <c r="F317" s="3">
        <v>136</v>
      </c>
    </row>
    <row r="318" spans="1:6" x14ac:dyDescent="0.25">
      <c r="D318" s="3" t="b">
        <v>1</v>
      </c>
      <c r="F318" s="3" t="s">
        <v>1433</v>
      </c>
    </row>
    <row r="319" spans="1:6" x14ac:dyDescent="0.25">
      <c r="A319" s="3" t="s">
        <v>112</v>
      </c>
      <c r="B319" s="3" t="s">
        <v>16</v>
      </c>
      <c r="C319" s="3">
        <v>7</v>
      </c>
      <c r="F319" s="3">
        <v>127</v>
      </c>
    </row>
    <row r="320" spans="1:6" x14ac:dyDescent="0.25">
      <c r="A320" s="3" t="s">
        <v>112</v>
      </c>
      <c r="B320" s="3" t="s">
        <v>16</v>
      </c>
      <c r="C320" s="3">
        <v>7.05</v>
      </c>
      <c r="D320" s="3">
        <v>5.4</v>
      </c>
      <c r="F320" s="3">
        <v>136</v>
      </c>
    </row>
    <row r="321" spans="1:6" x14ac:dyDescent="0.25">
      <c r="D321" s="3" t="b">
        <v>1</v>
      </c>
      <c r="F321" s="3" t="s">
        <v>1433</v>
      </c>
    </row>
    <row r="322" spans="1:6" x14ac:dyDescent="0.25">
      <c r="A322" s="3" t="s">
        <v>112</v>
      </c>
      <c r="B322" s="3" t="s">
        <v>16</v>
      </c>
      <c r="C322" s="3">
        <v>7</v>
      </c>
      <c r="F322" s="3">
        <v>129</v>
      </c>
    </row>
    <row r="323" spans="1:6" x14ac:dyDescent="0.25">
      <c r="A323" s="3" t="s">
        <v>112</v>
      </c>
      <c r="B323" s="3" t="s">
        <v>16</v>
      </c>
      <c r="C323" s="3">
        <v>7.02</v>
      </c>
      <c r="D323" s="3">
        <v>5.5</v>
      </c>
      <c r="F323" s="3">
        <v>136</v>
      </c>
    </row>
    <row r="324" spans="1:6" x14ac:dyDescent="0.25">
      <c r="D324" s="3" t="b">
        <v>1</v>
      </c>
      <c r="F324" s="3" t="s">
        <v>1433</v>
      </c>
    </row>
    <row r="325" spans="1:6" x14ac:dyDescent="0.25">
      <c r="A325" s="3" t="s">
        <v>113</v>
      </c>
      <c r="B325" s="3" t="s">
        <v>17</v>
      </c>
      <c r="C325" s="3">
        <v>7.2</v>
      </c>
      <c r="F325" s="3">
        <v>123</v>
      </c>
    </row>
    <row r="326" spans="1:6" x14ac:dyDescent="0.25">
      <c r="A326" s="3" t="s">
        <v>113</v>
      </c>
      <c r="B326" s="3" t="s">
        <v>17</v>
      </c>
      <c r="C326" s="3">
        <v>7.1</v>
      </c>
      <c r="D326" s="3">
        <v>6.5</v>
      </c>
      <c r="F326" s="3">
        <v>138</v>
      </c>
    </row>
    <row r="327" spans="1:6" x14ac:dyDescent="0.25">
      <c r="D327" s="3" t="b">
        <v>1</v>
      </c>
      <c r="F327" s="3" t="s">
        <v>1433</v>
      </c>
    </row>
    <row r="328" spans="1:6" x14ac:dyDescent="0.25">
      <c r="A328" s="3" t="s">
        <v>113</v>
      </c>
      <c r="B328" s="3" t="s">
        <v>17</v>
      </c>
      <c r="C328" s="3">
        <v>6.8</v>
      </c>
      <c r="F328" s="3">
        <v>126</v>
      </c>
    </row>
    <row r="329" spans="1:6" x14ac:dyDescent="0.25">
      <c r="A329" s="3" t="s">
        <v>113</v>
      </c>
      <c r="B329" s="3" t="s">
        <v>17</v>
      </c>
      <c r="C329" s="3">
        <v>7.2</v>
      </c>
      <c r="D329" s="3">
        <v>6.26</v>
      </c>
      <c r="F329" s="3">
        <v>138</v>
      </c>
    </row>
    <row r="330" spans="1:6" x14ac:dyDescent="0.25">
      <c r="D330" s="3" t="b">
        <v>1</v>
      </c>
      <c r="F330" s="3" t="s">
        <v>1433</v>
      </c>
    </row>
    <row r="331" spans="1:6" x14ac:dyDescent="0.25">
      <c r="A331" s="3" t="s">
        <v>113</v>
      </c>
      <c r="B331" s="3" t="s">
        <v>17</v>
      </c>
      <c r="C331" s="3">
        <v>7.4</v>
      </c>
      <c r="F331" s="3">
        <v>124</v>
      </c>
    </row>
    <row r="332" spans="1:6" x14ac:dyDescent="0.25">
      <c r="A332" s="3" t="s">
        <v>113</v>
      </c>
      <c r="B332" s="3" t="s">
        <v>17</v>
      </c>
      <c r="C332" s="3">
        <v>7</v>
      </c>
      <c r="D332" s="3">
        <v>4</v>
      </c>
      <c r="F332" s="3">
        <v>131</v>
      </c>
    </row>
    <row r="333" spans="1:6" x14ac:dyDescent="0.25">
      <c r="D333" s="3" t="b">
        <v>1</v>
      </c>
      <c r="F333" s="3" t="s">
        <v>1433</v>
      </c>
    </row>
    <row r="335" spans="1:6" x14ac:dyDescent="0.25">
      <c r="A335" s="3" t="s">
        <v>113</v>
      </c>
      <c r="B335" s="3" t="s">
        <v>17</v>
      </c>
      <c r="C335" s="3">
        <v>7.4</v>
      </c>
      <c r="F335" s="3">
        <v>122</v>
      </c>
    </row>
    <row r="336" spans="1:6" x14ac:dyDescent="0.25">
      <c r="A336" s="3" t="s">
        <v>113</v>
      </c>
      <c r="B336" s="3" t="s">
        <v>17</v>
      </c>
      <c r="C336" s="3">
        <v>7.2</v>
      </c>
      <c r="D336" s="3">
        <v>3.6</v>
      </c>
      <c r="F336" s="3">
        <v>121</v>
      </c>
    </row>
    <row r="337" spans="1:6" x14ac:dyDescent="0.25">
      <c r="D337" s="3" t="b">
        <v>1</v>
      </c>
      <c r="F337" s="3" t="s">
        <v>1433</v>
      </c>
    </row>
    <row r="338" spans="1:6" x14ac:dyDescent="0.25">
      <c r="A338" s="3" t="s">
        <v>113</v>
      </c>
      <c r="B338" s="3" t="s">
        <v>17</v>
      </c>
      <c r="C338" s="3">
        <v>8.4</v>
      </c>
      <c r="F338" s="3">
        <v>113</v>
      </c>
    </row>
    <row r="339" spans="1:6" x14ac:dyDescent="0.25">
      <c r="A339" s="3" t="s">
        <v>113</v>
      </c>
      <c r="B339" s="3" t="s">
        <v>17</v>
      </c>
      <c r="C339" s="3">
        <v>7.2</v>
      </c>
      <c r="D339" s="3">
        <v>3.66</v>
      </c>
      <c r="F339" s="3">
        <v>132</v>
      </c>
    </row>
    <row r="340" spans="1:6" s="2" customFormat="1" x14ac:dyDescent="0.25">
      <c r="D340" s="2" t="b">
        <v>0</v>
      </c>
      <c r="F340" s="2" t="s">
        <v>1434</v>
      </c>
    </row>
    <row r="341" spans="1:6" x14ac:dyDescent="0.25">
      <c r="A341" s="3" t="s">
        <v>113</v>
      </c>
      <c r="B341" s="3" t="s">
        <v>17</v>
      </c>
      <c r="C341" s="3">
        <v>7.8</v>
      </c>
      <c r="F341" s="3">
        <v>101</v>
      </c>
    </row>
    <row r="342" spans="1:6" x14ac:dyDescent="0.25">
      <c r="A342" s="3" t="s">
        <v>113</v>
      </c>
      <c r="B342" s="3" t="s">
        <v>17</v>
      </c>
      <c r="C342" s="3">
        <v>7.04</v>
      </c>
      <c r="D342" s="3">
        <v>15</v>
      </c>
      <c r="F342" s="3">
        <v>130</v>
      </c>
    </row>
    <row r="343" spans="1:6" x14ac:dyDescent="0.25">
      <c r="D343" s="3" t="b">
        <v>1</v>
      </c>
      <c r="F343" s="3" t="s">
        <v>1434</v>
      </c>
    </row>
    <row r="344" spans="1:6" x14ac:dyDescent="0.25">
      <c r="A344" s="3" t="s">
        <v>113</v>
      </c>
      <c r="B344" s="3" t="s">
        <v>17</v>
      </c>
      <c r="C344" s="3">
        <v>7.3</v>
      </c>
      <c r="F344" s="3">
        <v>132</v>
      </c>
    </row>
    <row r="345" spans="1:6" x14ac:dyDescent="0.25">
      <c r="A345" s="3" t="s">
        <v>113</v>
      </c>
      <c r="B345" s="3" t="s">
        <v>17</v>
      </c>
      <c r="C345" s="3">
        <v>6.9</v>
      </c>
      <c r="D345" s="3">
        <v>5.4</v>
      </c>
      <c r="F345" s="3">
        <v>136</v>
      </c>
    </row>
    <row r="346" spans="1:6" x14ac:dyDescent="0.25">
      <c r="D346" s="3" t="b">
        <v>1</v>
      </c>
      <c r="F346" s="3" t="s">
        <v>1433</v>
      </c>
    </row>
    <row r="347" spans="1:6" x14ac:dyDescent="0.25">
      <c r="A347" s="3" t="s">
        <v>114</v>
      </c>
      <c r="B347" s="3" t="s">
        <v>18</v>
      </c>
      <c r="C347" s="3">
        <v>6.2</v>
      </c>
      <c r="F347" s="3">
        <v>130</v>
      </c>
    </row>
    <row r="348" spans="1:6" x14ac:dyDescent="0.25">
      <c r="A348" s="3" t="s">
        <v>114</v>
      </c>
      <c r="B348" s="3" t="s">
        <v>18</v>
      </c>
      <c r="C348" s="3">
        <v>7.3</v>
      </c>
      <c r="D348" s="3">
        <v>6.4</v>
      </c>
      <c r="F348" s="3">
        <v>138</v>
      </c>
    </row>
    <row r="349" spans="1:6" s="2" customFormat="1" x14ac:dyDescent="0.25">
      <c r="D349" s="2" t="b">
        <v>0</v>
      </c>
      <c r="F349" s="2" t="s">
        <v>1433</v>
      </c>
    </row>
    <row r="350" spans="1:6" x14ac:dyDescent="0.25">
      <c r="A350" s="3" t="s">
        <v>114</v>
      </c>
      <c r="B350" s="3" t="s">
        <v>18</v>
      </c>
      <c r="C350" s="3">
        <v>7.3</v>
      </c>
      <c r="F350" s="3">
        <v>121</v>
      </c>
    </row>
    <row r="351" spans="1:6" x14ac:dyDescent="0.25">
      <c r="A351" s="3" t="s">
        <v>114</v>
      </c>
      <c r="B351" s="3" t="s">
        <v>18</v>
      </c>
      <c r="C351" s="3">
        <v>7.4</v>
      </c>
      <c r="D351" s="3">
        <v>6</v>
      </c>
      <c r="F351" s="3">
        <v>143</v>
      </c>
    </row>
    <row r="352" spans="1:6" x14ac:dyDescent="0.25">
      <c r="D352" s="3" t="b">
        <v>1</v>
      </c>
      <c r="F352" s="3" t="s">
        <v>1434</v>
      </c>
    </row>
    <row r="353" spans="1:6" x14ac:dyDescent="0.25">
      <c r="A353" s="3" t="s">
        <v>114</v>
      </c>
      <c r="B353" s="3" t="s">
        <v>18</v>
      </c>
      <c r="C353" s="3">
        <v>7.6</v>
      </c>
      <c r="F353" s="3">
        <v>123</v>
      </c>
    </row>
    <row r="354" spans="1:6" x14ac:dyDescent="0.25">
      <c r="A354" s="3" t="s">
        <v>114</v>
      </c>
      <c r="B354" s="3" t="s">
        <v>18</v>
      </c>
      <c r="C354" s="3">
        <v>7.3</v>
      </c>
      <c r="D354" s="3">
        <v>3.2</v>
      </c>
      <c r="F354" s="3">
        <v>129</v>
      </c>
    </row>
    <row r="355" spans="1:6" x14ac:dyDescent="0.25">
      <c r="D355" s="3" t="b">
        <v>1</v>
      </c>
      <c r="F355" s="3" t="s">
        <v>1433</v>
      </c>
    </row>
    <row r="356" spans="1:6" x14ac:dyDescent="0.25">
      <c r="A356" s="3" t="s">
        <v>114</v>
      </c>
      <c r="B356" s="3" t="s">
        <v>18</v>
      </c>
      <c r="C356" s="3">
        <v>7.3</v>
      </c>
      <c r="F356" s="3">
        <v>123</v>
      </c>
    </row>
    <row r="357" spans="1:6" x14ac:dyDescent="0.25">
      <c r="A357" s="3" t="s">
        <v>114</v>
      </c>
      <c r="B357" s="3" t="s">
        <v>18</v>
      </c>
      <c r="C357" s="3">
        <v>6.6</v>
      </c>
      <c r="D357" s="3">
        <v>3.4</v>
      </c>
      <c r="F357" s="3">
        <v>128</v>
      </c>
    </row>
    <row r="358" spans="1:6" x14ac:dyDescent="0.25">
      <c r="D358" s="3" t="b">
        <v>1</v>
      </c>
      <c r="F358" s="3" t="s">
        <v>1433</v>
      </c>
    </row>
    <row r="359" spans="1:6" x14ac:dyDescent="0.25">
      <c r="A359" s="3" t="s">
        <v>114</v>
      </c>
      <c r="B359" s="3" t="s">
        <v>18</v>
      </c>
      <c r="C359" s="3">
        <v>7.6</v>
      </c>
      <c r="F359" s="3">
        <v>125</v>
      </c>
    </row>
    <row r="360" spans="1:6" x14ac:dyDescent="0.25">
      <c r="A360" s="3" t="s">
        <v>114</v>
      </c>
      <c r="B360" s="3" t="s">
        <v>18</v>
      </c>
      <c r="C360" s="3">
        <v>6.6</v>
      </c>
      <c r="D360" s="3">
        <v>3.3</v>
      </c>
      <c r="F360" s="3">
        <v>128</v>
      </c>
    </row>
    <row r="361" spans="1:6" s="2" customFormat="1" x14ac:dyDescent="0.25">
      <c r="D361" s="2" t="b">
        <v>0</v>
      </c>
      <c r="F361" s="2" t="s">
        <v>1433</v>
      </c>
    </row>
    <row r="362" spans="1:6" x14ac:dyDescent="0.25">
      <c r="A362" s="3" t="s">
        <v>114</v>
      </c>
      <c r="B362" s="3" t="s">
        <v>18</v>
      </c>
      <c r="C362" s="3">
        <v>7.3</v>
      </c>
      <c r="F362" s="3">
        <v>117</v>
      </c>
    </row>
    <row r="363" spans="1:6" x14ac:dyDescent="0.25">
      <c r="A363" s="3" t="s">
        <v>114</v>
      </c>
      <c r="B363" s="3" t="s">
        <v>18</v>
      </c>
      <c r="C363" s="3">
        <v>7.2</v>
      </c>
      <c r="D363" s="3">
        <v>3.59</v>
      </c>
      <c r="F363" s="3">
        <v>121</v>
      </c>
    </row>
    <row r="364" spans="1:6" x14ac:dyDescent="0.25">
      <c r="D364" s="3" t="b">
        <v>1</v>
      </c>
      <c r="F364" s="3" t="s">
        <v>1433</v>
      </c>
    </row>
    <row r="365" spans="1:6" x14ac:dyDescent="0.25">
      <c r="A365" s="3" t="s">
        <v>114</v>
      </c>
      <c r="B365" s="3" t="s">
        <v>18</v>
      </c>
      <c r="C365" s="3">
        <v>6.8</v>
      </c>
      <c r="F365" s="3">
        <v>121</v>
      </c>
    </row>
    <row r="366" spans="1:6" x14ac:dyDescent="0.25">
      <c r="A366" s="3" t="s">
        <v>114</v>
      </c>
      <c r="B366" s="3" t="s">
        <v>18</v>
      </c>
      <c r="C366" s="3">
        <v>7.1</v>
      </c>
      <c r="D366" s="3">
        <v>3.59</v>
      </c>
      <c r="F366" s="3">
        <v>121</v>
      </c>
    </row>
    <row r="367" spans="1:6" x14ac:dyDescent="0.25">
      <c r="D367" s="3" t="b">
        <v>1</v>
      </c>
      <c r="F367" s="3" t="s">
        <v>1433</v>
      </c>
    </row>
    <row r="368" spans="1:6" x14ac:dyDescent="0.25">
      <c r="A368" s="3" t="s">
        <v>114</v>
      </c>
      <c r="B368" s="3" t="s">
        <v>18</v>
      </c>
      <c r="C368" s="3">
        <v>7.3</v>
      </c>
      <c r="F368" s="3">
        <v>117</v>
      </c>
    </row>
    <row r="369" spans="1:6" x14ac:dyDescent="0.25">
      <c r="A369" s="3" t="s">
        <v>114</v>
      </c>
      <c r="B369" s="3" t="s">
        <v>18</v>
      </c>
      <c r="C369" s="3">
        <v>7.1</v>
      </c>
      <c r="D369" s="3">
        <v>3.59</v>
      </c>
      <c r="F369" s="3">
        <v>121</v>
      </c>
    </row>
    <row r="370" spans="1:6" x14ac:dyDescent="0.25">
      <c r="D370" s="3" t="b">
        <v>1</v>
      </c>
      <c r="F370" s="3" t="s">
        <v>1433</v>
      </c>
    </row>
    <row r="371" spans="1:6" x14ac:dyDescent="0.25">
      <c r="A371" s="3" t="s">
        <v>114</v>
      </c>
      <c r="B371" s="3" t="s">
        <v>18</v>
      </c>
      <c r="C371" s="3">
        <v>7.6</v>
      </c>
      <c r="F371" s="3">
        <v>117</v>
      </c>
    </row>
    <row r="372" spans="1:6" x14ac:dyDescent="0.25">
      <c r="A372" s="3" t="s">
        <v>114</v>
      </c>
      <c r="B372" s="3" t="s">
        <v>18</v>
      </c>
      <c r="C372" s="3">
        <v>7.3</v>
      </c>
      <c r="D372" s="3">
        <v>3.64</v>
      </c>
      <c r="F372" s="3">
        <v>130</v>
      </c>
    </row>
    <row r="373" spans="1:6" x14ac:dyDescent="0.25">
      <c r="D373" s="3" t="b">
        <v>1</v>
      </c>
      <c r="F373" s="3" t="s">
        <v>1433</v>
      </c>
    </row>
    <row r="374" spans="1:6" x14ac:dyDescent="0.25">
      <c r="A374" s="3" t="s">
        <v>114</v>
      </c>
      <c r="B374" s="3" t="s">
        <v>18</v>
      </c>
      <c r="C374" s="3">
        <v>8.1999999999999993</v>
      </c>
      <c r="F374" s="3">
        <v>120</v>
      </c>
    </row>
    <row r="375" spans="1:6" x14ac:dyDescent="0.25">
      <c r="A375" s="3" t="s">
        <v>114</v>
      </c>
      <c r="B375" s="3" t="s">
        <v>18</v>
      </c>
      <c r="C375" s="3">
        <v>7.3</v>
      </c>
      <c r="D375" s="3">
        <v>3.64</v>
      </c>
      <c r="F375" s="3">
        <v>130</v>
      </c>
    </row>
    <row r="376" spans="1:6" x14ac:dyDescent="0.25">
      <c r="D376" s="3" t="b">
        <v>1</v>
      </c>
      <c r="F376" s="3" t="s">
        <v>1433</v>
      </c>
    </row>
    <row r="377" spans="1:6" x14ac:dyDescent="0.25">
      <c r="A377" s="3" t="s">
        <v>114</v>
      </c>
      <c r="B377" s="3" t="s">
        <v>18</v>
      </c>
      <c r="C377" s="3">
        <v>7.8</v>
      </c>
      <c r="F377" s="3">
        <v>150</v>
      </c>
    </row>
    <row r="378" spans="1:6" x14ac:dyDescent="0.25">
      <c r="A378" s="3" t="s">
        <v>114</v>
      </c>
      <c r="B378" s="3" t="s">
        <v>18</v>
      </c>
      <c r="C378" s="3">
        <v>7.3</v>
      </c>
      <c r="D378" s="3">
        <v>3.64</v>
      </c>
      <c r="F378" s="3">
        <v>130</v>
      </c>
    </row>
    <row r="379" spans="1:6" x14ac:dyDescent="0.25">
      <c r="D379" s="3" t="b">
        <v>1</v>
      </c>
      <c r="F379" s="3" t="s">
        <v>1433</v>
      </c>
    </row>
    <row r="380" spans="1:6" x14ac:dyDescent="0.25">
      <c r="A380" s="3" t="s">
        <v>114</v>
      </c>
      <c r="B380" s="3" t="s">
        <v>18</v>
      </c>
      <c r="C380" s="3">
        <v>7</v>
      </c>
      <c r="F380" s="3">
        <v>104</v>
      </c>
    </row>
    <row r="381" spans="1:6" x14ac:dyDescent="0.25">
      <c r="A381" s="3" t="s">
        <v>114</v>
      </c>
      <c r="B381" s="3" t="s">
        <v>18</v>
      </c>
      <c r="C381" s="3">
        <v>7.7</v>
      </c>
      <c r="D381" s="3">
        <v>16.8</v>
      </c>
      <c r="F381" s="3">
        <v>134</v>
      </c>
    </row>
    <row r="382" spans="1:6" x14ac:dyDescent="0.25">
      <c r="D382" s="3" t="b">
        <v>1</v>
      </c>
      <c r="F382" s="3" t="s">
        <v>1434</v>
      </c>
    </row>
    <row r="383" spans="1:6" x14ac:dyDescent="0.25">
      <c r="A383" s="3" t="s">
        <v>114</v>
      </c>
      <c r="B383" s="3" t="s">
        <v>18</v>
      </c>
      <c r="C383" s="3">
        <v>6.3</v>
      </c>
      <c r="F383" s="3">
        <v>124</v>
      </c>
    </row>
    <row r="384" spans="1:6" x14ac:dyDescent="0.25">
      <c r="A384" s="3" t="s">
        <v>114</v>
      </c>
      <c r="B384" s="3" t="s">
        <v>18</v>
      </c>
      <c r="C384" s="3">
        <v>7.7</v>
      </c>
      <c r="D384" s="3">
        <v>15.9</v>
      </c>
      <c r="F384" s="3">
        <v>134</v>
      </c>
    </row>
    <row r="385" spans="1:6" s="2" customFormat="1" x14ac:dyDescent="0.25">
      <c r="D385" s="2" t="b">
        <v>0</v>
      </c>
      <c r="F385" s="2" t="s">
        <v>1433</v>
      </c>
    </row>
    <row r="386" spans="1:6" x14ac:dyDescent="0.25">
      <c r="A386" s="3" t="s">
        <v>114</v>
      </c>
      <c r="B386" s="3" t="s">
        <v>18</v>
      </c>
      <c r="C386" s="3">
        <v>7</v>
      </c>
      <c r="F386" s="3">
        <v>101</v>
      </c>
    </row>
    <row r="387" spans="1:6" x14ac:dyDescent="0.25">
      <c r="A387" s="3" t="s">
        <v>114</v>
      </c>
      <c r="B387" s="3" t="s">
        <v>18</v>
      </c>
      <c r="C387" s="3">
        <v>7.7</v>
      </c>
      <c r="D387" s="3">
        <v>15.9</v>
      </c>
      <c r="F387" s="3">
        <v>134</v>
      </c>
    </row>
    <row r="388" spans="1:6" x14ac:dyDescent="0.25">
      <c r="D388" s="3" t="b">
        <v>1</v>
      </c>
      <c r="F388" s="3" t="s">
        <v>1434</v>
      </c>
    </row>
    <row r="389" spans="1:6" x14ac:dyDescent="0.25">
      <c r="A389" s="3" t="s">
        <v>114</v>
      </c>
      <c r="B389" s="3" t="s">
        <v>18</v>
      </c>
      <c r="C389" s="3">
        <v>7.1</v>
      </c>
      <c r="F389" s="3">
        <v>121</v>
      </c>
    </row>
    <row r="390" spans="1:6" x14ac:dyDescent="0.25">
      <c r="A390" s="3" t="s">
        <v>114</v>
      </c>
      <c r="B390" s="3" t="s">
        <v>18</v>
      </c>
      <c r="C390" s="3">
        <v>7</v>
      </c>
      <c r="D390" s="3">
        <v>5.4</v>
      </c>
      <c r="F390" s="3">
        <v>136</v>
      </c>
    </row>
    <row r="391" spans="1:6" x14ac:dyDescent="0.25">
      <c r="D391" s="3" t="b">
        <v>1</v>
      </c>
      <c r="F391" s="3" t="s">
        <v>1433</v>
      </c>
    </row>
    <row r="392" spans="1:6" x14ac:dyDescent="0.25">
      <c r="A392" s="3" t="s">
        <v>114</v>
      </c>
      <c r="B392" s="3" t="s">
        <v>18</v>
      </c>
      <c r="C392" s="3">
        <v>7.1</v>
      </c>
      <c r="F392" s="3">
        <v>127</v>
      </c>
    </row>
    <row r="393" spans="1:6" x14ac:dyDescent="0.25">
      <c r="A393" s="3" t="s">
        <v>114</v>
      </c>
      <c r="B393" s="3" t="s">
        <v>18</v>
      </c>
      <c r="C393" s="3">
        <v>7</v>
      </c>
      <c r="D393" s="3">
        <v>5.6</v>
      </c>
      <c r="F393" s="3">
        <v>136</v>
      </c>
    </row>
    <row r="394" spans="1:6" x14ac:dyDescent="0.25">
      <c r="D394" s="3" t="b">
        <v>1</v>
      </c>
      <c r="F394" s="3" t="s">
        <v>1433</v>
      </c>
    </row>
    <row r="395" spans="1:6" x14ac:dyDescent="0.25">
      <c r="A395" s="3" t="s">
        <v>114</v>
      </c>
      <c r="B395" s="3" t="s">
        <v>18</v>
      </c>
      <c r="C395" s="3">
        <v>7.1</v>
      </c>
      <c r="F395" s="3">
        <v>128</v>
      </c>
    </row>
    <row r="396" spans="1:6" x14ac:dyDescent="0.25">
      <c r="A396" s="3" t="s">
        <v>114</v>
      </c>
      <c r="B396" s="3" t="s">
        <v>18</v>
      </c>
      <c r="C396" s="3">
        <v>7</v>
      </c>
      <c r="D396" s="3">
        <v>5.4</v>
      </c>
      <c r="F396" s="3">
        <v>136</v>
      </c>
    </row>
    <row r="397" spans="1:6" x14ac:dyDescent="0.25">
      <c r="D397" s="3" t="b">
        <v>1</v>
      </c>
      <c r="F397" s="3" t="s">
        <v>1433</v>
      </c>
    </row>
    <row r="398" spans="1:6" x14ac:dyDescent="0.25">
      <c r="A398" s="3" t="s">
        <v>115</v>
      </c>
      <c r="B398" s="3" t="s">
        <v>19</v>
      </c>
      <c r="C398" s="3">
        <v>7.8</v>
      </c>
      <c r="F398" s="3">
        <v>100</v>
      </c>
    </row>
    <row r="399" spans="1:6" x14ac:dyDescent="0.25">
      <c r="A399" s="3" t="s">
        <v>115</v>
      </c>
      <c r="B399" s="3" t="s">
        <v>19</v>
      </c>
      <c r="C399" s="3">
        <v>8.1</v>
      </c>
      <c r="D399" s="3">
        <v>26</v>
      </c>
      <c r="F399" s="3">
        <v>103</v>
      </c>
    </row>
    <row r="400" spans="1:6" x14ac:dyDescent="0.25">
      <c r="D400" s="3" t="b">
        <v>1</v>
      </c>
      <c r="F400" s="3" t="s">
        <v>1433</v>
      </c>
    </row>
    <row r="401" spans="1:6" x14ac:dyDescent="0.25">
      <c r="A401" s="3" t="s">
        <v>115</v>
      </c>
      <c r="B401" s="3" t="s">
        <v>19</v>
      </c>
      <c r="C401" s="3">
        <v>7</v>
      </c>
      <c r="F401" s="3">
        <v>115</v>
      </c>
    </row>
    <row r="402" spans="1:6" x14ac:dyDescent="0.25">
      <c r="A402" s="3" t="s">
        <v>115</v>
      </c>
      <c r="B402" s="3" t="s">
        <v>19</v>
      </c>
      <c r="C402" s="3">
        <v>7.7</v>
      </c>
      <c r="D402" s="3">
        <v>21.3</v>
      </c>
      <c r="F402" s="3">
        <v>108</v>
      </c>
    </row>
    <row r="403" spans="1:6" x14ac:dyDescent="0.25">
      <c r="D403" s="3" t="b">
        <v>1</v>
      </c>
      <c r="F403" s="3" t="s">
        <v>1433</v>
      </c>
    </row>
    <row r="404" spans="1:6" x14ac:dyDescent="0.25">
      <c r="A404" s="3" t="s">
        <v>115</v>
      </c>
      <c r="B404" s="3" t="s">
        <v>19</v>
      </c>
      <c r="C404" s="3">
        <v>7</v>
      </c>
      <c r="F404" s="3">
        <v>91</v>
      </c>
    </row>
    <row r="405" spans="1:6" x14ac:dyDescent="0.25">
      <c r="A405" s="3" t="s">
        <v>115</v>
      </c>
      <c r="B405" s="3" t="s">
        <v>19</v>
      </c>
      <c r="C405" s="3">
        <v>7.8</v>
      </c>
      <c r="D405" s="3">
        <v>41.5</v>
      </c>
      <c r="F405" s="3">
        <v>102</v>
      </c>
    </row>
    <row r="406" spans="1:6" x14ac:dyDescent="0.25">
      <c r="D406" s="3" t="b">
        <v>1</v>
      </c>
      <c r="F406" s="3" t="s">
        <v>1433</v>
      </c>
    </row>
    <row r="407" spans="1:6" x14ac:dyDescent="0.25">
      <c r="A407" s="3" t="s">
        <v>115</v>
      </c>
      <c r="B407" s="3" t="s">
        <v>19</v>
      </c>
      <c r="C407" s="3">
        <v>8</v>
      </c>
      <c r="F407" s="3">
        <v>113</v>
      </c>
    </row>
    <row r="408" spans="1:6" x14ac:dyDescent="0.25">
      <c r="A408" s="3" t="s">
        <v>115</v>
      </c>
      <c r="B408" s="3" t="s">
        <v>19</v>
      </c>
      <c r="C408" s="3">
        <v>7.6</v>
      </c>
      <c r="D408" s="3">
        <v>146</v>
      </c>
      <c r="F408" s="3">
        <v>133</v>
      </c>
    </row>
    <row r="409" spans="1:6" x14ac:dyDescent="0.25">
      <c r="D409" s="3" t="b">
        <v>1</v>
      </c>
      <c r="F409" s="3" t="s">
        <v>1434</v>
      </c>
    </row>
    <row r="410" spans="1:6" x14ac:dyDescent="0.25">
      <c r="A410" s="3" t="s">
        <v>115</v>
      </c>
      <c r="B410" s="3" t="s">
        <v>19</v>
      </c>
      <c r="C410" s="3">
        <v>7.7</v>
      </c>
      <c r="F410" s="3">
        <v>80</v>
      </c>
    </row>
    <row r="411" spans="1:6" x14ac:dyDescent="0.25">
      <c r="A411" s="3" t="s">
        <v>115</v>
      </c>
      <c r="B411" s="3" t="s">
        <v>19</v>
      </c>
      <c r="C411" s="3">
        <v>7.09</v>
      </c>
      <c r="D411" s="3">
        <v>918</v>
      </c>
      <c r="F411" s="3">
        <v>98</v>
      </c>
    </row>
    <row r="412" spans="1:6" x14ac:dyDescent="0.25">
      <c r="D412" s="3" t="b">
        <v>1</v>
      </c>
      <c r="F412" s="3" t="s">
        <v>1434</v>
      </c>
    </row>
    <row r="413" spans="1:6" x14ac:dyDescent="0.25">
      <c r="A413" s="3" t="s">
        <v>115</v>
      </c>
      <c r="B413" s="3" t="s">
        <v>19</v>
      </c>
      <c r="C413" s="3">
        <v>7.5</v>
      </c>
      <c r="F413" s="3">
        <v>83</v>
      </c>
    </row>
    <row r="414" spans="1:6" x14ac:dyDescent="0.25">
      <c r="A414" s="3" t="s">
        <v>115</v>
      </c>
      <c r="B414" s="3" t="s">
        <v>19</v>
      </c>
      <c r="C414" s="3">
        <v>7.4</v>
      </c>
      <c r="D414" s="3">
        <v>1000</v>
      </c>
      <c r="F414" s="3">
        <v>85</v>
      </c>
    </row>
    <row r="415" spans="1:6" x14ac:dyDescent="0.25">
      <c r="D415" s="3" t="b">
        <v>1</v>
      </c>
      <c r="F415" s="3" t="s">
        <v>1433</v>
      </c>
    </row>
    <row r="416" spans="1:6" x14ac:dyDescent="0.25">
      <c r="A416" s="3" t="s">
        <v>116</v>
      </c>
      <c r="B416" s="3" t="s">
        <v>20</v>
      </c>
      <c r="C416" s="3">
        <v>7.1</v>
      </c>
      <c r="F416" s="3">
        <v>107</v>
      </c>
    </row>
    <row r="417" spans="1:6" x14ac:dyDescent="0.25">
      <c r="A417" s="3" t="s">
        <v>116</v>
      </c>
      <c r="B417" s="3" t="s">
        <v>20</v>
      </c>
      <c r="C417" s="3">
        <v>7.3</v>
      </c>
      <c r="D417" s="3">
        <v>36.4</v>
      </c>
      <c r="F417" s="3">
        <v>116</v>
      </c>
    </row>
    <row r="418" spans="1:6" x14ac:dyDescent="0.25">
      <c r="D418" s="3" t="b">
        <v>1</v>
      </c>
      <c r="F418" s="3" t="s">
        <v>1433</v>
      </c>
    </row>
    <row r="419" spans="1:6" x14ac:dyDescent="0.25">
      <c r="A419" s="3" t="s">
        <v>116</v>
      </c>
      <c r="B419" s="3" t="s">
        <v>20</v>
      </c>
      <c r="C419" s="3">
        <v>5.8</v>
      </c>
      <c r="F419" s="3">
        <v>102</v>
      </c>
    </row>
    <row r="420" spans="1:6" x14ac:dyDescent="0.25">
      <c r="A420" s="3" t="s">
        <v>116</v>
      </c>
      <c r="B420" s="3" t="s">
        <v>20</v>
      </c>
      <c r="C420" s="3">
        <v>7.3</v>
      </c>
      <c r="D420" s="3">
        <v>20.399999999999999</v>
      </c>
      <c r="F420" s="3">
        <v>97</v>
      </c>
    </row>
    <row r="421" spans="1:6" s="2" customFormat="1" x14ac:dyDescent="0.25">
      <c r="D421" s="2" t="b">
        <v>0</v>
      </c>
      <c r="F421" s="2" t="s">
        <v>1433</v>
      </c>
    </row>
    <row r="422" spans="1:6" x14ac:dyDescent="0.25">
      <c r="A422" s="3" t="s">
        <v>116</v>
      </c>
      <c r="B422" s="3" t="s">
        <v>20</v>
      </c>
      <c r="C422" s="3">
        <v>8.1</v>
      </c>
      <c r="F422" s="3">
        <v>119</v>
      </c>
    </row>
    <row r="423" spans="1:6" x14ac:dyDescent="0.25">
      <c r="A423" s="3" t="s">
        <v>116</v>
      </c>
      <c r="B423" s="3" t="s">
        <v>20</v>
      </c>
      <c r="C423" s="3">
        <v>7.4</v>
      </c>
      <c r="D423" s="3">
        <v>17.100000000000001</v>
      </c>
      <c r="F423" s="3">
        <v>144</v>
      </c>
    </row>
    <row r="424" spans="1:6" x14ac:dyDescent="0.25">
      <c r="D424" s="3" t="b">
        <v>1</v>
      </c>
      <c r="F424" s="3" t="s">
        <v>1434</v>
      </c>
    </row>
    <row r="425" spans="1:6" x14ac:dyDescent="0.25">
      <c r="A425" s="3" t="s">
        <v>116</v>
      </c>
      <c r="B425" s="3" t="s">
        <v>20</v>
      </c>
      <c r="C425" s="3">
        <v>7.1</v>
      </c>
      <c r="F425" s="3">
        <v>104</v>
      </c>
    </row>
    <row r="426" spans="1:6" x14ac:dyDescent="0.25">
      <c r="A426" s="3" t="s">
        <v>116</v>
      </c>
      <c r="B426" s="3" t="s">
        <v>20</v>
      </c>
      <c r="C426" s="3">
        <v>7.1</v>
      </c>
      <c r="D426" s="3">
        <v>36.799999999999997</v>
      </c>
      <c r="F426" s="3">
        <v>119</v>
      </c>
    </row>
    <row r="427" spans="1:6" x14ac:dyDescent="0.25">
      <c r="D427" s="3" t="b">
        <v>1</v>
      </c>
      <c r="F427" s="3" t="s">
        <v>1433</v>
      </c>
    </row>
    <row r="428" spans="1:6" x14ac:dyDescent="0.25">
      <c r="A428" s="3" t="s">
        <v>116</v>
      </c>
      <c r="B428" s="3" t="s">
        <v>20</v>
      </c>
      <c r="C428" s="3">
        <v>6.82</v>
      </c>
      <c r="D428" s="3">
        <v>456</v>
      </c>
      <c r="F428" s="3">
        <v>56</v>
      </c>
    </row>
    <row r="429" spans="1:6" x14ac:dyDescent="0.25">
      <c r="A429" s="3" t="s">
        <v>116</v>
      </c>
      <c r="B429" s="3" t="s">
        <v>20</v>
      </c>
      <c r="C429" s="3">
        <v>7.2</v>
      </c>
      <c r="F429" s="3">
        <v>47</v>
      </c>
    </row>
    <row r="430" spans="1:6" x14ac:dyDescent="0.25">
      <c r="F430" s="3" t="s">
        <v>1433</v>
      </c>
    </row>
    <row r="431" spans="1:6" x14ac:dyDescent="0.25">
      <c r="A431" s="3" t="s">
        <v>116</v>
      </c>
      <c r="B431" s="3" t="s">
        <v>20</v>
      </c>
      <c r="C431" s="3">
        <v>7.2</v>
      </c>
      <c r="F431" s="3">
        <v>89</v>
      </c>
    </row>
    <row r="432" spans="1:6" x14ac:dyDescent="0.25">
      <c r="A432" s="3" t="s">
        <v>116</v>
      </c>
      <c r="B432" s="3" t="s">
        <v>20</v>
      </c>
      <c r="C432" s="3">
        <v>6.92</v>
      </c>
      <c r="D432" s="3">
        <v>48.5</v>
      </c>
      <c r="F432" s="3">
        <v>81</v>
      </c>
    </row>
    <row r="433" spans="1:6" x14ac:dyDescent="0.25">
      <c r="D433" s="3" t="b">
        <v>1</v>
      </c>
      <c r="F433" s="3" t="s">
        <v>1433</v>
      </c>
    </row>
    <row r="434" spans="1:6" x14ac:dyDescent="0.25">
      <c r="A434" s="3" t="s">
        <v>117</v>
      </c>
      <c r="B434" s="3" t="s">
        <v>21</v>
      </c>
      <c r="C434" s="3">
        <v>7.2</v>
      </c>
      <c r="F434" s="3">
        <v>103</v>
      </c>
    </row>
    <row r="435" spans="1:6" x14ac:dyDescent="0.25">
      <c r="A435" s="3" t="s">
        <v>117</v>
      </c>
      <c r="B435" s="3" t="s">
        <v>21</v>
      </c>
      <c r="C435" s="3">
        <v>7.4</v>
      </c>
      <c r="D435" s="3">
        <v>22.2</v>
      </c>
      <c r="F435" s="3">
        <v>111</v>
      </c>
    </row>
    <row r="436" spans="1:6" x14ac:dyDescent="0.25">
      <c r="D436" s="3" t="b">
        <v>1</v>
      </c>
      <c r="F436" s="3" t="s">
        <v>1433</v>
      </c>
    </row>
    <row r="437" spans="1:6" x14ac:dyDescent="0.25">
      <c r="A437" s="3" t="s">
        <v>117</v>
      </c>
      <c r="B437" s="3" t="s">
        <v>21</v>
      </c>
      <c r="C437" s="3">
        <v>7.7</v>
      </c>
      <c r="F437" s="3">
        <v>107</v>
      </c>
    </row>
    <row r="438" spans="1:6" x14ac:dyDescent="0.25">
      <c r="A438" s="3" t="s">
        <v>117</v>
      </c>
      <c r="B438" s="3" t="s">
        <v>21</v>
      </c>
      <c r="C438" s="3">
        <v>7.6</v>
      </c>
      <c r="D438" s="3">
        <v>16.100000000000001</v>
      </c>
      <c r="F438" s="3">
        <v>102</v>
      </c>
    </row>
    <row r="439" spans="1:6" x14ac:dyDescent="0.25">
      <c r="D439" s="3" t="b">
        <v>1</v>
      </c>
      <c r="F439" s="3" t="s">
        <v>1433</v>
      </c>
    </row>
    <row r="440" spans="1:6" x14ac:dyDescent="0.25">
      <c r="A440" s="3" t="s">
        <v>117</v>
      </c>
      <c r="B440" s="3" t="s">
        <v>21</v>
      </c>
      <c r="C440" s="3">
        <v>8.1</v>
      </c>
      <c r="F440" s="3">
        <v>109</v>
      </c>
    </row>
    <row r="441" spans="1:6" x14ac:dyDescent="0.25">
      <c r="A441" s="3" t="s">
        <v>117</v>
      </c>
      <c r="B441" s="3" t="s">
        <v>21</v>
      </c>
      <c r="C441" s="3">
        <v>5.2</v>
      </c>
      <c r="D441" s="3">
        <v>13.7</v>
      </c>
      <c r="F441" s="3">
        <v>139</v>
      </c>
    </row>
    <row r="442" spans="1:6" s="2" customFormat="1" x14ac:dyDescent="0.25">
      <c r="D442" s="2" t="b">
        <v>0</v>
      </c>
      <c r="F442" s="2" t="s">
        <v>1434</v>
      </c>
    </row>
    <row r="443" spans="1:6" x14ac:dyDescent="0.25">
      <c r="A443" s="3" t="s">
        <v>117</v>
      </c>
      <c r="B443" s="3" t="s">
        <v>21</v>
      </c>
      <c r="C443" s="3">
        <v>8.4</v>
      </c>
      <c r="F443" s="3">
        <v>113</v>
      </c>
    </row>
    <row r="444" spans="1:6" x14ac:dyDescent="0.25">
      <c r="A444" s="3" t="s">
        <v>117</v>
      </c>
      <c r="B444" s="3" t="s">
        <v>21</v>
      </c>
      <c r="C444" s="3">
        <v>8.1</v>
      </c>
      <c r="D444" s="3">
        <v>14</v>
      </c>
      <c r="F444" s="3">
        <v>137</v>
      </c>
    </row>
    <row r="445" spans="1:6" x14ac:dyDescent="0.25">
      <c r="D445" s="3" t="b">
        <v>1</v>
      </c>
      <c r="F445" s="3" t="s">
        <v>1434</v>
      </c>
    </row>
    <row r="446" spans="1:6" x14ac:dyDescent="0.25">
      <c r="A446" s="3" t="s">
        <v>117</v>
      </c>
      <c r="B446" s="3" t="s">
        <v>21</v>
      </c>
      <c r="C446" s="3">
        <v>7.4</v>
      </c>
      <c r="F446" s="3">
        <v>109</v>
      </c>
    </row>
    <row r="447" spans="1:6" x14ac:dyDescent="0.25">
      <c r="A447" s="3" t="s">
        <v>117</v>
      </c>
      <c r="B447" s="3" t="s">
        <v>21</v>
      </c>
      <c r="C447" s="3">
        <v>7.1</v>
      </c>
      <c r="D447" s="3">
        <v>36.1</v>
      </c>
      <c r="F447" s="3">
        <v>123</v>
      </c>
    </row>
    <row r="448" spans="1:6" x14ac:dyDescent="0.25">
      <c r="D448" s="3" t="b">
        <v>1</v>
      </c>
      <c r="F448" s="3" t="s">
        <v>1433</v>
      </c>
    </row>
    <row r="449" spans="1:6" x14ac:dyDescent="0.25">
      <c r="A449" s="3" t="s">
        <v>117</v>
      </c>
      <c r="B449" s="3" t="s">
        <v>21</v>
      </c>
      <c r="C449" s="3">
        <v>8.5</v>
      </c>
      <c r="F449" s="3">
        <v>45</v>
      </c>
    </row>
    <row r="450" spans="1:6" x14ac:dyDescent="0.25">
      <c r="A450" s="3" t="s">
        <v>117</v>
      </c>
      <c r="B450" s="3" t="s">
        <v>21</v>
      </c>
      <c r="C450" s="3">
        <v>6.85</v>
      </c>
      <c r="D450" s="3">
        <v>331</v>
      </c>
      <c r="F450" s="3">
        <v>60</v>
      </c>
    </row>
    <row r="451" spans="1:6" s="2" customFormat="1" x14ac:dyDescent="0.25">
      <c r="D451" s="2" t="b">
        <v>0</v>
      </c>
      <c r="F451" s="2" t="s">
        <v>1434</v>
      </c>
    </row>
    <row r="452" spans="1:6" x14ac:dyDescent="0.25">
      <c r="A452" s="3" t="s">
        <v>117</v>
      </c>
      <c r="B452" s="3" t="s">
        <v>21</v>
      </c>
      <c r="C452" s="3">
        <v>7.2</v>
      </c>
      <c r="F452" s="3">
        <v>76</v>
      </c>
    </row>
    <row r="453" spans="1:6" x14ac:dyDescent="0.25">
      <c r="A453" s="3" t="s">
        <v>117</v>
      </c>
      <c r="B453" s="3" t="s">
        <v>21</v>
      </c>
      <c r="C453" s="3">
        <v>7.1</v>
      </c>
      <c r="D453" s="3">
        <v>76</v>
      </c>
      <c r="F453" s="3">
        <v>81</v>
      </c>
    </row>
    <row r="454" spans="1:6" x14ac:dyDescent="0.25">
      <c r="D454" s="3" t="b">
        <v>1</v>
      </c>
      <c r="F454" s="3" t="s">
        <v>1433</v>
      </c>
    </row>
    <row r="455" spans="1:6" x14ac:dyDescent="0.25">
      <c r="A455" s="3" t="s">
        <v>118</v>
      </c>
      <c r="B455" s="3" t="s">
        <v>22</v>
      </c>
      <c r="C455" s="3">
        <v>7.8</v>
      </c>
      <c r="F455" s="3">
        <v>65</v>
      </c>
    </row>
    <row r="456" spans="1:6" x14ac:dyDescent="0.25">
      <c r="A456" s="3" t="s">
        <v>118</v>
      </c>
      <c r="B456" s="3" t="s">
        <v>22</v>
      </c>
      <c r="C456" s="3">
        <v>7.6</v>
      </c>
      <c r="D456" s="3">
        <v>26.6</v>
      </c>
      <c r="F456" s="3">
        <v>67</v>
      </c>
    </row>
    <row r="457" spans="1:6" x14ac:dyDescent="0.25">
      <c r="D457" s="3" t="b">
        <v>1</v>
      </c>
      <c r="F457" s="3" t="s">
        <v>1433</v>
      </c>
    </row>
    <row r="458" spans="1:6" x14ac:dyDescent="0.25">
      <c r="A458" s="3" t="s">
        <v>118</v>
      </c>
      <c r="B458" s="3" t="s">
        <v>22</v>
      </c>
      <c r="C458" s="3">
        <v>6.9</v>
      </c>
      <c r="F458" s="3">
        <v>75</v>
      </c>
    </row>
    <row r="459" spans="1:6" x14ac:dyDescent="0.25">
      <c r="A459" s="3" t="s">
        <v>118</v>
      </c>
      <c r="B459" s="3" t="s">
        <v>22</v>
      </c>
      <c r="C459" s="3">
        <v>7.4</v>
      </c>
      <c r="D459" s="3">
        <v>6.92</v>
      </c>
      <c r="F459" s="3">
        <v>67</v>
      </c>
    </row>
    <row r="460" spans="1:6" x14ac:dyDescent="0.25">
      <c r="D460" s="3" t="b">
        <v>1</v>
      </c>
      <c r="F460" s="3" t="s">
        <v>1433</v>
      </c>
    </row>
    <row r="461" spans="1:6" x14ac:dyDescent="0.25">
      <c r="A461" s="3" t="s">
        <v>118</v>
      </c>
      <c r="B461" s="3" t="s">
        <v>22</v>
      </c>
      <c r="C461" s="3">
        <v>7.5</v>
      </c>
      <c r="F461" s="3">
        <v>70</v>
      </c>
    </row>
    <row r="462" spans="1:6" x14ac:dyDescent="0.25">
      <c r="A462" s="3" t="s">
        <v>118</v>
      </c>
      <c r="B462" s="3" t="s">
        <v>22</v>
      </c>
      <c r="C462" s="3">
        <v>7.82</v>
      </c>
      <c r="D462" s="3">
        <v>10.8</v>
      </c>
      <c r="F462" s="3">
        <v>76</v>
      </c>
    </row>
    <row r="463" spans="1:6" x14ac:dyDescent="0.25">
      <c r="D463" s="3" t="b">
        <v>1</v>
      </c>
      <c r="F463" s="3" t="s">
        <v>1433</v>
      </c>
    </row>
    <row r="464" spans="1:6" x14ac:dyDescent="0.25">
      <c r="A464" s="3" t="s">
        <v>118</v>
      </c>
      <c r="B464" s="3" t="s">
        <v>22</v>
      </c>
      <c r="C464" s="3">
        <v>8.1</v>
      </c>
      <c r="F464" s="3">
        <v>69</v>
      </c>
    </row>
    <row r="465" spans="1:6" x14ac:dyDescent="0.25">
      <c r="A465" s="3" t="s">
        <v>118</v>
      </c>
      <c r="B465" s="3" t="s">
        <v>22</v>
      </c>
      <c r="C465" s="3">
        <v>7.9</v>
      </c>
      <c r="D465" s="3">
        <v>18.399999999999999</v>
      </c>
      <c r="F465" s="3">
        <v>82</v>
      </c>
    </row>
    <row r="466" spans="1:6" x14ac:dyDescent="0.25">
      <c r="D466" s="3" t="b">
        <v>1</v>
      </c>
      <c r="F466" s="3" t="s">
        <v>1434</v>
      </c>
    </row>
    <row r="467" spans="1:6" x14ac:dyDescent="0.25">
      <c r="A467" s="3" t="s">
        <v>118</v>
      </c>
      <c r="B467" s="3" t="s">
        <v>22</v>
      </c>
      <c r="C467" s="3">
        <v>7.8</v>
      </c>
      <c r="F467" s="3">
        <v>73</v>
      </c>
    </row>
    <row r="468" spans="1:6" x14ac:dyDescent="0.25">
      <c r="A468" s="3" t="s">
        <v>118</v>
      </c>
      <c r="B468" s="3" t="s">
        <v>22</v>
      </c>
      <c r="C468" s="3">
        <v>7.05</v>
      </c>
      <c r="D468" s="3">
        <v>1000</v>
      </c>
      <c r="F468" s="3">
        <v>98</v>
      </c>
    </row>
    <row r="469" spans="1:6" x14ac:dyDescent="0.25">
      <c r="D469" s="3" t="b">
        <v>1</v>
      </c>
      <c r="F469" s="3" t="s">
        <v>1434</v>
      </c>
    </row>
    <row r="470" spans="1:6" x14ac:dyDescent="0.25">
      <c r="A470" s="3" t="s">
        <v>118</v>
      </c>
      <c r="B470" s="3" t="s">
        <v>22</v>
      </c>
      <c r="C470" s="3">
        <v>7.6</v>
      </c>
      <c r="F470" s="3">
        <v>99</v>
      </c>
    </row>
    <row r="471" spans="1:6" x14ac:dyDescent="0.25">
      <c r="A471" s="3" t="s">
        <v>118</v>
      </c>
      <c r="B471" s="3" t="s">
        <v>22</v>
      </c>
      <c r="C471" s="3">
        <v>7.3</v>
      </c>
      <c r="D471" s="3">
        <v>98.8</v>
      </c>
      <c r="F471" s="3">
        <v>106</v>
      </c>
    </row>
    <row r="472" spans="1:6" x14ac:dyDescent="0.25">
      <c r="D472" s="3" t="b">
        <v>1</v>
      </c>
      <c r="F472" s="3" t="s">
        <v>1433</v>
      </c>
    </row>
    <row r="473" spans="1:6" x14ac:dyDescent="0.25">
      <c r="A473" s="3" t="s">
        <v>119</v>
      </c>
      <c r="B473" s="3" t="s">
        <v>23</v>
      </c>
      <c r="C473" s="3">
        <v>7.5</v>
      </c>
      <c r="F473" s="3">
        <v>75</v>
      </c>
    </row>
    <row r="474" spans="1:6" x14ac:dyDescent="0.25">
      <c r="A474" s="3" t="s">
        <v>119</v>
      </c>
      <c r="B474" s="3" t="s">
        <v>23</v>
      </c>
      <c r="C474" s="3">
        <v>7.4</v>
      </c>
      <c r="D474" s="3">
        <v>18.899999999999999</v>
      </c>
      <c r="F474" s="3">
        <v>95</v>
      </c>
    </row>
    <row r="475" spans="1:6" x14ac:dyDescent="0.25">
      <c r="D475" s="3" t="b">
        <v>1</v>
      </c>
      <c r="F475" s="3" t="s">
        <v>1434</v>
      </c>
    </row>
    <row r="476" spans="1:6" x14ac:dyDescent="0.25">
      <c r="A476" s="3" t="s">
        <v>119</v>
      </c>
      <c r="B476" s="3" t="s">
        <v>23</v>
      </c>
      <c r="C476" s="3">
        <v>7.6</v>
      </c>
      <c r="F476" s="3">
        <v>96</v>
      </c>
    </row>
    <row r="477" spans="1:6" x14ac:dyDescent="0.25">
      <c r="A477" s="3" t="s">
        <v>119</v>
      </c>
      <c r="B477" s="3" t="s">
        <v>23</v>
      </c>
      <c r="C477" s="3">
        <v>7.3</v>
      </c>
      <c r="D477" s="3">
        <v>10.6</v>
      </c>
      <c r="F477" s="3">
        <v>99</v>
      </c>
    </row>
    <row r="478" spans="1:6" x14ac:dyDescent="0.25">
      <c r="D478" s="3" t="b">
        <v>1</v>
      </c>
      <c r="F478" s="3" t="s">
        <v>1433</v>
      </c>
    </row>
    <row r="479" spans="1:6" x14ac:dyDescent="0.25">
      <c r="A479" s="3" t="s">
        <v>119</v>
      </c>
      <c r="B479" s="3" t="s">
        <v>23</v>
      </c>
      <c r="C479" s="3">
        <v>7.4</v>
      </c>
      <c r="F479" s="3">
        <v>90</v>
      </c>
    </row>
    <row r="480" spans="1:6" x14ac:dyDescent="0.25">
      <c r="A480" s="3" t="s">
        <v>119</v>
      </c>
      <c r="B480" s="3" t="s">
        <v>23</v>
      </c>
      <c r="C480" s="3">
        <v>7.5</v>
      </c>
      <c r="D480" s="3">
        <v>10.1</v>
      </c>
      <c r="F480" s="3">
        <v>100</v>
      </c>
    </row>
    <row r="481" spans="1:6" x14ac:dyDescent="0.25">
      <c r="D481" s="3" t="b">
        <v>1</v>
      </c>
      <c r="F481" s="3" t="s">
        <v>1433</v>
      </c>
    </row>
    <row r="482" spans="1:6" x14ac:dyDescent="0.25">
      <c r="A482" s="3" t="s">
        <v>119</v>
      </c>
      <c r="B482" s="3" t="s">
        <v>23</v>
      </c>
      <c r="C482" s="3">
        <v>7.3</v>
      </c>
      <c r="F482" s="3">
        <v>96</v>
      </c>
    </row>
    <row r="483" spans="1:6" x14ac:dyDescent="0.25">
      <c r="A483" s="3" t="s">
        <v>119</v>
      </c>
      <c r="B483" s="3" t="s">
        <v>23</v>
      </c>
      <c r="C483" s="3">
        <v>8.1</v>
      </c>
      <c r="D483" s="3">
        <v>49.6</v>
      </c>
      <c r="F483" s="3">
        <v>110</v>
      </c>
    </row>
    <row r="484" spans="1:6" x14ac:dyDescent="0.25">
      <c r="D484" s="3" t="b">
        <v>1</v>
      </c>
      <c r="F484" s="3" t="s">
        <v>1433</v>
      </c>
    </row>
    <row r="485" spans="1:6" x14ac:dyDescent="0.25">
      <c r="A485" s="3" t="s">
        <v>119</v>
      </c>
      <c r="B485" s="3" t="s">
        <v>23</v>
      </c>
      <c r="C485" s="3">
        <v>7</v>
      </c>
      <c r="F485" s="3">
        <v>79</v>
      </c>
    </row>
    <row r="486" spans="1:6" x14ac:dyDescent="0.25">
      <c r="A486" s="3" t="s">
        <v>119</v>
      </c>
      <c r="B486" s="3" t="s">
        <v>23</v>
      </c>
      <c r="C486" s="3">
        <v>6.91</v>
      </c>
      <c r="D486" s="3">
        <v>392</v>
      </c>
      <c r="F486" s="3">
        <v>63</v>
      </c>
    </row>
    <row r="487" spans="1:6" x14ac:dyDescent="0.25">
      <c r="D487" s="3" t="b">
        <v>1</v>
      </c>
      <c r="F487" s="3" t="s">
        <v>1433</v>
      </c>
    </row>
    <row r="488" spans="1:6" x14ac:dyDescent="0.25">
      <c r="A488" s="3" t="s">
        <v>119</v>
      </c>
      <c r="B488" s="3" t="s">
        <v>23</v>
      </c>
      <c r="C488" s="3">
        <v>7.3</v>
      </c>
      <c r="D488" s="3">
        <v>89.9</v>
      </c>
      <c r="F488" s="3">
        <v>80</v>
      </c>
    </row>
    <row r="489" spans="1:6" x14ac:dyDescent="0.25">
      <c r="A489" s="3" t="s">
        <v>119</v>
      </c>
      <c r="B489" s="3" t="s">
        <v>23</v>
      </c>
      <c r="C489" s="3">
        <v>7.5</v>
      </c>
      <c r="F489" s="3">
        <v>71</v>
      </c>
    </row>
    <row r="490" spans="1:6" x14ac:dyDescent="0.25">
      <c r="D490" s="3" t="b">
        <v>1</v>
      </c>
      <c r="F490" s="3" t="s">
        <v>1433</v>
      </c>
    </row>
    <row r="491" spans="1:6" x14ac:dyDescent="0.25">
      <c r="A491" s="3" t="s">
        <v>120</v>
      </c>
      <c r="B491" s="3" t="s">
        <v>24</v>
      </c>
      <c r="C491" s="3">
        <v>6.8</v>
      </c>
      <c r="F491" s="3">
        <v>878</v>
      </c>
    </row>
    <row r="492" spans="1:6" x14ac:dyDescent="0.25">
      <c r="A492" s="3" t="s">
        <v>120</v>
      </c>
      <c r="B492" s="3" t="s">
        <v>24</v>
      </c>
    </row>
    <row r="493" spans="1:6" x14ac:dyDescent="0.25">
      <c r="A493" s="3" t="s">
        <v>120</v>
      </c>
      <c r="B493" s="3" t="s">
        <v>24</v>
      </c>
      <c r="C493" s="3">
        <v>7.5</v>
      </c>
      <c r="D493" s="3">
        <v>10</v>
      </c>
      <c r="F493" s="3">
        <v>1529</v>
      </c>
    </row>
    <row r="494" spans="1:6" x14ac:dyDescent="0.25">
      <c r="A494" s="3" t="s">
        <v>120</v>
      </c>
      <c r="B494" s="3" t="s">
        <v>24</v>
      </c>
      <c r="C494" s="3">
        <v>7.5</v>
      </c>
      <c r="D494" s="3">
        <v>10</v>
      </c>
      <c r="F494" s="3">
        <v>1529</v>
      </c>
    </row>
    <row r="495" spans="1:6" x14ac:dyDescent="0.25">
      <c r="A495" s="3" t="s">
        <v>120</v>
      </c>
      <c r="B495" s="3" t="s">
        <v>24</v>
      </c>
      <c r="C495" s="3">
        <v>7.4</v>
      </c>
      <c r="D495" s="3">
        <v>9.6</v>
      </c>
      <c r="F495" s="3">
        <v>1550</v>
      </c>
    </row>
    <row r="496" spans="1:6" x14ac:dyDescent="0.25">
      <c r="A496" s="3" t="s">
        <v>120</v>
      </c>
      <c r="B496" s="3" t="s">
        <v>24</v>
      </c>
      <c r="C496" s="3">
        <v>7.4</v>
      </c>
      <c r="D496" s="3">
        <v>10.199999999999999</v>
      </c>
      <c r="F496" s="3">
        <v>1480</v>
      </c>
    </row>
    <row r="497" spans="1:6" x14ac:dyDescent="0.25">
      <c r="A497" s="3" t="s">
        <v>120</v>
      </c>
      <c r="B497" s="3" t="s">
        <v>24</v>
      </c>
      <c r="C497" s="3">
        <v>7.5</v>
      </c>
      <c r="D497" s="3">
        <v>11</v>
      </c>
      <c r="F497" s="3">
        <v>1430</v>
      </c>
    </row>
    <row r="498" spans="1:6" x14ac:dyDescent="0.25">
      <c r="D498" s="3" t="b">
        <v>1</v>
      </c>
      <c r="F498" s="3" t="s">
        <v>1433</v>
      </c>
    </row>
    <row r="499" spans="1:6" x14ac:dyDescent="0.25">
      <c r="A499" s="3" t="s">
        <v>120</v>
      </c>
      <c r="B499" s="3" t="s">
        <v>24</v>
      </c>
      <c r="C499" s="3">
        <v>7.2</v>
      </c>
      <c r="F499" s="3">
        <v>1117</v>
      </c>
    </row>
    <row r="500" spans="1:6" x14ac:dyDescent="0.25">
      <c r="A500" s="3" t="s">
        <v>120</v>
      </c>
      <c r="B500" s="3" t="s">
        <v>24</v>
      </c>
      <c r="C500" s="3">
        <v>7.7</v>
      </c>
      <c r="D500" s="3">
        <v>12.7</v>
      </c>
      <c r="F500" s="3">
        <v>1558</v>
      </c>
    </row>
    <row r="501" spans="1:6" x14ac:dyDescent="0.25">
      <c r="A501" s="3" t="s">
        <v>120</v>
      </c>
      <c r="B501" s="3" t="s">
        <v>24</v>
      </c>
      <c r="C501" s="3">
        <v>7.9</v>
      </c>
      <c r="D501" s="3">
        <v>12.7</v>
      </c>
      <c r="F501" s="3">
        <v>1700</v>
      </c>
    </row>
    <row r="502" spans="1:6" x14ac:dyDescent="0.25">
      <c r="A502" s="3" t="s">
        <v>120</v>
      </c>
      <c r="B502" s="3" t="s">
        <v>24</v>
      </c>
      <c r="C502" s="3">
        <v>7.9</v>
      </c>
      <c r="D502" s="3">
        <v>12.6</v>
      </c>
      <c r="F502" s="3">
        <v>1300</v>
      </c>
    </row>
    <row r="503" spans="1:6" x14ac:dyDescent="0.25">
      <c r="A503" s="3" t="s">
        <v>120</v>
      </c>
      <c r="B503" s="3" t="s">
        <v>24</v>
      </c>
      <c r="C503" s="3">
        <v>8</v>
      </c>
      <c r="D503" s="3">
        <v>12.7</v>
      </c>
      <c r="F503" s="3">
        <v>1361</v>
      </c>
    </row>
    <row r="504" spans="1:6" x14ac:dyDescent="0.25">
      <c r="A504" s="3" t="s">
        <v>120</v>
      </c>
      <c r="B504" s="3" t="s">
        <v>24</v>
      </c>
      <c r="C504" s="3">
        <v>8.1</v>
      </c>
      <c r="D504" s="3">
        <v>12.7</v>
      </c>
      <c r="F504" s="3">
        <v>1330</v>
      </c>
    </row>
    <row r="505" spans="1:6" x14ac:dyDescent="0.25">
      <c r="D505" s="3" t="b">
        <v>1</v>
      </c>
      <c r="F505" s="3" t="s">
        <v>1434</v>
      </c>
    </row>
    <row r="506" spans="1:6" x14ac:dyDescent="0.25">
      <c r="A506" s="3" t="s">
        <v>120</v>
      </c>
      <c r="B506" s="3" t="s">
        <v>24</v>
      </c>
      <c r="C506" s="3">
        <v>7.3</v>
      </c>
      <c r="F506" s="3">
        <v>1584</v>
      </c>
    </row>
    <row r="507" spans="1:6" x14ac:dyDescent="0.25">
      <c r="A507" s="3" t="s">
        <v>120</v>
      </c>
      <c r="B507" s="3" t="s">
        <v>24</v>
      </c>
      <c r="C507" s="3">
        <v>7.4</v>
      </c>
      <c r="D507" s="3">
        <v>11.1</v>
      </c>
      <c r="F507" s="3">
        <v>914</v>
      </c>
    </row>
    <row r="508" spans="1:6" x14ac:dyDescent="0.25">
      <c r="A508" s="3" t="s">
        <v>120</v>
      </c>
      <c r="B508" s="3" t="s">
        <v>24</v>
      </c>
      <c r="C508" s="3">
        <v>8</v>
      </c>
      <c r="D508" s="3">
        <v>11</v>
      </c>
      <c r="F508" s="3">
        <v>980</v>
      </c>
    </row>
    <row r="509" spans="1:6" x14ac:dyDescent="0.25">
      <c r="A509" s="3" t="s">
        <v>120</v>
      </c>
      <c r="B509" s="3" t="s">
        <v>24</v>
      </c>
      <c r="C509" s="3">
        <v>7</v>
      </c>
      <c r="D509" s="3">
        <v>11</v>
      </c>
      <c r="F509" s="3">
        <v>1100</v>
      </c>
    </row>
    <row r="510" spans="1:6" x14ac:dyDescent="0.25">
      <c r="A510" s="3" t="s">
        <v>120</v>
      </c>
      <c r="B510" s="3" t="s">
        <v>24</v>
      </c>
      <c r="C510" s="3">
        <v>8</v>
      </c>
      <c r="D510" s="3">
        <v>11</v>
      </c>
      <c r="F510" s="3">
        <v>1800</v>
      </c>
    </row>
    <row r="511" spans="1:6" x14ac:dyDescent="0.25">
      <c r="A511" s="3" t="s">
        <v>120</v>
      </c>
      <c r="B511" s="3" t="s">
        <v>24</v>
      </c>
      <c r="C511" s="3">
        <v>8</v>
      </c>
      <c r="D511" s="3">
        <v>11</v>
      </c>
      <c r="F511" s="3">
        <v>1420</v>
      </c>
    </row>
    <row r="512" spans="1:6" x14ac:dyDescent="0.25">
      <c r="D512" s="3" t="b">
        <v>1</v>
      </c>
      <c r="F512" s="3" t="s">
        <v>1434</v>
      </c>
    </row>
    <row r="513" spans="1:6" x14ac:dyDescent="0.25">
      <c r="A513" s="3" t="s">
        <v>120</v>
      </c>
      <c r="B513" s="3" t="s">
        <v>24</v>
      </c>
      <c r="C513" s="3">
        <v>7.5</v>
      </c>
      <c r="F513" s="3">
        <v>89</v>
      </c>
    </row>
    <row r="514" spans="1:6" x14ac:dyDescent="0.25">
      <c r="A514" s="3" t="s">
        <v>120</v>
      </c>
      <c r="B514" s="3" t="s">
        <v>24</v>
      </c>
      <c r="C514" s="3">
        <v>7.39</v>
      </c>
      <c r="D514" s="3">
        <v>100</v>
      </c>
      <c r="F514" s="3">
        <v>100</v>
      </c>
    </row>
    <row r="515" spans="1:6" x14ac:dyDescent="0.25">
      <c r="A515" s="3" t="s">
        <v>120</v>
      </c>
      <c r="B515" s="3" t="s">
        <v>24</v>
      </c>
      <c r="C515" s="3">
        <v>7.39</v>
      </c>
      <c r="D515" s="3">
        <v>100</v>
      </c>
      <c r="F515" s="3">
        <v>106</v>
      </c>
    </row>
    <row r="516" spans="1:6" x14ac:dyDescent="0.25">
      <c r="A516" s="3" t="s">
        <v>120</v>
      </c>
      <c r="B516" s="3" t="s">
        <v>24</v>
      </c>
      <c r="C516" s="3">
        <v>7.39</v>
      </c>
      <c r="D516" s="3">
        <v>100</v>
      </c>
      <c r="F516" s="3">
        <v>118</v>
      </c>
    </row>
    <row r="517" spans="1:6" x14ac:dyDescent="0.25">
      <c r="A517" s="3" t="s">
        <v>120</v>
      </c>
      <c r="B517" s="3" t="s">
        <v>24</v>
      </c>
      <c r="C517" s="3">
        <v>7.39</v>
      </c>
      <c r="D517" s="3">
        <v>100</v>
      </c>
      <c r="F517" s="3">
        <v>120</v>
      </c>
    </row>
    <row r="518" spans="1:6" x14ac:dyDescent="0.25">
      <c r="A518" s="3" t="s">
        <v>120</v>
      </c>
      <c r="B518" s="3" t="s">
        <v>24</v>
      </c>
      <c r="C518" s="3">
        <v>7.39</v>
      </c>
      <c r="D518" s="3">
        <v>100</v>
      </c>
      <c r="F518" s="3">
        <v>123</v>
      </c>
    </row>
    <row r="519" spans="1:6" x14ac:dyDescent="0.25">
      <c r="F519" s="3" t="s">
        <v>1434</v>
      </c>
    </row>
    <row r="520" spans="1:6" x14ac:dyDescent="0.25">
      <c r="A520" s="3" t="s">
        <v>120</v>
      </c>
      <c r="B520" s="3" t="s">
        <v>24</v>
      </c>
      <c r="C520" s="3">
        <v>8.3000000000000007</v>
      </c>
      <c r="F520" s="3">
        <v>72</v>
      </c>
    </row>
    <row r="521" spans="1:6" x14ac:dyDescent="0.25">
      <c r="A521" s="3" t="s">
        <v>120</v>
      </c>
      <c r="B521" s="3" t="s">
        <v>24</v>
      </c>
      <c r="C521" s="3">
        <v>7.1</v>
      </c>
      <c r="D521" s="3">
        <v>134</v>
      </c>
      <c r="F521" s="3">
        <v>76</v>
      </c>
    </row>
    <row r="522" spans="1:6" s="2" customFormat="1" x14ac:dyDescent="0.25">
      <c r="D522" s="2" t="b">
        <v>0</v>
      </c>
      <c r="F522" s="2" t="s">
        <v>1433</v>
      </c>
    </row>
    <row r="523" spans="1:6" x14ac:dyDescent="0.25">
      <c r="A523" s="3" t="s">
        <v>120</v>
      </c>
      <c r="B523" s="3" t="s">
        <v>24</v>
      </c>
      <c r="C523" s="3">
        <v>7.5</v>
      </c>
      <c r="F523" s="3">
        <v>130</v>
      </c>
    </row>
    <row r="524" spans="1:6" x14ac:dyDescent="0.25">
      <c r="A524" s="3" t="s">
        <v>120</v>
      </c>
      <c r="B524" s="3" t="s">
        <v>24</v>
      </c>
      <c r="C524" s="3">
        <v>7.41</v>
      </c>
      <c r="D524" s="3">
        <v>40.799999999999997</v>
      </c>
      <c r="F524" s="3">
        <v>231</v>
      </c>
    </row>
    <row r="525" spans="1:6" x14ac:dyDescent="0.25">
      <c r="C525" s="3">
        <v>8.9999999999999858E-2</v>
      </c>
      <c r="D525" s="3" t="b">
        <v>1</v>
      </c>
      <c r="F525" s="3" t="s">
        <v>1434</v>
      </c>
    </row>
    <row r="526" spans="1:6" x14ac:dyDescent="0.25">
      <c r="A526" s="3" t="s">
        <v>121</v>
      </c>
      <c r="B526" s="3" t="s">
        <v>25</v>
      </c>
      <c r="C526" s="3">
        <v>7.1</v>
      </c>
      <c r="F526" s="3">
        <v>138</v>
      </c>
    </row>
    <row r="527" spans="1:6" x14ac:dyDescent="0.25">
      <c r="A527" s="3" t="s">
        <v>121</v>
      </c>
      <c r="B527" s="3" t="s">
        <v>25</v>
      </c>
      <c r="C527" s="3">
        <v>7.1</v>
      </c>
      <c r="D527" s="3">
        <v>40.1</v>
      </c>
      <c r="F527" s="3">
        <v>167</v>
      </c>
    </row>
    <row r="528" spans="1:6" x14ac:dyDescent="0.25">
      <c r="D528" s="3" t="b">
        <v>1</v>
      </c>
      <c r="F528" s="3" t="s">
        <v>1434</v>
      </c>
    </row>
    <row r="529" spans="1:6" x14ac:dyDescent="0.25">
      <c r="A529" s="3" t="s">
        <v>121</v>
      </c>
      <c r="B529" s="3" t="s">
        <v>25</v>
      </c>
      <c r="C529" s="3">
        <v>4.0999999999999996</v>
      </c>
      <c r="F529" s="3">
        <v>174</v>
      </c>
    </row>
    <row r="530" spans="1:6" x14ac:dyDescent="0.25">
      <c r="A530" s="3" t="s">
        <v>121</v>
      </c>
      <c r="B530" s="3" t="s">
        <v>25</v>
      </c>
      <c r="C530" s="3">
        <v>6.5</v>
      </c>
      <c r="D530" s="3">
        <v>41.3</v>
      </c>
      <c r="F530" s="3">
        <v>166</v>
      </c>
    </row>
    <row r="531" spans="1:6" s="2" customFormat="1" x14ac:dyDescent="0.25">
      <c r="D531" s="2" t="b">
        <v>0</v>
      </c>
      <c r="F531" s="2" t="s">
        <v>1433</v>
      </c>
    </row>
    <row r="532" spans="1:6" x14ac:dyDescent="0.25">
      <c r="A532" s="3" t="s">
        <v>121</v>
      </c>
      <c r="B532" s="3" t="s">
        <v>25</v>
      </c>
      <c r="C532" s="3">
        <v>6.7</v>
      </c>
      <c r="F532" s="3">
        <v>141</v>
      </c>
    </row>
    <row r="533" spans="1:6" x14ac:dyDescent="0.25">
      <c r="A533" s="3" t="s">
        <v>121</v>
      </c>
      <c r="B533" s="3" t="s">
        <v>25</v>
      </c>
      <c r="C533" s="3">
        <v>7.3</v>
      </c>
      <c r="D533" s="3">
        <v>31.1</v>
      </c>
      <c r="F533" s="3">
        <v>158</v>
      </c>
    </row>
    <row r="534" spans="1:6" x14ac:dyDescent="0.25">
      <c r="D534" s="3" t="b">
        <v>1</v>
      </c>
      <c r="F534" s="3" t="s">
        <v>1433</v>
      </c>
    </row>
    <row r="535" spans="1:6" x14ac:dyDescent="0.25">
      <c r="A535" s="3" t="s">
        <v>121</v>
      </c>
      <c r="B535" s="3" t="s">
        <v>25</v>
      </c>
      <c r="C535" s="3">
        <v>7</v>
      </c>
      <c r="F535" s="3">
        <v>146</v>
      </c>
    </row>
    <row r="536" spans="1:6" x14ac:dyDescent="0.25">
      <c r="A536" s="3" t="s">
        <v>121</v>
      </c>
      <c r="B536" s="3" t="s">
        <v>25</v>
      </c>
      <c r="C536" s="3">
        <v>6.7</v>
      </c>
      <c r="D536" s="3">
        <v>25.1</v>
      </c>
      <c r="F536" s="3">
        <v>152</v>
      </c>
    </row>
    <row r="537" spans="1:6" x14ac:dyDescent="0.25">
      <c r="D537" s="3" t="b">
        <v>1</v>
      </c>
      <c r="F537" s="3" t="s">
        <v>1433</v>
      </c>
    </row>
    <row r="538" spans="1:6" x14ac:dyDescent="0.25">
      <c r="A538" s="3" t="s">
        <v>121</v>
      </c>
      <c r="B538" s="3" t="s">
        <v>25</v>
      </c>
      <c r="C538" s="3">
        <v>7.2</v>
      </c>
      <c r="F538" s="3">
        <v>135</v>
      </c>
    </row>
    <row r="539" spans="1:6" x14ac:dyDescent="0.25">
      <c r="A539" s="3" t="s">
        <v>121</v>
      </c>
      <c r="B539" s="3" t="s">
        <v>25</v>
      </c>
      <c r="C539" s="3">
        <v>6.71</v>
      </c>
      <c r="D539" s="3">
        <v>22.3</v>
      </c>
      <c r="F539" s="3">
        <v>149</v>
      </c>
    </row>
    <row r="540" spans="1:6" x14ac:dyDescent="0.25">
      <c r="D540" s="3" t="b">
        <v>1</v>
      </c>
      <c r="F540" s="3" t="s">
        <v>1433</v>
      </c>
    </row>
    <row r="541" spans="1:6" x14ac:dyDescent="0.25">
      <c r="A541" s="3" t="s">
        <v>121</v>
      </c>
      <c r="B541" s="3" t="s">
        <v>25</v>
      </c>
      <c r="C541" s="3">
        <v>7.3</v>
      </c>
      <c r="F541" s="3">
        <v>125</v>
      </c>
    </row>
    <row r="542" spans="1:6" x14ac:dyDescent="0.25">
      <c r="A542" s="3" t="s">
        <v>121</v>
      </c>
      <c r="B542" s="3" t="s">
        <v>25</v>
      </c>
      <c r="C542" s="3">
        <v>6.2</v>
      </c>
      <c r="D542" s="3">
        <v>17.3</v>
      </c>
      <c r="F542" s="3">
        <v>151</v>
      </c>
    </row>
    <row r="543" spans="1:6" s="2" customFormat="1" x14ac:dyDescent="0.25">
      <c r="D543" s="2" t="b">
        <v>0</v>
      </c>
      <c r="F543" s="2" t="s">
        <v>1434</v>
      </c>
    </row>
    <row r="544" spans="1:6" x14ac:dyDescent="0.25">
      <c r="A544" s="3" t="s">
        <v>121</v>
      </c>
      <c r="B544" s="3" t="s">
        <v>25</v>
      </c>
      <c r="C544" s="3">
        <v>7.3</v>
      </c>
      <c r="F544" s="3">
        <v>178</v>
      </c>
    </row>
    <row r="545" spans="1:6" x14ac:dyDescent="0.25">
      <c r="A545" s="3" t="s">
        <v>121</v>
      </c>
      <c r="B545" s="3" t="s">
        <v>25</v>
      </c>
      <c r="C545" s="3">
        <v>6.4</v>
      </c>
      <c r="D545" s="3">
        <v>19.2</v>
      </c>
      <c r="F545" s="3">
        <v>213</v>
      </c>
    </row>
    <row r="546" spans="1:6" x14ac:dyDescent="0.25">
      <c r="D546" s="3" t="b">
        <v>1</v>
      </c>
      <c r="F546" s="3" t="s">
        <v>1434</v>
      </c>
    </row>
    <row r="547" spans="1:6" x14ac:dyDescent="0.25">
      <c r="A547" s="3" t="s">
        <v>122</v>
      </c>
      <c r="B547" s="3" t="s">
        <v>26</v>
      </c>
      <c r="C547" s="3">
        <v>7.3</v>
      </c>
      <c r="F547" s="3">
        <v>111</v>
      </c>
    </row>
    <row r="548" spans="1:6" x14ac:dyDescent="0.25">
      <c r="A548" s="3" t="s">
        <v>122</v>
      </c>
      <c r="B548" s="3" t="s">
        <v>26</v>
      </c>
      <c r="C548" s="3">
        <v>7.3</v>
      </c>
      <c r="D548" s="3">
        <v>10.9</v>
      </c>
      <c r="F548" s="3">
        <v>141</v>
      </c>
    </row>
    <row r="549" spans="1:6" x14ac:dyDescent="0.25">
      <c r="D549" s="3" t="b">
        <v>1</v>
      </c>
      <c r="F549" s="3" t="s">
        <v>1434</v>
      </c>
    </row>
    <row r="550" spans="1:6" x14ac:dyDescent="0.25">
      <c r="A550" s="3" t="s">
        <v>122</v>
      </c>
      <c r="B550" s="3" t="s">
        <v>26</v>
      </c>
      <c r="C550" s="3">
        <v>7.5</v>
      </c>
      <c r="F550" s="3">
        <v>139</v>
      </c>
    </row>
    <row r="551" spans="1:6" x14ac:dyDescent="0.25">
      <c r="A551" s="3" t="s">
        <v>122</v>
      </c>
      <c r="B551" s="3" t="s">
        <v>26</v>
      </c>
      <c r="C551" s="3">
        <v>8.1999999999999993</v>
      </c>
      <c r="D551" s="3">
        <v>6.8</v>
      </c>
      <c r="F551" s="3">
        <v>139</v>
      </c>
    </row>
    <row r="552" spans="1:6" x14ac:dyDescent="0.25">
      <c r="D552" s="3" t="b">
        <v>1</v>
      </c>
      <c r="F552" s="3" t="s">
        <v>1433</v>
      </c>
    </row>
    <row r="553" spans="1:6" x14ac:dyDescent="0.25">
      <c r="A553" s="3" t="s">
        <v>122</v>
      </c>
      <c r="B553" s="3" t="s">
        <v>26</v>
      </c>
      <c r="C553" s="3">
        <v>8</v>
      </c>
      <c r="F553" s="3">
        <v>134</v>
      </c>
    </row>
    <row r="554" spans="1:6" x14ac:dyDescent="0.25">
      <c r="A554" s="3" t="s">
        <v>122</v>
      </c>
      <c r="B554" s="3" t="s">
        <v>26</v>
      </c>
      <c r="C554" s="3">
        <v>7.1</v>
      </c>
      <c r="D554" s="3">
        <v>7.6</v>
      </c>
      <c r="F554" s="3">
        <v>138</v>
      </c>
    </row>
    <row r="555" spans="1:6" x14ac:dyDescent="0.25">
      <c r="D555" s="3" t="b">
        <v>1</v>
      </c>
      <c r="F555" s="3" t="s">
        <v>1433</v>
      </c>
    </row>
    <row r="556" spans="1:6" x14ac:dyDescent="0.25">
      <c r="A556" s="3" t="s">
        <v>122</v>
      </c>
      <c r="B556" s="3" t="s">
        <v>26</v>
      </c>
      <c r="C556" s="3">
        <v>7.5</v>
      </c>
      <c r="F556" s="3">
        <v>122</v>
      </c>
    </row>
    <row r="557" spans="1:6" x14ac:dyDescent="0.25">
      <c r="A557" s="3" t="s">
        <v>122</v>
      </c>
      <c r="B557" s="3" t="s">
        <v>26</v>
      </c>
      <c r="C557" s="3">
        <v>7.34</v>
      </c>
      <c r="D557" s="3">
        <v>61.1</v>
      </c>
      <c r="F557" s="3">
        <v>134</v>
      </c>
    </row>
    <row r="558" spans="1:6" x14ac:dyDescent="0.25">
      <c r="D558" s="3" t="b">
        <v>1</v>
      </c>
      <c r="F558" s="3" t="s">
        <v>1433</v>
      </c>
    </row>
    <row r="559" spans="1:6" x14ac:dyDescent="0.25">
      <c r="A559" s="3" t="s">
        <v>122</v>
      </c>
      <c r="B559" s="3" t="s">
        <v>26</v>
      </c>
      <c r="C559" s="3">
        <v>7.5</v>
      </c>
      <c r="F559" s="3">
        <v>121</v>
      </c>
    </row>
    <row r="560" spans="1:6" x14ac:dyDescent="0.25">
      <c r="A560" s="3" t="s">
        <v>122</v>
      </c>
      <c r="B560" s="3" t="s">
        <v>26</v>
      </c>
      <c r="C560" s="3">
        <v>7.34</v>
      </c>
      <c r="D560" s="3">
        <v>61.1</v>
      </c>
      <c r="F560" s="3">
        <v>134</v>
      </c>
    </row>
    <row r="561" spans="1:6" x14ac:dyDescent="0.25">
      <c r="D561" s="3" t="b">
        <v>1</v>
      </c>
      <c r="F561" s="3" t="s">
        <v>1433</v>
      </c>
    </row>
    <row r="562" spans="1:6" x14ac:dyDescent="0.25">
      <c r="A562" s="3" t="s">
        <v>122</v>
      </c>
      <c r="B562" s="3" t="s">
        <v>26</v>
      </c>
      <c r="C562" s="3">
        <v>7.4</v>
      </c>
      <c r="F562" s="3">
        <v>106</v>
      </c>
    </row>
    <row r="563" spans="1:6" x14ac:dyDescent="0.25">
      <c r="A563" s="3" t="s">
        <v>122</v>
      </c>
      <c r="B563" s="3" t="s">
        <v>26</v>
      </c>
      <c r="C563" s="3">
        <v>6</v>
      </c>
      <c r="D563" s="3">
        <v>14.2</v>
      </c>
      <c r="F563" s="3">
        <v>123</v>
      </c>
    </row>
    <row r="564" spans="1:6" s="2" customFormat="1" x14ac:dyDescent="0.25">
      <c r="D564" s="2" t="b">
        <v>0</v>
      </c>
      <c r="F564" s="2" t="s">
        <v>1434</v>
      </c>
    </row>
    <row r="565" spans="1:6" x14ac:dyDescent="0.25">
      <c r="A565" s="3" t="s">
        <v>122</v>
      </c>
      <c r="B565" s="3" t="s">
        <v>26</v>
      </c>
      <c r="C565" s="3">
        <v>7.5</v>
      </c>
      <c r="F565" s="3">
        <v>137</v>
      </c>
    </row>
    <row r="566" spans="1:6" x14ac:dyDescent="0.25">
      <c r="A566" s="3" t="s">
        <v>122</v>
      </c>
      <c r="B566" s="3" t="s">
        <v>26</v>
      </c>
      <c r="C566" s="3">
        <v>6.8</v>
      </c>
      <c r="D566" s="3">
        <v>10.02</v>
      </c>
      <c r="F566" s="3">
        <v>149</v>
      </c>
    </row>
    <row r="567" spans="1:6" x14ac:dyDescent="0.25">
      <c r="D567" s="3" t="b">
        <v>1</v>
      </c>
      <c r="F567" s="3" t="s">
        <v>1433</v>
      </c>
    </row>
    <row r="568" spans="1:6" x14ac:dyDescent="0.25">
      <c r="A568" s="3" t="s">
        <v>123</v>
      </c>
      <c r="B568" s="3" t="s">
        <v>27</v>
      </c>
      <c r="C568" s="3">
        <v>7.4</v>
      </c>
      <c r="F568" s="3">
        <v>123</v>
      </c>
    </row>
    <row r="569" spans="1:6" x14ac:dyDescent="0.25">
      <c r="A569" s="3" t="s">
        <v>123</v>
      </c>
      <c r="B569" s="3" t="s">
        <v>27</v>
      </c>
      <c r="C569" s="3">
        <v>7.5</v>
      </c>
      <c r="D569" s="3">
        <v>11.4</v>
      </c>
      <c r="F569" s="3">
        <v>141</v>
      </c>
    </row>
    <row r="570" spans="1:6" x14ac:dyDescent="0.25">
      <c r="D570" s="3" t="b">
        <v>1</v>
      </c>
      <c r="F570" s="3" t="s">
        <v>1433</v>
      </c>
    </row>
    <row r="571" spans="1:6" x14ac:dyDescent="0.25">
      <c r="A571" s="3" t="s">
        <v>123</v>
      </c>
      <c r="B571" s="3" t="s">
        <v>27</v>
      </c>
      <c r="C571" s="3">
        <v>6.9</v>
      </c>
      <c r="F571" s="3">
        <v>133</v>
      </c>
    </row>
    <row r="572" spans="1:6" x14ac:dyDescent="0.25">
      <c r="A572" s="3" t="s">
        <v>123</v>
      </c>
      <c r="B572" s="3" t="s">
        <v>27</v>
      </c>
      <c r="C572" s="3">
        <v>7.6</v>
      </c>
      <c r="D572" s="3">
        <v>6.76</v>
      </c>
      <c r="F572" s="3">
        <v>139</v>
      </c>
    </row>
    <row r="573" spans="1:6" x14ac:dyDescent="0.25">
      <c r="D573" s="3" t="b">
        <v>1</v>
      </c>
      <c r="F573" s="3" t="s">
        <v>1433</v>
      </c>
    </row>
    <row r="574" spans="1:6" x14ac:dyDescent="0.25">
      <c r="A574" s="3" t="s">
        <v>123</v>
      </c>
      <c r="B574" s="3" t="s">
        <v>27</v>
      </c>
      <c r="C574" s="3">
        <v>7</v>
      </c>
      <c r="F574" s="3">
        <v>150</v>
      </c>
    </row>
    <row r="575" spans="1:6" x14ac:dyDescent="0.25">
      <c r="A575" s="3" t="s">
        <v>123</v>
      </c>
      <c r="B575" s="3" t="s">
        <v>27</v>
      </c>
      <c r="C575" s="3">
        <v>6.9</v>
      </c>
      <c r="D575" s="3">
        <v>7.6</v>
      </c>
      <c r="F575" s="3">
        <v>138</v>
      </c>
    </row>
    <row r="576" spans="1:6" x14ac:dyDescent="0.25">
      <c r="D576" s="3" t="b">
        <v>1</v>
      </c>
      <c r="F576" s="3" t="s">
        <v>1433</v>
      </c>
    </row>
    <row r="578" spans="1:6" x14ac:dyDescent="0.25">
      <c r="A578" s="3" t="s">
        <v>123</v>
      </c>
      <c r="B578" s="3" t="s">
        <v>27</v>
      </c>
      <c r="C578" s="3">
        <v>7.3</v>
      </c>
      <c r="F578" s="3">
        <v>122</v>
      </c>
    </row>
    <row r="579" spans="1:6" x14ac:dyDescent="0.25">
      <c r="A579" s="3" t="s">
        <v>123</v>
      </c>
      <c r="B579" s="3" t="s">
        <v>27</v>
      </c>
      <c r="C579" s="3">
        <v>7.3</v>
      </c>
      <c r="D579" s="3">
        <v>61.1</v>
      </c>
      <c r="F579" s="3">
        <v>134</v>
      </c>
    </row>
    <row r="580" spans="1:6" x14ac:dyDescent="0.25">
      <c r="D580" s="3" t="b">
        <v>1</v>
      </c>
      <c r="F580" s="3" t="s">
        <v>1433</v>
      </c>
    </row>
    <row r="581" spans="1:6" x14ac:dyDescent="0.25">
      <c r="A581" s="3" t="s">
        <v>123</v>
      </c>
      <c r="B581" s="3" t="s">
        <v>27</v>
      </c>
      <c r="C581" s="3">
        <v>7.4</v>
      </c>
      <c r="F581" s="3">
        <v>111</v>
      </c>
    </row>
    <row r="582" spans="1:6" x14ac:dyDescent="0.25">
      <c r="A582" s="3" t="s">
        <v>123</v>
      </c>
      <c r="B582" s="3" t="s">
        <v>27</v>
      </c>
      <c r="C582" s="3">
        <v>7</v>
      </c>
      <c r="D582" s="3">
        <v>17.8</v>
      </c>
      <c r="F582" s="3">
        <v>126</v>
      </c>
    </row>
    <row r="583" spans="1:6" x14ac:dyDescent="0.25">
      <c r="D583" s="3" t="b">
        <v>1</v>
      </c>
      <c r="F583" s="3" t="s">
        <v>1433</v>
      </c>
    </row>
    <row r="584" spans="1:6" x14ac:dyDescent="0.25">
      <c r="A584" s="3" t="s">
        <v>123</v>
      </c>
      <c r="B584" s="3" t="s">
        <v>27</v>
      </c>
      <c r="C584" s="3">
        <v>7.5</v>
      </c>
      <c r="F584" s="3">
        <v>138</v>
      </c>
    </row>
    <row r="585" spans="1:6" x14ac:dyDescent="0.25">
      <c r="A585" s="3" t="s">
        <v>123</v>
      </c>
      <c r="B585" s="3" t="s">
        <v>27</v>
      </c>
      <c r="C585" s="3">
        <v>6.8</v>
      </c>
      <c r="D585" s="3">
        <v>10.5</v>
      </c>
      <c r="F585" s="3">
        <v>147</v>
      </c>
    </row>
    <row r="586" spans="1:6" x14ac:dyDescent="0.25">
      <c r="D586" s="3" t="b">
        <v>1</v>
      </c>
      <c r="F586" s="3" t="s">
        <v>1433</v>
      </c>
    </row>
    <row r="587" spans="1:6" x14ac:dyDescent="0.25">
      <c r="A587" s="3" t="s">
        <v>124</v>
      </c>
      <c r="B587" s="3" t="s">
        <v>27</v>
      </c>
      <c r="C587" s="3">
        <v>7.4</v>
      </c>
      <c r="F587" s="3">
        <v>104</v>
      </c>
    </row>
    <row r="588" spans="1:6" x14ac:dyDescent="0.25">
      <c r="A588" s="3" t="s">
        <v>124</v>
      </c>
      <c r="B588" s="3" t="s">
        <v>28</v>
      </c>
    </row>
    <row r="589" spans="1:6" x14ac:dyDescent="0.25">
      <c r="A589" s="3" t="s">
        <v>124</v>
      </c>
      <c r="B589" s="3" t="s">
        <v>28</v>
      </c>
      <c r="C589" s="3">
        <v>7.4</v>
      </c>
      <c r="D589" s="3">
        <v>40.1</v>
      </c>
      <c r="F589" s="3">
        <v>104</v>
      </c>
    </row>
    <row r="590" spans="1:6" x14ac:dyDescent="0.25">
      <c r="D590" s="3" t="b">
        <v>1</v>
      </c>
      <c r="F590" s="3" t="s">
        <v>1433</v>
      </c>
    </row>
    <row r="591" spans="1:6" x14ac:dyDescent="0.25">
      <c r="A591" s="3" t="s">
        <v>124</v>
      </c>
      <c r="B591" s="3" t="s">
        <v>28</v>
      </c>
      <c r="C591" s="3">
        <v>6.7</v>
      </c>
      <c r="F591" s="3">
        <v>104</v>
      </c>
    </row>
    <row r="592" spans="1:6" x14ac:dyDescent="0.25">
      <c r="A592" s="3" t="s">
        <v>124</v>
      </c>
      <c r="B592" s="3" t="s">
        <v>28</v>
      </c>
      <c r="C592" s="3">
        <v>7.1</v>
      </c>
      <c r="D592" s="3">
        <v>40</v>
      </c>
      <c r="F592" s="3">
        <v>104</v>
      </c>
    </row>
    <row r="593" spans="1:6" x14ac:dyDescent="0.25">
      <c r="D593" s="3" t="b">
        <v>1</v>
      </c>
      <c r="F593" s="3" t="s">
        <v>1433</v>
      </c>
    </row>
    <row r="594" spans="1:6" x14ac:dyDescent="0.25">
      <c r="A594" s="3" t="s">
        <v>124</v>
      </c>
      <c r="B594" s="3" t="s">
        <v>28</v>
      </c>
      <c r="C594" s="3">
        <v>7.9</v>
      </c>
      <c r="F594" s="3">
        <v>94</v>
      </c>
    </row>
    <row r="595" spans="1:6" x14ac:dyDescent="0.25">
      <c r="A595" s="3" t="s">
        <v>124</v>
      </c>
      <c r="B595" s="3" t="s">
        <v>28</v>
      </c>
      <c r="C595" s="3">
        <v>7.53</v>
      </c>
      <c r="D595" s="3">
        <v>47</v>
      </c>
      <c r="F595" s="3">
        <v>103</v>
      </c>
    </row>
    <row r="596" spans="1:6" x14ac:dyDescent="0.25">
      <c r="D596" s="3" t="b">
        <v>1</v>
      </c>
      <c r="F596" s="3" t="s">
        <v>1433</v>
      </c>
    </row>
    <row r="597" spans="1:6" x14ac:dyDescent="0.25">
      <c r="A597" s="3" t="s">
        <v>124</v>
      </c>
      <c r="B597" s="3" t="s">
        <v>28</v>
      </c>
      <c r="C597" s="3">
        <v>7.3</v>
      </c>
      <c r="F597" s="3">
        <v>80</v>
      </c>
    </row>
    <row r="598" spans="1:6" x14ac:dyDescent="0.25">
      <c r="A598" s="3" t="s">
        <v>124</v>
      </c>
      <c r="B598" s="3" t="s">
        <v>28</v>
      </c>
      <c r="C598" s="3">
        <v>7.2</v>
      </c>
      <c r="D598" s="3">
        <v>39</v>
      </c>
      <c r="F598" s="3">
        <v>90</v>
      </c>
    </row>
    <row r="599" spans="1:6" x14ac:dyDescent="0.25">
      <c r="D599" s="3" t="b">
        <v>1</v>
      </c>
      <c r="F599" s="3" t="s">
        <v>1433</v>
      </c>
    </row>
    <row r="600" spans="1:6" x14ac:dyDescent="0.25">
      <c r="A600" s="3" t="s">
        <v>124</v>
      </c>
      <c r="B600" s="3" t="s">
        <v>28</v>
      </c>
      <c r="C600" s="3">
        <v>8.1</v>
      </c>
      <c r="F600" s="3">
        <v>86</v>
      </c>
    </row>
    <row r="601" spans="1:6" x14ac:dyDescent="0.25">
      <c r="A601" s="3" t="s">
        <v>124</v>
      </c>
      <c r="B601" s="3" t="s">
        <v>28</v>
      </c>
      <c r="C601" s="3">
        <v>7.51</v>
      </c>
      <c r="D601" s="3">
        <v>44.5</v>
      </c>
      <c r="F601" s="3">
        <v>96</v>
      </c>
    </row>
    <row r="602" spans="1:6" x14ac:dyDescent="0.25">
      <c r="D602" s="3" t="b">
        <v>1</v>
      </c>
      <c r="F602" s="3" t="s">
        <v>1433</v>
      </c>
    </row>
    <row r="603" spans="1:6" x14ac:dyDescent="0.25">
      <c r="A603" s="3" t="s">
        <v>124</v>
      </c>
      <c r="B603" s="3" t="s">
        <v>28</v>
      </c>
      <c r="C603" s="3">
        <v>7</v>
      </c>
      <c r="F603" s="3">
        <v>105</v>
      </c>
    </row>
    <row r="604" spans="1:6" x14ac:dyDescent="0.25">
      <c r="A604" s="3" t="s">
        <v>124</v>
      </c>
      <c r="B604" s="3" t="s">
        <v>28</v>
      </c>
      <c r="C604" s="3">
        <v>7</v>
      </c>
      <c r="D604" s="3">
        <v>34.200000000000003</v>
      </c>
      <c r="F604" s="3">
        <v>92</v>
      </c>
    </row>
    <row r="605" spans="1:6" x14ac:dyDescent="0.25">
      <c r="D605" s="3" t="b">
        <v>1</v>
      </c>
      <c r="F605" s="3" t="s">
        <v>1433</v>
      </c>
    </row>
    <row r="606" spans="1:6" x14ac:dyDescent="0.25">
      <c r="A606" s="3" t="s">
        <v>124</v>
      </c>
      <c r="B606" s="3" t="s">
        <v>28</v>
      </c>
      <c r="C606" s="3">
        <v>7.9</v>
      </c>
      <c r="F606" s="3">
        <v>89</v>
      </c>
    </row>
    <row r="607" spans="1:6" x14ac:dyDescent="0.25">
      <c r="A607" s="3" t="s">
        <v>124</v>
      </c>
      <c r="B607" s="3" t="s">
        <v>28</v>
      </c>
      <c r="C607" s="3">
        <v>6.8</v>
      </c>
      <c r="D607" s="3">
        <v>24.8</v>
      </c>
      <c r="F607" s="3">
        <v>93</v>
      </c>
    </row>
    <row r="608" spans="1:6" s="2" customFormat="1" x14ac:dyDescent="0.25">
      <c r="D608" s="2" t="b">
        <v>0</v>
      </c>
      <c r="F608" s="2" t="s">
        <v>1433</v>
      </c>
    </row>
    <row r="609" spans="1:6" x14ac:dyDescent="0.25">
      <c r="A609" s="3" t="s">
        <v>124</v>
      </c>
      <c r="B609" s="3" t="s">
        <v>28</v>
      </c>
      <c r="C609" s="3">
        <v>7.7</v>
      </c>
      <c r="F609" s="3">
        <v>91</v>
      </c>
    </row>
    <row r="610" spans="1:6" x14ac:dyDescent="0.25">
      <c r="A610" s="3" t="s">
        <v>124</v>
      </c>
      <c r="B610" s="3" t="s">
        <v>28</v>
      </c>
      <c r="C610" s="3">
        <v>6.9</v>
      </c>
      <c r="D610" s="3">
        <v>25.4</v>
      </c>
      <c r="F610" s="3">
        <v>92</v>
      </c>
    </row>
    <row r="611" spans="1:6" x14ac:dyDescent="0.25">
      <c r="D611" s="3" t="b">
        <v>1</v>
      </c>
      <c r="F611" s="3" t="s">
        <v>1433</v>
      </c>
    </row>
    <row r="612" spans="1:6" x14ac:dyDescent="0.25">
      <c r="A612" s="3" t="s">
        <v>124</v>
      </c>
      <c r="B612" s="3" t="s">
        <v>28</v>
      </c>
      <c r="C612" s="3">
        <v>7.9</v>
      </c>
      <c r="F612" s="3">
        <v>89</v>
      </c>
    </row>
    <row r="613" spans="1:6" x14ac:dyDescent="0.25">
      <c r="A613" s="3" t="s">
        <v>124</v>
      </c>
      <c r="B613" s="3" t="s">
        <v>28</v>
      </c>
      <c r="C613" s="3">
        <v>6.8</v>
      </c>
      <c r="D613" s="3">
        <v>24.8</v>
      </c>
      <c r="F613" s="3">
        <v>93</v>
      </c>
    </row>
    <row r="614" spans="1:6" s="2" customFormat="1" x14ac:dyDescent="0.25">
      <c r="D614" s="2" t="b">
        <v>0</v>
      </c>
      <c r="F614" s="2" t="s">
        <v>1433</v>
      </c>
    </row>
    <row r="615" spans="1:6" x14ac:dyDescent="0.25">
      <c r="A615" s="3" t="s">
        <v>125</v>
      </c>
      <c r="B615" s="3" t="s">
        <v>29</v>
      </c>
      <c r="C615" s="3">
        <v>7.4</v>
      </c>
      <c r="F615" s="3">
        <v>103</v>
      </c>
    </row>
    <row r="616" spans="1:6" x14ac:dyDescent="0.25">
      <c r="A616" s="3" t="s">
        <v>125</v>
      </c>
      <c r="B616" s="3" t="s">
        <v>29</v>
      </c>
    </row>
    <row r="617" spans="1:6" x14ac:dyDescent="0.25">
      <c r="A617" s="3" t="s">
        <v>125</v>
      </c>
      <c r="B617" s="3" t="s">
        <v>29</v>
      </c>
      <c r="C617" s="3">
        <v>7.6</v>
      </c>
      <c r="D617" s="3">
        <v>40</v>
      </c>
      <c r="F617" s="3">
        <v>104</v>
      </c>
    </row>
    <row r="618" spans="1:6" x14ac:dyDescent="0.25">
      <c r="D618" s="3" t="b">
        <v>1</v>
      </c>
      <c r="F618" s="3" t="s">
        <v>1433</v>
      </c>
    </row>
    <row r="619" spans="1:6" x14ac:dyDescent="0.25">
      <c r="A619" s="3" t="s">
        <v>125</v>
      </c>
      <c r="B619" s="3" t="s">
        <v>29</v>
      </c>
      <c r="C619" s="3">
        <v>7.9</v>
      </c>
      <c r="F619" s="3">
        <v>139</v>
      </c>
    </row>
    <row r="620" spans="1:6" x14ac:dyDescent="0.25">
      <c r="A620" s="3" t="s">
        <v>125</v>
      </c>
      <c r="B620" s="3" t="s">
        <v>29</v>
      </c>
      <c r="C620" s="3">
        <v>7.2</v>
      </c>
      <c r="D620" s="3">
        <v>47.6</v>
      </c>
      <c r="F620" s="3">
        <v>97</v>
      </c>
    </row>
    <row r="621" spans="1:6" x14ac:dyDescent="0.25">
      <c r="D621" s="3" t="b">
        <v>1</v>
      </c>
      <c r="F621" s="3" t="s">
        <v>1433</v>
      </c>
    </row>
    <row r="622" spans="1:6" x14ac:dyDescent="0.25">
      <c r="A622" s="3" t="s">
        <v>125</v>
      </c>
      <c r="B622" s="3" t="s">
        <v>29</v>
      </c>
      <c r="C622" s="3">
        <v>7.7</v>
      </c>
      <c r="F622" s="3">
        <v>105</v>
      </c>
    </row>
    <row r="623" spans="1:6" x14ac:dyDescent="0.25">
      <c r="A623" s="3" t="s">
        <v>125</v>
      </c>
      <c r="B623" s="3" t="s">
        <v>29</v>
      </c>
      <c r="C623" s="3">
        <v>7.3</v>
      </c>
      <c r="D623" s="3">
        <v>47</v>
      </c>
      <c r="F623" s="3">
        <v>97</v>
      </c>
    </row>
    <row r="624" spans="1:6" x14ac:dyDescent="0.25">
      <c r="D624" s="3" t="b">
        <v>1</v>
      </c>
      <c r="F624" s="3" t="s">
        <v>1433</v>
      </c>
    </row>
    <row r="625" spans="1:6" x14ac:dyDescent="0.25">
      <c r="A625" s="3" t="s">
        <v>125</v>
      </c>
      <c r="B625" s="3" t="s">
        <v>29</v>
      </c>
      <c r="C625" s="3">
        <v>7.6</v>
      </c>
      <c r="F625" s="3">
        <v>103</v>
      </c>
    </row>
    <row r="626" spans="1:6" x14ac:dyDescent="0.25">
      <c r="A626" s="3" t="s">
        <v>125</v>
      </c>
      <c r="B626" s="3" t="s">
        <v>29</v>
      </c>
      <c r="C626" s="3">
        <v>7.1</v>
      </c>
      <c r="D626" s="3">
        <v>39</v>
      </c>
      <c r="F626" s="3">
        <v>90</v>
      </c>
    </row>
    <row r="627" spans="1:6" x14ac:dyDescent="0.25">
      <c r="D627" s="3" t="b">
        <v>1</v>
      </c>
      <c r="F627" s="3" t="s">
        <v>1433</v>
      </c>
    </row>
    <row r="628" spans="1:6" x14ac:dyDescent="0.25">
      <c r="A628" s="3" t="s">
        <v>125</v>
      </c>
      <c r="B628" s="3" t="s">
        <v>29</v>
      </c>
      <c r="C628" s="3">
        <v>8.1</v>
      </c>
      <c r="F628" s="3">
        <v>89</v>
      </c>
    </row>
    <row r="629" spans="1:6" x14ac:dyDescent="0.25">
      <c r="A629" s="3" t="s">
        <v>125</v>
      </c>
      <c r="B629" s="3" t="s">
        <v>29</v>
      </c>
      <c r="C629" s="3">
        <v>7.4</v>
      </c>
      <c r="D629" s="3">
        <v>43.7</v>
      </c>
      <c r="F629" s="3">
        <v>96</v>
      </c>
    </row>
    <row r="630" spans="1:6" x14ac:dyDescent="0.25">
      <c r="D630" s="3" t="b">
        <v>1</v>
      </c>
      <c r="F630" s="3" t="s">
        <v>1433</v>
      </c>
    </row>
    <row r="631" spans="1:6" x14ac:dyDescent="0.25">
      <c r="A631" s="3" t="s">
        <v>125</v>
      </c>
      <c r="B631" s="3" t="s">
        <v>29</v>
      </c>
      <c r="C631" s="3">
        <v>7</v>
      </c>
      <c r="F631" s="3">
        <v>84</v>
      </c>
    </row>
    <row r="632" spans="1:6" x14ac:dyDescent="0.25">
      <c r="A632" s="3" t="s">
        <v>125</v>
      </c>
      <c r="B632" s="3" t="s">
        <v>29</v>
      </c>
      <c r="C632" s="3">
        <v>7.2</v>
      </c>
      <c r="D632" s="3">
        <v>33.6</v>
      </c>
      <c r="F632" s="3">
        <v>92</v>
      </c>
    </row>
    <row r="633" spans="1:6" x14ac:dyDescent="0.25">
      <c r="D633" s="3" t="b">
        <v>1</v>
      </c>
      <c r="F633" s="3" t="s">
        <v>1433</v>
      </c>
    </row>
    <row r="634" spans="1:6" x14ac:dyDescent="0.25">
      <c r="A634" s="3" t="s">
        <v>125</v>
      </c>
      <c r="B634" s="3" t="s">
        <v>29</v>
      </c>
      <c r="C634" s="3">
        <v>6.9</v>
      </c>
      <c r="F634" s="3">
        <v>82</v>
      </c>
    </row>
    <row r="635" spans="1:6" x14ac:dyDescent="0.25">
      <c r="A635" s="3" t="s">
        <v>125</v>
      </c>
      <c r="B635" s="3" t="s">
        <v>29</v>
      </c>
      <c r="C635" s="3">
        <v>7.5</v>
      </c>
      <c r="D635" s="3">
        <v>32.9</v>
      </c>
      <c r="F635" s="3">
        <v>92</v>
      </c>
    </row>
    <row r="636" spans="1:6" x14ac:dyDescent="0.25">
      <c r="D636" s="3" t="b">
        <v>1</v>
      </c>
      <c r="F636" s="3" t="s">
        <v>1433</v>
      </c>
    </row>
    <row r="637" spans="1:6" x14ac:dyDescent="0.25">
      <c r="A637" s="3" t="s">
        <v>125</v>
      </c>
      <c r="B637" s="3" t="s">
        <v>29</v>
      </c>
      <c r="C637" s="3">
        <v>8.6999999999999993</v>
      </c>
      <c r="F637" s="3">
        <v>91</v>
      </c>
    </row>
    <row r="638" spans="1:6" x14ac:dyDescent="0.25">
      <c r="A638" s="3" t="s">
        <v>125</v>
      </c>
      <c r="B638" s="3" t="s">
        <v>29</v>
      </c>
      <c r="C638" s="3">
        <v>7.1</v>
      </c>
      <c r="D638" s="3">
        <v>25.1</v>
      </c>
      <c r="F638" s="3">
        <v>91</v>
      </c>
    </row>
    <row r="639" spans="1:6" s="2" customFormat="1" x14ac:dyDescent="0.25">
      <c r="D639" s="2" t="b">
        <v>0</v>
      </c>
      <c r="F639" s="2" t="s">
        <v>1433</v>
      </c>
    </row>
    <row r="640" spans="1:6" x14ac:dyDescent="0.25">
      <c r="A640" s="3" t="s">
        <v>125</v>
      </c>
      <c r="B640" s="3" t="s">
        <v>29</v>
      </c>
      <c r="C640" s="3">
        <v>7.9</v>
      </c>
      <c r="F640" s="3">
        <v>84</v>
      </c>
    </row>
    <row r="641" spans="1:6" x14ac:dyDescent="0.25">
      <c r="A641" s="3" t="s">
        <v>125</v>
      </c>
      <c r="B641" s="3" t="s">
        <v>29</v>
      </c>
      <c r="C641" s="3">
        <v>6.11</v>
      </c>
      <c r="D641" s="3">
        <v>25.1</v>
      </c>
      <c r="F641" s="3">
        <v>94</v>
      </c>
    </row>
    <row r="642" spans="1:6" s="2" customFormat="1" x14ac:dyDescent="0.25">
      <c r="D642" s="2" t="b">
        <v>0</v>
      </c>
      <c r="F642" s="2" t="s">
        <v>1433</v>
      </c>
    </row>
    <row r="643" spans="1:6" x14ac:dyDescent="0.25">
      <c r="A643" s="3" t="s">
        <v>125</v>
      </c>
      <c r="B643" s="3" t="s">
        <v>29</v>
      </c>
      <c r="C643" s="3">
        <v>8.6999999999999993</v>
      </c>
      <c r="F643" s="3">
        <v>96</v>
      </c>
    </row>
    <row r="644" spans="1:6" x14ac:dyDescent="0.25">
      <c r="A644" s="3" t="s">
        <v>125</v>
      </c>
      <c r="B644" s="3" t="s">
        <v>29</v>
      </c>
      <c r="C644" s="3">
        <v>6</v>
      </c>
      <c r="D644" s="3">
        <v>25.1</v>
      </c>
      <c r="F644" s="3">
        <v>94</v>
      </c>
    </row>
    <row r="645" spans="1:6" s="2" customFormat="1" x14ac:dyDescent="0.25">
      <c r="D645" s="2" t="b">
        <v>0</v>
      </c>
      <c r="F645" s="2" t="s">
        <v>1433</v>
      </c>
    </row>
    <row r="646" spans="1:6" x14ac:dyDescent="0.25">
      <c r="A646" s="3" t="s">
        <v>126</v>
      </c>
      <c r="B646" s="3" t="s">
        <v>30</v>
      </c>
      <c r="C646" s="3">
        <v>8.6</v>
      </c>
      <c r="F646" s="3">
        <v>99</v>
      </c>
    </row>
    <row r="647" spans="1:6" x14ac:dyDescent="0.25">
      <c r="A647" s="3" t="s">
        <v>126</v>
      </c>
      <c r="B647" s="3" t="s">
        <v>30</v>
      </c>
      <c r="C647" s="3">
        <v>7.2</v>
      </c>
      <c r="D647" s="3">
        <v>38</v>
      </c>
      <c r="F647" s="3">
        <v>104</v>
      </c>
    </row>
    <row r="648" spans="1:6" s="2" customFormat="1" x14ac:dyDescent="0.25">
      <c r="D648" s="2" t="b">
        <v>0</v>
      </c>
      <c r="F648" s="2" t="s">
        <v>1433</v>
      </c>
    </row>
    <row r="649" spans="1:6" x14ac:dyDescent="0.25">
      <c r="A649" s="3" t="s">
        <v>126</v>
      </c>
      <c r="B649" s="3" t="s">
        <v>30</v>
      </c>
      <c r="C649" s="3">
        <v>8.5</v>
      </c>
      <c r="F649" s="3">
        <v>194</v>
      </c>
    </row>
    <row r="650" spans="1:6" x14ac:dyDescent="0.25">
      <c r="A650" s="3" t="s">
        <v>126</v>
      </c>
      <c r="B650" s="3" t="s">
        <v>30</v>
      </c>
      <c r="C650" s="3">
        <v>6.9</v>
      </c>
      <c r="D650" s="3">
        <v>37</v>
      </c>
      <c r="F650" s="3">
        <v>101</v>
      </c>
    </row>
    <row r="651" spans="1:6" s="2" customFormat="1" x14ac:dyDescent="0.25">
      <c r="D651" s="2" t="b">
        <v>0</v>
      </c>
      <c r="F651" s="2" t="s">
        <v>1433</v>
      </c>
    </row>
    <row r="652" spans="1:6" x14ac:dyDescent="0.25">
      <c r="A652" s="3" t="s">
        <v>126</v>
      </c>
      <c r="B652" s="3" t="s">
        <v>30</v>
      </c>
      <c r="C652" s="3">
        <v>7.7</v>
      </c>
      <c r="F652" s="3">
        <v>99</v>
      </c>
    </row>
    <row r="653" spans="1:6" x14ac:dyDescent="0.25">
      <c r="A653" s="3" t="s">
        <v>126</v>
      </c>
      <c r="B653" s="3" t="s">
        <v>30</v>
      </c>
      <c r="C653" s="3">
        <v>7.4</v>
      </c>
      <c r="D653" s="3">
        <v>48.1</v>
      </c>
      <c r="F653" s="3">
        <v>97</v>
      </c>
    </row>
    <row r="654" spans="1:6" x14ac:dyDescent="0.25">
      <c r="D654" s="3" t="b">
        <v>1</v>
      </c>
      <c r="F654" s="3" t="s">
        <v>1433</v>
      </c>
    </row>
    <row r="655" spans="1:6" x14ac:dyDescent="0.25">
      <c r="A655" s="3" t="s">
        <v>126</v>
      </c>
      <c r="B655" s="3" t="s">
        <v>30</v>
      </c>
      <c r="C655" s="3">
        <v>7.7</v>
      </c>
      <c r="F655" s="3">
        <v>89</v>
      </c>
    </row>
    <row r="656" spans="1:6" x14ac:dyDescent="0.25">
      <c r="A656" s="3" t="s">
        <v>126</v>
      </c>
      <c r="B656" s="3" t="s">
        <v>30</v>
      </c>
      <c r="C656" s="3">
        <v>7.5</v>
      </c>
      <c r="D656" s="3">
        <v>48.1</v>
      </c>
      <c r="F656" s="3">
        <v>97</v>
      </c>
    </row>
    <row r="657" spans="1:6" x14ac:dyDescent="0.25">
      <c r="D657" s="3" t="b">
        <v>1</v>
      </c>
      <c r="F657" s="3" t="s">
        <v>1433</v>
      </c>
    </row>
    <row r="658" spans="1:6" x14ac:dyDescent="0.25">
      <c r="A658" s="3" t="s">
        <v>126</v>
      </c>
      <c r="B658" s="3" t="s">
        <v>30</v>
      </c>
      <c r="C658" s="3">
        <v>7.3</v>
      </c>
      <c r="F658" s="3">
        <v>84</v>
      </c>
    </row>
    <row r="659" spans="1:6" x14ac:dyDescent="0.25">
      <c r="A659" s="3" t="s">
        <v>126</v>
      </c>
      <c r="B659" s="3" t="s">
        <v>30</v>
      </c>
      <c r="C659" s="3">
        <v>7.1</v>
      </c>
      <c r="D659" s="3">
        <v>39</v>
      </c>
      <c r="F659" s="3">
        <v>91</v>
      </c>
    </row>
    <row r="660" spans="1:6" x14ac:dyDescent="0.25">
      <c r="D660" s="3" t="b">
        <v>1</v>
      </c>
      <c r="F660" s="3" t="s">
        <v>1433</v>
      </c>
    </row>
    <row r="661" spans="1:6" x14ac:dyDescent="0.25">
      <c r="A661" s="3" t="s">
        <v>126</v>
      </c>
      <c r="B661" s="3" t="s">
        <v>30</v>
      </c>
      <c r="C661" s="3">
        <v>7.4</v>
      </c>
      <c r="F661" s="3">
        <v>84</v>
      </c>
    </row>
    <row r="662" spans="1:6" x14ac:dyDescent="0.25">
      <c r="A662" s="3" t="s">
        <v>126</v>
      </c>
      <c r="B662" s="3" t="s">
        <v>30</v>
      </c>
      <c r="C662" s="3">
        <v>7.1</v>
      </c>
      <c r="D662" s="3">
        <v>39</v>
      </c>
      <c r="F662" s="3">
        <v>91</v>
      </c>
    </row>
    <row r="663" spans="1:6" x14ac:dyDescent="0.25">
      <c r="D663" s="3" t="b">
        <v>1</v>
      </c>
      <c r="F663" s="3" t="s">
        <v>1433</v>
      </c>
    </row>
    <row r="664" spans="1:6" x14ac:dyDescent="0.25">
      <c r="A664" s="3" t="s">
        <v>126</v>
      </c>
      <c r="B664" s="3" t="s">
        <v>30</v>
      </c>
      <c r="C664" s="3">
        <v>7.4</v>
      </c>
      <c r="F664" s="3">
        <v>81</v>
      </c>
    </row>
    <row r="665" spans="1:6" x14ac:dyDescent="0.25">
      <c r="A665" s="3" t="s">
        <v>126</v>
      </c>
      <c r="B665" s="3" t="s">
        <v>30</v>
      </c>
      <c r="C665" s="3">
        <v>7</v>
      </c>
      <c r="D665" s="3">
        <v>36</v>
      </c>
      <c r="F665" s="3">
        <v>91</v>
      </c>
    </row>
    <row r="666" spans="1:6" x14ac:dyDescent="0.25">
      <c r="D666" s="3" t="b">
        <v>1</v>
      </c>
      <c r="F666" s="3" t="s">
        <v>1433</v>
      </c>
    </row>
    <row r="667" spans="1:6" x14ac:dyDescent="0.25">
      <c r="A667" s="3" t="s">
        <v>126</v>
      </c>
      <c r="B667" s="3" t="s">
        <v>30</v>
      </c>
      <c r="C667" s="3">
        <v>8.1</v>
      </c>
      <c r="F667" s="3">
        <v>87</v>
      </c>
    </row>
    <row r="668" spans="1:6" x14ac:dyDescent="0.25">
      <c r="A668" s="3" t="s">
        <v>126</v>
      </c>
      <c r="B668" s="3" t="s">
        <v>30</v>
      </c>
      <c r="C668" s="3">
        <v>7.11</v>
      </c>
      <c r="D668" s="3">
        <v>44.5</v>
      </c>
      <c r="F668" s="3">
        <v>95</v>
      </c>
    </row>
    <row r="669" spans="1:6" x14ac:dyDescent="0.25">
      <c r="D669" s="3" t="b">
        <v>1</v>
      </c>
      <c r="F669" s="3" t="s">
        <v>1433</v>
      </c>
    </row>
    <row r="670" spans="1:6" x14ac:dyDescent="0.25">
      <c r="A670" s="3" t="s">
        <v>126</v>
      </c>
      <c r="B670" s="3" t="s">
        <v>30</v>
      </c>
      <c r="C670" s="3">
        <v>8</v>
      </c>
      <c r="F670" s="3">
        <v>84</v>
      </c>
    </row>
    <row r="671" spans="1:6" x14ac:dyDescent="0.25">
      <c r="A671" s="3" t="s">
        <v>126</v>
      </c>
      <c r="B671" s="3" t="s">
        <v>30</v>
      </c>
      <c r="C671" s="3">
        <v>6.53</v>
      </c>
      <c r="D671" s="3">
        <v>44</v>
      </c>
      <c r="F671" s="3">
        <v>95</v>
      </c>
    </row>
    <row r="672" spans="1:6" s="2" customFormat="1" x14ac:dyDescent="0.25">
      <c r="D672" s="2" t="b">
        <v>0</v>
      </c>
      <c r="F672" s="2" t="s">
        <v>1433</v>
      </c>
    </row>
    <row r="673" spans="1:6" x14ac:dyDescent="0.25">
      <c r="A673" s="3" t="s">
        <v>126</v>
      </c>
      <c r="B673" s="3" t="s">
        <v>30</v>
      </c>
      <c r="C673" s="3">
        <v>7.1</v>
      </c>
      <c r="F673" s="3">
        <v>80</v>
      </c>
    </row>
    <row r="674" spans="1:6" x14ac:dyDescent="0.25">
      <c r="A674" s="3" t="s">
        <v>126</v>
      </c>
      <c r="B674" s="3" t="s">
        <v>30</v>
      </c>
      <c r="C674" s="3">
        <v>7.11</v>
      </c>
      <c r="D674" s="3">
        <v>49.1</v>
      </c>
      <c r="F674" s="3">
        <v>87</v>
      </c>
    </row>
    <row r="675" spans="1:6" x14ac:dyDescent="0.25">
      <c r="D675" s="3" t="b">
        <v>1</v>
      </c>
      <c r="F675" s="3" t="s">
        <v>1433</v>
      </c>
    </row>
    <row r="676" spans="1:6" x14ac:dyDescent="0.25">
      <c r="A676" s="3" t="s">
        <v>126</v>
      </c>
      <c r="B676" s="3" t="s">
        <v>30</v>
      </c>
      <c r="C676" s="3">
        <v>7.1</v>
      </c>
      <c r="F676" s="3">
        <v>78</v>
      </c>
    </row>
    <row r="677" spans="1:6" x14ac:dyDescent="0.25">
      <c r="A677" s="3" t="s">
        <v>126</v>
      </c>
      <c r="B677" s="3" t="s">
        <v>30</v>
      </c>
      <c r="C677" s="3">
        <v>7.11</v>
      </c>
      <c r="D677" s="3">
        <v>49</v>
      </c>
      <c r="F677" s="3">
        <v>87</v>
      </c>
    </row>
    <row r="678" spans="1:6" x14ac:dyDescent="0.25">
      <c r="D678" s="3" t="b">
        <v>1</v>
      </c>
      <c r="F678" s="3" t="s">
        <v>1433</v>
      </c>
    </row>
    <row r="679" spans="1:6" x14ac:dyDescent="0.25">
      <c r="A679" s="3" t="s">
        <v>126</v>
      </c>
      <c r="B679" s="3" t="s">
        <v>30</v>
      </c>
      <c r="C679" s="3">
        <v>7.2</v>
      </c>
      <c r="F679" s="3">
        <v>78</v>
      </c>
    </row>
    <row r="680" spans="1:6" x14ac:dyDescent="0.25">
      <c r="A680" s="3" t="s">
        <v>126</v>
      </c>
      <c r="B680" s="3" t="s">
        <v>30</v>
      </c>
      <c r="C680" s="3">
        <v>7.11</v>
      </c>
      <c r="D680" s="3">
        <v>48.6</v>
      </c>
      <c r="F680" s="3">
        <v>87</v>
      </c>
    </row>
    <row r="681" spans="1:6" x14ac:dyDescent="0.25">
      <c r="D681" s="3" t="b">
        <v>1</v>
      </c>
      <c r="F681" s="3" t="s">
        <v>1433</v>
      </c>
    </row>
    <row r="682" spans="1:6" x14ac:dyDescent="0.25">
      <c r="A682" s="3" t="s">
        <v>126</v>
      </c>
      <c r="B682" s="3" t="s">
        <v>30</v>
      </c>
      <c r="C682" s="3">
        <v>7.9</v>
      </c>
      <c r="F682" s="3">
        <v>86</v>
      </c>
    </row>
    <row r="683" spans="1:6" x14ac:dyDescent="0.25">
      <c r="A683" s="3" t="s">
        <v>126</v>
      </c>
      <c r="B683" s="3" t="s">
        <v>30</v>
      </c>
      <c r="C683" s="3">
        <v>7</v>
      </c>
      <c r="D683" s="3">
        <v>20.8</v>
      </c>
      <c r="F683" s="3">
        <v>93</v>
      </c>
    </row>
    <row r="684" spans="1:6" x14ac:dyDescent="0.25">
      <c r="D684" s="3" t="b">
        <v>1</v>
      </c>
      <c r="F684" s="3" t="s">
        <v>1433</v>
      </c>
    </row>
    <row r="685" spans="1:6" x14ac:dyDescent="0.25">
      <c r="A685" s="3" t="s">
        <v>126</v>
      </c>
      <c r="B685" s="3" t="s">
        <v>30</v>
      </c>
      <c r="C685" s="3">
        <v>7.7</v>
      </c>
      <c r="F685" s="3">
        <v>89</v>
      </c>
    </row>
    <row r="686" spans="1:6" x14ac:dyDescent="0.25">
      <c r="A686" s="3" t="s">
        <v>126</v>
      </c>
      <c r="B686" s="3" t="s">
        <v>30</v>
      </c>
      <c r="C686" s="3">
        <v>7</v>
      </c>
      <c r="D686" s="3">
        <v>21.5</v>
      </c>
      <c r="F686" s="3">
        <v>92</v>
      </c>
    </row>
    <row r="687" spans="1:6" x14ac:dyDescent="0.25">
      <c r="D687" s="3" t="b">
        <v>1</v>
      </c>
      <c r="F687" s="3" t="s">
        <v>1433</v>
      </c>
    </row>
    <row r="688" spans="1:6" x14ac:dyDescent="0.25">
      <c r="A688" s="3" t="s">
        <v>126</v>
      </c>
      <c r="B688" s="3" t="s">
        <v>30</v>
      </c>
      <c r="C688" s="3">
        <v>7.7</v>
      </c>
      <c r="F688" s="3">
        <v>91</v>
      </c>
    </row>
    <row r="689" spans="1:6" x14ac:dyDescent="0.25">
      <c r="A689" s="3" t="s">
        <v>126</v>
      </c>
      <c r="B689" s="3" t="s">
        <v>30</v>
      </c>
      <c r="C689" s="3">
        <v>6.9</v>
      </c>
      <c r="D689" s="3">
        <v>20.5</v>
      </c>
      <c r="F689" s="3">
        <v>91</v>
      </c>
    </row>
    <row r="690" spans="1:6" x14ac:dyDescent="0.25">
      <c r="D690" s="3" t="b">
        <v>1</v>
      </c>
      <c r="F690" s="3" t="s">
        <v>1433</v>
      </c>
    </row>
    <row r="691" spans="1:6" x14ac:dyDescent="0.25">
      <c r="A691" s="3" t="s">
        <v>127</v>
      </c>
      <c r="B691" s="3" t="s">
        <v>31</v>
      </c>
      <c r="C691" s="3">
        <v>7.1</v>
      </c>
      <c r="F691" s="3">
        <v>2273</v>
      </c>
    </row>
    <row r="692" spans="1:6" x14ac:dyDescent="0.25">
      <c r="A692" s="3" t="s">
        <v>127</v>
      </c>
      <c r="B692" s="3" t="s">
        <v>31</v>
      </c>
      <c r="C692" s="3">
        <v>7.2</v>
      </c>
      <c r="D692" s="3">
        <v>6.2</v>
      </c>
      <c r="F692" s="3">
        <v>3183</v>
      </c>
    </row>
    <row r="693" spans="1:6" x14ac:dyDescent="0.25">
      <c r="D693" s="3" t="b">
        <v>1</v>
      </c>
      <c r="F693" s="3" t="s">
        <v>1434</v>
      </c>
    </row>
    <row r="694" spans="1:6" x14ac:dyDescent="0.25">
      <c r="A694" s="3" t="s">
        <v>127</v>
      </c>
      <c r="B694" s="3" t="s">
        <v>31</v>
      </c>
      <c r="C694" s="3">
        <v>7.3</v>
      </c>
      <c r="F694" s="3">
        <v>2141</v>
      </c>
    </row>
    <row r="695" spans="1:6" x14ac:dyDescent="0.25">
      <c r="A695" s="3" t="s">
        <v>127</v>
      </c>
      <c r="B695" s="3" t="s">
        <v>31</v>
      </c>
      <c r="C695" s="3">
        <v>7.1</v>
      </c>
      <c r="D695" s="3">
        <v>6.1</v>
      </c>
      <c r="F695" s="3">
        <v>3110</v>
      </c>
    </row>
    <row r="696" spans="1:6" x14ac:dyDescent="0.25">
      <c r="D696" s="3" t="b">
        <v>1</v>
      </c>
      <c r="F696" s="3" t="s">
        <v>1434</v>
      </c>
    </row>
    <row r="697" spans="1:6" x14ac:dyDescent="0.25">
      <c r="A697" s="3" t="s">
        <v>127</v>
      </c>
      <c r="B697" s="3" t="s">
        <v>31</v>
      </c>
      <c r="C697" s="3">
        <v>6.9</v>
      </c>
      <c r="F697" s="3">
        <v>565</v>
      </c>
    </row>
    <row r="698" spans="1:6" x14ac:dyDescent="0.25">
      <c r="A698" s="3" t="s">
        <v>127</v>
      </c>
      <c r="B698" s="3" t="s">
        <v>31</v>
      </c>
      <c r="C698" s="3">
        <v>6.1</v>
      </c>
      <c r="D698" s="3">
        <v>11.9</v>
      </c>
      <c r="F698" s="3">
        <v>634</v>
      </c>
    </row>
    <row r="699" spans="1:6" x14ac:dyDescent="0.25">
      <c r="D699" s="3" t="b">
        <v>1</v>
      </c>
      <c r="F699" s="3" t="s">
        <v>1433</v>
      </c>
    </row>
    <row r="700" spans="1:6" x14ac:dyDescent="0.25">
      <c r="A700" s="3" t="s">
        <v>127</v>
      </c>
      <c r="B700" s="3" t="s">
        <v>31</v>
      </c>
      <c r="C700" s="3">
        <v>7.6</v>
      </c>
      <c r="F700" s="3">
        <v>674</v>
      </c>
    </row>
    <row r="701" spans="1:6" x14ac:dyDescent="0.25">
      <c r="A701" s="3" t="s">
        <v>127</v>
      </c>
      <c r="B701" s="3" t="s">
        <v>31</v>
      </c>
      <c r="C701" s="3">
        <v>6.9</v>
      </c>
      <c r="D701" s="3">
        <v>4.53</v>
      </c>
      <c r="F701" s="3">
        <v>780</v>
      </c>
    </row>
    <row r="702" spans="1:6" x14ac:dyDescent="0.25">
      <c r="D702" s="3" t="b">
        <v>1</v>
      </c>
      <c r="F702" s="3" t="s">
        <v>1434</v>
      </c>
    </row>
    <row r="703" spans="1:6" x14ac:dyDescent="0.25">
      <c r="A703" s="3" t="s">
        <v>127</v>
      </c>
      <c r="B703" s="3" t="s">
        <v>31</v>
      </c>
      <c r="C703" s="3">
        <v>7</v>
      </c>
      <c r="F703" s="3">
        <v>278</v>
      </c>
    </row>
    <row r="704" spans="1:6" x14ac:dyDescent="0.25">
      <c r="A704" s="3" t="s">
        <v>127</v>
      </c>
      <c r="B704" s="3" t="s">
        <v>31</v>
      </c>
      <c r="C704" s="3">
        <v>7.06</v>
      </c>
      <c r="D704" s="3">
        <v>28.6</v>
      </c>
      <c r="F704" s="3">
        <v>385</v>
      </c>
    </row>
    <row r="705" spans="1:6" x14ac:dyDescent="0.25">
      <c r="D705" s="3" t="b">
        <v>1</v>
      </c>
      <c r="F705" s="3" t="s">
        <v>1434</v>
      </c>
    </row>
    <row r="707" spans="1:6" x14ac:dyDescent="0.25">
      <c r="A707" s="3" t="s">
        <v>127</v>
      </c>
      <c r="B707" s="3" t="s">
        <v>31</v>
      </c>
      <c r="C707" s="3">
        <v>6.9</v>
      </c>
      <c r="F707" s="3">
        <v>255</v>
      </c>
    </row>
    <row r="708" spans="1:6" x14ac:dyDescent="0.25">
      <c r="A708" s="3" t="s">
        <v>127</v>
      </c>
      <c r="B708" s="3" t="s">
        <v>31</v>
      </c>
      <c r="C708" s="3">
        <v>7.06</v>
      </c>
      <c r="D708" s="3">
        <v>28.6</v>
      </c>
      <c r="F708" s="3">
        <v>389</v>
      </c>
    </row>
    <row r="709" spans="1:6" x14ac:dyDescent="0.25">
      <c r="D709" s="3" t="b">
        <v>1</v>
      </c>
      <c r="F709" s="3" t="s">
        <v>1434</v>
      </c>
    </row>
    <row r="710" spans="1:6" x14ac:dyDescent="0.25">
      <c r="A710" s="3" t="s">
        <v>127</v>
      </c>
      <c r="B710" s="3" t="s">
        <v>31</v>
      </c>
      <c r="C710" s="3">
        <v>6.7</v>
      </c>
      <c r="F710" s="3">
        <v>289</v>
      </c>
    </row>
    <row r="711" spans="1:6" x14ac:dyDescent="0.25">
      <c r="A711" s="3" t="s">
        <v>127</v>
      </c>
      <c r="B711" s="3" t="s">
        <v>31</v>
      </c>
      <c r="C711" s="3">
        <v>6.7</v>
      </c>
      <c r="D711" s="3">
        <v>21.8</v>
      </c>
      <c r="F711" s="3">
        <v>310</v>
      </c>
    </row>
    <row r="712" spans="1:6" x14ac:dyDescent="0.25">
      <c r="D712" s="3" t="b">
        <v>1</v>
      </c>
      <c r="F712" s="3" t="s">
        <v>1433</v>
      </c>
    </row>
    <row r="713" spans="1:6" x14ac:dyDescent="0.25">
      <c r="A713" s="3" t="s">
        <v>127</v>
      </c>
      <c r="B713" s="3" t="s">
        <v>31</v>
      </c>
      <c r="C713" s="3">
        <v>6.8</v>
      </c>
      <c r="F713" s="3">
        <v>285</v>
      </c>
    </row>
    <row r="714" spans="1:6" x14ac:dyDescent="0.25">
      <c r="A714" s="3" t="s">
        <v>127</v>
      </c>
      <c r="B714" s="3" t="s">
        <v>31</v>
      </c>
      <c r="C714" s="3">
        <v>6.5</v>
      </c>
      <c r="D714" s="3">
        <v>21.8</v>
      </c>
      <c r="F714" s="3">
        <v>308</v>
      </c>
    </row>
    <row r="715" spans="1:6" x14ac:dyDescent="0.25">
      <c r="D715" s="3" t="b">
        <v>1</v>
      </c>
      <c r="F715" s="3" t="s">
        <v>1433</v>
      </c>
    </row>
    <row r="716" spans="1:6" x14ac:dyDescent="0.25">
      <c r="A716" s="3" t="s">
        <v>127</v>
      </c>
      <c r="B716" s="3" t="s">
        <v>31</v>
      </c>
      <c r="C716" s="3">
        <v>8.1</v>
      </c>
      <c r="F716" s="3">
        <v>531</v>
      </c>
    </row>
    <row r="717" spans="1:6" x14ac:dyDescent="0.25">
      <c r="A717" s="3" t="s">
        <v>127</v>
      </c>
      <c r="B717" s="3" t="s">
        <v>31</v>
      </c>
      <c r="C717" s="3">
        <v>6.5</v>
      </c>
      <c r="D717" s="3">
        <v>21.5</v>
      </c>
      <c r="F717" s="3">
        <v>320</v>
      </c>
    </row>
    <row r="718" spans="1:6" s="2" customFormat="1" x14ac:dyDescent="0.25">
      <c r="D718" s="2" t="b">
        <v>0</v>
      </c>
      <c r="F718" s="2" t="s">
        <v>1433</v>
      </c>
    </row>
    <row r="719" spans="1:6" x14ac:dyDescent="0.25">
      <c r="A719" s="3" t="s">
        <v>127</v>
      </c>
      <c r="B719" s="3" t="s">
        <v>31</v>
      </c>
      <c r="C719" s="3">
        <v>7.2</v>
      </c>
      <c r="F719" s="3">
        <v>538</v>
      </c>
    </row>
    <row r="720" spans="1:6" x14ac:dyDescent="0.25">
      <c r="A720" s="3" t="s">
        <v>127</v>
      </c>
      <c r="B720" s="3" t="s">
        <v>31</v>
      </c>
      <c r="C720" s="3">
        <v>6.8</v>
      </c>
      <c r="D720" s="3">
        <v>40.5</v>
      </c>
      <c r="F720" s="3">
        <v>427</v>
      </c>
    </row>
    <row r="721" spans="1:6" x14ac:dyDescent="0.25">
      <c r="D721" s="3" t="b">
        <v>1</v>
      </c>
      <c r="F721" s="3" t="s">
        <v>1433</v>
      </c>
    </row>
    <row r="722" spans="1:6" x14ac:dyDescent="0.25">
      <c r="A722" s="3" t="s">
        <v>128</v>
      </c>
      <c r="B722" s="3" t="s">
        <v>32</v>
      </c>
      <c r="C722" s="3">
        <v>7.2</v>
      </c>
      <c r="F722" s="3">
        <v>4650</v>
      </c>
    </row>
    <row r="723" spans="1:6" x14ac:dyDescent="0.25">
      <c r="A723" s="3" t="s">
        <v>128</v>
      </c>
      <c r="B723" s="3" t="s">
        <v>32</v>
      </c>
      <c r="C723" s="3">
        <v>8.3000000000000007</v>
      </c>
      <c r="D723" s="3">
        <v>7.73</v>
      </c>
      <c r="F723" s="3">
        <v>58.9</v>
      </c>
    </row>
    <row r="724" spans="1:6" s="2" customFormat="1" x14ac:dyDescent="0.25">
      <c r="D724" s="2" t="b">
        <v>0</v>
      </c>
      <c r="F724" s="2" t="s">
        <v>1433</v>
      </c>
    </row>
    <row r="725" spans="1:6" x14ac:dyDescent="0.25">
      <c r="A725" s="3" t="s">
        <v>128</v>
      </c>
      <c r="B725" s="3" t="s">
        <v>32</v>
      </c>
      <c r="C725" s="3">
        <v>8.1999999999999993</v>
      </c>
      <c r="F725" s="3">
        <v>4600</v>
      </c>
    </row>
    <row r="726" spans="1:6" x14ac:dyDescent="0.25">
      <c r="A726" s="3" t="s">
        <v>128</v>
      </c>
      <c r="B726" s="3" t="s">
        <v>32</v>
      </c>
      <c r="C726" s="3">
        <v>8.4</v>
      </c>
      <c r="D726" s="3">
        <v>6.78</v>
      </c>
      <c r="F726" s="3">
        <v>5960</v>
      </c>
    </row>
    <row r="727" spans="1:6" x14ac:dyDescent="0.25">
      <c r="D727" s="3" t="b">
        <v>1</v>
      </c>
      <c r="F727" s="3" t="s">
        <v>1434</v>
      </c>
    </row>
    <row r="728" spans="1:6" x14ac:dyDescent="0.25">
      <c r="A728" s="3" t="s">
        <v>128</v>
      </c>
      <c r="B728" s="3" t="s">
        <v>32</v>
      </c>
      <c r="C728" s="3">
        <v>6.3</v>
      </c>
      <c r="D728" s="3">
        <v>10</v>
      </c>
      <c r="F728" s="3">
        <v>5050</v>
      </c>
    </row>
    <row r="729" spans="1:6" x14ac:dyDescent="0.25">
      <c r="A729" s="3" t="s">
        <v>128</v>
      </c>
      <c r="B729" s="3" t="s">
        <v>32</v>
      </c>
      <c r="C729" s="3">
        <v>6.1</v>
      </c>
      <c r="D729" s="3">
        <v>10.1</v>
      </c>
      <c r="F729" s="3">
        <v>6225</v>
      </c>
    </row>
    <row r="730" spans="1:6" x14ac:dyDescent="0.25">
      <c r="D730" s="3" t="b">
        <v>1</v>
      </c>
      <c r="F730" s="3" t="s">
        <v>1434</v>
      </c>
    </row>
    <row r="731" spans="1:6" x14ac:dyDescent="0.25">
      <c r="A731" s="3" t="s">
        <v>128</v>
      </c>
      <c r="B731" s="3" t="s">
        <v>32</v>
      </c>
      <c r="C731" s="3">
        <v>8.1</v>
      </c>
      <c r="F731" s="3">
        <v>3650</v>
      </c>
    </row>
    <row r="732" spans="1:6" x14ac:dyDescent="0.25">
      <c r="A732" s="3" t="s">
        <v>128</v>
      </c>
      <c r="B732" s="3" t="s">
        <v>32</v>
      </c>
      <c r="C732" s="3">
        <v>7.6</v>
      </c>
      <c r="D732" s="3">
        <v>4.53</v>
      </c>
      <c r="F732" s="3">
        <v>4826</v>
      </c>
    </row>
    <row r="733" spans="1:6" x14ac:dyDescent="0.25">
      <c r="D733" s="3" t="b">
        <v>1</v>
      </c>
      <c r="F733" s="3" t="s">
        <v>1434</v>
      </c>
    </row>
    <row r="735" spans="1:6" x14ac:dyDescent="0.25">
      <c r="A735" s="3" t="s">
        <v>128</v>
      </c>
      <c r="B735" s="3" t="s">
        <v>32</v>
      </c>
      <c r="C735" s="3">
        <v>7.9</v>
      </c>
      <c r="F735" s="3">
        <v>3900</v>
      </c>
    </row>
    <row r="736" spans="1:6" x14ac:dyDescent="0.25">
      <c r="A736" s="3" t="s">
        <v>128</v>
      </c>
      <c r="B736" s="3" t="s">
        <v>32</v>
      </c>
      <c r="C736" s="3">
        <v>7.6</v>
      </c>
      <c r="D736" s="3">
        <v>7.04</v>
      </c>
      <c r="F736" s="3">
        <v>4891</v>
      </c>
    </row>
    <row r="737" spans="1:6" x14ac:dyDescent="0.25">
      <c r="D737" s="3" t="b">
        <v>1</v>
      </c>
      <c r="F737" s="3" t="s">
        <v>1434</v>
      </c>
    </row>
    <row r="738" spans="1:6" x14ac:dyDescent="0.25">
      <c r="A738" s="3" t="s">
        <v>128</v>
      </c>
      <c r="B738" s="3" t="s">
        <v>32</v>
      </c>
      <c r="C738" s="3">
        <v>8</v>
      </c>
      <c r="F738" s="3">
        <v>2240</v>
      </c>
    </row>
    <row r="739" spans="1:6" x14ac:dyDescent="0.25">
      <c r="A739" s="3" t="s">
        <v>128</v>
      </c>
      <c r="B739" s="3" t="s">
        <v>32</v>
      </c>
      <c r="C739" s="3">
        <v>7.16</v>
      </c>
      <c r="D739" s="3">
        <v>6.5</v>
      </c>
      <c r="F739" s="3">
        <v>2787</v>
      </c>
    </row>
    <row r="740" spans="1:6" x14ac:dyDescent="0.25">
      <c r="D740" s="3" t="b">
        <v>1</v>
      </c>
      <c r="F740" s="3" t="s">
        <v>1434</v>
      </c>
    </row>
    <row r="741" spans="1:6" x14ac:dyDescent="0.25">
      <c r="A741" s="3" t="s">
        <v>128</v>
      </c>
      <c r="B741" s="3" t="s">
        <v>32</v>
      </c>
      <c r="C741" s="3">
        <v>8.6</v>
      </c>
      <c r="F741" s="3">
        <v>1889</v>
      </c>
    </row>
    <row r="742" spans="1:6" x14ac:dyDescent="0.25">
      <c r="A742" s="3" t="s">
        <v>128</v>
      </c>
      <c r="B742" s="3" t="s">
        <v>32</v>
      </c>
      <c r="C742" s="3">
        <v>6.6</v>
      </c>
      <c r="D742" s="3">
        <v>7.84</v>
      </c>
      <c r="F742" s="3">
        <v>3973</v>
      </c>
    </row>
    <row r="743" spans="1:6" s="2" customFormat="1" x14ac:dyDescent="0.25">
      <c r="D743" s="2" t="b">
        <v>0</v>
      </c>
      <c r="F743" s="2" t="s">
        <v>1434</v>
      </c>
    </row>
    <row r="744" spans="1:6" x14ac:dyDescent="0.25">
      <c r="A744" s="3" t="s">
        <v>129</v>
      </c>
      <c r="B744" s="3" t="s">
        <v>33</v>
      </c>
      <c r="C744" s="3">
        <v>7.6</v>
      </c>
      <c r="F744" s="3">
        <v>90</v>
      </c>
    </row>
    <row r="745" spans="1:6" x14ac:dyDescent="0.25">
      <c r="A745" s="3" t="s">
        <v>129</v>
      </c>
      <c r="B745" s="3" t="s">
        <v>33</v>
      </c>
      <c r="C745" s="3">
        <v>7.6</v>
      </c>
      <c r="D745" s="3">
        <v>5.7</v>
      </c>
      <c r="F745" s="3">
        <v>100</v>
      </c>
    </row>
    <row r="746" spans="1:6" x14ac:dyDescent="0.25">
      <c r="D746" s="3" t="b">
        <v>1</v>
      </c>
      <c r="F746" s="3" t="s">
        <v>1433</v>
      </c>
    </row>
    <row r="747" spans="1:6" x14ac:dyDescent="0.25">
      <c r="A747" s="3" t="s">
        <v>129</v>
      </c>
      <c r="B747" s="3" t="s">
        <v>33</v>
      </c>
      <c r="C747" s="3">
        <v>7.7</v>
      </c>
      <c r="F747" s="3">
        <v>87</v>
      </c>
    </row>
    <row r="748" spans="1:6" x14ac:dyDescent="0.25">
      <c r="A748" s="3" t="s">
        <v>129</v>
      </c>
      <c r="B748" s="3" t="s">
        <v>33</v>
      </c>
      <c r="C748" s="3">
        <v>7.3</v>
      </c>
      <c r="D748" s="3">
        <v>2.6</v>
      </c>
      <c r="F748" s="3">
        <v>89</v>
      </c>
    </row>
    <row r="749" spans="1:6" x14ac:dyDescent="0.25">
      <c r="D749" s="3" t="b">
        <v>1</v>
      </c>
      <c r="F749" s="3" t="s">
        <v>1433</v>
      </c>
    </row>
    <row r="750" spans="1:6" x14ac:dyDescent="0.25">
      <c r="A750" s="3" t="s">
        <v>129</v>
      </c>
      <c r="B750" s="3" t="s">
        <v>33</v>
      </c>
      <c r="C750" s="3">
        <v>7.6</v>
      </c>
      <c r="F750" s="3">
        <v>80</v>
      </c>
    </row>
    <row r="751" spans="1:6" x14ac:dyDescent="0.25">
      <c r="A751" s="3" t="s">
        <v>129</v>
      </c>
      <c r="B751" s="3" t="s">
        <v>33</v>
      </c>
      <c r="C751" s="3">
        <v>7.6</v>
      </c>
      <c r="D751" s="3">
        <v>3.91</v>
      </c>
      <c r="F751" s="3">
        <v>87</v>
      </c>
    </row>
    <row r="752" spans="1:6" x14ac:dyDescent="0.25">
      <c r="D752" s="3" t="b">
        <v>1</v>
      </c>
      <c r="F752" s="3" t="s">
        <v>1433</v>
      </c>
    </row>
    <row r="753" spans="1:6" x14ac:dyDescent="0.25">
      <c r="A753" s="3" t="s">
        <v>129</v>
      </c>
      <c r="B753" s="3" t="s">
        <v>33</v>
      </c>
      <c r="C753" s="3">
        <v>7.4</v>
      </c>
      <c r="F753" s="3">
        <v>82</v>
      </c>
    </row>
    <row r="754" spans="1:6" x14ac:dyDescent="0.25">
      <c r="A754" s="3" t="s">
        <v>129</v>
      </c>
      <c r="B754" s="3" t="s">
        <v>33</v>
      </c>
      <c r="C754" s="3">
        <v>6.8</v>
      </c>
      <c r="D754" s="3">
        <v>3.5</v>
      </c>
      <c r="F754" s="3">
        <v>91</v>
      </c>
    </row>
    <row r="755" spans="1:6" x14ac:dyDescent="0.25">
      <c r="D755" s="3" t="b">
        <v>1</v>
      </c>
      <c r="F755" s="3" t="s">
        <v>1433</v>
      </c>
    </row>
    <row r="756" spans="1:6" x14ac:dyDescent="0.25">
      <c r="A756" s="3" t="s">
        <v>129</v>
      </c>
      <c r="B756" s="3" t="s">
        <v>33</v>
      </c>
      <c r="C756" s="3">
        <v>7.2</v>
      </c>
      <c r="F756" s="3">
        <v>80</v>
      </c>
    </row>
    <row r="757" spans="1:6" x14ac:dyDescent="0.25">
      <c r="A757" s="3" t="s">
        <v>129</v>
      </c>
      <c r="B757" s="3" t="s">
        <v>33</v>
      </c>
      <c r="C757" s="3">
        <v>7.1</v>
      </c>
      <c r="D757" s="3">
        <v>11.7</v>
      </c>
      <c r="F757" s="3">
        <v>86</v>
      </c>
    </row>
    <row r="758" spans="1:6" x14ac:dyDescent="0.25">
      <c r="D758" s="3" t="b">
        <v>1</v>
      </c>
      <c r="F758" s="3" t="s">
        <v>1433</v>
      </c>
    </row>
    <row r="759" spans="1:6" x14ac:dyDescent="0.25">
      <c r="A759" s="3" t="s">
        <v>129</v>
      </c>
      <c r="B759" s="3" t="s">
        <v>33</v>
      </c>
      <c r="C759" s="3">
        <v>7.7</v>
      </c>
      <c r="F759" s="3">
        <v>111</v>
      </c>
    </row>
    <row r="760" spans="1:6" x14ac:dyDescent="0.25">
      <c r="A760" s="3" t="s">
        <v>129</v>
      </c>
      <c r="B760" s="3" t="s">
        <v>33</v>
      </c>
      <c r="C760" s="3">
        <v>6.4</v>
      </c>
      <c r="D760" s="3">
        <v>2.91</v>
      </c>
      <c r="F760" s="3">
        <v>91</v>
      </c>
    </row>
    <row r="761" spans="1:6" s="2" customFormat="1" x14ac:dyDescent="0.25">
      <c r="D761" s="2" t="b">
        <v>0</v>
      </c>
      <c r="F761" s="2" t="s">
        <v>1433</v>
      </c>
    </row>
    <row r="762" spans="1:6" x14ac:dyDescent="0.25">
      <c r="A762" s="3" t="s">
        <v>130</v>
      </c>
      <c r="B762" s="3" t="s">
        <v>34</v>
      </c>
      <c r="C762" s="3">
        <v>7.1</v>
      </c>
      <c r="F762" s="3">
        <v>90</v>
      </c>
    </row>
    <row r="763" spans="1:6" x14ac:dyDescent="0.25">
      <c r="A763" s="3" t="s">
        <v>130</v>
      </c>
      <c r="B763" s="3" t="s">
        <v>34</v>
      </c>
      <c r="C763" s="3">
        <v>7.8</v>
      </c>
      <c r="D763" s="3">
        <v>4.3</v>
      </c>
      <c r="F763" s="3">
        <v>100</v>
      </c>
    </row>
    <row r="764" spans="1:6" x14ac:dyDescent="0.25">
      <c r="D764" s="3" t="b">
        <v>1</v>
      </c>
      <c r="F764" s="3" t="s">
        <v>1433</v>
      </c>
    </row>
    <row r="765" spans="1:6" x14ac:dyDescent="0.25">
      <c r="A765" s="3" t="s">
        <v>130</v>
      </c>
      <c r="B765" s="3" t="s">
        <v>34</v>
      </c>
      <c r="C765" s="3">
        <v>7.5</v>
      </c>
      <c r="F765" s="3">
        <v>136</v>
      </c>
    </row>
    <row r="766" spans="1:6" x14ac:dyDescent="0.25">
      <c r="A766" s="3" t="s">
        <v>130</v>
      </c>
      <c r="B766" s="3" t="s">
        <v>34</v>
      </c>
      <c r="C766" s="3">
        <v>7.6</v>
      </c>
      <c r="D766" s="3">
        <v>3.4</v>
      </c>
      <c r="F766" s="3">
        <v>92</v>
      </c>
    </row>
    <row r="767" spans="1:6" x14ac:dyDescent="0.25">
      <c r="D767" s="3" t="b">
        <v>1</v>
      </c>
      <c r="F767" s="3" t="s">
        <v>1433</v>
      </c>
    </row>
    <row r="768" spans="1:6" x14ac:dyDescent="0.25">
      <c r="A768" s="3" t="s">
        <v>130</v>
      </c>
      <c r="B768" s="3" t="s">
        <v>34</v>
      </c>
      <c r="C768" s="3">
        <v>7.6</v>
      </c>
      <c r="F768" s="3">
        <v>87</v>
      </c>
    </row>
    <row r="769" spans="1:6" x14ac:dyDescent="0.25">
      <c r="A769" s="3" t="s">
        <v>130</v>
      </c>
      <c r="B769" s="3" t="s">
        <v>34</v>
      </c>
      <c r="C769" s="3">
        <v>7.5</v>
      </c>
      <c r="D769" s="3">
        <v>3.6</v>
      </c>
      <c r="F769" s="3">
        <v>99</v>
      </c>
    </row>
    <row r="770" spans="1:6" x14ac:dyDescent="0.25">
      <c r="D770" s="3" t="b">
        <v>1</v>
      </c>
      <c r="F770" s="3" t="s">
        <v>1433</v>
      </c>
    </row>
    <row r="771" spans="1:6" x14ac:dyDescent="0.25">
      <c r="A771" s="3" t="s">
        <v>130</v>
      </c>
      <c r="B771" s="3" t="s">
        <v>34</v>
      </c>
      <c r="C771" s="3">
        <v>8</v>
      </c>
      <c r="F771" s="3">
        <v>87</v>
      </c>
    </row>
    <row r="772" spans="1:6" x14ac:dyDescent="0.25">
      <c r="A772" s="3" t="s">
        <v>130</v>
      </c>
      <c r="B772" s="3" t="s">
        <v>34</v>
      </c>
      <c r="C772" s="3">
        <v>7.4</v>
      </c>
      <c r="D772" s="3">
        <v>4.4000000000000004</v>
      </c>
      <c r="F772" s="3">
        <v>93</v>
      </c>
    </row>
    <row r="773" spans="1:6" x14ac:dyDescent="0.25">
      <c r="D773" s="3" t="b">
        <v>1</v>
      </c>
      <c r="F773" s="3" t="s">
        <v>1433</v>
      </c>
    </row>
    <row r="774" spans="1:6" x14ac:dyDescent="0.25">
      <c r="A774" s="3" t="s">
        <v>130</v>
      </c>
      <c r="B774" s="3" t="s">
        <v>34</v>
      </c>
      <c r="C774" s="3">
        <v>8</v>
      </c>
      <c r="F774" s="3">
        <v>88</v>
      </c>
    </row>
    <row r="775" spans="1:6" s="2" customFormat="1" x14ac:dyDescent="0.25">
      <c r="A775" s="2" t="s">
        <v>130</v>
      </c>
      <c r="B775" s="2" t="s">
        <v>34</v>
      </c>
      <c r="D775" s="2">
        <v>5.0999999999999996</v>
      </c>
      <c r="F775" s="2">
        <v>93</v>
      </c>
    </row>
    <row r="776" spans="1:6" x14ac:dyDescent="0.25">
      <c r="C776" s="3">
        <v>1.0999999999999996</v>
      </c>
      <c r="D776" s="3" t="b">
        <v>0</v>
      </c>
      <c r="F776" s="3" t="s">
        <v>1433</v>
      </c>
    </row>
    <row r="777" spans="1:6" x14ac:dyDescent="0.25">
      <c r="A777" s="3" t="s">
        <v>130</v>
      </c>
      <c r="B777" s="3" t="s">
        <v>34</v>
      </c>
      <c r="C777" s="3">
        <v>8</v>
      </c>
      <c r="F777" s="3">
        <v>88</v>
      </c>
    </row>
    <row r="778" spans="1:6" x14ac:dyDescent="0.25">
      <c r="A778" s="3" t="s">
        <v>130</v>
      </c>
      <c r="B778" s="3" t="s">
        <v>34</v>
      </c>
      <c r="C778" s="3">
        <v>6.8</v>
      </c>
      <c r="D778" s="3">
        <v>3.8</v>
      </c>
      <c r="F778" s="3">
        <v>94</v>
      </c>
    </row>
    <row r="779" spans="1:6" s="2" customFormat="1" x14ac:dyDescent="0.25">
      <c r="C779" s="2">
        <v>1.2000000000000002</v>
      </c>
      <c r="D779" s="2" t="b">
        <v>0</v>
      </c>
      <c r="F779" s="2" t="s">
        <v>1433</v>
      </c>
    </row>
    <row r="780" spans="1:6" x14ac:dyDescent="0.25">
      <c r="A780" s="3" t="s">
        <v>130</v>
      </c>
      <c r="B780" s="3" t="s">
        <v>34</v>
      </c>
      <c r="C780" s="3">
        <v>7.5</v>
      </c>
      <c r="F780" s="3">
        <v>84</v>
      </c>
    </row>
    <row r="781" spans="1:6" x14ac:dyDescent="0.25">
      <c r="A781" s="3" t="s">
        <v>130</v>
      </c>
      <c r="B781" s="3" t="s">
        <v>34</v>
      </c>
      <c r="C781" s="3">
        <v>7.2</v>
      </c>
      <c r="D781" s="3">
        <v>3.9</v>
      </c>
      <c r="F781" s="3">
        <v>87</v>
      </c>
    </row>
    <row r="782" spans="1:6" x14ac:dyDescent="0.25">
      <c r="D782" s="3" t="b">
        <v>1</v>
      </c>
      <c r="F782" s="3" t="s">
        <v>1433</v>
      </c>
    </row>
    <row r="783" spans="1:6" x14ac:dyDescent="0.25">
      <c r="A783" s="3" t="s">
        <v>130</v>
      </c>
      <c r="B783" s="3" t="s">
        <v>34</v>
      </c>
      <c r="C783" s="3">
        <v>7.4</v>
      </c>
      <c r="F783" s="3">
        <v>84</v>
      </c>
    </row>
    <row r="784" spans="1:6" x14ac:dyDescent="0.25">
      <c r="A784" s="3" t="s">
        <v>130</v>
      </c>
      <c r="B784" s="3" t="s">
        <v>34</v>
      </c>
      <c r="C784" s="3">
        <v>7.1</v>
      </c>
      <c r="D784" s="3">
        <v>3.9</v>
      </c>
      <c r="F784" s="3">
        <v>87</v>
      </c>
    </row>
    <row r="785" spans="1:6" x14ac:dyDescent="0.25">
      <c r="D785" s="3" t="b">
        <v>1</v>
      </c>
      <c r="F785" s="3" t="s">
        <v>1433</v>
      </c>
    </row>
    <row r="786" spans="1:6" x14ac:dyDescent="0.25">
      <c r="A786" s="3" t="s">
        <v>130</v>
      </c>
      <c r="B786" s="3" t="s">
        <v>34</v>
      </c>
      <c r="C786" s="3">
        <v>7.2</v>
      </c>
      <c r="F786" s="3">
        <v>81</v>
      </c>
    </row>
    <row r="787" spans="1:6" x14ac:dyDescent="0.25">
      <c r="A787" s="3" t="s">
        <v>130</v>
      </c>
      <c r="B787" s="3" t="s">
        <v>34</v>
      </c>
      <c r="C787" s="3">
        <v>7.1</v>
      </c>
      <c r="D787" s="3">
        <v>3.9</v>
      </c>
      <c r="F787" s="3">
        <v>87</v>
      </c>
    </row>
    <row r="788" spans="1:6" x14ac:dyDescent="0.25">
      <c r="D788" s="3" t="b">
        <v>1</v>
      </c>
      <c r="F788" s="3" t="s">
        <v>1433</v>
      </c>
    </row>
    <row r="789" spans="1:6" x14ac:dyDescent="0.25">
      <c r="A789" s="3" t="s">
        <v>130</v>
      </c>
      <c r="B789" s="3" t="s">
        <v>34</v>
      </c>
      <c r="C789" s="3">
        <v>7.6</v>
      </c>
      <c r="F789" s="3">
        <v>84</v>
      </c>
    </row>
    <row r="790" spans="1:6" x14ac:dyDescent="0.25">
      <c r="A790" s="3" t="s">
        <v>130</v>
      </c>
      <c r="B790" s="3" t="s">
        <v>34</v>
      </c>
      <c r="C790" s="3">
        <v>7</v>
      </c>
      <c r="D790" s="3">
        <v>3.4</v>
      </c>
      <c r="F790" s="3">
        <v>90</v>
      </c>
    </row>
    <row r="791" spans="1:6" x14ac:dyDescent="0.25">
      <c r="D791" s="3" t="b">
        <v>1</v>
      </c>
      <c r="F791" s="3" t="s">
        <v>1433</v>
      </c>
    </row>
    <row r="792" spans="1:6" x14ac:dyDescent="0.25">
      <c r="A792" s="3" t="s">
        <v>130</v>
      </c>
      <c r="B792" s="3" t="s">
        <v>34</v>
      </c>
      <c r="C792" s="3">
        <v>7.8</v>
      </c>
      <c r="F792" s="3">
        <v>81</v>
      </c>
    </row>
    <row r="793" spans="1:6" x14ac:dyDescent="0.25">
      <c r="A793" s="3" t="s">
        <v>130</v>
      </c>
      <c r="B793" s="3" t="s">
        <v>34</v>
      </c>
      <c r="C793" s="3">
        <v>7</v>
      </c>
      <c r="D793" s="3">
        <v>3.4</v>
      </c>
      <c r="F793" s="3">
        <v>90</v>
      </c>
    </row>
    <row r="794" spans="1:6" x14ac:dyDescent="0.25">
      <c r="D794" s="3" t="b">
        <v>1</v>
      </c>
      <c r="F794" s="3" t="s">
        <v>1433</v>
      </c>
    </row>
    <row r="795" spans="1:6" x14ac:dyDescent="0.25">
      <c r="A795" s="3" t="s">
        <v>130</v>
      </c>
      <c r="B795" s="3" t="s">
        <v>34</v>
      </c>
      <c r="C795" s="3">
        <v>7.3</v>
      </c>
      <c r="F795" s="3">
        <v>84</v>
      </c>
    </row>
    <row r="796" spans="1:6" x14ac:dyDescent="0.25">
      <c r="A796" s="3" t="s">
        <v>130</v>
      </c>
      <c r="B796" s="3" t="s">
        <v>34</v>
      </c>
      <c r="C796" s="3">
        <v>7</v>
      </c>
      <c r="D796" s="3">
        <v>3.41</v>
      </c>
      <c r="F796" s="3">
        <v>90</v>
      </c>
    </row>
    <row r="797" spans="1:6" x14ac:dyDescent="0.25">
      <c r="D797" s="3" t="b">
        <v>1</v>
      </c>
      <c r="F797" s="3" t="s">
        <v>1433</v>
      </c>
    </row>
    <row r="798" spans="1:6" x14ac:dyDescent="0.25">
      <c r="A798" s="3" t="s">
        <v>130</v>
      </c>
      <c r="B798" s="3" t="s">
        <v>34</v>
      </c>
      <c r="C798" s="3">
        <v>7.4</v>
      </c>
      <c r="F798" s="3">
        <v>78</v>
      </c>
    </row>
    <row r="799" spans="1:6" x14ac:dyDescent="0.25">
      <c r="A799" s="3" t="s">
        <v>130</v>
      </c>
      <c r="B799" s="3" t="s">
        <v>34</v>
      </c>
      <c r="C799" s="3">
        <v>7.11</v>
      </c>
      <c r="D799" s="3">
        <v>3.28</v>
      </c>
      <c r="F799" s="3">
        <v>86</v>
      </c>
    </row>
    <row r="800" spans="1:6" x14ac:dyDescent="0.25">
      <c r="D800" s="3" t="b">
        <v>1</v>
      </c>
      <c r="F800" s="3" t="s">
        <v>1433</v>
      </c>
    </row>
    <row r="801" spans="1:6" x14ac:dyDescent="0.25">
      <c r="A801" s="3" t="s">
        <v>130</v>
      </c>
      <c r="B801" s="3" t="s">
        <v>34</v>
      </c>
      <c r="C801" s="3">
        <v>6.6</v>
      </c>
      <c r="F801" s="3">
        <v>80</v>
      </c>
    </row>
    <row r="802" spans="1:6" x14ac:dyDescent="0.25">
      <c r="A802" s="3" t="s">
        <v>130</v>
      </c>
      <c r="B802" s="3" t="s">
        <v>34</v>
      </c>
      <c r="C802" s="3">
        <v>7.11</v>
      </c>
      <c r="D802" s="3">
        <v>3.28</v>
      </c>
      <c r="F802" s="3">
        <v>86</v>
      </c>
    </row>
    <row r="803" spans="1:6" x14ac:dyDescent="0.25">
      <c r="D803" s="3" t="b">
        <v>1</v>
      </c>
      <c r="F803" s="3" t="s">
        <v>1433</v>
      </c>
    </row>
    <row r="804" spans="1:6" x14ac:dyDescent="0.25">
      <c r="A804" s="3" t="s">
        <v>130</v>
      </c>
      <c r="B804" s="3" t="s">
        <v>34</v>
      </c>
      <c r="C804" s="3">
        <v>6.7</v>
      </c>
      <c r="F804" s="3">
        <v>80</v>
      </c>
    </row>
    <row r="805" spans="1:6" x14ac:dyDescent="0.25">
      <c r="A805" s="3" t="s">
        <v>130</v>
      </c>
      <c r="B805" s="3" t="s">
        <v>34</v>
      </c>
      <c r="C805" s="3">
        <v>7.11</v>
      </c>
      <c r="D805" s="3">
        <v>3.26</v>
      </c>
      <c r="F805" s="3">
        <v>86</v>
      </c>
    </row>
    <row r="806" spans="1:6" x14ac:dyDescent="0.25">
      <c r="D806" s="3" t="b">
        <v>1</v>
      </c>
      <c r="F806" s="3" t="s">
        <v>1433</v>
      </c>
    </row>
    <row r="807" spans="1:6" x14ac:dyDescent="0.25">
      <c r="A807" s="3" t="s">
        <v>130</v>
      </c>
      <c r="B807" s="3" t="s">
        <v>34</v>
      </c>
      <c r="C807" s="3">
        <v>7.8</v>
      </c>
      <c r="F807" s="3">
        <v>95</v>
      </c>
    </row>
    <row r="808" spans="1:6" x14ac:dyDescent="0.25">
      <c r="A808" s="3" t="s">
        <v>130</v>
      </c>
      <c r="B808" s="3" t="s">
        <v>34</v>
      </c>
      <c r="C808" s="3">
        <v>6.7</v>
      </c>
      <c r="D808" s="3">
        <v>2.4500000000000002</v>
      </c>
      <c r="F808" s="3">
        <v>89</v>
      </c>
    </row>
    <row r="809" spans="1:6" s="2" customFormat="1" x14ac:dyDescent="0.25">
      <c r="D809" s="2" t="b">
        <v>0</v>
      </c>
      <c r="F809" s="2" t="s">
        <v>1433</v>
      </c>
    </row>
    <row r="810" spans="1:6" x14ac:dyDescent="0.25">
      <c r="A810" s="3" t="s">
        <v>130</v>
      </c>
      <c r="B810" s="3" t="s">
        <v>34</v>
      </c>
      <c r="C810" s="3">
        <v>7.8</v>
      </c>
      <c r="F810" s="3">
        <v>95</v>
      </c>
    </row>
    <row r="811" spans="1:6" x14ac:dyDescent="0.25">
      <c r="A811" s="3" t="s">
        <v>130</v>
      </c>
      <c r="B811" s="3" t="s">
        <v>34</v>
      </c>
      <c r="C811" s="3">
        <v>6.9</v>
      </c>
      <c r="D811" s="3">
        <v>2.38</v>
      </c>
      <c r="F811" s="3">
        <v>90</v>
      </c>
    </row>
    <row r="812" spans="1:6" x14ac:dyDescent="0.25">
      <c r="D812" s="3" t="b">
        <v>1</v>
      </c>
      <c r="F812" s="3" t="s">
        <v>1433</v>
      </c>
    </row>
    <row r="813" spans="1:6" x14ac:dyDescent="0.25">
      <c r="A813" s="3" t="s">
        <v>130</v>
      </c>
      <c r="B813" s="3" t="s">
        <v>34</v>
      </c>
      <c r="C813" s="3">
        <v>7.7</v>
      </c>
      <c r="F813" s="3">
        <v>95</v>
      </c>
    </row>
    <row r="814" spans="1:6" x14ac:dyDescent="0.25">
      <c r="A814" s="3" t="s">
        <v>130</v>
      </c>
      <c r="B814" s="3" t="s">
        <v>34</v>
      </c>
      <c r="C814" s="3">
        <v>6.7</v>
      </c>
      <c r="D814" s="3">
        <v>2.4</v>
      </c>
      <c r="F814" s="3">
        <v>90</v>
      </c>
    </row>
    <row r="815" spans="1:6" s="2" customFormat="1" x14ac:dyDescent="0.25">
      <c r="D815" s="2" t="b">
        <v>0</v>
      </c>
      <c r="F815" s="2" t="s">
        <v>1433</v>
      </c>
    </row>
    <row r="816" spans="1:6" x14ac:dyDescent="0.25">
      <c r="A816" s="3" t="s">
        <v>131</v>
      </c>
      <c r="B816" s="3" t="s">
        <v>35</v>
      </c>
      <c r="C816" s="3">
        <v>7.9</v>
      </c>
      <c r="F816" s="3">
        <v>107</v>
      </c>
    </row>
    <row r="817" spans="1:6" x14ac:dyDescent="0.25">
      <c r="A817" s="3" t="s">
        <v>131</v>
      </c>
      <c r="B817" s="3" t="s">
        <v>35</v>
      </c>
      <c r="C817" s="3">
        <v>7.7</v>
      </c>
      <c r="D817" s="3">
        <v>5.7</v>
      </c>
      <c r="F817" s="3">
        <v>101</v>
      </c>
    </row>
    <row r="818" spans="1:6" x14ac:dyDescent="0.25">
      <c r="D818" s="3" t="b">
        <v>1</v>
      </c>
      <c r="F818" s="3" t="s">
        <v>1433</v>
      </c>
    </row>
    <row r="819" spans="1:6" x14ac:dyDescent="0.25">
      <c r="A819" s="3" t="s">
        <v>131</v>
      </c>
      <c r="B819" s="3" t="s">
        <v>35</v>
      </c>
      <c r="C819" s="3">
        <v>7.9</v>
      </c>
      <c r="F819" s="3">
        <v>102</v>
      </c>
    </row>
    <row r="820" spans="1:6" x14ac:dyDescent="0.25">
      <c r="A820" s="3" t="s">
        <v>131</v>
      </c>
      <c r="B820" s="3" t="s">
        <v>35</v>
      </c>
      <c r="C820" s="3">
        <v>7.7</v>
      </c>
      <c r="D820" s="3">
        <v>3.6</v>
      </c>
      <c r="F820" s="3">
        <v>99</v>
      </c>
    </row>
    <row r="821" spans="1:6" x14ac:dyDescent="0.25">
      <c r="D821" s="3" t="b">
        <v>1</v>
      </c>
      <c r="F821" s="3" t="s">
        <v>1433</v>
      </c>
    </row>
    <row r="822" spans="1:6" x14ac:dyDescent="0.25">
      <c r="A822" s="3" t="s">
        <v>131</v>
      </c>
      <c r="B822" s="3" t="s">
        <v>35</v>
      </c>
      <c r="C822" s="3">
        <v>7.7</v>
      </c>
      <c r="F822" s="3">
        <v>88</v>
      </c>
    </row>
    <row r="823" spans="1:6" x14ac:dyDescent="0.25">
      <c r="A823" s="3" t="s">
        <v>131</v>
      </c>
      <c r="B823" s="3" t="s">
        <v>35</v>
      </c>
      <c r="C823" s="3">
        <v>7.5</v>
      </c>
      <c r="D823" s="3">
        <v>3.4</v>
      </c>
      <c r="F823" s="3">
        <v>92</v>
      </c>
    </row>
    <row r="824" spans="1:6" x14ac:dyDescent="0.25">
      <c r="D824" s="3" t="b">
        <v>1</v>
      </c>
      <c r="F824" s="3" t="s">
        <v>1433</v>
      </c>
    </row>
    <row r="825" spans="1:6" x14ac:dyDescent="0.25">
      <c r="A825" s="3" t="s">
        <v>131</v>
      </c>
      <c r="B825" s="3" t="s">
        <v>35</v>
      </c>
      <c r="C825" s="3">
        <v>7.8</v>
      </c>
      <c r="F825" s="3">
        <v>86</v>
      </c>
    </row>
    <row r="826" spans="1:6" x14ac:dyDescent="0.25">
      <c r="A826" s="3" t="s">
        <v>131</v>
      </c>
      <c r="B826" s="3" t="s">
        <v>35</v>
      </c>
      <c r="C826" s="3">
        <v>7.8</v>
      </c>
      <c r="D826" s="3">
        <v>3.2</v>
      </c>
      <c r="F826" s="3">
        <v>88</v>
      </c>
    </row>
    <row r="827" spans="1:6" x14ac:dyDescent="0.25">
      <c r="D827" s="3" t="b">
        <v>1</v>
      </c>
      <c r="F827" s="3" t="s">
        <v>1433</v>
      </c>
    </row>
    <row r="828" spans="1:6" x14ac:dyDescent="0.25">
      <c r="A828" s="3" t="s">
        <v>131</v>
      </c>
      <c r="B828" s="3" t="s">
        <v>35</v>
      </c>
      <c r="C828" s="3">
        <v>7.9</v>
      </c>
      <c r="F828" s="3">
        <v>84</v>
      </c>
    </row>
    <row r="829" spans="1:6" x14ac:dyDescent="0.25">
      <c r="A829" s="3" t="s">
        <v>131</v>
      </c>
      <c r="B829" s="3" t="s">
        <v>35</v>
      </c>
      <c r="C829" s="3">
        <v>6.7</v>
      </c>
      <c r="D829" s="3">
        <v>3.8</v>
      </c>
      <c r="F829" s="3">
        <v>88</v>
      </c>
    </row>
    <row r="830" spans="1:6" s="2" customFormat="1" x14ac:dyDescent="0.25">
      <c r="D830" s="2" t="b">
        <v>0</v>
      </c>
      <c r="F830" s="2" t="s">
        <v>1433</v>
      </c>
    </row>
    <row r="831" spans="1:6" x14ac:dyDescent="0.25">
      <c r="A831" s="3" t="s">
        <v>131</v>
      </c>
      <c r="B831" s="3" t="s">
        <v>35</v>
      </c>
      <c r="C831" s="3">
        <v>7.9</v>
      </c>
      <c r="F831" s="3">
        <v>86</v>
      </c>
    </row>
    <row r="832" spans="1:6" x14ac:dyDescent="0.25">
      <c r="A832" s="3" t="s">
        <v>131</v>
      </c>
      <c r="B832" s="3" t="s">
        <v>35</v>
      </c>
      <c r="C832" s="3">
        <v>6.5</v>
      </c>
      <c r="D832" s="3">
        <v>3.4</v>
      </c>
      <c r="F832" s="3">
        <v>88</v>
      </c>
    </row>
    <row r="833" spans="1:6" s="2" customFormat="1" x14ac:dyDescent="0.25">
      <c r="D833" s="2" t="b">
        <v>0</v>
      </c>
      <c r="F833" s="2" t="s">
        <v>1433</v>
      </c>
    </row>
    <row r="834" spans="1:6" x14ac:dyDescent="0.25">
      <c r="A834" s="3" t="s">
        <v>131</v>
      </c>
      <c r="B834" s="3" t="s">
        <v>35</v>
      </c>
      <c r="C834" s="3">
        <v>7.2</v>
      </c>
      <c r="F834" s="3">
        <v>81</v>
      </c>
    </row>
    <row r="835" spans="1:6" x14ac:dyDescent="0.25">
      <c r="A835" s="3" t="s">
        <v>131</v>
      </c>
      <c r="B835" s="3" t="s">
        <v>35</v>
      </c>
      <c r="C835" s="3">
        <v>7.5</v>
      </c>
      <c r="D835" s="3">
        <v>3.9</v>
      </c>
      <c r="F835" s="3">
        <v>87</v>
      </c>
    </row>
    <row r="836" spans="1:6" x14ac:dyDescent="0.25">
      <c r="D836" s="3" t="b">
        <v>1</v>
      </c>
      <c r="F836" s="3" t="s">
        <v>1433</v>
      </c>
    </row>
    <row r="837" spans="1:6" x14ac:dyDescent="0.25">
      <c r="A837" s="3" t="s">
        <v>131</v>
      </c>
      <c r="B837" s="3" t="s">
        <v>35</v>
      </c>
      <c r="C837" s="3">
        <v>7.3</v>
      </c>
      <c r="F837" s="3">
        <v>79</v>
      </c>
    </row>
    <row r="838" spans="1:6" x14ac:dyDescent="0.25">
      <c r="A838" s="3" t="s">
        <v>131</v>
      </c>
      <c r="B838" s="3" t="s">
        <v>35</v>
      </c>
      <c r="C838" s="3">
        <v>7.5</v>
      </c>
      <c r="D838" s="3">
        <v>3.9</v>
      </c>
      <c r="F838" s="3">
        <v>87</v>
      </c>
    </row>
    <row r="839" spans="1:6" x14ac:dyDescent="0.25">
      <c r="D839" s="3" t="b">
        <v>1</v>
      </c>
      <c r="F839" s="3" t="s">
        <v>1433</v>
      </c>
    </row>
    <row r="840" spans="1:6" x14ac:dyDescent="0.25">
      <c r="A840" s="3" t="s">
        <v>131</v>
      </c>
      <c r="B840" s="3" t="s">
        <v>35</v>
      </c>
      <c r="C840" s="3">
        <v>7.4</v>
      </c>
      <c r="F840" s="3">
        <v>81</v>
      </c>
    </row>
    <row r="841" spans="1:6" x14ac:dyDescent="0.25">
      <c r="A841" s="3" t="s">
        <v>131</v>
      </c>
      <c r="B841" s="3" t="s">
        <v>35</v>
      </c>
      <c r="C841" s="3">
        <v>7.3</v>
      </c>
      <c r="D841" s="3">
        <v>3.9</v>
      </c>
      <c r="F841" s="3">
        <v>87</v>
      </c>
    </row>
    <row r="842" spans="1:6" x14ac:dyDescent="0.25">
      <c r="D842" s="3" t="b">
        <v>1</v>
      </c>
      <c r="F842" s="3" t="s">
        <v>1433</v>
      </c>
    </row>
    <row r="843" spans="1:6" x14ac:dyDescent="0.25">
      <c r="A843" s="3" t="s">
        <v>131</v>
      </c>
      <c r="B843" s="3" t="s">
        <v>35</v>
      </c>
      <c r="C843" s="3">
        <v>7.6</v>
      </c>
      <c r="F843" s="3">
        <v>84</v>
      </c>
    </row>
    <row r="844" spans="1:6" x14ac:dyDescent="0.25">
      <c r="A844" s="3" t="s">
        <v>131</v>
      </c>
      <c r="B844" s="3" t="s">
        <v>35</v>
      </c>
      <c r="C844" s="3">
        <v>7.1</v>
      </c>
      <c r="D844" s="3">
        <v>3.44</v>
      </c>
      <c r="F844" s="3">
        <v>91</v>
      </c>
    </row>
    <row r="845" spans="1:6" x14ac:dyDescent="0.25">
      <c r="D845" s="3" t="b">
        <v>1</v>
      </c>
      <c r="F845" s="3" t="s">
        <v>1433</v>
      </c>
    </row>
    <row r="846" spans="1:6" x14ac:dyDescent="0.25">
      <c r="A846" s="3" t="s">
        <v>131</v>
      </c>
      <c r="B846" s="3" t="s">
        <v>35</v>
      </c>
      <c r="C846" s="3">
        <v>7.4</v>
      </c>
      <c r="F846" s="3">
        <v>84</v>
      </c>
    </row>
    <row r="847" spans="1:6" x14ac:dyDescent="0.25">
      <c r="A847" s="3" t="s">
        <v>131</v>
      </c>
      <c r="B847" s="3" t="s">
        <v>35</v>
      </c>
      <c r="C847" s="3">
        <v>7</v>
      </c>
      <c r="D847" s="3">
        <v>3.44</v>
      </c>
      <c r="F847" s="3">
        <v>90</v>
      </c>
    </row>
    <row r="848" spans="1:6" x14ac:dyDescent="0.25">
      <c r="D848" s="3" t="b">
        <v>1</v>
      </c>
      <c r="F848" s="3" t="s">
        <v>1433</v>
      </c>
    </row>
    <row r="849" spans="1:6" x14ac:dyDescent="0.25">
      <c r="A849" s="3" t="s">
        <v>131</v>
      </c>
      <c r="B849" s="3" t="s">
        <v>35</v>
      </c>
      <c r="C849" s="3">
        <v>7.6</v>
      </c>
      <c r="F849" s="3">
        <v>82</v>
      </c>
    </row>
    <row r="850" spans="1:6" x14ac:dyDescent="0.25">
      <c r="A850" s="3" t="s">
        <v>131</v>
      </c>
      <c r="B850" s="3" t="s">
        <v>35</v>
      </c>
      <c r="C850" s="3">
        <v>7</v>
      </c>
      <c r="D850" s="3">
        <v>3.43</v>
      </c>
      <c r="F850" s="3">
        <v>90</v>
      </c>
    </row>
    <row r="851" spans="1:6" x14ac:dyDescent="0.25">
      <c r="D851" s="3" t="b">
        <v>1</v>
      </c>
      <c r="F851" s="3" t="s">
        <v>1433</v>
      </c>
    </row>
    <row r="852" spans="1:6" x14ac:dyDescent="0.25">
      <c r="A852" s="3" t="s">
        <v>131</v>
      </c>
      <c r="B852" s="3" t="s">
        <v>35</v>
      </c>
      <c r="C852" s="3">
        <v>7.9</v>
      </c>
      <c r="F852" s="3">
        <v>80</v>
      </c>
    </row>
    <row r="853" spans="1:6" x14ac:dyDescent="0.25">
      <c r="A853" s="3" t="s">
        <v>131</v>
      </c>
      <c r="B853" s="3" t="s">
        <v>35</v>
      </c>
      <c r="C853" s="3">
        <v>7.11</v>
      </c>
      <c r="D853" s="3">
        <v>3.25</v>
      </c>
      <c r="F853" s="3">
        <v>87</v>
      </c>
    </row>
    <row r="854" spans="1:6" x14ac:dyDescent="0.25">
      <c r="D854" s="3" t="b">
        <v>1</v>
      </c>
      <c r="F854" s="3" t="s">
        <v>1433</v>
      </c>
    </row>
    <row r="855" spans="1:6" x14ac:dyDescent="0.25">
      <c r="A855" s="3" t="s">
        <v>131</v>
      </c>
      <c r="B855" s="3" t="s">
        <v>35</v>
      </c>
      <c r="C855" s="3">
        <v>7.2</v>
      </c>
      <c r="F855" s="3">
        <v>78</v>
      </c>
    </row>
    <row r="856" spans="1:6" x14ac:dyDescent="0.25">
      <c r="A856" s="3" t="s">
        <v>131</v>
      </c>
      <c r="B856" s="3" t="s">
        <v>35</v>
      </c>
      <c r="C856" s="3">
        <v>7.11</v>
      </c>
      <c r="D856" s="3">
        <v>3.2</v>
      </c>
      <c r="F856" s="3">
        <v>87</v>
      </c>
    </row>
    <row r="857" spans="1:6" x14ac:dyDescent="0.25">
      <c r="D857" s="3" t="b">
        <v>1</v>
      </c>
      <c r="F857" s="3" t="s">
        <v>1433</v>
      </c>
    </row>
    <row r="858" spans="1:6" x14ac:dyDescent="0.25">
      <c r="A858" s="3" t="s">
        <v>131</v>
      </c>
      <c r="B858" s="3" t="s">
        <v>35</v>
      </c>
      <c r="C858" s="3">
        <v>7.1</v>
      </c>
      <c r="F858" s="3">
        <v>80</v>
      </c>
    </row>
    <row r="859" spans="1:6" x14ac:dyDescent="0.25">
      <c r="A859" s="3" t="s">
        <v>131</v>
      </c>
      <c r="B859" s="3" t="s">
        <v>35</v>
      </c>
      <c r="C859" s="3">
        <v>7.11</v>
      </c>
      <c r="D859" s="3">
        <v>3.25</v>
      </c>
      <c r="F859" s="3">
        <v>87</v>
      </c>
    </row>
    <row r="860" spans="1:6" x14ac:dyDescent="0.25">
      <c r="D860" s="3" t="b">
        <v>1</v>
      </c>
      <c r="F860" s="3" t="s">
        <v>1433</v>
      </c>
    </row>
    <row r="861" spans="1:6" x14ac:dyDescent="0.25">
      <c r="A861" s="3" t="s">
        <v>131</v>
      </c>
      <c r="B861" s="3" t="s">
        <v>35</v>
      </c>
      <c r="C861" s="3">
        <v>7.8</v>
      </c>
      <c r="F861" s="3">
        <v>92</v>
      </c>
    </row>
    <row r="862" spans="1:6" x14ac:dyDescent="0.25">
      <c r="A862" s="3" t="s">
        <v>131</v>
      </c>
      <c r="B862" s="3" t="s">
        <v>35</v>
      </c>
      <c r="C862" s="3">
        <v>6.8</v>
      </c>
      <c r="D862" s="3">
        <v>2.2599999999999998</v>
      </c>
      <c r="F862" s="3">
        <v>89</v>
      </c>
    </row>
    <row r="863" spans="1:6" s="2" customFormat="1" x14ac:dyDescent="0.25">
      <c r="D863" s="2" t="b">
        <v>0</v>
      </c>
      <c r="F863" s="2" t="s">
        <v>1433</v>
      </c>
    </row>
    <row r="864" spans="1:6" x14ac:dyDescent="0.25">
      <c r="A864" s="3" t="s">
        <v>131</v>
      </c>
      <c r="B864" s="3" t="s">
        <v>35</v>
      </c>
      <c r="C864" s="3">
        <v>7.6</v>
      </c>
      <c r="F864" s="3">
        <v>95</v>
      </c>
    </row>
    <row r="865" spans="1:6" x14ac:dyDescent="0.25">
      <c r="A865" s="3" t="s">
        <v>131</v>
      </c>
      <c r="B865" s="3" t="s">
        <v>35</v>
      </c>
      <c r="C865" s="3">
        <v>7</v>
      </c>
      <c r="D865" s="3">
        <v>2.2599999999999998</v>
      </c>
      <c r="F865" s="3">
        <v>89</v>
      </c>
    </row>
    <row r="866" spans="1:6" x14ac:dyDescent="0.25">
      <c r="D866" s="3" t="b">
        <v>1</v>
      </c>
      <c r="F866" s="3" t="s">
        <v>1433</v>
      </c>
    </row>
    <row r="867" spans="1:6" x14ac:dyDescent="0.25">
      <c r="A867" s="3" t="s">
        <v>131</v>
      </c>
      <c r="B867" s="3" t="s">
        <v>35</v>
      </c>
      <c r="C867" s="3">
        <v>7.6</v>
      </c>
      <c r="F867" s="3">
        <v>92</v>
      </c>
    </row>
    <row r="868" spans="1:6" x14ac:dyDescent="0.25">
      <c r="A868" s="3" t="s">
        <v>131</v>
      </c>
      <c r="B868" s="3" t="s">
        <v>35</v>
      </c>
      <c r="C868" s="3">
        <v>6.7</v>
      </c>
      <c r="D868" s="3">
        <v>2.2599999999999998</v>
      </c>
      <c r="F868" s="3">
        <v>89</v>
      </c>
    </row>
    <row r="869" spans="1:6" x14ac:dyDescent="0.25">
      <c r="D869" s="3" t="b">
        <v>1</v>
      </c>
      <c r="F869" s="3" t="s">
        <v>1433</v>
      </c>
    </row>
    <row r="870" spans="1:6" x14ac:dyDescent="0.25">
      <c r="A870" s="3" t="s">
        <v>132</v>
      </c>
      <c r="B870" s="3" t="s">
        <v>36</v>
      </c>
      <c r="C870" s="3">
        <v>7.9</v>
      </c>
      <c r="F870" s="3">
        <v>91</v>
      </c>
    </row>
    <row r="871" spans="1:6" x14ac:dyDescent="0.25">
      <c r="A871" s="3" t="s">
        <v>132</v>
      </c>
      <c r="B871" s="3" t="s">
        <v>36</v>
      </c>
      <c r="C871" s="3">
        <v>8.17</v>
      </c>
      <c r="D871" s="3">
        <v>10.9</v>
      </c>
      <c r="F871" s="3">
        <v>97</v>
      </c>
    </row>
    <row r="872" spans="1:6" x14ac:dyDescent="0.25">
      <c r="D872" s="3" t="b">
        <v>1</v>
      </c>
      <c r="F872" s="3" t="s">
        <v>1433</v>
      </c>
    </row>
    <row r="873" spans="1:6" x14ac:dyDescent="0.25">
      <c r="A873" s="3" t="s">
        <v>132</v>
      </c>
      <c r="B873" s="3" t="s">
        <v>36</v>
      </c>
      <c r="C873" s="3">
        <v>7.5</v>
      </c>
      <c r="F873" s="3">
        <v>66</v>
      </c>
    </row>
    <row r="874" spans="1:6" x14ac:dyDescent="0.25">
      <c r="A874" s="3" t="s">
        <v>132</v>
      </c>
      <c r="B874" s="3" t="s">
        <v>36</v>
      </c>
      <c r="C874" s="3">
        <v>8.08</v>
      </c>
      <c r="D874" s="3">
        <v>8.2200000000000006</v>
      </c>
      <c r="F874" s="3">
        <v>94</v>
      </c>
    </row>
    <row r="875" spans="1:6" x14ac:dyDescent="0.25">
      <c r="D875" s="3" t="b">
        <v>1</v>
      </c>
      <c r="F875" s="3" t="s">
        <v>1434</v>
      </c>
    </row>
    <row r="876" spans="1:6" x14ac:dyDescent="0.25">
      <c r="A876" s="3" t="s">
        <v>132</v>
      </c>
      <c r="B876" s="3" t="s">
        <v>36</v>
      </c>
      <c r="C876" s="3">
        <v>8.3000000000000007</v>
      </c>
      <c r="F876" s="3">
        <v>80</v>
      </c>
    </row>
    <row r="877" spans="1:6" x14ac:dyDescent="0.25">
      <c r="A877" s="3" t="s">
        <v>132</v>
      </c>
      <c r="B877" s="3" t="s">
        <v>36</v>
      </c>
      <c r="C877" s="3">
        <v>7.01</v>
      </c>
      <c r="D877" s="3">
        <v>8.84</v>
      </c>
      <c r="F877" s="3">
        <v>97</v>
      </c>
    </row>
    <row r="878" spans="1:6" s="2" customFormat="1" x14ac:dyDescent="0.25">
      <c r="D878" s="2" t="b">
        <v>0</v>
      </c>
      <c r="F878" s="2" t="s">
        <v>1434</v>
      </c>
    </row>
    <row r="879" spans="1:6" x14ac:dyDescent="0.25">
      <c r="A879" s="3" t="s">
        <v>132</v>
      </c>
      <c r="B879" s="3" t="s">
        <v>36</v>
      </c>
      <c r="C879" s="3">
        <v>7.9</v>
      </c>
      <c r="F879" s="3">
        <v>73</v>
      </c>
    </row>
    <row r="880" spans="1:6" x14ac:dyDescent="0.25">
      <c r="A880" s="3" t="s">
        <v>132</v>
      </c>
      <c r="B880" s="3" t="s">
        <v>36</v>
      </c>
      <c r="C880" s="3">
        <v>7.22</v>
      </c>
      <c r="D880" s="3">
        <v>67.5</v>
      </c>
      <c r="F880" s="3">
        <v>88</v>
      </c>
    </row>
    <row r="881" spans="1:6" x14ac:dyDescent="0.25">
      <c r="D881" s="3" t="b">
        <v>1</v>
      </c>
      <c r="F881" s="3" t="s">
        <v>1434</v>
      </c>
    </row>
    <row r="882" spans="1:6" x14ac:dyDescent="0.25">
      <c r="A882" s="3" t="s">
        <v>132</v>
      </c>
      <c r="B882" s="3" t="s">
        <v>36</v>
      </c>
      <c r="C882" s="3">
        <v>7.7</v>
      </c>
      <c r="F882" s="3">
        <v>76</v>
      </c>
    </row>
    <row r="883" spans="1:6" x14ac:dyDescent="0.25">
      <c r="A883" s="3" t="s">
        <v>132</v>
      </c>
      <c r="B883" s="3" t="s">
        <v>36</v>
      </c>
      <c r="C883" s="3">
        <v>7.4</v>
      </c>
      <c r="D883" s="3">
        <v>67.599999999999994</v>
      </c>
      <c r="F883" s="3">
        <v>76</v>
      </c>
    </row>
    <row r="884" spans="1:6" x14ac:dyDescent="0.25">
      <c r="D884" s="3" t="b">
        <v>1</v>
      </c>
      <c r="F884" s="3" t="s">
        <v>1433</v>
      </c>
    </row>
    <row r="885" spans="1:6" x14ac:dyDescent="0.25">
      <c r="A885" s="3" t="s">
        <v>133</v>
      </c>
      <c r="B885" s="3" t="s">
        <v>37</v>
      </c>
      <c r="C885" s="3">
        <v>7.8</v>
      </c>
      <c r="F885" s="3">
        <v>59</v>
      </c>
    </row>
    <row r="886" spans="1:6" x14ac:dyDescent="0.25">
      <c r="A886" s="3" t="s">
        <v>133</v>
      </c>
      <c r="B886" s="3" t="s">
        <v>37</v>
      </c>
      <c r="C886" s="3">
        <v>8.07</v>
      </c>
      <c r="D886" s="3">
        <v>5.26</v>
      </c>
      <c r="F886" s="3">
        <v>62</v>
      </c>
    </row>
    <row r="887" spans="1:6" x14ac:dyDescent="0.25">
      <c r="D887" s="3" t="b">
        <v>1</v>
      </c>
      <c r="F887" s="3" t="s">
        <v>1433</v>
      </c>
    </row>
    <row r="888" spans="1:6" x14ac:dyDescent="0.25">
      <c r="A888" s="3" t="s">
        <v>133</v>
      </c>
      <c r="B888" s="3" t="s">
        <v>37</v>
      </c>
      <c r="C888" s="3">
        <v>7.6</v>
      </c>
      <c r="F888" s="3">
        <v>45</v>
      </c>
    </row>
    <row r="889" spans="1:6" x14ac:dyDescent="0.25">
      <c r="A889" s="3" t="s">
        <v>133</v>
      </c>
      <c r="B889" s="3" t="s">
        <v>37</v>
      </c>
      <c r="C889" s="3">
        <v>8.1300000000000008</v>
      </c>
      <c r="D889" s="3">
        <v>2.9</v>
      </c>
      <c r="F889" s="3">
        <v>64</v>
      </c>
    </row>
    <row r="890" spans="1:6" x14ac:dyDescent="0.25">
      <c r="D890" s="3" t="b">
        <v>1</v>
      </c>
      <c r="F890" s="3" t="s">
        <v>1434</v>
      </c>
    </row>
    <row r="891" spans="1:6" x14ac:dyDescent="0.25">
      <c r="A891" s="3" t="s">
        <v>133</v>
      </c>
      <c r="B891" s="3" t="s">
        <v>37</v>
      </c>
      <c r="C891" s="3">
        <v>8.1</v>
      </c>
      <c r="F891" s="3">
        <v>86</v>
      </c>
    </row>
    <row r="892" spans="1:6" x14ac:dyDescent="0.25">
      <c r="A892" s="3" t="s">
        <v>133</v>
      </c>
      <c r="B892" s="3" t="s">
        <v>37</v>
      </c>
      <c r="C892" s="3">
        <v>7.86</v>
      </c>
      <c r="D892" s="3">
        <v>6.06</v>
      </c>
      <c r="F892" s="3">
        <v>76</v>
      </c>
    </row>
    <row r="893" spans="1:6" x14ac:dyDescent="0.25">
      <c r="D893" s="3" t="b">
        <v>1</v>
      </c>
      <c r="F893" s="3" t="s">
        <v>1433</v>
      </c>
    </row>
    <row r="894" spans="1:6" x14ac:dyDescent="0.25">
      <c r="A894" s="3" t="s">
        <v>133</v>
      </c>
      <c r="B894" s="3" t="s">
        <v>37</v>
      </c>
      <c r="C894" s="3">
        <v>7.6</v>
      </c>
      <c r="F894" s="3">
        <v>65</v>
      </c>
    </row>
    <row r="895" spans="1:6" x14ac:dyDescent="0.25">
      <c r="A895" s="3" t="s">
        <v>133</v>
      </c>
      <c r="B895" s="3" t="s">
        <v>37</v>
      </c>
      <c r="C895" s="3">
        <v>7.4</v>
      </c>
      <c r="D895" s="3">
        <v>53</v>
      </c>
      <c r="F895" s="3">
        <v>74</v>
      </c>
    </row>
    <row r="896" spans="1:6" x14ac:dyDescent="0.25">
      <c r="D896" s="3" t="b">
        <v>1</v>
      </c>
      <c r="F896" s="3" t="s">
        <v>1433</v>
      </c>
    </row>
    <row r="897" spans="1:6" x14ac:dyDescent="0.25">
      <c r="A897" s="3" t="s">
        <v>133</v>
      </c>
      <c r="B897" s="3" t="s">
        <v>37</v>
      </c>
      <c r="C897" s="3">
        <v>7.6</v>
      </c>
      <c r="F897" s="3">
        <v>68</v>
      </c>
    </row>
    <row r="898" spans="1:6" x14ac:dyDescent="0.25">
      <c r="A898" s="3" t="s">
        <v>133</v>
      </c>
      <c r="B898" s="3" t="s">
        <v>37</v>
      </c>
      <c r="C898" s="3">
        <v>7.37</v>
      </c>
      <c r="D898" s="3">
        <v>46.4</v>
      </c>
      <c r="F898" s="3">
        <v>64</v>
      </c>
    </row>
    <row r="899" spans="1:6" x14ac:dyDescent="0.25">
      <c r="D899" s="3" t="b">
        <v>1</v>
      </c>
      <c r="F899" s="3" t="s">
        <v>1433</v>
      </c>
    </row>
    <row r="900" spans="1:6" x14ac:dyDescent="0.25">
      <c r="A900" s="3" t="s">
        <v>134</v>
      </c>
      <c r="B900" s="3" t="s">
        <v>38</v>
      </c>
      <c r="C900" s="3">
        <v>6.8</v>
      </c>
      <c r="F900" s="3">
        <v>97</v>
      </c>
    </row>
    <row r="901" spans="1:6" x14ac:dyDescent="0.25">
      <c r="A901" s="3" t="s">
        <v>134</v>
      </c>
      <c r="B901" s="3" t="s">
        <v>38</v>
      </c>
      <c r="C901" s="3">
        <v>8</v>
      </c>
      <c r="D901" s="3">
        <v>1.54</v>
      </c>
      <c r="F901" s="3">
        <v>103</v>
      </c>
    </row>
    <row r="902" spans="1:6" s="2" customFormat="1" x14ac:dyDescent="0.25">
      <c r="D902" s="2" t="b">
        <v>0</v>
      </c>
      <c r="F902" s="2" t="s">
        <v>1433</v>
      </c>
    </row>
    <row r="903" spans="1:6" x14ac:dyDescent="0.25">
      <c r="A903" s="3" t="s">
        <v>134</v>
      </c>
      <c r="B903" s="3" t="s">
        <v>38</v>
      </c>
      <c r="C903" s="3">
        <v>7.9</v>
      </c>
      <c r="F903" s="3">
        <v>103</v>
      </c>
    </row>
    <row r="904" spans="1:6" x14ac:dyDescent="0.25">
      <c r="A904" s="3" t="s">
        <v>134</v>
      </c>
      <c r="B904" s="3" t="s">
        <v>38</v>
      </c>
      <c r="C904" s="3">
        <v>8.02</v>
      </c>
      <c r="D904" s="3">
        <v>1.96</v>
      </c>
      <c r="F904" s="3">
        <v>114</v>
      </c>
    </row>
    <row r="905" spans="1:6" x14ac:dyDescent="0.25">
      <c r="D905" s="3" t="b">
        <v>1</v>
      </c>
      <c r="F905" s="3" t="s">
        <v>1433</v>
      </c>
    </row>
    <row r="906" spans="1:6" x14ac:dyDescent="0.25">
      <c r="A906" s="3" t="s">
        <v>134</v>
      </c>
      <c r="B906" s="3" t="s">
        <v>38</v>
      </c>
      <c r="C906" s="3">
        <v>7.4</v>
      </c>
      <c r="F906" s="3">
        <v>88</v>
      </c>
    </row>
    <row r="907" spans="1:6" x14ac:dyDescent="0.25">
      <c r="A907" s="3" t="s">
        <v>134</v>
      </c>
      <c r="B907" s="3" t="s">
        <v>38</v>
      </c>
      <c r="C907" s="3">
        <v>7.99</v>
      </c>
      <c r="D907" s="3">
        <v>4.78</v>
      </c>
      <c r="F907" s="3">
        <v>119</v>
      </c>
    </row>
    <row r="908" spans="1:6" x14ac:dyDescent="0.25">
      <c r="D908" s="3" t="b">
        <v>1</v>
      </c>
      <c r="F908" s="3" t="s">
        <v>1434</v>
      </c>
    </row>
    <row r="909" spans="1:6" x14ac:dyDescent="0.25">
      <c r="A909" s="3" t="s">
        <v>134</v>
      </c>
      <c r="B909" s="3" t="s">
        <v>38</v>
      </c>
      <c r="C909" s="3">
        <v>7.7</v>
      </c>
      <c r="F909" s="3">
        <v>91</v>
      </c>
    </row>
    <row r="910" spans="1:6" x14ac:dyDescent="0.25">
      <c r="A910" s="3" t="s">
        <v>134</v>
      </c>
      <c r="B910" s="3" t="s">
        <v>38</v>
      </c>
      <c r="C910" s="3">
        <v>7.49</v>
      </c>
      <c r="D910" s="3">
        <v>15.2</v>
      </c>
      <c r="F910" s="3">
        <v>110</v>
      </c>
    </row>
    <row r="911" spans="1:6" x14ac:dyDescent="0.25">
      <c r="D911" s="3" t="b">
        <v>1</v>
      </c>
      <c r="F911" s="3" t="s">
        <v>1434</v>
      </c>
    </row>
    <row r="912" spans="1:6" x14ac:dyDescent="0.25">
      <c r="A912" s="3" t="s">
        <v>134</v>
      </c>
      <c r="B912" s="3" t="s">
        <v>38</v>
      </c>
      <c r="C912" s="3">
        <v>7.4</v>
      </c>
      <c r="F912" s="3">
        <v>58</v>
      </c>
    </row>
    <row r="913" spans="1:6" x14ac:dyDescent="0.25">
      <c r="A913" s="3" t="s">
        <v>134</v>
      </c>
      <c r="B913" s="3" t="s">
        <v>38</v>
      </c>
      <c r="C913" s="3">
        <v>7.35</v>
      </c>
      <c r="D913" s="3">
        <v>170</v>
      </c>
      <c r="F913" s="3">
        <v>70</v>
      </c>
    </row>
    <row r="914" spans="1:6" x14ac:dyDescent="0.25">
      <c r="D914" s="3" t="b">
        <v>1</v>
      </c>
      <c r="F914" s="3" t="s">
        <v>1434</v>
      </c>
    </row>
    <row r="915" spans="1:6" x14ac:dyDescent="0.25">
      <c r="A915" s="3" t="s">
        <v>134</v>
      </c>
      <c r="B915" s="3" t="s">
        <v>38</v>
      </c>
      <c r="C915" s="3">
        <v>8</v>
      </c>
      <c r="F915" s="3">
        <v>83</v>
      </c>
    </row>
    <row r="916" spans="1:6" x14ac:dyDescent="0.25">
      <c r="A916" s="3" t="s">
        <v>134</v>
      </c>
      <c r="B916" s="3" t="s">
        <v>38</v>
      </c>
      <c r="C916" s="3">
        <v>7.64</v>
      </c>
      <c r="D916" s="3">
        <v>13.8</v>
      </c>
      <c r="F916" s="3">
        <v>83</v>
      </c>
    </row>
    <row r="917" spans="1:6" x14ac:dyDescent="0.25">
      <c r="D917" s="3" t="b">
        <v>1</v>
      </c>
      <c r="F917" s="3" t="s">
        <v>1433</v>
      </c>
    </row>
    <row r="918" spans="1:6" x14ac:dyDescent="0.25">
      <c r="A918" s="3" t="s">
        <v>135</v>
      </c>
      <c r="B918" s="3" t="s">
        <v>39</v>
      </c>
      <c r="C918" s="3">
        <v>7</v>
      </c>
      <c r="F918" s="3">
        <v>73</v>
      </c>
    </row>
    <row r="919" spans="1:6" x14ac:dyDescent="0.25">
      <c r="A919" s="3" t="s">
        <v>135</v>
      </c>
      <c r="B919" s="3" t="s">
        <v>39</v>
      </c>
      <c r="C919" s="3">
        <v>8.2100000000000009</v>
      </c>
      <c r="D919" s="3">
        <v>71.7</v>
      </c>
      <c r="F919" s="3">
        <v>84</v>
      </c>
    </row>
    <row r="920" spans="1:6" s="2" customFormat="1" x14ac:dyDescent="0.25">
      <c r="D920" s="2" t="b">
        <v>0</v>
      </c>
      <c r="F920" s="2" t="s">
        <v>1433</v>
      </c>
    </row>
    <row r="921" spans="1:6" x14ac:dyDescent="0.25">
      <c r="A921" s="3" t="s">
        <v>135</v>
      </c>
      <c r="B921" s="3" t="s">
        <v>39</v>
      </c>
      <c r="C921" s="3">
        <v>7.8</v>
      </c>
      <c r="F921" s="3">
        <v>89</v>
      </c>
    </row>
    <row r="922" spans="1:6" x14ac:dyDescent="0.25">
      <c r="A922" s="3" t="s">
        <v>135</v>
      </c>
      <c r="B922" s="3" t="s">
        <v>39</v>
      </c>
      <c r="C922" s="3">
        <v>8.34</v>
      </c>
      <c r="D922" s="3">
        <v>26.6</v>
      </c>
      <c r="F922" s="3">
        <v>89</v>
      </c>
    </row>
    <row r="923" spans="1:6" x14ac:dyDescent="0.25">
      <c r="D923" s="3" t="b">
        <v>1</v>
      </c>
      <c r="F923" s="3" t="s">
        <v>1433</v>
      </c>
    </row>
    <row r="924" spans="1:6" x14ac:dyDescent="0.25">
      <c r="A924" s="3" t="s">
        <v>135</v>
      </c>
      <c r="B924" s="3" t="s">
        <v>39</v>
      </c>
      <c r="C924" s="3">
        <v>8</v>
      </c>
      <c r="F924" s="3">
        <v>79</v>
      </c>
    </row>
    <row r="925" spans="1:6" x14ac:dyDescent="0.25">
      <c r="A925" s="3" t="s">
        <v>135</v>
      </c>
      <c r="B925" s="3" t="s">
        <v>39</v>
      </c>
      <c r="C925" s="3">
        <v>7.97</v>
      </c>
      <c r="D925" s="3">
        <v>43.5</v>
      </c>
      <c r="F925" s="3">
        <v>92</v>
      </c>
    </row>
    <row r="926" spans="1:6" x14ac:dyDescent="0.25">
      <c r="D926" s="3" t="b">
        <v>1</v>
      </c>
      <c r="F926" s="3" t="s">
        <v>1434</v>
      </c>
    </row>
    <row r="927" spans="1:6" x14ac:dyDescent="0.25">
      <c r="A927" s="3" t="s">
        <v>135</v>
      </c>
      <c r="B927" s="3" t="s">
        <v>39</v>
      </c>
      <c r="C927" s="3">
        <v>7.6</v>
      </c>
      <c r="F927" s="3">
        <v>73</v>
      </c>
    </row>
    <row r="928" spans="1:6" x14ac:dyDescent="0.25">
      <c r="A928" s="3" t="s">
        <v>135</v>
      </c>
      <c r="B928" s="3" t="s">
        <v>39</v>
      </c>
      <c r="C928" s="3">
        <v>7.2</v>
      </c>
      <c r="D928" s="3">
        <v>148</v>
      </c>
      <c r="F928" s="3">
        <v>81</v>
      </c>
    </row>
    <row r="929" spans="1:6" x14ac:dyDescent="0.25">
      <c r="D929" s="3" t="b">
        <v>1</v>
      </c>
      <c r="F929" s="3" t="s">
        <v>1433</v>
      </c>
    </row>
    <row r="930" spans="1:6" x14ac:dyDescent="0.25">
      <c r="A930" s="3" t="s">
        <v>135</v>
      </c>
      <c r="B930" s="3" t="s">
        <v>39</v>
      </c>
      <c r="C930" s="3">
        <v>8.4</v>
      </c>
      <c r="F930" s="3">
        <v>49</v>
      </c>
    </row>
    <row r="931" spans="1:6" x14ac:dyDescent="0.25">
      <c r="A931" s="3" t="s">
        <v>135</v>
      </c>
      <c r="B931" s="3" t="s">
        <v>39</v>
      </c>
      <c r="C931" s="3">
        <v>7.62</v>
      </c>
      <c r="D931" s="3">
        <v>511</v>
      </c>
      <c r="F931" s="3">
        <v>59</v>
      </c>
    </row>
    <row r="932" spans="1:6" x14ac:dyDescent="0.25">
      <c r="D932" s="3" t="b">
        <v>1</v>
      </c>
      <c r="F932" s="3" t="s">
        <v>1434</v>
      </c>
    </row>
    <row r="933" spans="1:6" x14ac:dyDescent="0.25">
      <c r="A933" s="3" t="s">
        <v>135</v>
      </c>
      <c r="B933" s="3" t="s">
        <v>39</v>
      </c>
      <c r="C933" s="3">
        <v>7.7</v>
      </c>
      <c r="F933" s="3">
        <v>56</v>
      </c>
    </row>
    <row r="934" spans="1:6" x14ac:dyDescent="0.25">
      <c r="A934" s="3" t="s">
        <v>135</v>
      </c>
      <c r="B934" s="3" t="s">
        <v>39</v>
      </c>
      <c r="C934" s="3">
        <v>7.61</v>
      </c>
      <c r="D934" s="3">
        <v>186</v>
      </c>
      <c r="F934" s="3">
        <v>53</v>
      </c>
    </row>
    <row r="935" spans="1:6" x14ac:dyDescent="0.25">
      <c r="D935" s="3" t="b">
        <v>1</v>
      </c>
      <c r="F935" s="3" t="s">
        <v>1433</v>
      </c>
    </row>
    <row r="936" spans="1:6" x14ac:dyDescent="0.25">
      <c r="A936" s="3" t="s">
        <v>136</v>
      </c>
      <c r="B936" s="3" t="s">
        <v>40</v>
      </c>
      <c r="C936" s="3">
        <v>7.1</v>
      </c>
      <c r="F936" s="3">
        <v>81</v>
      </c>
    </row>
    <row r="937" spans="1:6" x14ac:dyDescent="0.25">
      <c r="A937" s="3" t="s">
        <v>136</v>
      </c>
      <c r="B937" s="3" t="s">
        <v>40</v>
      </c>
      <c r="C937" s="3">
        <v>8.15</v>
      </c>
      <c r="D937" s="3">
        <v>57.7</v>
      </c>
      <c r="F937" s="3">
        <v>83</v>
      </c>
    </row>
    <row r="938" spans="1:6" s="2" customFormat="1" x14ac:dyDescent="0.25">
      <c r="D938" s="2" t="b">
        <v>0</v>
      </c>
      <c r="F938" s="2" t="s">
        <v>1433</v>
      </c>
    </row>
    <row r="939" spans="1:6" x14ac:dyDescent="0.25">
      <c r="A939" s="3" t="s">
        <v>136</v>
      </c>
      <c r="B939" s="3" t="s">
        <v>40</v>
      </c>
      <c r="C939" s="3">
        <v>8.3000000000000007</v>
      </c>
      <c r="F939" s="3">
        <v>86</v>
      </c>
    </row>
    <row r="940" spans="1:6" x14ac:dyDescent="0.25">
      <c r="A940" s="3" t="s">
        <v>136</v>
      </c>
      <c r="B940" s="3" t="s">
        <v>40</v>
      </c>
      <c r="C940" s="3">
        <v>8.36</v>
      </c>
      <c r="D940" s="3">
        <v>28.3</v>
      </c>
      <c r="F940" s="3">
        <v>89</v>
      </c>
    </row>
    <row r="941" spans="1:6" x14ac:dyDescent="0.25">
      <c r="D941" s="3" t="b">
        <v>1</v>
      </c>
      <c r="F941" s="3" t="s">
        <v>1433</v>
      </c>
    </row>
    <row r="942" spans="1:6" x14ac:dyDescent="0.25">
      <c r="A942" s="3" t="s">
        <v>136</v>
      </c>
      <c r="B942" s="3" t="s">
        <v>40</v>
      </c>
      <c r="C942" s="3">
        <v>8.1</v>
      </c>
      <c r="F942" s="3">
        <v>80</v>
      </c>
    </row>
    <row r="943" spans="1:6" x14ac:dyDescent="0.25">
      <c r="A943" s="3" t="s">
        <v>136</v>
      </c>
      <c r="B943" s="3" t="s">
        <v>40</v>
      </c>
      <c r="C943" s="3">
        <v>8.08</v>
      </c>
      <c r="D943" s="3">
        <v>40.799999999999997</v>
      </c>
      <c r="F943" s="3">
        <v>91</v>
      </c>
    </row>
    <row r="944" spans="1:6" x14ac:dyDescent="0.25">
      <c r="D944" s="3" t="b">
        <v>1</v>
      </c>
      <c r="F944" s="3" t="s">
        <v>1433</v>
      </c>
    </row>
    <row r="945" spans="1:6" x14ac:dyDescent="0.25">
      <c r="A945" s="3" t="s">
        <v>136</v>
      </c>
      <c r="B945" s="3" t="s">
        <v>40</v>
      </c>
      <c r="C945" s="3">
        <v>7.7</v>
      </c>
      <c r="F945" s="3">
        <v>71</v>
      </c>
    </row>
    <row r="946" spans="1:6" x14ac:dyDescent="0.25">
      <c r="A946" s="3" t="s">
        <v>136</v>
      </c>
      <c r="B946" s="3" t="s">
        <v>40</v>
      </c>
      <c r="C946" s="3">
        <v>7.55</v>
      </c>
      <c r="D946" s="3">
        <v>154</v>
      </c>
      <c r="F946" s="3">
        <v>82</v>
      </c>
    </row>
    <row r="947" spans="1:6" x14ac:dyDescent="0.25">
      <c r="D947" s="3" t="b">
        <v>1</v>
      </c>
      <c r="F947" s="3" t="s">
        <v>1434</v>
      </c>
    </row>
    <row r="948" spans="1:6" x14ac:dyDescent="0.25">
      <c r="A948" s="3" t="s">
        <v>136</v>
      </c>
      <c r="B948" s="3" t="s">
        <v>40</v>
      </c>
      <c r="C948" s="3">
        <v>8.1</v>
      </c>
      <c r="F948" s="3">
        <v>47</v>
      </c>
    </row>
    <row r="949" spans="1:6" x14ac:dyDescent="0.25">
      <c r="A949" s="3" t="s">
        <v>136</v>
      </c>
      <c r="B949" s="3" t="s">
        <v>40</v>
      </c>
      <c r="C949" s="3">
        <v>7.57</v>
      </c>
      <c r="D949" s="3">
        <v>461</v>
      </c>
      <c r="F949" s="3">
        <v>58</v>
      </c>
    </row>
    <row r="950" spans="1:6" x14ac:dyDescent="0.25">
      <c r="D950" s="3" t="b">
        <v>1</v>
      </c>
      <c r="F950" s="3" t="s">
        <v>1434</v>
      </c>
    </row>
    <row r="951" spans="1:6" x14ac:dyDescent="0.25">
      <c r="A951" s="3" t="s">
        <v>136</v>
      </c>
      <c r="B951" s="3" t="s">
        <v>40</v>
      </c>
      <c r="C951" s="3">
        <v>7.9</v>
      </c>
      <c r="F951" s="3">
        <v>56</v>
      </c>
    </row>
    <row r="952" spans="1:6" x14ac:dyDescent="0.25">
      <c r="A952" s="3" t="s">
        <v>136</v>
      </c>
      <c r="B952" s="3" t="s">
        <v>40</v>
      </c>
      <c r="C952" s="3">
        <v>7.53</v>
      </c>
      <c r="D952" s="3">
        <v>218</v>
      </c>
      <c r="F952" s="3">
        <v>53</v>
      </c>
    </row>
    <row r="953" spans="1:6" x14ac:dyDescent="0.25">
      <c r="D953" s="3" t="b">
        <v>1</v>
      </c>
      <c r="F953" s="3" t="s">
        <v>1433</v>
      </c>
    </row>
    <row r="954" spans="1:6" x14ac:dyDescent="0.25">
      <c r="A954" s="3" t="s">
        <v>137</v>
      </c>
      <c r="B954" s="3" t="s">
        <v>41</v>
      </c>
      <c r="C954" s="3">
        <v>7.9</v>
      </c>
      <c r="F954" s="3">
        <v>82</v>
      </c>
    </row>
    <row r="955" spans="1:6" x14ac:dyDescent="0.25">
      <c r="A955" s="3" t="s">
        <v>137</v>
      </c>
      <c r="B955" s="3" t="s">
        <v>41</v>
      </c>
    </row>
    <row r="956" spans="1:6" x14ac:dyDescent="0.25">
      <c r="A956" s="3" t="s">
        <v>137</v>
      </c>
      <c r="B956" s="3" t="s">
        <v>41</v>
      </c>
      <c r="C956" s="3">
        <v>7.6</v>
      </c>
      <c r="F956" s="3">
        <v>80</v>
      </c>
    </row>
    <row r="957" spans="1:6" x14ac:dyDescent="0.25">
      <c r="A957" s="3" t="s">
        <v>137</v>
      </c>
      <c r="B957" s="3" t="s">
        <v>41</v>
      </c>
      <c r="C957" s="3">
        <v>8.1300000000000008</v>
      </c>
      <c r="D957" s="3">
        <v>25.9</v>
      </c>
      <c r="F957" s="3">
        <v>86</v>
      </c>
    </row>
    <row r="958" spans="1:6" x14ac:dyDescent="0.25">
      <c r="D958" s="3" t="b">
        <v>1</v>
      </c>
      <c r="F958" s="3" t="s">
        <v>1433</v>
      </c>
    </row>
    <row r="959" spans="1:6" x14ac:dyDescent="0.25">
      <c r="A959" s="3" t="s">
        <v>137</v>
      </c>
      <c r="B959" s="3" t="s">
        <v>41</v>
      </c>
      <c r="C959" s="3">
        <v>7.2</v>
      </c>
      <c r="F959" s="3">
        <v>76</v>
      </c>
    </row>
    <row r="960" spans="1:6" x14ac:dyDescent="0.25">
      <c r="A960" s="3" t="s">
        <v>137</v>
      </c>
      <c r="B960" s="3" t="s">
        <v>41</v>
      </c>
      <c r="C960" s="3">
        <v>8.16</v>
      </c>
      <c r="D960" s="3">
        <v>50.2</v>
      </c>
      <c r="F960" s="3">
        <v>91</v>
      </c>
    </row>
    <row r="961" spans="1:6" x14ac:dyDescent="0.25">
      <c r="D961" s="3" t="b">
        <v>1</v>
      </c>
      <c r="F961" s="3" t="s">
        <v>1434</v>
      </c>
    </row>
    <row r="962" spans="1:6" x14ac:dyDescent="0.25">
      <c r="A962" s="3" t="s">
        <v>137</v>
      </c>
      <c r="B962" s="3" t="s">
        <v>41</v>
      </c>
      <c r="C962" s="3">
        <v>7.8</v>
      </c>
      <c r="F962" s="3">
        <v>71</v>
      </c>
    </row>
    <row r="963" spans="1:6" x14ac:dyDescent="0.25">
      <c r="A963" s="3" t="s">
        <v>137</v>
      </c>
      <c r="B963" s="3" t="s">
        <v>41</v>
      </c>
      <c r="C963" s="3">
        <v>7.59</v>
      </c>
      <c r="D963" s="3">
        <v>144</v>
      </c>
      <c r="F963" s="3">
        <v>81</v>
      </c>
    </row>
    <row r="964" spans="1:6" x14ac:dyDescent="0.25">
      <c r="D964" s="3" t="b">
        <v>1</v>
      </c>
      <c r="F964" s="3" t="s">
        <v>1433</v>
      </c>
    </row>
    <row r="965" spans="1:6" x14ac:dyDescent="0.25">
      <c r="A965" s="3" t="s">
        <v>137</v>
      </c>
      <c r="B965" s="3" t="s">
        <v>41</v>
      </c>
      <c r="C965" s="3">
        <v>8.3000000000000007</v>
      </c>
      <c r="F965" s="3">
        <v>43</v>
      </c>
    </row>
    <row r="966" spans="1:6" x14ac:dyDescent="0.25">
      <c r="A966" s="3" t="s">
        <v>137</v>
      </c>
      <c r="B966" s="3" t="s">
        <v>41</v>
      </c>
      <c r="C966" s="3">
        <v>7.67</v>
      </c>
      <c r="D966" s="3">
        <v>522</v>
      </c>
      <c r="F966" s="3">
        <v>58</v>
      </c>
    </row>
    <row r="967" spans="1:6" x14ac:dyDescent="0.25">
      <c r="D967" s="3" t="b">
        <v>1</v>
      </c>
      <c r="F967" s="3" t="s">
        <v>1434</v>
      </c>
    </row>
    <row r="968" spans="1:6" x14ac:dyDescent="0.25">
      <c r="A968" s="3" t="s">
        <v>137</v>
      </c>
      <c r="B968" s="3" t="s">
        <v>41</v>
      </c>
      <c r="C968" s="3">
        <v>7.9</v>
      </c>
      <c r="F968" s="3">
        <v>56</v>
      </c>
    </row>
    <row r="969" spans="1:6" x14ac:dyDescent="0.25">
      <c r="A969" s="3" t="s">
        <v>137</v>
      </c>
      <c r="B969" s="3" t="s">
        <v>41</v>
      </c>
      <c r="C969" s="3">
        <v>7.68</v>
      </c>
      <c r="D969" s="3">
        <v>234</v>
      </c>
      <c r="F969" s="3">
        <v>53</v>
      </c>
    </row>
    <row r="970" spans="1:6" x14ac:dyDescent="0.25">
      <c r="D970" s="3" t="b">
        <v>1</v>
      </c>
      <c r="F970" s="3" t="s">
        <v>1433</v>
      </c>
    </row>
    <row r="971" spans="1:6" x14ac:dyDescent="0.25">
      <c r="A971" s="3" t="s">
        <v>138</v>
      </c>
      <c r="B971" s="3" t="s">
        <v>42</v>
      </c>
      <c r="C971" s="3">
        <v>8</v>
      </c>
      <c r="F971" s="3">
        <v>80</v>
      </c>
    </row>
    <row r="972" spans="1:6" x14ac:dyDescent="0.25">
      <c r="A972" s="3" t="s">
        <v>138</v>
      </c>
      <c r="B972" s="3" t="s">
        <v>42</v>
      </c>
      <c r="C972" s="3">
        <v>8.1300000000000008</v>
      </c>
      <c r="D972" s="3">
        <v>182</v>
      </c>
      <c r="F972" s="3">
        <v>84</v>
      </c>
    </row>
    <row r="973" spans="1:6" x14ac:dyDescent="0.25">
      <c r="D973" s="3" t="b">
        <v>1</v>
      </c>
      <c r="F973" s="3" t="s">
        <v>1433</v>
      </c>
    </row>
    <row r="974" spans="1:6" x14ac:dyDescent="0.25">
      <c r="A974" s="3" t="s">
        <v>138</v>
      </c>
      <c r="B974" s="3" t="s">
        <v>42</v>
      </c>
      <c r="C974" s="3">
        <v>6</v>
      </c>
      <c r="F974" s="3">
        <v>84</v>
      </c>
    </row>
    <row r="975" spans="1:6" x14ac:dyDescent="0.25">
      <c r="A975" s="3" t="s">
        <v>138</v>
      </c>
      <c r="B975" s="3" t="s">
        <v>42</v>
      </c>
      <c r="C975" s="3">
        <v>8.23</v>
      </c>
      <c r="D975" s="3">
        <v>32.200000000000003</v>
      </c>
      <c r="F975" s="3">
        <v>86</v>
      </c>
    </row>
    <row r="976" spans="1:6" s="2" customFormat="1" x14ac:dyDescent="0.25">
      <c r="D976" s="2" t="b">
        <v>0</v>
      </c>
      <c r="F976" s="2" t="s">
        <v>1433</v>
      </c>
    </row>
    <row r="977" spans="1:6" x14ac:dyDescent="0.25">
      <c r="A977" s="3" t="s">
        <v>138</v>
      </c>
      <c r="B977" s="3" t="s">
        <v>42</v>
      </c>
      <c r="C977" s="3">
        <v>6.1</v>
      </c>
      <c r="F977" s="3">
        <v>70</v>
      </c>
    </row>
    <row r="978" spans="1:6" x14ac:dyDescent="0.25">
      <c r="A978" s="3" t="s">
        <v>138</v>
      </c>
      <c r="B978" s="3" t="s">
        <v>42</v>
      </c>
      <c r="C978" s="3">
        <v>7.58</v>
      </c>
      <c r="D978" s="3">
        <v>35.799999999999997</v>
      </c>
      <c r="F978" s="3">
        <v>87</v>
      </c>
    </row>
    <row r="979" spans="1:6" s="2" customFormat="1" x14ac:dyDescent="0.25">
      <c r="D979" s="2" t="b">
        <v>0</v>
      </c>
      <c r="F979" s="2" t="s">
        <v>1434</v>
      </c>
    </row>
    <row r="980" spans="1:6" x14ac:dyDescent="0.25">
      <c r="A980" s="3" t="s">
        <v>138</v>
      </c>
      <c r="B980" s="3" t="s">
        <v>42</v>
      </c>
      <c r="C980" s="3">
        <v>8.1</v>
      </c>
      <c r="F980" s="3">
        <v>73</v>
      </c>
    </row>
    <row r="981" spans="1:6" x14ac:dyDescent="0.25">
      <c r="A981" s="3" t="s">
        <v>138</v>
      </c>
      <c r="B981" s="3" t="s">
        <v>42</v>
      </c>
      <c r="C981" s="3">
        <v>7.46</v>
      </c>
      <c r="D981" s="3">
        <v>96.4</v>
      </c>
      <c r="F981" s="3">
        <v>83</v>
      </c>
    </row>
    <row r="982" spans="1:6" x14ac:dyDescent="0.25">
      <c r="D982" s="3" t="b">
        <v>1</v>
      </c>
      <c r="F982" s="3" t="s">
        <v>1433</v>
      </c>
    </row>
    <row r="983" spans="1:6" x14ac:dyDescent="0.25">
      <c r="A983" s="3" t="s">
        <v>138</v>
      </c>
      <c r="B983" s="3" t="s">
        <v>42</v>
      </c>
      <c r="C983" s="3">
        <v>7.6</v>
      </c>
      <c r="F983" s="3">
        <v>53</v>
      </c>
    </row>
    <row r="984" spans="1:6" x14ac:dyDescent="0.25">
      <c r="A984" s="3" t="s">
        <v>138</v>
      </c>
      <c r="B984" s="3" t="s">
        <v>42</v>
      </c>
      <c r="C984" s="3">
        <v>7.71</v>
      </c>
      <c r="D984" s="3">
        <v>728</v>
      </c>
      <c r="F984" s="3">
        <v>57</v>
      </c>
    </row>
    <row r="985" spans="1:6" x14ac:dyDescent="0.25">
      <c r="D985" s="3" t="b">
        <v>1</v>
      </c>
      <c r="F985" s="3" t="s">
        <v>1433</v>
      </c>
    </row>
    <row r="986" spans="1:6" x14ac:dyDescent="0.25">
      <c r="A986" s="3" t="s">
        <v>138</v>
      </c>
      <c r="B986" s="3" t="s">
        <v>42</v>
      </c>
      <c r="C986" s="3">
        <v>7.4</v>
      </c>
      <c r="F986" s="3">
        <v>54</v>
      </c>
    </row>
    <row r="987" spans="1:6" x14ac:dyDescent="0.25">
      <c r="A987" s="3" t="s">
        <v>138</v>
      </c>
      <c r="B987" s="3" t="s">
        <v>42</v>
      </c>
      <c r="C987" s="3">
        <v>7.49</v>
      </c>
      <c r="D987" s="3">
        <v>684</v>
      </c>
      <c r="F987" s="3">
        <v>48</v>
      </c>
    </row>
    <row r="988" spans="1:6" x14ac:dyDescent="0.25">
      <c r="D988" s="3" t="b">
        <v>1</v>
      </c>
      <c r="F988" s="3" t="s">
        <v>1433</v>
      </c>
    </row>
    <row r="989" spans="1:6" x14ac:dyDescent="0.25">
      <c r="A989" s="3" t="s">
        <v>139</v>
      </c>
      <c r="B989" s="3" t="s">
        <v>43</v>
      </c>
      <c r="C989" s="3">
        <v>7.7</v>
      </c>
      <c r="F989" s="3">
        <v>78</v>
      </c>
    </row>
    <row r="990" spans="1:6" x14ac:dyDescent="0.25">
      <c r="A990" s="3" t="s">
        <v>139</v>
      </c>
      <c r="B990" s="3" t="s">
        <v>43</v>
      </c>
      <c r="C990" s="3">
        <v>8.0299999999999994</v>
      </c>
      <c r="D990" s="3">
        <v>21.8</v>
      </c>
      <c r="F990" s="3">
        <v>81</v>
      </c>
    </row>
    <row r="991" spans="1:6" x14ac:dyDescent="0.25">
      <c r="D991" s="3" t="b">
        <v>1</v>
      </c>
      <c r="F991" s="3" t="s">
        <v>1433</v>
      </c>
    </row>
    <row r="992" spans="1:6" x14ac:dyDescent="0.25">
      <c r="A992" s="3" t="s">
        <v>139</v>
      </c>
      <c r="B992" s="3" t="s">
        <v>43</v>
      </c>
      <c r="C992" s="3">
        <v>7.5</v>
      </c>
      <c r="F992" s="3">
        <v>87</v>
      </c>
    </row>
    <row r="993" spans="1:6" x14ac:dyDescent="0.25">
      <c r="A993" s="3" t="s">
        <v>139</v>
      </c>
      <c r="B993" s="3" t="s">
        <v>43</v>
      </c>
      <c r="C993" s="3">
        <v>8.07</v>
      </c>
      <c r="D993" s="3">
        <v>26.6</v>
      </c>
      <c r="F993" s="3">
        <v>86</v>
      </c>
    </row>
    <row r="994" spans="1:6" x14ac:dyDescent="0.25">
      <c r="D994" s="3" t="b">
        <v>1</v>
      </c>
      <c r="F994" s="3" t="s">
        <v>1433</v>
      </c>
    </row>
    <row r="995" spans="1:6" x14ac:dyDescent="0.25">
      <c r="A995" s="3" t="s">
        <v>139</v>
      </c>
      <c r="B995" s="3" t="s">
        <v>43</v>
      </c>
      <c r="C995" s="3">
        <v>6.4</v>
      </c>
      <c r="F995" s="3">
        <v>72</v>
      </c>
    </row>
    <row r="996" spans="1:6" x14ac:dyDescent="0.25">
      <c r="A996" s="3" t="s">
        <v>139</v>
      </c>
      <c r="B996" s="3" t="s">
        <v>43</v>
      </c>
      <c r="C996" s="3">
        <v>8.11</v>
      </c>
      <c r="D996" s="3">
        <v>37.200000000000003</v>
      </c>
      <c r="F996" s="3">
        <v>88</v>
      </c>
    </row>
    <row r="997" spans="1:6" s="2" customFormat="1" x14ac:dyDescent="0.25">
      <c r="D997" s="2" t="b">
        <v>0</v>
      </c>
      <c r="F997" s="2" t="s">
        <v>1434</v>
      </c>
    </row>
    <row r="998" spans="1:6" x14ac:dyDescent="0.25">
      <c r="A998" s="3" t="s">
        <v>139</v>
      </c>
      <c r="B998" s="3" t="s">
        <v>43</v>
      </c>
      <c r="C998" s="3">
        <v>8</v>
      </c>
      <c r="F998" s="3">
        <v>71</v>
      </c>
    </row>
    <row r="999" spans="1:6" x14ac:dyDescent="0.25">
      <c r="A999" s="3" t="s">
        <v>139</v>
      </c>
      <c r="B999" s="3" t="s">
        <v>43</v>
      </c>
      <c r="C999" s="3">
        <v>7.52</v>
      </c>
      <c r="D999" s="3">
        <v>94.2</v>
      </c>
      <c r="F999" s="3">
        <v>82</v>
      </c>
    </row>
    <row r="1000" spans="1:6" x14ac:dyDescent="0.25">
      <c r="D1000" s="3" t="b">
        <v>1</v>
      </c>
      <c r="F1000" s="3" t="s">
        <v>1434</v>
      </c>
    </row>
    <row r="1001" spans="1:6" x14ac:dyDescent="0.25">
      <c r="A1001" s="3" t="s">
        <v>139</v>
      </c>
      <c r="B1001" s="3" t="s">
        <v>43</v>
      </c>
      <c r="C1001" s="3">
        <v>7.4</v>
      </c>
      <c r="F1001" s="3">
        <v>51</v>
      </c>
    </row>
    <row r="1002" spans="1:6" x14ac:dyDescent="0.25">
      <c r="A1002" s="3" t="s">
        <v>139</v>
      </c>
      <c r="B1002" s="3" t="s">
        <v>43</v>
      </c>
      <c r="C1002" s="3">
        <v>7.61</v>
      </c>
      <c r="D1002" s="3">
        <v>869</v>
      </c>
      <c r="F1002" s="3">
        <v>53</v>
      </c>
    </row>
    <row r="1003" spans="1:6" x14ac:dyDescent="0.25">
      <c r="D1003" s="3" t="b">
        <v>1</v>
      </c>
      <c r="F1003" s="3" t="s">
        <v>1433</v>
      </c>
    </row>
    <row r="1004" spans="1:6" x14ac:dyDescent="0.25">
      <c r="A1004" s="3" t="s">
        <v>139</v>
      </c>
      <c r="B1004" s="3" t="s">
        <v>43</v>
      </c>
      <c r="C1004" s="3">
        <v>7.4</v>
      </c>
      <c r="F1004" s="3">
        <v>57</v>
      </c>
    </row>
    <row r="1005" spans="1:6" x14ac:dyDescent="0.25">
      <c r="A1005" s="3" t="s">
        <v>139</v>
      </c>
      <c r="B1005" s="3" t="s">
        <v>43</v>
      </c>
      <c r="C1005" s="3">
        <v>7.39</v>
      </c>
      <c r="D1005" s="3">
        <v>495</v>
      </c>
      <c r="F1005" s="3">
        <v>48</v>
      </c>
    </row>
    <row r="1006" spans="1:6" x14ac:dyDescent="0.25">
      <c r="D1006" s="3" t="b">
        <v>1</v>
      </c>
      <c r="F1006" s="3" t="s">
        <v>1433</v>
      </c>
    </row>
    <row r="1007" spans="1:6" x14ac:dyDescent="0.25">
      <c r="A1007" s="3" t="s">
        <v>140</v>
      </c>
      <c r="B1007" s="3" t="s">
        <v>44</v>
      </c>
      <c r="C1007" s="3">
        <v>7.9</v>
      </c>
      <c r="F1007" s="3">
        <v>71</v>
      </c>
    </row>
    <row r="1008" spans="1:6" x14ac:dyDescent="0.25">
      <c r="A1008" s="3" t="s">
        <v>140</v>
      </c>
      <c r="B1008" s="3" t="s">
        <v>44</v>
      </c>
      <c r="C1008" s="3">
        <v>8.0500000000000007</v>
      </c>
      <c r="D1008" s="3">
        <v>70.3</v>
      </c>
      <c r="F1008" s="3">
        <v>70</v>
      </c>
    </row>
    <row r="1009" spans="1:6" x14ac:dyDescent="0.25">
      <c r="D1009" s="3" t="b">
        <v>1</v>
      </c>
      <c r="F1009" s="3" t="s">
        <v>1433</v>
      </c>
    </row>
    <row r="1010" spans="1:6" x14ac:dyDescent="0.25">
      <c r="A1010" s="3" t="s">
        <v>140</v>
      </c>
      <c r="B1010" s="3" t="s">
        <v>44</v>
      </c>
      <c r="C1010" s="3">
        <v>6.2</v>
      </c>
      <c r="F1010" s="3">
        <v>72</v>
      </c>
    </row>
    <row r="1011" spans="1:6" x14ac:dyDescent="0.25">
      <c r="A1011" s="3" t="s">
        <v>140</v>
      </c>
      <c r="B1011" s="3" t="s">
        <v>44</v>
      </c>
      <c r="C1011" s="3">
        <v>8.17</v>
      </c>
      <c r="D1011" s="3">
        <v>19.2</v>
      </c>
      <c r="F1011" s="3">
        <v>76</v>
      </c>
    </row>
    <row r="1012" spans="1:6" s="2" customFormat="1" x14ac:dyDescent="0.25">
      <c r="D1012" s="2" t="b">
        <v>0</v>
      </c>
      <c r="F1012" s="2" t="s">
        <v>1433</v>
      </c>
    </row>
    <row r="1013" spans="1:6" x14ac:dyDescent="0.25">
      <c r="A1013" s="3" t="s">
        <v>140</v>
      </c>
      <c r="B1013" s="3" t="s">
        <v>44</v>
      </c>
      <c r="C1013" s="3">
        <v>6.6</v>
      </c>
      <c r="F1013" s="3">
        <v>68</v>
      </c>
    </row>
    <row r="1014" spans="1:6" x14ac:dyDescent="0.25">
      <c r="A1014" s="3" t="s">
        <v>140</v>
      </c>
      <c r="B1014" s="3" t="s">
        <v>44</v>
      </c>
      <c r="C1014" s="3">
        <v>8.1199999999999992</v>
      </c>
      <c r="D1014" s="3">
        <v>35.299999999999997</v>
      </c>
      <c r="F1014" s="3">
        <v>78</v>
      </c>
    </row>
    <row r="1015" spans="1:6" s="2" customFormat="1" x14ac:dyDescent="0.25">
      <c r="D1015" s="2" t="b">
        <v>0</v>
      </c>
      <c r="F1015" s="2" t="s">
        <v>1433</v>
      </c>
    </row>
    <row r="1016" spans="1:6" x14ac:dyDescent="0.25">
      <c r="A1016" s="3" t="s">
        <v>140</v>
      </c>
      <c r="B1016" s="3" t="s">
        <v>44</v>
      </c>
      <c r="C1016" s="3">
        <v>7.9</v>
      </c>
      <c r="F1016" s="3">
        <v>56</v>
      </c>
    </row>
    <row r="1017" spans="1:6" x14ac:dyDescent="0.25">
      <c r="A1017" s="3" t="s">
        <v>140</v>
      </c>
      <c r="B1017" s="3" t="s">
        <v>44</v>
      </c>
      <c r="C1017" s="3">
        <v>7.43</v>
      </c>
      <c r="D1017" s="3">
        <v>160</v>
      </c>
      <c r="F1017" s="3">
        <v>71</v>
      </c>
    </row>
    <row r="1018" spans="1:6" x14ac:dyDescent="0.25">
      <c r="D1018" s="3" t="b">
        <v>1</v>
      </c>
      <c r="F1018" s="3" t="s">
        <v>1434</v>
      </c>
    </row>
    <row r="1019" spans="1:6" x14ac:dyDescent="0.25">
      <c r="A1019" s="3" t="s">
        <v>140</v>
      </c>
      <c r="B1019" s="3" t="s">
        <v>44</v>
      </c>
      <c r="C1019" s="3">
        <v>7.4</v>
      </c>
      <c r="F1019" s="3">
        <v>53</v>
      </c>
    </row>
    <row r="1020" spans="1:6" x14ac:dyDescent="0.25">
      <c r="A1020" s="3" t="s">
        <v>140</v>
      </c>
      <c r="B1020" s="3" t="s">
        <v>44</v>
      </c>
      <c r="C1020" s="3">
        <v>7.63</v>
      </c>
      <c r="D1020" s="3">
        <v>303</v>
      </c>
      <c r="F1020" s="3">
        <v>55</v>
      </c>
    </row>
    <row r="1021" spans="1:6" x14ac:dyDescent="0.25">
      <c r="D1021" s="3" t="b">
        <v>1</v>
      </c>
      <c r="F1021" s="3" t="s">
        <v>1433</v>
      </c>
    </row>
    <row r="1022" spans="1:6" x14ac:dyDescent="0.25">
      <c r="A1022" s="3" t="s">
        <v>140</v>
      </c>
      <c r="B1022" s="3" t="s">
        <v>44</v>
      </c>
      <c r="C1022" s="3">
        <v>7.3</v>
      </c>
      <c r="F1022" s="3">
        <v>59</v>
      </c>
    </row>
    <row r="1023" spans="1:6" x14ac:dyDescent="0.25">
      <c r="A1023" s="3" t="s">
        <v>140</v>
      </c>
      <c r="B1023" s="3" t="s">
        <v>44</v>
      </c>
      <c r="C1023" s="3">
        <v>7.65</v>
      </c>
      <c r="D1023" s="3">
        <v>201</v>
      </c>
      <c r="F1023" s="3">
        <v>56</v>
      </c>
    </row>
    <row r="1024" spans="1:6" x14ac:dyDescent="0.25">
      <c r="D1024" s="3" t="b">
        <v>1</v>
      </c>
      <c r="F1024" s="3" t="s">
        <v>1433</v>
      </c>
    </row>
    <row r="1025" spans="1:6" x14ac:dyDescent="0.25">
      <c r="A1025" s="3" t="s">
        <v>141</v>
      </c>
      <c r="B1025" s="3" t="s">
        <v>45</v>
      </c>
      <c r="C1025" s="3">
        <v>8.1</v>
      </c>
      <c r="F1025" s="3">
        <v>5.88</v>
      </c>
    </row>
    <row r="1026" spans="1:6" x14ac:dyDescent="0.25">
      <c r="A1026" s="3" t="s">
        <v>141</v>
      </c>
      <c r="B1026" s="3" t="s">
        <v>45</v>
      </c>
      <c r="C1026" s="3">
        <v>6.08</v>
      </c>
      <c r="D1026" s="3">
        <v>2.99</v>
      </c>
      <c r="F1026" s="3">
        <v>5</v>
      </c>
    </row>
    <row r="1027" spans="1:6" s="2" customFormat="1" x14ac:dyDescent="0.25">
      <c r="D1027" s="2" t="b">
        <v>0</v>
      </c>
      <c r="F1027" s="2" t="s">
        <v>1433</v>
      </c>
    </row>
    <row r="1028" spans="1:6" x14ac:dyDescent="0.25">
      <c r="A1028" s="3" t="s">
        <v>141</v>
      </c>
      <c r="B1028" s="3" t="s">
        <v>45</v>
      </c>
      <c r="C1028" s="3">
        <v>8</v>
      </c>
      <c r="F1028" s="3">
        <v>3.76</v>
      </c>
    </row>
    <row r="1029" spans="1:6" x14ac:dyDescent="0.25">
      <c r="A1029" s="3" t="s">
        <v>141</v>
      </c>
      <c r="B1029" s="3" t="s">
        <v>45</v>
      </c>
      <c r="C1029" s="3">
        <v>6.24</v>
      </c>
      <c r="D1029" s="3">
        <v>2.27</v>
      </c>
      <c r="F1029" s="3">
        <v>6</v>
      </c>
    </row>
    <row r="1030" spans="1:6" s="2" customFormat="1" x14ac:dyDescent="0.25">
      <c r="D1030" s="2" t="b">
        <v>0</v>
      </c>
      <c r="F1030" s="2" t="s">
        <v>1434</v>
      </c>
    </row>
    <row r="1031" spans="1:6" x14ac:dyDescent="0.25">
      <c r="A1031" s="3" t="s">
        <v>141</v>
      </c>
      <c r="B1031" s="3" t="s">
        <v>45</v>
      </c>
      <c r="C1031" s="3">
        <v>6.9</v>
      </c>
      <c r="F1031" s="3">
        <v>8.5500000000000007</v>
      </c>
    </row>
    <row r="1032" spans="1:6" x14ac:dyDescent="0.25">
      <c r="A1032" s="3" t="s">
        <v>141</v>
      </c>
      <c r="B1032" s="3" t="s">
        <v>45</v>
      </c>
      <c r="C1032" s="3">
        <v>5.18</v>
      </c>
      <c r="D1032" s="3">
        <v>2.3199999999999998</v>
      </c>
      <c r="F1032" s="3">
        <v>9</v>
      </c>
    </row>
    <row r="1033" spans="1:6" s="2" customFormat="1" x14ac:dyDescent="0.25">
      <c r="D1033" s="2" t="b">
        <v>0</v>
      </c>
      <c r="F1033" s="2" t="s">
        <v>1433</v>
      </c>
    </row>
    <row r="1034" spans="1:6" x14ac:dyDescent="0.25">
      <c r="A1034" s="3" t="s">
        <v>141</v>
      </c>
      <c r="B1034" s="3" t="s">
        <v>45</v>
      </c>
      <c r="C1034" s="3">
        <v>5.0999999999999996</v>
      </c>
      <c r="F1034" s="3">
        <v>8.9</v>
      </c>
    </row>
    <row r="1035" spans="1:6" x14ac:dyDescent="0.25">
      <c r="A1035" s="3" t="s">
        <v>141</v>
      </c>
      <c r="B1035" s="3" t="s">
        <v>45</v>
      </c>
      <c r="C1035" s="3">
        <v>4.6399999999999997</v>
      </c>
      <c r="D1035" s="3">
        <v>143</v>
      </c>
      <c r="F1035" s="3">
        <v>15</v>
      </c>
    </row>
    <row r="1036" spans="1:6" x14ac:dyDescent="0.25">
      <c r="D1036" s="3" t="b">
        <v>1</v>
      </c>
      <c r="F1036" s="3" t="s">
        <v>1434</v>
      </c>
    </row>
    <row r="1037" spans="1:6" x14ac:dyDescent="0.25">
      <c r="A1037" s="3" t="s">
        <v>141</v>
      </c>
      <c r="B1037" s="3" t="s">
        <v>45</v>
      </c>
      <c r="C1037" s="3">
        <v>6</v>
      </c>
      <c r="F1037" s="3">
        <v>6.28</v>
      </c>
    </row>
    <row r="1038" spans="1:6" x14ac:dyDescent="0.25">
      <c r="A1038" s="3" t="s">
        <v>141</v>
      </c>
      <c r="B1038" s="3" t="s">
        <v>45</v>
      </c>
      <c r="C1038" s="3">
        <v>5.38</v>
      </c>
      <c r="D1038" s="3">
        <v>2.7</v>
      </c>
      <c r="F1038" s="3">
        <v>12</v>
      </c>
    </row>
    <row r="1039" spans="1:6" x14ac:dyDescent="0.25">
      <c r="D1039" s="3" t="b">
        <v>1</v>
      </c>
      <c r="F1039" s="3" t="s">
        <v>1434</v>
      </c>
    </row>
    <row r="1040" spans="1:6" x14ac:dyDescent="0.25">
      <c r="A1040" s="3" t="s">
        <v>142</v>
      </c>
      <c r="B1040" s="3" t="s">
        <v>46</v>
      </c>
      <c r="C1040" s="3">
        <v>8.1</v>
      </c>
      <c r="F1040" s="3">
        <v>35</v>
      </c>
    </row>
    <row r="1041" spans="1:6" x14ac:dyDescent="0.25">
      <c r="A1041" s="3" t="s">
        <v>142</v>
      </c>
      <c r="B1041" s="3" t="s">
        <v>46</v>
      </c>
      <c r="C1041" s="3">
        <v>7.55</v>
      </c>
      <c r="D1041" s="3">
        <v>4.91</v>
      </c>
      <c r="F1041" s="3">
        <v>35</v>
      </c>
    </row>
    <row r="1042" spans="1:6" x14ac:dyDescent="0.25">
      <c r="D1042" s="3" t="b">
        <v>1</v>
      </c>
      <c r="F1042" s="3" t="s">
        <v>1433</v>
      </c>
    </row>
    <row r="1043" spans="1:6" x14ac:dyDescent="0.25">
      <c r="A1043" s="3" t="s">
        <v>142</v>
      </c>
      <c r="B1043" s="3" t="s">
        <v>46</v>
      </c>
      <c r="C1043" s="3">
        <v>7.8</v>
      </c>
      <c r="F1043" s="3">
        <v>33</v>
      </c>
    </row>
    <row r="1044" spans="1:6" x14ac:dyDescent="0.25">
      <c r="A1044" s="3" t="s">
        <v>142</v>
      </c>
      <c r="B1044" s="3" t="s">
        <v>46</v>
      </c>
      <c r="C1044" s="3">
        <v>7.54</v>
      </c>
      <c r="D1044" s="3">
        <v>3.15</v>
      </c>
      <c r="F1044" s="3">
        <v>40</v>
      </c>
    </row>
    <row r="1045" spans="1:6" x14ac:dyDescent="0.25">
      <c r="D1045" s="3" t="b">
        <v>1</v>
      </c>
      <c r="F1045" s="3" t="s">
        <v>1434</v>
      </c>
    </row>
    <row r="1046" spans="1:6" x14ac:dyDescent="0.25">
      <c r="A1046" s="3" t="s">
        <v>142</v>
      </c>
      <c r="B1046" s="3" t="s">
        <v>46</v>
      </c>
      <c r="C1046" s="3">
        <v>8.3000000000000007</v>
      </c>
      <c r="F1046" s="3">
        <v>35</v>
      </c>
    </row>
    <row r="1047" spans="1:6" x14ac:dyDescent="0.25">
      <c r="A1047" s="3" t="s">
        <v>142</v>
      </c>
      <c r="B1047" s="3" t="s">
        <v>46</v>
      </c>
      <c r="C1047" s="3">
        <v>7.56</v>
      </c>
      <c r="D1047" s="3">
        <v>3.92</v>
      </c>
      <c r="F1047" s="3">
        <v>43</v>
      </c>
    </row>
    <row r="1048" spans="1:6" x14ac:dyDescent="0.25">
      <c r="D1048" s="3" t="b">
        <v>1</v>
      </c>
      <c r="F1048" s="3" t="s">
        <v>1434</v>
      </c>
    </row>
    <row r="1049" spans="1:6" x14ac:dyDescent="0.25">
      <c r="A1049" s="3" t="s">
        <v>142</v>
      </c>
      <c r="B1049" s="3" t="s">
        <v>46</v>
      </c>
      <c r="C1049" s="3">
        <v>7</v>
      </c>
      <c r="F1049" s="3">
        <v>24</v>
      </c>
    </row>
    <row r="1050" spans="1:6" x14ac:dyDescent="0.25">
      <c r="A1050" s="3" t="s">
        <v>142</v>
      </c>
      <c r="B1050" s="3" t="s">
        <v>46</v>
      </c>
      <c r="C1050" s="3">
        <v>5.96</v>
      </c>
      <c r="D1050" s="3">
        <v>74.5</v>
      </c>
      <c r="F1050" s="3">
        <v>25</v>
      </c>
    </row>
    <row r="1051" spans="1:6" s="2" customFormat="1" x14ac:dyDescent="0.25">
      <c r="D1051" s="2" t="b">
        <v>0</v>
      </c>
      <c r="F1051" s="2" t="s">
        <v>1433</v>
      </c>
    </row>
    <row r="1052" spans="1:6" x14ac:dyDescent="0.25">
      <c r="A1052" s="3" t="s">
        <v>142</v>
      </c>
      <c r="B1052" s="3" t="s">
        <v>46</v>
      </c>
      <c r="C1052" s="3">
        <v>7.6</v>
      </c>
      <c r="F1052" s="3">
        <v>39</v>
      </c>
    </row>
    <row r="1053" spans="1:6" x14ac:dyDescent="0.25">
      <c r="A1053" s="3" t="s">
        <v>142</v>
      </c>
      <c r="B1053" s="3" t="s">
        <v>46</v>
      </c>
      <c r="C1053" s="3">
        <v>5.54</v>
      </c>
      <c r="D1053" s="3">
        <v>147</v>
      </c>
      <c r="F1053" s="3">
        <v>9</v>
      </c>
    </row>
    <row r="1054" spans="1:6" s="2" customFormat="1" x14ac:dyDescent="0.25">
      <c r="D1054" s="2" t="b">
        <v>0</v>
      </c>
      <c r="F1054" s="2" t="s">
        <v>1433</v>
      </c>
    </row>
    <row r="1055" spans="1:6" x14ac:dyDescent="0.25">
      <c r="A1055" s="3" t="s">
        <v>142</v>
      </c>
      <c r="B1055" s="3" t="s">
        <v>46</v>
      </c>
      <c r="C1055" s="3">
        <v>7.4</v>
      </c>
      <c r="F1055" s="3">
        <v>20</v>
      </c>
    </row>
    <row r="1056" spans="1:6" x14ac:dyDescent="0.25">
      <c r="A1056" s="3" t="s">
        <v>142</v>
      </c>
      <c r="B1056" s="3" t="s">
        <v>46</v>
      </c>
      <c r="C1056" s="3">
        <v>6.98</v>
      </c>
      <c r="D1056" s="3">
        <v>11.1</v>
      </c>
      <c r="F1056" s="3">
        <v>17</v>
      </c>
    </row>
    <row r="1057" spans="1:6" x14ac:dyDescent="0.25">
      <c r="D1057" s="3" t="b">
        <v>1</v>
      </c>
      <c r="F1057" s="3" t="s">
        <v>1433</v>
      </c>
    </row>
    <row r="1058" spans="1:6" x14ac:dyDescent="0.25">
      <c r="A1058" s="3" t="s">
        <v>143</v>
      </c>
      <c r="B1058" s="3" t="s">
        <v>47</v>
      </c>
      <c r="C1058" s="3">
        <v>7.3</v>
      </c>
      <c r="F1058" s="3">
        <v>32</v>
      </c>
    </row>
    <row r="1059" spans="1:6" x14ac:dyDescent="0.25">
      <c r="A1059" s="3" t="s">
        <v>143</v>
      </c>
      <c r="B1059" s="3" t="s">
        <v>47</v>
      </c>
      <c r="C1059" s="3">
        <v>7.56</v>
      </c>
      <c r="D1059" s="3">
        <v>3.13</v>
      </c>
      <c r="F1059" s="3">
        <v>35</v>
      </c>
    </row>
    <row r="1060" spans="1:6" x14ac:dyDescent="0.25">
      <c r="D1060" s="3" t="b">
        <v>1</v>
      </c>
      <c r="F1060" s="3" t="s">
        <v>1433</v>
      </c>
    </row>
    <row r="1061" spans="1:6" x14ac:dyDescent="0.25">
      <c r="A1061" s="3" t="s">
        <v>143</v>
      </c>
      <c r="B1061" s="3" t="s">
        <v>47</v>
      </c>
      <c r="C1061" s="3">
        <v>8.5</v>
      </c>
      <c r="F1061" s="3">
        <v>35</v>
      </c>
    </row>
    <row r="1062" spans="1:6" x14ac:dyDescent="0.25">
      <c r="A1062" s="3" t="s">
        <v>143</v>
      </c>
      <c r="B1062" s="3" t="s">
        <v>47</v>
      </c>
      <c r="C1062" s="3">
        <v>7.49</v>
      </c>
      <c r="D1062" s="3">
        <v>13.5</v>
      </c>
      <c r="F1062" s="3">
        <v>34</v>
      </c>
    </row>
    <row r="1063" spans="1:6" s="2" customFormat="1" x14ac:dyDescent="0.25">
      <c r="D1063" s="2" t="b">
        <v>0</v>
      </c>
      <c r="F1063" s="2" t="s">
        <v>1433</v>
      </c>
    </row>
    <row r="1064" spans="1:6" x14ac:dyDescent="0.25">
      <c r="A1064" s="3" t="s">
        <v>143</v>
      </c>
      <c r="B1064" s="3" t="s">
        <v>47</v>
      </c>
      <c r="C1064" s="3">
        <v>7.8</v>
      </c>
      <c r="F1064" s="3">
        <v>31</v>
      </c>
    </row>
    <row r="1065" spans="1:6" x14ac:dyDescent="0.25">
      <c r="A1065" s="3" t="s">
        <v>143</v>
      </c>
      <c r="B1065" s="3" t="s">
        <v>47</v>
      </c>
      <c r="C1065" s="3">
        <v>6.93</v>
      </c>
      <c r="D1065" s="3">
        <v>4.41</v>
      </c>
      <c r="F1065" s="3">
        <v>38</v>
      </c>
    </row>
    <row r="1066" spans="1:6" x14ac:dyDescent="0.25">
      <c r="D1066" s="3" t="b">
        <v>1</v>
      </c>
      <c r="F1066" s="3" t="s">
        <v>1434</v>
      </c>
    </row>
    <row r="1067" spans="1:6" x14ac:dyDescent="0.25">
      <c r="A1067" s="3" t="s">
        <v>143</v>
      </c>
      <c r="B1067" s="3" t="s">
        <v>47</v>
      </c>
      <c r="C1067" s="3">
        <v>7.3</v>
      </c>
      <c r="F1067" s="3">
        <v>31</v>
      </c>
    </row>
    <row r="1068" spans="1:6" x14ac:dyDescent="0.25">
      <c r="A1068" s="3" t="s">
        <v>143</v>
      </c>
      <c r="B1068" s="3" t="s">
        <v>47</v>
      </c>
      <c r="C1068" s="3">
        <v>7.01</v>
      </c>
      <c r="D1068" s="3">
        <v>20.7</v>
      </c>
      <c r="F1068" s="3">
        <v>32</v>
      </c>
    </row>
    <row r="1069" spans="1:6" x14ac:dyDescent="0.25">
      <c r="D1069" s="3" t="b">
        <v>1</v>
      </c>
      <c r="F1069" s="3" t="s">
        <v>1433</v>
      </c>
    </row>
    <row r="1070" spans="1:6" x14ac:dyDescent="0.25">
      <c r="A1070" s="3" t="s">
        <v>143</v>
      </c>
      <c r="B1070" s="3" t="s">
        <v>47</v>
      </c>
      <c r="C1070" s="3">
        <v>6.6</v>
      </c>
      <c r="F1070" s="3">
        <v>25</v>
      </c>
    </row>
    <row r="1071" spans="1:6" x14ac:dyDescent="0.25">
      <c r="A1071" s="3" t="s">
        <v>143</v>
      </c>
      <c r="B1071" s="3" t="s">
        <v>47</v>
      </c>
      <c r="C1071" s="3">
        <v>7.33</v>
      </c>
      <c r="D1071" s="3">
        <v>53.6</v>
      </c>
      <c r="F1071" s="3">
        <v>27.03</v>
      </c>
    </row>
    <row r="1072" spans="1:6" x14ac:dyDescent="0.25">
      <c r="D1072" s="3" t="b">
        <v>1</v>
      </c>
      <c r="F1072" s="3" t="s">
        <v>1433</v>
      </c>
    </row>
    <row r="1073" spans="1:6" x14ac:dyDescent="0.25">
      <c r="A1073" s="3" t="s">
        <v>143</v>
      </c>
      <c r="B1073" s="3" t="s">
        <v>47</v>
      </c>
      <c r="C1073" s="3">
        <v>7.5</v>
      </c>
      <c r="F1073" s="3">
        <v>32</v>
      </c>
    </row>
    <row r="1074" spans="1:6" x14ac:dyDescent="0.25">
      <c r="A1074" s="3" t="s">
        <v>143</v>
      </c>
      <c r="B1074" s="3" t="s">
        <v>47</v>
      </c>
      <c r="C1074" s="3">
        <v>7.16</v>
      </c>
      <c r="D1074" s="3">
        <v>30.4</v>
      </c>
      <c r="F1074" s="3">
        <v>33</v>
      </c>
    </row>
    <row r="1075" spans="1:6" x14ac:dyDescent="0.25">
      <c r="D1075" s="3" t="b">
        <v>1</v>
      </c>
      <c r="F1075" s="3" t="s">
        <v>1433</v>
      </c>
    </row>
    <row r="1076" spans="1:6" x14ac:dyDescent="0.25">
      <c r="A1076" s="3" t="s">
        <v>144</v>
      </c>
      <c r="B1076" s="3" t="s">
        <v>48</v>
      </c>
      <c r="C1076" s="3">
        <v>7.7</v>
      </c>
      <c r="F1076" s="3">
        <v>109</v>
      </c>
    </row>
    <row r="1077" spans="1:6" x14ac:dyDescent="0.25">
      <c r="A1077" s="3" t="s">
        <v>144</v>
      </c>
      <c r="B1077" s="3" t="s">
        <v>48</v>
      </c>
      <c r="C1077" s="3">
        <v>7.52</v>
      </c>
      <c r="D1077" s="3">
        <v>14.9</v>
      </c>
      <c r="F1077" s="3">
        <v>126</v>
      </c>
    </row>
    <row r="1078" spans="1:6" x14ac:dyDescent="0.25">
      <c r="D1078" s="3" t="b">
        <v>1</v>
      </c>
      <c r="F1078" s="3" t="s">
        <v>1434</v>
      </c>
    </row>
    <row r="1079" spans="1:6" x14ac:dyDescent="0.25">
      <c r="A1079" s="3" t="s">
        <v>144</v>
      </c>
      <c r="B1079" s="3" t="s">
        <v>48</v>
      </c>
      <c r="C1079" s="3">
        <v>8</v>
      </c>
      <c r="F1079" s="3">
        <v>113</v>
      </c>
    </row>
    <row r="1080" spans="1:6" x14ac:dyDescent="0.25">
      <c r="A1080" s="3" t="s">
        <v>144</v>
      </c>
      <c r="B1080" s="3" t="s">
        <v>48</v>
      </c>
      <c r="C1080" s="3">
        <v>7.74</v>
      </c>
      <c r="D1080" s="3">
        <v>21.8</v>
      </c>
      <c r="F1080" s="3">
        <v>141</v>
      </c>
    </row>
    <row r="1081" spans="1:6" x14ac:dyDescent="0.25">
      <c r="D1081" s="3" t="b">
        <v>1</v>
      </c>
      <c r="F1081" s="3" t="s">
        <v>1434</v>
      </c>
    </row>
    <row r="1082" spans="1:6" x14ac:dyDescent="0.25">
      <c r="A1082" s="3" t="s">
        <v>144</v>
      </c>
      <c r="B1082" s="3" t="s">
        <v>48</v>
      </c>
      <c r="C1082" s="3">
        <v>7.2</v>
      </c>
      <c r="F1082" s="3">
        <v>129</v>
      </c>
    </row>
    <row r="1083" spans="1:6" x14ac:dyDescent="0.25">
      <c r="A1083" s="3" t="s">
        <v>144</v>
      </c>
      <c r="B1083" s="3" t="s">
        <v>48</v>
      </c>
      <c r="C1083" s="3">
        <v>7.95</v>
      </c>
      <c r="D1083" s="3">
        <v>12.1</v>
      </c>
      <c r="F1083" s="3">
        <v>155</v>
      </c>
    </row>
    <row r="1084" spans="1:6" x14ac:dyDescent="0.25">
      <c r="D1084" s="3" t="b">
        <v>1</v>
      </c>
      <c r="F1084" s="3" t="s">
        <v>1434</v>
      </c>
    </row>
    <row r="1085" spans="1:6" x14ac:dyDescent="0.25">
      <c r="A1085" s="3" t="s">
        <v>144</v>
      </c>
      <c r="B1085" s="3" t="s">
        <v>48</v>
      </c>
      <c r="C1085" s="3">
        <v>7.4</v>
      </c>
      <c r="F1085" s="3">
        <v>57</v>
      </c>
    </row>
    <row r="1086" spans="1:6" x14ac:dyDescent="0.25">
      <c r="A1086" s="3" t="s">
        <v>144</v>
      </c>
      <c r="B1086" s="3" t="s">
        <v>48</v>
      </c>
      <c r="C1086" s="3">
        <v>7.06</v>
      </c>
      <c r="D1086" s="3">
        <v>95.5</v>
      </c>
      <c r="F1086" s="3">
        <v>83</v>
      </c>
    </row>
    <row r="1087" spans="1:6" x14ac:dyDescent="0.25">
      <c r="D1087" s="3" t="b">
        <v>1</v>
      </c>
      <c r="F1087" s="3" t="s">
        <v>1434</v>
      </c>
    </row>
    <row r="1088" spans="1:6" x14ac:dyDescent="0.25">
      <c r="A1088" s="3" t="s">
        <v>144</v>
      </c>
      <c r="B1088" s="3" t="s">
        <v>48</v>
      </c>
      <c r="C1088" s="3">
        <v>8.1999999999999993</v>
      </c>
      <c r="F1088" s="3">
        <v>66</v>
      </c>
    </row>
    <row r="1089" spans="1:6" x14ac:dyDescent="0.25">
      <c r="A1089" s="3" t="s">
        <v>144</v>
      </c>
      <c r="B1089" s="3" t="s">
        <v>48</v>
      </c>
      <c r="C1089" s="3">
        <v>6.97</v>
      </c>
      <c r="D1089" s="3">
        <v>55</v>
      </c>
      <c r="F1089" s="3">
        <v>81</v>
      </c>
    </row>
    <row r="1090" spans="1:6" s="2" customFormat="1" x14ac:dyDescent="0.25">
      <c r="D1090" s="2" t="b">
        <v>0</v>
      </c>
      <c r="F1090" s="2" t="s">
        <v>1434</v>
      </c>
    </row>
    <row r="1091" spans="1:6" x14ac:dyDescent="0.25">
      <c r="A1091" s="3" t="s">
        <v>144</v>
      </c>
      <c r="B1091" s="3" t="s">
        <v>48</v>
      </c>
      <c r="C1091" s="3">
        <v>7.5</v>
      </c>
      <c r="F1091" s="3">
        <v>87</v>
      </c>
    </row>
    <row r="1092" spans="1:6" x14ac:dyDescent="0.25">
      <c r="A1092" s="3" t="s">
        <v>144</v>
      </c>
      <c r="B1092" s="3" t="s">
        <v>48</v>
      </c>
      <c r="C1092" s="3">
        <v>7.3</v>
      </c>
      <c r="D1092" s="3">
        <v>27.1</v>
      </c>
      <c r="F1092" s="3">
        <v>114</v>
      </c>
    </row>
    <row r="1093" spans="1:6" x14ac:dyDescent="0.25">
      <c r="D1093" s="3" t="b">
        <v>1</v>
      </c>
      <c r="F1093" s="3" t="s">
        <v>1434</v>
      </c>
    </row>
    <row r="1094" spans="1:6" x14ac:dyDescent="0.25">
      <c r="A1094" s="3" t="s">
        <v>145</v>
      </c>
      <c r="B1094" s="3" t="s">
        <v>49</v>
      </c>
      <c r="C1094" s="3">
        <v>7.7</v>
      </c>
      <c r="F1094" s="3">
        <v>52</v>
      </c>
    </row>
    <row r="1095" spans="1:6" x14ac:dyDescent="0.25">
      <c r="A1095" s="3" t="s">
        <v>145</v>
      </c>
      <c r="B1095" s="3" t="s">
        <v>49</v>
      </c>
      <c r="C1095" s="3">
        <v>7.56</v>
      </c>
      <c r="D1095" s="3">
        <v>2.2200000000000002</v>
      </c>
      <c r="F1095" s="3">
        <v>50</v>
      </c>
    </row>
    <row r="1096" spans="1:6" x14ac:dyDescent="0.25">
      <c r="D1096" s="3" t="b">
        <v>1</v>
      </c>
      <c r="F1096" s="3" t="s">
        <v>1433</v>
      </c>
    </row>
    <row r="1097" spans="1:6" x14ac:dyDescent="0.25">
      <c r="A1097" s="3" t="s">
        <v>145</v>
      </c>
      <c r="B1097" s="3" t="s">
        <v>49</v>
      </c>
      <c r="C1097" s="3">
        <v>8</v>
      </c>
      <c r="F1097" s="3">
        <v>56</v>
      </c>
    </row>
    <row r="1098" spans="1:6" x14ac:dyDescent="0.25">
      <c r="A1098" s="3" t="s">
        <v>145</v>
      </c>
      <c r="B1098" s="3" t="s">
        <v>49</v>
      </c>
      <c r="C1098" s="3">
        <v>7.5</v>
      </c>
      <c r="D1098" s="3">
        <v>4.57</v>
      </c>
      <c r="F1098" s="3">
        <v>56</v>
      </c>
    </row>
    <row r="1099" spans="1:6" x14ac:dyDescent="0.25">
      <c r="D1099" s="3" t="b">
        <v>1</v>
      </c>
      <c r="F1099" s="3" t="s">
        <v>1433</v>
      </c>
    </row>
    <row r="1100" spans="1:6" x14ac:dyDescent="0.25">
      <c r="A1100" s="3" t="s">
        <v>145</v>
      </c>
      <c r="B1100" s="3" t="s">
        <v>49</v>
      </c>
      <c r="C1100" s="3">
        <v>7.2</v>
      </c>
      <c r="F1100" s="3">
        <v>53</v>
      </c>
    </row>
    <row r="1101" spans="1:6" x14ac:dyDescent="0.25">
      <c r="A1101" s="3" t="s">
        <v>145</v>
      </c>
      <c r="B1101" s="3" t="s">
        <v>49</v>
      </c>
      <c r="C1101" s="3">
        <v>7.41</v>
      </c>
      <c r="D1101" s="3">
        <v>3.86</v>
      </c>
      <c r="F1101" s="3">
        <v>69</v>
      </c>
    </row>
    <row r="1102" spans="1:6" x14ac:dyDescent="0.25">
      <c r="D1102" s="3" t="b">
        <v>1</v>
      </c>
      <c r="F1102" s="3" t="s">
        <v>1434</v>
      </c>
    </row>
    <row r="1103" spans="1:6" x14ac:dyDescent="0.25">
      <c r="A1103" s="3" t="s">
        <v>145</v>
      </c>
      <c r="B1103" s="3" t="s">
        <v>49</v>
      </c>
      <c r="C1103" s="3">
        <v>8.1</v>
      </c>
      <c r="F1103" s="3">
        <v>48</v>
      </c>
    </row>
    <row r="1104" spans="1:6" x14ac:dyDescent="0.25">
      <c r="A1104" s="3" t="s">
        <v>145</v>
      </c>
      <c r="B1104" s="3" t="s">
        <v>49</v>
      </c>
      <c r="C1104" s="3">
        <v>7.08</v>
      </c>
      <c r="D1104" s="3">
        <v>42</v>
      </c>
      <c r="F1104" s="3">
        <v>61</v>
      </c>
    </row>
    <row r="1105" spans="1:6" s="2" customFormat="1" x14ac:dyDescent="0.25">
      <c r="D1105" s="2" t="b">
        <v>0</v>
      </c>
      <c r="F1105" s="2" t="s">
        <v>1434</v>
      </c>
    </row>
    <row r="1106" spans="1:6" x14ac:dyDescent="0.25">
      <c r="A1106" s="3" t="s">
        <v>145</v>
      </c>
      <c r="B1106" s="3" t="s">
        <v>49</v>
      </c>
      <c r="C1106" s="3">
        <v>7.6</v>
      </c>
      <c r="F1106" s="3">
        <v>48</v>
      </c>
    </row>
    <row r="1107" spans="1:6" x14ac:dyDescent="0.25">
      <c r="A1107" s="3" t="s">
        <v>145</v>
      </c>
      <c r="B1107" s="3" t="s">
        <v>49</v>
      </c>
      <c r="C1107" s="3">
        <v>7.46</v>
      </c>
      <c r="D1107" s="3">
        <v>111</v>
      </c>
      <c r="F1107" s="3">
        <v>55</v>
      </c>
    </row>
    <row r="1108" spans="1:6" x14ac:dyDescent="0.25">
      <c r="D1108" s="3" t="b">
        <v>1</v>
      </c>
      <c r="F1108" s="3" t="s">
        <v>1433</v>
      </c>
    </row>
    <row r="1109" spans="1:6" x14ac:dyDescent="0.25">
      <c r="A1109" s="3" t="s">
        <v>145</v>
      </c>
      <c r="B1109" s="3" t="s">
        <v>49</v>
      </c>
      <c r="C1109" s="3">
        <v>7.1</v>
      </c>
      <c r="F1109" s="3">
        <v>54</v>
      </c>
    </row>
    <row r="1110" spans="1:6" x14ac:dyDescent="0.25">
      <c r="A1110" s="3" t="s">
        <v>145</v>
      </c>
      <c r="B1110" s="3" t="s">
        <v>49</v>
      </c>
      <c r="C1110" s="3">
        <v>7.52</v>
      </c>
      <c r="D1110" s="3">
        <v>19.8</v>
      </c>
      <c r="F1110" s="3">
        <v>57</v>
      </c>
    </row>
    <row r="1111" spans="1:6" x14ac:dyDescent="0.25">
      <c r="D1111" s="3" t="b">
        <v>1</v>
      </c>
      <c r="F1111" s="3" t="s">
        <v>1433</v>
      </c>
    </row>
    <row r="1112" spans="1:6" x14ac:dyDescent="0.25">
      <c r="A1112" s="3" t="s">
        <v>146</v>
      </c>
      <c r="B1112" s="3" t="s">
        <v>50</v>
      </c>
      <c r="C1112" s="3">
        <v>7.5</v>
      </c>
      <c r="F1112" s="3">
        <v>46</v>
      </c>
    </row>
    <row r="1113" spans="1:6" x14ac:dyDescent="0.25">
      <c r="A1113" s="3" t="s">
        <v>146</v>
      </c>
      <c r="B1113" s="3" t="s">
        <v>50</v>
      </c>
      <c r="C1113" s="3">
        <v>7.83</v>
      </c>
      <c r="D1113" s="3">
        <v>23.2</v>
      </c>
      <c r="F1113" s="3">
        <v>47</v>
      </c>
    </row>
    <row r="1114" spans="1:6" x14ac:dyDescent="0.25">
      <c r="D1114" s="3" t="b">
        <v>1</v>
      </c>
      <c r="F1114" s="3" t="s">
        <v>1433</v>
      </c>
    </row>
    <row r="1115" spans="1:6" x14ac:dyDescent="0.25">
      <c r="A1115" s="3" t="s">
        <v>146</v>
      </c>
      <c r="B1115" s="3" t="s">
        <v>50</v>
      </c>
      <c r="C1115" s="3">
        <v>8.3000000000000007</v>
      </c>
      <c r="F1115" s="3">
        <v>56</v>
      </c>
    </row>
    <row r="1116" spans="1:6" x14ac:dyDescent="0.25">
      <c r="A1116" s="3" t="s">
        <v>146</v>
      </c>
      <c r="B1116" s="3" t="s">
        <v>50</v>
      </c>
      <c r="C1116" s="3">
        <v>7.49</v>
      </c>
      <c r="D1116" s="3">
        <v>6.3</v>
      </c>
      <c r="F1116" s="3">
        <v>49</v>
      </c>
    </row>
    <row r="1117" spans="1:6" x14ac:dyDescent="0.25">
      <c r="D1117" s="3" t="b">
        <v>1</v>
      </c>
      <c r="F1117" s="3" t="s">
        <v>1433</v>
      </c>
    </row>
    <row r="1118" spans="1:6" x14ac:dyDescent="0.25">
      <c r="A1118" s="3" t="s">
        <v>146</v>
      </c>
      <c r="B1118" s="3" t="s">
        <v>50</v>
      </c>
      <c r="C1118" s="3">
        <v>7.9</v>
      </c>
      <c r="F1118" s="3">
        <v>37</v>
      </c>
    </row>
    <row r="1119" spans="1:6" x14ac:dyDescent="0.25">
      <c r="A1119" s="3" t="s">
        <v>146</v>
      </c>
      <c r="B1119" s="3" t="s">
        <v>50</v>
      </c>
      <c r="C1119" s="3">
        <v>7.9</v>
      </c>
      <c r="D1119" s="3">
        <v>5.08</v>
      </c>
      <c r="F1119" s="3">
        <v>50</v>
      </c>
    </row>
    <row r="1120" spans="1:6" x14ac:dyDescent="0.25">
      <c r="D1120" s="3" t="b">
        <v>1</v>
      </c>
      <c r="F1120" s="3" t="s">
        <v>1434</v>
      </c>
    </row>
    <row r="1121" spans="1:6" x14ac:dyDescent="0.25">
      <c r="A1121" s="3" t="s">
        <v>146</v>
      </c>
      <c r="B1121" s="3" t="s">
        <v>50</v>
      </c>
      <c r="C1121" s="3">
        <v>8.1999999999999993</v>
      </c>
      <c r="F1121" s="3">
        <v>44</v>
      </c>
    </row>
    <row r="1122" spans="1:6" x14ac:dyDescent="0.25">
      <c r="A1122" s="3" t="s">
        <v>146</v>
      </c>
      <c r="B1122" s="3" t="s">
        <v>50</v>
      </c>
      <c r="C1122" s="3">
        <v>7.32</v>
      </c>
      <c r="D1122" s="3">
        <v>27.2</v>
      </c>
      <c r="F1122" s="3">
        <v>62</v>
      </c>
    </row>
    <row r="1123" spans="1:6" x14ac:dyDescent="0.25">
      <c r="D1123" s="3" t="b">
        <v>1</v>
      </c>
      <c r="F1123" s="3" t="s">
        <v>1434</v>
      </c>
    </row>
    <row r="1124" spans="1:6" x14ac:dyDescent="0.25">
      <c r="A1124" s="3" t="s">
        <v>146</v>
      </c>
      <c r="B1124" s="3" t="s">
        <v>50</v>
      </c>
      <c r="C1124" s="3">
        <v>7.5</v>
      </c>
      <c r="F1124" s="3">
        <v>41</v>
      </c>
    </row>
    <row r="1125" spans="1:6" x14ac:dyDescent="0.25">
      <c r="A1125" s="3" t="s">
        <v>146</v>
      </c>
      <c r="B1125" s="3" t="s">
        <v>50</v>
      </c>
      <c r="C1125" s="3">
        <v>7.38</v>
      </c>
      <c r="D1125" s="3">
        <v>88.5</v>
      </c>
      <c r="F1125" s="3">
        <v>46</v>
      </c>
    </row>
    <row r="1126" spans="1:6" x14ac:dyDescent="0.25">
      <c r="D1126" s="3" t="b">
        <v>1</v>
      </c>
      <c r="F1126" s="3" t="s">
        <v>1433</v>
      </c>
    </row>
    <row r="1127" spans="1:6" x14ac:dyDescent="0.25">
      <c r="A1127" s="3" t="s">
        <v>146</v>
      </c>
      <c r="B1127" s="3" t="s">
        <v>50</v>
      </c>
      <c r="C1127" s="3">
        <v>7.3</v>
      </c>
      <c r="F1127" s="3">
        <v>47</v>
      </c>
    </row>
    <row r="1128" spans="1:6" x14ac:dyDescent="0.25">
      <c r="A1128" s="3" t="s">
        <v>146</v>
      </c>
      <c r="B1128" s="3" t="s">
        <v>50</v>
      </c>
      <c r="C1128" s="3">
        <v>7.11</v>
      </c>
      <c r="D1128" s="3">
        <v>30.4</v>
      </c>
      <c r="F1128" s="3">
        <v>51</v>
      </c>
    </row>
    <row r="1129" spans="1:6" x14ac:dyDescent="0.25">
      <c r="D1129" s="3" t="b">
        <v>1</v>
      </c>
      <c r="F1129" s="3" t="s">
        <v>1433</v>
      </c>
    </row>
    <row r="1130" spans="1:6" x14ac:dyDescent="0.25">
      <c r="A1130" s="3" t="s">
        <v>147</v>
      </c>
      <c r="B1130" s="3" t="s">
        <v>51</v>
      </c>
      <c r="C1130" s="3">
        <v>7.7</v>
      </c>
      <c r="F1130" s="3">
        <v>113</v>
      </c>
    </row>
    <row r="1131" spans="1:6" x14ac:dyDescent="0.25">
      <c r="A1131" s="3" t="s">
        <v>147</v>
      </c>
      <c r="B1131" s="3" t="s">
        <v>51</v>
      </c>
      <c r="C1131" s="3">
        <v>7.8</v>
      </c>
      <c r="D1131" s="3">
        <v>10.1</v>
      </c>
      <c r="F1131" s="3">
        <v>103</v>
      </c>
    </row>
    <row r="1132" spans="1:6" x14ac:dyDescent="0.25">
      <c r="D1132" s="3" t="b">
        <v>1</v>
      </c>
      <c r="F1132" s="3" t="s">
        <v>1433</v>
      </c>
    </row>
    <row r="1133" spans="1:6" x14ac:dyDescent="0.25">
      <c r="A1133" s="3" t="s">
        <v>147</v>
      </c>
      <c r="B1133" s="3" t="s">
        <v>51</v>
      </c>
      <c r="C1133" s="3">
        <v>6.8</v>
      </c>
      <c r="F1133" s="3">
        <v>102</v>
      </c>
    </row>
    <row r="1134" spans="1:6" x14ac:dyDescent="0.25">
      <c r="A1134" s="3" t="s">
        <v>147</v>
      </c>
      <c r="B1134" s="3" t="s">
        <v>51</v>
      </c>
      <c r="C1134" s="3">
        <v>7.6</v>
      </c>
      <c r="D1134" s="3">
        <v>8.6999999999999993</v>
      </c>
      <c r="F1134" s="3">
        <v>97</v>
      </c>
    </row>
    <row r="1135" spans="1:6" x14ac:dyDescent="0.25">
      <c r="D1135" s="3" t="b">
        <v>1</v>
      </c>
      <c r="F1135" s="3" t="s">
        <v>1433</v>
      </c>
    </row>
    <row r="1136" spans="1:6" x14ac:dyDescent="0.25">
      <c r="A1136" s="3" t="s">
        <v>147</v>
      </c>
      <c r="B1136" s="3" t="s">
        <v>51</v>
      </c>
      <c r="C1136" s="3">
        <v>6.6</v>
      </c>
      <c r="F1136" s="3">
        <v>97</v>
      </c>
    </row>
    <row r="1137" spans="1:6" x14ac:dyDescent="0.25">
      <c r="A1137" s="3" t="s">
        <v>147</v>
      </c>
      <c r="B1137" s="3" t="s">
        <v>51</v>
      </c>
      <c r="C1137" s="3">
        <v>7.61</v>
      </c>
      <c r="D1137" s="3">
        <v>8.4499999999999993</v>
      </c>
      <c r="F1137" s="3">
        <v>122</v>
      </c>
    </row>
    <row r="1138" spans="1:6" s="2" customFormat="1" x14ac:dyDescent="0.25">
      <c r="D1138" s="2" t="b">
        <v>0</v>
      </c>
      <c r="F1138" s="2" t="s">
        <v>1434</v>
      </c>
    </row>
    <row r="1139" spans="1:6" x14ac:dyDescent="0.25">
      <c r="A1139" s="3" t="s">
        <v>147</v>
      </c>
      <c r="B1139" s="3" t="s">
        <v>51</v>
      </c>
      <c r="C1139" s="3">
        <v>8</v>
      </c>
      <c r="F1139" s="3">
        <v>115</v>
      </c>
    </row>
    <row r="1140" spans="1:6" x14ac:dyDescent="0.25">
      <c r="A1140" s="3" t="s">
        <v>147</v>
      </c>
      <c r="B1140" s="3" t="s">
        <v>51</v>
      </c>
      <c r="C1140" s="3">
        <v>7.3</v>
      </c>
      <c r="D1140" s="3">
        <v>259</v>
      </c>
      <c r="F1140" s="3">
        <v>136</v>
      </c>
    </row>
    <row r="1141" spans="1:6" x14ac:dyDescent="0.25">
      <c r="D1141" s="3" t="b">
        <v>1</v>
      </c>
      <c r="F1141" s="3" t="s">
        <v>1434</v>
      </c>
    </row>
    <row r="1142" spans="1:6" x14ac:dyDescent="0.25">
      <c r="A1142" s="3" t="s">
        <v>147</v>
      </c>
      <c r="B1142" s="3" t="s">
        <v>51</v>
      </c>
      <c r="C1142" s="3">
        <v>7.7</v>
      </c>
      <c r="F1142" s="3">
        <v>48</v>
      </c>
    </row>
    <row r="1143" spans="1:6" x14ac:dyDescent="0.25">
      <c r="A1143" s="3" t="s">
        <v>147</v>
      </c>
      <c r="B1143" s="3" t="s">
        <v>51</v>
      </c>
      <c r="C1143" s="3">
        <v>6.89</v>
      </c>
      <c r="D1143" s="3">
        <v>686</v>
      </c>
      <c r="F1143" s="3">
        <v>61</v>
      </c>
    </row>
    <row r="1144" spans="1:6" x14ac:dyDescent="0.25">
      <c r="D1144" s="3" t="b">
        <v>1</v>
      </c>
      <c r="F1144" s="3" t="s">
        <v>1434</v>
      </c>
    </row>
    <row r="1145" spans="1:6" x14ac:dyDescent="0.25">
      <c r="A1145" s="3" t="s">
        <v>147</v>
      </c>
      <c r="B1145" s="3" t="s">
        <v>51</v>
      </c>
      <c r="C1145" s="3">
        <v>7</v>
      </c>
      <c r="F1145" s="3">
        <v>69</v>
      </c>
    </row>
    <row r="1146" spans="1:6" x14ac:dyDescent="0.25">
      <c r="A1146" s="3" t="s">
        <v>147</v>
      </c>
      <c r="B1146" s="3" t="s">
        <v>51</v>
      </c>
      <c r="C1146" s="3">
        <v>6.92</v>
      </c>
      <c r="D1146" s="3">
        <v>175</v>
      </c>
      <c r="F1146" s="3">
        <v>77</v>
      </c>
    </row>
    <row r="1147" spans="1:6" x14ac:dyDescent="0.25">
      <c r="D1147" s="3" t="b">
        <v>1</v>
      </c>
      <c r="F1147" s="3" t="s">
        <v>1433</v>
      </c>
    </row>
    <row r="1148" spans="1:6" x14ac:dyDescent="0.25">
      <c r="A1148" s="3" t="s">
        <v>148</v>
      </c>
      <c r="B1148" s="3" t="s">
        <v>52</v>
      </c>
      <c r="C1148" s="3">
        <v>7.5</v>
      </c>
      <c r="F1148" s="3">
        <v>63</v>
      </c>
    </row>
    <row r="1150" spans="1:6" x14ac:dyDescent="0.25">
      <c r="A1150" s="3" t="s">
        <v>148</v>
      </c>
      <c r="B1150" s="3" t="s">
        <v>52</v>
      </c>
      <c r="C1150" s="3">
        <v>7.8</v>
      </c>
      <c r="F1150" s="3">
        <v>94</v>
      </c>
    </row>
    <row r="1151" spans="1:6" x14ac:dyDescent="0.25">
      <c r="A1151" s="3" t="s">
        <v>148</v>
      </c>
      <c r="B1151" s="3" t="s">
        <v>52</v>
      </c>
      <c r="C1151" s="3">
        <v>7.58</v>
      </c>
      <c r="D1151" s="3">
        <v>11.4</v>
      </c>
      <c r="F1151" s="3">
        <v>128</v>
      </c>
    </row>
    <row r="1152" spans="1:6" x14ac:dyDescent="0.25">
      <c r="D1152" s="3" t="b">
        <v>1</v>
      </c>
      <c r="F1152" s="3" t="s">
        <v>1434</v>
      </c>
    </row>
    <row r="1153" spans="1:6" x14ac:dyDescent="0.25">
      <c r="A1153" s="3" t="s">
        <v>148</v>
      </c>
      <c r="B1153" s="3" t="s">
        <v>52</v>
      </c>
      <c r="C1153" s="3">
        <v>7.5</v>
      </c>
      <c r="F1153" s="3">
        <v>72</v>
      </c>
    </row>
    <row r="1154" spans="1:6" x14ac:dyDescent="0.25">
      <c r="A1154" s="3" t="s">
        <v>148</v>
      </c>
      <c r="B1154" s="3" t="s">
        <v>52</v>
      </c>
      <c r="C1154" s="3">
        <v>7.96</v>
      </c>
      <c r="D1154" s="3">
        <v>6.05</v>
      </c>
      <c r="F1154" s="3">
        <v>95</v>
      </c>
    </row>
    <row r="1155" spans="1:6" x14ac:dyDescent="0.25">
      <c r="D1155" s="3" t="b">
        <v>1</v>
      </c>
      <c r="F1155" s="3" t="s">
        <v>1434</v>
      </c>
    </row>
    <row r="1156" spans="1:6" x14ac:dyDescent="0.25">
      <c r="A1156" s="3" t="s">
        <v>148</v>
      </c>
      <c r="B1156" s="3" t="s">
        <v>52</v>
      </c>
      <c r="C1156" s="3">
        <v>8</v>
      </c>
      <c r="F1156" s="3">
        <v>73</v>
      </c>
    </row>
    <row r="1157" spans="1:6" x14ac:dyDescent="0.25">
      <c r="A1157" s="3" t="s">
        <v>148</v>
      </c>
      <c r="B1157" s="3" t="s">
        <v>52</v>
      </c>
      <c r="C1157" s="3">
        <v>7.48</v>
      </c>
      <c r="D1157" s="3">
        <v>48.6</v>
      </c>
      <c r="F1157" s="3">
        <v>97</v>
      </c>
    </row>
    <row r="1158" spans="1:6" x14ac:dyDescent="0.25">
      <c r="D1158" s="3" t="b">
        <v>1</v>
      </c>
      <c r="F1158" s="3" t="s">
        <v>1434</v>
      </c>
    </row>
    <row r="1159" spans="1:6" x14ac:dyDescent="0.25">
      <c r="A1159" s="3" t="s">
        <v>148</v>
      </c>
      <c r="B1159" s="3" t="s">
        <v>52</v>
      </c>
      <c r="C1159" s="3">
        <v>7.6</v>
      </c>
      <c r="F1159" s="3">
        <v>55</v>
      </c>
    </row>
    <row r="1160" spans="1:6" x14ac:dyDescent="0.25">
      <c r="A1160" s="3" t="s">
        <v>148</v>
      </c>
      <c r="B1160" s="3" t="s">
        <v>52</v>
      </c>
      <c r="C1160" s="3">
        <v>7.14</v>
      </c>
      <c r="D1160" s="3">
        <v>144</v>
      </c>
      <c r="F1160" s="3">
        <v>61</v>
      </c>
    </row>
    <row r="1161" spans="1:6" x14ac:dyDescent="0.25">
      <c r="D1161" s="3" t="b">
        <v>1</v>
      </c>
      <c r="F1161" s="3" t="s">
        <v>1433</v>
      </c>
    </row>
    <row r="1162" spans="1:6" x14ac:dyDescent="0.25">
      <c r="A1162" s="3" t="s">
        <v>148</v>
      </c>
      <c r="B1162" s="3" t="s">
        <v>52</v>
      </c>
      <c r="C1162" s="3">
        <v>7.5</v>
      </c>
      <c r="F1162" s="3">
        <v>57</v>
      </c>
    </row>
    <row r="1163" spans="1:6" x14ac:dyDescent="0.25">
      <c r="A1163" s="3" t="s">
        <v>148</v>
      </c>
      <c r="B1163" s="3" t="s">
        <v>52</v>
      </c>
      <c r="C1163" s="3">
        <v>7.66</v>
      </c>
      <c r="D1163" s="3">
        <v>47.8</v>
      </c>
      <c r="F1163" s="3">
        <v>62</v>
      </c>
    </row>
    <row r="1164" spans="1:6" x14ac:dyDescent="0.25">
      <c r="D1164" s="3" t="b">
        <v>1</v>
      </c>
      <c r="F1164" s="3" t="s">
        <v>1433</v>
      </c>
    </row>
    <row r="1165" spans="1:6" x14ac:dyDescent="0.25">
      <c r="A1165" s="3" t="s">
        <v>149</v>
      </c>
      <c r="B1165" s="3" t="s">
        <v>53</v>
      </c>
      <c r="C1165" s="3">
        <v>7.6</v>
      </c>
      <c r="F1165" s="3">
        <v>62</v>
      </c>
    </row>
    <row r="1166" spans="1:6" x14ac:dyDescent="0.25">
      <c r="A1166" s="3" t="s">
        <v>149</v>
      </c>
      <c r="B1166" s="3" t="s">
        <v>53</v>
      </c>
      <c r="C1166" s="3">
        <v>7.67</v>
      </c>
      <c r="D1166" s="3">
        <v>21.4</v>
      </c>
      <c r="F1166" s="3">
        <v>70</v>
      </c>
    </row>
    <row r="1167" spans="1:6" x14ac:dyDescent="0.25">
      <c r="D1167" s="3" t="b">
        <v>1</v>
      </c>
      <c r="F1167" s="3" t="s">
        <v>1433</v>
      </c>
    </row>
    <row r="1168" spans="1:6" x14ac:dyDescent="0.25">
      <c r="A1168" s="3" t="s">
        <v>149</v>
      </c>
      <c r="B1168" s="3" t="s">
        <v>53</v>
      </c>
      <c r="C1168" s="3">
        <v>7.8</v>
      </c>
      <c r="F1168" s="3">
        <v>92</v>
      </c>
    </row>
    <row r="1169" spans="1:6" x14ac:dyDescent="0.25">
      <c r="A1169" s="3" t="s">
        <v>149</v>
      </c>
      <c r="B1169" s="3" t="s">
        <v>53</v>
      </c>
      <c r="C1169" s="3">
        <v>7.53</v>
      </c>
      <c r="D1169" s="3">
        <v>106</v>
      </c>
      <c r="F1169" s="3">
        <v>103</v>
      </c>
    </row>
    <row r="1170" spans="1:6" x14ac:dyDescent="0.25">
      <c r="D1170" s="3" t="b">
        <v>1</v>
      </c>
      <c r="F1170" s="3" t="s">
        <v>1433</v>
      </c>
    </row>
    <row r="1171" spans="1:6" x14ac:dyDescent="0.25">
      <c r="A1171" s="3" t="s">
        <v>149</v>
      </c>
      <c r="B1171" s="3" t="s">
        <v>53</v>
      </c>
      <c r="C1171" s="3">
        <v>7.6</v>
      </c>
      <c r="F1171" s="3">
        <v>72</v>
      </c>
    </row>
    <row r="1172" spans="1:6" x14ac:dyDescent="0.25">
      <c r="A1172" s="3" t="s">
        <v>149</v>
      </c>
      <c r="B1172" s="3" t="s">
        <v>53</v>
      </c>
      <c r="C1172" s="3">
        <v>7.74</v>
      </c>
      <c r="D1172" s="3">
        <v>33.6</v>
      </c>
      <c r="F1172" s="3">
        <v>91</v>
      </c>
    </row>
    <row r="1173" spans="1:6" x14ac:dyDescent="0.25">
      <c r="D1173" s="3" t="b">
        <v>1</v>
      </c>
      <c r="F1173" s="3" t="s">
        <v>1434</v>
      </c>
    </row>
    <row r="1174" spans="1:6" x14ac:dyDescent="0.25">
      <c r="A1174" s="3" t="s">
        <v>149</v>
      </c>
      <c r="B1174" s="3" t="s">
        <v>53</v>
      </c>
      <c r="C1174" s="3">
        <v>7.8</v>
      </c>
      <c r="F1174" s="3">
        <v>63</v>
      </c>
    </row>
    <row r="1175" spans="1:6" x14ac:dyDescent="0.25">
      <c r="A1175" s="3" t="s">
        <v>149</v>
      </c>
      <c r="B1175" s="3" t="s">
        <v>53</v>
      </c>
      <c r="C1175" s="3">
        <v>5.84</v>
      </c>
      <c r="D1175" s="3">
        <v>188</v>
      </c>
      <c r="F1175" s="3">
        <v>70</v>
      </c>
    </row>
    <row r="1176" spans="1:6" s="2" customFormat="1" x14ac:dyDescent="0.25">
      <c r="D1176" s="2" t="b">
        <v>0</v>
      </c>
      <c r="F1176" s="2" t="s">
        <v>1433</v>
      </c>
    </row>
    <row r="1177" spans="1:6" x14ac:dyDescent="0.25">
      <c r="A1177" s="3" t="s">
        <v>149</v>
      </c>
      <c r="B1177" s="3" t="s">
        <v>53</v>
      </c>
      <c r="C1177" s="3">
        <v>7.5</v>
      </c>
      <c r="F1177" s="3">
        <v>60</v>
      </c>
    </row>
    <row r="1178" spans="1:6" x14ac:dyDescent="0.25">
      <c r="A1178" s="3" t="s">
        <v>149</v>
      </c>
      <c r="B1178" s="3" t="s">
        <v>53</v>
      </c>
      <c r="C1178" s="3">
        <v>7.44</v>
      </c>
      <c r="D1178" s="3">
        <v>57.1</v>
      </c>
      <c r="F1178" s="3">
        <v>63</v>
      </c>
    </row>
    <row r="1179" spans="1:6" x14ac:dyDescent="0.25">
      <c r="D1179" s="3" t="b">
        <v>1</v>
      </c>
      <c r="F1179" s="3" t="s">
        <v>1433</v>
      </c>
    </row>
    <row r="1180" spans="1:6" x14ac:dyDescent="0.25">
      <c r="A1180" s="3" t="s">
        <v>149</v>
      </c>
      <c r="B1180" s="3" t="s">
        <v>53</v>
      </c>
      <c r="C1180" s="3">
        <v>6.9</v>
      </c>
      <c r="F1180" s="3">
        <v>59</v>
      </c>
    </row>
    <row r="1181" spans="1:6" x14ac:dyDescent="0.25">
      <c r="A1181" s="3" t="s">
        <v>149</v>
      </c>
      <c r="B1181" s="3" t="s">
        <v>53</v>
      </c>
      <c r="C1181" s="3">
        <v>7.46</v>
      </c>
      <c r="D1181" s="3">
        <v>51.8</v>
      </c>
      <c r="F1181" s="3">
        <v>62</v>
      </c>
    </row>
    <row r="1182" spans="1:6" x14ac:dyDescent="0.25">
      <c r="D1182" s="3" t="b">
        <v>1</v>
      </c>
      <c r="F1182" s="3" t="s">
        <v>1433</v>
      </c>
    </row>
    <row r="1183" spans="1:6" x14ac:dyDescent="0.25">
      <c r="A1183" s="3" t="s">
        <v>150</v>
      </c>
      <c r="B1183" s="3" t="s">
        <v>54</v>
      </c>
      <c r="C1183" s="3">
        <v>7.4</v>
      </c>
      <c r="F1183" s="3">
        <v>84</v>
      </c>
    </row>
    <row r="1184" spans="1:6" x14ac:dyDescent="0.25">
      <c r="A1184" s="3" t="s">
        <v>150</v>
      </c>
      <c r="B1184" s="3" t="s">
        <v>54</v>
      </c>
      <c r="C1184" s="3">
        <v>7.57</v>
      </c>
      <c r="D1184" s="3">
        <v>11.9</v>
      </c>
      <c r="F1184" s="3">
        <v>84</v>
      </c>
    </row>
    <row r="1185" spans="1:6" x14ac:dyDescent="0.25">
      <c r="A1185" s="3" t="s">
        <v>150</v>
      </c>
      <c r="B1185" s="3" t="s">
        <v>54</v>
      </c>
      <c r="C1185" s="3">
        <v>7.56</v>
      </c>
      <c r="D1185" s="3">
        <v>11.9</v>
      </c>
      <c r="F1185" s="3">
        <v>78</v>
      </c>
    </row>
    <row r="1186" spans="1:6" x14ac:dyDescent="0.25">
      <c r="A1186" s="3" t="s">
        <v>150</v>
      </c>
      <c r="B1186" s="3" t="s">
        <v>54</v>
      </c>
      <c r="C1186" s="3">
        <v>7.57</v>
      </c>
      <c r="D1186" s="3">
        <v>11.9</v>
      </c>
      <c r="F1186" s="3">
        <v>77</v>
      </c>
    </row>
    <row r="1187" spans="1:6" x14ac:dyDescent="0.25">
      <c r="A1187" s="3" t="s">
        <v>150</v>
      </c>
      <c r="B1187" s="3" t="s">
        <v>54</v>
      </c>
      <c r="C1187" s="3">
        <v>7.54</v>
      </c>
      <c r="D1187" s="3">
        <v>11.9</v>
      </c>
      <c r="F1187" s="3">
        <v>84</v>
      </c>
    </row>
    <row r="1188" spans="1:6" x14ac:dyDescent="0.25">
      <c r="A1188" s="3" t="s">
        <v>150</v>
      </c>
      <c r="B1188" s="3" t="s">
        <v>54</v>
      </c>
      <c r="C1188" s="3">
        <v>7.4</v>
      </c>
      <c r="D1188" s="3">
        <v>11.9</v>
      </c>
      <c r="F1188" s="3">
        <v>94</v>
      </c>
    </row>
    <row r="1189" spans="1:6" x14ac:dyDescent="0.25">
      <c r="F1189" s="3" t="s">
        <v>1433</v>
      </c>
    </row>
    <row r="1190" spans="1:6" x14ac:dyDescent="0.25">
      <c r="A1190" s="3" t="s">
        <v>150</v>
      </c>
      <c r="B1190" s="3" t="s">
        <v>54</v>
      </c>
      <c r="C1190" s="3">
        <v>8.1999999999999993</v>
      </c>
      <c r="F1190" s="3">
        <v>86</v>
      </c>
    </row>
    <row r="1191" spans="1:6" x14ac:dyDescent="0.25">
      <c r="A1191" s="3" t="s">
        <v>150</v>
      </c>
      <c r="B1191" s="3" t="s">
        <v>54</v>
      </c>
      <c r="C1191" s="3">
        <v>7.53</v>
      </c>
      <c r="D1191" s="3">
        <v>2.84</v>
      </c>
      <c r="F1191" s="3">
        <v>86</v>
      </c>
    </row>
    <row r="1192" spans="1:6" x14ac:dyDescent="0.25">
      <c r="D1192" s="3" t="b">
        <v>1</v>
      </c>
      <c r="F1192" s="3" t="s">
        <v>1433</v>
      </c>
    </row>
    <row r="1193" spans="1:6" x14ac:dyDescent="0.25">
      <c r="A1193" s="3" t="s">
        <v>150</v>
      </c>
      <c r="B1193" s="3" t="s">
        <v>54</v>
      </c>
      <c r="C1193" s="3">
        <v>7.2</v>
      </c>
      <c r="F1193" s="3">
        <v>80</v>
      </c>
    </row>
    <row r="1194" spans="1:6" x14ac:dyDescent="0.25">
      <c r="A1194" s="3" t="s">
        <v>150</v>
      </c>
      <c r="B1194" s="3" t="s">
        <v>54</v>
      </c>
      <c r="C1194" s="3">
        <v>7.5</v>
      </c>
      <c r="D1194" s="3">
        <v>13.3</v>
      </c>
      <c r="F1194" s="3">
        <v>95</v>
      </c>
    </row>
    <row r="1195" spans="1:6" x14ac:dyDescent="0.25">
      <c r="D1195" s="3" t="b">
        <v>1</v>
      </c>
      <c r="F1195" s="3" t="s">
        <v>1434</v>
      </c>
    </row>
    <row r="1196" spans="1:6" x14ac:dyDescent="0.25">
      <c r="A1196" s="3" t="s">
        <v>150</v>
      </c>
      <c r="B1196" s="3" t="s">
        <v>54</v>
      </c>
      <c r="C1196" s="3">
        <v>7</v>
      </c>
      <c r="F1196" s="3">
        <v>76</v>
      </c>
    </row>
    <row r="1197" spans="1:6" x14ac:dyDescent="0.25">
      <c r="A1197" s="3" t="s">
        <v>150</v>
      </c>
      <c r="B1197" s="3" t="s">
        <v>54</v>
      </c>
      <c r="C1197" s="3">
        <v>7.17</v>
      </c>
      <c r="D1197" s="3">
        <v>96.6</v>
      </c>
      <c r="F1197" s="3">
        <v>98</v>
      </c>
    </row>
    <row r="1198" spans="1:6" x14ac:dyDescent="0.25">
      <c r="D1198" s="3" t="b">
        <v>1</v>
      </c>
      <c r="F1198" s="3" t="s">
        <v>1434</v>
      </c>
    </row>
    <row r="1199" spans="1:6" x14ac:dyDescent="0.25">
      <c r="A1199" s="3" t="s">
        <v>150</v>
      </c>
      <c r="B1199" s="3" t="s">
        <v>54</v>
      </c>
      <c r="C1199" s="3">
        <v>7.6</v>
      </c>
      <c r="F1199" s="3">
        <v>53</v>
      </c>
    </row>
    <row r="1200" spans="1:6" x14ac:dyDescent="0.25">
      <c r="A1200" s="3" t="s">
        <v>150</v>
      </c>
      <c r="B1200" s="3" t="s">
        <v>54</v>
      </c>
      <c r="C1200" s="3">
        <v>7.14</v>
      </c>
      <c r="D1200" s="3">
        <v>22</v>
      </c>
      <c r="F1200" s="3">
        <v>63</v>
      </c>
    </row>
    <row r="1201" spans="1:6" x14ac:dyDescent="0.25">
      <c r="D1201" s="3" t="b">
        <v>1</v>
      </c>
      <c r="F1201" s="3" t="s">
        <v>1434</v>
      </c>
    </row>
    <row r="1202" spans="1:6" x14ac:dyDescent="0.25">
      <c r="A1202" s="3" t="s">
        <v>150</v>
      </c>
      <c r="B1202" s="3" t="s">
        <v>54</v>
      </c>
      <c r="C1202" s="3">
        <v>7.5</v>
      </c>
      <c r="F1202" s="3">
        <v>66</v>
      </c>
    </row>
    <row r="1203" spans="1:6" x14ac:dyDescent="0.25">
      <c r="A1203" s="3" t="s">
        <v>150</v>
      </c>
      <c r="B1203" s="3" t="s">
        <v>54</v>
      </c>
      <c r="C1203" s="3">
        <v>7.15</v>
      </c>
      <c r="D1203" s="3">
        <v>8.32</v>
      </c>
      <c r="F1203" s="3">
        <v>68</v>
      </c>
    </row>
    <row r="1204" spans="1:6" x14ac:dyDescent="0.25">
      <c r="D1204" s="3" t="b">
        <v>1</v>
      </c>
      <c r="F1204" s="3" t="s">
        <v>1433</v>
      </c>
    </row>
    <row r="1205" spans="1:6" x14ac:dyDescent="0.25">
      <c r="A1205" s="3" t="s">
        <v>151</v>
      </c>
      <c r="B1205" s="3" t="s">
        <v>55</v>
      </c>
      <c r="C1205" s="3">
        <v>7.8</v>
      </c>
      <c r="F1205" s="3">
        <v>102</v>
      </c>
    </row>
    <row r="1206" spans="1:6" x14ac:dyDescent="0.25">
      <c r="A1206" s="3" t="s">
        <v>151</v>
      </c>
      <c r="B1206" s="3" t="s">
        <v>55</v>
      </c>
      <c r="C1206" s="3">
        <v>8.1</v>
      </c>
      <c r="D1206" s="3">
        <v>8.14</v>
      </c>
      <c r="F1206" s="3">
        <v>111</v>
      </c>
    </row>
    <row r="1207" spans="1:6" x14ac:dyDescent="0.25">
      <c r="D1207" s="3" t="b">
        <v>1</v>
      </c>
      <c r="F1207" s="3" t="s">
        <v>1433</v>
      </c>
    </row>
    <row r="1208" spans="1:6" x14ac:dyDescent="0.25">
      <c r="A1208" s="3" t="s">
        <v>151</v>
      </c>
      <c r="B1208" s="3" t="s">
        <v>55</v>
      </c>
      <c r="C1208" s="3">
        <v>6.7</v>
      </c>
      <c r="F1208" s="3">
        <v>110</v>
      </c>
    </row>
    <row r="1209" spans="1:6" x14ac:dyDescent="0.25">
      <c r="A1209" s="3" t="s">
        <v>151</v>
      </c>
      <c r="B1209" s="3" t="s">
        <v>55</v>
      </c>
      <c r="C1209" s="3">
        <v>8.1</v>
      </c>
      <c r="D1209" s="3">
        <v>9.6</v>
      </c>
      <c r="F1209" s="3">
        <v>105</v>
      </c>
    </row>
    <row r="1210" spans="1:6" s="2" customFormat="1" x14ac:dyDescent="0.25">
      <c r="D1210" s="2" t="b">
        <v>0</v>
      </c>
      <c r="F1210" s="2" t="s">
        <v>1433</v>
      </c>
    </row>
    <row r="1211" spans="1:6" x14ac:dyDescent="0.25">
      <c r="A1211" s="3" t="s">
        <v>151</v>
      </c>
      <c r="B1211" s="3" t="s">
        <v>55</v>
      </c>
      <c r="C1211" s="3">
        <v>7.8</v>
      </c>
      <c r="F1211" s="3">
        <v>117</v>
      </c>
    </row>
    <row r="1212" spans="1:6" x14ac:dyDescent="0.25">
      <c r="A1212" s="3" t="s">
        <v>151</v>
      </c>
      <c r="B1212" s="3" t="s">
        <v>55</v>
      </c>
      <c r="C1212" s="3">
        <v>8.06</v>
      </c>
      <c r="D1212" s="3">
        <v>6.55</v>
      </c>
      <c r="F1212" s="3">
        <v>130</v>
      </c>
    </row>
    <row r="1213" spans="1:6" x14ac:dyDescent="0.25">
      <c r="D1213" s="3" t="b">
        <v>1</v>
      </c>
      <c r="F1213" s="3" t="s">
        <v>1433</v>
      </c>
    </row>
    <row r="1214" spans="1:6" x14ac:dyDescent="0.25">
      <c r="A1214" s="3" t="s">
        <v>151</v>
      </c>
      <c r="B1214" s="3" t="s">
        <v>55</v>
      </c>
      <c r="C1214" s="3">
        <v>7.8</v>
      </c>
      <c r="F1214" s="3">
        <v>107</v>
      </c>
    </row>
    <row r="1215" spans="1:6" x14ac:dyDescent="0.25">
      <c r="A1215" s="3" t="s">
        <v>151</v>
      </c>
      <c r="B1215" s="3" t="s">
        <v>55</v>
      </c>
      <c r="C1215" s="3">
        <v>7.4</v>
      </c>
      <c r="D1215" s="3">
        <v>42.6</v>
      </c>
      <c r="F1215" s="3">
        <v>123</v>
      </c>
    </row>
    <row r="1216" spans="1:6" x14ac:dyDescent="0.25">
      <c r="D1216" s="3" t="b">
        <v>1</v>
      </c>
      <c r="F1216" s="3" t="s">
        <v>1433</v>
      </c>
    </row>
    <row r="1217" spans="1:6" x14ac:dyDescent="0.25">
      <c r="A1217" s="3" t="s">
        <v>151</v>
      </c>
      <c r="B1217" s="3" t="s">
        <v>55</v>
      </c>
      <c r="C1217" s="3">
        <v>7.2</v>
      </c>
      <c r="F1217" s="3">
        <v>48</v>
      </c>
    </row>
    <row r="1218" spans="1:6" x14ac:dyDescent="0.25">
      <c r="A1218" s="3" t="s">
        <v>151</v>
      </c>
      <c r="B1218" s="3" t="s">
        <v>55</v>
      </c>
      <c r="C1218" s="3">
        <v>6.87</v>
      </c>
      <c r="D1218" s="3">
        <v>466</v>
      </c>
      <c r="F1218" s="3">
        <v>59</v>
      </c>
    </row>
    <row r="1219" spans="1:6" x14ac:dyDescent="0.25">
      <c r="D1219" s="3" t="b">
        <v>1</v>
      </c>
      <c r="F1219" s="3" t="s">
        <v>1434</v>
      </c>
    </row>
    <row r="1220" spans="1:6" x14ac:dyDescent="0.25">
      <c r="A1220" s="3" t="s">
        <v>151</v>
      </c>
      <c r="B1220" s="3" t="s">
        <v>55</v>
      </c>
      <c r="C1220" s="3">
        <v>7.7</v>
      </c>
      <c r="F1220" s="3">
        <v>84</v>
      </c>
    </row>
    <row r="1221" spans="1:6" x14ac:dyDescent="0.25">
      <c r="A1221" s="3" t="s">
        <v>151</v>
      </c>
      <c r="B1221" s="3" t="s">
        <v>55</v>
      </c>
      <c r="C1221" s="3">
        <v>7.26</v>
      </c>
      <c r="D1221" s="3">
        <v>131</v>
      </c>
      <c r="F1221" s="3">
        <v>87</v>
      </c>
    </row>
    <row r="1222" spans="1:6" x14ac:dyDescent="0.25">
      <c r="D1222" s="3" t="b">
        <v>1</v>
      </c>
      <c r="F1222" s="3" t="s">
        <v>1433</v>
      </c>
    </row>
    <row r="1223" spans="1:6" x14ac:dyDescent="0.25">
      <c r="A1223" s="3" t="s">
        <v>152</v>
      </c>
      <c r="B1223" s="3" t="s">
        <v>56</v>
      </c>
      <c r="C1223" s="3">
        <v>8.1999999999999993</v>
      </c>
      <c r="F1223" s="3">
        <v>39000</v>
      </c>
    </row>
    <row r="1224" spans="1:6" x14ac:dyDescent="0.25">
      <c r="A1224" s="3" t="s">
        <v>152</v>
      </c>
      <c r="B1224" s="3" t="s">
        <v>56</v>
      </c>
      <c r="C1224" s="3">
        <v>8</v>
      </c>
      <c r="D1224" s="3">
        <v>7</v>
      </c>
      <c r="F1224" s="3">
        <v>56900</v>
      </c>
    </row>
    <row r="1225" spans="1:6" x14ac:dyDescent="0.25">
      <c r="D1225" s="3" t="b">
        <v>1</v>
      </c>
      <c r="F1225" s="3" t="s">
        <v>1434</v>
      </c>
    </row>
    <row r="1226" spans="1:6" x14ac:dyDescent="0.25">
      <c r="A1226" s="3" t="s">
        <v>152</v>
      </c>
      <c r="B1226" s="3" t="s">
        <v>56</v>
      </c>
      <c r="C1226" s="3">
        <v>8.1999999999999993</v>
      </c>
      <c r="F1226" s="3">
        <v>40420</v>
      </c>
    </row>
    <row r="1227" spans="1:6" x14ac:dyDescent="0.25">
      <c r="A1227" s="3" t="s">
        <v>152</v>
      </c>
      <c r="B1227" s="3" t="s">
        <v>56</v>
      </c>
      <c r="C1227" s="3">
        <v>8.2100000000000009</v>
      </c>
      <c r="D1227" s="3">
        <v>6.1</v>
      </c>
      <c r="F1227" s="3">
        <v>57330</v>
      </c>
    </row>
    <row r="1228" spans="1:6" x14ac:dyDescent="0.25">
      <c r="D1228" s="3" t="b">
        <v>1</v>
      </c>
      <c r="F1228" s="3" t="s">
        <v>1434</v>
      </c>
    </row>
    <row r="1229" spans="1:6" x14ac:dyDescent="0.25">
      <c r="A1229" s="3" t="s">
        <v>152</v>
      </c>
      <c r="B1229" s="3" t="s">
        <v>56</v>
      </c>
      <c r="C1229" s="3">
        <v>7.1</v>
      </c>
      <c r="F1229" s="3">
        <v>42630</v>
      </c>
    </row>
    <row r="1230" spans="1:6" x14ac:dyDescent="0.25">
      <c r="A1230" s="3" t="s">
        <v>152</v>
      </c>
      <c r="B1230" s="3" t="s">
        <v>56</v>
      </c>
      <c r="C1230" s="3">
        <v>8.57</v>
      </c>
      <c r="D1230" s="3">
        <v>22.7</v>
      </c>
    </row>
    <row r="1231" spans="1:6" s="2" customFormat="1" x14ac:dyDescent="0.25">
      <c r="D1231" s="2" t="b">
        <v>0</v>
      </c>
    </row>
    <row r="1232" spans="1:6" x14ac:dyDescent="0.25">
      <c r="A1232" s="3" t="s">
        <v>152</v>
      </c>
      <c r="B1232" s="3" t="s">
        <v>56</v>
      </c>
      <c r="C1232" s="3">
        <v>7.3</v>
      </c>
      <c r="F1232" s="3">
        <v>43090</v>
      </c>
    </row>
    <row r="1233" spans="1:6" x14ac:dyDescent="0.25">
      <c r="A1233" s="3" t="s">
        <v>152</v>
      </c>
      <c r="B1233" s="3" t="s">
        <v>56</v>
      </c>
      <c r="C1233" s="3">
        <v>8.58</v>
      </c>
      <c r="D1233" s="3">
        <v>18</v>
      </c>
    </row>
    <row r="1234" spans="1:6" s="2" customFormat="1" x14ac:dyDescent="0.25">
      <c r="D1234" s="2" t="b">
        <v>0</v>
      </c>
    </row>
    <row r="1235" spans="1:6" x14ac:dyDescent="0.25">
      <c r="A1235" s="3" t="s">
        <v>152</v>
      </c>
      <c r="B1235" s="3" t="s">
        <v>56</v>
      </c>
      <c r="C1235" s="3">
        <v>8.3000000000000007</v>
      </c>
      <c r="F1235" s="3">
        <v>36190</v>
      </c>
    </row>
    <row r="1236" spans="1:6" x14ac:dyDescent="0.25">
      <c r="A1236" s="3" t="s">
        <v>152</v>
      </c>
      <c r="B1236" s="3" t="s">
        <v>56</v>
      </c>
      <c r="C1236" s="3">
        <v>7.96</v>
      </c>
      <c r="D1236" s="3">
        <v>7.13</v>
      </c>
    </row>
    <row r="1237" spans="1:6" x14ac:dyDescent="0.25">
      <c r="D1237" s="3" t="b">
        <v>1</v>
      </c>
    </row>
    <row r="1238" spans="1:6" x14ac:dyDescent="0.25">
      <c r="A1238" s="3" t="s">
        <v>152</v>
      </c>
      <c r="B1238" s="3" t="s">
        <v>56</v>
      </c>
      <c r="C1238" s="3">
        <v>8.1999999999999993</v>
      </c>
      <c r="F1238" s="3">
        <v>35800</v>
      </c>
    </row>
    <row r="1239" spans="1:6" x14ac:dyDescent="0.25">
      <c r="A1239" s="3" t="s">
        <v>152</v>
      </c>
      <c r="B1239" s="3" t="s">
        <v>56</v>
      </c>
      <c r="C1239" s="3">
        <v>8.08</v>
      </c>
      <c r="D1239" s="3">
        <v>3.5</v>
      </c>
    </row>
    <row r="1240" spans="1:6" x14ac:dyDescent="0.25">
      <c r="D1240" s="3" t="b">
        <v>1</v>
      </c>
    </row>
    <row r="1241" spans="1:6" x14ac:dyDescent="0.25">
      <c r="A1241" s="3" t="s">
        <v>152</v>
      </c>
      <c r="B1241" s="3" t="s">
        <v>56</v>
      </c>
      <c r="C1241" s="3">
        <v>8.1999999999999993</v>
      </c>
      <c r="F1241" s="3">
        <v>37970</v>
      </c>
    </row>
    <row r="1242" spans="1:6" x14ac:dyDescent="0.25">
      <c r="A1242" s="3" t="s">
        <v>152</v>
      </c>
      <c r="B1242" s="3" t="s">
        <v>56</v>
      </c>
      <c r="C1242" s="3">
        <v>7.92</v>
      </c>
      <c r="D1242" s="3">
        <v>4</v>
      </c>
    </row>
    <row r="1243" spans="1:6" x14ac:dyDescent="0.25">
      <c r="D1243" s="3" t="b">
        <v>1</v>
      </c>
    </row>
    <row r="1244" spans="1:6" x14ac:dyDescent="0.25">
      <c r="A1244" s="3" t="s">
        <v>152</v>
      </c>
      <c r="B1244" s="3" t="s">
        <v>56</v>
      </c>
      <c r="C1244" s="3">
        <v>8.1999999999999993</v>
      </c>
      <c r="F1244" s="3">
        <v>37620</v>
      </c>
    </row>
    <row r="1245" spans="1:6" x14ac:dyDescent="0.25">
      <c r="A1245" s="3" t="s">
        <v>152</v>
      </c>
      <c r="B1245" s="3" t="s">
        <v>56</v>
      </c>
      <c r="C1245" s="3">
        <v>7.97</v>
      </c>
      <c r="D1245" s="3">
        <v>5</v>
      </c>
    </row>
    <row r="1246" spans="1:6" x14ac:dyDescent="0.25">
      <c r="D1246" s="3" t="b">
        <v>1</v>
      </c>
    </row>
    <row r="1247" spans="1:6" x14ac:dyDescent="0.25">
      <c r="A1247" s="3" t="s">
        <v>152</v>
      </c>
      <c r="B1247" s="3" t="s">
        <v>56</v>
      </c>
      <c r="C1247" s="3">
        <v>8</v>
      </c>
      <c r="F1247" s="3">
        <v>34580</v>
      </c>
    </row>
    <row r="1248" spans="1:6" x14ac:dyDescent="0.25">
      <c r="A1248" s="3" t="s">
        <v>152</v>
      </c>
      <c r="B1248" s="3" t="s">
        <v>56</v>
      </c>
      <c r="C1248" s="3">
        <v>8.1300000000000008</v>
      </c>
      <c r="D1248" s="3">
        <v>2.4</v>
      </c>
    </row>
    <row r="1249" spans="1:6" x14ac:dyDescent="0.25">
      <c r="D1249" s="3" t="b">
        <v>1</v>
      </c>
    </row>
    <row r="1250" spans="1:6" x14ac:dyDescent="0.25">
      <c r="A1250" s="3" t="s">
        <v>152</v>
      </c>
      <c r="B1250" s="3" t="s">
        <v>56</v>
      </c>
      <c r="C1250" s="3">
        <v>8.1</v>
      </c>
      <c r="F1250" s="3">
        <v>35170</v>
      </c>
    </row>
    <row r="1251" spans="1:6" x14ac:dyDescent="0.25">
      <c r="A1251" s="3" t="s">
        <v>152</v>
      </c>
      <c r="B1251" s="3" t="s">
        <v>56</v>
      </c>
      <c r="C1251" s="3">
        <v>8.1199999999999992</v>
      </c>
      <c r="D1251" s="3">
        <v>2.61</v>
      </c>
    </row>
    <row r="1252" spans="1:6" x14ac:dyDescent="0.25">
      <c r="D1252" s="3" t="b">
        <v>1</v>
      </c>
    </row>
    <row r="1253" spans="1:6" x14ac:dyDescent="0.25">
      <c r="A1253" s="3" t="s">
        <v>152</v>
      </c>
      <c r="B1253" s="3" t="s">
        <v>56</v>
      </c>
      <c r="C1253" s="3">
        <v>7.8</v>
      </c>
      <c r="F1253" s="3">
        <v>45440</v>
      </c>
    </row>
    <row r="1254" spans="1:6" x14ac:dyDescent="0.25">
      <c r="A1254" s="3" t="s">
        <v>152</v>
      </c>
      <c r="B1254" s="3" t="s">
        <v>56</v>
      </c>
      <c r="C1254" s="3">
        <v>8.48</v>
      </c>
      <c r="D1254" s="3">
        <v>2.6</v>
      </c>
    </row>
    <row r="1255" spans="1:6" x14ac:dyDescent="0.25">
      <c r="D1255" s="3" t="b">
        <v>1</v>
      </c>
    </row>
    <row r="1256" spans="1:6" x14ac:dyDescent="0.25">
      <c r="A1256" s="3" t="s">
        <v>152</v>
      </c>
      <c r="B1256" s="3" t="s">
        <v>56</v>
      </c>
      <c r="C1256" s="3">
        <v>7.8</v>
      </c>
      <c r="F1256" s="3">
        <v>45120</v>
      </c>
    </row>
    <row r="1257" spans="1:6" x14ac:dyDescent="0.25">
      <c r="A1257" s="3" t="s">
        <v>152</v>
      </c>
      <c r="B1257" s="3" t="s">
        <v>56</v>
      </c>
      <c r="C1257" s="3">
        <v>9</v>
      </c>
      <c r="D1257" s="3">
        <v>1.8</v>
      </c>
    </row>
    <row r="1258" spans="1:6" s="2" customFormat="1" x14ac:dyDescent="0.25">
      <c r="D1258" s="2" t="b">
        <v>0</v>
      </c>
    </row>
    <row r="1259" spans="1:6" x14ac:dyDescent="0.25">
      <c r="A1259" s="3" t="s">
        <v>153</v>
      </c>
      <c r="B1259" s="3" t="s">
        <v>57</v>
      </c>
      <c r="C1259" s="3">
        <v>8.1</v>
      </c>
      <c r="F1259" s="3">
        <v>35520</v>
      </c>
    </row>
    <row r="1260" spans="1:6" x14ac:dyDescent="0.25">
      <c r="A1260" s="3" t="s">
        <v>153</v>
      </c>
      <c r="B1260" s="3" t="s">
        <v>57</v>
      </c>
      <c r="C1260" s="3">
        <v>8.1300000000000008</v>
      </c>
      <c r="D1260" s="3">
        <v>7</v>
      </c>
      <c r="F1260" s="3">
        <v>60310</v>
      </c>
    </row>
    <row r="1261" spans="1:6" x14ac:dyDescent="0.25">
      <c r="D1261" s="3" t="b">
        <v>1</v>
      </c>
      <c r="F1261" s="3" t="s">
        <v>1434</v>
      </c>
    </row>
    <row r="1262" spans="1:6" x14ac:dyDescent="0.25">
      <c r="A1262" s="3" t="s">
        <v>153</v>
      </c>
      <c r="B1262" s="3" t="s">
        <v>57</v>
      </c>
      <c r="C1262" s="3">
        <v>8.1999999999999993</v>
      </c>
      <c r="F1262" s="3">
        <v>35540</v>
      </c>
    </row>
    <row r="1263" spans="1:6" x14ac:dyDescent="0.25">
      <c r="A1263" s="3" t="s">
        <v>153</v>
      </c>
      <c r="B1263" s="3" t="s">
        <v>57</v>
      </c>
      <c r="C1263" s="3">
        <v>8.1300000000000008</v>
      </c>
      <c r="D1263" s="3">
        <v>6.8</v>
      </c>
      <c r="F1263" s="3">
        <v>60370</v>
      </c>
    </row>
    <row r="1264" spans="1:6" x14ac:dyDescent="0.25">
      <c r="D1264" s="3" t="b">
        <v>1</v>
      </c>
      <c r="F1264" s="3" t="s">
        <v>1434</v>
      </c>
    </row>
    <row r="1265" spans="1:6" x14ac:dyDescent="0.25">
      <c r="A1265" s="3" t="s">
        <v>153</v>
      </c>
      <c r="B1265" s="3" t="s">
        <v>57</v>
      </c>
      <c r="C1265" s="3">
        <v>7.2</v>
      </c>
      <c r="F1265" s="3">
        <v>40980</v>
      </c>
    </row>
    <row r="1266" spans="1:6" x14ac:dyDescent="0.25">
      <c r="A1266" s="3" t="s">
        <v>153</v>
      </c>
      <c r="B1266" s="3" t="s">
        <v>57</v>
      </c>
      <c r="C1266" s="3">
        <v>8.5299999999999994</v>
      </c>
      <c r="D1266" s="3">
        <v>45.2</v>
      </c>
    </row>
    <row r="1267" spans="1:6" s="2" customFormat="1" x14ac:dyDescent="0.25">
      <c r="D1267" s="2" t="b">
        <v>0</v>
      </c>
    </row>
    <row r="1268" spans="1:6" x14ac:dyDescent="0.25">
      <c r="A1268" s="3" t="s">
        <v>153</v>
      </c>
      <c r="B1268" s="3" t="s">
        <v>57</v>
      </c>
      <c r="C1268" s="3">
        <v>6.2</v>
      </c>
      <c r="F1268" s="3">
        <v>40790</v>
      </c>
    </row>
    <row r="1269" spans="1:6" x14ac:dyDescent="0.25">
      <c r="A1269" s="3" t="s">
        <v>153</v>
      </c>
      <c r="B1269" s="3" t="s">
        <v>57</v>
      </c>
      <c r="C1269" s="3">
        <v>8.51</v>
      </c>
      <c r="D1269" s="3">
        <v>45</v>
      </c>
    </row>
    <row r="1270" spans="1:6" s="2" customFormat="1" x14ac:dyDescent="0.25">
      <c r="D1270" s="2" t="b">
        <v>0</v>
      </c>
    </row>
    <row r="1271" spans="1:6" x14ac:dyDescent="0.25">
      <c r="A1271" s="3" t="s">
        <v>153</v>
      </c>
      <c r="B1271" s="3" t="s">
        <v>57</v>
      </c>
      <c r="C1271" s="3">
        <v>8.3000000000000007</v>
      </c>
      <c r="F1271" s="3">
        <v>36180</v>
      </c>
    </row>
    <row r="1272" spans="1:6" x14ac:dyDescent="0.25">
      <c r="A1272" s="3" t="s">
        <v>153</v>
      </c>
      <c r="B1272" s="3" t="s">
        <v>57</v>
      </c>
      <c r="C1272" s="3">
        <v>8.18</v>
      </c>
      <c r="D1272" s="3">
        <v>1</v>
      </c>
    </row>
    <row r="1273" spans="1:6" x14ac:dyDescent="0.25">
      <c r="D1273" s="3" t="b">
        <v>1</v>
      </c>
    </row>
    <row r="1274" spans="1:6" x14ac:dyDescent="0.25">
      <c r="A1274" s="3" t="s">
        <v>153</v>
      </c>
      <c r="B1274" s="3" t="s">
        <v>57</v>
      </c>
      <c r="C1274" s="3">
        <v>8.3000000000000007</v>
      </c>
      <c r="F1274" s="3">
        <v>35770</v>
      </c>
    </row>
    <row r="1275" spans="1:6" x14ac:dyDescent="0.25">
      <c r="A1275" s="3" t="s">
        <v>153</v>
      </c>
      <c r="B1275" s="3" t="s">
        <v>57</v>
      </c>
      <c r="C1275" s="3">
        <v>8.16</v>
      </c>
      <c r="D1275" s="3">
        <v>1.2</v>
      </c>
    </row>
    <row r="1276" spans="1:6" x14ac:dyDescent="0.25">
      <c r="D1276" s="3" t="b">
        <v>1</v>
      </c>
    </row>
    <row r="1277" spans="1:6" x14ac:dyDescent="0.25">
      <c r="A1277" s="3" t="s">
        <v>153</v>
      </c>
      <c r="B1277" s="3" t="s">
        <v>57</v>
      </c>
      <c r="C1277" s="3">
        <v>8.1</v>
      </c>
      <c r="F1277" s="3">
        <v>38470</v>
      </c>
    </row>
    <row r="1278" spans="1:6" x14ac:dyDescent="0.25">
      <c r="A1278" s="3" t="s">
        <v>153</v>
      </c>
      <c r="B1278" s="3" t="s">
        <v>57</v>
      </c>
      <c r="C1278" s="3">
        <v>6.72</v>
      </c>
      <c r="D1278" s="3">
        <v>2.8</v>
      </c>
    </row>
    <row r="1279" spans="1:6" s="2" customFormat="1" x14ac:dyDescent="0.25">
      <c r="D1279" s="2" t="b">
        <v>0</v>
      </c>
    </row>
    <row r="1280" spans="1:6" x14ac:dyDescent="0.25">
      <c r="A1280" s="3" t="s">
        <v>153</v>
      </c>
      <c r="B1280" s="3" t="s">
        <v>57</v>
      </c>
      <c r="C1280" s="3">
        <v>8.1</v>
      </c>
      <c r="F1280" s="3">
        <v>38760</v>
      </c>
    </row>
    <row r="1281" spans="1:6" x14ac:dyDescent="0.25">
      <c r="A1281" s="3" t="s">
        <v>153</v>
      </c>
      <c r="B1281" s="3" t="s">
        <v>57</v>
      </c>
      <c r="C1281" s="3">
        <v>6.72</v>
      </c>
      <c r="D1281" s="3">
        <v>2.2000000000000002</v>
      </c>
    </row>
    <row r="1282" spans="1:6" s="2" customFormat="1" x14ac:dyDescent="0.25">
      <c r="D1282" s="2" t="b">
        <v>0</v>
      </c>
    </row>
    <row r="1283" spans="1:6" x14ac:dyDescent="0.25">
      <c r="A1283" s="3" t="s">
        <v>153</v>
      </c>
      <c r="B1283" s="3" t="s">
        <v>57</v>
      </c>
      <c r="C1283" s="3">
        <v>8.1</v>
      </c>
      <c r="F1283" s="3">
        <v>37030</v>
      </c>
    </row>
    <row r="1284" spans="1:6" x14ac:dyDescent="0.25">
      <c r="A1284" s="3" t="s">
        <v>153</v>
      </c>
      <c r="B1284" s="3" t="s">
        <v>57</v>
      </c>
      <c r="C1284" s="3">
        <v>8.1199999999999992</v>
      </c>
      <c r="D1284" s="3">
        <v>1.51</v>
      </c>
    </row>
    <row r="1285" spans="1:6" x14ac:dyDescent="0.25">
      <c r="D1285" s="3" t="b">
        <v>1</v>
      </c>
    </row>
    <row r="1286" spans="1:6" x14ac:dyDescent="0.25">
      <c r="A1286" s="3" t="s">
        <v>153</v>
      </c>
      <c r="B1286" s="3" t="s">
        <v>57</v>
      </c>
      <c r="C1286" s="3">
        <v>8.1</v>
      </c>
      <c r="F1286" s="3">
        <v>37440</v>
      </c>
    </row>
    <row r="1287" spans="1:6" x14ac:dyDescent="0.25">
      <c r="A1287" s="3" t="s">
        <v>153</v>
      </c>
      <c r="B1287" s="3" t="s">
        <v>57</v>
      </c>
      <c r="C1287" s="3">
        <v>8.09</v>
      </c>
      <c r="D1287" s="3">
        <v>1.17</v>
      </c>
    </row>
    <row r="1288" spans="1:6" x14ac:dyDescent="0.25">
      <c r="D1288" s="3" t="b">
        <v>1</v>
      </c>
    </row>
    <row r="1289" spans="1:6" x14ac:dyDescent="0.25">
      <c r="A1289" s="3" t="s">
        <v>153</v>
      </c>
      <c r="B1289" s="3" t="s">
        <v>57</v>
      </c>
      <c r="C1289" s="3">
        <v>8</v>
      </c>
      <c r="F1289" s="3">
        <v>43100</v>
      </c>
    </row>
    <row r="1290" spans="1:6" x14ac:dyDescent="0.25">
      <c r="A1290" s="3" t="s">
        <v>153</v>
      </c>
      <c r="B1290" s="3" t="s">
        <v>57</v>
      </c>
      <c r="C1290" s="3">
        <v>8.7899999999999991</v>
      </c>
      <c r="D1290" s="3">
        <v>4.62</v>
      </c>
    </row>
    <row r="1291" spans="1:6" x14ac:dyDescent="0.25">
      <c r="D1291" s="3" t="b">
        <v>1</v>
      </c>
    </row>
    <row r="1292" spans="1:6" x14ac:dyDescent="0.25">
      <c r="A1292" s="3" t="s">
        <v>153</v>
      </c>
      <c r="B1292" s="3" t="s">
        <v>57</v>
      </c>
      <c r="C1292" s="3">
        <v>7.2</v>
      </c>
      <c r="F1292" s="3">
        <v>44730</v>
      </c>
    </row>
    <row r="1293" spans="1:6" x14ac:dyDescent="0.25">
      <c r="A1293" s="3" t="s">
        <v>153</v>
      </c>
      <c r="B1293" s="3" t="s">
        <v>57</v>
      </c>
      <c r="C1293" s="3">
        <v>8.61</v>
      </c>
      <c r="D1293" s="3">
        <v>5.13</v>
      </c>
    </row>
    <row r="1294" spans="1:6" s="2" customFormat="1" x14ac:dyDescent="0.25">
      <c r="D1294" s="2" t="b">
        <v>0</v>
      </c>
    </row>
    <row r="1295" spans="1:6" x14ac:dyDescent="0.25">
      <c r="A1295" s="3" t="s">
        <v>154</v>
      </c>
      <c r="B1295" s="3" t="s">
        <v>58</v>
      </c>
      <c r="C1295" s="3">
        <v>7.9</v>
      </c>
      <c r="F1295" s="3">
        <v>35850</v>
      </c>
    </row>
    <row r="1296" spans="1:6" x14ac:dyDescent="0.25">
      <c r="A1296" s="3" t="s">
        <v>154</v>
      </c>
      <c r="B1296" s="3" t="s">
        <v>58</v>
      </c>
      <c r="C1296" s="3">
        <v>7.96</v>
      </c>
      <c r="D1296" s="3">
        <v>4.9000000000000004</v>
      </c>
      <c r="F1296" s="3">
        <v>48350</v>
      </c>
    </row>
    <row r="1297" spans="1:6" x14ac:dyDescent="0.25">
      <c r="D1297" s="3" t="b">
        <v>1</v>
      </c>
      <c r="F1297" s="3" t="s">
        <v>1434</v>
      </c>
    </row>
    <row r="1298" spans="1:6" x14ac:dyDescent="0.25">
      <c r="A1298" s="3" t="s">
        <v>154</v>
      </c>
      <c r="B1298" s="3" t="s">
        <v>58</v>
      </c>
      <c r="C1298" s="3">
        <v>7.9</v>
      </c>
      <c r="F1298" s="3">
        <v>34000</v>
      </c>
    </row>
    <row r="1299" spans="1:6" x14ac:dyDescent="0.25">
      <c r="A1299" s="3" t="s">
        <v>154</v>
      </c>
      <c r="B1299" s="3" t="s">
        <v>58</v>
      </c>
      <c r="C1299" s="3">
        <v>7.95</v>
      </c>
      <c r="D1299" s="3">
        <v>4.7</v>
      </c>
      <c r="F1299" s="3">
        <v>48550</v>
      </c>
    </row>
    <row r="1300" spans="1:6" x14ac:dyDescent="0.25">
      <c r="D1300" s="3" t="b">
        <v>1</v>
      </c>
      <c r="F1300" s="3" t="s">
        <v>1434</v>
      </c>
    </row>
    <row r="1301" spans="1:6" x14ac:dyDescent="0.25">
      <c r="A1301" s="3" t="s">
        <v>154</v>
      </c>
      <c r="B1301" s="3" t="s">
        <v>58</v>
      </c>
      <c r="C1301" s="3">
        <v>7.7</v>
      </c>
      <c r="F1301" s="3">
        <v>38200</v>
      </c>
    </row>
    <row r="1302" spans="1:6" x14ac:dyDescent="0.25">
      <c r="A1302" s="3" t="s">
        <v>154</v>
      </c>
      <c r="B1302" s="3" t="s">
        <v>58</v>
      </c>
      <c r="C1302" s="3">
        <v>8.6</v>
      </c>
      <c r="D1302" s="3">
        <v>4.4000000000000004</v>
      </c>
    </row>
    <row r="1303" spans="1:6" x14ac:dyDescent="0.25">
      <c r="D1303" s="3" t="b">
        <v>1</v>
      </c>
    </row>
    <row r="1304" spans="1:6" x14ac:dyDescent="0.25">
      <c r="A1304" s="3" t="s">
        <v>154</v>
      </c>
      <c r="B1304" s="3" t="s">
        <v>58</v>
      </c>
      <c r="C1304" s="3">
        <v>7.7</v>
      </c>
      <c r="F1304" s="3">
        <v>41120</v>
      </c>
    </row>
    <row r="1305" spans="1:6" x14ac:dyDescent="0.25">
      <c r="A1305" s="3" t="s">
        <v>154</v>
      </c>
      <c r="B1305" s="3" t="s">
        <v>58</v>
      </c>
      <c r="C1305" s="3">
        <v>8.57</v>
      </c>
      <c r="D1305" s="3">
        <v>4.5</v>
      </c>
    </row>
    <row r="1306" spans="1:6" x14ac:dyDescent="0.25">
      <c r="D1306" s="3" t="b">
        <v>1</v>
      </c>
    </row>
    <row r="1307" spans="1:6" x14ac:dyDescent="0.25">
      <c r="A1307" s="3" t="s">
        <v>154</v>
      </c>
      <c r="B1307" s="3" t="s">
        <v>58</v>
      </c>
      <c r="C1307" s="3">
        <v>7.9</v>
      </c>
      <c r="F1307" s="3">
        <v>37590</v>
      </c>
    </row>
    <row r="1308" spans="1:6" x14ac:dyDescent="0.25">
      <c r="A1308" s="3" t="s">
        <v>154</v>
      </c>
      <c r="B1308" s="3" t="s">
        <v>58</v>
      </c>
      <c r="C1308" s="3">
        <v>8.0399999999999991</v>
      </c>
      <c r="D1308" s="3">
        <v>11</v>
      </c>
    </row>
    <row r="1309" spans="1:6" x14ac:dyDescent="0.25">
      <c r="D1309" s="3" t="b">
        <v>1</v>
      </c>
    </row>
    <row r="1310" spans="1:6" x14ac:dyDescent="0.25">
      <c r="A1310" s="3" t="s">
        <v>154</v>
      </c>
      <c r="B1310" s="3" t="s">
        <v>58</v>
      </c>
      <c r="C1310" s="3">
        <v>8.3000000000000007</v>
      </c>
      <c r="F1310" s="3">
        <v>35550</v>
      </c>
    </row>
    <row r="1311" spans="1:6" x14ac:dyDescent="0.25">
      <c r="A1311" s="3" t="s">
        <v>154</v>
      </c>
      <c r="B1311" s="3" t="s">
        <v>58</v>
      </c>
      <c r="C1311" s="3">
        <v>8.1</v>
      </c>
      <c r="D1311" s="3">
        <v>11.6</v>
      </c>
    </row>
    <row r="1312" spans="1:6" x14ac:dyDescent="0.25">
      <c r="D1312" s="3" t="b">
        <v>1</v>
      </c>
    </row>
    <row r="1313" spans="1:6" x14ac:dyDescent="0.25">
      <c r="A1313" s="3" t="s">
        <v>154</v>
      </c>
      <c r="B1313" s="3" t="s">
        <v>58</v>
      </c>
      <c r="C1313" s="3">
        <v>8.1</v>
      </c>
      <c r="F1313" s="3">
        <v>38490</v>
      </c>
    </row>
    <row r="1314" spans="1:6" x14ac:dyDescent="0.25">
      <c r="A1314" s="3" t="s">
        <v>154</v>
      </c>
      <c r="B1314" s="3" t="s">
        <v>58</v>
      </c>
      <c r="C1314" s="3">
        <v>6.68</v>
      </c>
      <c r="D1314" s="3">
        <v>5.2</v>
      </c>
    </row>
    <row r="1315" spans="1:6" s="2" customFormat="1" x14ac:dyDescent="0.25">
      <c r="D1315" s="2" t="b">
        <v>0</v>
      </c>
    </row>
    <row r="1316" spans="1:6" x14ac:dyDescent="0.25">
      <c r="A1316" s="3" t="s">
        <v>154</v>
      </c>
      <c r="B1316" s="3" t="s">
        <v>58</v>
      </c>
      <c r="C1316" s="3">
        <v>8.1</v>
      </c>
      <c r="F1316" s="3">
        <v>38390</v>
      </c>
    </row>
    <row r="1317" spans="1:6" x14ac:dyDescent="0.25">
      <c r="A1317" s="3" t="s">
        <v>154</v>
      </c>
      <c r="B1317" s="3" t="s">
        <v>58</v>
      </c>
      <c r="C1317" s="3">
        <v>6.52</v>
      </c>
      <c r="D1317" s="3">
        <v>5</v>
      </c>
    </row>
    <row r="1318" spans="1:6" s="2" customFormat="1" x14ac:dyDescent="0.25">
      <c r="D1318" s="2" t="b">
        <v>0</v>
      </c>
    </row>
    <row r="1319" spans="1:6" x14ac:dyDescent="0.25">
      <c r="A1319" s="3" t="s">
        <v>154</v>
      </c>
      <c r="B1319" s="3" t="s">
        <v>58</v>
      </c>
      <c r="C1319" s="3">
        <v>7.8</v>
      </c>
      <c r="F1319" s="3">
        <v>28510</v>
      </c>
    </row>
    <row r="1320" spans="1:6" x14ac:dyDescent="0.25">
      <c r="A1320" s="3" t="s">
        <v>154</v>
      </c>
      <c r="B1320" s="3" t="s">
        <v>58</v>
      </c>
      <c r="C1320" s="3">
        <v>7.79</v>
      </c>
      <c r="D1320" s="3">
        <v>7.53</v>
      </c>
    </row>
    <row r="1321" spans="1:6" x14ac:dyDescent="0.25">
      <c r="D1321" s="3" t="b">
        <v>1</v>
      </c>
    </row>
    <row r="1322" spans="1:6" x14ac:dyDescent="0.25">
      <c r="A1322" s="3" t="s">
        <v>154</v>
      </c>
      <c r="B1322" s="3" t="s">
        <v>58</v>
      </c>
      <c r="C1322" s="3">
        <v>7.7</v>
      </c>
      <c r="F1322" s="3">
        <v>40180</v>
      </c>
    </row>
    <row r="1323" spans="1:6" x14ac:dyDescent="0.25">
      <c r="A1323" s="3" t="s">
        <v>154</v>
      </c>
      <c r="B1323" s="3" t="s">
        <v>58</v>
      </c>
      <c r="C1323" s="3">
        <v>7.79</v>
      </c>
      <c r="D1323" s="3">
        <v>8.15</v>
      </c>
    </row>
    <row r="1324" spans="1:6" x14ac:dyDescent="0.25">
      <c r="D1324" s="3" t="b">
        <v>1</v>
      </c>
    </row>
    <row r="1325" spans="1:6" x14ac:dyDescent="0.25">
      <c r="A1325" s="3" t="s">
        <v>154</v>
      </c>
      <c r="B1325" s="3" t="s">
        <v>58</v>
      </c>
      <c r="C1325" s="3">
        <v>7.1</v>
      </c>
      <c r="F1325" s="3">
        <v>40130</v>
      </c>
    </row>
    <row r="1326" spans="1:6" x14ac:dyDescent="0.25">
      <c r="A1326" s="3" t="s">
        <v>154</v>
      </c>
      <c r="B1326" s="3" t="s">
        <v>58</v>
      </c>
      <c r="C1326" s="3">
        <v>5.96</v>
      </c>
      <c r="D1326" s="3">
        <v>3.4</v>
      </c>
    </row>
    <row r="1327" spans="1:6" s="2" customFormat="1" x14ac:dyDescent="0.25">
      <c r="D1327" s="2" t="b">
        <v>0</v>
      </c>
    </row>
    <row r="1328" spans="1:6" x14ac:dyDescent="0.25">
      <c r="A1328" s="3" t="s">
        <v>154</v>
      </c>
      <c r="B1328" s="3" t="s">
        <v>58</v>
      </c>
      <c r="C1328" s="3">
        <v>6.2</v>
      </c>
      <c r="F1328" s="3">
        <v>40020</v>
      </c>
    </row>
    <row r="1329" spans="1:6" x14ac:dyDescent="0.25">
      <c r="A1329" s="3" t="s">
        <v>154</v>
      </c>
      <c r="B1329" s="3" t="s">
        <v>58</v>
      </c>
      <c r="C1329" s="3">
        <v>5.82</v>
      </c>
      <c r="D1329" s="3">
        <v>3.4</v>
      </c>
    </row>
    <row r="1330" spans="1:6" x14ac:dyDescent="0.25">
      <c r="D1330" s="3" t="b">
        <v>1</v>
      </c>
    </row>
    <row r="1331" spans="1:6" x14ac:dyDescent="0.25">
      <c r="A1331" s="3" t="s">
        <v>155</v>
      </c>
      <c r="B1331" s="3" t="s">
        <v>59</v>
      </c>
      <c r="C1331" s="3">
        <v>7.9</v>
      </c>
      <c r="F1331" s="3">
        <v>33560</v>
      </c>
    </row>
    <row r="1332" spans="1:6" x14ac:dyDescent="0.25">
      <c r="A1332" s="3" t="s">
        <v>155</v>
      </c>
      <c r="B1332" s="3" t="s">
        <v>59</v>
      </c>
      <c r="C1332" s="3">
        <v>7.94</v>
      </c>
      <c r="D1332" s="3">
        <v>45.7</v>
      </c>
      <c r="F1332" s="3">
        <v>48990</v>
      </c>
    </row>
    <row r="1333" spans="1:6" x14ac:dyDescent="0.25">
      <c r="D1333" s="3" t="b">
        <v>1</v>
      </c>
      <c r="F1333" s="3" t="s">
        <v>1434</v>
      </c>
    </row>
    <row r="1334" spans="1:6" x14ac:dyDescent="0.25">
      <c r="A1334" s="3" t="s">
        <v>155</v>
      </c>
      <c r="B1334" s="3" t="s">
        <v>59</v>
      </c>
      <c r="C1334" s="3">
        <v>7.9</v>
      </c>
      <c r="F1334" s="3">
        <v>34000</v>
      </c>
    </row>
    <row r="1335" spans="1:6" x14ac:dyDescent="0.25">
      <c r="A1335" s="3" t="s">
        <v>155</v>
      </c>
      <c r="B1335" s="3" t="s">
        <v>59</v>
      </c>
      <c r="C1335" s="3">
        <v>7.92</v>
      </c>
      <c r="D1335" s="3">
        <v>44.8</v>
      </c>
      <c r="F1335" s="3">
        <v>42200</v>
      </c>
    </row>
    <row r="1336" spans="1:6" x14ac:dyDescent="0.25">
      <c r="D1336" s="3" t="b">
        <v>1</v>
      </c>
      <c r="F1336" s="3" t="s">
        <v>1434</v>
      </c>
    </row>
    <row r="1337" spans="1:6" x14ac:dyDescent="0.25">
      <c r="A1337" s="3" t="s">
        <v>155</v>
      </c>
      <c r="B1337" s="3" t="s">
        <v>59</v>
      </c>
      <c r="C1337" s="3">
        <v>7.8</v>
      </c>
      <c r="F1337" s="3">
        <v>38090</v>
      </c>
    </row>
    <row r="1338" spans="1:6" x14ac:dyDescent="0.25">
      <c r="A1338" s="3" t="s">
        <v>155</v>
      </c>
      <c r="B1338" s="3" t="s">
        <v>59</v>
      </c>
      <c r="C1338" s="3">
        <v>8.3000000000000007</v>
      </c>
      <c r="D1338" s="3">
        <v>4.5</v>
      </c>
    </row>
    <row r="1339" spans="1:6" x14ac:dyDescent="0.25">
      <c r="D1339" s="3" t="b">
        <v>1</v>
      </c>
    </row>
    <row r="1340" spans="1:6" x14ac:dyDescent="0.25">
      <c r="A1340" s="3" t="s">
        <v>155</v>
      </c>
      <c r="B1340" s="3" t="s">
        <v>59</v>
      </c>
      <c r="C1340" s="3">
        <v>7.7</v>
      </c>
      <c r="F1340" s="3">
        <v>39310</v>
      </c>
    </row>
    <row r="1341" spans="1:6" x14ac:dyDescent="0.25">
      <c r="A1341" s="3" t="s">
        <v>155</v>
      </c>
      <c r="B1341" s="3" t="s">
        <v>59</v>
      </c>
      <c r="C1341" s="3">
        <v>8.1999999999999993</v>
      </c>
      <c r="D1341" s="3">
        <v>4.5999999999999996</v>
      </c>
    </row>
    <row r="1342" spans="1:6" x14ac:dyDescent="0.25">
      <c r="D1342" s="3" t="b">
        <v>1</v>
      </c>
    </row>
    <row r="1343" spans="1:6" x14ac:dyDescent="0.25">
      <c r="A1343" s="3" t="s">
        <v>155</v>
      </c>
      <c r="B1343" s="3" t="s">
        <v>59</v>
      </c>
      <c r="C1343" s="3">
        <v>8.3000000000000007</v>
      </c>
      <c r="F1343" s="3">
        <v>37270</v>
      </c>
    </row>
    <row r="1344" spans="1:6" x14ac:dyDescent="0.25">
      <c r="A1344" s="3" t="s">
        <v>155</v>
      </c>
      <c r="B1344" s="3" t="s">
        <v>59</v>
      </c>
      <c r="C1344" s="3">
        <v>7.94</v>
      </c>
      <c r="D1344" s="3">
        <v>12.86</v>
      </c>
    </row>
    <row r="1345" spans="1:6" x14ac:dyDescent="0.25">
      <c r="D1345" s="3" t="b">
        <v>1</v>
      </c>
    </row>
    <row r="1346" spans="1:6" x14ac:dyDescent="0.25">
      <c r="A1346" s="3" t="s">
        <v>155</v>
      </c>
      <c r="B1346" s="3" t="s">
        <v>59</v>
      </c>
      <c r="C1346" s="3">
        <v>8.1</v>
      </c>
      <c r="F1346" s="3">
        <v>37580</v>
      </c>
    </row>
    <row r="1347" spans="1:6" x14ac:dyDescent="0.25">
      <c r="A1347" s="3" t="s">
        <v>155</v>
      </c>
      <c r="B1347" s="3" t="s">
        <v>59</v>
      </c>
      <c r="C1347" s="3">
        <v>8.0399999999999991</v>
      </c>
      <c r="D1347" s="3">
        <v>13.1</v>
      </c>
    </row>
    <row r="1348" spans="1:6" x14ac:dyDescent="0.25">
      <c r="C1348" s="3">
        <v>6.0000000000000497E-2</v>
      </c>
      <c r="D1348" s="3" t="b">
        <v>1</v>
      </c>
    </row>
    <row r="1349" spans="1:6" x14ac:dyDescent="0.25">
      <c r="A1349" s="3" t="s">
        <v>155</v>
      </c>
      <c r="B1349" s="3" t="s">
        <v>59</v>
      </c>
      <c r="C1349" s="3">
        <v>8.1999999999999993</v>
      </c>
      <c r="F1349" s="3">
        <v>38350</v>
      </c>
    </row>
    <row r="1350" spans="1:6" x14ac:dyDescent="0.25">
      <c r="A1350" s="3" t="s">
        <v>155</v>
      </c>
      <c r="B1350" s="3" t="s">
        <v>59</v>
      </c>
      <c r="C1350" s="3">
        <v>6.67</v>
      </c>
      <c r="D1350" s="3">
        <v>5.8</v>
      </c>
    </row>
    <row r="1351" spans="1:6" s="2" customFormat="1" x14ac:dyDescent="0.25">
      <c r="C1351" s="2">
        <v>1.5299999999999994</v>
      </c>
      <c r="D1351" s="2" t="b">
        <v>0</v>
      </c>
    </row>
    <row r="1352" spans="1:6" x14ac:dyDescent="0.25">
      <c r="A1352" s="3" t="s">
        <v>155</v>
      </c>
      <c r="B1352" s="3" t="s">
        <v>59</v>
      </c>
      <c r="C1352" s="3">
        <v>8.1</v>
      </c>
      <c r="F1352" s="3">
        <v>37570</v>
      </c>
    </row>
    <row r="1353" spans="1:6" x14ac:dyDescent="0.25">
      <c r="A1353" s="3" t="s">
        <v>155</v>
      </c>
      <c r="B1353" s="3" t="s">
        <v>59</v>
      </c>
      <c r="C1353" s="3">
        <v>6.68</v>
      </c>
      <c r="D1353" s="3">
        <v>6.2</v>
      </c>
    </row>
    <row r="1354" spans="1:6" s="2" customFormat="1" x14ac:dyDescent="0.25">
      <c r="C1354" s="2">
        <v>1.42</v>
      </c>
      <c r="D1354" s="2" t="b">
        <v>0</v>
      </c>
    </row>
    <row r="1355" spans="1:6" x14ac:dyDescent="0.25">
      <c r="A1355" s="3" t="s">
        <v>155</v>
      </c>
      <c r="B1355" s="3" t="s">
        <v>59</v>
      </c>
      <c r="C1355" s="3">
        <v>7.8</v>
      </c>
      <c r="F1355" s="3">
        <v>33200</v>
      </c>
    </row>
    <row r="1356" spans="1:6" x14ac:dyDescent="0.25">
      <c r="A1356" s="3" t="s">
        <v>155</v>
      </c>
      <c r="B1356" s="3" t="s">
        <v>59</v>
      </c>
      <c r="C1356" s="3">
        <v>7.98</v>
      </c>
      <c r="D1356" s="3">
        <v>12.3</v>
      </c>
    </row>
    <row r="1357" spans="1:6" x14ac:dyDescent="0.25">
      <c r="C1357" s="3">
        <v>-0.1800000000000006</v>
      </c>
      <c r="D1357" s="3" t="b">
        <v>1</v>
      </c>
    </row>
    <row r="1358" spans="1:6" x14ac:dyDescent="0.25">
      <c r="A1358" s="3" t="s">
        <v>155</v>
      </c>
      <c r="B1358" s="3" t="s">
        <v>59</v>
      </c>
      <c r="C1358" s="3">
        <v>7.8</v>
      </c>
      <c r="F1358" s="3">
        <v>32320</v>
      </c>
    </row>
    <row r="1359" spans="1:6" x14ac:dyDescent="0.25">
      <c r="A1359" s="3" t="s">
        <v>155</v>
      </c>
      <c r="B1359" s="3" t="s">
        <v>59</v>
      </c>
      <c r="C1359" s="3">
        <v>7.92</v>
      </c>
      <c r="D1359" s="3">
        <v>10.8</v>
      </c>
    </row>
    <row r="1360" spans="1:6" x14ac:dyDescent="0.25">
      <c r="C1360" s="3">
        <v>-0.12000000000000011</v>
      </c>
      <c r="D1360" s="3" t="b">
        <v>1</v>
      </c>
    </row>
    <row r="1361" spans="1:6" x14ac:dyDescent="0.25">
      <c r="A1361" s="3" t="s">
        <v>155</v>
      </c>
      <c r="B1361" s="3" t="s">
        <v>59</v>
      </c>
      <c r="C1361" s="3">
        <v>7.8</v>
      </c>
      <c r="F1361" s="3">
        <v>43460</v>
      </c>
    </row>
    <row r="1362" spans="1:6" x14ac:dyDescent="0.25">
      <c r="A1362" s="3" t="s">
        <v>155</v>
      </c>
      <c r="B1362" s="3" t="s">
        <v>59</v>
      </c>
      <c r="C1362" s="3">
        <v>6.92</v>
      </c>
      <c r="D1362" s="3">
        <v>3.6</v>
      </c>
    </row>
    <row r="1363" spans="1:6" x14ac:dyDescent="0.25">
      <c r="C1363" s="3">
        <v>0.87999999999999989</v>
      </c>
      <c r="D1363" s="3" t="b">
        <v>1</v>
      </c>
    </row>
    <row r="1364" spans="1:6" x14ac:dyDescent="0.25">
      <c r="A1364" s="3" t="s">
        <v>155</v>
      </c>
      <c r="B1364" s="3" t="s">
        <v>59</v>
      </c>
      <c r="C1364" s="3">
        <v>7.9</v>
      </c>
      <c r="F1364" s="3">
        <v>43590</v>
      </c>
    </row>
    <row r="1365" spans="1:6" x14ac:dyDescent="0.25">
      <c r="A1365" s="3" t="s">
        <v>155</v>
      </c>
      <c r="B1365" s="3" t="s">
        <v>59</v>
      </c>
      <c r="C1365" s="3">
        <v>6.81</v>
      </c>
      <c r="D1365" s="3">
        <v>3</v>
      </c>
    </row>
    <row r="1366" spans="1:6" s="2" customFormat="1" x14ac:dyDescent="0.25">
      <c r="C1366" s="2">
        <v>1.0900000000000007</v>
      </c>
      <c r="D1366" s="2" t="b">
        <v>0</v>
      </c>
    </row>
    <row r="1367" spans="1:6" x14ac:dyDescent="0.25">
      <c r="A1367" s="3" t="s">
        <v>156</v>
      </c>
      <c r="B1367" s="3" t="s">
        <v>60</v>
      </c>
      <c r="C1367" s="3">
        <v>4.9000000000000004</v>
      </c>
      <c r="F1367" s="3">
        <v>23040</v>
      </c>
    </row>
    <row r="1368" spans="1:6" x14ac:dyDescent="0.25">
      <c r="A1368" s="3" t="s">
        <v>156</v>
      </c>
      <c r="B1368" s="3" t="s">
        <v>60</v>
      </c>
      <c r="C1368" s="3">
        <v>5.05</v>
      </c>
      <c r="D1368" s="3">
        <v>19</v>
      </c>
      <c r="F1368" s="3">
        <v>28080</v>
      </c>
    </row>
    <row r="1369" spans="1:6" x14ac:dyDescent="0.25">
      <c r="C1369" s="3">
        <v>-0.14999999999999947</v>
      </c>
      <c r="D1369" s="3" t="b">
        <v>1</v>
      </c>
      <c r="F1369" s="3" t="s">
        <v>1434</v>
      </c>
    </row>
    <row r="1370" spans="1:6" x14ac:dyDescent="0.25">
      <c r="A1370" s="3" t="s">
        <v>156</v>
      </c>
      <c r="B1370" s="3" t="s">
        <v>60</v>
      </c>
      <c r="C1370" s="3">
        <v>4.8</v>
      </c>
      <c r="F1370" s="3">
        <v>23240</v>
      </c>
    </row>
    <row r="1371" spans="1:6" x14ac:dyDescent="0.25">
      <c r="A1371" s="3" t="s">
        <v>156</v>
      </c>
      <c r="B1371" s="3" t="s">
        <v>60</v>
      </c>
      <c r="C1371" s="3">
        <v>5.03</v>
      </c>
      <c r="D1371" s="3">
        <v>19.100000000000001</v>
      </c>
      <c r="F1371" s="3">
        <v>28060</v>
      </c>
    </row>
    <row r="1372" spans="1:6" x14ac:dyDescent="0.25">
      <c r="C1372" s="3">
        <v>-0.23000000000000043</v>
      </c>
      <c r="D1372" s="3" t="b">
        <v>1</v>
      </c>
      <c r="F1372" s="3" t="s">
        <v>1434</v>
      </c>
    </row>
    <row r="1373" spans="1:6" x14ac:dyDescent="0.25">
      <c r="A1373" s="3" t="s">
        <v>156</v>
      </c>
      <c r="B1373" s="3" t="s">
        <v>60</v>
      </c>
      <c r="C1373" s="3">
        <v>8.1</v>
      </c>
      <c r="F1373" s="3">
        <v>14560</v>
      </c>
    </row>
    <row r="1374" spans="1:6" x14ac:dyDescent="0.25">
      <c r="A1374" s="3" t="s">
        <v>156</v>
      </c>
      <c r="B1374" s="3" t="s">
        <v>60</v>
      </c>
      <c r="C1374" s="3">
        <v>7.46</v>
      </c>
      <c r="D1374" s="3">
        <v>7</v>
      </c>
    </row>
    <row r="1375" spans="1:6" x14ac:dyDescent="0.25">
      <c r="C1375" s="3">
        <v>0.63999999999999968</v>
      </c>
      <c r="D1375" s="3" t="b">
        <v>1</v>
      </c>
    </row>
    <row r="1376" spans="1:6" x14ac:dyDescent="0.25">
      <c r="A1376" s="3" t="s">
        <v>156</v>
      </c>
      <c r="B1376" s="3" t="s">
        <v>60</v>
      </c>
      <c r="C1376" s="3">
        <v>7</v>
      </c>
      <c r="F1376" s="3">
        <v>14670</v>
      </c>
    </row>
    <row r="1377" spans="1:6" x14ac:dyDescent="0.25">
      <c r="A1377" s="3" t="s">
        <v>156</v>
      </c>
      <c r="B1377" s="3" t="s">
        <v>60</v>
      </c>
      <c r="C1377" s="3">
        <v>7.44</v>
      </c>
      <c r="D1377" s="3">
        <v>6.9</v>
      </c>
    </row>
    <row r="1378" spans="1:6" x14ac:dyDescent="0.25">
      <c r="C1378" s="3">
        <v>-0.44000000000000039</v>
      </c>
      <c r="D1378" s="3" t="b">
        <v>1</v>
      </c>
    </row>
    <row r="1379" spans="1:6" x14ac:dyDescent="0.25">
      <c r="A1379" s="3" t="s">
        <v>156</v>
      </c>
      <c r="B1379" s="3" t="s">
        <v>60</v>
      </c>
      <c r="C1379" s="3">
        <v>8.1</v>
      </c>
      <c r="F1379" s="3">
        <v>24110</v>
      </c>
    </row>
    <row r="1380" spans="1:6" x14ac:dyDescent="0.25">
      <c r="A1380" s="3" t="s">
        <v>156</v>
      </c>
      <c r="B1380" s="3" t="s">
        <v>60</v>
      </c>
      <c r="C1380" s="3">
        <v>8.02</v>
      </c>
      <c r="D1380" s="3">
        <v>6.87</v>
      </c>
    </row>
    <row r="1381" spans="1:6" x14ac:dyDescent="0.25">
      <c r="C1381" s="3">
        <v>8.0000000000000071E-2</v>
      </c>
      <c r="D1381" s="3" t="b">
        <v>1</v>
      </c>
    </row>
    <row r="1382" spans="1:6" x14ac:dyDescent="0.25">
      <c r="A1382" s="3" t="s">
        <v>156</v>
      </c>
      <c r="B1382" s="3" t="s">
        <v>60</v>
      </c>
      <c r="C1382" s="3">
        <v>8</v>
      </c>
      <c r="F1382" s="3">
        <v>25140</v>
      </c>
    </row>
    <row r="1383" spans="1:6" x14ac:dyDescent="0.25">
      <c r="A1383" s="3" t="s">
        <v>156</v>
      </c>
      <c r="B1383" s="3" t="s">
        <v>60</v>
      </c>
      <c r="C1383" s="3">
        <v>7.91</v>
      </c>
      <c r="D1383" s="3">
        <v>6.41</v>
      </c>
      <c r="F1383" s="3">
        <v>66180</v>
      </c>
    </row>
    <row r="1384" spans="1:6" x14ac:dyDescent="0.25">
      <c r="F1384" s="3" t="s">
        <v>1434</v>
      </c>
    </row>
    <row r="1385" spans="1:6" x14ac:dyDescent="0.25">
      <c r="A1385" s="3" t="s">
        <v>156</v>
      </c>
      <c r="B1385" s="3" t="s">
        <v>60</v>
      </c>
      <c r="C1385" s="3">
        <v>7</v>
      </c>
      <c r="F1385" s="3">
        <v>5670</v>
      </c>
    </row>
    <row r="1386" spans="1:6" x14ac:dyDescent="0.25">
      <c r="A1386" s="3" t="s">
        <v>156</v>
      </c>
      <c r="B1386" s="3" t="s">
        <v>60</v>
      </c>
      <c r="C1386" s="3">
        <v>7.18</v>
      </c>
      <c r="D1386" s="3">
        <v>2.2999999999999998</v>
      </c>
    </row>
    <row r="1387" spans="1:6" x14ac:dyDescent="0.25">
      <c r="C1387" s="3">
        <v>-0.17999999999999972</v>
      </c>
      <c r="D1387" s="3" t="b">
        <v>1</v>
      </c>
    </row>
    <row r="1388" spans="1:6" x14ac:dyDescent="0.25">
      <c r="A1388" s="3" t="s">
        <v>156</v>
      </c>
      <c r="B1388" s="3" t="s">
        <v>60</v>
      </c>
      <c r="C1388" s="3">
        <v>7.3</v>
      </c>
      <c r="F1388" s="3">
        <v>6010</v>
      </c>
    </row>
    <row r="1389" spans="1:6" x14ac:dyDescent="0.25">
      <c r="A1389" s="3" t="s">
        <v>156</v>
      </c>
      <c r="B1389" s="3" t="s">
        <v>60</v>
      </c>
      <c r="C1389" s="3">
        <v>7.1</v>
      </c>
      <c r="D1389" s="3">
        <v>2.4</v>
      </c>
    </row>
    <row r="1390" spans="1:6" x14ac:dyDescent="0.25">
      <c r="C1390" s="3">
        <v>0.20000000000000018</v>
      </c>
      <c r="D1390" s="3" t="b">
        <v>1</v>
      </c>
    </row>
    <row r="1391" spans="1:6" x14ac:dyDescent="0.25">
      <c r="A1391" s="3" t="s">
        <v>156</v>
      </c>
      <c r="B1391" s="3" t="s">
        <v>60</v>
      </c>
      <c r="C1391" s="3">
        <v>6.5</v>
      </c>
      <c r="F1391" s="3">
        <v>2620</v>
      </c>
    </row>
    <row r="1392" spans="1:6" x14ac:dyDescent="0.25">
      <c r="A1392" s="3" t="s">
        <v>156</v>
      </c>
      <c r="B1392" s="3" t="s">
        <v>60</v>
      </c>
      <c r="C1392" s="3">
        <v>6.57</v>
      </c>
      <c r="D1392" s="3">
        <v>172</v>
      </c>
    </row>
    <row r="1393" spans="1:6" x14ac:dyDescent="0.25">
      <c r="C1393" s="3">
        <v>-7.0000000000000284E-2</v>
      </c>
      <c r="D1393" s="3" t="b">
        <v>1</v>
      </c>
    </row>
    <row r="1394" spans="1:6" x14ac:dyDescent="0.25">
      <c r="A1394" s="3" t="s">
        <v>156</v>
      </c>
      <c r="B1394" s="3" t="s">
        <v>60</v>
      </c>
      <c r="C1394" s="3">
        <v>6.7</v>
      </c>
      <c r="F1394" s="3">
        <v>26400</v>
      </c>
    </row>
    <row r="1395" spans="1:6" x14ac:dyDescent="0.25">
      <c r="A1395" s="3" t="s">
        <v>156</v>
      </c>
      <c r="B1395" s="3" t="s">
        <v>60</v>
      </c>
      <c r="C1395" s="3">
        <v>6.61</v>
      </c>
      <c r="D1395" s="3">
        <v>17.899999999999999</v>
      </c>
    </row>
    <row r="1396" spans="1:6" x14ac:dyDescent="0.25">
      <c r="C1396" s="3">
        <v>8.9999999999999858E-2</v>
      </c>
      <c r="D1396" s="3" t="b">
        <v>1</v>
      </c>
    </row>
    <row r="1397" spans="1:6" x14ac:dyDescent="0.25">
      <c r="A1397" s="3" t="s">
        <v>156</v>
      </c>
      <c r="B1397" s="3" t="s">
        <v>60</v>
      </c>
      <c r="C1397" s="3">
        <v>5</v>
      </c>
      <c r="F1397" s="3">
        <v>15250</v>
      </c>
    </row>
    <row r="1398" spans="1:6" x14ac:dyDescent="0.25">
      <c r="A1398" s="3" t="s">
        <v>156</v>
      </c>
      <c r="B1398" s="3" t="s">
        <v>60</v>
      </c>
      <c r="C1398" s="3">
        <v>5.96</v>
      </c>
      <c r="D1398" s="3">
        <v>3.6</v>
      </c>
    </row>
    <row r="1399" spans="1:6" x14ac:dyDescent="0.25">
      <c r="C1399" s="3">
        <v>-0.96</v>
      </c>
      <c r="D1399" s="3" t="b">
        <v>1</v>
      </c>
    </row>
    <row r="1400" spans="1:6" x14ac:dyDescent="0.25">
      <c r="A1400" s="3" t="s">
        <v>156</v>
      </c>
      <c r="B1400" s="3" t="s">
        <v>60</v>
      </c>
      <c r="C1400" s="3">
        <v>4.9000000000000004</v>
      </c>
      <c r="F1400" s="3">
        <v>14340</v>
      </c>
    </row>
    <row r="1401" spans="1:6" x14ac:dyDescent="0.25">
      <c r="A1401" s="3" t="s">
        <v>156</v>
      </c>
      <c r="B1401" s="3" t="s">
        <v>60</v>
      </c>
      <c r="C1401" s="3">
        <v>5.88</v>
      </c>
      <c r="D1401" s="3">
        <v>3.4</v>
      </c>
    </row>
    <row r="1402" spans="1:6" x14ac:dyDescent="0.25">
      <c r="C1402" s="3">
        <v>-0.97999999999999954</v>
      </c>
      <c r="D1402" s="3" t="b">
        <v>1</v>
      </c>
    </row>
    <row r="1403" spans="1:6" x14ac:dyDescent="0.25">
      <c r="A1403" s="3" t="s">
        <v>157</v>
      </c>
      <c r="B1403" s="3" t="s">
        <v>61</v>
      </c>
      <c r="C1403" s="3">
        <v>6.1</v>
      </c>
      <c r="F1403" s="3">
        <v>29000</v>
      </c>
    </row>
    <row r="1404" spans="1:6" x14ac:dyDescent="0.25">
      <c r="A1404" s="3" t="s">
        <v>157</v>
      </c>
      <c r="B1404" s="3" t="s">
        <v>61</v>
      </c>
      <c r="C1404" s="3">
        <v>5.9</v>
      </c>
      <c r="D1404" s="3">
        <v>12.8</v>
      </c>
      <c r="F1404" s="3">
        <v>39920</v>
      </c>
    </row>
    <row r="1405" spans="1:6" x14ac:dyDescent="0.25">
      <c r="C1405" s="3">
        <v>0.19999999999999929</v>
      </c>
      <c r="D1405" s="3" t="b">
        <v>1</v>
      </c>
      <c r="F1405" s="3" t="s">
        <v>1434</v>
      </c>
    </row>
    <row r="1406" spans="1:6" x14ac:dyDescent="0.25">
      <c r="A1406" s="3" t="s">
        <v>157</v>
      </c>
      <c r="B1406" s="3" t="s">
        <v>61</v>
      </c>
      <c r="C1406" s="3">
        <v>6</v>
      </c>
      <c r="F1406" s="3">
        <v>28000</v>
      </c>
    </row>
    <row r="1407" spans="1:6" x14ac:dyDescent="0.25">
      <c r="A1407" s="3" t="s">
        <v>157</v>
      </c>
      <c r="B1407" s="3" t="s">
        <v>61</v>
      </c>
      <c r="C1407" s="3">
        <v>6.87</v>
      </c>
      <c r="D1407" s="3">
        <v>50.9</v>
      </c>
      <c r="F1407" s="3">
        <v>17000</v>
      </c>
    </row>
    <row r="1408" spans="1:6" x14ac:dyDescent="0.25">
      <c r="C1408" s="3">
        <v>-0.87000000000000011</v>
      </c>
      <c r="D1408" s="3" t="b">
        <v>1</v>
      </c>
      <c r="F1408" s="3" t="s">
        <v>1434</v>
      </c>
    </row>
    <row r="1409" spans="1:6" x14ac:dyDescent="0.25">
      <c r="A1409" s="3" t="s">
        <v>157</v>
      </c>
      <c r="B1409" s="3" t="s">
        <v>61</v>
      </c>
      <c r="C1409" s="3">
        <v>6.8</v>
      </c>
      <c r="F1409" s="3">
        <v>14180</v>
      </c>
    </row>
    <row r="1410" spans="1:6" x14ac:dyDescent="0.25">
      <c r="A1410" s="3" t="s">
        <v>157</v>
      </c>
      <c r="B1410" s="3" t="s">
        <v>61</v>
      </c>
      <c r="C1410" s="3">
        <v>7.45</v>
      </c>
      <c r="D1410" s="3">
        <v>3.9</v>
      </c>
    </row>
    <row r="1411" spans="1:6" x14ac:dyDescent="0.25">
      <c r="C1411" s="3">
        <v>-0.65000000000000036</v>
      </c>
      <c r="D1411" s="3" t="b">
        <v>1</v>
      </c>
    </row>
    <row r="1412" spans="1:6" x14ac:dyDescent="0.25">
      <c r="A1412" s="3" t="s">
        <v>157</v>
      </c>
      <c r="B1412" s="3" t="s">
        <v>61</v>
      </c>
      <c r="C1412" s="3">
        <v>6.8</v>
      </c>
      <c r="F1412" s="3">
        <v>13670</v>
      </c>
    </row>
    <row r="1413" spans="1:6" x14ac:dyDescent="0.25">
      <c r="A1413" s="3" t="s">
        <v>157</v>
      </c>
      <c r="B1413" s="3" t="s">
        <v>61</v>
      </c>
      <c r="C1413" s="3">
        <v>7.44</v>
      </c>
      <c r="D1413" s="3">
        <v>3.8</v>
      </c>
      <c r="F1413" s="3">
        <v>16820</v>
      </c>
    </row>
    <row r="1414" spans="1:6" x14ac:dyDescent="0.25">
      <c r="C1414" s="3">
        <v>-0.64000000000000057</v>
      </c>
      <c r="D1414" s="3" t="b">
        <v>1</v>
      </c>
      <c r="F1414" s="3" t="s">
        <v>1434</v>
      </c>
    </row>
    <row r="1415" spans="1:6" x14ac:dyDescent="0.25">
      <c r="A1415" s="3" t="s">
        <v>157</v>
      </c>
      <c r="B1415" s="3" t="s">
        <v>61</v>
      </c>
      <c r="C1415" s="3">
        <v>8.1999999999999993</v>
      </c>
      <c r="F1415" s="3">
        <v>28680</v>
      </c>
    </row>
    <row r="1416" spans="1:6" x14ac:dyDescent="0.25">
      <c r="A1416" s="3" t="s">
        <v>157</v>
      </c>
      <c r="B1416" s="3" t="s">
        <v>61</v>
      </c>
      <c r="C1416" s="3">
        <v>7.61</v>
      </c>
      <c r="D1416" s="3">
        <v>5.62</v>
      </c>
    </row>
    <row r="1417" spans="1:6" x14ac:dyDescent="0.25">
      <c r="C1417" s="3">
        <v>0.58999999999999897</v>
      </c>
      <c r="D1417" s="3" t="b">
        <v>1</v>
      </c>
    </row>
    <row r="1418" spans="1:6" x14ac:dyDescent="0.25">
      <c r="A1418" s="3" t="s">
        <v>157</v>
      </c>
      <c r="B1418" s="3" t="s">
        <v>61</v>
      </c>
      <c r="C1418" s="3">
        <v>8.3000000000000007</v>
      </c>
      <c r="F1418" s="3">
        <v>31960</v>
      </c>
    </row>
    <row r="1419" spans="1:6" x14ac:dyDescent="0.25">
      <c r="A1419" s="3" t="s">
        <v>157</v>
      </c>
      <c r="B1419" s="3" t="s">
        <v>61</v>
      </c>
      <c r="C1419" s="3">
        <v>7.56</v>
      </c>
      <c r="D1419" s="3">
        <v>6.83</v>
      </c>
    </row>
    <row r="1420" spans="1:6" x14ac:dyDescent="0.25">
      <c r="C1420" s="3">
        <v>0.7400000000000011</v>
      </c>
      <c r="D1420" s="3" t="b">
        <v>1</v>
      </c>
    </row>
    <row r="1421" spans="1:6" x14ac:dyDescent="0.25">
      <c r="A1421" s="3" t="s">
        <v>157</v>
      </c>
      <c r="B1421" s="3" t="s">
        <v>61</v>
      </c>
      <c r="C1421" s="3">
        <v>7.4</v>
      </c>
      <c r="F1421" s="3">
        <v>5860</v>
      </c>
    </row>
    <row r="1422" spans="1:6" x14ac:dyDescent="0.25">
      <c r="A1422" s="3" t="s">
        <v>157</v>
      </c>
      <c r="B1422" s="3" t="s">
        <v>61</v>
      </c>
      <c r="C1422" s="3">
        <v>6.82</v>
      </c>
      <c r="D1422" s="3">
        <v>2.6</v>
      </c>
    </row>
    <row r="1423" spans="1:6" x14ac:dyDescent="0.25">
      <c r="C1423" s="3">
        <v>0.58000000000000007</v>
      </c>
      <c r="D1423" s="3" t="b">
        <v>1</v>
      </c>
    </row>
    <row r="1424" spans="1:6" x14ac:dyDescent="0.25">
      <c r="A1424" s="3" t="s">
        <v>157</v>
      </c>
      <c r="B1424" s="3" t="s">
        <v>61</v>
      </c>
      <c r="C1424" s="3">
        <v>7.1</v>
      </c>
      <c r="F1424" s="3">
        <v>5850</v>
      </c>
    </row>
    <row r="1425" spans="1:6" x14ac:dyDescent="0.25">
      <c r="A1425" s="3" t="s">
        <v>157</v>
      </c>
      <c r="B1425" s="3" t="s">
        <v>61</v>
      </c>
      <c r="C1425" s="3">
        <v>7.01</v>
      </c>
      <c r="D1425" s="3">
        <v>2.9</v>
      </c>
    </row>
    <row r="1426" spans="1:6" x14ac:dyDescent="0.25">
      <c r="C1426" s="3">
        <v>8.9999999999999858E-2</v>
      </c>
      <c r="D1426" s="3" t="b">
        <v>1</v>
      </c>
    </row>
    <row r="1427" spans="1:6" x14ac:dyDescent="0.25">
      <c r="A1427" s="3" t="s">
        <v>157</v>
      </c>
      <c r="B1427" s="3" t="s">
        <v>61</v>
      </c>
      <c r="C1427" s="3">
        <v>6.5</v>
      </c>
      <c r="F1427" s="3">
        <v>22000</v>
      </c>
    </row>
    <row r="1428" spans="1:6" x14ac:dyDescent="0.25">
      <c r="A1428" s="3" t="s">
        <v>157</v>
      </c>
      <c r="B1428" s="3" t="s">
        <v>61</v>
      </c>
      <c r="C1428" s="3">
        <v>7.01</v>
      </c>
      <c r="D1428" s="3">
        <v>21.7</v>
      </c>
    </row>
    <row r="1429" spans="1:6" x14ac:dyDescent="0.25">
      <c r="C1429" s="3">
        <v>-0.50999999999999979</v>
      </c>
      <c r="D1429" s="3" t="b">
        <v>1</v>
      </c>
    </row>
    <row r="1430" spans="1:6" x14ac:dyDescent="0.25">
      <c r="A1430" s="3" t="s">
        <v>157</v>
      </c>
      <c r="B1430" s="3" t="s">
        <v>61</v>
      </c>
      <c r="C1430" s="3">
        <v>6.5</v>
      </c>
      <c r="F1430" s="3">
        <v>21130</v>
      </c>
    </row>
    <row r="1431" spans="1:6" x14ac:dyDescent="0.25">
      <c r="A1431" s="3" t="s">
        <v>157</v>
      </c>
      <c r="B1431" s="3" t="s">
        <v>61</v>
      </c>
      <c r="C1431" s="3">
        <v>7.12</v>
      </c>
      <c r="D1431" s="3">
        <v>19.600000000000001</v>
      </c>
    </row>
    <row r="1432" spans="1:6" x14ac:dyDescent="0.25">
      <c r="C1432" s="3">
        <v>-0.62000000000000011</v>
      </c>
      <c r="D1432" s="3" t="b">
        <v>1</v>
      </c>
    </row>
    <row r="1433" spans="1:6" x14ac:dyDescent="0.25">
      <c r="A1433" s="3" t="s">
        <v>157</v>
      </c>
      <c r="B1433" s="3" t="s">
        <v>61</v>
      </c>
      <c r="C1433" s="3">
        <v>4.8</v>
      </c>
      <c r="F1433" s="3">
        <v>13680</v>
      </c>
    </row>
    <row r="1434" spans="1:6" x14ac:dyDescent="0.25">
      <c r="A1434" s="3" t="s">
        <v>157</v>
      </c>
      <c r="B1434" s="3" t="s">
        <v>61</v>
      </c>
      <c r="C1434" s="3">
        <v>5.91</v>
      </c>
      <c r="D1434" s="3">
        <v>3.6</v>
      </c>
    </row>
    <row r="1435" spans="1:6" s="2" customFormat="1" x14ac:dyDescent="0.25">
      <c r="C1435" s="2">
        <v>-1.1100000000000003</v>
      </c>
      <c r="D1435" s="2" t="b">
        <v>0</v>
      </c>
    </row>
    <row r="1436" spans="1:6" x14ac:dyDescent="0.25">
      <c r="A1436" s="3" t="s">
        <v>157</v>
      </c>
      <c r="B1436" s="3" t="s">
        <v>61</v>
      </c>
      <c r="C1436" s="3">
        <v>4.7</v>
      </c>
      <c r="F1436" s="3">
        <v>14470</v>
      </c>
    </row>
    <row r="1437" spans="1:6" x14ac:dyDescent="0.25">
      <c r="A1437" s="3" t="s">
        <v>157</v>
      </c>
      <c r="B1437" s="3" t="s">
        <v>61</v>
      </c>
      <c r="C1437" s="3">
        <v>5.76</v>
      </c>
      <c r="D1437" s="3">
        <v>3.1</v>
      </c>
    </row>
    <row r="1438" spans="1:6" s="2" customFormat="1" x14ac:dyDescent="0.25">
      <c r="C1438" s="2">
        <v>-1.0599999999999996</v>
      </c>
      <c r="D1438" s="2" t="b">
        <v>0</v>
      </c>
    </row>
    <row r="1439" spans="1:6" x14ac:dyDescent="0.25">
      <c r="A1439" s="3" t="s">
        <v>158</v>
      </c>
      <c r="B1439" s="3" t="s">
        <v>62</v>
      </c>
      <c r="C1439" s="3">
        <v>8.1</v>
      </c>
      <c r="F1439" s="3">
        <v>39630</v>
      </c>
    </row>
    <row r="1440" spans="1:6" x14ac:dyDescent="0.25">
      <c r="A1440" s="3" t="s">
        <v>158</v>
      </c>
      <c r="B1440" s="3" t="s">
        <v>62</v>
      </c>
      <c r="C1440" s="3">
        <v>8.2200000000000006</v>
      </c>
      <c r="D1440" s="3">
        <v>7.8</v>
      </c>
      <c r="F1440" s="3">
        <v>58080</v>
      </c>
    </row>
    <row r="1441" spans="1:6" x14ac:dyDescent="0.25">
      <c r="C1441" s="3">
        <v>-0.12000000000000099</v>
      </c>
      <c r="D1441" s="3" t="b">
        <v>1</v>
      </c>
      <c r="F1441" s="3" t="s">
        <v>1434</v>
      </c>
    </row>
    <row r="1442" spans="1:6" x14ac:dyDescent="0.25">
      <c r="A1442" s="3" t="s">
        <v>158</v>
      </c>
      <c r="B1442" s="3" t="s">
        <v>62</v>
      </c>
      <c r="C1442" s="3">
        <v>8.1999999999999993</v>
      </c>
      <c r="F1442" s="3">
        <v>39070</v>
      </c>
    </row>
    <row r="1443" spans="1:6" x14ac:dyDescent="0.25">
      <c r="A1443" s="3" t="s">
        <v>158</v>
      </c>
      <c r="B1443" s="3" t="s">
        <v>62</v>
      </c>
      <c r="C1443" s="3">
        <v>8.23</v>
      </c>
      <c r="D1443" s="3">
        <v>7.5</v>
      </c>
      <c r="F1443" s="3">
        <v>57070</v>
      </c>
    </row>
    <row r="1444" spans="1:6" x14ac:dyDescent="0.25">
      <c r="C1444" s="3">
        <v>-3.0000000000001137E-2</v>
      </c>
      <c r="D1444" s="3" t="b">
        <v>1</v>
      </c>
      <c r="F1444" s="3" t="s">
        <v>1434</v>
      </c>
    </row>
    <row r="1445" spans="1:6" x14ac:dyDescent="0.25">
      <c r="A1445" s="3" t="s">
        <v>158</v>
      </c>
      <c r="B1445" s="3" t="s">
        <v>62</v>
      </c>
      <c r="C1445" s="3">
        <v>8.0500000000000007</v>
      </c>
      <c r="D1445" s="3">
        <v>9.1999999999999993</v>
      </c>
    </row>
    <row r="1446" spans="1:6" x14ac:dyDescent="0.25">
      <c r="A1446" s="3" t="s">
        <v>158</v>
      </c>
      <c r="B1446" s="3" t="s">
        <v>62</v>
      </c>
      <c r="C1446" s="3">
        <v>7.6</v>
      </c>
      <c r="F1446" s="3">
        <v>44410</v>
      </c>
    </row>
    <row r="1447" spans="1:6" x14ac:dyDescent="0.25">
      <c r="C1447" s="3">
        <v>0.45000000000000107</v>
      </c>
      <c r="D1447" s="3" t="b">
        <v>1</v>
      </c>
    </row>
    <row r="1448" spans="1:6" x14ac:dyDescent="0.25">
      <c r="A1448" s="3" t="s">
        <v>158</v>
      </c>
      <c r="B1448" s="3" t="s">
        <v>62</v>
      </c>
      <c r="C1448" s="3">
        <v>8.07</v>
      </c>
      <c r="D1448" s="3">
        <v>9.1</v>
      </c>
    </row>
    <row r="1449" spans="1:6" x14ac:dyDescent="0.25">
      <c r="A1449" s="3" t="s">
        <v>158</v>
      </c>
      <c r="B1449" s="3" t="s">
        <v>62</v>
      </c>
      <c r="C1449" s="3">
        <v>7.8</v>
      </c>
      <c r="F1449" s="3">
        <v>43050</v>
      </c>
    </row>
    <row r="1450" spans="1:6" x14ac:dyDescent="0.25">
      <c r="C1450" s="3">
        <v>0.27000000000000046</v>
      </c>
      <c r="D1450" s="3" t="b">
        <v>1</v>
      </c>
    </row>
    <row r="1451" spans="1:6" x14ac:dyDescent="0.25">
      <c r="A1451" s="3" t="s">
        <v>158</v>
      </c>
      <c r="B1451" s="3" t="s">
        <v>62</v>
      </c>
      <c r="C1451" s="3">
        <v>8.3000000000000007</v>
      </c>
      <c r="F1451" s="3">
        <v>35860</v>
      </c>
    </row>
    <row r="1452" spans="1:6" x14ac:dyDescent="0.25">
      <c r="A1452" s="3" t="s">
        <v>158</v>
      </c>
      <c r="B1452" s="3" t="s">
        <v>62</v>
      </c>
      <c r="C1452" s="3">
        <v>8.14</v>
      </c>
      <c r="D1452" s="3">
        <v>1.2</v>
      </c>
    </row>
    <row r="1453" spans="1:6" x14ac:dyDescent="0.25">
      <c r="C1453" s="3">
        <v>0.16000000000000014</v>
      </c>
      <c r="D1453" s="3" t="b">
        <v>1</v>
      </c>
    </row>
    <row r="1454" spans="1:6" x14ac:dyDescent="0.25">
      <c r="A1454" s="3" t="s">
        <v>158</v>
      </c>
      <c r="B1454" s="3" t="s">
        <v>62</v>
      </c>
      <c r="C1454" s="3">
        <v>8.3000000000000007</v>
      </c>
      <c r="F1454" s="3">
        <v>36690</v>
      </c>
    </row>
    <row r="1455" spans="1:6" x14ac:dyDescent="0.25">
      <c r="A1455" s="3" t="s">
        <v>158</v>
      </c>
      <c r="B1455" s="3" t="s">
        <v>62</v>
      </c>
      <c r="C1455" s="3">
        <v>8.17</v>
      </c>
      <c r="D1455" s="3">
        <v>1</v>
      </c>
    </row>
    <row r="1456" spans="1:6" x14ac:dyDescent="0.25">
      <c r="C1456" s="3">
        <v>0.13000000000000078</v>
      </c>
      <c r="D1456" s="3" t="b">
        <v>1</v>
      </c>
    </row>
    <row r="1457" spans="1:6" x14ac:dyDescent="0.25">
      <c r="A1457" s="3" t="s">
        <v>158</v>
      </c>
      <c r="B1457" s="3" t="s">
        <v>62</v>
      </c>
      <c r="C1457" s="3">
        <v>8.1999999999999993</v>
      </c>
      <c r="F1457" s="3">
        <v>37660</v>
      </c>
    </row>
    <row r="1458" spans="1:6" x14ac:dyDescent="0.25">
      <c r="A1458" s="3" t="s">
        <v>158</v>
      </c>
      <c r="B1458" s="3" t="s">
        <v>62</v>
      </c>
      <c r="C1458" s="3">
        <v>7.99</v>
      </c>
      <c r="D1458" s="3">
        <v>3</v>
      </c>
    </row>
    <row r="1459" spans="1:6" x14ac:dyDescent="0.25">
      <c r="C1459" s="3">
        <v>0.20999999999999908</v>
      </c>
      <c r="D1459" s="3" t="b">
        <v>1</v>
      </c>
    </row>
    <row r="1460" spans="1:6" x14ac:dyDescent="0.25">
      <c r="A1460" s="3" t="s">
        <v>158</v>
      </c>
      <c r="B1460" s="3" t="s">
        <v>62</v>
      </c>
      <c r="C1460" s="3">
        <v>8.1999999999999993</v>
      </c>
      <c r="F1460" s="3">
        <v>37450</v>
      </c>
    </row>
    <row r="1461" spans="1:6" x14ac:dyDescent="0.25">
      <c r="A1461" s="3" t="s">
        <v>158</v>
      </c>
      <c r="B1461" s="3" t="s">
        <v>62</v>
      </c>
      <c r="C1461" s="3">
        <v>7.99</v>
      </c>
      <c r="D1461" s="3">
        <v>3</v>
      </c>
    </row>
    <row r="1462" spans="1:6" x14ac:dyDescent="0.25">
      <c r="C1462" s="3">
        <v>0.20999999999999908</v>
      </c>
      <c r="D1462" s="3" t="b">
        <v>1</v>
      </c>
    </row>
    <row r="1463" spans="1:6" x14ac:dyDescent="0.25">
      <c r="A1463" s="3" t="s">
        <v>158</v>
      </c>
      <c r="B1463" s="3" t="s">
        <v>62</v>
      </c>
      <c r="C1463" s="3">
        <v>8</v>
      </c>
      <c r="F1463" s="3">
        <v>37200</v>
      </c>
    </row>
    <row r="1464" spans="1:6" x14ac:dyDescent="0.25">
      <c r="A1464" s="3" t="s">
        <v>158</v>
      </c>
      <c r="B1464" s="3" t="s">
        <v>62</v>
      </c>
      <c r="C1464" s="3">
        <v>8.1</v>
      </c>
      <c r="D1464" s="3">
        <v>1.75</v>
      </c>
    </row>
    <row r="1465" spans="1:6" x14ac:dyDescent="0.25">
      <c r="C1465" s="3">
        <v>-9.9999999999999645E-2</v>
      </c>
      <c r="D1465" s="3" t="b">
        <v>1</v>
      </c>
    </row>
    <row r="1466" spans="1:6" x14ac:dyDescent="0.25">
      <c r="A1466" s="3" t="s">
        <v>158</v>
      </c>
      <c r="B1466" s="3" t="s">
        <v>62</v>
      </c>
      <c r="C1466" s="3">
        <v>8</v>
      </c>
      <c r="F1466" s="3">
        <v>47530</v>
      </c>
    </row>
    <row r="1467" spans="1:6" x14ac:dyDescent="0.25">
      <c r="A1467" s="3" t="s">
        <v>158</v>
      </c>
      <c r="B1467" s="3" t="s">
        <v>62</v>
      </c>
      <c r="C1467" s="3">
        <v>8.09</v>
      </c>
      <c r="D1467" s="3">
        <v>1.75</v>
      </c>
    </row>
    <row r="1468" spans="1:6" x14ac:dyDescent="0.25">
      <c r="C1468" s="3">
        <v>-8.9999999999999858E-2</v>
      </c>
      <c r="D1468" s="3" t="b">
        <v>1</v>
      </c>
    </row>
    <row r="1469" spans="1:6" x14ac:dyDescent="0.25">
      <c r="A1469" s="3" t="s">
        <v>158</v>
      </c>
      <c r="B1469" s="3" t="s">
        <v>62</v>
      </c>
      <c r="C1469" s="3">
        <v>7.9</v>
      </c>
      <c r="F1469" s="3">
        <v>42520</v>
      </c>
    </row>
    <row r="1470" spans="1:6" x14ac:dyDescent="0.25">
      <c r="A1470" s="3" t="s">
        <v>158</v>
      </c>
      <c r="B1470" s="3" t="s">
        <v>62</v>
      </c>
      <c r="C1470" s="3">
        <v>8.35</v>
      </c>
      <c r="D1470" s="3">
        <v>5.93</v>
      </c>
    </row>
    <row r="1471" spans="1:6" x14ac:dyDescent="0.25">
      <c r="C1471" s="3">
        <v>-0.44999999999999929</v>
      </c>
      <c r="D1471" s="3" t="b">
        <v>1</v>
      </c>
    </row>
    <row r="1472" spans="1:6" x14ac:dyDescent="0.25">
      <c r="A1472" s="3" t="s">
        <v>158</v>
      </c>
      <c r="B1472" s="3" t="s">
        <v>62</v>
      </c>
      <c r="C1472" s="3">
        <v>7.7</v>
      </c>
      <c r="F1472" s="3">
        <v>42400</v>
      </c>
    </row>
    <row r="1473" spans="1:6" x14ac:dyDescent="0.25">
      <c r="A1473" s="3" t="s">
        <v>158</v>
      </c>
      <c r="B1473" s="3" t="s">
        <v>62</v>
      </c>
      <c r="C1473" s="3">
        <v>8.35</v>
      </c>
      <c r="D1473" s="3">
        <v>10</v>
      </c>
    </row>
    <row r="1474" spans="1:6" x14ac:dyDescent="0.25">
      <c r="C1474" s="3">
        <v>-0.64999999999999947</v>
      </c>
      <c r="D1474" s="3" t="b">
        <v>1</v>
      </c>
    </row>
    <row r="1475" spans="1:6" x14ac:dyDescent="0.25">
      <c r="A1475" s="3" t="s">
        <v>159</v>
      </c>
      <c r="B1475" s="3" t="s">
        <v>63</v>
      </c>
      <c r="C1475" s="3">
        <v>8.1</v>
      </c>
      <c r="F1475" s="3">
        <v>41200</v>
      </c>
    </row>
    <row r="1476" spans="1:6" x14ac:dyDescent="0.25">
      <c r="A1476" s="3" t="s">
        <v>159</v>
      </c>
      <c r="B1476" s="3" t="s">
        <v>63</v>
      </c>
      <c r="C1476" s="3">
        <v>8.19</v>
      </c>
      <c r="D1476" s="3">
        <v>7.1</v>
      </c>
      <c r="F1476" s="3">
        <v>58730</v>
      </c>
    </row>
    <row r="1477" spans="1:6" x14ac:dyDescent="0.25">
      <c r="C1477" s="3">
        <v>-8.9999999999999858E-2</v>
      </c>
      <c r="D1477" s="3" t="b">
        <v>1</v>
      </c>
      <c r="F1477" s="3" t="s">
        <v>1434</v>
      </c>
    </row>
    <row r="1478" spans="1:6" x14ac:dyDescent="0.25">
      <c r="A1478" s="3" t="s">
        <v>159</v>
      </c>
      <c r="B1478" s="3" t="s">
        <v>63</v>
      </c>
      <c r="C1478" s="3">
        <v>8.1</v>
      </c>
      <c r="F1478" s="3">
        <v>45070</v>
      </c>
    </row>
    <row r="1479" spans="1:6" x14ac:dyDescent="0.25">
      <c r="A1479" s="3" t="s">
        <v>159</v>
      </c>
      <c r="B1479" s="3" t="s">
        <v>63</v>
      </c>
      <c r="C1479" s="3">
        <v>8.19</v>
      </c>
      <c r="D1479" s="3">
        <v>7.1</v>
      </c>
      <c r="F1479" s="3">
        <v>58730</v>
      </c>
    </row>
    <row r="1480" spans="1:6" x14ac:dyDescent="0.25">
      <c r="C1480" s="3">
        <v>-8.9999999999999858E-2</v>
      </c>
      <c r="D1480" s="3" t="b">
        <v>1</v>
      </c>
      <c r="F1480" s="3" t="s">
        <v>1434</v>
      </c>
    </row>
    <row r="1481" spans="1:6" x14ac:dyDescent="0.25">
      <c r="A1481" s="3" t="s">
        <v>159</v>
      </c>
      <c r="B1481" s="3" t="s">
        <v>63</v>
      </c>
      <c r="C1481" s="3">
        <v>7.5</v>
      </c>
      <c r="F1481" s="3">
        <v>43440</v>
      </c>
    </row>
    <row r="1482" spans="1:6" x14ac:dyDescent="0.25">
      <c r="A1482" s="3" t="s">
        <v>159</v>
      </c>
      <c r="B1482" s="3" t="s">
        <v>63</v>
      </c>
      <c r="C1482" s="3">
        <v>8.57</v>
      </c>
      <c r="D1482" s="3">
        <v>9.5</v>
      </c>
    </row>
    <row r="1483" spans="1:6" s="2" customFormat="1" x14ac:dyDescent="0.25">
      <c r="C1483" s="2">
        <v>-1.0700000000000003</v>
      </c>
      <c r="D1483" s="2" t="b">
        <v>0</v>
      </c>
    </row>
    <row r="1484" spans="1:6" x14ac:dyDescent="0.25">
      <c r="A1484" s="3" t="s">
        <v>159</v>
      </c>
      <c r="B1484" s="3" t="s">
        <v>63</v>
      </c>
      <c r="C1484" s="3">
        <v>7.9</v>
      </c>
      <c r="F1484" s="3">
        <v>42750</v>
      </c>
    </row>
    <row r="1485" spans="1:6" x14ac:dyDescent="0.25">
      <c r="A1485" s="3" t="s">
        <v>159</v>
      </c>
      <c r="B1485" s="3" t="s">
        <v>63</v>
      </c>
      <c r="C1485" s="3">
        <v>8.5</v>
      </c>
      <c r="D1485" s="3">
        <v>11.3</v>
      </c>
    </row>
    <row r="1486" spans="1:6" x14ac:dyDescent="0.25">
      <c r="C1486" s="3">
        <v>-0.59999999999999964</v>
      </c>
      <c r="D1486" s="3" t="b">
        <v>1</v>
      </c>
    </row>
    <row r="1487" spans="1:6" x14ac:dyDescent="0.25">
      <c r="A1487" s="3" t="s">
        <v>159</v>
      </c>
      <c r="B1487" s="3" t="s">
        <v>63</v>
      </c>
      <c r="C1487" s="3">
        <v>8.1999999999999993</v>
      </c>
      <c r="F1487" s="3">
        <v>35710</v>
      </c>
    </row>
    <row r="1488" spans="1:6" x14ac:dyDescent="0.25">
      <c r="A1488" s="3" t="s">
        <v>159</v>
      </c>
      <c r="B1488" s="3" t="s">
        <v>63</v>
      </c>
      <c r="C1488" s="3">
        <v>8.1199999999999992</v>
      </c>
      <c r="D1488" s="3">
        <v>6.2</v>
      </c>
    </row>
    <row r="1489" spans="1:6" x14ac:dyDescent="0.25">
      <c r="C1489" s="3">
        <v>8.0000000000000071E-2</v>
      </c>
      <c r="D1489" s="3" t="b">
        <v>1</v>
      </c>
    </row>
    <row r="1490" spans="1:6" x14ac:dyDescent="0.25">
      <c r="A1490" s="3" t="s">
        <v>159</v>
      </c>
      <c r="B1490" s="3" t="s">
        <v>63</v>
      </c>
      <c r="C1490" s="3">
        <v>8.3000000000000007</v>
      </c>
      <c r="F1490" s="3">
        <v>35440</v>
      </c>
    </row>
    <row r="1491" spans="1:6" x14ac:dyDescent="0.25">
      <c r="A1491" s="3" t="s">
        <v>159</v>
      </c>
      <c r="B1491" s="3" t="s">
        <v>63</v>
      </c>
      <c r="C1491" s="3">
        <v>8.15</v>
      </c>
      <c r="D1491" s="3">
        <v>5.9</v>
      </c>
    </row>
    <row r="1492" spans="1:6" x14ac:dyDescent="0.25">
      <c r="C1492" s="3">
        <v>0.15000000000000036</v>
      </c>
      <c r="D1492" s="3" t="b">
        <v>1</v>
      </c>
    </row>
    <row r="1493" spans="1:6" x14ac:dyDescent="0.25">
      <c r="A1493" s="3" t="s">
        <v>159</v>
      </c>
      <c r="B1493" s="3" t="s">
        <v>63</v>
      </c>
      <c r="C1493" s="3">
        <v>8.1</v>
      </c>
      <c r="F1493" s="3">
        <v>37530</v>
      </c>
    </row>
    <row r="1494" spans="1:6" x14ac:dyDescent="0.25">
      <c r="A1494" s="3" t="s">
        <v>159</v>
      </c>
      <c r="B1494" s="3" t="s">
        <v>63</v>
      </c>
      <c r="C1494" s="3">
        <v>7.95</v>
      </c>
      <c r="D1494" s="3">
        <v>3</v>
      </c>
    </row>
    <row r="1495" spans="1:6" x14ac:dyDescent="0.25">
      <c r="C1495" s="3">
        <v>0.14999999999999947</v>
      </c>
      <c r="D1495" s="3" t="b">
        <v>1</v>
      </c>
    </row>
    <row r="1496" spans="1:6" x14ac:dyDescent="0.25">
      <c r="A1496" s="3" t="s">
        <v>159</v>
      </c>
      <c r="B1496" s="3" t="s">
        <v>63</v>
      </c>
      <c r="C1496" s="3">
        <v>8.1999999999999993</v>
      </c>
      <c r="F1496" s="3">
        <v>37450</v>
      </c>
    </row>
    <row r="1497" spans="1:6" x14ac:dyDescent="0.25">
      <c r="A1497" s="3" t="s">
        <v>159</v>
      </c>
      <c r="B1497" s="3" t="s">
        <v>63</v>
      </c>
      <c r="C1497" s="3">
        <v>7.97</v>
      </c>
      <c r="D1497" s="3">
        <v>4</v>
      </c>
    </row>
    <row r="1498" spans="1:6" x14ac:dyDescent="0.25">
      <c r="C1498" s="3">
        <v>0.22999999999999954</v>
      </c>
      <c r="D1498" s="3" t="b">
        <v>1</v>
      </c>
    </row>
    <row r="1499" spans="1:6" x14ac:dyDescent="0.25">
      <c r="A1499" s="3" t="s">
        <v>159</v>
      </c>
      <c r="B1499" s="3" t="s">
        <v>63</v>
      </c>
      <c r="C1499" s="3">
        <v>8</v>
      </c>
      <c r="F1499" s="3">
        <v>46880</v>
      </c>
    </row>
    <row r="1500" spans="1:6" x14ac:dyDescent="0.25">
      <c r="A1500" s="3" t="s">
        <v>159</v>
      </c>
      <c r="B1500" s="3" t="s">
        <v>63</v>
      </c>
      <c r="C1500" s="3">
        <v>8.06</v>
      </c>
      <c r="D1500" s="3">
        <v>1.59</v>
      </c>
    </row>
    <row r="1501" spans="1:6" x14ac:dyDescent="0.25">
      <c r="C1501" s="3">
        <v>-6.0000000000000497E-2</v>
      </c>
      <c r="D1501" s="3" t="b">
        <v>1</v>
      </c>
    </row>
    <row r="1502" spans="1:6" x14ac:dyDescent="0.25">
      <c r="A1502" s="3" t="s">
        <v>159</v>
      </c>
      <c r="B1502" s="3" t="s">
        <v>63</v>
      </c>
      <c r="C1502" s="3">
        <v>8.1</v>
      </c>
      <c r="F1502" s="3">
        <v>35030</v>
      </c>
    </row>
    <row r="1503" spans="1:6" x14ac:dyDescent="0.25">
      <c r="A1503" s="3" t="s">
        <v>159</v>
      </c>
      <c r="B1503" s="3" t="s">
        <v>63</v>
      </c>
      <c r="C1503" s="3">
        <v>8.14</v>
      </c>
      <c r="D1503" s="3">
        <v>0.98</v>
      </c>
    </row>
    <row r="1504" spans="1:6" x14ac:dyDescent="0.25">
      <c r="C1504" s="3">
        <v>-4.0000000000000924E-2</v>
      </c>
      <c r="D1504" s="3" t="b">
        <v>1</v>
      </c>
    </row>
    <row r="1505" spans="1:6" x14ac:dyDescent="0.25">
      <c r="A1505" s="3" t="s">
        <v>159</v>
      </c>
      <c r="B1505" s="3" t="s">
        <v>63</v>
      </c>
      <c r="C1505" s="3">
        <v>7.5</v>
      </c>
      <c r="F1505" s="3">
        <v>45630</v>
      </c>
    </row>
    <row r="1506" spans="1:6" x14ac:dyDescent="0.25">
      <c r="A1506" s="3" t="s">
        <v>159</v>
      </c>
      <c r="B1506" s="3" t="s">
        <v>63</v>
      </c>
      <c r="C1506" s="3">
        <v>8.1</v>
      </c>
      <c r="D1506" s="3">
        <v>3</v>
      </c>
    </row>
    <row r="1507" spans="1:6" x14ac:dyDescent="0.25">
      <c r="C1507" s="3">
        <v>-0.59999999999999964</v>
      </c>
      <c r="D1507" s="3" t="b">
        <v>1</v>
      </c>
    </row>
    <row r="1508" spans="1:6" x14ac:dyDescent="0.25">
      <c r="A1508" s="3" t="s">
        <v>159</v>
      </c>
      <c r="B1508" s="3" t="s">
        <v>63</v>
      </c>
      <c r="C1508" s="3">
        <v>8</v>
      </c>
      <c r="F1508" s="3">
        <v>45340</v>
      </c>
    </row>
    <row r="1509" spans="1:6" x14ac:dyDescent="0.25">
      <c r="A1509" s="3" t="s">
        <v>159</v>
      </c>
      <c r="B1509" s="3" t="s">
        <v>63</v>
      </c>
      <c r="C1509" s="3">
        <v>7.81</v>
      </c>
      <c r="D1509" s="3">
        <v>2.8</v>
      </c>
    </row>
    <row r="1510" spans="1:6" x14ac:dyDescent="0.25">
      <c r="C1510" s="3">
        <v>0.19000000000000039</v>
      </c>
      <c r="D1510" s="3" t="b">
        <v>1</v>
      </c>
    </row>
    <row r="1511" spans="1:6" x14ac:dyDescent="0.25">
      <c r="A1511" s="3" t="s">
        <v>160</v>
      </c>
      <c r="B1511" s="3" t="s">
        <v>64</v>
      </c>
      <c r="C1511" s="3">
        <v>8</v>
      </c>
      <c r="F1511" s="3">
        <v>41280</v>
      </c>
    </row>
    <row r="1512" spans="1:6" x14ac:dyDescent="0.25">
      <c r="A1512" s="3" t="s">
        <v>160</v>
      </c>
      <c r="B1512" s="3" t="s">
        <v>64</v>
      </c>
      <c r="C1512" s="3">
        <v>8.08</v>
      </c>
      <c r="D1512" s="3">
        <v>5.0999999999999996</v>
      </c>
      <c r="F1512" s="3">
        <v>59250</v>
      </c>
    </row>
    <row r="1513" spans="1:6" x14ac:dyDescent="0.25">
      <c r="C1513" s="3">
        <v>-8.0000000000000071E-2</v>
      </c>
      <c r="D1513" s="3" t="b">
        <v>1</v>
      </c>
      <c r="F1513" s="3" t="s">
        <v>1434</v>
      </c>
    </row>
    <row r="1514" spans="1:6" x14ac:dyDescent="0.25">
      <c r="A1514" s="3" t="s">
        <v>160</v>
      </c>
      <c r="B1514" s="3" t="s">
        <v>64</v>
      </c>
      <c r="C1514" s="3">
        <v>7.6</v>
      </c>
      <c r="F1514" s="3">
        <v>40210</v>
      </c>
    </row>
    <row r="1515" spans="1:6" x14ac:dyDescent="0.25">
      <c r="A1515" s="3" t="s">
        <v>160</v>
      </c>
      <c r="B1515" s="3" t="s">
        <v>64</v>
      </c>
      <c r="C1515" s="3">
        <v>8.06</v>
      </c>
      <c r="D1515" s="3">
        <v>5</v>
      </c>
      <c r="F1515" s="3">
        <v>59050</v>
      </c>
    </row>
    <row r="1516" spans="1:6" x14ac:dyDescent="0.25">
      <c r="C1516" s="3">
        <v>-0.46000000000000085</v>
      </c>
      <c r="D1516" s="3" t="b">
        <v>1</v>
      </c>
      <c r="F1516" s="3" t="s">
        <v>1434</v>
      </c>
    </row>
    <row r="1517" spans="1:6" x14ac:dyDescent="0.25">
      <c r="A1517" s="3" t="s">
        <v>160</v>
      </c>
      <c r="B1517" s="3" t="s">
        <v>64</v>
      </c>
      <c r="C1517" s="3">
        <v>7.5</v>
      </c>
      <c r="F1517" s="3">
        <v>38900</v>
      </c>
    </row>
    <row r="1518" spans="1:6" x14ac:dyDescent="0.25">
      <c r="A1518" s="3" t="s">
        <v>160</v>
      </c>
      <c r="B1518" s="3" t="s">
        <v>64</v>
      </c>
      <c r="C1518" s="3">
        <v>8.43</v>
      </c>
      <c r="D1518" s="3">
        <v>22.2</v>
      </c>
    </row>
    <row r="1519" spans="1:6" x14ac:dyDescent="0.25">
      <c r="C1519" s="3">
        <v>-0.92999999999999972</v>
      </c>
      <c r="D1519" s="3" t="b">
        <v>1</v>
      </c>
    </row>
    <row r="1520" spans="1:6" x14ac:dyDescent="0.25">
      <c r="A1520" s="3" t="s">
        <v>160</v>
      </c>
      <c r="B1520" s="3" t="s">
        <v>64</v>
      </c>
      <c r="C1520" s="3">
        <v>7.1</v>
      </c>
      <c r="F1520" s="3">
        <v>38110</v>
      </c>
    </row>
    <row r="1521" spans="1:6" x14ac:dyDescent="0.25">
      <c r="A1521" s="3" t="s">
        <v>160</v>
      </c>
      <c r="B1521" s="3" t="s">
        <v>64</v>
      </c>
      <c r="C1521" s="3">
        <v>8.43</v>
      </c>
      <c r="D1521" s="3">
        <v>34.299999999999997</v>
      </c>
    </row>
    <row r="1522" spans="1:6" s="2" customFormat="1" x14ac:dyDescent="0.25">
      <c r="C1522" s="2">
        <v>-1.33</v>
      </c>
      <c r="D1522" s="2" t="b">
        <v>0</v>
      </c>
    </row>
    <row r="1523" spans="1:6" x14ac:dyDescent="0.25">
      <c r="A1523" s="3" t="s">
        <v>160</v>
      </c>
      <c r="B1523" s="3" t="s">
        <v>64</v>
      </c>
      <c r="C1523" s="3">
        <v>8.1999999999999993</v>
      </c>
      <c r="F1523" s="3">
        <v>33660</v>
      </c>
    </row>
    <row r="1524" spans="1:6" x14ac:dyDescent="0.25">
      <c r="A1524" s="3" t="s">
        <v>160</v>
      </c>
      <c r="B1524" s="3" t="s">
        <v>64</v>
      </c>
      <c r="C1524" s="3">
        <v>8.0299999999999994</v>
      </c>
      <c r="D1524" s="3">
        <v>3.9</v>
      </c>
    </row>
    <row r="1525" spans="1:6" x14ac:dyDescent="0.25">
      <c r="C1525" s="3">
        <v>0.16999999999999993</v>
      </c>
      <c r="D1525" s="3" t="b">
        <v>1</v>
      </c>
    </row>
    <row r="1526" spans="1:6" x14ac:dyDescent="0.25">
      <c r="A1526" s="3" t="s">
        <v>160</v>
      </c>
      <c r="B1526" s="3" t="s">
        <v>64</v>
      </c>
      <c r="C1526" s="3">
        <v>8.1999999999999993</v>
      </c>
      <c r="F1526" s="3">
        <v>33580</v>
      </c>
    </row>
    <row r="1527" spans="1:6" x14ac:dyDescent="0.25">
      <c r="A1527" s="3" t="s">
        <v>160</v>
      </c>
      <c r="B1527" s="3" t="s">
        <v>64</v>
      </c>
      <c r="C1527" s="3">
        <v>7.96</v>
      </c>
      <c r="D1527" s="3">
        <v>4.5999999999999996</v>
      </c>
    </row>
    <row r="1528" spans="1:6" x14ac:dyDescent="0.25">
      <c r="C1528" s="3">
        <v>0.23999999999999932</v>
      </c>
      <c r="D1528" s="3" t="b">
        <v>1</v>
      </c>
    </row>
    <row r="1529" spans="1:6" x14ac:dyDescent="0.25">
      <c r="A1529" s="3" t="s">
        <v>160</v>
      </c>
      <c r="B1529" s="3" t="s">
        <v>64</v>
      </c>
      <c r="C1529" s="3">
        <v>7.9</v>
      </c>
      <c r="F1529" s="3">
        <v>41101</v>
      </c>
    </row>
    <row r="1530" spans="1:6" x14ac:dyDescent="0.25">
      <c r="A1530" s="3" t="s">
        <v>160</v>
      </c>
      <c r="B1530" s="3" t="s">
        <v>64</v>
      </c>
      <c r="D1530" s="3">
        <v>3.6</v>
      </c>
    </row>
    <row r="1532" spans="1:6" x14ac:dyDescent="0.25">
      <c r="A1532" s="3" t="s">
        <v>160</v>
      </c>
      <c r="B1532" s="3" t="s">
        <v>64</v>
      </c>
      <c r="C1532" s="3">
        <v>8</v>
      </c>
      <c r="F1532" s="3">
        <v>19840</v>
      </c>
    </row>
    <row r="1533" spans="1:6" x14ac:dyDescent="0.25">
      <c r="A1533" s="3" t="s">
        <v>160</v>
      </c>
      <c r="B1533" s="3" t="s">
        <v>64</v>
      </c>
      <c r="D1533" s="3">
        <v>3.4</v>
      </c>
    </row>
    <row r="1535" spans="1:6" x14ac:dyDescent="0.25">
      <c r="A1535" s="3" t="s">
        <v>160</v>
      </c>
      <c r="B1535" s="3" t="s">
        <v>64</v>
      </c>
      <c r="C1535" s="3">
        <v>6.6</v>
      </c>
      <c r="F1535" s="3">
        <v>23700</v>
      </c>
    </row>
    <row r="1536" spans="1:6" x14ac:dyDescent="0.25">
      <c r="A1536" s="3" t="s">
        <v>160</v>
      </c>
      <c r="B1536" s="3" t="s">
        <v>64</v>
      </c>
      <c r="C1536" s="3">
        <v>7.68</v>
      </c>
      <c r="D1536" s="3">
        <v>12.3</v>
      </c>
    </row>
    <row r="1537" spans="1:6" s="2" customFormat="1" x14ac:dyDescent="0.25">
      <c r="C1537" s="2">
        <v>-1.08</v>
      </c>
      <c r="D1537" s="2" t="b">
        <v>0</v>
      </c>
    </row>
    <row r="1538" spans="1:6" x14ac:dyDescent="0.25">
      <c r="A1538" s="3" t="s">
        <v>160</v>
      </c>
      <c r="B1538" s="3" t="s">
        <v>64</v>
      </c>
      <c r="C1538" s="3">
        <v>6.6</v>
      </c>
      <c r="F1538" s="3">
        <v>29200</v>
      </c>
    </row>
    <row r="1539" spans="1:6" x14ac:dyDescent="0.25">
      <c r="A1539" s="3" t="s">
        <v>160</v>
      </c>
      <c r="B1539" s="3" t="s">
        <v>64</v>
      </c>
      <c r="C1539" s="3">
        <v>7.76</v>
      </c>
      <c r="D1539" s="3">
        <v>10.1</v>
      </c>
    </row>
    <row r="1540" spans="1:6" s="2" customFormat="1" x14ac:dyDescent="0.25">
      <c r="C1540" s="2">
        <v>-1.1600000000000001</v>
      </c>
      <c r="D1540" s="2" t="b">
        <v>0</v>
      </c>
    </row>
    <row r="1541" spans="1:6" x14ac:dyDescent="0.25">
      <c r="A1541" s="3" t="s">
        <v>160</v>
      </c>
      <c r="B1541" s="3" t="s">
        <v>64</v>
      </c>
      <c r="C1541" s="3">
        <v>7.9</v>
      </c>
      <c r="F1541" s="3">
        <v>57400</v>
      </c>
    </row>
    <row r="1542" spans="1:6" x14ac:dyDescent="0.25">
      <c r="A1542" s="3" t="s">
        <v>160</v>
      </c>
      <c r="B1542" s="3" t="s">
        <v>64</v>
      </c>
      <c r="C1542" s="3">
        <v>8.3800000000000008</v>
      </c>
      <c r="D1542" s="3">
        <v>5.12</v>
      </c>
    </row>
    <row r="1543" spans="1:6" x14ac:dyDescent="0.25">
      <c r="C1543" s="3">
        <v>-0.48000000000000043</v>
      </c>
      <c r="D1543" s="3" t="b">
        <v>1</v>
      </c>
    </row>
    <row r="1544" spans="1:6" x14ac:dyDescent="0.25">
      <c r="A1544" s="3" t="s">
        <v>160</v>
      </c>
      <c r="B1544" s="3" t="s">
        <v>64</v>
      </c>
      <c r="C1544" s="3">
        <v>8.1</v>
      </c>
      <c r="F1544" s="3">
        <v>41531</v>
      </c>
    </row>
    <row r="1545" spans="1:6" x14ac:dyDescent="0.25">
      <c r="A1545" s="3" t="s">
        <v>160</v>
      </c>
      <c r="B1545" s="3" t="s">
        <v>64</v>
      </c>
      <c r="C1545" s="3">
        <v>8.1199999999999992</v>
      </c>
      <c r="D1545" s="3">
        <v>5.14</v>
      </c>
    </row>
    <row r="1546" spans="1:6" x14ac:dyDescent="0.25">
      <c r="C1546" s="3">
        <v>-1.9999999999999574E-2</v>
      </c>
      <c r="D1546" s="3" t="b">
        <v>1</v>
      </c>
    </row>
    <row r="1547" spans="1:6" x14ac:dyDescent="0.25">
      <c r="A1547" s="3" t="s">
        <v>161</v>
      </c>
      <c r="B1547" s="3" t="s">
        <v>65</v>
      </c>
      <c r="C1547" s="3">
        <v>7.9</v>
      </c>
      <c r="F1547" s="3">
        <v>36160</v>
      </c>
    </row>
    <row r="1548" spans="1:6" x14ac:dyDescent="0.25">
      <c r="A1548" s="3" t="s">
        <v>161</v>
      </c>
      <c r="B1548" s="3" t="s">
        <v>65</v>
      </c>
      <c r="C1548" s="3">
        <v>7.53</v>
      </c>
      <c r="D1548" s="3">
        <v>2.9</v>
      </c>
      <c r="F1548" s="3">
        <v>48650</v>
      </c>
    </row>
    <row r="1549" spans="1:6" x14ac:dyDescent="0.25">
      <c r="C1549" s="3">
        <v>0.37000000000000011</v>
      </c>
      <c r="D1549" s="3" t="b">
        <v>1</v>
      </c>
      <c r="F1549" s="3" t="s">
        <v>1434</v>
      </c>
    </row>
    <row r="1550" spans="1:6" x14ac:dyDescent="0.25">
      <c r="A1550" s="3" t="s">
        <v>161</v>
      </c>
      <c r="B1550" s="3" t="s">
        <v>65</v>
      </c>
      <c r="C1550" s="3">
        <v>7.8</v>
      </c>
      <c r="F1550" s="3">
        <v>36360</v>
      </c>
    </row>
    <row r="1551" spans="1:6" x14ac:dyDescent="0.25">
      <c r="A1551" s="3" t="s">
        <v>161</v>
      </c>
      <c r="B1551" s="3" t="s">
        <v>65</v>
      </c>
      <c r="C1551" s="3">
        <v>7.48</v>
      </c>
      <c r="D1551" s="3">
        <v>2.7</v>
      </c>
      <c r="F1551" s="3">
        <v>48190</v>
      </c>
    </row>
    <row r="1552" spans="1:6" x14ac:dyDescent="0.25">
      <c r="C1552" s="3">
        <v>0.3199999999999994</v>
      </c>
      <c r="D1552" s="3" t="b">
        <v>1</v>
      </c>
      <c r="F1552" s="3" t="s">
        <v>1434</v>
      </c>
    </row>
    <row r="1553" spans="1:6" x14ac:dyDescent="0.25">
      <c r="A1553" s="3" t="s">
        <v>161</v>
      </c>
      <c r="B1553" s="3" t="s">
        <v>65</v>
      </c>
      <c r="C1553" s="3">
        <v>7.5</v>
      </c>
      <c r="F1553" s="3">
        <v>39930</v>
      </c>
    </row>
    <row r="1554" spans="1:6" x14ac:dyDescent="0.25">
      <c r="A1554" s="3" t="s">
        <v>161</v>
      </c>
      <c r="B1554" s="3" t="s">
        <v>65</v>
      </c>
      <c r="C1554" s="3">
        <v>8.36</v>
      </c>
      <c r="D1554" s="3">
        <v>16.8</v>
      </c>
    </row>
    <row r="1555" spans="1:6" x14ac:dyDescent="0.25">
      <c r="C1555" s="3">
        <v>-0.85999999999999943</v>
      </c>
      <c r="D1555" s="3" t="b">
        <v>1</v>
      </c>
    </row>
    <row r="1556" spans="1:6" x14ac:dyDescent="0.25">
      <c r="A1556" s="3" t="s">
        <v>161</v>
      </c>
      <c r="B1556" s="3" t="s">
        <v>65</v>
      </c>
      <c r="C1556" s="3">
        <v>7.4</v>
      </c>
      <c r="F1556" s="3">
        <v>39670</v>
      </c>
    </row>
    <row r="1557" spans="1:6" x14ac:dyDescent="0.25">
      <c r="A1557" s="3" t="s">
        <v>161</v>
      </c>
      <c r="B1557" s="3" t="s">
        <v>65</v>
      </c>
      <c r="C1557" s="3">
        <v>8.34</v>
      </c>
      <c r="D1557" s="3">
        <v>16.7</v>
      </c>
    </row>
    <row r="1558" spans="1:6" x14ac:dyDescent="0.25">
      <c r="C1558" s="3">
        <v>-0.9399999999999995</v>
      </c>
      <c r="D1558" s="3" t="b">
        <v>1</v>
      </c>
    </row>
    <row r="1559" spans="1:6" x14ac:dyDescent="0.25">
      <c r="A1559" s="3" t="s">
        <v>161</v>
      </c>
      <c r="B1559" s="3" t="s">
        <v>65</v>
      </c>
      <c r="C1559" s="3">
        <v>8.3000000000000007</v>
      </c>
      <c r="F1559" s="3">
        <v>34830</v>
      </c>
    </row>
    <row r="1560" spans="1:6" x14ac:dyDescent="0.25">
      <c r="A1560" s="3" t="s">
        <v>161</v>
      </c>
      <c r="B1560" s="3" t="s">
        <v>65</v>
      </c>
      <c r="C1560" s="3">
        <v>7.9</v>
      </c>
      <c r="D1560" s="3">
        <v>16.8</v>
      </c>
    </row>
    <row r="1561" spans="1:6" x14ac:dyDescent="0.25">
      <c r="C1561" s="3">
        <v>0.40000000000000036</v>
      </c>
      <c r="D1561" s="3" t="b">
        <v>1</v>
      </c>
    </row>
    <row r="1562" spans="1:6" x14ac:dyDescent="0.25">
      <c r="A1562" s="3" t="s">
        <v>161</v>
      </c>
      <c r="B1562" s="3" t="s">
        <v>65</v>
      </c>
      <c r="C1562" s="3">
        <v>8.3000000000000007</v>
      </c>
      <c r="F1562" s="3">
        <v>34370</v>
      </c>
    </row>
    <row r="1563" spans="1:6" x14ac:dyDescent="0.25">
      <c r="A1563" s="3" t="s">
        <v>161</v>
      </c>
      <c r="B1563" s="3" t="s">
        <v>65</v>
      </c>
      <c r="C1563" s="3">
        <v>7.86</v>
      </c>
      <c r="D1563" s="3">
        <v>17.2</v>
      </c>
    </row>
    <row r="1564" spans="1:6" x14ac:dyDescent="0.25">
      <c r="C1564" s="3">
        <v>0.44000000000000039</v>
      </c>
      <c r="D1564" s="3" t="b">
        <v>1</v>
      </c>
    </row>
    <row r="1565" spans="1:6" x14ac:dyDescent="0.25">
      <c r="A1565" s="3" t="s">
        <v>161</v>
      </c>
      <c r="B1565" s="3" t="s">
        <v>65</v>
      </c>
      <c r="C1565" s="3">
        <v>8.1</v>
      </c>
      <c r="F1565" s="3">
        <v>35020</v>
      </c>
    </row>
    <row r="1566" spans="1:6" x14ac:dyDescent="0.25">
      <c r="A1566" s="3" t="s">
        <v>161</v>
      </c>
      <c r="B1566" s="3" t="s">
        <v>65</v>
      </c>
      <c r="C1566" s="3">
        <v>7.1</v>
      </c>
      <c r="D1566" s="3">
        <v>5</v>
      </c>
    </row>
    <row r="1567" spans="1:6" s="2" customFormat="1" x14ac:dyDescent="0.25">
      <c r="C1567" s="2">
        <v>1</v>
      </c>
      <c r="D1567" s="2" t="b">
        <v>0</v>
      </c>
    </row>
    <row r="1568" spans="1:6" x14ac:dyDescent="0.25">
      <c r="A1568" s="3" t="s">
        <v>161</v>
      </c>
      <c r="B1568" s="3" t="s">
        <v>65</v>
      </c>
      <c r="C1568" s="3">
        <v>8</v>
      </c>
      <c r="F1568" s="3">
        <v>35440</v>
      </c>
    </row>
    <row r="1569" spans="1:6" x14ac:dyDescent="0.25">
      <c r="A1569" s="3" t="s">
        <v>161</v>
      </c>
      <c r="B1569" s="3" t="s">
        <v>65</v>
      </c>
      <c r="C1569" s="3">
        <v>6.78</v>
      </c>
      <c r="D1569" s="3">
        <v>4.5999999999999996</v>
      </c>
    </row>
    <row r="1570" spans="1:6" s="2" customFormat="1" x14ac:dyDescent="0.25">
      <c r="C1570" s="2">
        <v>1.2199999999999998</v>
      </c>
      <c r="D1570" s="2" t="b">
        <v>0</v>
      </c>
    </row>
    <row r="1571" spans="1:6" x14ac:dyDescent="0.25">
      <c r="A1571" s="3" t="s">
        <v>161</v>
      </c>
      <c r="B1571" s="3" t="s">
        <v>65</v>
      </c>
      <c r="C1571" s="3">
        <v>6.4</v>
      </c>
      <c r="F1571" s="3">
        <v>31870</v>
      </c>
    </row>
    <row r="1572" spans="1:6" x14ac:dyDescent="0.25">
      <c r="A1572" s="3" t="s">
        <v>161</v>
      </c>
      <c r="B1572" s="3" t="s">
        <v>65</v>
      </c>
      <c r="C1572" s="3">
        <v>7.69</v>
      </c>
      <c r="D1572" s="3">
        <v>8.1</v>
      </c>
    </row>
    <row r="1573" spans="1:6" s="2" customFormat="1" x14ac:dyDescent="0.25">
      <c r="C1573" s="2">
        <v>-1.29</v>
      </c>
      <c r="D1573" s="2" t="b">
        <v>0</v>
      </c>
    </row>
    <row r="1574" spans="1:6" x14ac:dyDescent="0.25">
      <c r="A1574" s="3" t="s">
        <v>161</v>
      </c>
      <c r="B1574" s="3" t="s">
        <v>65</v>
      </c>
      <c r="C1574" s="3">
        <v>6.3</v>
      </c>
      <c r="F1574" s="3">
        <v>31570</v>
      </c>
    </row>
    <row r="1575" spans="1:6" x14ac:dyDescent="0.25">
      <c r="A1575" s="3" t="s">
        <v>161</v>
      </c>
      <c r="B1575" s="3" t="s">
        <v>65</v>
      </c>
      <c r="C1575" s="3">
        <v>8.01</v>
      </c>
      <c r="D1575" s="3">
        <v>7.6</v>
      </c>
    </row>
    <row r="1576" spans="1:6" s="2" customFormat="1" x14ac:dyDescent="0.25">
      <c r="C1576" s="2">
        <v>-1.71</v>
      </c>
      <c r="D1576" s="2" t="b">
        <v>0</v>
      </c>
    </row>
    <row r="1577" spans="1:6" x14ac:dyDescent="0.25">
      <c r="A1577" s="3" t="s">
        <v>161</v>
      </c>
      <c r="B1577" s="3" t="s">
        <v>65</v>
      </c>
      <c r="C1577" s="3">
        <v>6.9</v>
      </c>
      <c r="F1577" s="3">
        <v>39890</v>
      </c>
    </row>
    <row r="1578" spans="1:6" x14ac:dyDescent="0.25">
      <c r="A1578" s="3" t="s">
        <v>161</v>
      </c>
      <c r="B1578" s="3" t="s">
        <v>65</v>
      </c>
      <c r="C1578" s="3">
        <v>8.67</v>
      </c>
      <c r="D1578" s="3">
        <v>19.2</v>
      </c>
    </row>
    <row r="1579" spans="1:6" s="2" customFormat="1" x14ac:dyDescent="0.25">
      <c r="C1579" s="2">
        <v>-1.7699999999999996</v>
      </c>
      <c r="D1579" s="2" t="b">
        <v>0</v>
      </c>
    </row>
    <row r="1580" spans="1:6" x14ac:dyDescent="0.25">
      <c r="A1580" s="3" t="s">
        <v>161</v>
      </c>
      <c r="B1580" s="3" t="s">
        <v>65</v>
      </c>
      <c r="C1580" s="3">
        <v>6.5</v>
      </c>
      <c r="F1580" s="3">
        <v>40220</v>
      </c>
    </row>
    <row r="1581" spans="1:6" x14ac:dyDescent="0.25">
      <c r="A1581" s="3" t="s">
        <v>161</v>
      </c>
      <c r="B1581" s="3" t="s">
        <v>65</v>
      </c>
      <c r="C1581" s="3">
        <v>8.48</v>
      </c>
      <c r="D1581" s="3">
        <v>24.2</v>
      </c>
    </row>
    <row r="1582" spans="1:6" s="2" customFormat="1" x14ac:dyDescent="0.25">
      <c r="C1582" s="2">
        <v>-1.9800000000000004</v>
      </c>
      <c r="D1582" s="2" t="b">
        <v>0</v>
      </c>
    </row>
    <row r="1583" spans="1:6" x14ac:dyDescent="0.25">
      <c r="A1583" s="3" t="s">
        <v>162</v>
      </c>
      <c r="B1583" s="3" t="s">
        <v>66</v>
      </c>
      <c r="C1583" s="3">
        <v>8.1</v>
      </c>
      <c r="F1583" s="3">
        <v>39890</v>
      </c>
    </row>
    <row r="1584" spans="1:6" x14ac:dyDescent="0.25">
      <c r="A1584" s="3" t="s">
        <v>162</v>
      </c>
      <c r="B1584" s="3" t="s">
        <v>66</v>
      </c>
      <c r="C1584" s="3">
        <v>8.1300000000000008</v>
      </c>
      <c r="D1584" s="3">
        <v>9.5</v>
      </c>
      <c r="F1584" s="3">
        <v>59550</v>
      </c>
    </row>
    <row r="1585" spans="1:6" x14ac:dyDescent="0.25">
      <c r="C1585" s="3">
        <v>-3.0000000000001137E-2</v>
      </c>
      <c r="D1585" s="3" t="b">
        <v>1</v>
      </c>
      <c r="F1585" s="3" t="s">
        <v>1434</v>
      </c>
    </row>
    <row r="1586" spans="1:6" x14ac:dyDescent="0.25">
      <c r="A1586" s="3" t="s">
        <v>162</v>
      </c>
      <c r="B1586" s="3" t="s">
        <v>66</v>
      </c>
      <c r="C1586" s="3">
        <v>8.1</v>
      </c>
      <c r="F1586" s="3">
        <v>39870</v>
      </c>
    </row>
    <row r="1587" spans="1:6" x14ac:dyDescent="0.25">
      <c r="A1587" s="3" t="s">
        <v>162</v>
      </c>
      <c r="B1587" s="3" t="s">
        <v>66</v>
      </c>
      <c r="C1587" s="3">
        <v>8.14</v>
      </c>
      <c r="D1587" s="3">
        <v>10.7</v>
      </c>
      <c r="F1587" s="3">
        <v>59740</v>
      </c>
    </row>
    <row r="1588" spans="1:6" x14ac:dyDescent="0.25">
      <c r="C1588" s="3">
        <v>-4.0000000000000924E-2</v>
      </c>
      <c r="D1588" s="3" t="b">
        <v>1</v>
      </c>
      <c r="F1588" s="3" t="s">
        <v>1434</v>
      </c>
    </row>
    <row r="1589" spans="1:6" x14ac:dyDescent="0.25">
      <c r="A1589" s="3" t="s">
        <v>162</v>
      </c>
      <c r="B1589" s="3" t="s">
        <v>66</v>
      </c>
      <c r="C1589" s="3">
        <v>7.6</v>
      </c>
      <c r="F1589" s="3">
        <v>40530</v>
      </c>
    </row>
    <row r="1590" spans="1:6" x14ac:dyDescent="0.25">
      <c r="A1590" s="3" t="s">
        <v>162</v>
      </c>
      <c r="B1590" s="3" t="s">
        <v>66</v>
      </c>
      <c r="C1590" s="3">
        <v>8.1</v>
      </c>
      <c r="D1590" s="3">
        <v>39.700000000000003</v>
      </c>
    </row>
    <row r="1591" spans="1:6" x14ac:dyDescent="0.25">
      <c r="C1591" s="3">
        <v>-0.5</v>
      </c>
      <c r="D1591" s="3" t="b">
        <v>1</v>
      </c>
    </row>
    <row r="1592" spans="1:6" x14ac:dyDescent="0.25">
      <c r="A1592" s="3" t="s">
        <v>162</v>
      </c>
      <c r="B1592" s="3" t="s">
        <v>66</v>
      </c>
      <c r="C1592" s="3">
        <v>7.9</v>
      </c>
      <c r="F1592" s="3">
        <v>40540</v>
      </c>
    </row>
    <row r="1593" spans="1:6" x14ac:dyDescent="0.25">
      <c r="A1593" s="3" t="s">
        <v>162</v>
      </c>
      <c r="B1593" s="3" t="s">
        <v>66</v>
      </c>
      <c r="C1593" s="3">
        <v>8.1199999999999992</v>
      </c>
      <c r="D1593" s="3">
        <v>42</v>
      </c>
    </row>
    <row r="1594" spans="1:6" x14ac:dyDescent="0.25">
      <c r="C1594" s="3">
        <v>-0.21999999999999886</v>
      </c>
      <c r="D1594" s="3" t="b">
        <v>1</v>
      </c>
    </row>
    <row r="1595" spans="1:6" x14ac:dyDescent="0.25">
      <c r="A1595" s="3" t="s">
        <v>162</v>
      </c>
      <c r="B1595" s="3" t="s">
        <v>66</v>
      </c>
      <c r="C1595" s="3">
        <v>8.1999999999999993</v>
      </c>
      <c r="F1595" s="3">
        <v>33910</v>
      </c>
    </row>
    <row r="1596" spans="1:6" x14ac:dyDescent="0.25">
      <c r="A1596" s="3" t="s">
        <v>162</v>
      </c>
      <c r="B1596" s="3" t="s">
        <v>66</v>
      </c>
      <c r="C1596" s="3">
        <v>7.8</v>
      </c>
      <c r="D1596" s="3">
        <v>5.4</v>
      </c>
    </row>
    <row r="1597" spans="1:6" x14ac:dyDescent="0.25">
      <c r="C1597" s="3">
        <v>0.39999999999999947</v>
      </c>
      <c r="D1597" s="3" t="b">
        <v>1</v>
      </c>
    </row>
    <row r="1598" spans="1:6" x14ac:dyDescent="0.25">
      <c r="A1598" s="3" t="s">
        <v>162</v>
      </c>
      <c r="B1598" s="3" t="s">
        <v>66</v>
      </c>
      <c r="C1598" s="3">
        <v>8.1999999999999993</v>
      </c>
      <c r="F1598" s="3">
        <v>33710</v>
      </c>
    </row>
    <row r="1599" spans="1:6" x14ac:dyDescent="0.25">
      <c r="A1599" s="3" t="s">
        <v>162</v>
      </c>
      <c r="B1599" s="3" t="s">
        <v>66</v>
      </c>
      <c r="C1599" s="3">
        <v>7.68</v>
      </c>
      <c r="D1599" s="3">
        <v>4.8</v>
      </c>
    </row>
    <row r="1600" spans="1:6" x14ac:dyDescent="0.25">
      <c r="C1600" s="3">
        <v>0.51999999999999957</v>
      </c>
      <c r="D1600" s="3" t="b">
        <v>1</v>
      </c>
    </row>
    <row r="1601" spans="1:6" x14ac:dyDescent="0.25">
      <c r="A1601" s="3" t="s">
        <v>162</v>
      </c>
      <c r="B1601" s="3" t="s">
        <v>66</v>
      </c>
      <c r="C1601" s="3">
        <v>7.6</v>
      </c>
      <c r="F1601" s="3">
        <v>45820</v>
      </c>
    </row>
    <row r="1602" spans="1:6" x14ac:dyDescent="0.25">
      <c r="A1602" s="3" t="s">
        <v>162</v>
      </c>
      <c r="B1602" s="3" t="s">
        <v>66</v>
      </c>
      <c r="D1602" s="3">
        <v>4.9000000000000004</v>
      </c>
    </row>
    <row r="1604" spans="1:6" x14ac:dyDescent="0.25">
      <c r="A1604" s="3" t="s">
        <v>162</v>
      </c>
      <c r="B1604" s="3" t="s">
        <v>66</v>
      </c>
      <c r="C1604" s="3">
        <v>7.6</v>
      </c>
      <c r="F1604" s="3">
        <v>36620</v>
      </c>
    </row>
    <row r="1605" spans="1:6" x14ac:dyDescent="0.25">
      <c r="A1605" s="3" t="s">
        <v>162</v>
      </c>
      <c r="B1605" s="3" t="s">
        <v>66</v>
      </c>
      <c r="D1605" s="3">
        <v>4</v>
      </c>
    </row>
    <row r="1607" spans="1:6" x14ac:dyDescent="0.25">
      <c r="A1607" s="3" t="s">
        <v>162</v>
      </c>
      <c r="B1607" s="3" t="s">
        <v>66</v>
      </c>
      <c r="C1607" s="3">
        <v>6.8</v>
      </c>
      <c r="F1607" s="3">
        <v>16270</v>
      </c>
    </row>
    <row r="1608" spans="1:6" x14ac:dyDescent="0.25">
      <c r="A1608" s="3" t="s">
        <v>162</v>
      </c>
      <c r="B1608" s="3" t="s">
        <v>66</v>
      </c>
      <c r="C1608" s="3">
        <v>7.81</v>
      </c>
      <c r="D1608" s="3">
        <v>4.7</v>
      </c>
    </row>
    <row r="1609" spans="1:6" s="2" customFormat="1" x14ac:dyDescent="0.25">
      <c r="C1609" s="2">
        <v>-1.0099999999999998</v>
      </c>
      <c r="D1609" s="2" t="b">
        <v>0</v>
      </c>
    </row>
    <row r="1610" spans="1:6" x14ac:dyDescent="0.25">
      <c r="A1610" s="3" t="s">
        <v>162</v>
      </c>
      <c r="B1610" s="3" t="s">
        <v>66</v>
      </c>
      <c r="C1610" s="3">
        <v>7.8</v>
      </c>
      <c r="F1610" s="3">
        <v>16150</v>
      </c>
    </row>
    <row r="1611" spans="1:6" x14ac:dyDescent="0.25">
      <c r="A1611" s="3" t="s">
        <v>162</v>
      </c>
      <c r="B1611" s="3" t="s">
        <v>66</v>
      </c>
      <c r="C1611" s="3">
        <v>7.76</v>
      </c>
      <c r="D1611" s="3">
        <v>4.2</v>
      </c>
    </row>
    <row r="1612" spans="1:6" x14ac:dyDescent="0.25">
      <c r="C1612" s="3">
        <v>4.0000000000000036E-2</v>
      </c>
      <c r="D1612" s="3" t="b">
        <v>1</v>
      </c>
    </row>
    <row r="1613" spans="1:6" x14ac:dyDescent="0.25">
      <c r="A1613" s="3" t="s">
        <v>162</v>
      </c>
      <c r="B1613" s="3" t="s">
        <v>66</v>
      </c>
      <c r="C1613" s="3">
        <v>6.5</v>
      </c>
      <c r="F1613" s="3">
        <v>47000</v>
      </c>
    </row>
    <row r="1614" spans="1:6" x14ac:dyDescent="0.25">
      <c r="A1614" s="3" t="s">
        <v>162</v>
      </c>
      <c r="B1614" s="3" t="s">
        <v>66</v>
      </c>
      <c r="D1614" s="3">
        <v>4.0999999999999996</v>
      </c>
    </row>
    <row r="1616" spans="1:6" x14ac:dyDescent="0.25">
      <c r="A1616" s="3" t="s">
        <v>162</v>
      </c>
      <c r="B1616" s="3" t="s">
        <v>66</v>
      </c>
      <c r="C1616" s="3">
        <v>6.6</v>
      </c>
      <c r="F1616" s="3">
        <v>48200</v>
      </c>
    </row>
    <row r="1617" spans="1:6" x14ac:dyDescent="0.25">
      <c r="A1617" s="3" t="s">
        <v>162</v>
      </c>
      <c r="B1617" s="3" t="s">
        <v>66</v>
      </c>
      <c r="C1617" s="3">
        <v>8.86</v>
      </c>
      <c r="D1617" s="3">
        <v>3.8</v>
      </c>
    </row>
    <row r="1618" spans="1:6" s="2" customFormat="1" x14ac:dyDescent="0.25">
      <c r="C1618" s="2">
        <v>-2.2599999999999998</v>
      </c>
      <c r="D1618" s="2" t="b">
        <v>0</v>
      </c>
    </row>
    <row r="1619" spans="1:6" x14ac:dyDescent="0.25">
      <c r="A1619" s="3" t="s">
        <v>163</v>
      </c>
      <c r="B1619" s="3" t="s">
        <v>67</v>
      </c>
      <c r="C1619" s="3">
        <v>8.1999999999999993</v>
      </c>
      <c r="F1619" s="3">
        <v>49080</v>
      </c>
    </row>
    <row r="1620" spans="1:6" x14ac:dyDescent="0.25">
      <c r="A1620" s="3" t="s">
        <v>163</v>
      </c>
      <c r="B1620" s="3" t="s">
        <v>67</v>
      </c>
      <c r="C1620" s="3">
        <v>7.98</v>
      </c>
      <c r="D1620" s="3">
        <v>9.9</v>
      </c>
      <c r="F1620" s="3">
        <v>59160</v>
      </c>
    </row>
    <row r="1621" spans="1:6" x14ac:dyDescent="0.25">
      <c r="C1621" s="3">
        <v>0.21999999999999886</v>
      </c>
      <c r="D1621" s="3" t="b">
        <v>1</v>
      </c>
      <c r="F1621" s="3" t="s">
        <v>1434</v>
      </c>
    </row>
    <row r="1622" spans="1:6" x14ac:dyDescent="0.25">
      <c r="A1622" s="3" t="s">
        <v>163</v>
      </c>
      <c r="B1622" s="3" t="s">
        <v>67</v>
      </c>
      <c r="C1622" s="3">
        <v>8</v>
      </c>
      <c r="F1622" s="3">
        <v>49540</v>
      </c>
    </row>
    <row r="1623" spans="1:6" x14ac:dyDescent="0.25">
      <c r="A1623" s="3" t="s">
        <v>163</v>
      </c>
      <c r="B1623" s="3" t="s">
        <v>67</v>
      </c>
      <c r="C1623" s="3">
        <v>8.1300000000000008</v>
      </c>
      <c r="D1623" s="3">
        <v>37.9</v>
      </c>
      <c r="F1623" s="3">
        <v>59510</v>
      </c>
    </row>
    <row r="1624" spans="1:6" x14ac:dyDescent="0.25">
      <c r="C1624" s="3">
        <v>-0.13000000000000078</v>
      </c>
      <c r="D1624" s="3" t="b">
        <v>1</v>
      </c>
      <c r="F1624" s="3" t="s">
        <v>1434</v>
      </c>
    </row>
    <row r="1625" spans="1:6" x14ac:dyDescent="0.25">
      <c r="A1625" s="3" t="s">
        <v>163</v>
      </c>
      <c r="B1625" s="3" t="s">
        <v>67</v>
      </c>
      <c r="C1625" s="3">
        <v>8.1</v>
      </c>
      <c r="F1625" s="3">
        <v>40320</v>
      </c>
    </row>
    <row r="1626" spans="1:6" x14ac:dyDescent="0.25">
      <c r="A1626" s="3" t="s">
        <v>163</v>
      </c>
      <c r="B1626" s="3" t="s">
        <v>67</v>
      </c>
      <c r="C1626" s="3">
        <v>8.0399999999999991</v>
      </c>
      <c r="D1626" s="3">
        <v>61.13</v>
      </c>
    </row>
    <row r="1627" spans="1:6" x14ac:dyDescent="0.25">
      <c r="C1627" s="3">
        <v>6.0000000000000497E-2</v>
      </c>
      <c r="D1627" s="3" t="b">
        <v>1</v>
      </c>
    </row>
    <row r="1628" spans="1:6" x14ac:dyDescent="0.25">
      <c r="A1628" s="3" t="s">
        <v>163</v>
      </c>
      <c r="B1628" s="3" t="s">
        <v>67</v>
      </c>
      <c r="C1628" s="3">
        <v>8</v>
      </c>
      <c r="F1628" s="3">
        <v>40480</v>
      </c>
    </row>
    <row r="1629" spans="1:6" x14ac:dyDescent="0.25">
      <c r="A1629" s="3" t="s">
        <v>163</v>
      </c>
      <c r="B1629" s="3" t="s">
        <v>67</v>
      </c>
      <c r="C1629" s="3">
        <v>8.07</v>
      </c>
      <c r="D1629" s="3">
        <v>60.15</v>
      </c>
    </row>
    <row r="1630" spans="1:6" x14ac:dyDescent="0.25">
      <c r="C1630" s="3">
        <v>-7.0000000000000284E-2</v>
      </c>
      <c r="D1630" s="3" t="b">
        <v>1</v>
      </c>
    </row>
    <row r="1631" spans="1:6" x14ac:dyDescent="0.25">
      <c r="A1631" s="3" t="s">
        <v>163</v>
      </c>
      <c r="B1631" s="3" t="s">
        <v>67</v>
      </c>
      <c r="C1631" s="3">
        <v>8.1</v>
      </c>
      <c r="F1631" s="3">
        <v>33500</v>
      </c>
    </row>
    <row r="1632" spans="1:6" x14ac:dyDescent="0.25">
      <c r="A1632" s="3" t="s">
        <v>163</v>
      </c>
      <c r="B1632" s="3" t="s">
        <v>67</v>
      </c>
      <c r="C1632" s="3">
        <v>7.72</v>
      </c>
      <c r="D1632" s="3">
        <v>4.3</v>
      </c>
    </row>
    <row r="1633" spans="1:6" x14ac:dyDescent="0.25">
      <c r="C1633" s="3">
        <v>0.37999999999999989</v>
      </c>
      <c r="D1633" s="3" t="b">
        <v>1</v>
      </c>
    </row>
    <row r="1634" spans="1:6" x14ac:dyDescent="0.25">
      <c r="A1634" s="3" t="s">
        <v>163</v>
      </c>
      <c r="B1634" s="3" t="s">
        <v>67</v>
      </c>
      <c r="C1634" s="3">
        <v>8.1999999999999993</v>
      </c>
      <c r="F1634" s="3">
        <v>33630</v>
      </c>
    </row>
    <row r="1635" spans="1:6" x14ac:dyDescent="0.25">
      <c r="A1635" s="3" t="s">
        <v>163</v>
      </c>
      <c r="B1635" s="3" t="s">
        <v>67</v>
      </c>
      <c r="C1635" s="3">
        <v>7.81</v>
      </c>
      <c r="D1635" s="3">
        <v>4.3</v>
      </c>
    </row>
    <row r="1636" spans="1:6" x14ac:dyDescent="0.25">
      <c r="C1636" s="3">
        <v>0.38999999999999968</v>
      </c>
      <c r="D1636" s="3" t="b">
        <v>1</v>
      </c>
    </row>
    <row r="1637" spans="1:6" x14ac:dyDescent="0.25">
      <c r="A1637" s="3" t="s">
        <v>163</v>
      </c>
      <c r="B1637" s="3" t="s">
        <v>67</v>
      </c>
      <c r="C1637" s="3">
        <v>7.4</v>
      </c>
      <c r="F1637" s="3">
        <v>36750</v>
      </c>
    </row>
    <row r="1638" spans="1:6" x14ac:dyDescent="0.25">
      <c r="A1638" s="3" t="s">
        <v>163</v>
      </c>
      <c r="B1638" s="3" t="s">
        <v>67</v>
      </c>
      <c r="D1638" s="3">
        <v>5.7</v>
      </c>
    </row>
    <row r="1640" spans="1:6" x14ac:dyDescent="0.25">
      <c r="A1640" s="3" t="s">
        <v>163</v>
      </c>
      <c r="B1640" s="3" t="s">
        <v>67</v>
      </c>
      <c r="C1640" s="3">
        <v>7.6</v>
      </c>
      <c r="F1640" s="3">
        <v>36960</v>
      </c>
    </row>
    <row r="1641" spans="1:6" x14ac:dyDescent="0.25">
      <c r="A1641" s="3" t="s">
        <v>163</v>
      </c>
      <c r="B1641" s="3" t="s">
        <v>67</v>
      </c>
      <c r="D1641" s="3">
        <v>5.0999999999999996</v>
      </c>
    </row>
    <row r="1643" spans="1:6" x14ac:dyDescent="0.25">
      <c r="A1643" s="3" t="s">
        <v>163</v>
      </c>
      <c r="B1643" s="3" t="s">
        <v>67</v>
      </c>
      <c r="C1643" s="3">
        <v>6.9</v>
      </c>
      <c r="F1643" s="3">
        <v>9890</v>
      </c>
    </row>
    <row r="1644" spans="1:6" x14ac:dyDescent="0.25">
      <c r="A1644" s="3" t="s">
        <v>163</v>
      </c>
      <c r="B1644" s="3" t="s">
        <v>67</v>
      </c>
      <c r="C1644" s="3">
        <v>7.12</v>
      </c>
      <c r="D1644" s="3">
        <v>3.2</v>
      </c>
    </row>
    <row r="1645" spans="1:6" x14ac:dyDescent="0.25">
      <c r="C1645" s="3">
        <v>-0.21999999999999975</v>
      </c>
      <c r="D1645" s="3" t="b">
        <v>1</v>
      </c>
    </row>
    <row r="1646" spans="1:6" x14ac:dyDescent="0.25">
      <c r="A1646" s="3" t="s">
        <v>163</v>
      </c>
      <c r="B1646" s="3" t="s">
        <v>67</v>
      </c>
      <c r="C1646" s="3">
        <v>6.3</v>
      </c>
      <c r="F1646" s="3">
        <v>9700</v>
      </c>
    </row>
    <row r="1647" spans="1:6" x14ac:dyDescent="0.25">
      <c r="A1647" s="3" t="s">
        <v>163</v>
      </c>
      <c r="B1647" s="3" t="s">
        <v>67</v>
      </c>
      <c r="C1647" s="3">
        <v>7.22</v>
      </c>
      <c r="D1647" s="3">
        <v>2.8</v>
      </c>
    </row>
    <row r="1648" spans="1:6" x14ac:dyDescent="0.25">
      <c r="C1648" s="3">
        <v>-0.91999999999999993</v>
      </c>
      <c r="D1648" s="3" t="b">
        <v>1</v>
      </c>
    </row>
    <row r="1649" spans="1:6" x14ac:dyDescent="0.25">
      <c r="A1649" s="3" t="s">
        <v>163</v>
      </c>
      <c r="B1649" s="3" t="s">
        <v>67</v>
      </c>
      <c r="C1649" s="3">
        <v>6.5</v>
      </c>
      <c r="F1649" s="3">
        <v>27600</v>
      </c>
    </row>
    <row r="1650" spans="1:6" x14ac:dyDescent="0.25">
      <c r="A1650" s="3" t="s">
        <v>163</v>
      </c>
      <c r="B1650" s="3" t="s">
        <v>67</v>
      </c>
      <c r="C1650" s="3">
        <v>8.2200000000000006</v>
      </c>
      <c r="D1650" s="3">
        <v>3.2</v>
      </c>
    </row>
    <row r="1651" spans="1:6" s="2" customFormat="1" x14ac:dyDescent="0.25">
      <c r="C1651" s="2">
        <v>-1.7200000000000006</v>
      </c>
      <c r="D1651" s="2" t="b">
        <v>0</v>
      </c>
    </row>
    <row r="1652" spans="1:6" x14ac:dyDescent="0.25">
      <c r="A1652" s="3" t="s">
        <v>163</v>
      </c>
      <c r="B1652" s="3" t="s">
        <v>67</v>
      </c>
      <c r="C1652" s="3">
        <v>7.9</v>
      </c>
      <c r="F1652" s="3">
        <v>28200</v>
      </c>
    </row>
    <row r="1653" spans="1:6" x14ac:dyDescent="0.25">
      <c r="A1653" s="3" t="s">
        <v>163</v>
      </c>
      <c r="B1653" s="3" t="s">
        <v>67</v>
      </c>
      <c r="C1653" s="3">
        <v>7.86</v>
      </c>
      <c r="D1653" s="3">
        <v>2.8</v>
      </c>
    </row>
    <row r="1654" spans="1:6" x14ac:dyDescent="0.25">
      <c r="C1654" s="3">
        <v>4.0000000000000036E-2</v>
      </c>
      <c r="D1654" s="3" t="b">
        <v>1</v>
      </c>
    </row>
    <row r="1655" spans="1:6" x14ac:dyDescent="0.25">
      <c r="A1655" s="3" t="s">
        <v>164</v>
      </c>
      <c r="B1655" s="3" t="s">
        <v>68</v>
      </c>
      <c r="C1655" s="3">
        <v>8.1999999999999993</v>
      </c>
      <c r="F1655" s="3">
        <v>48580</v>
      </c>
    </row>
    <row r="1656" spans="1:6" x14ac:dyDescent="0.25">
      <c r="A1656" s="3" t="s">
        <v>164</v>
      </c>
      <c r="B1656" s="3" t="s">
        <v>68</v>
      </c>
      <c r="C1656" s="3">
        <v>8.1</v>
      </c>
      <c r="D1656" s="3">
        <v>38.700000000000003</v>
      </c>
      <c r="F1656" s="3">
        <v>38290</v>
      </c>
    </row>
    <row r="1657" spans="1:6" x14ac:dyDescent="0.25">
      <c r="C1657" s="3">
        <v>9.9999999999999645E-2</v>
      </c>
      <c r="D1657" s="3" t="b">
        <v>1</v>
      </c>
      <c r="F1657" s="3" t="s">
        <v>1433</v>
      </c>
    </row>
    <row r="1658" spans="1:6" x14ac:dyDescent="0.25">
      <c r="A1658" s="3" t="s">
        <v>164</v>
      </c>
      <c r="B1658" s="3" t="s">
        <v>68</v>
      </c>
      <c r="C1658" s="3">
        <v>8.1999999999999993</v>
      </c>
      <c r="F1658" s="3">
        <v>39950</v>
      </c>
    </row>
    <row r="1659" spans="1:6" x14ac:dyDescent="0.25">
      <c r="A1659" s="3" t="s">
        <v>164</v>
      </c>
      <c r="B1659" s="3" t="s">
        <v>68</v>
      </c>
      <c r="C1659" s="3">
        <v>8.1199999999999992</v>
      </c>
      <c r="D1659" s="3">
        <v>33.200000000000003</v>
      </c>
      <c r="F1659" s="3">
        <v>58990</v>
      </c>
    </row>
    <row r="1660" spans="1:6" x14ac:dyDescent="0.25">
      <c r="C1660" s="3">
        <v>8.0000000000000071E-2</v>
      </c>
      <c r="D1660" s="3" t="b">
        <v>1</v>
      </c>
      <c r="F1660" s="3" t="s">
        <v>1434</v>
      </c>
    </row>
    <row r="1661" spans="1:6" x14ac:dyDescent="0.25">
      <c r="A1661" s="3" t="s">
        <v>164</v>
      </c>
      <c r="B1661" s="3" t="s">
        <v>68</v>
      </c>
      <c r="C1661" s="3">
        <v>7</v>
      </c>
      <c r="F1661" s="3">
        <v>40000</v>
      </c>
    </row>
    <row r="1662" spans="1:6" x14ac:dyDescent="0.25">
      <c r="A1662" s="3" t="s">
        <v>164</v>
      </c>
      <c r="B1662" s="3" t="s">
        <v>68</v>
      </c>
      <c r="C1662" s="3">
        <v>8.4499999999999993</v>
      </c>
      <c r="D1662" s="3">
        <v>21.4</v>
      </c>
    </row>
    <row r="1663" spans="1:6" s="2" customFormat="1" x14ac:dyDescent="0.25">
      <c r="C1663" s="2">
        <v>-1.4499999999999993</v>
      </c>
      <c r="D1663" s="2" t="b">
        <v>0</v>
      </c>
    </row>
    <row r="1664" spans="1:6" x14ac:dyDescent="0.25">
      <c r="A1664" s="3" t="s">
        <v>164</v>
      </c>
      <c r="B1664" s="3" t="s">
        <v>68</v>
      </c>
      <c r="C1664" s="3">
        <v>7.5</v>
      </c>
      <c r="F1664" s="3">
        <v>39620</v>
      </c>
    </row>
    <row r="1665" spans="1:6" x14ac:dyDescent="0.25">
      <c r="A1665" s="3" t="s">
        <v>164</v>
      </c>
      <c r="B1665" s="3" t="s">
        <v>68</v>
      </c>
      <c r="C1665" s="3">
        <v>8.43</v>
      </c>
      <c r="D1665" s="3">
        <v>20.8</v>
      </c>
    </row>
    <row r="1666" spans="1:6" x14ac:dyDescent="0.25">
      <c r="C1666" s="3">
        <v>-0.92999999999999972</v>
      </c>
      <c r="D1666" s="3" t="b">
        <v>1</v>
      </c>
    </row>
    <row r="1667" spans="1:6" x14ac:dyDescent="0.25">
      <c r="A1667" s="3" t="s">
        <v>164</v>
      </c>
      <c r="B1667" s="3" t="s">
        <v>68</v>
      </c>
      <c r="C1667" s="3">
        <v>7.6</v>
      </c>
      <c r="F1667" s="3">
        <v>15530</v>
      </c>
    </row>
    <row r="1668" spans="1:6" x14ac:dyDescent="0.25">
      <c r="A1668" s="3" t="s">
        <v>164</v>
      </c>
      <c r="B1668" s="3" t="s">
        <v>68</v>
      </c>
      <c r="C1668" s="3">
        <v>6.88</v>
      </c>
      <c r="D1668" s="3">
        <v>10.7</v>
      </c>
    </row>
    <row r="1669" spans="1:6" x14ac:dyDescent="0.25">
      <c r="C1669" s="3">
        <v>0.71999999999999975</v>
      </c>
      <c r="D1669" s="3" t="b">
        <v>1</v>
      </c>
    </row>
    <row r="1670" spans="1:6" x14ac:dyDescent="0.25">
      <c r="A1670" s="3" t="s">
        <v>164</v>
      </c>
      <c r="B1670" s="3" t="s">
        <v>68</v>
      </c>
      <c r="C1670" s="3">
        <v>7</v>
      </c>
      <c r="F1670" s="3">
        <v>16080</v>
      </c>
    </row>
    <row r="1671" spans="1:6" x14ac:dyDescent="0.25">
      <c r="A1671" s="3" t="s">
        <v>164</v>
      </c>
      <c r="B1671" s="3" t="s">
        <v>68</v>
      </c>
      <c r="C1671" s="3">
        <v>7.1</v>
      </c>
      <c r="D1671" s="3">
        <v>11.3</v>
      </c>
    </row>
    <row r="1672" spans="1:6" x14ac:dyDescent="0.25">
      <c r="C1672" s="3">
        <v>-9.9999999999999645E-2</v>
      </c>
      <c r="D1672" s="3" t="b">
        <v>1</v>
      </c>
    </row>
    <row r="1673" spans="1:6" x14ac:dyDescent="0.25">
      <c r="A1673" s="3" t="s">
        <v>164</v>
      </c>
      <c r="B1673" s="3" t="s">
        <v>68</v>
      </c>
      <c r="C1673" s="3">
        <v>7.3</v>
      </c>
      <c r="F1673" s="3">
        <v>40050</v>
      </c>
    </row>
    <row r="1674" spans="1:6" x14ac:dyDescent="0.25">
      <c r="A1674" s="3" t="s">
        <v>164</v>
      </c>
      <c r="B1674" s="3" t="s">
        <v>68</v>
      </c>
      <c r="C1674" s="3">
        <v>6.11</v>
      </c>
      <c r="D1674" s="3">
        <v>6.3</v>
      </c>
    </row>
    <row r="1675" spans="1:6" s="2" customFormat="1" x14ac:dyDescent="0.25">
      <c r="C1675" s="2">
        <v>1.1899999999999995</v>
      </c>
      <c r="D1675" s="2" t="b">
        <v>0</v>
      </c>
    </row>
    <row r="1676" spans="1:6" x14ac:dyDescent="0.25">
      <c r="A1676" s="3" t="s">
        <v>164</v>
      </c>
      <c r="B1676" s="3" t="s">
        <v>68</v>
      </c>
      <c r="C1676" s="3">
        <v>7.2</v>
      </c>
      <c r="F1676" s="3">
        <v>41110</v>
      </c>
    </row>
    <row r="1677" spans="1:6" x14ac:dyDescent="0.25">
      <c r="A1677" s="3" t="s">
        <v>164</v>
      </c>
      <c r="B1677" s="3" t="s">
        <v>68</v>
      </c>
      <c r="C1677" s="3">
        <v>6.9</v>
      </c>
      <c r="D1677" s="3">
        <v>6.5</v>
      </c>
    </row>
    <row r="1678" spans="1:6" x14ac:dyDescent="0.25">
      <c r="C1678" s="3">
        <v>0.29999999999999982</v>
      </c>
      <c r="D1678" s="3" t="b">
        <v>1</v>
      </c>
    </row>
    <row r="1679" spans="1:6" x14ac:dyDescent="0.25">
      <c r="A1679" s="3" t="s">
        <v>164</v>
      </c>
      <c r="B1679" s="3" t="s">
        <v>68</v>
      </c>
      <c r="C1679" s="3">
        <v>7.2</v>
      </c>
      <c r="F1679" s="3">
        <v>20140</v>
      </c>
    </row>
    <row r="1680" spans="1:6" x14ac:dyDescent="0.25">
      <c r="A1680" s="3" t="s">
        <v>164</v>
      </c>
      <c r="B1680" s="3" t="s">
        <v>68</v>
      </c>
      <c r="C1680" s="3">
        <v>7.65</v>
      </c>
      <c r="D1680" s="3">
        <v>11.2</v>
      </c>
    </row>
    <row r="1681" spans="1:6" x14ac:dyDescent="0.25">
      <c r="C1681" s="3">
        <v>-0.45000000000000018</v>
      </c>
      <c r="D1681" s="3" t="b">
        <v>1</v>
      </c>
    </row>
    <row r="1682" spans="1:6" x14ac:dyDescent="0.25">
      <c r="A1682" s="3" t="s">
        <v>164</v>
      </c>
      <c r="B1682" s="3" t="s">
        <v>68</v>
      </c>
      <c r="C1682" s="3">
        <v>7.1</v>
      </c>
      <c r="F1682" s="3">
        <v>30830</v>
      </c>
    </row>
    <row r="1683" spans="1:6" x14ac:dyDescent="0.25">
      <c r="A1683" s="3" t="s">
        <v>164</v>
      </c>
      <c r="B1683" s="3" t="s">
        <v>68</v>
      </c>
      <c r="C1683" s="3">
        <v>7.61</v>
      </c>
      <c r="D1683" s="3">
        <v>9.6</v>
      </c>
    </row>
    <row r="1684" spans="1:6" x14ac:dyDescent="0.25">
      <c r="C1684" s="3">
        <v>-0.51000000000000068</v>
      </c>
      <c r="D1684" s="3" t="b">
        <v>1</v>
      </c>
    </row>
    <row r="1685" spans="1:6" x14ac:dyDescent="0.25">
      <c r="A1685" s="3" t="s">
        <v>164</v>
      </c>
      <c r="B1685" s="3" t="s">
        <v>68</v>
      </c>
      <c r="C1685" s="3">
        <v>6.5</v>
      </c>
      <c r="F1685" s="3">
        <v>44920</v>
      </c>
    </row>
    <row r="1686" spans="1:6" x14ac:dyDescent="0.25">
      <c r="A1686" s="3" t="s">
        <v>164</v>
      </c>
      <c r="B1686" s="3" t="s">
        <v>68</v>
      </c>
      <c r="C1686" s="3">
        <v>8.1</v>
      </c>
      <c r="D1686" s="3">
        <v>3.05</v>
      </c>
    </row>
    <row r="1687" spans="1:6" s="2" customFormat="1" x14ac:dyDescent="0.25">
      <c r="D1687" s="2" t="b">
        <v>0</v>
      </c>
    </row>
    <row r="1688" spans="1:6" x14ac:dyDescent="0.25">
      <c r="A1688" s="3" t="s">
        <v>164</v>
      </c>
      <c r="B1688" s="3" t="s">
        <v>68</v>
      </c>
      <c r="C1688" s="3">
        <v>6.7</v>
      </c>
      <c r="F1688" s="3">
        <v>36860</v>
      </c>
    </row>
    <row r="1689" spans="1:6" x14ac:dyDescent="0.25">
      <c r="A1689" s="3" t="s">
        <v>164</v>
      </c>
      <c r="B1689" s="3" t="s">
        <v>68</v>
      </c>
      <c r="C1689" s="3">
        <v>8.23</v>
      </c>
      <c r="D1689" s="3">
        <v>3.21</v>
      </c>
    </row>
    <row r="1690" spans="1:6" s="2" customFormat="1" x14ac:dyDescent="0.25">
      <c r="D1690" s="2" t="b">
        <v>0</v>
      </c>
    </row>
    <row r="1691" spans="1:6" x14ac:dyDescent="0.25">
      <c r="A1691" s="3" t="s">
        <v>165</v>
      </c>
      <c r="B1691" s="3" t="s">
        <v>69</v>
      </c>
      <c r="C1691" s="3">
        <v>8.1999999999999993</v>
      </c>
      <c r="F1691" s="3">
        <v>48270</v>
      </c>
    </row>
    <row r="1692" spans="1:6" x14ac:dyDescent="0.25">
      <c r="A1692" s="3" t="s">
        <v>165</v>
      </c>
      <c r="B1692" s="3" t="s">
        <v>69</v>
      </c>
      <c r="C1692" s="3">
        <v>8.1199999999999992</v>
      </c>
      <c r="D1692" s="3">
        <v>25</v>
      </c>
      <c r="F1692" s="3">
        <v>59000</v>
      </c>
    </row>
    <row r="1693" spans="1:6" x14ac:dyDescent="0.25">
      <c r="D1693" s="3" t="b">
        <v>1</v>
      </c>
      <c r="F1693" s="3" t="s">
        <v>1434</v>
      </c>
    </row>
    <row r="1694" spans="1:6" x14ac:dyDescent="0.25">
      <c r="A1694" s="3" t="s">
        <v>165</v>
      </c>
      <c r="B1694" s="3" t="s">
        <v>69</v>
      </c>
      <c r="C1694" s="3">
        <v>8.1999999999999993</v>
      </c>
      <c r="F1694" s="3">
        <v>48710</v>
      </c>
    </row>
    <row r="1695" spans="1:6" x14ac:dyDescent="0.25">
      <c r="A1695" s="3" t="s">
        <v>165</v>
      </c>
      <c r="B1695" s="3" t="s">
        <v>69</v>
      </c>
      <c r="C1695" s="3">
        <v>8.09</v>
      </c>
      <c r="D1695" s="3">
        <v>24.9</v>
      </c>
      <c r="F1695" s="3">
        <v>58150</v>
      </c>
    </row>
    <row r="1696" spans="1:6" x14ac:dyDescent="0.25">
      <c r="D1696" s="3" t="b">
        <v>1</v>
      </c>
      <c r="F1696" s="3" t="s">
        <v>1434</v>
      </c>
    </row>
    <row r="1697" spans="1:6" x14ac:dyDescent="0.25">
      <c r="A1697" s="3" t="s">
        <v>165</v>
      </c>
      <c r="B1697" s="3" t="s">
        <v>69</v>
      </c>
      <c r="C1697" s="3">
        <v>7.6</v>
      </c>
      <c r="F1697" s="3">
        <v>39470</v>
      </c>
    </row>
    <row r="1698" spans="1:6" x14ac:dyDescent="0.25">
      <c r="A1698" s="3" t="s">
        <v>165</v>
      </c>
      <c r="B1698" s="3" t="s">
        <v>69</v>
      </c>
      <c r="C1698" s="3">
        <v>8.1300000000000008</v>
      </c>
      <c r="D1698" s="3">
        <v>20.399999999999999</v>
      </c>
    </row>
    <row r="1699" spans="1:6" x14ac:dyDescent="0.25">
      <c r="D1699" s="3" t="b">
        <v>1</v>
      </c>
    </row>
    <row r="1700" spans="1:6" x14ac:dyDescent="0.25">
      <c r="A1700" s="3" t="s">
        <v>165</v>
      </c>
      <c r="B1700" s="3" t="s">
        <v>69</v>
      </c>
      <c r="C1700" s="3">
        <v>7.4</v>
      </c>
      <c r="F1700" s="3">
        <v>38930</v>
      </c>
    </row>
    <row r="1701" spans="1:6" x14ac:dyDescent="0.25">
      <c r="A1701" s="3" t="s">
        <v>165</v>
      </c>
      <c r="B1701" s="3" t="s">
        <v>69</v>
      </c>
      <c r="C1701" s="3">
        <v>8.11</v>
      </c>
      <c r="D1701" s="3">
        <v>20.8</v>
      </c>
    </row>
    <row r="1702" spans="1:6" x14ac:dyDescent="0.25">
      <c r="D1702" s="3" t="b">
        <v>1</v>
      </c>
    </row>
    <row r="1703" spans="1:6" x14ac:dyDescent="0.25">
      <c r="A1703" s="3" t="s">
        <v>165</v>
      </c>
      <c r="B1703" s="3" t="s">
        <v>69</v>
      </c>
      <c r="C1703" s="3">
        <v>7</v>
      </c>
      <c r="F1703" s="3">
        <v>16200</v>
      </c>
    </row>
    <row r="1704" spans="1:6" x14ac:dyDescent="0.25">
      <c r="A1704" s="3" t="s">
        <v>165</v>
      </c>
      <c r="B1704" s="3" t="s">
        <v>69</v>
      </c>
      <c r="C1704" s="3">
        <v>6.18</v>
      </c>
      <c r="D1704" s="3">
        <v>10.7</v>
      </c>
    </row>
    <row r="1705" spans="1:6" x14ac:dyDescent="0.25">
      <c r="D1705" s="3" t="b">
        <v>1</v>
      </c>
    </row>
    <row r="1706" spans="1:6" x14ac:dyDescent="0.25">
      <c r="A1706" s="3" t="s">
        <v>165</v>
      </c>
      <c r="B1706" s="3" t="s">
        <v>69</v>
      </c>
      <c r="C1706" s="3">
        <v>7</v>
      </c>
      <c r="F1706" s="3">
        <v>16110</v>
      </c>
    </row>
    <row r="1707" spans="1:6" x14ac:dyDescent="0.25">
      <c r="A1707" s="3" t="s">
        <v>165</v>
      </c>
      <c r="B1707" s="3" t="s">
        <v>69</v>
      </c>
      <c r="C1707" s="3">
        <v>6.26</v>
      </c>
      <c r="D1707" s="3">
        <v>11.3</v>
      </c>
    </row>
    <row r="1708" spans="1:6" x14ac:dyDescent="0.25">
      <c r="D1708" s="3" t="b">
        <v>1</v>
      </c>
    </row>
    <row r="1709" spans="1:6" x14ac:dyDescent="0.25">
      <c r="A1709" s="3" t="s">
        <v>165</v>
      </c>
      <c r="B1709" s="3" t="s">
        <v>69</v>
      </c>
      <c r="C1709" s="3">
        <v>7.7</v>
      </c>
      <c r="F1709" s="3">
        <v>31590</v>
      </c>
    </row>
    <row r="1710" spans="1:6" x14ac:dyDescent="0.25">
      <c r="A1710" s="3" t="s">
        <v>165</v>
      </c>
      <c r="B1710" s="3" t="s">
        <v>69</v>
      </c>
      <c r="C1710" s="3">
        <v>6.1</v>
      </c>
      <c r="D1710" s="3">
        <v>5.7</v>
      </c>
    </row>
    <row r="1711" spans="1:6" s="2" customFormat="1" x14ac:dyDescent="0.25">
      <c r="D1711" s="2" t="b">
        <v>0</v>
      </c>
    </row>
    <row r="1712" spans="1:6" x14ac:dyDescent="0.25">
      <c r="A1712" s="3" t="s">
        <v>165</v>
      </c>
      <c r="B1712" s="3" t="s">
        <v>69</v>
      </c>
      <c r="C1712" s="3">
        <v>7.6</v>
      </c>
      <c r="F1712" s="3">
        <v>41150</v>
      </c>
    </row>
    <row r="1713" spans="1:6" x14ac:dyDescent="0.25">
      <c r="A1713" s="3" t="s">
        <v>165</v>
      </c>
      <c r="B1713" s="3" t="s">
        <v>69</v>
      </c>
      <c r="C1713" s="3">
        <v>6.9</v>
      </c>
      <c r="D1713" s="3">
        <v>6</v>
      </c>
    </row>
    <row r="1714" spans="1:6" x14ac:dyDescent="0.25">
      <c r="D1714" s="3" t="b">
        <v>1</v>
      </c>
    </row>
    <row r="1715" spans="1:6" x14ac:dyDescent="0.25">
      <c r="A1715" s="3" t="s">
        <v>165</v>
      </c>
      <c r="B1715" s="3" t="s">
        <v>69</v>
      </c>
      <c r="C1715" s="3">
        <v>7.8</v>
      </c>
      <c r="F1715" s="3">
        <v>31000</v>
      </c>
    </row>
    <row r="1716" spans="1:6" x14ac:dyDescent="0.25">
      <c r="A1716" s="3" t="s">
        <v>165</v>
      </c>
      <c r="B1716" s="3" t="s">
        <v>69</v>
      </c>
      <c r="C1716" s="3">
        <v>7.73</v>
      </c>
      <c r="D1716" s="3">
        <v>8.3699999999999992</v>
      </c>
    </row>
    <row r="1717" spans="1:6" x14ac:dyDescent="0.25">
      <c r="D1717" s="3" t="b">
        <v>1</v>
      </c>
    </row>
    <row r="1718" spans="1:6" x14ac:dyDescent="0.25">
      <c r="A1718" s="3" t="s">
        <v>165</v>
      </c>
      <c r="B1718" s="3" t="s">
        <v>69</v>
      </c>
      <c r="C1718" s="3">
        <v>7</v>
      </c>
      <c r="F1718" s="3">
        <v>20230</v>
      </c>
    </row>
    <row r="1719" spans="1:6" x14ac:dyDescent="0.25">
      <c r="A1719" s="3" t="s">
        <v>165</v>
      </c>
      <c r="B1719" s="3" t="s">
        <v>69</v>
      </c>
      <c r="C1719" s="3">
        <v>7.69</v>
      </c>
      <c r="D1719" s="3">
        <v>8.16</v>
      </c>
    </row>
    <row r="1720" spans="1:6" x14ac:dyDescent="0.25">
      <c r="D1720" s="3" t="b">
        <v>1</v>
      </c>
    </row>
    <row r="1721" spans="1:6" x14ac:dyDescent="0.25">
      <c r="A1721" s="3" t="s">
        <v>165</v>
      </c>
      <c r="B1721" s="3" t="s">
        <v>69</v>
      </c>
      <c r="C1721" s="3">
        <v>6.5</v>
      </c>
      <c r="F1721" s="3">
        <v>37480</v>
      </c>
    </row>
    <row r="1722" spans="1:6" x14ac:dyDescent="0.25">
      <c r="A1722" s="3" t="s">
        <v>165</v>
      </c>
      <c r="B1722" s="3" t="s">
        <v>69</v>
      </c>
      <c r="C1722" s="3">
        <v>8.07</v>
      </c>
      <c r="D1722" s="3">
        <v>5.04</v>
      </c>
    </row>
    <row r="1723" spans="1:6" s="2" customFormat="1" x14ac:dyDescent="0.25">
      <c r="D1723" s="2" t="b">
        <v>0</v>
      </c>
    </row>
    <row r="1724" spans="1:6" x14ac:dyDescent="0.25">
      <c r="A1724" s="3" t="s">
        <v>165</v>
      </c>
      <c r="B1724" s="3" t="s">
        <v>69</v>
      </c>
      <c r="C1724" s="3">
        <v>6.6</v>
      </c>
      <c r="F1724" s="3">
        <v>37650</v>
      </c>
    </row>
    <row r="1725" spans="1:6" x14ac:dyDescent="0.25">
      <c r="A1725" s="3" t="s">
        <v>165</v>
      </c>
      <c r="B1725" s="3" t="s">
        <v>69</v>
      </c>
      <c r="C1725" s="3">
        <v>8.2100000000000009</v>
      </c>
      <c r="D1725" s="3">
        <v>4.62</v>
      </c>
    </row>
    <row r="1726" spans="1:6" s="2" customFormat="1" x14ac:dyDescent="0.25">
      <c r="D1726" s="2" t="b">
        <v>0</v>
      </c>
    </row>
    <row r="1727" spans="1:6" x14ac:dyDescent="0.25">
      <c r="A1727" s="3" t="s">
        <v>166</v>
      </c>
      <c r="B1727" s="3" t="s">
        <v>70</v>
      </c>
      <c r="C1727" s="3">
        <v>7.3</v>
      </c>
      <c r="F1727" s="3">
        <v>9420</v>
      </c>
    </row>
    <row r="1728" spans="1:6" x14ac:dyDescent="0.25">
      <c r="A1728" s="3" t="s">
        <v>166</v>
      </c>
      <c r="B1728" s="3" t="s">
        <v>70</v>
      </c>
      <c r="C1728" s="3">
        <v>7.29</v>
      </c>
      <c r="D1728" s="3">
        <v>12.4</v>
      </c>
      <c r="F1728" s="3">
        <v>12930</v>
      </c>
    </row>
    <row r="1729" spans="1:6" x14ac:dyDescent="0.25">
      <c r="D1729" s="3" t="b">
        <v>1</v>
      </c>
      <c r="F1729" s="3" t="s">
        <v>1434</v>
      </c>
    </row>
    <row r="1730" spans="1:6" x14ac:dyDescent="0.25">
      <c r="A1730" s="3" t="s">
        <v>166</v>
      </c>
      <c r="B1730" s="3" t="s">
        <v>70</v>
      </c>
      <c r="C1730" s="3">
        <v>7.3</v>
      </c>
      <c r="F1730" s="3">
        <v>11820</v>
      </c>
    </row>
    <row r="1731" spans="1:6" x14ac:dyDescent="0.25">
      <c r="A1731" s="3" t="s">
        <v>166</v>
      </c>
      <c r="B1731" s="3" t="s">
        <v>70</v>
      </c>
      <c r="C1731" s="3">
        <v>7.26</v>
      </c>
      <c r="D1731" s="3">
        <v>12.4</v>
      </c>
      <c r="F1731" s="3">
        <v>11560</v>
      </c>
    </row>
    <row r="1732" spans="1:6" x14ac:dyDescent="0.25">
      <c r="D1732" s="3" t="b">
        <v>1</v>
      </c>
      <c r="F1732" s="3" t="s">
        <v>1433</v>
      </c>
    </row>
    <row r="1733" spans="1:6" x14ac:dyDescent="0.25">
      <c r="A1733" s="3" t="s">
        <v>166</v>
      </c>
      <c r="B1733" s="3" t="s">
        <v>70</v>
      </c>
      <c r="C1733" s="3">
        <v>7.5</v>
      </c>
      <c r="F1733" s="3">
        <v>45360</v>
      </c>
    </row>
    <row r="1734" spans="1:6" x14ac:dyDescent="0.25">
      <c r="A1734" s="3" t="s">
        <v>166</v>
      </c>
      <c r="B1734" s="3" t="s">
        <v>70</v>
      </c>
      <c r="C1734" s="3">
        <v>8.36</v>
      </c>
      <c r="D1734" s="3">
        <v>24.2</v>
      </c>
    </row>
    <row r="1735" spans="1:6" x14ac:dyDescent="0.25">
      <c r="D1735" s="3" t="b">
        <v>1</v>
      </c>
    </row>
    <row r="1736" spans="1:6" x14ac:dyDescent="0.25">
      <c r="A1736" s="3" t="s">
        <v>166</v>
      </c>
      <c r="B1736" s="3" t="s">
        <v>70</v>
      </c>
      <c r="C1736" s="3">
        <v>7.8</v>
      </c>
      <c r="F1736" s="3">
        <v>45160</v>
      </c>
    </row>
    <row r="1737" spans="1:6" x14ac:dyDescent="0.25">
      <c r="A1737" s="3" t="s">
        <v>166</v>
      </c>
      <c r="B1737" s="3" t="s">
        <v>70</v>
      </c>
      <c r="C1737" s="3">
        <v>8.34</v>
      </c>
      <c r="D1737" s="3">
        <v>24</v>
      </c>
    </row>
    <row r="1738" spans="1:6" x14ac:dyDescent="0.25">
      <c r="D1738" s="3" t="b">
        <v>1</v>
      </c>
    </row>
    <row r="1739" spans="1:6" x14ac:dyDescent="0.25">
      <c r="A1739" s="3" t="s">
        <v>166</v>
      </c>
      <c r="B1739" s="3" t="s">
        <v>70</v>
      </c>
      <c r="C1739" s="3">
        <v>7.9</v>
      </c>
      <c r="F1739" s="3">
        <v>20000</v>
      </c>
    </row>
    <row r="1740" spans="1:6" x14ac:dyDescent="0.25">
      <c r="A1740" s="3" t="s">
        <v>166</v>
      </c>
      <c r="B1740" s="3" t="s">
        <v>70</v>
      </c>
      <c r="C1740" s="3">
        <v>7.98</v>
      </c>
      <c r="D1740" s="3">
        <v>9.8000000000000007</v>
      </c>
    </row>
    <row r="1741" spans="1:6" x14ac:dyDescent="0.25">
      <c r="D1741" s="3" t="b">
        <v>1</v>
      </c>
    </row>
    <row r="1742" spans="1:6" x14ac:dyDescent="0.25">
      <c r="A1742" s="3" t="s">
        <v>166</v>
      </c>
      <c r="B1742" s="3" t="s">
        <v>70</v>
      </c>
      <c r="C1742" s="3">
        <v>8</v>
      </c>
      <c r="F1742" s="3">
        <v>28400</v>
      </c>
    </row>
    <row r="1743" spans="1:6" x14ac:dyDescent="0.25">
      <c r="A1743" s="3" t="s">
        <v>166</v>
      </c>
      <c r="B1743" s="3" t="s">
        <v>70</v>
      </c>
      <c r="C1743" s="3">
        <v>7.88</v>
      </c>
      <c r="D1743" s="3">
        <v>10.199999999999999</v>
      </c>
    </row>
    <row r="1744" spans="1:6" x14ac:dyDescent="0.25">
      <c r="D1744" s="3" t="b">
        <v>1</v>
      </c>
    </row>
    <row r="1745" spans="1:6" x14ac:dyDescent="0.25">
      <c r="A1745" s="3" t="s">
        <v>166</v>
      </c>
      <c r="B1745" s="3" t="s">
        <v>70</v>
      </c>
      <c r="C1745" s="3">
        <v>7.1</v>
      </c>
      <c r="F1745" s="3">
        <v>6210</v>
      </c>
    </row>
    <row r="1746" spans="1:6" x14ac:dyDescent="0.25">
      <c r="A1746" s="3" t="s">
        <v>166</v>
      </c>
      <c r="B1746" s="3" t="s">
        <v>70</v>
      </c>
      <c r="C1746" s="3">
        <v>7.68</v>
      </c>
      <c r="D1746" s="3">
        <v>3</v>
      </c>
    </row>
    <row r="1747" spans="1:6" x14ac:dyDescent="0.25">
      <c r="D1747" s="3" t="b">
        <v>1</v>
      </c>
    </row>
    <row r="1748" spans="1:6" x14ac:dyDescent="0.25">
      <c r="A1748" s="3" t="s">
        <v>166</v>
      </c>
      <c r="B1748" s="3" t="s">
        <v>70</v>
      </c>
      <c r="C1748" s="3">
        <v>7.3</v>
      </c>
      <c r="F1748" s="3">
        <v>6140</v>
      </c>
    </row>
    <row r="1749" spans="1:6" x14ac:dyDescent="0.25">
      <c r="A1749" s="3" t="s">
        <v>166</v>
      </c>
      <c r="B1749" s="3" t="s">
        <v>70</v>
      </c>
      <c r="C1749" s="3">
        <v>7.74</v>
      </c>
      <c r="D1749" s="3">
        <v>3.2</v>
      </c>
    </row>
    <row r="1750" spans="1:6" x14ac:dyDescent="0.25">
      <c r="D1750" s="3" t="b">
        <v>1</v>
      </c>
    </row>
    <row r="1751" spans="1:6" x14ac:dyDescent="0.25">
      <c r="A1751" s="3" t="s">
        <v>166</v>
      </c>
      <c r="B1751" s="3" t="s">
        <v>70</v>
      </c>
      <c r="C1751" s="3">
        <v>6.6</v>
      </c>
      <c r="F1751" s="3">
        <v>54100</v>
      </c>
    </row>
    <row r="1752" spans="1:6" x14ac:dyDescent="0.25">
      <c r="A1752" s="3" t="s">
        <v>166</v>
      </c>
      <c r="B1752" s="3" t="s">
        <v>70</v>
      </c>
      <c r="C1752" s="3">
        <v>6.53</v>
      </c>
      <c r="D1752" s="3">
        <v>16.600000000000001</v>
      </c>
    </row>
    <row r="1753" spans="1:6" x14ac:dyDescent="0.25">
      <c r="D1753" s="3" t="b">
        <v>1</v>
      </c>
    </row>
    <row r="1754" spans="1:6" x14ac:dyDescent="0.25">
      <c r="A1754" s="3" t="s">
        <v>166</v>
      </c>
      <c r="B1754" s="3" t="s">
        <v>70</v>
      </c>
      <c r="C1754" s="3">
        <v>6.6</v>
      </c>
      <c r="F1754" s="3">
        <v>39100</v>
      </c>
    </row>
    <row r="1755" spans="1:6" x14ac:dyDescent="0.25">
      <c r="A1755" s="3" t="s">
        <v>166</v>
      </c>
      <c r="B1755" s="3" t="s">
        <v>70</v>
      </c>
      <c r="C1755" s="3">
        <v>6.74</v>
      </c>
      <c r="D1755" s="3">
        <v>16.399999999999999</v>
      </c>
    </row>
    <row r="1756" spans="1:6" x14ac:dyDescent="0.25">
      <c r="D1756" s="3" t="b">
        <v>1</v>
      </c>
    </row>
    <row r="1757" spans="1:6" x14ac:dyDescent="0.25">
      <c r="A1757" s="3" t="s">
        <v>166</v>
      </c>
      <c r="B1757" s="3" t="s">
        <v>70</v>
      </c>
      <c r="C1757" s="3">
        <v>7.8</v>
      </c>
      <c r="F1757" s="3">
        <v>26480</v>
      </c>
    </row>
    <row r="1758" spans="1:6" x14ac:dyDescent="0.25">
      <c r="A1758" s="3" t="s">
        <v>166</v>
      </c>
      <c r="B1758" s="3" t="s">
        <v>70</v>
      </c>
      <c r="C1758" s="3">
        <v>5.92</v>
      </c>
      <c r="D1758" s="3">
        <v>3.6</v>
      </c>
    </row>
    <row r="1759" spans="1:6" s="2" customFormat="1" x14ac:dyDescent="0.25">
      <c r="D1759" s="2" t="b">
        <v>0</v>
      </c>
    </row>
    <row r="1760" spans="1:6" x14ac:dyDescent="0.25">
      <c r="A1760" s="3" t="s">
        <v>166</v>
      </c>
      <c r="B1760" s="3" t="s">
        <v>70</v>
      </c>
      <c r="C1760" s="3">
        <v>7.8</v>
      </c>
      <c r="F1760" s="3">
        <v>25130</v>
      </c>
    </row>
    <row r="1761" spans="1:6" x14ac:dyDescent="0.25">
      <c r="A1761" s="3" t="s">
        <v>166</v>
      </c>
      <c r="B1761" s="3" t="s">
        <v>70</v>
      </c>
      <c r="C1761" s="3">
        <v>5.88</v>
      </c>
      <c r="D1761" s="3">
        <v>3.2</v>
      </c>
    </row>
    <row r="1762" spans="1:6" s="2" customFormat="1" x14ac:dyDescent="0.25">
      <c r="D1762" s="2" t="b">
        <v>0</v>
      </c>
    </row>
    <row r="1763" spans="1:6" x14ac:dyDescent="0.25">
      <c r="A1763" s="3" t="s">
        <v>167</v>
      </c>
      <c r="B1763" s="3" t="s">
        <v>71</v>
      </c>
      <c r="C1763" s="3">
        <v>7.2</v>
      </c>
      <c r="F1763" s="3">
        <v>8670</v>
      </c>
    </row>
    <row r="1764" spans="1:6" x14ac:dyDescent="0.25">
      <c r="A1764" s="3" t="s">
        <v>167</v>
      </c>
      <c r="B1764" s="3" t="s">
        <v>71</v>
      </c>
      <c r="C1764" s="3">
        <v>7.12</v>
      </c>
      <c r="D1764" s="3">
        <v>12.2</v>
      </c>
      <c r="F1764" s="3">
        <v>11810</v>
      </c>
    </row>
    <row r="1765" spans="1:6" x14ac:dyDescent="0.25">
      <c r="D1765" s="3" t="b">
        <v>1</v>
      </c>
      <c r="F1765" s="3" t="s">
        <v>1434</v>
      </c>
    </row>
    <row r="1766" spans="1:6" x14ac:dyDescent="0.25">
      <c r="A1766" s="3" t="s">
        <v>167</v>
      </c>
      <c r="B1766" s="3" t="s">
        <v>71</v>
      </c>
      <c r="C1766" s="3">
        <v>7.3</v>
      </c>
      <c r="F1766" s="3">
        <v>8920</v>
      </c>
    </row>
    <row r="1767" spans="1:6" x14ac:dyDescent="0.25">
      <c r="A1767" s="3" t="s">
        <v>167</v>
      </c>
      <c r="B1767" s="3" t="s">
        <v>71</v>
      </c>
      <c r="C1767" s="3">
        <v>7.1</v>
      </c>
      <c r="D1767" s="3">
        <v>12.2</v>
      </c>
      <c r="F1767" s="3">
        <v>11160</v>
      </c>
    </row>
    <row r="1768" spans="1:6" x14ac:dyDescent="0.25">
      <c r="D1768" s="3" t="b">
        <v>1</v>
      </c>
      <c r="F1768" s="3" t="s">
        <v>1434</v>
      </c>
    </row>
    <row r="1769" spans="1:6" x14ac:dyDescent="0.25">
      <c r="A1769" s="3" t="s">
        <v>167</v>
      </c>
      <c r="B1769" s="3" t="s">
        <v>71</v>
      </c>
      <c r="C1769" s="3">
        <v>8.1</v>
      </c>
      <c r="F1769" s="3">
        <v>37361</v>
      </c>
    </row>
    <row r="1770" spans="1:6" x14ac:dyDescent="0.25">
      <c r="A1770" s="3" t="s">
        <v>167</v>
      </c>
      <c r="B1770" s="3" t="s">
        <v>71</v>
      </c>
      <c r="C1770" s="3">
        <v>7.98</v>
      </c>
      <c r="D1770" s="3">
        <v>4.5</v>
      </c>
    </row>
    <row r="1771" spans="1:6" x14ac:dyDescent="0.25">
      <c r="D1771" s="3" t="b">
        <v>1</v>
      </c>
    </row>
    <row r="1772" spans="1:6" x14ac:dyDescent="0.25">
      <c r="A1772" s="3" t="s">
        <v>167</v>
      </c>
      <c r="B1772" s="3" t="s">
        <v>71</v>
      </c>
      <c r="C1772" s="3">
        <v>7.4</v>
      </c>
      <c r="F1772" s="3">
        <v>32080</v>
      </c>
    </row>
    <row r="1773" spans="1:6" x14ac:dyDescent="0.25">
      <c r="A1773" s="3" t="s">
        <v>167</v>
      </c>
      <c r="B1773" s="3" t="s">
        <v>71</v>
      </c>
      <c r="C1773" s="3">
        <v>7.96</v>
      </c>
      <c r="D1773" s="3">
        <v>4.2</v>
      </c>
    </row>
    <row r="1774" spans="1:6" x14ac:dyDescent="0.25">
      <c r="D1774" s="3" t="b">
        <v>1</v>
      </c>
    </row>
    <row r="1775" spans="1:6" x14ac:dyDescent="0.25">
      <c r="A1775" s="3" t="s">
        <v>167</v>
      </c>
      <c r="B1775" s="3" t="s">
        <v>71</v>
      </c>
      <c r="C1775" s="3">
        <v>7.9</v>
      </c>
      <c r="F1775" s="3">
        <v>17880</v>
      </c>
    </row>
    <row r="1776" spans="1:6" x14ac:dyDescent="0.25">
      <c r="A1776" s="3" t="s">
        <v>167</v>
      </c>
      <c r="B1776" s="3" t="s">
        <v>71</v>
      </c>
      <c r="C1776" s="3">
        <v>7.82</v>
      </c>
      <c r="D1776" s="3">
        <v>11.2</v>
      </c>
    </row>
    <row r="1777" spans="1:6" x14ac:dyDescent="0.25">
      <c r="D1777" s="3" t="b">
        <v>1</v>
      </c>
    </row>
    <row r="1778" spans="1:6" x14ac:dyDescent="0.25">
      <c r="A1778" s="3" t="s">
        <v>167</v>
      </c>
      <c r="B1778" s="3" t="s">
        <v>71</v>
      </c>
      <c r="C1778" s="3">
        <v>8</v>
      </c>
      <c r="F1778" s="3">
        <v>18240</v>
      </c>
    </row>
    <row r="1779" spans="1:6" x14ac:dyDescent="0.25">
      <c r="A1779" s="3" t="s">
        <v>167</v>
      </c>
      <c r="B1779" s="3" t="s">
        <v>71</v>
      </c>
      <c r="C1779" s="3">
        <v>7.8</v>
      </c>
      <c r="D1779" s="3">
        <v>12.2</v>
      </c>
    </row>
    <row r="1780" spans="1:6" x14ac:dyDescent="0.25">
      <c r="D1780" s="3" t="b">
        <v>1</v>
      </c>
    </row>
    <row r="1781" spans="1:6" x14ac:dyDescent="0.25">
      <c r="A1781" s="3" t="s">
        <v>167</v>
      </c>
      <c r="B1781" s="3" t="s">
        <v>71</v>
      </c>
      <c r="C1781" s="3">
        <v>7.4</v>
      </c>
      <c r="F1781" s="3">
        <v>6120</v>
      </c>
    </row>
    <row r="1782" spans="1:6" x14ac:dyDescent="0.25">
      <c r="A1782" s="3" t="s">
        <v>167</v>
      </c>
      <c r="B1782" s="3" t="s">
        <v>71</v>
      </c>
      <c r="C1782" s="3">
        <v>7.15</v>
      </c>
      <c r="D1782" s="3">
        <v>2.7</v>
      </c>
    </row>
    <row r="1783" spans="1:6" x14ac:dyDescent="0.25">
      <c r="D1783" s="3" t="b">
        <v>1</v>
      </c>
    </row>
    <row r="1784" spans="1:6" x14ac:dyDescent="0.25">
      <c r="A1784" s="3" t="s">
        <v>167</v>
      </c>
      <c r="B1784" s="3" t="s">
        <v>71</v>
      </c>
      <c r="C1784" s="3">
        <v>7.6</v>
      </c>
      <c r="F1784" s="3">
        <v>5700</v>
      </c>
    </row>
    <row r="1785" spans="1:6" x14ac:dyDescent="0.25">
      <c r="A1785" s="3" t="s">
        <v>167</v>
      </c>
      <c r="B1785" s="3" t="s">
        <v>71</v>
      </c>
      <c r="C1785" s="3">
        <v>7.11</v>
      </c>
      <c r="D1785" s="3">
        <v>2.9</v>
      </c>
    </row>
    <row r="1786" spans="1:6" x14ac:dyDescent="0.25">
      <c r="D1786" s="3" t="b">
        <v>1</v>
      </c>
    </row>
    <row r="1787" spans="1:6" x14ac:dyDescent="0.25">
      <c r="A1787" s="3" t="s">
        <v>167</v>
      </c>
      <c r="B1787" s="3" t="s">
        <v>71</v>
      </c>
      <c r="C1787" s="3">
        <v>6.6</v>
      </c>
      <c r="F1787" s="3">
        <v>37401</v>
      </c>
    </row>
    <row r="1788" spans="1:6" x14ac:dyDescent="0.25">
      <c r="A1788" s="3" t="s">
        <v>167</v>
      </c>
      <c r="B1788" s="3" t="s">
        <v>71</v>
      </c>
      <c r="C1788" s="3">
        <v>7.69</v>
      </c>
      <c r="D1788" s="3">
        <v>7.35</v>
      </c>
    </row>
    <row r="1789" spans="1:6" s="2" customFormat="1" x14ac:dyDescent="0.25">
      <c r="D1789" s="2" t="b">
        <v>0</v>
      </c>
    </row>
    <row r="1790" spans="1:6" x14ac:dyDescent="0.25">
      <c r="A1790" s="3" t="s">
        <v>167</v>
      </c>
      <c r="B1790" s="3" t="s">
        <v>71</v>
      </c>
      <c r="C1790" s="3">
        <v>6.6</v>
      </c>
      <c r="F1790" s="3">
        <v>32020</v>
      </c>
    </row>
    <row r="1791" spans="1:6" x14ac:dyDescent="0.25">
      <c r="A1791" s="3" t="s">
        <v>167</v>
      </c>
      <c r="B1791" s="3" t="s">
        <v>71</v>
      </c>
      <c r="C1791" s="3">
        <v>7.73</v>
      </c>
      <c r="D1791" s="3">
        <v>9.3699999999999992</v>
      </c>
    </row>
    <row r="1792" spans="1:6" s="2" customFormat="1" x14ac:dyDescent="0.25">
      <c r="D1792" s="2" t="b">
        <v>0</v>
      </c>
    </row>
    <row r="1793" spans="1:6" x14ac:dyDescent="0.25">
      <c r="A1793" s="3" t="s">
        <v>167</v>
      </c>
      <c r="B1793" s="3" t="s">
        <v>71</v>
      </c>
      <c r="C1793" s="3">
        <v>7.8</v>
      </c>
      <c r="F1793" s="3">
        <v>23070</v>
      </c>
    </row>
    <row r="1794" spans="1:6" x14ac:dyDescent="0.25">
      <c r="A1794" s="3" t="s">
        <v>167</v>
      </c>
      <c r="B1794" s="3" t="s">
        <v>71</v>
      </c>
      <c r="C1794" s="3">
        <v>6.78</v>
      </c>
      <c r="D1794" s="3">
        <v>3.4</v>
      </c>
    </row>
    <row r="1795" spans="1:6" s="2" customFormat="1" x14ac:dyDescent="0.25">
      <c r="D1795" s="2" t="b">
        <v>0</v>
      </c>
    </row>
    <row r="1796" spans="1:6" x14ac:dyDescent="0.25">
      <c r="A1796" s="3" t="s">
        <v>167</v>
      </c>
      <c r="B1796" s="3" t="s">
        <v>71</v>
      </c>
      <c r="C1796" s="3">
        <v>7.7</v>
      </c>
      <c r="F1796" s="3">
        <v>23170</v>
      </c>
    </row>
    <row r="1797" spans="1:6" x14ac:dyDescent="0.25">
      <c r="A1797" s="3" t="s">
        <v>167</v>
      </c>
      <c r="B1797" s="3" t="s">
        <v>71</v>
      </c>
      <c r="C1797" s="3">
        <v>6.81</v>
      </c>
      <c r="D1797" s="3">
        <v>3.2</v>
      </c>
    </row>
    <row r="1798" spans="1:6" x14ac:dyDescent="0.25">
      <c r="D1798" s="3" t="b">
        <v>1</v>
      </c>
    </row>
    <row r="1799" spans="1:6" x14ac:dyDescent="0.25">
      <c r="A1799" s="3" t="s">
        <v>168</v>
      </c>
      <c r="B1799" s="3" t="s">
        <v>72</v>
      </c>
      <c r="C1799" s="3">
        <v>7.6</v>
      </c>
      <c r="F1799" s="3">
        <v>9060</v>
      </c>
    </row>
    <row r="1800" spans="1:6" x14ac:dyDescent="0.25">
      <c r="A1800" s="3" t="s">
        <v>168</v>
      </c>
      <c r="B1800" s="3" t="s">
        <v>72</v>
      </c>
      <c r="C1800" s="3">
        <v>7.6</v>
      </c>
      <c r="D1800" s="3">
        <v>5.2</v>
      </c>
      <c r="F1800" s="3">
        <v>14230</v>
      </c>
    </row>
    <row r="1801" spans="1:6" x14ac:dyDescent="0.25">
      <c r="D1801" s="3" t="b">
        <v>1</v>
      </c>
      <c r="F1801" s="3" t="s">
        <v>1434</v>
      </c>
    </row>
    <row r="1802" spans="1:6" x14ac:dyDescent="0.25">
      <c r="A1802" s="3" t="s">
        <v>168</v>
      </c>
      <c r="B1802" s="3" t="s">
        <v>72</v>
      </c>
      <c r="C1802" s="3">
        <v>8.1</v>
      </c>
      <c r="F1802" s="3">
        <v>27970</v>
      </c>
    </row>
    <row r="1803" spans="1:6" x14ac:dyDescent="0.25">
      <c r="A1803" s="3" t="s">
        <v>168</v>
      </c>
      <c r="B1803" s="3" t="s">
        <v>72</v>
      </c>
      <c r="C1803" s="3">
        <v>8.07</v>
      </c>
      <c r="D1803" s="3">
        <v>10.6</v>
      </c>
      <c r="F1803" s="3">
        <v>45320</v>
      </c>
    </row>
    <row r="1804" spans="1:6" x14ac:dyDescent="0.25">
      <c r="D1804" s="3" t="b">
        <v>1</v>
      </c>
      <c r="F1804" s="3" t="s">
        <v>1434</v>
      </c>
    </row>
    <row r="1805" spans="1:6" x14ac:dyDescent="0.25">
      <c r="A1805" s="3" t="s">
        <v>168</v>
      </c>
      <c r="B1805" s="3" t="s">
        <v>72</v>
      </c>
      <c r="C1805" s="3">
        <v>7.2</v>
      </c>
      <c r="F1805" s="3">
        <v>31660</v>
      </c>
    </row>
    <row r="1806" spans="1:6" x14ac:dyDescent="0.25">
      <c r="A1806" s="3" t="s">
        <v>168</v>
      </c>
      <c r="B1806" s="3" t="s">
        <v>72</v>
      </c>
      <c r="C1806" s="3">
        <v>7.75</v>
      </c>
      <c r="D1806" s="3">
        <v>6.8</v>
      </c>
    </row>
    <row r="1807" spans="1:6" x14ac:dyDescent="0.25">
      <c r="D1807" s="3" t="b">
        <v>1</v>
      </c>
    </row>
    <row r="1808" spans="1:6" x14ac:dyDescent="0.25">
      <c r="A1808" s="3" t="s">
        <v>168</v>
      </c>
      <c r="B1808" s="3" t="s">
        <v>72</v>
      </c>
      <c r="C1808" s="3">
        <v>7.2</v>
      </c>
      <c r="F1808" s="3">
        <v>32210</v>
      </c>
    </row>
    <row r="1809" spans="1:6" x14ac:dyDescent="0.25">
      <c r="A1809" s="3" t="s">
        <v>168</v>
      </c>
      <c r="B1809" s="3" t="s">
        <v>72</v>
      </c>
      <c r="C1809" s="3">
        <v>7.74</v>
      </c>
      <c r="D1809" s="3">
        <v>6.7</v>
      </c>
    </row>
    <row r="1810" spans="1:6" x14ac:dyDescent="0.25">
      <c r="D1810" s="3" t="b">
        <v>1</v>
      </c>
    </row>
    <row r="1811" spans="1:6" x14ac:dyDescent="0.25">
      <c r="A1811" s="3" t="s">
        <v>168</v>
      </c>
      <c r="B1811" s="3" t="s">
        <v>72</v>
      </c>
      <c r="C1811" s="3">
        <v>7.1</v>
      </c>
      <c r="F1811" s="3">
        <v>20160</v>
      </c>
    </row>
    <row r="1812" spans="1:6" x14ac:dyDescent="0.25">
      <c r="A1812" s="3" t="s">
        <v>168</v>
      </c>
      <c r="B1812" s="3" t="s">
        <v>72</v>
      </c>
      <c r="C1812" s="3">
        <v>5.15</v>
      </c>
      <c r="D1812" s="3">
        <v>0.2</v>
      </c>
    </row>
    <row r="1813" spans="1:6" s="2" customFormat="1" x14ac:dyDescent="0.25">
      <c r="C1813" s="2">
        <v>1.9499999999999993</v>
      </c>
      <c r="D1813" s="2" t="b">
        <v>0</v>
      </c>
    </row>
    <row r="1814" spans="1:6" x14ac:dyDescent="0.25">
      <c r="A1814" s="3" t="s">
        <v>168</v>
      </c>
      <c r="B1814" s="3" t="s">
        <v>72</v>
      </c>
      <c r="C1814" s="3">
        <v>7</v>
      </c>
      <c r="F1814" s="3">
        <v>20030</v>
      </c>
    </row>
    <row r="1815" spans="1:6" x14ac:dyDescent="0.25">
      <c r="A1815" s="3" t="s">
        <v>168</v>
      </c>
      <c r="B1815" s="3" t="s">
        <v>72</v>
      </c>
      <c r="C1815" s="3">
        <v>5.19</v>
      </c>
      <c r="D1815" s="3">
        <v>0.4</v>
      </c>
    </row>
    <row r="1816" spans="1:6" s="2" customFormat="1" x14ac:dyDescent="0.25">
      <c r="D1816" s="2" t="b">
        <v>0</v>
      </c>
    </row>
    <row r="1817" spans="1:6" x14ac:dyDescent="0.25">
      <c r="A1817" s="3" t="s">
        <v>168</v>
      </c>
      <c r="B1817" s="3" t="s">
        <v>72</v>
      </c>
      <c r="C1817" s="3">
        <v>8.3000000000000007</v>
      </c>
      <c r="F1817" s="3">
        <v>113</v>
      </c>
    </row>
    <row r="1818" spans="1:6" x14ac:dyDescent="0.25">
      <c r="A1818" s="3" t="s">
        <v>168</v>
      </c>
      <c r="B1818" s="3" t="s">
        <v>72</v>
      </c>
      <c r="C1818" s="3">
        <v>6.02</v>
      </c>
      <c r="D1818" s="3">
        <v>7.6</v>
      </c>
    </row>
    <row r="1819" spans="1:6" s="2" customFormat="1" x14ac:dyDescent="0.25">
      <c r="D1819" s="2" t="b">
        <v>0</v>
      </c>
    </row>
    <row r="1820" spans="1:6" x14ac:dyDescent="0.25">
      <c r="A1820" s="3" t="s">
        <v>168</v>
      </c>
      <c r="B1820" s="3" t="s">
        <v>72</v>
      </c>
      <c r="C1820" s="3">
        <v>7.6</v>
      </c>
      <c r="F1820" s="3">
        <v>925</v>
      </c>
    </row>
    <row r="1821" spans="1:6" x14ac:dyDescent="0.25">
      <c r="A1821" s="3" t="s">
        <v>168</v>
      </c>
      <c r="B1821" s="3" t="s">
        <v>72</v>
      </c>
      <c r="C1821" s="3">
        <v>6</v>
      </c>
      <c r="D1821" s="3">
        <v>7.8</v>
      </c>
    </row>
    <row r="1822" spans="1:6" s="2" customFormat="1" x14ac:dyDescent="0.25">
      <c r="D1822" s="2" t="b">
        <v>0</v>
      </c>
    </row>
    <row r="1823" spans="1:6" x14ac:dyDescent="0.25">
      <c r="A1823" s="3" t="s">
        <v>168</v>
      </c>
      <c r="B1823" s="3" t="s">
        <v>72</v>
      </c>
      <c r="C1823" s="3">
        <v>7</v>
      </c>
      <c r="F1823" s="3">
        <v>1015</v>
      </c>
    </row>
    <row r="1824" spans="1:6" x14ac:dyDescent="0.25">
      <c r="A1824" s="3" t="s">
        <v>168</v>
      </c>
      <c r="B1824" s="3" t="s">
        <v>72</v>
      </c>
      <c r="C1824" s="3">
        <v>6.97</v>
      </c>
      <c r="D1824" s="3">
        <v>497</v>
      </c>
    </row>
    <row r="1825" spans="1:6" x14ac:dyDescent="0.25">
      <c r="D1825" s="3" t="b">
        <v>1</v>
      </c>
    </row>
    <row r="1826" spans="1:6" x14ac:dyDescent="0.25">
      <c r="A1826" s="3" t="s">
        <v>168</v>
      </c>
      <c r="B1826" s="3" t="s">
        <v>72</v>
      </c>
      <c r="C1826" s="3">
        <v>7</v>
      </c>
      <c r="F1826" s="3">
        <v>784</v>
      </c>
    </row>
    <row r="1827" spans="1:6" x14ac:dyDescent="0.25">
      <c r="A1827" s="3" t="s">
        <v>168</v>
      </c>
      <c r="B1827" s="3" t="s">
        <v>72</v>
      </c>
      <c r="C1827" s="3">
        <v>7.06</v>
      </c>
      <c r="D1827" s="3">
        <v>511</v>
      </c>
    </row>
    <row r="1828" spans="1:6" x14ac:dyDescent="0.25">
      <c r="D1828" s="3" t="b">
        <v>1</v>
      </c>
    </row>
    <row r="1829" spans="1:6" x14ac:dyDescent="0.25">
      <c r="A1829" s="3" t="s">
        <v>168</v>
      </c>
      <c r="B1829" s="3" t="s">
        <v>72</v>
      </c>
      <c r="C1829" s="3">
        <v>6.8</v>
      </c>
      <c r="F1829" s="3">
        <v>19730</v>
      </c>
    </row>
    <row r="1830" spans="1:6" x14ac:dyDescent="0.25">
      <c r="A1830" s="3" t="s">
        <v>168</v>
      </c>
      <c r="B1830" s="3" t="s">
        <v>72</v>
      </c>
      <c r="C1830" s="3">
        <v>8.7200000000000006</v>
      </c>
      <c r="D1830" s="3">
        <v>95.2</v>
      </c>
    </row>
    <row r="1831" spans="1:6" s="2" customFormat="1" x14ac:dyDescent="0.25">
      <c r="D1831" s="2" t="b">
        <v>0</v>
      </c>
    </row>
    <row r="1832" spans="1:6" x14ac:dyDescent="0.25">
      <c r="A1832" s="3" t="s">
        <v>168</v>
      </c>
      <c r="B1832" s="3" t="s">
        <v>72</v>
      </c>
      <c r="C1832" s="3">
        <v>6.7</v>
      </c>
      <c r="F1832" s="3">
        <v>18900</v>
      </c>
    </row>
    <row r="1833" spans="1:6" x14ac:dyDescent="0.25">
      <c r="A1833" s="3" t="s">
        <v>168</v>
      </c>
      <c r="B1833" s="3" t="s">
        <v>72</v>
      </c>
      <c r="C1833" s="3">
        <v>8.68</v>
      </c>
      <c r="D1833" s="3">
        <v>95.2</v>
      </c>
    </row>
    <row r="1834" spans="1:6" s="2" customFormat="1" x14ac:dyDescent="0.25">
      <c r="D1834" s="2" t="b">
        <v>0</v>
      </c>
    </row>
    <row r="1835" spans="1:6" x14ac:dyDescent="0.25">
      <c r="A1835" s="3" t="s">
        <v>169</v>
      </c>
      <c r="B1835" s="3" t="s">
        <v>73</v>
      </c>
      <c r="C1835" s="3">
        <v>6.3</v>
      </c>
      <c r="F1835" s="3">
        <v>37660</v>
      </c>
    </row>
    <row r="1836" spans="1:6" x14ac:dyDescent="0.25">
      <c r="A1836" s="3" t="s">
        <v>169</v>
      </c>
      <c r="B1836" s="3" t="s">
        <v>73</v>
      </c>
      <c r="C1836" s="3">
        <v>6.87</v>
      </c>
      <c r="D1836" s="3">
        <v>7.6</v>
      </c>
      <c r="F1836" s="3">
        <v>58990</v>
      </c>
    </row>
    <row r="1837" spans="1:6" x14ac:dyDescent="0.25">
      <c r="D1837" s="3" t="b">
        <v>1</v>
      </c>
      <c r="F1837" s="3" t="s">
        <v>1434</v>
      </c>
    </row>
    <row r="1838" spans="1:6" x14ac:dyDescent="0.25">
      <c r="A1838" s="3" t="s">
        <v>169</v>
      </c>
      <c r="B1838" s="3" t="s">
        <v>73</v>
      </c>
      <c r="C1838" s="3">
        <v>5.0999999999999996</v>
      </c>
      <c r="F1838" s="3">
        <v>36270</v>
      </c>
    </row>
    <row r="1839" spans="1:6" x14ac:dyDescent="0.25">
      <c r="A1839" s="3" t="s">
        <v>169</v>
      </c>
      <c r="B1839" s="3" t="s">
        <v>73</v>
      </c>
      <c r="C1839" s="3">
        <v>6.89</v>
      </c>
      <c r="D1839" s="3">
        <v>7.4</v>
      </c>
      <c r="F1839" s="3">
        <v>58530</v>
      </c>
    </row>
    <row r="1840" spans="1:6" s="2" customFormat="1" x14ac:dyDescent="0.25">
      <c r="D1840" s="2" t="b">
        <v>0</v>
      </c>
      <c r="F1840" s="2" t="s">
        <v>1434</v>
      </c>
    </row>
    <row r="1841" spans="1:6" x14ac:dyDescent="0.25">
      <c r="A1841" s="3" t="s">
        <v>169</v>
      </c>
      <c r="B1841" s="3" t="s">
        <v>73</v>
      </c>
      <c r="C1841" s="3">
        <v>7.8</v>
      </c>
      <c r="F1841" s="3">
        <v>45550</v>
      </c>
    </row>
    <row r="1842" spans="1:6" x14ac:dyDescent="0.25">
      <c r="A1842" s="3" t="s">
        <v>169</v>
      </c>
      <c r="B1842" s="3" t="s">
        <v>73</v>
      </c>
      <c r="C1842" s="3">
        <v>8.4499999999999993</v>
      </c>
      <c r="D1842" s="3">
        <v>15.2</v>
      </c>
    </row>
    <row r="1843" spans="1:6" x14ac:dyDescent="0.25">
      <c r="D1843" s="3" t="b">
        <v>1</v>
      </c>
    </row>
    <row r="1844" spans="1:6" x14ac:dyDescent="0.25">
      <c r="A1844" s="3" t="s">
        <v>169</v>
      </c>
      <c r="B1844" s="3" t="s">
        <v>73</v>
      </c>
      <c r="C1844" s="3">
        <v>7.5</v>
      </c>
      <c r="F1844" s="3">
        <v>45200</v>
      </c>
    </row>
    <row r="1845" spans="1:6" x14ac:dyDescent="0.25">
      <c r="A1845" s="3" t="s">
        <v>169</v>
      </c>
      <c r="B1845" s="3" t="s">
        <v>73</v>
      </c>
      <c r="C1845" s="3">
        <v>8.43</v>
      </c>
      <c r="D1845" s="3">
        <v>13</v>
      </c>
    </row>
    <row r="1846" spans="1:6" x14ac:dyDescent="0.25">
      <c r="D1846" s="3" t="b">
        <v>1</v>
      </c>
    </row>
    <row r="1847" spans="1:6" x14ac:dyDescent="0.25">
      <c r="A1847" s="3" t="s">
        <v>169</v>
      </c>
      <c r="B1847" s="3" t="s">
        <v>73</v>
      </c>
      <c r="C1847" s="3">
        <v>7.5</v>
      </c>
      <c r="F1847" s="3">
        <v>1094</v>
      </c>
    </row>
    <row r="1848" spans="1:6" x14ac:dyDescent="0.25">
      <c r="A1848" s="3" t="s">
        <v>169</v>
      </c>
      <c r="B1848" s="3" t="s">
        <v>73</v>
      </c>
      <c r="C1848" s="3">
        <v>7.67</v>
      </c>
      <c r="D1848" s="3">
        <v>11.2</v>
      </c>
    </row>
    <row r="1849" spans="1:6" x14ac:dyDescent="0.25">
      <c r="D1849" s="3" t="b">
        <v>1</v>
      </c>
    </row>
    <row r="1850" spans="1:6" x14ac:dyDescent="0.25">
      <c r="A1850" s="3" t="s">
        <v>169</v>
      </c>
      <c r="B1850" s="3" t="s">
        <v>73</v>
      </c>
      <c r="C1850" s="3">
        <v>7.6</v>
      </c>
      <c r="F1850" s="3">
        <v>1340</v>
      </c>
    </row>
    <row r="1851" spans="1:6" x14ac:dyDescent="0.25">
      <c r="A1851" s="3" t="s">
        <v>169</v>
      </c>
      <c r="B1851" s="3" t="s">
        <v>73</v>
      </c>
      <c r="C1851" s="3">
        <v>8.1199999999999992</v>
      </c>
      <c r="D1851" s="3">
        <v>11.8</v>
      </c>
    </row>
    <row r="1852" spans="1:6" x14ac:dyDescent="0.25">
      <c r="D1852" s="3" t="b">
        <v>1</v>
      </c>
    </row>
    <row r="1853" spans="1:6" x14ac:dyDescent="0.25">
      <c r="A1853" s="3" t="s">
        <v>169</v>
      </c>
      <c r="B1853" s="3" t="s">
        <v>73</v>
      </c>
      <c r="C1853" s="3">
        <v>7.4</v>
      </c>
      <c r="F1853" s="3">
        <v>22520</v>
      </c>
    </row>
    <row r="1854" spans="1:6" x14ac:dyDescent="0.25">
      <c r="A1854" s="3" t="s">
        <v>169</v>
      </c>
      <c r="B1854" s="3" t="s">
        <v>73</v>
      </c>
      <c r="C1854" s="3">
        <v>6.9</v>
      </c>
      <c r="D1854" s="3">
        <v>3.7</v>
      </c>
    </row>
    <row r="1855" spans="1:6" x14ac:dyDescent="0.25">
      <c r="D1855" s="3" t="b">
        <v>1</v>
      </c>
    </row>
    <row r="1856" spans="1:6" x14ac:dyDescent="0.25">
      <c r="A1856" s="3" t="s">
        <v>169</v>
      </c>
      <c r="B1856" s="3" t="s">
        <v>73</v>
      </c>
      <c r="C1856" s="3">
        <v>7.4</v>
      </c>
      <c r="F1856" s="3">
        <v>22040</v>
      </c>
    </row>
    <row r="1857" spans="1:6" x14ac:dyDescent="0.25">
      <c r="A1857" s="3" t="s">
        <v>169</v>
      </c>
      <c r="B1857" s="3" t="s">
        <v>73</v>
      </c>
      <c r="C1857" s="3">
        <v>6.5</v>
      </c>
      <c r="D1857" s="3">
        <v>3.4</v>
      </c>
    </row>
    <row r="1858" spans="1:6" x14ac:dyDescent="0.25">
      <c r="D1858" s="3" t="b">
        <v>1</v>
      </c>
    </row>
    <row r="1859" spans="1:6" x14ac:dyDescent="0.25">
      <c r="A1859" s="3" t="s">
        <v>169</v>
      </c>
      <c r="B1859" s="3" t="s">
        <v>73</v>
      </c>
      <c r="C1859" s="3">
        <v>5.3</v>
      </c>
      <c r="F1859" s="3">
        <v>40000</v>
      </c>
    </row>
    <row r="1860" spans="1:6" x14ac:dyDescent="0.25">
      <c r="A1860" s="3" t="s">
        <v>169</v>
      </c>
      <c r="B1860" s="3" t="s">
        <v>73</v>
      </c>
      <c r="C1860" s="3">
        <v>7.55</v>
      </c>
      <c r="D1860" s="3">
        <v>10.8</v>
      </c>
    </row>
    <row r="1861" spans="1:6" s="2" customFormat="1" x14ac:dyDescent="0.25">
      <c r="D1861" s="2" t="b">
        <v>0</v>
      </c>
    </row>
    <row r="1862" spans="1:6" x14ac:dyDescent="0.25">
      <c r="A1862" s="3" t="s">
        <v>169</v>
      </c>
      <c r="B1862" s="3" t="s">
        <v>73</v>
      </c>
      <c r="C1862" s="3">
        <v>5.3</v>
      </c>
      <c r="F1862" s="3">
        <v>41400</v>
      </c>
    </row>
    <row r="1863" spans="1:6" x14ac:dyDescent="0.25">
      <c r="A1863" s="3" t="s">
        <v>169</v>
      </c>
      <c r="B1863" s="3" t="s">
        <v>73</v>
      </c>
      <c r="C1863" s="3">
        <v>7.52</v>
      </c>
      <c r="D1863" s="3">
        <v>11.7</v>
      </c>
    </row>
    <row r="1864" spans="1:6" s="2" customFormat="1" x14ac:dyDescent="0.25">
      <c r="D1864" s="2" t="b">
        <v>0</v>
      </c>
    </row>
    <row r="1865" spans="1:6" x14ac:dyDescent="0.25">
      <c r="A1865" s="3" t="s">
        <v>169</v>
      </c>
      <c r="B1865" s="3" t="s">
        <v>73</v>
      </c>
      <c r="C1865" s="3">
        <v>8.3000000000000007</v>
      </c>
      <c r="F1865" s="3">
        <v>39900</v>
      </c>
    </row>
    <row r="1866" spans="1:6" x14ac:dyDescent="0.25">
      <c r="A1866" s="3" t="s">
        <v>169</v>
      </c>
      <c r="B1866" s="3" t="s">
        <v>73</v>
      </c>
      <c r="C1866" s="3">
        <v>8.92</v>
      </c>
      <c r="D1866" s="3">
        <v>35.1</v>
      </c>
    </row>
    <row r="1867" spans="1:6" x14ac:dyDescent="0.25">
      <c r="D1867" s="3" t="b">
        <v>1</v>
      </c>
    </row>
    <row r="1868" spans="1:6" x14ac:dyDescent="0.25">
      <c r="A1868" s="3" t="s">
        <v>169</v>
      </c>
      <c r="B1868" s="3" t="s">
        <v>73</v>
      </c>
      <c r="C1868" s="3">
        <v>8</v>
      </c>
      <c r="F1868" s="3">
        <v>37650</v>
      </c>
    </row>
    <row r="1869" spans="1:6" x14ac:dyDescent="0.25">
      <c r="A1869" s="3" t="s">
        <v>169</v>
      </c>
      <c r="B1869" s="3" t="s">
        <v>73</v>
      </c>
      <c r="C1869" s="3">
        <v>8.81</v>
      </c>
      <c r="D1869" s="3">
        <v>22.8</v>
      </c>
    </row>
    <row r="1870" spans="1:6" x14ac:dyDescent="0.25">
      <c r="D1870" s="3" t="b">
        <v>1</v>
      </c>
    </row>
    <row r="1871" spans="1:6" x14ac:dyDescent="0.25">
      <c r="A1871" s="3" t="s">
        <v>170</v>
      </c>
      <c r="B1871" s="3" t="s">
        <v>74</v>
      </c>
      <c r="C1871" s="3">
        <v>7.3</v>
      </c>
      <c r="F1871" s="3">
        <v>39390</v>
      </c>
    </row>
    <row r="1872" spans="1:6" x14ac:dyDescent="0.25">
      <c r="A1872" s="3" t="s">
        <v>170</v>
      </c>
      <c r="B1872" s="3" t="s">
        <v>74</v>
      </c>
      <c r="C1872" s="3">
        <v>5.03</v>
      </c>
      <c r="D1872" s="3">
        <v>8.1</v>
      </c>
      <c r="F1872" s="3">
        <v>53990</v>
      </c>
    </row>
    <row r="1873" spans="1:6" s="2" customFormat="1" x14ac:dyDescent="0.25">
      <c r="D1873" s="2" t="b">
        <v>0</v>
      </c>
      <c r="F1873" s="2" t="s">
        <v>1434</v>
      </c>
    </row>
    <row r="1874" spans="1:6" x14ac:dyDescent="0.25">
      <c r="A1874" s="3" t="s">
        <v>170</v>
      </c>
      <c r="B1874" s="3" t="s">
        <v>74</v>
      </c>
      <c r="C1874" s="3">
        <v>6.9</v>
      </c>
      <c r="F1874" s="3">
        <v>39030</v>
      </c>
    </row>
    <row r="1875" spans="1:6" x14ac:dyDescent="0.25">
      <c r="A1875" s="3" t="s">
        <v>170</v>
      </c>
      <c r="B1875" s="3" t="s">
        <v>74</v>
      </c>
      <c r="C1875" s="3">
        <v>5.67</v>
      </c>
      <c r="D1875" s="3">
        <v>8</v>
      </c>
      <c r="F1875" s="3">
        <v>55440</v>
      </c>
    </row>
    <row r="1876" spans="1:6" s="2" customFormat="1" x14ac:dyDescent="0.25">
      <c r="D1876" s="2" t="b">
        <v>0</v>
      </c>
      <c r="F1876" s="2" t="s">
        <v>1434</v>
      </c>
    </row>
    <row r="1877" spans="1:6" x14ac:dyDescent="0.25">
      <c r="A1877" s="3" t="s">
        <v>170</v>
      </c>
      <c r="B1877" s="3" t="s">
        <v>74</v>
      </c>
      <c r="C1877" s="3">
        <v>7.4</v>
      </c>
      <c r="F1877" s="3">
        <v>46310</v>
      </c>
    </row>
    <row r="1878" spans="1:6" x14ac:dyDescent="0.25">
      <c r="A1878" s="3" t="s">
        <v>170</v>
      </c>
      <c r="B1878" s="3" t="s">
        <v>74</v>
      </c>
      <c r="C1878" s="3">
        <v>8.48</v>
      </c>
      <c r="D1878" s="3">
        <v>16.399999999999999</v>
      </c>
    </row>
    <row r="1879" spans="1:6" s="2" customFormat="1" x14ac:dyDescent="0.25">
      <c r="D1879" s="2" t="b">
        <v>0</v>
      </c>
    </row>
    <row r="1880" spans="1:6" x14ac:dyDescent="0.25">
      <c r="A1880" s="3" t="s">
        <v>170</v>
      </c>
      <c r="B1880" s="3" t="s">
        <v>74</v>
      </c>
      <c r="C1880" s="3">
        <v>7.1</v>
      </c>
      <c r="F1880" s="3">
        <v>48370</v>
      </c>
    </row>
    <row r="1881" spans="1:6" x14ac:dyDescent="0.25">
      <c r="A1881" s="3" t="s">
        <v>170</v>
      </c>
      <c r="B1881" s="3" t="s">
        <v>74</v>
      </c>
      <c r="C1881" s="3">
        <v>8.4600000000000009</v>
      </c>
      <c r="D1881" s="3">
        <v>16.100000000000001</v>
      </c>
    </row>
    <row r="1882" spans="1:6" s="2" customFormat="1" x14ac:dyDescent="0.25">
      <c r="D1882" s="2" t="b">
        <v>0</v>
      </c>
    </row>
    <row r="1883" spans="1:6" x14ac:dyDescent="0.25">
      <c r="A1883" s="3" t="s">
        <v>170</v>
      </c>
      <c r="B1883" s="3" t="s">
        <v>74</v>
      </c>
      <c r="C1883" s="3">
        <v>7.7</v>
      </c>
      <c r="F1883" s="3">
        <v>1401</v>
      </c>
    </row>
    <row r="1884" spans="1:6" x14ac:dyDescent="0.25">
      <c r="A1884" s="3" t="s">
        <v>170</v>
      </c>
      <c r="B1884" s="3" t="s">
        <v>74</v>
      </c>
      <c r="C1884" s="3">
        <v>7.62</v>
      </c>
      <c r="D1884" s="3">
        <v>11.1</v>
      </c>
    </row>
    <row r="1885" spans="1:6" x14ac:dyDescent="0.25">
      <c r="D1885" s="3" t="b">
        <v>1</v>
      </c>
    </row>
    <row r="1886" spans="1:6" x14ac:dyDescent="0.25">
      <c r="A1886" s="3" t="s">
        <v>170</v>
      </c>
      <c r="B1886" s="3" t="s">
        <v>74</v>
      </c>
      <c r="C1886" s="3">
        <v>7.7</v>
      </c>
      <c r="F1886" s="3">
        <v>1421</v>
      </c>
    </row>
    <row r="1887" spans="1:6" x14ac:dyDescent="0.25">
      <c r="A1887" s="3" t="s">
        <v>170</v>
      </c>
      <c r="B1887" s="3" t="s">
        <v>74</v>
      </c>
      <c r="C1887" s="3">
        <v>7.68</v>
      </c>
      <c r="D1887" s="3">
        <v>11.13</v>
      </c>
    </row>
    <row r="1888" spans="1:6" x14ac:dyDescent="0.25">
      <c r="D1888" s="3" t="b">
        <v>1</v>
      </c>
    </row>
    <row r="1889" spans="1:6" x14ac:dyDescent="0.25">
      <c r="A1889" s="3" t="s">
        <v>170</v>
      </c>
      <c r="B1889" s="3" t="s">
        <v>74</v>
      </c>
      <c r="C1889" s="3">
        <v>7.5</v>
      </c>
      <c r="F1889" s="3">
        <v>22560</v>
      </c>
    </row>
    <row r="1890" spans="1:6" x14ac:dyDescent="0.25">
      <c r="A1890" s="3" t="s">
        <v>170</v>
      </c>
      <c r="B1890" s="3" t="s">
        <v>74</v>
      </c>
      <c r="D1890" s="3">
        <v>3.7</v>
      </c>
    </row>
    <row r="1892" spans="1:6" x14ac:dyDescent="0.25">
      <c r="A1892" s="3" t="s">
        <v>170</v>
      </c>
      <c r="B1892" s="3" t="s">
        <v>74</v>
      </c>
      <c r="C1892" s="3">
        <v>7.5</v>
      </c>
      <c r="F1892" s="3">
        <v>23300</v>
      </c>
    </row>
    <row r="1893" spans="1:6" x14ac:dyDescent="0.25">
      <c r="A1893" s="3" t="s">
        <v>170</v>
      </c>
      <c r="B1893" s="3" t="s">
        <v>74</v>
      </c>
      <c r="D1893" s="3">
        <v>3.2</v>
      </c>
    </row>
    <row r="1895" spans="1:6" x14ac:dyDescent="0.25">
      <c r="A1895" s="3" t="s">
        <v>170</v>
      </c>
      <c r="B1895" s="3" t="s">
        <v>74</v>
      </c>
      <c r="C1895" s="3">
        <v>5.2</v>
      </c>
      <c r="F1895" s="3">
        <v>41200</v>
      </c>
    </row>
    <row r="1896" spans="1:6" x14ac:dyDescent="0.25">
      <c r="A1896" s="3" t="s">
        <v>170</v>
      </c>
      <c r="B1896" s="3" t="s">
        <v>74</v>
      </c>
      <c r="C1896" s="3">
        <v>7.5</v>
      </c>
      <c r="D1896" s="3">
        <v>11.6</v>
      </c>
    </row>
    <row r="1897" spans="1:6" s="2" customFormat="1" x14ac:dyDescent="0.25">
      <c r="D1897" s="2" t="b">
        <v>0</v>
      </c>
    </row>
    <row r="1898" spans="1:6" x14ac:dyDescent="0.25">
      <c r="A1898" s="3" t="s">
        <v>170</v>
      </c>
      <c r="B1898" s="3" t="s">
        <v>74</v>
      </c>
      <c r="C1898" s="3">
        <v>5.3</v>
      </c>
      <c r="F1898" s="3">
        <v>40500</v>
      </c>
    </row>
    <row r="1899" spans="1:6" x14ac:dyDescent="0.25">
      <c r="A1899" s="3" t="s">
        <v>170</v>
      </c>
      <c r="B1899" s="3" t="s">
        <v>74</v>
      </c>
      <c r="C1899" s="3">
        <v>6.92</v>
      </c>
      <c r="D1899" s="3">
        <v>10.7</v>
      </c>
    </row>
    <row r="1900" spans="1:6" s="2" customFormat="1" x14ac:dyDescent="0.25">
      <c r="D1900" s="2" t="b">
        <v>0</v>
      </c>
    </row>
    <row r="1901" spans="1:6" x14ac:dyDescent="0.25">
      <c r="A1901" s="3" t="s">
        <v>170</v>
      </c>
      <c r="B1901" s="3" t="s">
        <v>74</v>
      </c>
      <c r="C1901" s="3">
        <v>7</v>
      </c>
      <c r="F1901" s="3">
        <v>77700</v>
      </c>
    </row>
    <row r="1902" spans="1:6" x14ac:dyDescent="0.25">
      <c r="A1902" s="3" t="s">
        <v>170</v>
      </c>
      <c r="B1902" s="3" t="s">
        <v>74</v>
      </c>
      <c r="C1902" s="3">
        <v>8.9</v>
      </c>
      <c r="D1902" s="3">
        <v>65.8</v>
      </c>
    </row>
    <row r="1903" spans="1:6" s="2" customFormat="1" x14ac:dyDescent="0.25">
      <c r="D1903" s="2" t="b">
        <v>0</v>
      </c>
    </row>
    <row r="1904" spans="1:6" x14ac:dyDescent="0.25">
      <c r="A1904" s="3" t="s">
        <v>170</v>
      </c>
      <c r="B1904" s="3" t="s">
        <v>74</v>
      </c>
      <c r="C1904" s="3">
        <v>8.1999999999999993</v>
      </c>
      <c r="F1904" s="3">
        <v>75800</v>
      </c>
    </row>
    <row r="1905" spans="1:6" x14ac:dyDescent="0.25">
      <c r="A1905" s="3" t="s">
        <v>170</v>
      </c>
      <c r="B1905" s="3" t="s">
        <v>74</v>
      </c>
      <c r="C1905" s="3">
        <v>8.94</v>
      </c>
      <c r="D1905" s="3">
        <v>62.7</v>
      </c>
    </row>
    <row r="1906" spans="1:6" x14ac:dyDescent="0.25">
      <c r="D1906" s="3" t="b">
        <v>1</v>
      </c>
    </row>
    <row r="1907" spans="1:6" x14ac:dyDescent="0.25">
      <c r="A1907" s="3" t="s">
        <v>171</v>
      </c>
      <c r="B1907" s="3" t="s">
        <v>75</v>
      </c>
      <c r="C1907" s="3">
        <v>8.1</v>
      </c>
      <c r="F1907" s="3">
        <v>49580</v>
      </c>
    </row>
    <row r="1908" spans="1:6" x14ac:dyDescent="0.25">
      <c r="A1908" s="3" t="s">
        <v>171</v>
      </c>
      <c r="B1908" s="3" t="s">
        <v>75</v>
      </c>
      <c r="C1908" s="3">
        <v>8.17</v>
      </c>
      <c r="D1908" s="3">
        <v>6.9</v>
      </c>
      <c r="F1908" s="3">
        <v>60090</v>
      </c>
    </row>
    <row r="1909" spans="1:6" x14ac:dyDescent="0.25">
      <c r="D1909" s="3" t="b">
        <v>1</v>
      </c>
      <c r="F1909" s="3" t="s">
        <v>1434</v>
      </c>
    </row>
    <row r="1910" spans="1:6" x14ac:dyDescent="0.25">
      <c r="A1910" s="3" t="s">
        <v>171</v>
      </c>
      <c r="B1910" s="3" t="s">
        <v>75</v>
      </c>
      <c r="C1910" s="3">
        <v>8.1</v>
      </c>
      <c r="F1910" s="3">
        <v>40780</v>
      </c>
    </row>
    <row r="1911" spans="1:6" x14ac:dyDescent="0.25">
      <c r="A1911" s="3" t="s">
        <v>171</v>
      </c>
      <c r="B1911" s="3" t="s">
        <v>75</v>
      </c>
      <c r="C1911" s="3">
        <v>8.16</v>
      </c>
      <c r="D1911" s="3">
        <v>6.6</v>
      </c>
      <c r="F1911" s="3">
        <v>60050</v>
      </c>
    </row>
    <row r="1912" spans="1:6" x14ac:dyDescent="0.25">
      <c r="D1912" s="3" t="b">
        <v>1</v>
      </c>
      <c r="F1912" s="3" t="s">
        <v>1434</v>
      </c>
    </row>
    <row r="1913" spans="1:6" x14ac:dyDescent="0.25">
      <c r="A1913" s="3" t="s">
        <v>171</v>
      </c>
      <c r="B1913" s="3" t="s">
        <v>75</v>
      </c>
      <c r="C1913" s="3">
        <v>7.5</v>
      </c>
      <c r="F1913" s="3">
        <v>41080</v>
      </c>
    </row>
    <row r="1914" spans="1:6" x14ac:dyDescent="0.25">
      <c r="A1914" s="3" t="s">
        <v>171</v>
      </c>
      <c r="B1914" s="3" t="s">
        <v>75</v>
      </c>
      <c r="C1914" s="3">
        <v>8.5299999999999994</v>
      </c>
      <c r="D1914" s="3">
        <v>18.600000000000001</v>
      </c>
    </row>
    <row r="1915" spans="1:6" s="2" customFormat="1" x14ac:dyDescent="0.25">
      <c r="D1915" s="2" t="b">
        <v>0</v>
      </c>
    </row>
    <row r="1916" spans="1:6" x14ac:dyDescent="0.25">
      <c r="A1916" s="3" t="s">
        <v>171</v>
      </c>
      <c r="B1916" s="3" t="s">
        <v>75</v>
      </c>
      <c r="C1916" s="3">
        <v>6.3</v>
      </c>
      <c r="F1916" s="3">
        <v>41320</v>
      </c>
    </row>
    <row r="1917" spans="1:6" x14ac:dyDescent="0.25">
      <c r="A1917" s="3" t="s">
        <v>171</v>
      </c>
      <c r="B1917" s="3" t="s">
        <v>75</v>
      </c>
      <c r="C1917" s="3">
        <v>8.52</v>
      </c>
      <c r="D1917" s="3">
        <v>10</v>
      </c>
    </row>
    <row r="1918" spans="1:6" s="2" customFormat="1" x14ac:dyDescent="0.25">
      <c r="D1918" s="2" t="b">
        <v>0</v>
      </c>
    </row>
    <row r="1919" spans="1:6" x14ac:dyDescent="0.25">
      <c r="A1919" s="3" t="s">
        <v>171</v>
      </c>
      <c r="B1919" s="3" t="s">
        <v>75</v>
      </c>
      <c r="C1919" s="3">
        <v>8.3000000000000007</v>
      </c>
      <c r="F1919" s="3">
        <v>37180</v>
      </c>
    </row>
    <row r="1920" spans="1:6" x14ac:dyDescent="0.25">
      <c r="A1920" s="3" t="s">
        <v>171</v>
      </c>
      <c r="B1920" s="3" t="s">
        <v>75</v>
      </c>
      <c r="C1920" s="3">
        <v>8.14</v>
      </c>
      <c r="D1920" s="3">
        <v>22.8</v>
      </c>
    </row>
    <row r="1921" spans="1:6" x14ac:dyDescent="0.25">
      <c r="D1921" s="3" t="b">
        <v>1</v>
      </c>
    </row>
    <row r="1922" spans="1:6" x14ac:dyDescent="0.25">
      <c r="A1922" s="3" t="s">
        <v>171</v>
      </c>
      <c r="B1922" s="3" t="s">
        <v>75</v>
      </c>
      <c r="C1922" s="3">
        <v>8.1999999999999993</v>
      </c>
      <c r="F1922" s="3">
        <v>34120</v>
      </c>
    </row>
    <row r="1923" spans="1:6" x14ac:dyDescent="0.25">
      <c r="A1923" s="3" t="s">
        <v>171</v>
      </c>
      <c r="B1923" s="3" t="s">
        <v>75</v>
      </c>
      <c r="C1923" s="3">
        <v>8.1199999999999992</v>
      </c>
      <c r="D1923" s="3">
        <v>23</v>
      </c>
    </row>
    <row r="1924" spans="1:6" x14ac:dyDescent="0.25">
      <c r="D1924" s="3" t="b">
        <v>1</v>
      </c>
    </row>
    <row r="1925" spans="1:6" x14ac:dyDescent="0.25">
      <c r="A1925" s="3" t="s">
        <v>171</v>
      </c>
      <c r="B1925" s="3" t="s">
        <v>75</v>
      </c>
      <c r="C1925" s="3">
        <v>7.8</v>
      </c>
      <c r="F1925" s="3">
        <v>35910</v>
      </c>
    </row>
    <row r="1926" spans="1:6" x14ac:dyDescent="0.25">
      <c r="A1926" s="3" t="s">
        <v>171</v>
      </c>
      <c r="B1926" s="3" t="s">
        <v>75</v>
      </c>
      <c r="C1926" s="3">
        <v>6.57</v>
      </c>
      <c r="D1926" s="3">
        <v>3.4</v>
      </c>
    </row>
    <row r="1927" spans="1:6" s="2" customFormat="1" x14ac:dyDescent="0.25">
      <c r="D1927" s="2" t="b">
        <v>0</v>
      </c>
    </row>
    <row r="1928" spans="1:6" x14ac:dyDescent="0.25">
      <c r="A1928" s="3" t="s">
        <v>171</v>
      </c>
      <c r="B1928" s="3" t="s">
        <v>75</v>
      </c>
      <c r="C1928" s="3">
        <v>8.1</v>
      </c>
      <c r="F1928" s="3">
        <v>36600</v>
      </c>
    </row>
    <row r="1929" spans="1:6" x14ac:dyDescent="0.25">
      <c r="A1929" s="3" t="s">
        <v>171</v>
      </c>
      <c r="B1929" s="3" t="s">
        <v>75</v>
      </c>
      <c r="C1929" s="3">
        <v>6.49</v>
      </c>
      <c r="D1929" s="3">
        <v>3</v>
      </c>
    </row>
    <row r="1930" spans="1:6" s="2" customFormat="1" x14ac:dyDescent="0.25">
      <c r="D1930" s="2" t="b">
        <v>0</v>
      </c>
    </row>
    <row r="1931" spans="1:6" x14ac:dyDescent="0.25">
      <c r="A1931" s="3" t="s">
        <v>171</v>
      </c>
      <c r="B1931" s="3" t="s">
        <v>75</v>
      </c>
      <c r="C1931" s="3">
        <v>7.9</v>
      </c>
      <c r="F1931" s="3">
        <v>34050</v>
      </c>
    </row>
    <row r="1932" spans="1:6" x14ac:dyDescent="0.25">
      <c r="A1932" s="3" t="s">
        <v>171</v>
      </c>
      <c r="B1932" s="3" t="s">
        <v>75</v>
      </c>
      <c r="C1932" s="3">
        <v>6.52</v>
      </c>
      <c r="D1932" s="3">
        <v>3</v>
      </c>
    </row>
    <row r="1933" spans="1:6" s="2" customFormat="1" x14ac:dyDescent="0.25">
      <c r="D1933" s="2" t="b">
        <v>0</v>
      </c>
    </row>
    <row r="1934" spans="1:6" x14ac:dyDescent="0.25">
      <c r="A1934" s="3" t="s">
        <v>171</v>
      </c>
      <c r="B1934" s="3" t="s">
        <v>75</v>
      </c>
      <c r="C1934" s="3">
        <v>7</v>
      </c>
      <c r="F1934" s="3">
        <v>35190</v>
      </c>
    </row>
    <row r="1935" spans="1:6" x14ac:dyDescent="0.25">
      <c r="A1935" s="3" t="s">
        <v>171</v>
      </c>
      <c r="B1935" s="3" t="s">
        <v>75</v>
      </c>
      <c r="C1935" s="3">
        <v>6.49</v>
      </c>
      <c r="D1935" s="3">
        <v>2.7</v>
      </c>
    </row>
    <row r="1936" spans="1:6" x14ac:dyDescent="0.25">
      <c r="D1936" s="3" t="b">
        <v>1</v>
      </c>
    </row>
    <row r="1937" spans="1:6" x14ac:dyDescent="0.25">
      <c r="A1937" s="3" t="s">
        <v>171</v>
      </c>
      <c r="B1937" s="3" t="s">
        <v>75</v>
      </c>
      <c r="C1937" s="3">
        <v>8</v>
      </c>
      <c r="F1937" s="3">
        <v>43480</v>
      </c>
    </row>
    <row r="1938" spans="1:6" x14ac:dyDescent="0.25">
      <c r="A1938" s="3" t="s">
        <v>171</v>
      </c>
      <c r="B1938" s="3" t="s">
        <v>75</v>
      </c>
      <c r="C1938" s="3">
        <v>8.44</v>
      </c>
      <c r="D1938" s="3">
        <v>6.11</v>
      </c>
    </row>
    <row r="1939" spans="1:6" x14ac:dyDescent="0.25">
      <c r="D1939" s="3" t="b">
        <v>1</v>
      </c>
    </row>
    <row r="1940" spans="1:6" x14ac:dyDescent="0.25">
      <c r="A1940" s="3" t="s">
        <v>171</v>
      </c>
      <c r="B1940" s="3" t="s">
        <v>75</v>
      </c>
      <c r="C1940" s="3">
        <v>7.8</v>
      </c>
      <c r="F1940" s="3">
        <v>35780</v>
      </c>
    </row>
    <row r="1941" spans="1:6" x14ac:dyDescent="0.25">
      <c r="A1941" s="3" t="s">
        <v>171</v>
      </c>
      <c r="B1941" s="3" t="s">
        <v>75</v>
      </c>
      <c r="C1941" s="3">
        <v>8.1199999999999992</v>
      </c>
      <c r="D1941" s="3">
        <v>7.49</v>
      </c>
    </row>
    <row r="1942" spans="1:6" x14ac:dyDescent="0.25">
      <c r="D1942" s="3" t="b">
        <v>1</v>
      </c>
    </row>
    <row r="1943" spans="1:6" x14ac:dyDescent="0.25">
      <c r="A1943" s="3" t="s">
        <v>172</v>
      </c>
      <c r="B1943" s="3" t="s">
        <v>76</v>
      </c>
      <c r="C1943" s="3">
        <v>8.1999999999999993</v>
      </c>
      <c r="F1943" s="3">
        <v>34150</v>
      </c>
    </row>
    <row r="1944" spans="1:6" x14ac:dyDescent="0.25">
      <c r="A1944" s="3" t="s">
        <v>172</v>
      </c>
      <c r="B1944" s="3" t="s">
        <v>76</v>
      </c>
      <c r="C1944" s="3">
        <v>8.14</v>
      </c>
      <c r="D1944" s="3">
        <v>16.7</v>
      </c>
      <c r="F1944" s="3">
        <v>61160</v>
      </c>
    </row>
    <row r="1945" spans="1:6" x14ac:dyDescent="0.25">
      <c r="D1945" s="3" t="b">
        <v>1</v>
      </c>
      <c r="F1945" s="3" t="s">
        <v>1434</v>
      </c>
    </row>
    <row r="1946" spans="1:6" x14ac:dyDescent="0.25">
      <c r="A1946" s="3" t="s">
        <v>172</v>
      </c>
      <c r="B1946" s="3" t="s">
        <v>76</v>
      </c>
      <c r="C1946" s="3">
        <v>8.1999999999999993</v>
      </c>
      <c r="F1946" s="3">
        <v>34590</v>
      </c>
    </row>
    <row r="1947" spans="1:6" x14ac:dyDescent="0.25">
      <c r="A1947" s="3" t="s">
        <v>172</v>
      </c>
      <c r="B1947" s="3" t="s">
        <v>76</v>
      </c>
      <c r="C1947" s="3">
        <v>8.15</v>
      </c>
      <c r="D1947" s="3">
        <v>16.100000000000001</v>
      </c>
      <c r="F1947" s="3">
        <v>60700</v>
      </c>
    </row>
    <row r="1948" spans="1:6" x14ac:dyDescent="0.25">
      <c r="D1948" s="3" t="b">
        <v>1</v>
      </c>
      <c r="F1948" s="3" t="s">
        <v>1434</v>
      </c>
    </row>
    <row r="1949" spans="1:6" x14ac:dyDescent="0.25">
      <c r="A1949" s="3" t="s">
        <v>172</v>
      </c>
      <c r="B1949" s="3" t="s">
        <v>76</v>
      </c>
      <c r="C1949" s="3">
        <v>7.1</v>
      </c>
      <c r="F1949" s="3">
        <v>41580</v>
      </c>
    </row>
    <row r="1950" spans="1:6" x14ac:dyDescent="0.25">
      <c r="A1950" s="3" t="s">
        <v>172</v>
      </c>
      <c r="B1950" s="3" t="s">
        <v>76</v>
      </c>
      <c r="C1950" s="3">
        <v>8.74</v>
      </c>
      <c r="D1950" s="3">
        <v>11.2</v>
      </c>
    </row>
    <row r="1951" spans="1:6" s="2" customFormat="1" x14ac:dyDescent="0.25">
      <c r="D1951" s="2" t="b">
        <v>0</v>
      </c>
    </row>
    <row r="1952" spans="1:6" x14ac:dyDescent="0.25">
      <c r="A1952" s="3" t="s">
        <v>172</v>
      </c>
      <c r="B1952" s="3" t="s">
        <v>76</v>
      </c>
      <c r="C1952" s="3">
        <v>8</v>
      </c>
      <c r="F1952" s="3">
        <v>42050</v>
      </c>
    </row>
    <row r="1953" spans="1:6" x14ac:dyDescent="0.25">
      <c r="A1953" s="3" t="s">
        <v>172</v>
      </c>
      <c r="B1953" s="3" t="s">
        <v>76</v>
      </c>
      <c r="C1953" s="3">
        <v>8</v>
      </c>
      <c r="D1953" s="3">
        <v>10</v>
      </c>
    </row>
    <row r="1954" spans="1:6" x14ac:dyDescent="0.25">
      <c r="D1954" s="3" t="b">
        <v>1</v>
      </c>
    </row>
    <row r="1955" spans="1:6" x14ac:dyDescent="0.25">
      <c r="A1955" s="3" t="s">
        <v>172</v>
      </c>
      <c r="B1955" s="3" t="s">
        <v>76</v>
      </c>
      <c r="C1955" s="3">
        <v>8.3000000000000007</v>
      </c>
      <c r="F1955" s="3">
        <v>36920</v>
      </c>
    </row>
    <row r="1956" spans="1:6" x14ac:dyDescent="0.25">
      <c r="A1956" s="3" t="s">
        <v>172</v>
      </c>
      <c r="B1956" s="3" t="s">
        <v>76</v>
      </c>
      <c r="C1956" s="3">
        <v>8.1</v>
      </c>
      <c r="D1956" s="3">
        <v>11.3</v>
      </c>
    </row>
    <row r="1957" spans="1:6" x14ac:dyDescent="0.25">
      <c r="D1957" s="3" t="b">
        <v>1</v>
      </c>
    </row>
    <row r="1958" spans="1:6" x14ac:dyDescent="0.25">
      <c r="A1958" s="3" t="s">
        <v>172</v>
      </c>
      <c r="B1958" s="3" t="s">
        <v>76</v>
      </c>
      <c r="C1958" s="3">
        <v>8.3000000000000007</v>
      </c>
      <c r="F1958" s="3">
        <v>37490</v>
      </c>
    </row>
    <row r="1959" spans="1:6" x14ac:dyDescent="0.25">
      <c r="A1959" s="3" t="s">
        <v>172</v>
      </c>
      <c r="B1959" s="3" t="s">
        <v>76</v>
      </c>
      <c r="C1959" s="3">
        <v>8.1300000000000008</v>
      </c>
      <c r="D1959" s="3">
        <v>11.8</v>
      </c>
    </row>
    <row r="1960" spans="1:6" x14ac:dyDescent="0.25">
      <c r="D1960" s="3" t="b">
        <v>1</v>
      </c>
    </row>
    <row r="1961" spans="1:6" x14ac:dyDescent="0.25">
      <c r="A1961" s="3" t="s">
        <v>172</v>
      </c>
      <c r="B1961" s="3" t="s">
        <v>76</v>
      </c>
      <c r="C1961" s="3">
        <v>8</v>
      </c>
      <c r="F1961" s="3">
        <v>36900</v>
      </c>
    </row>
    <row r="1962" spans="1:6" x14ac:dyDescent="0.25">
      <c r="A1962" s="3" t="s">
        <v>172</v>
      </c>
      <c r="B1962" s="3" t="s">
        <v>76</v>
      </c>
      <c r="C1962" s="3">
        <v>5.82</v>
      </c>
      <c r="D1962" s="3">
        <v>3.2</v>
      </c>
    </row>
    <row r="1963" spans="1:6" s="2" customFormat="1" x14ac:dyDescent="0.25">
      <c r="D1963" s="2" t="b">
        <v>0</v>
      </c>
    </row>
    <row r="1964" spans="1:6" x14ac:dyDescent="0.25">
      <c r="A1964" s="3" t="s">
        <v>172</v>
      </c>
      <c r="B1964" s="3" t="s">
        <v>76</v>
      </c>
      <c r="C1964" s="3">
        <v>8</v>
      </c>
      <c r="F1964" s="3">
        <v>35870</v>
      </c>
    </row>
    <row r="1965" spans="1:6" x14ac:dyDescent="0.25">
      <c r="A1965" s="3" t="s">
        <v>172</v>
      </c>
      <c r="B1965" s="3" t="s">
        <v>76</v>
      </c>
      <c r="C1965" s="3">
        <v>5.78</v>
      </c>
      <c r="D1965" s="3">
        <v>3</v>
      </c>
    </row>
    <row r="1966" spans="1:6" s="2" customFormat="1" x14ac:dyDescent="0.25">
      <c r="D1966" s="2" t="b">
        <v>0</v>
      </c>
    </row>
    <row r="1967" spans="1:6" x14ac:dyDescent="0.25">
      <c r="A1967" s="3" t="s">
        <v>172</v>
      </c>
      <c r="B1967" s="3" t="s">
        <v>76</v>
      </c>
      <c r="C1967" s="3">
        <v>8</v>
      </c>
      <c r="F1967" s="3">
        <v>34320</v>
      </c>
    </row>
    <row r="1968" spans="1:6" x14ac:dyDescent="0.25">
      <c r="A1968" s="3" t="s">
        <v>172</v>
      </c>
      <c r="B1968" s="3" t="s">
        <v>76</v>
      </c>
      <c r="D1968" s="3">
        <v>3.1</v>
      </c>
    </row>
    <row r="1970" spans="1:6" x14ac:dyDescent="0.25">
      <c r="A1970" s="3" t="s">
        <v>172</v>
      </c>
      <c r="B1970" s="3" t="s">
        <v>76</v>
      </c>
      <c r="C1970" s="3">
        <v>8.1</v>
      </c>
      <c r="F1970" s="3">
        <v>33570</v>
      </c>
    </row>
    <row r="1971" spans="1:6" x14ac:dyDescent="0.25">
      <c r="A1971" s="3" t="s">
        <v>172</v>
      </c>
      <c r="B1971" s="3" t="s">
        <v>76</v>
      </c>
      <c r="D1971" s="3">
        <v>2.9</v>
      </c>
    </row>
    <row r="1973" spans="1:6" x14ac:dyDescent="0.25">
      <c r="A1973" s="3" t="s">
        <v>172</v>
      </c>
      <c r="B1973" s="3" t="s">
        <v>76</v>
      </c>
      <c r="C1973" s="3">
        <v>7.9</v>
      </c>
      <c r="F1973" s="3">
        <v>42880</v>
      </c>
    </row>
    <row r="1974" spans="1:6" x14ac:dyDescent="0.25">
      <c r="A1974" s="3" t="s">
        <v>172</v>
      </c>
      <c r="B1974" s="3" t="s">
        <v>76</v>
      </c>
      <c r="C1974" s="3">
        <v>8.44</v>
      </c>
      <c r="D1974" s="3">
        <v>11.8</v>
      </c>
    </row>
    <row r="1975" spans="1:6" x14ac:dyDescent="0.25">
      <c r="D1975" s="3" t="b">
        <v>1</v>
      </c>
    </row>
    <row r="1976" spans="1:6" x14ac:dyDescent="0.25">
      <c r="A1976" s="3" t="s">
        <v>172</v>
      </c>
      <c r="B1976" s="3" t="s">
        <v>76</v>
      </c>
      <c r="C1976" s="3">
        <v>8.1</v>
      </c>
      <c r="F1976" s="3">
        <v>38180</v>
      </c>
    </row>
    <row r="1977" spans="1:6" x14ac:dyDescent="0.25">
      <c r="A1977" s="3" t="s">
        <v>172</v>
      </c>
      <c r="B1977" s="3" t="s">
        <v>76</v>
      </c>
      <c r="C1977" s="3">
        <v>8.23</v>
      </c>
      <c r="D1977" s="3">
        <v>9.4</v>
      </c>
    </row>
    <row r="1978" spans="1:6" x14ac:dyDescent="0.25">
      <c r="D1978" s="3" t="b">
        <v>1</v>
      </c>
    </row>
    <row r="1979" spans="1:6" x14ac:dyDescent="0.25">
      <c r="A1979" s="3" t="s">
        <v>173</v>
      </c>
      <c r="B1979" s="3" t="s">
        <v>77</v>
      </c>
      <c r="C1979" s="3">
        <v>8.1999999999999993</v>
      </c>
      <c r="F1979" s="3">
        <v>33890</v>
      </c>
    </row>
    <row r="1980" spans="1:6" x14ac:dyDescent="0.25">
      <c r="A1980" s="3" t="s">
        <v>173</v>
      </c>
      <c r="B1980" s="3" t="s">
        <v>77</v>
      </c>
      <c r="C1980" s="3">
        <v>8.1300000000000008</v>
      </c>
      <c r="D1980" s="3">
        <v>8.9</v>
      </c>
      <c r="F1980" s="3">
        <v>60250</v>
      </c>
    </row>
    <row r="1981" spans="1:6" x14ac:dyDescent="0.25">
      <c r="D1981" s="3" t="b">
        <v>1</v>
      </c>
      <c r="F1981" s="3" t="s">
        <v>1434</v>
      </c>
    </row>
    <row r="1982" spans="1:6" x14ac:dyDescent="0.25">
      <c r="A1982" s="3" t="s">
        <v>173</v>
      </c>
      <c r="B1982" s="3" t="s">
        <v>77</v>
      </c>
      <c r="C1982" s="3">
        <v>8.1999999999999993</v>
      </c>
      <c r="F1982" s="3">
        <v>34250</v>
      </c>
    </row>
    <row r="1983" spans="1:6" x14ac:dyDescent="0.25">
      <c r="A1983" s="3" t="s">
        <v>173</v>
      </c>
      <c r="B1983" s="3" t="s">
        <v>77</v>
      </c>
      <c r="C1983" s="3">
        <v>8.1300000000000008</v>
      </c>
      <c r="D1983" s="3">
        <v>8.5</v>
      </c>
      <c r="F1983" s="3">
        <v>60440</v>
      </c>
    </row>
    <row r="1984" spans="1:6" x14ac:dyDescent="0.25">
      <c r="D1984" s="3" t="b">
        <v>1</v>
      </c>
      <c r="F1984" s="3" t="s">
        <v>1434</v>
      </c>
    </row>
    <row r="1985" spans="1:6" x14ac:dyDescent="0.25">
      <c r="A1985" s="3" t="s">
        <v>173</v>
      </c>
      <c r="B1985" s="3" t="s">
        <v>77</v>
      </c>
      <c r="C1985" s="3">
        <v>6.4</v>
      </c>
      <c r="F1985" s="3">
        <v>40010</v>
      </c>
    </row>
    <row r="1986" spans="1:6" x14ac:dyDescent="0.25">
      <c r="A1986" s="3" t="s">
        <v>173</v>
      </c>
      <c r="B1986" s="3" t="s">
        <v>77</v>
      </c>
      <c r="C1986" s="3">
        <v>8.56</v>
      </c>
      <c r="D1986" s="3">
        <v>13.4</v>
      </c>
    </row>
    <row r="1987" spans="1:6" s="2" customFormat="1" x14ac:dyDescent="0.25">
      <c r="D1987" s="2" t="b">
        <v>0</v>
      </c>
    </row>
    <row r="1988" spans="1:6" x14ac:dyDescent="0.25">
      <c r="A1988" s="3" t="s">
        <v>173</v>
      </c>
      <c r="B1988" s="3" t="s">
        <v>77</v>
      </c>
      <c r="C1988" s="3">
        <v>7.8</v>
      </c>
      <c r="F1988" s="3">
        <v>41710</v>
      </c>
    </row>
    <row r="1989" spans="1:6" x14ac:dyDescent="0.25">
      <c r="A1989" s="3" t="s">
        <v>173</v>
      </c>
      <c r="B1989" s="3" t="s">
        <v>77</v>
      </c>
      <c r="C1989" s="3">
        <v>8.5500000000000007</v>
      </c>
      <c r="D1989" s="3">
        <v>7.3</v>
      </c>
    </row>
    <row r="1990" spans="1:6" x14ac:dyDescent="0.25">
      <c r="D1990" s="3" t="b">
        <v>1</v>
      </c>
    </row>
    <row r="1991" spans="1:6" x14ac:dyDescent="0.25">
      <c r="A1991" s="3" t="s">
        <v>173</v>
      </c>
      <c r="B1991" s="3" t="s">
        <v>77</v>
      </c>
      <c r="C1991" s="3">
        <v>8.1</v>
      </c>
      <c r="F1991" s="3">
        <v>36800</v>
      </c>
    </row>
    <row r="1992" spans="1:6" x14ac:dyDescent="0.25">
      <c r="A1992" s="3" t="s">
        <v>173</v>
      </c>
      <c r="B1992" s="3" t="s">
        <v>77</v>
      </c>
      <c r="C1992" s="3">
        <v>8.16</v>
      </c>
      <c r="D1992" s="3">
        <v>2.7</v>
      </c>
    </row>
    <row r="1993" spans="1:6" x14ac:dyDescent="0.25">
      <c r="D1993" s="3" t="b">
        <v>1</v>
      </c>
    </row>
    <row r="1994" spans="1:6" x14ac:dyDescent="0.25">
      <c r="A1994" s="3" t="s">
        <v>173</v>
      </c>
      <c r="B1994" s="3" t="s">
        <v>77</v>
      </c>
      <c r="C1994" s="3">
        <v>8.1</v>
      </c>
      <c r="F1994" s="3">
        <v>35990</v>
      </c>
    </row>
    <row r="1995" spans="1:6" x14ac:dyDescent="0.25">
      <c r="A1995" s="3" t="s">
        <v>173</v>
      </c>
      <c r="B1995" s="3" t="s">
        <v>77</v>
      </c>
      <c r="C1995" s="3">
        <v>8.16</v>
      </c>
      <c r="D1995" s="3">
        <v>4.7</v>
      </c>
    </row>
    <row r="1996" spans="1:6" x14ac:dyDescent="0.25">
      <c r="D1996" s="3" t="b">
        <v>1</v>
      </c>
    </row>
    <row r="1997" spans="1:6" x14ac:dyDescent="0.25">
      <c r="A1997" s="3" t="s">
        <v>173</v>
      </c>
      <c r="B1997" s="3" t="s">
        <v>77</v>
      </c>
      <c r="C1997" s="3">
        <v>8.1</v>
      </c>
      <c r="F1997" s="3">
        <v>37750</v>
      </c>
    </row>
    <row r="1998" spans="1:6" x14ac:dyDescent="0.25">
      <c r="A1998" s="3" t="s">
        <v>173</v>
      </c>
      <c r="B1998" s="3" t="s">
        <v>77</v>
      </c>
      <c r="C1998" s="3">
        <v>6.75</v>
      </c>
      <c r="D1998" s="3">
        <v>2.8</v>
      </c>
    </row>
    <row r="1999" spans="1:6" s="2" customFormat="1" x14ac:dyDescent="0.25">
      <c r="D1999" s="2" t="b">
        <v>0</v>
      </c>
    </row>
    <row r="2000" spans="1:6" x14ac:dyDescent="0.25">
      <c r="A2000" s="3" t="s">
        <v>173</v>
      </c>
      <c r="B2000" s="3" t="s">
        <v>77</v>
      </c>
      <c r="C2000" s="3">
        <v>8.1999999999999993</v>
      </c>
      <c r="F2000" s="3">
        <v>38230</v>
      </c>
    </row>
    <row r="2001" spans="1:6" x14ac:dyDescent="0.25">
      <c r="A2001" s="3" t="s">
        <v>173</v>
      </c>
      <c r="B2001" s="3" t="s">
        <v>77</v>
      </c>
      <c r="C2001" s="3">
        <v>6.74</v>
      </c>
      <c r="D2001" s="3">
        <v>2.1</v>
      </c>
    </row>
    <row r="2002" spans="1:6" s="2" customFormat="1" x14ac:dyDescent="0.25">
      <c r="D2002" s="2" t="b">
        <v>0</v>
      </c>
    </row>
    <row r="2003" spans="1:6" x14ac:dyDescent="0.25">
      <c r="A2003" s="3" t="s">
        <v>173</v>
      </c>
      <c r="B2003" s="3" t="s">
        <v>77</v>
      </c>
      <c r="C2003" s="3">
        <v>8.1999999999999993</v>
      </c>
      <c r="F2003" s="3">
        <v>24780</v>
      </c>
    </row>
    <row r="2004" spans="1:6" x14ac:dyDescent="0.25">
      <c r="A2004" s="3" t="s">
        <v>173</v>
      </c>
      <c r="B2004" s="3" t="s">
        <v>77</v>
      </c>
      <c r="C2004" s="3">
        <v>8.02</v>
      </c>
      <c r="D2004" s="3">
        <v>10.4</v>
      </c>
    </row>
    <row r="2005" spans="1:6" x14ac:dyDescent="0.25">
      <c r="D2005" s="3" t="b">
        <v>1</v>
      </c>
    </row>
    <row r="2006" spans="1:6" x14ac:dyDescent="0.25">
      <c r="A2006" s="3" t="s">
        <v>173</v>
      </c>
      <c r="B2006" s="3" t="s">
        <v>77</v>
      </c>
      <c r="C2006" s="3">
        <v>8.1</v>
      </c>
      <c r="F2006" s="3">
        <v>37560</v>
      </c>
    </row>
    <row r="2007" spans="1:6" x14ac:dyDescent="0.25">
      <c r="A2007" s="3" t="s">
        <v>173</v>
      </c>
      <c r="B2007" s="3" t="s">
        <v>77</v>
      </c>
      <c r="C2007" s="3">
        <v>8.1300000000000008</v>
      </c>
      <c r="D2007" s="3">
        <v>1.39</v>
      </c>
    </row>
    <row r="2008" spans="1:6" x14ac:dyDescent="0.25">
      <c r="D2008" s="3" t="b">
        <v>1</v>
      </c>
    </row>
    <row r="2009" spans="1:6" x14ac:dyDescent="0.25">
      <c r="A2009" s="3" t="s">
        <v>173</v>
      </c>
      <c r="B2009" s="3" t="s">
        <v>77</v>
      </c>
      <c r="C2009" s="3">
        <v>7.8</v>
      </c>
      <c r="F2009" s="3">
        <v>45030</v>
      </c>
    </row>
    <row r="2010" spans="1:6" x14ac:dyDescent="0.25">
      <c r="A2010" s="3" t="s">
        <v>173</v>
      </c>
      <c r="B2010" s="3" t="s">
        <v>77</v>
      </c>
      <c r="C2010" s="3">
        <v>8.82</v>
      </c>
      <c r="D2010" s="3">
        <v>4.01</v>
      </c>
    </row>
    <row r="2011" spans="1:6" s="2" customFormat="1" x14ac:dyDescent="0.25">
      <c r="D2011" s="2" t="b">
        <v>0</v>
      </c>
    </row>
    <row r="2012" spans="1:6" x14ac:dyDescent="0.25">
      <c r="A2012" s="3" t="s">
        <v>173</v>
      </c>
      <c r="B2012" s="3" t="s">
        <v>77</v>
      </c>
      <c r="C2012" s="3">
        <v>7.9</v>
      </c>
      <c r="F2012" s="3">
        <v>44680</v>
      </c>
    </row>
    <row r="2013" spans="1:6" x14ac:dyDescent="0.25">
      <c r="A2013" s="3" t="s">
        <v>173</v>
      </c>
      <c r="B2013" s="3" t="s">
        <v>77</v>
      </c>
      <c r="C2013" s="3">
        <v>8.94</v>
      </c>
      <c r="D2013" s="3">
        <v>3.84</v>
      </c>
    </row>
    <row r="2014" spans="1:6" s="2" customFormat="1" x14ac:dyDescent="0.25">
      <c r="D2014" s="2" t="b">
        <v>0</v>
      </c>
    </row>
    <row r="2015" spans="1:6" x14ac:dyDescent="0.25">
      <c r="A2015" s="3" t="s">
        <v>174</v>
      </c>
      <c r="B2015" s="3" t="s">
        <v>78</v>
      </c>
      <c r="C2015" s="3">
        <v>8.1</v>
      </c>
      <c r="F2015" s="3">
        <v>40860</v>
      </c>
    </row>
    <row r="2016" spans="1:6" x14ac:dyDescent="0.25">
      <c r="A2016" s="3" t="s">
        <v>174</v>
      </c>
      <c r="B2016" s="3" t="s">
        <v>78</v>
      </c>
      <c r="C2016" s="3">
        <v>8.1199999999999992</v>
      </c>
      <c r="D2016" s="3">
        <v>11.7</v>
      </c>
      <c r="F2016" s="3">
        <v>59310</v>
      </c>
    </row>
    <row r="2017" spans="1:6" x14ac:dyDescent="0.25">
      <c r="D2017" s="3" t="b">
        <v>1</v>
      </c>
      <c r="F2017" s="3" t="s">
        <v>1434</v>
      </c>
    </row>
    <row r="2018" spans="1:6" x14ac:dyDescent="0.25">
      <c r="A2018" s="3" t="s">
        <v>174</v>
      </c>
      <c r="B2018" s="3" t="s">
        <v>78</v>
      </c>
      <c r="C2018" s="3">
        <v>8.1999999999999993</v>
      </c>
      <c r="F2018" s="3">
        <v>33860</v>
      </c>
    </row>
    <row r="2019" spans="1:6" x14ac:dyDescent="0.25">
      <c r="A2019" s="3" t="s">
        <v>174</v>
      </c>
      <c r="B2019" s="3" t="s">
        <v>78</v>
      </c>
      <c r="C2019" s="3">
        <v>8.1300000000000008</v>
      </c>
      <c r="D2019" s="3">
        <v>11</v>
      </c>
      <c r="F2019" s="3">
        <v>59470</v>
      </c>
    </row>
    <row r="2020" spans="1:6" x14ac:dyDescent="0.25">
      <c r="D2020" s="3" t="b">
        <v>1</v>
      </c>
      <c r="F2020" s="3" t="s">
        <v>1434</v>
      </c>
    </row>
    <row r="2021" spans="1:6" x14ac:dyDescent="0.25">
      <c r="A2021" s="3" t="s">
        <v>174</v>
      </c>
      <c r="B2021" s="3" t="s">
        <v>78</v>
      </c>
      <c r="C2021" s="3">
        <v>5.8</v>
      </c>
      <c r="F2021" s="3">
        <v>40550</v>
      </c>
    </row>
    <row r="2022" spans="1:6" x14ac:dyDescent="0.25">
      <c r="A2022" s="3" t="s">
        <v>174</v>
      </c>
      <c r="B2022" s="3" t="s">
        <v>78</v>
      </c>
      <c r="C2022" s="3">
        <v>8.64</v>
      </c>
      <c r="D2022" s="3">
        <v>13.9</v>
      </c>
    </row>
    <row r="2023" spans="1:6" s="2" customFormat="1" x14ac:dyDescent="0.25">
      <c r="D2023" s="2" t="b">
        <v>0</v>
      </c>
    </row>
    <row r="2024" spans="1:6" x14ac:dyDescent="0.25">
      <c r="A2024" s="3" t="s">
        <v>174</v>
      </c>
      <c r="B2024" s="3" t="s">
        <v>78</v>
      </c>
      <c r="C2024" s="3">
        <v>7.9</v>
      </c>
      <c r="F2024" s="3">
        <v>41680</v>
      </c>
    </row>
    <row r="2025" spans="1:6" x14ac:dyDescent="0.25">
      <c r="A2025" s="3" t="s">
        <v>174</v>
      </c>
      <c r="B2025" s="3" t="s">
        <v>78</v>
      </c>
      <c r="C2025" s="3">
        <v>8.59</v>
      </c>
      <c r="D2025" s="3">
        <v>46.1</v>
      </c>
    </row>
    <row r="2026" spans="1:6" x14ac:dyDescent="0.25">
      <c r="C2026" s="3">
        <v>-0.6899999999999995</v>
      </c>
      <c r="D2026" s="3" t="b">
        <v>1</v>
      </c>
    </row>
    <row r="2027" spans="1:6" x14ac:dyDescent="0.25">
      <c r="A2027" s="3" t="s">
        <v>174</v>
      </c>
      <c r="B2027" s="3" t="s">
        <v>78</v>
      </c>
      <c r="C2027" s="3">
        <v>8.3000000000000007</v>
      </c>
      <c r="F2027" s="3">
        <v>36930</v>
      </c>
    </row>
    <row r="2028" spans="1:6" x14ac:dyDescent="0.25">
      <c r="A2028" s="3" t="s">
        <v>174</v>
      </c>
      <c r="B2028" s="3" t="s">
        <v>78</v>
      </c>
      <c r="C2028" s="3">
        <v>8.1199999999999992</v>
      </c>
      <c r="D2028" s="3">
        <v>2.15</v>
      </c>
    </row>
    <row r="2029" spans="1:6" x14ac:dyDescent="0.25">
      <c r="D2029" s="3" t="b">
        <v>1</v>
      </c>
    </row>
    <row r="2030" spans="1:6" x14ac:dyDescent="0.25">
      <c r="A2030" s="3" t="s">
        <v>174</v>
      </c>
      <c r="B2030" s="3" t="s">
        <v>78</v>
      </c>
      <c r="C2030" s="3">
        <v>8.1999999999999993</v>
      </c>
      <c r="F2030" s="3">
        <v>36910</v>
      </c>
    </row>
    <row r="2031" spans="1:6" x14ac:dyDescent="0.25">
      <c r="A2031" s="3" t="s">
        <v>174</v>
      </c>
      <c r="B2031" s="3" t="s">
        <v>78</v>
      </c>
      <c r="C2031" s="3">
        <v>8.1300000000000008</v>
      </c>
      <c r="D2031" s="3">
        <v>2</v>
      </c>
    </row>
    <row r="2032" spans="1:6" x14ac:dyDescent="0.25">
      <c r="D2032" s="3" t="b">
        <v>1</v>
      </c>
    </row>
    <row r="2033" spans="1:6" x14ac:dyDescent="0.25">
      <c r="A2033" s="3" t="s">
        <v>174</v>
      </c>
      <c r="B2033" s="3" t="s">
        <v>78</v>
      </c>
      <c r="C2033" s="3">
        <v>8.1999999999999993</v>
      </c>
      <c r="F2033" s="3">
        <v>36640</v>
      </c>
    </row>
    <row r="2034" spans="1:6" x14ac:dyDescent="0.25">
      <c r="A2034" s="3" t="s">
        <v>174</v>
      </c>
      <c r="B2034" s="3" t="s">
        <v>78</v>
      </c>
      <c r="C2034" s="3">
        <v>6.76</v>
      </c>
      <c r="D2034" s="3">
        <v>4.5999999999999996</v>
      </c>
    </row>
    <row r="2035" spans="1:6" s="2" customFormat="1" x14ac:dyDescent="0.25">
      <c r="D2035" s="2" t="b">
        <v>0</v>
      </c>
    </row>
    <row r="2036" spans="1:6" x14ac:dyDescent="0.25">
      <c r="A2036" s="3" t="s">
        <v>174</v>
      </c>
      <c r="B2036" s="3" t="s">
        <v>78</v>
      </c>
      <c r="C2036" s="3">
        <v>8.1</v>
      </c>
      <c r="F2036" s="3">
        <v>37870</v>
      </c>
    </row>
    <row r="2037" spans="1:6" x14ac:dyDescent="0.25">
      <c r="A2037" s="3" t="s">
        <v>174</v>
      </c>
      <c r="B2037" s="3" t="s">
        <v>78</v>
      </c>
      <c r="C2037" s="3">
        <v>6.72</v>
      </c>
      <c r="D2037" s="3">
        <v>4.0999999999999996</v>
      </c>
    </row>
    <row r="2038" spans="1:6" s="2" customFormat="1" x14ac:dyDescent="0.25">
      <c r="D2038" s="2" t="b">
        <v>0</v>
      </c>
    </row>
    <row r="2039" spans="1:6" x14ac:dyDescent="0.25">
      <c r="A2039" s="3" t="s">
        <v>174</v>
      </c>
      <c r="B2039" s="3" t="s">
        <v>78</v>
      </c>
      <c r="C2039" s="3">
        <v>8.1</v>
      </c>
      <c r="F2039" s="3">
        <v>30280</v>
      </c>
    </row>
    <row r="2040" spans="1:6" x14ac:dyDescent="0.25">
      <c r="A2040" s="3" t="s">
        <v>174</v>
      </c>
      <c r="B2040" s="3" t="s">
        <v>78</v>
      </c>
      <c r="C2040" s="3">
        <v>8</v>
      </c>
      <c r="D2040" s="3">
        <v>35.6</v>
      </c>
    </row>
    <row r="2041" spans="1:6" x14ac:dyDescent="0.25">
      <c r="D2041" s="3" t="b">
        <v>1</v>
      </c>
    </row>
    <row r="2042" spans="1:6" x14ac:dyDescent="0.25">
      <c r="A2042" s="3" t="s">
        <v>174</v>
      </c>
      <c r="B2042" s="3" t="s">
        <v>78</v>
      </c>
      <c r="C2042" s="3">
        <v>8.1</v>
      </c>
      <c r="F2042" s="3">
        <v>37600</v>
      </c>
    </row>
    <row r="2043" spans="1:6" x14ac:dyDescent="0.25">
      <c r="A2043" s="3" t="s">
        <v>174</v>
      </c>
      <c r="B2043" s="3" t="s">
        <v>78</v>
      </c>
      <c r="C2043" s="3">
        <v>8.1</v>
      </c>
      <c r="D2043" s="3">
        <v>11.2</v>
      </c>
    </row>
    <row r="2044" spans="1:6" x14ac:dyDescent="0.25">
      <c r="D2044" s="3" t="b">
        <v>1</v>
      </c>
    </row>
    <row r="2045" spans="1:6" x14ac:dyDescent="0.25">
      <c r="A2045" s="3" t="s">
        <v>174</v>
      </c>
      <c r="B2045" s="3" t="s">
        <v>78</v>
      </c>
      <c r="C2045" s="3">
        <v>8</v>
      </c>
      <c r="F2045" s="3">
        <v>44950</v>
      </c>
    </row>
    <row r="2046" spans="1:6" x14ac:dyDescent="0.25">
      <c r="A2046" s="3" t="s">
        <v>174</v>
      </c>
      <c r="B2046" s="3" t="s">
        <v>78</v>
      </c>
      <c r="C2046" s="3">
        <v>7.98</v>
      </c>
      <c r="D2046" s="3">
        <v>8.6999999999999993</v>
      </c>
    </row>
    <row r="2047" spans="1:6" x14ac:dyDescent="0.25">
      <c r="D2047" s="3" t="b">
        <v>1</v>
      </c>
    </row>
    <row r="2048" spans="1:6" x14ac:dyDescent="0.25">
      <c r="A2048" s="3" t="s">
        <v>174</v>
      </c>
      <c r="B2048" s="3" t="s">
        <v>78</v>
      </c>
      <c r="C2048" s="3">
        <v>8.1</v>
      </c>
      <c r="F2048" s="3">
        <v>45510</v>
      </c>
    </row>
    <row r="2049" spans="1:6" x14ac:dyDescent="0.25">
      <c r="A2049" s="3" t="s">
        <v>174</v>
      </c>
      <c r="B2049" s="3" t="s">
        <v>78</v>
      </c>
      <c r="C2049" s="3">
        <v>8.36</v>
      </c>
      <c r="D2049" s="3">
        <v>7.98</v>
      </c>
    </row>
    <row r="2050" spans="1:6" x14ac:dyDescent="0.25">
      <c r="D2050" s="3" t="b">
        <v>1</v>
      </c>
    </row>
    <row r="2051" spans="1:6" x14ac:dyDescent="0.25">
      <c r="A2051" s="3" t="s">
        <v>175</v>
      </c>
      <c r="B2051" s="3" t="s">
        <v>79</v>
      </c>
      <c r="C2051" s="3">
        <v>8.1999999999999993</v>
      </c>
      <c r="F2051" s="3">
        <v>34580</v>
      </c>
    </row>
    <row r="2052" spans="1:6" x14ac:dyDescent="0.25">
      <c r="A2052" s="3" t="s">
        <v>175</v>
      </c>
      <c r="B2052" s="3" t="s">
        <v>79</v>
      </c>
      <c r="C2052" s="3">
        <v>8.1300000000000008</v>
      </c>
      <c r="D2052" s="3">
        <v>17.100000000000001</v>
      </c>
      <c r="F2052" s="3">
        <v>59180</v>
      </c>
    </row>
    <row r="2053" spans="1:6" x14ac:dyDescent="0.25">
      <c r="D2053" s="3" t="b">
        <v>1</v>
      </c>
      <c r="F2053" s="3" t="s">
        <v>1434</v>
      </c>
    </row>
    <row r="2054" spans="1:6" x14ac:dyDescent="0.25">
      <c r="A2054" s="3" t="s">
        <v>175</v>
      </c>
      <c r="B2054" s="3" t="s">
        <v>79</v>
      </c>
      <c r="C2054" s="3">
        <v>8.1999999999999993</v>
      </c>
      <c r="F2054" s="3">
        <v>34560</v>
      </c>
    </row>
    <row r="2055" spans="1:6" x14ac:dyDescent="0.25">
      <c r="A2055" s="3" t="s">
        <v>175</v>
      </c>
      <c r="B2055" s="3" t="s">
        <v>79</v>
      </c>
      <c r="C2055" s="3">
        <v>8.14</v>
      </c>
      <c r="D2055" s="3">
        <v>16.5</v>
      </c>
      <c r="F2055" s="3">
        <v>59160</v>
      </c>
    </row>
    <row r="2056" spans="1:6" x14ac:dyDescent="0.25">
      <c r="D2056" s="3" t="b">
        <v>1</v>
      </c>
      <c r="F2056" s="3" t="s">
        <v>1434</v>
      </c>
    </row>
    <row r="2057" spans="1:6" x14ac:dyDescent="0.25">
      <c r="A2057" s="3" t="s">
        <v>175</v>
      </c>
      <c r="B2057" s="3" t="s">
        <v>79</v>
      </c>
      <c r="C2057" s="3">
        <v>6.5</v>
      </c>
      <c r="F2057" s="3">
        <v>41670</v>
      </c>
    </row>
    <row r="2058" spans="1:6" x14ac:dyDescent="0.25">
      <c r="A2058" s="3" t="s">
        <v>175</v>
      </c>
      <c r="B2058" s="3" t="s">
        <v>79</v>
      </c>
      <c r="C2058" s="3">
        <v>8.5500000000000007</v>
      </c>
      <c r="D2058" s="3">
        <v>8.6</v>
      </c>
    </row>
    <row r="2059" spans="1:6" s="2" customFormat="1" x14ac:dyDescent="0.25">
      <c r="D2059" s="2" t="b">
        <v>0</v>
      </c>
    </row>
    <row r="2060" spans="1:6" x14ac:dyDescent="0.25">
      <c r="A2060" s="3" t="s">
        <v>175</v>
      </c>
      <c r="B2060" s="3" t="s">
        <v>79</v>
      </c>
      <c r="C2060" s="3">
        <v>6.9</v>
      </c>
      <c r="F2060" s="3">
        <v>40540</v>
      </c>
    </row>
    <row r="2061" spans="1:6" x14ac:dyDescent="0.25">
      <c r="A2061" s="3" t="s">
        <v>175</v>
      </c>
      <c r="B2061" s="3" t="s">
        <v>79</v>
      </c>
      <c r="C2061" s="3">
        <v>8.5299999999999994</v>
      </c>
      <c r="D2061" s="3">
        <v>8.4</v>
      </c>
    </row>
    <row r="2062" spans="1:6" s="2" customFormat="1" x14ac:dyDescent="0.25">
      <c r="D2062" s="2" t="b">
        <v>0</v>
      </c>
    </row>
    <row r="2063" spans="1:6" x14ac:dyDescent="0.25">
      <c r="A2063" s="3" t="s">
        <v>175</v>
      </c>
      <c r="B2063" s="3" t="s">
        <v>79</v>
      </c>
      <c r="C2063" s="3">
        <v>8.1999999999999993</v>
      </c>
      <c r="F2063" s="3">
        <v>36610</v>
      </c>
    </row>
    <row r="2064" spans="1:6" x14ac:dyDescent="0.25">
      <c r="A2064" s="3" t="s">
        <v>175</v>
      </c>
      <c r="B2064" s="3" t="s">
        <v>79</v>
      </c>
      <c r="C2064" s="3">
        <v>8.11</v>
      </c>
      <c r="D2064" s="3">
        <v>17.2</v>
      </c>
    </row>
    <row r="2065" spans="1:6" x14ac:dyDescent="0.25">
      <c r="D2065" s="3" t="b">
        <v>1</v>
      </c>
    </row>
    <row r="2066" spans="1:6" x14ac:dyDescent="0.25">
      <c r="A2066" s="3" t="s">
        <v>175</v>
      </c>
      <c r="B2066" s="3" t="s">
        <v>79</v>
      </c>
      <c r="C2066" s="3">
        <v>8.3000000000000007</v>
      </c>
      <c r="F2066" s="3">
        <v>33550</v>
      </c>
    </row>
    <row r="2067" spans="1:6" x14ac:dyDescent="0.25">
      <c r="A2067" s="3" t="s">
        <v>175</v>
      </c>
      <c r="B2067" s="3" t="s">
        <v>79</v>
      </c>
      <c r="C2067" s="3">
        <v>8.15</v>
      </c>
      <c r="D2067" s="3">
        <v>17</v>
      </c>
    </row>
    <row r="2068" spans="1:6" x14ac:dyDescent="0.25">
      <c r="D2068" s="3" t="b">
        <v>1</v>
      </c>
    </row>
    <row r="2069" spans="1:6" x14ac:dyDescent="0.25">
      <c r="A2069" s="3" t="s">
        <v>175</v>
      </c>
      <c r="B2069" s="3" t="s">
        <v>79</v>
      </c>
      <c r="C2069" s="3">
        <v>8</v>
      </c>
      <c r="F2069" s="3">
        <v>36040</v>
      </c>
    </row>
    <row r="2070" spans="1:6" x14ac:dyDescent="0.25">
      <c r="A2070" s="3" t="s">
        <v>175</v>
      </c>
      <c r="B2070" s="3" t="s">
        <v>79</v>
      </c>
      <c r="C2070" s="3">
        <v>5.92</v>
      </c>
      <c r="D2070" s="3">
        <v>4.7</v>
      </c>
    </row>
    <row r="2071" spans="1:6" s="2" customFormat="1" x14ac:dyDescent="0.25">
      <c r="D2071" s="2" t="b">
        <v>0</v>
      </c>
    </row>
    <row r="2072" spans="1:6" x14ac:dyDescent="0.25">
      <c r="A2072" s="3" t="s">
        <v>175</v>
      </c>
      <c r="B2072" s="3" t="s">
        <v>79</v>
      </c>
      <c r="C2072" s="3">
        <v>8.1999999999999993</v>
      </c>
      <c r="F2072" s="3">
        <v>36280</v>
      </c>
    </row>
    <row r="2073" spans="1:6" x14ac:dyDescent="0.25">
      <c r="A2073" s="3" t="s">
        <v>175</v>
      </c>
      <c r="B2073" s="3" t="s">
        <v>79</v>
      </c>
      <c r="C2073" s="3">
        <v>5.86</v>
      </c>
      <c r="D2073" s="3">
        <v>4</v>
      </c>
    </row>
    <row r="2074" spans="1:6" s="2" customFormat="1" x14ac:dyDescent="0.25">
      <c r="D2074" s="2" t="b">
        <v>0</v>
      </c>
    </row>
    <row r="2075" spans="1:6" x14ac:dyDescent="0.25">
      <c r="A2075" s="3" t="s">
        <v>175</v>
      </c>
      <c r="B2075" s="3" t="s">
        <v>79</v>
      </c>
      <c r="C2075" s="3">
        <v>8.1999999999999993</v>
      </c>
      <c r="F2075" s="3">
        <v>33820</v>
      </c>
    </row>
    <row r="2076" spans="1:6" x14ac:dyDescent="0.25">
      <c r="A2076" s="3" t="s">
        <v>175</v>
      </c>
      <c r="B2076" s="3" t="s">
        <v>79</v>
      </c>
      <c r="C2076" s="3">
        <v>5.96</v>
      </c>
      <c r="D2076" s="3">
        <v>4.2</v>
      </c>
    </row>
    <row r="2077" spans="1:6" s="2" customFormat="1" x14ac:dyDescent="0.25">
      <c r="D2077" s="2" t="b">
        <v>0</v>
      </c>
    </row>
    <row r="2078" spans="1:6" x14ac:dyDescent="0.25">
      <c r="A2078" s="3" t="s">
        <v>175</v>
      </c>
      <c r="B2078" s="3" t="s">
        <v>79</v>
      </c>
      <c r="C2078" s="3">
        <v>8.1999999999999993</v>
      </c>
      <c r="F2078" s="3">
        <v>34890</v>
      </c>
    </row>
    <row r="2079" spans="1:6" x14ac:dyDescent="0.25">
      <c r="A2079" s="3" t="s">
        <v>175</v>
      </c>
      <c r="B2079" s="3" t="s">
        <v>79</v>
      </c>
      <c r="C2079" s="3">
        <v>5.84</v>
      </c>
      <c r="D2079" s="3">
        <v>4.0999999999999996</v>
      </c>
    </row>
    <row r="2080" spans="1:6" s="2" customFormat="1" x14ac:dyDescent="0.25">
      <c r="D2080" s="2" t="b">
        <v>0</v>
      </c>
    </row>
    <row r="2081" spans="1:6" x14ac:dyDescent="0.25">
      <c r="A2081" s="3" t="s">
        <v>175</v>
      </c>
      <c r="B2081" s="3" t="s">
        <v>79</v>
      </c>
      <c r="C2081" s="3">
        <v>8</v>
      </c>
      <c r="F2081" s="3">
        <v>39820</v>
      </c>
    </row>
    <row r="2082" spans="1:6" x14ac:dyDescent="0.25">
      <c r="A2082" s="3" t="s">
        <v>175</v>
      </c>
      <c r="B2082" s="3" t="s">
        <v>79</v>
      </c>
      <c r="C2082" s="3">
        <v>9.2200000000000006</v>
      </c>
      <c r="D2082" s="3">
        <v>9.1</v>
      </c>
    </row>
    <row r="2083" spans="1:6" s="2" customFormat="1" x14ac:dyDescent="0.25">
      <c r="D2083" s="2" t="b">
        <v>0</v>
      </c>
    </row>
    <row r="2084" spans="1:6" x14ac:dyDescent="0.25">
      <c r="A2084" s="3" t="s">
        <v>175</v>
      </c>
      <c r="B2084" s="3" t="s">
        <v>79</v>
      </c>
      <c r="C2084" s="3">
        <v>8.1</v>
      </c>
      <c r="F2084" s="3">
        <v>39380</v>
      </c>
    </row>
    <row r="2085" spans="1:6" x14ac:dyDescent="0.25">
      <c r="A2085" s="3" t="s">
        <v>175</v>
      </c>
      <c r="B2085" s="3" t="s">
        <v>79</v>
      </c>
      <c r="C2085" s="3">
        <v>9.41</v>
      </c>
      <c r="D2085" s="3">
        <v>8.9</v>
      </c>
    </row>
    <row r="2086" spans="1:6" s="2" customFormat="1" x14ac:dyDescent="0.25">
      <c r="D2086" s="2" t="b">
        <v>0</v>
      </c>
    </row>
    <row r="2087" spans="1:6" x14ac:dyDescent="0.25">
      <c r="A2087" s="3" t="s">
        <v>176</v>
      </c>
      <c r="B2087" s="3" t="s">
        <v>80</v>
      </c>
      <c r="C2087" s="3">
        <v>7.8</v>
      </c>
      <c r="F2087" s="3">
        <v>39800</v>
      </c>
    </row>
    <row r="2088" spans="1:6" x14ac:dyDescent="0.25">
      <c r="A2088" s="3" t="s">
        <v>176</v>
      </c>
      <c r="B2088" s="3" t="s">
        <v>80</v>
      </c>
      <c r="C2088" s="3">
        <v>11.35</v>
      </c>
      <c r="D2088" s="3">
        <v>1.1000000000000001</v>
      </c>
      <c r="F2088" s="3">
        <v>57220</v>
      </c>
    </row>
    <row r="2089" spans="1:6" s="2" customFormat="1" x14ac:dyDescent="0.25">
      <c r="D2089" s="2" t="b">
        <v>0</v>
      </c>
      <c r="F2089" s="2" t="s">
        <v>1434</v>
      </c>
    </row>
    <row r="2090" spans="1:6" x14ac:dyDescent="0.25">
      <c r="A2090" s="3" t="s">
        <v>176</v>
      </c>
      <c r="B2090" s="3" t="s">
        <v>80</v>
      </c>
      <c r="C2090" s="3">
        <v>7.8</v>
      </c>
      <c r="F2090" s="3">
        <v>39250</v>
      </c>
    </row>
    <row r="2091" spans="1:6" x14ac:dyDescent="0.25">
      <c r="A2091" s="3" t="s">
        <v>176</v>
      </c>
      <c r="B2091" s="3" t="s">
        <v>80</v>
      </c>
      <c r="C2091" s="3">
        <v>11.22</v>
      </c>
      <c r="D2091" s="3">
        <v>1</v>
      </c>
      <c r="F2091" s="3">
        <v>57150</v>
      </c>
    </row>
    <row r="2092" spans="1:6" s="2" customFormat="1" x14ac:dyDescent="0.25">
      <c r="D2092" s="2" t="b">
        <v>0</v>
      </c>
      <c r="F2092" s="2" t="s">
        <v>1434</v>
      </c>
    </row>
    <row r="2093" spans="1:6" x14ac:dyDescent="0.25">
      <c r="A2093" s="3" t="s">
        <v>176</v>
      </c>
      <c r="B2093" s="3" t="s">
        <v>80</v>
      </c>
      <c r="C2093" s="3">
        <v>7.5</v>
      </c>
      <c r="F2093" s="3">
        <v>41780</v>
      </c>
    </row>
    <row r="2094" spans="1:6" x14ac:dyDescent="0.25">
      <c r="A2094" s="3" t="s">
        <v>176</v>
      </c>
      <c r="B2094" s="3" t="s">
        <v>80</v>
      </c>
      <c r="C2094" s="3">
        <v>8.5299999999999994</v>
      </c>
      <c r="D2094" s="3">
        <v>7.4</v>
      </c>
    </row>
    <row r="2095" spans="1:6" s="2" customFormat="1" x14ac:dyDescent="0.25">
      <c r="D2095" s="2" t="b">
        <v>0</v>
      </c>
    </row>
    <row r="2096" spans="1:6" x14ac:dyDescent="0.25">
      <c r="A2096" s="3" t="s">
        <v>176</v>
      </c>
      <c r="B2096" s="3" t="s">
        <v>80</v>
      </c>
      <c r="C2096" s="3">
        <v>7.3</v>
      </c>
      <c r="F2096" s="3">
        <v>41190</v>
      </c>
    </row>
    <row r="2097" spans="1:6" x14ac:dyDescent="0.25">
      <c r="A2097" s="3" t="s">
        <v>176</v>
      </c>
      <c r="B2097" s="3" t="s">
        <v>80</v>
      </c>
      <c r="C2097" s="3">
        <v>8.5500000000000007</v>
      </c>
      <c r="D2097" s="3">
        <v>8.5</v>
      </c>
    </row>
    <row r="2098" spans="1:6" s="2" customFormat="1" x14ac:dyDescent="0.25">
      <c r="D2098" s="2" t="b">
        <v>0</v>
      </c>
    </row>
    <row r="2099" spans="1:6" x14ac:dyDescent="0.25">
      <c r="A2099" s="3" t="s">
        <v>176</v>
      </c>
      <c r="B2099" s="3" t="s">
        <v>80</v>
      </c>
      <c r="C2099" s="3">
        <v>8.5</v>
      </c>
      <c r="F2099" s="3">
        <v>36340</v>
      </c>
    </row>
    <row r="2100" spans="1:6" x14ac:dyDescent="0.25">
      <c r="A2100" s="3" t="s">
        <v>176</v>
      </c>
      <c r="B2100" s="3" t="s">
        <v>80</v>
      </c>
      <c r="C2100" s="3">
        <v>7.93</v>
      </c>
      <c r="D2100" s="3">
        <v>3</v>
      </c>
    </row>
    <row r="2101" spans="1:6" x14ac:dyDescent="0.25">
      <c r="D2101" s="3" t="b">
        <v>1</v>
      </c>
    </row>
    <row r="2102" spans="1:6" x14ac:dyDescent="0.25">
      <c r="A2102" s="3" t="s">
        <v>176</v>
      </c>
      <c r="B2102" s="3" t="s">
        <v>80</v>
      </c>
      <c r="C2102" s="3">
        <v>8.4</v>
      </c>
      <c r="F2102" s="3">
        <v>35400</v>
      </c>
    </row>
    <row r="2103" spans="1:6" x14ac:dyDescent="0.25">
      <c r="A2103" s="3" t="s">
        <v>176</v>
      </c>
      <c r="B2103" s="3" t="s">
        <v>80</v>
      </c>
      <c r="C2103" s="3">
        <v>7.9</v>
      </c>
      <c r="D2103" s="3">
        <v>2.8</v>
      </c>
    </row>
    <row r="2104" spans="1:6" x14ac:dyDescent="0.25">
      <c r="D2104" s="3" t="b">
        <v>1</v>
      </c>
    </row>
    <row r="2105" spans="1:6" x14ac:dyDescent="0.25">
      <c r="A2105" s="3" t="s">
        <v>176</v>
      </c>
      <c r="B2105" s="3" t="s">
        <v>80</v>
      </c>
      <c r="C2105" s="3">
        <v>8</v>
      </c>
      <c r="F2105" s="3">
        <v>36130</v>
      </c>
    </row>
    <row r="2106" spans="1:6" x14ac:dyDescent="0.25">
      <c r="A2106" s="3" t="s">
        <v>176</v>
      </c>
      <c r="B2106" s="3" t="s">
        <v>80</v>
      </c>
      <c r="D2106" s="3">
        <v>3.1</v>
      </c>
    </row>
    <row r="2108" spans="1:6" x14ac:dyDescent="0.25">
      <c r="A2108" s="3" t="s">
        <v>176</v>
      </c>
      <c r="B2108" s="3" t="s">
        <v>80</v>
      </c>
      <c r="C2108" s="3">
        <v>8.1</v>
      </c>
      <c r="F2108" s="3">
        <v>36570</v>
      </c>
    </row>
    <row r="2109" spans="1:6" x14ac:dyDescent="0.25">
      <c r="A2109" s="3" t="s">
        <v>176</v>
      </c>
      <c r="B2109" s="3" t="s">
        <v>80</v>
      </c>
      <c r="D2109" s="3">
        <v>2.8</v>
      </c>
    </row>
    <row r="2111" spans="1:6" x14ac:dyDescent="0.25">
      <c r="A2111" s="3" t="s">
        <v>176</v>
      </c>
      <c r="B2111" s="3" t="s">
        <v>80</v>
      </c>
      <c r="C2111" s="3">
        <v>8.1</v>
      </c>
      <c r="F2111" s="3">
        <v>35440</v>
      </c>
    </row>
    <row r="2112" spans="1:6" x14ac:dyDescent="0.25">
      <c r="A2112" s="3" t="s">
        <v>176</v>
      </c>
      <c r="B2112" s="3" t="s">
        <v>80</v>
      </c>
      <c r="C2112" s="3">
        <v>8.07</v>
      </c>
      <c r="D2112" s="3">
        <v>5.13</v>
      </c>
    </row>
    <row r="2113" spans="1:6" x14ac:dyDescent="0.25">
      <c r="D2113" s="3" t="b">
        <v>1</v>
      </c>
    </row>
    <row r="2114" spans="1:6" x14ac:dyDescent="0.25">
      <c r="A2114" s="3" t="s">
        <v>176</v>
      </c>
      <c r="B2114" s="3" t="s">
        <v>80</v>
      </c>
      <c r="C2114" s="3">
        <v>8.1999999999999993</v>
      </c>
      <c r="F2114" s="3">
        <v>35750</v>
      </c>
    </row>
    <row r="2115" spans="1:6" x14ac:dyDescent="0.25">
      <c r="A2115" s="3" t="s">
        <v>176</v>
      </c>
      <c r="B2115" s="3" t="s">
        <v>80</v>
      </c>
      <c r="C2115" s="3">
        <v>8.1199999999999992</v>
      </c>
      <c r="D2115" s="3">
        <v>4.58</v>
      </c>
    </row>
    <row r="2116" spans="1:6" x14ac:dyDescent="0.25">
      <c r="D2116" s="3" t="b">
        <v>1</v>
      </c>
    </row>
    <row r="2117" spans="1:6" x14ac:dyDescent="0.25">
      <c r="A2117" s="3" t="s">
        <v>176</v>
      </c>
      <c r="B2117" s="3" t="s">
        <v>80</v>
      </c>
      <c r="C2117" s="3">
        <v>6.7</v>
      </c>
      <c r="F2117" s="3">
        <v>40660</v>
      </c>
    </row>
    <row r="2118" spans="1:6" x14ac:dyDescent="0.25">
      <c r="A2118" s="3" t="s">
        <v>176</v>
      </c>
      <c r="B2118" s="3" t="s">
        <v>80</v>
      </c>
      <c r="C2118" s="3">
        <v>8.7799999999999994</v>
      </c>
      <c r="D2118" s="3">
        <v>2.2000000000000002</v>
      </c>
    </row>
    <row r="2119" spans="1:6" s="2" customFormat="1" x14ac:dyDescent="0.25">
      <c r="D2119" s="2" t="b">
        <v>0</v>
      </c>
    </row>
    <row r="2120" spans="1:6" x14ac:dyDescent="0.25">
      <c r="A2120" s="3" t="s">
        <v>176</v>
      </c>
      <c r="B2120" s="3" t="s">
        <v>80</v>
      </c>
      <c r="C2120" s="3">
        <v>6.7</v>
      </c>
      <c r="F2120" s="3">
        <v>42440</v>
      </c>
    </row>
    <row r="2121" spans="1:6" x14ac:dyDescent="0.25">
      <c r="A2121" s="3" t="s">
        <v>176</v>
      </c>
      <c r="B2121" s="3" t="s">
        <v>80</v>
      </c>
      <c r="C2121" s="3">
        <v>8.6199999999999992</v>
      </c>
      <c r="D2121" s="3">
        <v>2.2400000000000002</v>
      </c>
    </row>
    <row r="2122" spans="1:6" s="2" customFormat="1" x14ac:dyDescent="0.25">
      <c r="D2122" s="2" t="b">
        <v>0</v>
      </c>
    </row>
    <row r="2123" spans="1:6" x14ac:dyDescent="0.25">
      <c r="A2123" s="3" t="s">
        <v>177</v>
      </c>
      <c r="B2123" s="3" t="s">
        <v>81</v>
      </c>
      <c r="C2123" s="3">
        <v>8</v>
      </c>
      <c r="F2123" s="3">
        <v>28790</v>
      </c>
    </row>
    <row r="2124" spans="1:6" x14ac:dyDescent="0.25">
      <c r="A2124" s="3" t="s">
        <v>177</v>
      </c>
      <c r="B2124" s="3" t="s">
        <v>81</v>
      </c>
      <c r="C2124" s="3">
        <v>7.84</v>
      </c>
      <c r="D2124" s="3">
        <v>4.8099999999999996</v>
      </c>
      <c r="F2124" s="3">
        <v>38740</v>
      </c>
    </row>
    <row r="2125" spans="1:6" x14ac:dyDescent="0.25">
      <c r="D2125" s="3" t="b">
        <v>1</v>
      </c>
      <c r="F2125" s="3" t="s">
        <v>1434</v>
      </c>
    </row>
    <row r="2126" spans="1:6" x14ac:dyDescent="0.25">
      <c r="A2126" s="3" t="s">
        <v>177</v>
      </c>
      <c r="B2126" s="3" t="s">
        <v>81</v>
      </c>
      <c r="C2126" s="3">
        <v>8.1</v>
      </c>
      <c r="F2126" s="3">
        <v>28100</v>
      </c>
    </row>
    <row r="2127" spans="1:6" x14ac:dyDescent="0.25">
      <c r="A2127" s="3" t="s">
        <v>177</v>
      </c>
      <c r="B2127" s="3" t="s">
        <v>81</v>
      </c>
      <c r="C2127" s="3">
        <v>7.82</v>
      </c>
      <c r="D2127" s="3">
        <v>4.8</v>
      </c>
      <c r="F2127" s="3">
        <v>38710</v>
      </c>
    </row>
    <row r="2128" spans="1:6" x14ac:dyDescent="0.25">
      <c r="D2128" s="3" t="b">
        <v>1</v>
      </c>
      <c r="F2128" s="3" t="s">
        <v>1434</v>
      </c>
    </row>
    <row r="2129" spans="1:6" x14ac:dyDescent="0.25">
      <c r="A2129" s="3" t="s">
        <v>177</v>
      </c>
      <c r="B2129" s="3" t="s">
        <v>81</v>
      </c>
      <c r="C2129" s="3">
        <v>7.8</v>
      </c>
      <c r="F2129" s="3">
        <v>38550</v>
      </c>
    </row>
    <row r="2130" spans="1:6" x14ac:dyDescent="0.25">
      <c r="A2130" s="3" t="s">
        <v>177</v>
      </c>
      <c r="B2130" s="3" t="s">
        <v>81</v>
      </c>
      <c r="C2130" s="3">
        <v>8.4600000000000009</v>
      </c>
      <c r="D2130" s="3">
        <v>43.1</v>
      </c>
    </row>
    <row r="2131" spans="1:6" x14ac:dyDescent="0.25">
      <c r="D2131" s="3" t="b">
        <v>1</v>
      </c>
    </row>
    <row r="2132" spans="1:6" x14ac:dyDescent="0.25">
      <c r="A2132" s="3" t="s">
        <v>177</v>
      </c>
      <c r="B2132" s="3" t="s">
        <v>81</v>
      </c>
      <c r="C2132" s="3">
        <v>7</v>
      </c>
      <c r="F2132" s="3">
        <v>39830</v>
      </c>
    </row>
    <row r="2133" spans="1:6" x14ac:dyDescent="0.25">
      <c r="A2133" s="3" t="s">
        <v>177</v>
      </c>
      <c r="B2133" s="3" t="s">
        <v>81</v>
      </c>
      <c r="C2133" s="3">
        <v>8.44</v>
      </c>
      <c r="D2133" s="3">
        <v>44.1</v>
      </c>
    </row>
    <row r="2134" spans="1:6" s="2" customFormat="1" x14ac:dyDescent="0.25">
      <c r="D2134" s="2" t="b">
        <v>0</v>
      </c>
    </row>
    <row r="2135" spans="1:6" x14ac:dyDescent="0.25">
      <c r="A2135" s="3" t="s">
        <v>177</v>
      </c>
      <c r="B2135" s="3" t="s">
        <v>81</v>
      </c>
      <c r="C2135" s="3">
        <v>7.9</v>
      </c>
      <c r="F2135" s="3">
        <v>16150</v>
      </c>
    </row>
    <row r="2136" spans="1:6" x14ac:dyDescent="0.25">
      <c r="A2136" s="3" t="s">
        <v>177</v>
      </c>
      <c r="B2136" s="3" t="s">
        <v>81</v>
      </c>
      <c r="C2136" s="3">
        <v>6.7</v>
      </c>
      <c r="D2136" s="3">
        <v>9.8000000000000007</v>
      </c>
    </row>
    <row r="2137" spans="1:6" s="2" customFormat="1" x14ac:dyDescent="0.25">
      <c r="D2137" s="2" t="b">
        <v>0</v>
      </c>
    </row>
    <row r="2138" spans="1:6" x14ac:dyDescent="0.25">
      <c r="A2138" s="3" t="s">
        <v>177</v>
      </c>
      <c r="B2138" s="3" t="s">
        <v>81</v>
      </c>
      <c r="C2138" s="3">
        <v>7</v>
      </c>
      <c r="F2138" s="3">
        <v>16220</v>
      </c>
    </row>
    <row r="2139" spans="1:6" x14ac:dyDescent="0.25">
      <c r="A2139" s="3" t="s">
        <v>177</v>
      </c>
      <c r="B2139" s="3" t="s">
        <v>81</v>
      </c>
      <c r="C2139" s="3">
        <v>7.2</v>
      </c>
      <c r="D2139" s="3">
        <v>10.9</v>
      </c>
    </row>
    <row r="2140" spans="1:6" x14ac:dyDescent="0.25">
      <c r="D2140" s="3" t="b">
        <v>1</v>
      </c>
    </row>
    <row r="2141" spans="1:6" x14ac:dyDescent="0.25">
      <c r="A2141" s="3" t="s">
        <v>177</v>
      </c>
      <c r="B2141" s="3" t="s">
        <v>81</v>
      </c>
      <c r="C2141" s="3">
        <v>7.9</v>
      </c>
      <c r="F2141" s="3">
        <v>13990</v>
      </c>
    </row>
    <row r="2142" spans="1:6" x14ac:dyDescent="0.25">
      <c r="A2142" s="3" t="s">
        <v>177</v>
      </c>
      <c r="B2142" s="3" t="s">
        <v>81</v>
      </c>
      <c r="C2142" s="3">
        <v>5.9</v>
      </c>
      <c r="D2142" s="3">
        <v>7.1</v>
      </c>
    </row>
    <row r="2143" spans="1:6" s="2" customFormat="1" x14ac:dyDescent="0.25">
      <c r="D2143" s="2" t="b">
        <v>0</v>
      </c>
    </row>
    <row r="2144" spans="1:6" x14ac:dyDescent="0.25">
      <c r="A2144" s="3" t="s">
        <v>177</v>
      </c>
      <c r="B2144" s="3" t="s">
        <v>81</v>
      </c>
      <c r="C2144" s="3">
        <v>8</v>
      </c>
      <c r="F2144" s="3">
        <v>8683</v>
      </c>
    </row>
    <row r="2145" spans="1:6" x14ac:dyDescent="0.25">
      <c r="A2145" s="3" t="s">
        <v>177</v>
      </c>
      <c r="B2145" s="3" t="s">
        <v>81</v>
      </c>
      <c r="C2145" s="3">
        <v>5.7</v>
      </c>
      <c r="D2145" s="3">
        <v>7</v>
      </c>
    </row>
    <row r="2146" spans="1:6" s="2" customFormat="1" x14ac:dyDescent="0.25">
      <c r="D2146" s="2" t="b">
        <v>0</v>
      </c>
    </row>
    <row r="2147" spans="1:6" x14ac:dyDescent="0.25">
      <c r="A2147" s="3" t="s">
        <v>177</v>
      </c>
      <c r="B2147" s="3" t="s">
        <v>81</v>
      </c>
      <c r="C2147" s="3">
        <v>6.7</v>
      </c>
      <c r="F2147" s="3">
        <v>22600</v>
      </c>
    </row>
    <row r="2148" spans="1:6" x14ac:dyDescent="0.25">
      <c r="A2148" s="3" t="s">
        <v>177</v>
      </c>
      <c r="B2148" s="3" t="s">
        <v>81</v>
      </c>
      <c r="C2148" s="3">
        <v>7.84</v>
      </c>
      <c r="D2148" s="3">
        <v>14.2</v>
      </c>
    </row>
    <row r="2149" spans="1:6" s="2" customFormat="1" x14ac:dyDescent="0.25">
      <c r="D2149" s="2" t="b">
        <v>0</v>
      </c>
    </row>
    <row r="2150" spans="1:6" x14ac:dyDescent="0.25">
      <c r="A2150" s="3" t="s">
        <v>177</v>
      </c>
      <c r="B2150" s="3" t="s">
        <v>81</v>
      </c>
      <c r="C2150" s="3">
        <v>6.7</v>
      </c>
      <c r="F2150" s="3">
        <v>2350</v>
      </c>
    </row>
    <row r="2151" spans="1:6" x14ac:dyDescent="0.25">
      <c r="A2151" s="3" t="s">
        <v>177</v>
      </c>
      <c r="B2151" s="3" t="s">
        <v>81</v>
      </c>
      <c r="C2151" s="3">
        <v>7.72</v>
      </c>
      <c r="D2151" s="3">
        <v>11.8</v>
      </c>
    </row>
    <row r="2152" spans="1:6" s="2" customFormat="1" x14ac:dyDescent="0.25">
      <c r="D2152" s="2" t="b">
        <v>0</v>
      </c>
    </row>
    <row r="2153" spans="1:6" x14ac:dyDescent="0.25">
      <c r="A2153" s="3" t="s">
        <v>177</v>
      </c>
      <c r="B2153" s="3" t="s">
        <v>81</v>
      </c>
      <c r="C2153" s="3">
        <v>6.6</v>
      </c>
      <c r="F2153" s="3">
        <v>35610</v>
      </c>
    </row>
    <row r="2154" spans="1:6" x14ac:dyDescent="0.25">
      <c r="A2154" s="3" t="s">
        <v>177</v>
      </c>
      <c r="B2154" s="3" t="s">
        <v>81</v>
      </c>
      <c r="C2154" s="3">
        <v>8.1199999999999992</v>
      </c>
      <c r="D2154" s="3">
        <v>2.93</v>
      </c>
    </row>
    <row r="2155" spans="1:6" s="2" customFormat="1" x14ac:dyDescent="0.25">
      <c r="D2155" s="2" t="b">
        <v>0</v>
      </c>
    </row>
    <row r="2156" spans="1:6" x14ac:dyDescent="0.25">
      <c r="A2156" s="3" t="s">
        <v>177</v>
      </c>
      <c r="B2156" s="3" t="s">
        <v>81</v>
      </c>
      <c r="C2156" s="3">
        <v>6.5</v>
      </c>
      <c r="F2156" s="3">
        <v>36820</v>
      </c>
    </row>
    <row r="2157" spans="1:6" x14ac:dyDescent="0.25">
      <c r="A2157" s="3" t="s">
        <v>177</v>
      </c>
      <c r="B2157" s="3" t="s">
        <v>81</v>
      </c>
      <c r="C2157" s="3">
        <v>8.4600000000000009</v>
      </c>
      <c r="D2157" s="3">
        <v>3.12</v>
      </c>
    </row>
    <row r="2158" spans="1:6" s="2" customFormat="1" x14ac:dyDescent="0.25">
      <c r="D2158" s="2" t="b">
        <v>0</v>
      </c>
    </row>
    <row r="2159" spans="1:6" x14ac:dyDescent="0.25">
      <c r="A2159" s="3" t="s">
        <v>178</v>
      </c>
      <c r="B2159" s="3" t="s">
        <v>82</v>
      </c>
      <c r="C2159" s="3">
        <v>7.6</v>
      </c>
      <c r="F2159" s="3">
        <v>38180</v>
      </c>
    </row>
    <row r="2161" spans="1:6" x14ac:dyDescent="0.25">
      <c r="A2161" s="3" t="s">
        <v>178</v>
      </c>
      <c r="B2161" s="3" t="s">
        <v>82</v>
      </c>
      <c r="C2161" s="3">
        <v>7.9</v>
      </c>
      <c r="F2161" s="3">
        <v>38820</v>
      </c>
    </row>
    <row r="2162" spans="1:6" x14ac:dyDescent="0.25">
      <c r="A2162" s="3" t="s">
        <v>178</v>
      </c>
      <c r="B2162" s="3" t="s">
        <v>82</v>
      </c>
      <c r="C2162" s="3">
        <v>7.12</v>
      </c>
      <c r="D2162" s="3">
        <v>2.1</v>
      </c>
      <c r="F2162" s="3">
        <v>57090</v>
      </c>
    </row>
    <row r="2163" spans="1:6" x14ac:dyDescent="0.25">
      <c r="D2163" s="3" t="b">
        <v>1</v>
      </c>
      <c r="F2163" s="3" t="s">
        <v>1434</v>
      </c>
    </row>
    <row r="2164" spans="1:6" x14ac:dyDescent="0.25">
      <c r="A2164" s="3" t="s">
        <v>178</v>
      </c>
      <c r="B2164" s="3" t="s">
        <v>82</v>
      </c>
      <c r="C2164" s="3">
        <v>7.6</v>
      </c>
      <c r="F2164" s="3">
        <v>40540</v>
      </c>
    </row>
    <row r="2165" spans="1:6" x14ac:dyDescent="0.25">
      <c r="A2165" s="3" t="s">
        <v>178</v>
      </c>
      <c r="B2165" s="3" t="s">
        <v>82</v>
      </c>
      <c r="C2165" s="3">
        <v>8.5500000000000007</v>
      </c>
      <c r="D2165" s="3">
        <v>7.1</v>
      </c>
    </row>
    <row r="2166" spans="1:6" x14ac:dyDescent="0.25">
      <c r="D2166" s="3" t="b">
        <v>1</v>
      </c>
    </row>
    <row r="2167" spans="1:6" x14ac:dyDescent="0.25">
      <c r="A2167" s="3" t="s">
        <v>178</v>
      </c>
      <c r="B2167" s="3" t="s">
        <v>82</v>
      </c>
      <c r="C2167" s="3">
        <v>6.9</v>
      </c>
      <c r="F2167" s="3">
        <v>40210</v>
      </c>
    </row>
    <row r="2168" spans="1:6" x14ac:dyDescent="0.25">
      <c r="A2168" s="3" t="s">
        <v>178</v>
      </c>
      <c r="B2168" s="3" t="s">
        <v>82</v>
      </c>
      <c r="C2168" s="3">
        <v>8.51</v>
      </c>
      <c r="D2168" s="3">
        <v>7.6</v>
      </c>
    </row>
    <row r="2169" spans="1:6" s="2" customFormat="1" x14ac:dyDescent="0.25">
      <c r="D2169" s="2" t="b">
        <v>0</v>
      </c>
    </row>
    <row r="2170" spans="1:6" x14ac:dyDescent="0.25">
      <c r="A2170" s="3" t="s">
        <v>178</v>
      </c>
      <c r="B2170" s="3" t="s">
        <v>82</v>
      </c>
      <c r="C2170" s="3">
        <v>8.4</v>
      </c>
      <c r="F2170" s="3">
        <v>35430</v>
      </c>
    </row>
    <row r="2171" spans="1:6" x14ac:dyDescent="0.25">
      <c r="A2171" s="3" t="s">
        <v>178</v>
      </c>
      <c r="B2171" s="3" t="s">
        <v>82</v>
      </c>
      <c r="C2171" s="3">
        <v>8.1</v>
      </c>
      <c r="D2171" s="3">
        <v>2.9</v>
      </c>
    </row>
    <row r="2172" spans="1:6" x14ac:dyDescent="0.25">
      <c r="D2172" s="3" t="b">
        <v>1</v>
      </c>
    </row>
    <row r="2173" spans="1:6" x14ac:dyDescent="0.25">
      <c r="A2173" s="3" t="s">
        <v>178</v>
      </c>
      <c r="B2173" s="3" t="s">
        <v>82</v>
      </c>
      <c r="C2173" s="3">
        <v>8.4</v>
      </c>
      <c r="F2173" s="3">
        <v>35240</v>
      </c>
    </row>
    <row r="2174" spans="1:6" x14ac:dyDescent="0.25">
      <c r="A2174" s="3" t="s">
        <v>178</v>
      </c>
      <c r="B2174" s="3" t="s">
        <v>82</v>
      </c>
      <c r="C2174" s="3">
        <v>7.96</v>
      </c>
      <c r="D2174" s="3">
        <v>3.1</v>
      </c>
    </row>
    <row r="2175" spans="1:6" x14ac:dyDescent="0.25">
      <c r="D2175" s="3" t="b">
        <v>1</v>
      </c>
    </row>
    <row r="2176" spans="1:6" x14ac:dyDescent="0.25">
      <c r="A2176" s="3" t="s">
        <v>178</v>
      </c>
      <c r="B2176" s="3" t="s">
        <v>82</v>
      </c>
      <c r="C2176" s="3">
        <v>8.1999999999999993</v>
      </c>
      <c r="F2176" s="3">
        <v>36200</v>
      </c>
    </row>
    <row r="2177" spans="1:6" x14ac:dyDescent="0.25">
      <c r="A2177" s="3" t="s">
        <v>178</v>
      </c>
      <c r="B2177" s="3" t="s">
        <v>82</v>
      </c>
      <c r="C2177" s="3">
        <v>6.58</v>
      </c>
      <c r="D2177" s="3">
        <v>3.6</v>
      </c>
    </row>
    <row r="2178" spans="1:6" s="2" customFormat="1" x14ac:dyDescent="0.25">
      <c r="D2178" s="2" t="b">
        <v>0</v>
      </c>
    </row>
    <row r="2179" spans="1:6" x14ac:dyDescent="0.25">
      <c r="A2179" s="3" t="s">
        <v>178</v>
      </c>
      <c r="B2179" s="3" t="s">
        <v>82</v>
      </c>
      <c r="C2179" s="3">
        <v>8.1</v>
      </c>
      <c r="F2179" s="3">
        <v>36070</v>
      </c>
    </row>
    <row r="2180" spans="1:6" x14ac:dyDescent="0.25">
      <c r="A2180" s="3" t="s">
        <v>178</v>
      </c>
      <c r="B2180" s="3" t="s">
        <v>82</v>
      </c>
      <c r="C2180" s="3">
        <v>6.12</v>
      </c>
      <c r="D2180" s="3">
        <v>3</v>
      </c>
    </row>
    <row r="2181" spans="1:6" s="2" customFormat="1" x14ac:dyDescent="0.25">
      <c r="D2181" s="2" t="b">
        <v>0</v>
      </c>
    </row>
    <row r="2182" spans="1:6" x14ac:dyDescent="0.25">
      <c r="A2182" s="3" t="s">
        <v>178</v>
      </c>
      <c r="B2182" s="3" t="s">
        <v>82</v>
      </c>
      <c r="C2182" s="3">
        <v>8.1999999999999993</v>
      </c>
      <c r="F2182" s="3">
        <v>34350</v>
      </c>
    </row>
    <row r="2183" spans="1:6" x14ac:dyDescent="0.25">
      <c r="A2183" s="3" t="s">
        <v>178</v>
      </c>
      <c r="B2183" s="3" t="s">
        <v>82</v>
      </c>
      <c r="C2183" s="3">
        <v>8.14</v>
      </c>
      <c r="D2183" s="3">
        <v>4.62</v>
      </c>
    </row>
    <row r="2184" spans="1:6" x14ac:dyDescent="0.25">
      <c r="D2184" s="3" t="b">
        <v>1</v>
      </c>
    </row>
    <row r="2185" spans="1:6" x14ac:dyDescent="0.25">
      <c r="A2185" s="3" t="s">
        <v>178</v>
      </c>
      <c r="B2185" s="3" t="s">
        <v>82</v>
      </c>
      <c r="C2185" s="3">
        <v>8.1999999999999993</v>
      </c>
      <c r="F2185" s="3">
        <v>35840</v>
      </c>
    </row>
    <row r="2186" spans="1:6" x14ac:dyDescent="0.25">
      <c r="A2186" s="3" t="s">
        <v>178</v>
      </c>
      <c r="B2186" s="3" t="s">
        <v>82</v>
      </c>
      <c r="C2186" s="3">
        <v>7.98</v>
      </c>
      <c r="D2186" s="3">
        <v>4.37</v>
      </c>
    </row>
    <row r="2187" spans="1:6" x14ac:dyDescent="0.25">
      <c r="D2187" s="3" t="b">
        <v>1</v>
      </c>
    </row>
    <row r="2188" spans="1:6" x14ac:dyDescent="0.25">
      <c r="A2188" s="3" t="s">
        <v>178</v>
      </c>
      <c r="B2188" s="3" t="s">
        <v>82</v>
      </c>
      <c r="C2188" s="3">
        <v>6.7</v>
      </c>
      <c r="F2188" s="3">
        <v>41560</v>
      </c>
    </row>
    <row r="2189" spans="1:6" x14ac:dyDescent="0.25">
      <c r="A2189" s="3" t="s">
        <v>178</v>
      </c>
      <c r="B2189" s="3" t="s">
        <v>82</v>
      </c>
      <c r="D2189" s="3">
        <v>7.28</v>
      </c>
    </row>
    <row r="2191" spans="1:6" x14ac:dyDescent="0.25">
      <c r="A2191" s="3" t="s">
        <v>178</v>
      </c>
      <c r="B2191" s="3" t="s">
        <v>82</v>
      </c>
      <c r="C2191" s="3">
        <v>8.3000000000000007</v>
      </c>
      <c r="F2191" s="3">
        <v>40680</v>
      </c>
    </row>
    <row r="2192" spans="1:6" x14ac:dyDescent="0.25">
      <c r="A2192" s="3" t="s">
        <v>178</v>
      </c>
      <c r="B2192" s="3" t="s">
        <v>82</v>
      </c>
      <c r="D2192" s="3">
        <v>7.12</v>
      </c>
    </row>
    <row r="2194" spans="1:6" x14ac:dyDescent="0.25">
      <c r="A2194" s="3" t="s">
        <v>179</v>
      </c>
      <c r="B2194" s="3" t="s">
        <v>83</v>
      </c>
      <c r="C2194" s="3">
        <v>8</v>
      </c>
      <c r="F2194" s="3">
        <v>40790</v>
      </c>
    </row>
    <row r="2195" spans="1:6" x14ac:dyDescent="0.25">
      <c r="A2195" s="3" t="s">
        <v>179</v>
      </c>
      <c r="B2195" s="3" t="s">
        <v>83</v>
      </c>
      <c r="C2195" s="3">
        <v>8.1</v>
      </c>
      <c r="D2195" s="3">
        <v>6.7</v>
      </c>
      <c r="F2195" s="3">
        <v>59020</v>
      </c>
    </row>
    <row r="2196" spans="1:6" x14ac:dyDescent="0.25">
      <c r="D2196" s="3" t="b">
        <v>1</v>
      </c>
      <c r="F2196" s="3" t="s">
        <v>1434</v>
      </c>
    </row>
    <row r="2197" spans="1:6" x14ac:dyDescent="0.25">
      <c r="A2197" s="3" t="s">
        <v>179</v>
      </c>
      <c r="B2197" s="3" t="s">
        <v>83</v>
      </c>
      <c r="C2197" s="3">
        <v>8.1</v>
      </c>
      <c r="F2197" s="3">
        <v>40940</v>
      </c>
    </row>
    <row r="2198" spans="1:6" x14ac:dyDescent="0.25">
      <c r="A2198" s="3" t="s">
        <v>179</v>
      </c>
      <c r="B2198" s="3" t="s">
        <v>83</v>
      </c>
      <c r="C2198" s="3">
        <v>8.6999999999999993</v>
      </c>
      <c r="D2198" s="3">
        <v>6.5</v>
      </c>
      <c r="F2198" s="3">
        <v>59000</v>
      </c>
    </row>
    <row r="2199" spans="1:6" x14ac:dyDescent="0.25">
      <c r="D2199" s="3" t="b">
        <v>1</v>
      </c>
      <c r="F2199" s="3" t="s">
        <v>1434</v>
      </c>
    </row>
    <row r="2200" spans="1:6" x14ac:dyDescent="0.25">
      <c r="A2200" s="3" t="s">
        <v>179</v>
      </c>
      <c r="B2200" s="3" t="s">
        <v>83</v>
      </c>
    </row>
    <row r="2202" spans="1:6" x14ac:dyDescent="0.25">
      <c r="A2202" s="3" t="s">
        <v>179</v>
      </c>
      <c r="B2202" s="3" t="s">
        <v>83</v>
      </c>
      <c r="C2202" s="3">
        <v>7.6</v>
      </c>
      <c r="F2202" s="3">
        <v>36040</v>
      </c>
    </row>
    <row r="2203" spans="1:6" x14ac:dyDescent="0.25">
      <c r="A2203" s="3" t="s">
        <v>179</v>
      </c>
      <c r="B2203" s="3" t="s">
        <v>83</v>
      </c>
      <c r="C2203" s="3">
        <v>8.23</v>
      </c>
      <c r="D2203" s="3">
        <v>13.4</v>
      </c>
    </row>
    <row r="2204" spans="1:6" x14ac:dyDescent="0.25">
      <c r="D2204" s="3" t="b">
        <v>1</v>
      </c>
    </row>
    <row r="2205" spans="1:6" x14ac:dyDescent="0.25">
      <c r="A2205" s="3" t="s">
        <v>179</v>
      </c>
      <c r="B2205" s="3" t="s">
        <v>83</v>
      </c>
      <c r="C2205" s="3">
        <v>7.6</v>
      </c>
      <c r="F2205" s="3">
        <v>37940</v>
      </c>
    </row>
    <row r="2206" spans="1:6" x14ac:dyDescent="0.25">
      <c r="A2206" s="3" t="s">
        <v>179</v>
      </c>
      <c r="B2206" s="3" t="s">
        <v>83</v>
      </c>
      <c r="C2206" s="3">
        <v>8.24</v>
      </c>
      <c r="D2206" s="3">
        <v>13.6</v>
      </c>
    </row>
    <row r="2207" spans="1:6" x14ac:dyDescent="0.25">
      <c r="D2207" s="3" t="b">
        <v>1</v>
      </c>
    </row>
    <row r="2208" spans="1:6" x14ac:dyDescent="0.25">
      <c r="A2208" s="3" t="s">
        <v>179</v>
      </c>
      <c r="B2208" s="3" t="s">
        <v>83</v>
      </c>
      <c r="C2208" s="3">
        <v>8.1</v>
      </c>
      <c r="F2208" s="3">
        <v>33450</v>
      </c>
    </row>
    <row r="2209" spans="1:6" x14ac:dyDescent="0.25">
      <c r="A2209" s="3" t="s">
        <v>179</v>
      </c>
      <c r="B2209" s="3" t="s">
        <v>83</v>
      </c>
      <c r="C2209" s="3">
        <v>7.72</v>
      </c>
      <c r="D2209" s="3">
        <v>4.7</v>
      </c>
    </row>
    <row r="2210" spans="1:6" x14ac:dyDescent="0.25">
      <c r="D2210" s="3" t="b">
        <v>1</v>
      </c>
    </row>
    <row r="2211" spans="1:6" x14ac:dyDescent="0.25">
      <c r="A2211" s="3" t="s">
        <v>179</v>
      </c>
      <c r="B2211" s="3" t="s">
        <v>83</v>
      </c>
      <c r="C2211" s="3">
        <v>8.1999999999999993</v>
      </c>
      <c r="F2211" s="3">
        <v>33420</v>
      </c>
    </row>
    <row r="2212" spans="1:6" x14ac:dyDescent="0.25">
      <c r="A2212" s="3" t="s">
        <v>179</v>
      </c>
      <c r="B2212" s="3" t="s">
        <v>83</v>
      </c>
      <c r="C2212" s="3">
        <v>7.68</v>
      </c>
      <c r="D2212" s="3">
        <v>4</v>
      </c>
    </row>
    <row r="2213" spans="1:6" x14ac:dyDescent="0.25">
      <c r="D2213" s="3" t="b">
        <v>1</v>
      </c>
    </row>
    <row r="2214" spans="1:6" x14ac:dyDescent="0.25">
      <c r="A2214" s="3" t="s">
        <v>179</v>
      </c>
      <c r="B2214" s="3" t="s">
        <v>83</v>
      </c>
      <c r="C2214" s="3">
        <v>7.7</v>
      </c>
      <c r="F2214" s="3">
        <v>6784</v>
      </c>
    </row>
    <row r="2215" spans="1:6" x14ac:dyDescent="0.25">
      <c r="A2215" s="3" t="s">
        <v>179</v>
      </c>
      <c r="B2215" s="3" t="s">
        <v>83</v>
      </c>
      <c r="D2215" s="3">
        <v>4.0999999999999996</v>
      </c>
    </row>
    <row r="2217" spans="1:6" x14ac:dyDescent="0.25">
      <c r="A2217" s="3" t="s">
        <v>179</v>
      </c>
      <c r="B2217" s="3" t="s">
        <v>83</v>
      </c>
      <c r="C2217" s="3">
        <v>8.1</v>
      </c>
      <c r="F2217" s="3">
        <v>10760</v>
      </c>
    </row>
    <row r="2218" spans="1:6" x14ac:dyDescent="0.25">
      <c r="A2218" s="3" t="s">
        <v>179</v>
      </c>
      <c r="B2218" s="3" t="s">
        <v>83</v>
      </c>
      <c r="C2218" s="3">
        <v>6.02</v>
      </c>
      <c r="D2218" s="3">
        <v>3.4</v>
      </c>
    </row>
    <row r="2219" spans="1:6" s="2" customFormat="1" x14ac:dyDescent="0.25">
      <c r="D2219" s="2" t="b">
        <v>0</v>
      </c>
    </row>
    <row r="2220" spans="1:6" x14ac:dyDescent="0.25">
      <c r="A2220" s="3" t="s">
        <v>179</v>
      </c>
      <c r="B2220" s="3" t="s">
        <v>83</v>
      </c>
      <c r="C2220" s="3">
        <v>6.7</v>
      </c>
      <c r="F2220" s="3">
        <v>1808</v>
      </c>
    </row>
    <row r="2221" spans="1:6" x14ac:dyDescent="0.25">
      <c r="A2221" s="3" t="s">
        <v>179</v>
      </c>
      <c r="B2221" s="3" t="s">
        <v>83</v>
      </c>
      <c r="C2221" s="3">
        <v>7.98</v>
      </c>
      <c r="D2221" s="3">
        <v>8.4</v>
      </c>
    </row>
    <row r="2222" spans="1:6" s="2" customFormat="1" x14ac:dyDescent="0.25">
      <c r="D2222" s="2" t="b">
        <v>0</v>
      </c>
    </row>
    <row r="2223" spans="1:6" x14ac:dyDescent="0.25">
      <c r="A2223" s="3" t="s">
        <v>179</v>
      </c>
      <c r="B2223" s="3" t="s">
        <v>83</v>
      </c>
      <c r="C2223" s="3">
        <v>6.8</v>
      </c>
      <c r="F2223" s="3">
        <v>3790</v>
      </c>
    </row>
    <row r="2224" spans="1:6" x14ac:dyDescent="0.25">
      <c r="A2224" s="3" t="s">
        <v>179</v>
      </c>
      <c r="B2224" s="3" t="s">
        <v>83</v>
      </c>
      <c r="C2224" s="3">
        <v>8.01</v>
      </c>
      <c r="D2224" s="3">
        <v>6.9</v>
      </c>
    </row>
    <row r="2225" spans="1:6" s="2" customFormat="1" x14ac:dyDescent="0.25">
      <c r="D2225" s="2" t="b">
        <v>0</v>
      </c>
    </row>
    <row r="2226" spans="1:6" x14ac:dyDescent="0.25">
      <c r="A2226" s="3" t="s">
        <v>179</v>
      </c>
      <c r="B2226" s="3" t="s">
        <v>83</v>
      </c>
      <c r="C2226" s="3">
        <v>8</v>
      </c>
      <c r="F2226" s="3">
        <v>40661</v>
      </c>
    </row>
    <row r="2227" spans="1:6" x14ac:dyDescent="0.25">
      <c r="A2227" s="3" t="s">
        <v>179</v>
      </c>
      <c r="B2227" s="3" t="s">
        <v>83</v>
      </c>
      <c r="C2227" s="3">
        <v>8.56</v>
      </c>
      <c r="D2227" s="3">
        <v>6.7</v>
      </c>
    </row>
    <row r="2228" spans="1:6" x14ac:dyDescent="0.25">
      <c r="D2228" s="3" t="b">
        <v>1</v>
      </c>
    </row>
    <row r="2229" spans="1:6" x14ac:dyDescent="0.25">
      <c r="A2229" s="3" t="s">
        <v>179</v>
      </c>
      <c r="B2229" s="3" t="s">
        <v>83</v>
      </c>
      <c r="C2229" s="3">
        <v>8</v>
      </c>
      <c r="F2229" s="3">
        <v>37470</v>
      </c>
    </row>
    <row r="2230" spans="1:6" x14ac:dyDescent="0.25">
      <c r="A2230" s="3" t="s">
        <v>179</v>
      </c>
      <c r="B2230" s="3" t="s">
        <v>83</v>
      </c>
      <c r="C2230" s="3">
        <v>8.52</v>
      </c>
      <c r="D2230" s="3">
        <v>5.35</v>
      </c>
    </row>
    <row r="2231" spans="1:6" x14ac:dyDescent="0.25">
      <c r="D2231" s="3" t="b">
        <v>1</v>
      </c>
    </row>
    <row r="2232" spans="1:6" x14ac:dyDescent="0.25">
      <c r="A2232" s="3" t="s">
        <v>180</v>
      </c>
      <c r="B2232" s="3" t="s">
        <v>84</v>
      </c>
      <c r="C2232" s="3">
        <v>8</v>
      </c>
      <c r="F2232" s="3">
        <v>38520</v>
      </c>
    </row>
    <row r="2233" spans="1:6" x14ac:dyDescent="0.25">
      <c r="A2233" s="3" t="s">
        <v>180</v>
      </c>
      <c r="B2233" s="3" t="s">
        <v>84</v>
      </c>
      <c r="C2233" s="3">
        <v>7.55</v>
      </c>
      <c r="D2233" s="3">
        <v>4.0999999999999996</v>
      </c>
      <c r="F2233" s="3">
        <v>55990</v>
      </c>
    </row>
    <row r="2234" spans="1:6" x14ac:dyDescent="0.25">
      <c r="D2234" s="3" t="b">
        <v>1</v>
      </c>
      <c r="F2234" s="3" t="s">
        <v>1434</v>
      </c>
    </row>
    <row r="2235" spans="1:6" x14ac:dyDescent="0.25">
      <c r="A2235" s="3" t="s">
        <v>180</v>
      </c>
      <c r="B2235" s="3" t="s">
        <v>84</v>
      </c>
      <c r="C2235" s="3">
        <v>8</v>
      </c>
      <c r="F2235" s="3">
        <v>39500</v>
      </c>
    </row>
    <row r="2237" spans="1:6" x14ac:dyDescent="0.25">
      <c r="A2237" s="3" t="s">
        <v>180</v>
      </c>
      <c r="B2237" s="3" t="s">
        <v>84</v>
      </c>
      <c r="C2237" s="3">
        <v>7.3</v>
      </c>
      <c r="F2237" s="3">
        <v>40980</v>
      </c>
    </row>
    <row r="2238" spans="1:6" x14ac:dyDescent="0.25">
      <c r="A2238" s="3" t="s">
        <v>180</v>
      </c>
      <c r="B2238" s="3" t="s">
        <v>84</v>
      </c>
      <c r="C2238" s="3">
        <v>8.5399999999999991</v>
      </c>
      <c r="D2238" s="3">
        <v>16</v>
      </c>
    </row>
    <row r="2239" spans="1:6" s="2" customFormat="1" x14ac:dyDescent="0.25"/>
    <row r="2240" spans="1:6" x14ac:dyDescent="0.25">
      <c r="A2240" s="3" t="s">
        <v>180</v>
      </c>
      <c r="B2240" s="3" t="s">
        <v>84</v>
      </c>
      <c r="C2240" s="3">
        <v>7.1</v>
      </c>
      <c r="F2240" s="3">
        <v>40470</v>
      </c>
    </row>
    <row r="2241" spans="1:6" x14ac:dyDescent="0.25">
      <c r="A2241" s="3" t="s">
        <v>180</v>
      </c>
      <c r="B2241" s="3" t="s">
        <v>84</v>
      </c>
      <c r="C2241" s="3">
        <v>8.5500000000000007</v>
      </c>
      <c r="D2241" s="3">
        <v>13.8</v>
      </c>
    </row>
    <row r="2242" spans="1:6" s="2" customFormat="1" x14ac:dyDescent="0.25">
      <c r="D2242" s="2" t="b">
        <v>0</v>
      </c>
    </row>
    <row r="2243" spans="1:6" x14ac:dyDescent="0.25">
      <c r="A2243" s="3" t="s">
        <v>180</v>
      </c>
      <c r="B2243" s="3" t="s">
        <v>84</v>
      </c>
      <c r="C2243" s="3">
        <v>8.4</v>
      </c>
      <c r="F2243" s="3">
        <v>34480</v>
      </c>
    </row>
    <row r="2244" spans="1:6" x14ac:dyDescent="0.25">
      <c r="A2244" s="3" t="s">
        <v>180</v>
      </c>
      <c r="B2244" s="3" t="s">
        <v>84</v>
      </c>
      <c r="C2244" s="3">
        <v>7.98</v>
      </c>
      <c r="D2244" s="3">
        <v>20.100000000000001</v>
      </c>
    </row>
    <row r="2245" spans="1:6" x14ac:dyDescent="0.25">
      <c r="D2245" s="3" t="b">
        <v>1</v>
      </c>
    </row>
    <row r="2246" spans="1:6" x14ac:dyDescent="0.25">
      <c r="A2246" s="3" t="s">
        <v>180</v>
      </c>
      <c r="B2246" s="3" t="s">
        <v>84</v>
      </c>
      <c r="C2246" s="3">
        <v>8.4</v>
      </c>
      <c r="F2246" s="3">
        <v>34690</v>
      </c>
    </row>
    <row r="2247" spans="1:6" x14ac:dyDescent="0.25">
      <c r="A2247" s="3" t="s">
        <v>180</v>
      </c>
      <c r="B2247" s="3" t="s">
        <v>84</v>
      </c>
      <c r="C2247" s="3">
        <v>7.96</v>
      </c>
      <c r="D2247" s="3">
        <v>21.1</v>
      </c>
    </row>
    <row r="2248" spans="1:6" x14ac:dyDescent="0.25">
      <c r="D2248" s="3" t="b">
        <v>1</v>
      </c>
    </row>
    <row r="2249" spans="1:6" x14ac:dyDescent="0.25">
      <c r="A2249" s="3" t="s">
        <v>180</v>
      </c>
      <c r="B2249" s="3" t="s">
        <v>84</v>
      </c>
      <c r="C2249" s="3">
        <v>7.8</v>
      </c>
      <c r="F2249" s="3">
        <v>35130</v>
      </c>
    </row>
    <row r="2250" spans="1:6" x14ac:dyDescent="0.25">
      <c r="A2250" s="3" t="s">
        <v>180</v>
      </c>
      <c r="B2250" s="3" t="s">
        <v>84</v>
      </c>
      <c r="D2250" s="3">
        <v>2.8</v>
      </c>
    </row>
    <row r="2252" spans="1:6" x14ac:dyDescent="0.25">
      <c r="A2252" s="3" t="s">
        <v>180</v>
      </c>
      <c r="B2252" s="3" t="s">
        <v>84</v>
      </c>
      <c r="C2252" s="3">
        <v>7.8</v>
      </c>
      <c r="F2252" s="3">
        <v>37880</v>
      </c>
    </row>
    <row r="2253" spans="1:6" x14ac:dyDescent="0.25">
      <c r="A2253" s="3" t="s">
        <v>180</v>
      </c>
      <c r="B2253" s="3" t="s">
        <v>84</v>
      </c>
      <c r="D2253" s="3">
        <v>2.4</v>
      </c>
    </row>
    <row r="2255" spans="1:6" x14ac:dyDescent="0.25">
      <c r="A2255" s="3" t="s">
        <v>180</v>
      </c>
      <c r="B2255" s="3" t="s">
        <v>84</v>
      </c>
      <c r="C2255" s="3">
        <v>7</v>
      </c>
      <c r="F2255" s="3">
        <v>33940</v>
      </c>
    </row>
    <row r="2256" spans="1:6" x14ac:dyDescent="0.25">
      <c r="A2256" s="3" t="s">
        <v>180</v>
      </c>
      <c r="B2256" s="3" t="s">
        <v>84</v>
      </c>
      <c r="C2256" s="3">
        <v>8.06</v>
      </c>
      <c r="D2256" s="3">
        <v>6.42</v>
      </c>
    </row>
    <row r="2257" spans="1:6" s="2" customFormat="1" x14ac:dyDescent="0.25">
      <c r="D2257" s="2" t="b">
        <v>0</v>
      </c>
    </row>
    <row r="2258" spans="1:6" x14ac:dyDescent="0.25">
      <c r="A2258" s="3" t="s">
        <v>180</v>
      </c>
      <c r="B2258" s="3" t="s">
        <v>84</v>
      </c>
      <c r="C2258" s="3">
        <v>6.8</v>
      </c>
      <c r="F2258" s="3">
        <v>36340</v>
      </c>
    </row>
    <row r="2259" spans="1:6" x14ac:dyDescent="0.25">
      <c r="A2259" s="3" t="s">
        <v>180</v>
      </c>
      <c r="B2259" s="3" t="s">
        <v>84</v>
      </c>
      <c r="C2259" s="3">
        <v>8.1300000000000008</v>
      </c>
      <c r="D2259" s="3">
        <v>5.13</v>
      </c>
    </row>
    <row r="2260" spans="1:6" s="2" customFormat="1" x14ac:dyDescent="0.25">
      <c r="D2260" s="2" t="b">
        <v>0</v>
      </c>
    </row>
    <row r="2261" spans="1:6" x14ac:dyDescent="0.25">
      <c r="A2261" s="3" t="s">
        <v>180</v>
      </c>
      <c r="B2261" s="3" t="s">
        <v>84</v>
      </c>
      <c r="C2261" s="3">
        <v>7</v>
      </c>
      <c r="F2261" s="3">
        <v>38580</v>
      </c>
    </row>
    <row r="2262" spans="1:6" x14ac:dyDescent="0.25">
      <c r="A2262" s="3" t="s">
        <v>180</v>
      </c>
      <c r="B2262" s="3" t="s">
        <v>84</v>
      </c>
      <c r="C2262" s="3">
        <v>8.01</v>
      </c>
      <c r="D2262" s="3">
        <v>15.6</v>
      </c>
    </row>
    <row r="2263" spans="1:6" s="2" customFormat="1" x14ac:dyDescent="0.25">
      <c r="D2263" s="2" t="b">
        <v>0</v>
      </c>
    </row>
    <row r="2264" spans="1:6" x14ac:dyDescent="0.25">
      <c r="A2264" s="3" t="s">
        <v>180</v>
      </c>
      <c r="B2264" s="3" t="s">
        <v>84</v>
      </c>
      <c r="C2264" s="3">
        <v>6.6</v>
      </c>
      <c r="F2264" s="3">
        <v>33590</v>
      </c>
    </row>
    <row r="2265" spans="1:6" x14ac:dyDescent="0.25">
      <c r="A2265" s="3" t="s">
        <v>180</v>
      </c>
      <c r="B2265" s="3" t="s">
        <v>84</v>
      </c>
      <c r="C2265" s="3">
        <v>8.2200000000000006</v>
      </c>
      <c r="D2265" s="3">
        <v>15.4</v>
      </c>
    </row>
    <row r="2266" spans="1:6" s="2" customFormat="1" x14ac:dyDescent="0.25">
      <c r="D2266" s="2" t="b">
        <v>0</v>
      </c>
    </row>
    <row r="2267" spans="1:6" x14ac:dyDescent="0.25">
      <c r="A2267" s="3" t="s">
        <v>181</v>
      </c>
      <c r="B2267" s="3" t="s">
        <v>85</v>
      </c>
      <c r="C2267" s="3">
        <v>8</v>
      </c>
      <c r="F2267" s="3">
        <v>30900</v>
      </c>
    </row>
    <row r="2268" spans="1:6" x14ac:dyDescent="0.25">
      <c r="A2268" s="3" t="s">
        <v>181</v>
      </c>
      <c r="B2268" s="3" t="s">
        <v>85</v>
      </c>
      <c r="C2268" s="3">
        <v>7.89</v>
      </c>
      <c r="D2268" s="3">
        <v>4.8</v>
      </c>
      <c r="F2268" s="3">
        <v>42380</v>
      </c>
    </row>
    <row r="2269" spans="1:6" x14ac:dyDescent="0.25">
      <c r="D2269" s="3" t="b">
        <v>1</v>
      </c>
      <c r="F2269" s="3" t="s">
        <v>1434</v>
      </c>
    </row>
    <row r="2270" spans="1:6" x14ac:dyDescent="0.25">
      <c r="A2270" s="3" t="s">
        <v>181</v>
      </c>
      <c r="B2270" s="3" t="s">
        <v>85</v>
      </c>
      <c r="C2270" s="3">
        <v>8</v>
      </c>
      <c r="F2270" s="3">
        <v>30810</v>
      </c>
    </row>
    <row r="2271" spans="1:6" x14ac:dyDescent="0.25">
      <c r="A2271" s="3" t="s">
        <v>181</v>
      </c>
      <c r="B2271" s="3" t="s">
        <v>85</v>
      </c>
      <c r="C2271" s="3">
        <v>7.8</v>
      </c>
      <c r="D2271" s="3">
        <v>4.7</v>
      </c>
      <c r="F2271" s="3">
        <v>42350</v>
      </c>
    </row>
    <row r="2272" spans="1:6" x14ac:dyDescent="0.25">
      <c r="D2272" s="3" t="b">
        <v>1</v>
      </c>
      <c r="F2272" s="3" t="s">
        <v>1434</v>
      </c>
    </row>
    <row r="2273" spans="1:6" x14ac:dyDescent="0.25">
      <c r="A2273" s="3" t="s">
        <v>181</v>
      </c>
      <c r="B2273" s="3" t="s">
        <v>85</v>
      </c>
      <c r="C2273" s="3">
        <v>7.1</v>
      </c>
      <c r="F2273" s="3">
        <v>46420</v>
      </c>
    </row>
    <row r="2274" spans="1:6" x14ac:dyDescent="0.25">
      <c r="A2274" s="3" t="s">
        <v>181</v>
      </c>
      <c r="B2274" s="3" t="s">
        <v>85</v>
      </c>
      <c r="C2274" s="3">
        <v>8.41</v>
      </c>
      <c r="D2274" s="3">
        <v>14.1</v>
      </c>
    </row>
    <row r="2275" spans="1:6" s="2" customFormat="1" x14ac:dyDescent="0.25">
      <c r="D2275" s="2" t="b">
        <v>0</v>
      </c>
    </row>
    <row r="2276" spans="1:6" x14ac:dyDescent="0.25">
      <c r="A2276" s="3" t="s">
        <v>181</v>
      </c>
      <c r="B2276" s="3" t="s">
        <v>85</v>
      </c>
      <c r="C2276" s="3">
        <v>7.4</v>
      </c>
      <c r="F2276" s="3">
        <v>46070</v>
      </c>
    </row>
    <row r="2277" spans="1:6" x14ac:dyDescent="0.25">
      <c r="A2277" s="3" t="s">
        <v>181</v>
      </c>
      <c r="B2277" s="3" t="s">
        <v>85</v>
      </c>
      <c r="C2277" s="3">
        <v>8.39</v>
      </c>
      <c r="D2277" s="3">
        <v>14</v>
      </c>
    </row>
    <row r="2278" spans="1:6" x14ac:dyDescent="0.25">
      <c r="D2278" s="3" t="b">
        <v>1</v>
      </c>
    </row>
    <row r="2279" spans="1:6" x14ac:dyDescent="0.25">
      <c r="A2279" s="3" t="s">
        <v>181</v>
      </c>
      <c r="B2279" s="3" t="s">
        <v>85</v>
      </c>
      <c r="C2279" s="3">
        <v>7</v>
      </c>
      <c r="F2279" s="3">
        <v>24570</v>
      </c>
    </row>
    <row r="2280" spans="1:6" x14ac:dyDescent="0.25">
      <c r="A2280" s="3" t="s">
        <v>181</v>
      </c>
      <c r="B2280" s="3" t="s">
        <v>85</v>
      </c>
      <c r="C2280" s="3">
        <v>7.24</v>
      </c>
      <c r="D2280" s="3">
        <v>9.1999999999999993</v>
      </c>
    </row>
    <row r="2282" spans="1:6" x14ac:dyDescent="0.25">
      <c r="A2282" s="3" t="s">
        <v>181</v>
      </c>
      <c r="B2282" s="3" t="s">
        <v>85</v>
      </c>
      <c r="C2282" s="3">
        <v>7</v>
      </c>
      <c r="F2282" s="3">
        <v>25220</v>
      </c>
    </row>
    <row r="2283" spans="1:6" x14ac:dyDescent="0.25">
      <c r="A2283" s="3" t="s">
        <v>181</v>
      </c>
      <c r="B2283" s="3" t="s">
        <v>85</v>
      </c>
      <c r="D2283" s="3">
        <v>10.199999999999999</v>
      </c>
    </row>
    <row r="2285" spans="1:6" x14ac:dyDescent="0.25">
      <c r="A2285" s="3" t="s">
        <v>181</v>
      </c>
      <c r="B2285" s="3" t="s">
        <v>85</v>
      </c>
      <c r="C2285" s="3">
        <v>7.4</v>
      </c>
      <c r="F2285" s="3">
        <v>44130</v>
      </c>
    </row>
    <row r="2286" spans="1:6" x14ac:dyDescent="0.25">
      <c r="A2286" s="3" t="s">
        <v>181</v>
      </c>
      <c r="B2286" s="3" t="s">
        <v>85</v>
      </c>
      <c r="D2286" s="3">
        <v>5.8</v>
      </c>
    </row>
    <row r="2287" spans="1:6" s="2" customFormat="1" x14ac:dyDescent="0.25">
      <c r="D2287" s="2" t="b">
        <v>0</v>
      </c>
    </row>
    <row r="2288" spans="1:6" x14ac:dyDescent="0.25">
      <c r="A2288" s="3" t="s">
        <v>181</v>
      </c>
      <c r="B2288" s="3" t="s">
        <v>85</v>
      </c>
      <c r="C2288" s="3">
        <v>7.4</v>
      </c>
      <c r="F2288" s="3">
        <v>44130</v>
      </c>
    </row>
    <row r="2289" spans="1:6" x14ac:dyDescent="0.25">
      <c r="A2289" s="3" t="s">
        <v>181</v>
      </c>
      <c r="B2289" s="3" t="s">
        <v>85</v>
      </c>
      <c r="D2289" s="3">
        <v>5.8</v>
      </c>
    </row>
    <row r="2290" spans="1:6" s="2" customFormat="1" x14ac:dyDescent="0.25">
      <c r="D2290" s="2" t="b">
        <v>0</v>
      </c>
    </row>
    <row r="2291" spans="1:6" x14ac:dyDescent="0.25">
      <c r="A2291" s="3" t="s">
        <v>181</v>
      </c>
      <c r="B2291" s="3" t="s">
        <v>85</v>
      </c>
      <c r="C2291" s="3">
        <v>7.8</v>
      </c>
      <c r="F2291" s="3">
        <v>33800</v>
      </c>
    </row>
    <row r="2292" spans="1:6" x14ac:dyDescent="0.25">
      <c r="A2292" s="3" t="s">
        <v>181</v>
      </c>
      <c r="B2292" s="3" t="s">
        <v>85</v>
      </c>
      <c r="C2292" s="3">
        <v>6.03</v>
      </c>
      <c r="D2292" s="3">
        <v>6.1</v>
      </c>
    </row>
    <row r="2293" spans="1:6" s="2" customFormat="1" x14ac:dyDescent="0.25">
      <c r="D2293" s="2" t="b">
        <v>0</v>
      </c>
    </row>
    <row r="2294" spans="1:6" x14ac:dyDescent="0.25">
      <c r="A2294" s="3" t="s">
        <v>181</v>
      </c>
      <c r="B2294" s="3" t="s">
        <v>85</v>
      </c>
      <c r="C2294" s="3">
        <v>5.3</v>
      </c>
      <c r="F2294" s="3">
        <v>4030</v>
      </c>
    </row>
    <row r="2295" spans="1:6" x14ac:dyDescent="0.25">
      <c r="A2295" s="3" t="s">
        <v>181</v>
      </c>
      <c r="B2295" s="3" t="s">
        <v>85</v>
      </c>
      <c r="C2295" s="3">
        <v>7.6</v>
      </c>
      <c r="D2295" s="3">
        <v>10.6</v>
      </c>
    </row>
    <row r="2296" spans="1:6" s="2" customFormat="1" x14ac:dyDescent="0.25">
      <c r="D2296" s="2" t="b">
        <v>0</v>
      </c>
    </row>
    <row r="2297" spans="1:6" x14ac:dyDescent="0.25">
      <c r="A2297" s="3" t="s">
        <v>181</v>
      </c>
      <c r="B2297" s="3" t="s">
        <v>85</v>
      </c>
      <c r="C2297" s="3">
        <v>5.3</v>
      </c>
      <c r="F2297" s="3">
        <v>38600</v>
      </c>
    </row>
    <row r="2298" spans="1:6" x14ac:dyDescent="0.25">
      <c r="A2298" s="3" t="s">
        <v>181</v>
      </c>
      <c r="B2298" s="3" t="s">
        <v>85</v>
      </c>
      <c r="C2298" s="3">
        <v>7.71</v>
      </c>
      <c r="D2298" s="3">
        <v>9.4</v>
      </c>
    </row>
    <row r="2299" spans="1:6" s="2" customFormat="1" x14ac:dyDescent="0.25">
      <c r="D2299" s="2" t="b">
        <v>0</v>
      </c>
    </row>
    <row r="2300" spans="1:6" x14ac:dyDescent="0.25">
      <c r="A2300" s="3" t="s">
        <v>181</v>
      </c>
      <c r="B2300" s="3" t="s">
        <v>85</v>
      </c>
      <c r="C2300" s="3">
        <v>6.9</v>
      </c>
      <c r="F2300" s="3">
        <v>34500</v>
      </c>
    </row>
    <row r="2301" spans="1:6" x14ac:dyDescent="0.25">
      <c r="A2301" s="3" t="s">
        <v>181</v>
      </c>
      <c r="B2301" s="3" t="s">
        <v>85</v>
      </c>
      <c r="C2301" s="3">
        <v>6.12</v>
      </c>
      <c r="D2301" s="3">
        <v>4.0999999999999996</v>
      </c>
    </row>
    <row r="2302" spans="1:6" x14ac:dyDescent="0.25">
      <c r="D2302" s="3" t="b">
        <v>1</v>
      </c>
    </row>
    <row r="2303" spans="1:6" x14ac:dyDescent="0.25">
      <c r="A2303" s="3" t="s">
        <v>181</v>
      </c>
      <c r="B2303" s="3" t="s">
        <v>85</v>
      </c>
      <c r="C2303" s="3">
        <v>7</v>
      </c>
      <c r="F2303" s="3">
        <v>37300</v>
      </c>
    </row>
    <row r="2304" spans="1:6" x14ac:dyDescent="0.25">
      <c r="A2304" s="3" t="s">
        <v>181</v>
      </c>
      <c r="B2304" s="3" t="s">
        <v>85</v>
      </c>
      <c r="C2304" s="3">
        <v>6.9</v>
      </c>
      <c r="D2304" s="3">
        <v>4.0999999999999996</v>
      </c>
    </row>
    <row r="2305" spans="1:6" x14ac:dyDescent="0.25">
      <c r="D2305" s="3" t="b">
        <v>1</v>
      </c>
    </row>
    <row r="2306" spans="1:6" x14ac:dyDescent="0.25">
      <c r="A2306" s="3" t="s">
        <v>182</v>
      </c>
      <c r="B2306" s="3" t="s">
        <v>86</v>
      </c>
      <c r="C2306" s="3">
        <v>8</v>
      </c>
      <c r="F2306" s="3">
        <v>34770</v>
      </c>
    </row>
    <row r="2307" spans="1:6" x14ac:dyDescent="0.25">
      <c r="A2307" s="3" t="s">
        <v>182</v>
      </c>
      <c r="B2307" s="3" t="s">
        <v>86</v>
      </c>
      <c r="C2307" s="3">
        <v>7.85</v>
      </c>
      <c r="D2307" s="3">
        <v>4.3</v>
      </c>
      <c r="F2307" s="3">
        <v>44560</v>
      </c>
    </row>
    <row r="2308" spans="1:6" x14ac:dyDescent="0.25">
      <c r="D2308" s="3" t="b">
        <v>1</v>
      </c>
      <c r="F2308" s="3" t="s">
        <v>1434</v>
      </c>
    </row>
    <row r="2309" spans="1:6" x14ac:dyDescent="0.25">
      <c r="A2309" s="3" t="s">
        <v>182</v>
      </c>
      <c r="B2309" s="3" t="s">
        <v>86</v>
      </c>
      <c r="C2309" s="3">
        <v>8</v>
      </c>
      <c r="F2309" s="3">
        <v>31320</v>
      </c>
    </row>
    <row r="2310" spans="1:6" x14ac:dyDescent="0.25">
      <c r="A2310" s="3" t="s">
        <v>182</v>
      </c>
      <c r="B2310" s="3" t="s">
        <v>86</v>
      </c>
      <c r="C2310" s="3">
        <v>7.79</v>
      </c>
      <c r="D2310" s="3">
        <v>4.2</v>
      </c>
      <c r="F2310" s="3">
        <v>44380</v>
      </c>
    </row>
    <row r="2311" spans="1:6" x14ac:dyDescent="0.25">
      <c r="D2311" s="3" t="b">
        <v>1</v>
      </c>
      <c r="F2311" s="3" t="s">
        <v>1434</v>
      </c>
    </row>
    <row r="2312" spans="1:6" x14ac:dyDescent="0.25">
      <c r="A2312" s="3" t="s">
        <v>182</v>
      </c>
      <c r="B2312" s="3" t="s">
        <v>86</v>
      </c>
      <c r="C2312" s="3">
        <v>7.9</v>
      </c>
      <c r="F2312" s="3">
        <v>46560</v>
      </c>
    </row>
    <row r="2313" spans="1:6" x14ac:dyDescent="0.25">
      <c r="A2313" s="3" t="s">
        <v>182</v>
      </c>
      <c r="B2313" s="3" t="s">
        <v>86</v>
      </c>
      <c r="C2313" s="3">
        <v>8.36</v>
      </c>
      <c r="D2313" s="3">
        <v>20.2</v>
      </c>
    </row>
    <row r="2314" spans="1:6" x14ac:dyDescent="0.25">
      <c r="D2314" s="3" t="b">
        <v>1</v>
      </c>
    </row>
    <row r="2315" spans="1:6" x14ac:dyDescent="0.25">
      <c r="A2315" s="3" t="s">
        <v>182</v>
      </c>
      <c r="B2315" s="3" t="s">
        <v>86</v>
      </c>
      <c r="C2315" s="3">
        <v>7.2</v>
      </c>
      <c r="F2315" s="3">
        <v>46650</v>
      </c>
    </row>
    <row r="2316" spans="1:6" x14ac:dyDescent="0.25">
      <c r="A2316" s="3" t="s">
        <v>182</v>
      </c>
      <c r="B2316" s="3" t="s">
        <v>86</v>
      </c>
      <c r="C2316" s="3">
        <v>8.34</v>
      </c>
      <c r="D2316" s="3">
        <v>20.100000000000001</v>
      </c>
    </row>
    <row r="2317" spans="1:6" s="2" customFormat="1" x14ac:dyDescent="0.25">
      <c r="D2317" s="2" t="b">
        <v>0</v>
      </c>
    </row>
    <row r="2318" spans="1:6" x14ac:dyDescent="0.25">
      <c r="A2318" s="3" t="s">
        <v>182</v>
      </c>
      <c r="B2318" s="3" t="s">
        <v>86</v>
      </c>
      <c r="C2318" s="3">
        <v>7</v>
      </c>
      <c r="F2318" s="3">
        <v>24890</v>
      </c>
    </row>
    <row r="2319" spans="1:6" x14ac:dyDescent="0.25">
      <c r="A2319" s="3" t="s">
        <v>182</v>
      </c>
      <c r="B2319" s="3" t="s">
        <v>86</v>
      </c>
      <c r="D2319" s="3" t="s">
        <v>1541</v>
      </c>
    </row>
    <row r="2321" spans="1:6" x14ac:dyDescent="0.25">
      <c r="A2321" s="3" t="s">
        <v>182</v>
      </c>
      <c r="B2321" s="3" t="s">
        <v>86</v>
      </c>
      <c r="C2321" s="3">
        <v>6.9</v>
      </c>
      <c r="F2321" s="3">
        <v>25040</v>
      </c>
    </row>
    <row r="2322" spans="1:6" x14ac:dyDescent="0.25">
      <c r="A2322" s="3" t="s">
        <v>182</v>
      </c>
      <c r="B2322" s="3" t="s">
        <v>86</v>
      </c>
      <c r="D2322" s="3">
        <v>0.1</v>
      </c>
    </row>
    <row r="2324" spans="1:6" x14ac:dyDescent="0.25">
      <c r="A2324" s="3" t="s">
        <v>182</v>
      </c>
      <c r="B2324" s="3" t="s">
        <v>86</v>
      </c>
      <c r="C2324" s="3">
        <v>7.4</v>
      </c>
      <c r="F2324" s="3">
        <v>34700</v>
      </c>
    </row>
    <row r="2325" spans="1:6" x14ac:dyDescent="0.25">
      <c r="A2325" s="3" t="s">
        <v>182</v>
      </c>
      <c r="B2325" s="3" t="s">
        <v>86</v>
      </c>
      <c r="C2325" s="3">
        <v>5.92</v>
      </c>
      <c r="D2325" s="3">
        <v>5.2</v>
      </c>
    </row>
    <row r="2326" spans="1:6" s="2" customFormat="1" x14ac:dyDescent="0.25">
      <c r="D2326" s="2" t="b">
        <v>0</v>
      </c>
    </row>
    <row r="2327" spans="1:6" x14ac:dyDescent="0.25">
      <c r="A2327" s="3" t="s">
        <v>182</v>
      </c>
      <c r="B2327" s="3" t="s">
        <v>86</v>
      </c>
      <c r="C2327" s="3">
        <v>7.5</v>
      </c>
      <c r="F2327" s="3">
        <v>33390</v>
      </c>
    </row>
    <row r="2328" spans="1:6" x14ac:dyDescent="0.25">
      <c r="A2328" s="3" t="s">
        <v>182</v>
      </c>
      <c r="B2328" s="3" t="s">
        <v>86</v>
      </c>
      <c r="C2328" s="3">
        <v>5.78</v>
      </c>
      <c r="D2328" s="3">
        <v>5.9</v>
      </c>
    </row>
    <row r="2329" spans="1:6" s="2" customFormat="1" x14ac:dyDescent="0.25">
      <c r="D2329" s="2" t="b">
        <v>0</v>
      </c>
    </row>
    <row r="2330" spans="1:6" x14ac:dyDescent="0.25">
      <c r="A2330" s="3" t="s">
        <v>182</v>
      </c>
      <c r="B2330" s="3" t="s">
        <v>86</v>
      </c>
      <c r="C2330" s="3">
        <v>5.3</v>
      </c>
      <c r="F2330" s="3">
        <v>4310</v>
      </c>
    </row>
    <row r="2331" spans="1:6" x14ac:dyDescent="0.25">
      <c r="A2331" s="3" t="s">
        <v>182</v>
      </c>
      <c r="B2331" s="3" t="s">
        <v>86</v>
      </c>
      <c r="C2331" s="3">
        <v>7.64</v>
      </c>
      <c r="D2331" s="3">
        <v>11.2</v>
      </c>
    </row>
    <row r="2332" spans="1:6" s="2" customFormat="1" x14ac:dyDescent="0.25">
      <c r="D2332" s="2" t="b">
        <v>0</v>
      </c>
    </row>
    <row r="2333" spans="1:6" x14ac:dyDescent="0.25">
      <c r="A2333" s="3" t="s">
        <v>182</v>
      </c>
      <c r="B2333" s="3" t="s">
        <v>86</v>
      </c>
      <c r="C2333" s="3">
        <v>5.3</v>
      </c>
      <c r="F2333" s="3">
        <v>3990</v>
      </c>
    </row>
    <row r="2334" spans="1:6" x14ac:dyDescent="0.25">
      <c r="A2334" s="3" t="s">
        <v>182</v>
      </c>
      <c r="B2334" s="3" t="s">
        <v>86</v>
      </c>
      <c r="C2334" s="3">
        <v>7.91</v>
      </c>
      <c r="D2334" s="3">
        <v>9.6999999999999993</v>
      </c>
    </row>
    <row r="2335" spans="1:6" s="2" customFormat="1" x14ac:dyDescent="0.25">
      <c r="D2335" s="2" t="b">
        <v>0</v>
      </c>
    </row>
    <row r="2336" spans="1:6" x14ac:dyDescent="0.25">
      <c r="A2336" s="3" t="s">
        <v>182</v>
      </c>
      <c r="B2336" s="3" t="s">
        <v>86</v>
      </c>
      <c r="C2336" s="3">
        <v>7</v>
      </c>
      <c r="F2336" s="3">
        <v>39500</v>
      </c>
    </row>
    <row r="2337" spans="1:6" x14ac:dyDescent="0.25">
      <c r="A2337" s="3" t="s">
        <v>182</v>
      </c>
      <c r="B2337" s="3" t="s">
        <v>86</v>
      </c>
      <c r="C2337" s="3">
        <v>6.21</v>
      </c>
      <c r="D2337" s="3">
        <v>3.9</v>
      </c>
    </row>
    <row r="2338" spans="1:6" x14ac:dyDescent="0.25">
      <c r="D2338" s="2" t="b">
        <v>1</v>
      </c>
    </row>
    <row r="2339" spans="1:6" x14ac:dyDescent="0.25">
      <c r="A2339" s="3" t="s">
        <v>182</v>
      </c>
      <c r="B2339" s="3" t="s">
        <v>86</v>
      </c>
      <c r="C2339" s="3">
        <v>6.9</v>
      </c>
      <c r="F2339" s="3">
        <v>40200</v>
      </c>
    </row>
    <row r="2340" spans="1:6" x14ac:dyDescent="0.25">
      <c r="A2340" s="3" t="s">
        <v>182</v>
      </c>
      <c r="B2340" s="3" t="s">
        <v>86</v>
      </c>
      <c r="C2340" s="3">
        <v>6.12</v>
      </c>
      <c r="D2340" s="3">
        <v>3.6</v>
      </c>
    </row>
    <row r="2341" spans="1:6" x14ac:dyDescent="0.25">
      <c r="D2341" s="3" t="b">
        <v>1</v>
      </c>
    </row>
    <row r="2342" spans="1:6" x14ac:dyDescent="0.25">
      <c r="A2342" s="3" t="s">
        <v>183</v>
      </c>
      <c r="B2342" s="3" t="s">
        <v>87</v>
      </c>
      <c r="C2342" s="3">
        <v>8.1999999999999993</v>
      </c>
      <c r="F2342" s="3">
        <v>39860</v>
      </c>
    </row>
    <row r="2343" spans="1:6" x14ac:dyDescent="0.25">
      <c r="A2343" s="3" t="s">
        <v>183</v>
      </c>
      <c r="B2343" s="3" t="s">
        <v>87</v>
      </c>
      <c r="C2343" s="3">
        <v>8.15</v>
      </c>
      <c r="D2343" s="3">
        <v>10.8</v>
      </c>
      <c r="F2343" s="3">
        <v>59110</v>
      </c>
    </row>
    <row r="2344" spans="1:6" x14ac:dyDescent="0.25">
      <c r="D2344" s="3" t="b">
        <v>1</v>
      </c>
      <c r="F2344" s="3" t="s">
        <v>1434</v>
      </c>
    </row>
    <row r="2345" spans="1:6" x14ac:dyDescent="0.25">
      <c r="A2345" s="3" t="s">
        <v>183</v>
      </c>
      <c r="B2345" s="3" t="s">
        <v>87</v>
      </c>
      <c r="C2345" s="3">
        <v>8.1</v>
      </c>
      <c r="F2345" s="3">
        <v>39960</v>
      </c>
    </row>
    <row r="2346" spans="1:6" x14ac:dyDescent="0.25">
      <c r="A2346" s="3" t="s">
        <v>183</v>
      </c>
      <c r="B2346" s="3" t="s">
        <v>87</v>
      </c>
      <c r="C2346" s="3">
        <v>8.16</v>
      </c>
      <c r="D2346" s="3">
        <v>10.3</v>
      </c>
      <c r="F2346" s="3">
        <v>59350</v>
      </c>
    </row>
    <row r="2347" spans="1:6" x14ac:dyDescent="0.25">
      <c r="D2347" s="3" t="b">
        <v>1</v>
      </c>
      <c r="F2347" s="3" t="s">
        <v>1434</v>
      </c>
    </row>
    <row r="2348" spans="1:6" x14ac:dyDescent="0.25">
      <c r="A2348" s="3" t="s">
        <v>183</v>
      </c>
      <c r="B2348" s="3" t="s">
        <v>87</v>
      </c>
      <c r="C2348" s="3">
        <v>7.9</v>
      </c>
      <c r="F2348" s="3">
        <v>40820</v>
      </c>
    </row>
    <row r="2349" spans="1:6" x14ac:dyDescent="0.25">
      <c r="A2349" s="3" t="s">
        <v>183</v>
      </c>
      <c r="B2349" s="3" t="s">
        <v>87</v>
      </c>
      <c r="C2349" s="3">
        <v>8.52</v>
      </c>
      <c r="D2349" s="3">
        <v>13.2</v>
      </c>
    </row>
    <row r="2350" spans="1:6" x14ac:dyDescent="0.25">
      <c r="D2350" s="3" t="b">
        <v>1</v>
      </c>
    </row>
    <row r="2351" spans="1:6" x14ac:dyDescent="0.25">
      <c r="A2351" s="3" t="s">
        <v>183</v>
      </c>
      <c r="B2351" s="3" t="s">
        <v>87</v>
      </c>
      <c r="C2351" s="3">
        <v>6.8</v>
      </c>
      <c r="F2351" s="3">
        <v>40440</v>
      </c>
    </row>
    <row r="2352" spans="1:6" x14ac:dyDescent="0.25">
      <c r="A2352" s="3" t="s">
        <v>183</v>
      </c>
      <c r="B2352" s="3" t="s">
        <v>87</v>
      </c>
      <c r="C2352" s="3">
        <v>8.52</v>
      </c>
      <c r="D2352" s="3">
        <v>11</v>
      </c>
    </row>
    <row r="2353" spans="1:6" s="2" customFormat="1" x14ac:dyDescent="0.25">
      <c r="D2353" s="2" t="b">
        <v>0</v>
      </c>
    </row>
    <row r="2354" spans="1:6" x14ac:dyDescent="0.25">
      <c r="A2354" s="3" t="s">
        <v>183</v>
      </c>
      <c r="B2354" s="3" t="s">
        <v>87</v>
      </c>
      <c r="C2354" s="3">
        <v>8.1999999999999993</v>
      </c>
      <c r="F2354" s="3">
        <v>35090</v>
      </c>
    </row>
    <row r="2355" spans="1:6" x14ac:dyDescent="0.25">
      <c r="A2355" s="3" t="s">
        <v>183</v>
      </c>
      <c r="B2355" s="3" t="s">
        <v>87</v>
      </c>
      <c r="C2355" s="3">
        <v>8.1199999999999992</v>
      </c>
      <c r="D2355" s="3">
        <v>3.8</v>
      </c>
    </row>
    <row r="2356" spans="1:6" x14ac:dyDescent="0.25">
      <c r="D2356" s="3" t="b">
        <v>1</v>
      </c>
    </row>
    <row r="2357" spans="1:6" x14ac:dyDescent="0.25">
      <c r="A2357" s="3" t="s">
        <v>183</v>
      </c>
      <c r="B2357" s="3" t="s">
        <v>87</v>
      </c>
      <c r="C2357" s="3">
        <v>8.4</v>
      </c>
      <c r="F2357" s="3">
        <v>34830</v>
      </c>
    </row>
    <row r="2358" spans="1:6" x14ac:dyDescent="0.25">
      <c r="A2358" s="3" t="s">
        <v>183</v>
      </c>
      <c r="B2358" s="3" t="s">
        <v>87</v>
      </c>
      <c r="C2358" s="3">
        <v>8.15</v>
      </c>
      <c r="D2358" s="3">
        <v>4</v>
      </c>
    </row>
    <row r="2359" spans="1:6" x14ac:dyDescent="0.25">
      <c r="D2359" s="3" t="b">
        <v>1</v>
      </c>
    </row>
    <row r="2360" spans="1:6" x14ac:dyDescent="0.25">
      <c r="A2360" s="3" t="s">
        <v>183</v>
      </c>
      <c r="B2360" s="3" t="s">
        <v>87</v>
      </c>
      <c r="C2360" s="3">
        <v>7.8</v>
      </c>
      <c r="F2360" s="3">
        <v>39000</v>
      </c>
    </row>
    <row r="2361" spans="1:6" x14ac:dyDescent="0.25">
      <c r="A2361" s="3" t="s">
        <v>183</v>
      </c>
      <c r="B2361" s="3" t="s">
        <v>87</v>
      </c>
      <c r="D2361" s="3">
        <v>3.4</v>
      </c>
    </row>
    <row r="2363" spans="1:6" x14ac:dyDescent="0.25">
      <c r="A2363" s="3" t="s">
        <v>183</v>
      </c>
      <c r="B2363" s="3" t="s">
        <v>87</v>
      </c>
      <c r="C2363" s="3">
        <v>7.7</v>
      </c>
      <c r="F2363" s="3">
        <v>38950</v>
      </c>
    </row>
    <row r="2364" spans="1:6" x14ac:dyDescent="0.25">
      <c r="A2364" s="3" t="s">
        <v>183</v>
      </c>
      <c r="B2364" s="3" t="s">
        <v>87</v>
      </c>
      <c r="C2364" s="3">
        <v>4.8</v>
      </c>
      <c r="D2364" s="3">
        <v>3</v>
      </c>
    </row>
    <row r="2366" spans="1:6" x14ac:dyDescent="0.25">
      <c r="A2366" s="3" t="s">
        <v>183</v>
      </c>
      <c r="B2366" s="3" t="s">
        <v>87</v>
      </c>
      <c r="C2366" s="3">
        <v>7.7</v>
      </c>
      <c r="F2366" s="3">
        <v>36040</v>
      </c>
    </row>
    <row r="2367" spans="1:6" x14ac:dyDescent="0.25">
      <c r="A2367" s="3" t="s">
        <v>183</v>
      </c>
      <c r="B2367" s="3" t="s">
        <v>87</v>
      </c>
      <c r="D2367" s="3">
        <v>3.4</v>
      </c>
    </row>
    <row r="2369" spans="1:6" x14ac:dyDescent="0.25">
      <c r="A2369" s="3" t="s">
        <v>183</v>
      </c>
      <c r="B2369" s="3" t="s">
        <v>87</v>
      </c>
      <c r="C2369" s="3">
        <v>6.9</v>
      </c>
      <c r="F2369" s="3">
        <v>36630</v>
      </c>
    </row>
    <row r="2370" spans="1:6" x14ac:dyDescent="0.25">
      <c r="A2370" s="3" t="s">
        <v>183</v>
      </c>
      <c r="B2370" s="3" t="s">
        <v>87</v>
      </c>
      <c r="D2370" s="3">
        <v>3.1</v>
      </c>
    </row>
    <row r="2372" spans="1:6" x14ac:dyDescent="0.25">
      <c r="A2372" s="3" t="s">
        <v>183</v>
      </c>
      <c r="B2372" s="3" t="s">
        <v>87</v>
      </c>
      <c r="C2372" s="3">
        <v>8</v>
      </c>
      <c r="F2372" s="3">
        <v>42900</v>
      </c>
    </row>
    <row r="2373" spans="1:6" x14ac:dyDescent="0.25">
      <c r="A2373" s="3" t="s">
        <v>183</v>
      </c>
      <c r="B2373" s="3" t="s">
        <v>87</v>
      </c>
      <c r="C2373" s="3">
        <v>7.99</v>
      </c>
      <c r="D2373" s="3">
        <v>5.9</v>
      </c>
    </row>
    <row r="2374" spans="1:6" x14ac:dyDescent="0.25">
      <c r="D2374" s="3" t="b">
        <v>1</v>
      </c>
    </row>
    <row r="2375" spans="1:6" x14ac:dyDescent="0.25">
      <c r="A2375" s="3" t="s">
        <v>183</v>
      </c>
      <c r="B2375" s="3" t="s">
        <v>87</v>
      </c>
      <c r="C2375" s="3">
        <v>8</v>
      </c>
      <c r="F2375" s="3">
        <v>41560</v>
      </c>
    </row>
    <row r="2376" spans="1:6" x14ac:dyDescent="0.25">
      <c r="A2376" s="3" t="s">
        <v>183</v>
      </c>
      <c r="B2376" s="3" t="s">
        <v>87</v>
      </c>
      <c r="C2376" s="3">
        <v>7.89</v>
      </c>
      <c r="D2376" s="3">
        <v>4.76</v>
      </c>
    </row>
    <row r="2377" spans="1:6" x14ac:dyDescent="0.25">
      <c r="D2377" s="3" t="b">
        <v>1</v>
      </c>
    </row>
    <row r="2378" spans="1:6" x14ac:dyDescent="0.25">
      <c r="A2378" s="3" t="s">
        <v>184</v>
      </c>
      <c r="B2378" s="3" t="s">
        <v>88</v>
      </c>
      <c r="C2378" s="3">
        <v>8.1999999999999993</v>
      </c>
      <c r="F2378" s="3">
        <v>40070</v>
      </c>
    </row>
    <row r="2379" spans="1:6" x14ac:dyDescent="0.25">
      <c r="A2379" s="3" t="s">
        <v>184</v>
      </c>
      <c r="B2379" s="3" t="s">
        <v>88</v>
      </c>
      <c r="C2379" s="3">
        <v>8.1300000000000008</v>
      </c>
      <c r="D2379" s="3">
        <v>6.1</v>
      </c>
      <c r="F2379" s="3">
        <v>59380</v>
      </c>
    </row>
    <row r="2380" spans="1:6" x14ac:dyDescent="0.25">
      <c r="D2380" s="3" t="b">
        <v>1</v>
      </c>
      <c r="F2380" s="3" t="s">
        <v>1434</v>
      </c>
    </row>
    <row r="2381" spans="1:6" x14ac:dyDescent="0.25">
      <c r="A2381" s="3" t="s">
        <v>184</v>
      </c>
      <c r="B2381" s="3" t="s">
        <v>88</v>
      </c>
      <c r="C2381" s="3">
        <v>8.1999999999999993</v>
      </c>
      <c r="F2381" s="3">
        <v>40060</v>
      </c>
    </row>
    <row r="2382" spans="1:6" x14ac:dyDescent="0.25">
      <c r="A2382" s="3" t="s">
        <v>184</v>
      </c>
      <c r="B2382" s="3" t="s">
        <v>88</v>
      </c>
      <c r="C2382" s="3">
        <v>8.1199999999999992</v>
      </c>
      <c r="D2382" s="3">
        <v>5.5</v>
      </c>
      <c r="F2382" s="3">
        <v>61000</v>
      </c>
    </row>
    <row r="2383" spans="1:6" x14ac:dyDescent="0.25">
      <c r="D2383" s="3" t="b">
        <v>1</v>
      </c>
      <c r="F2383" s="3" t="s">
        <v>1434</v>
      </c>
    </row>
    <row r="2384" spans="1:6" x14ac:dyDescent="0.25">
      <c r="A2384" s="3" t="s">
        <v>184</v>
      </c>
      <c r="B2384" s="3" t="s">
        <v>88</v>
      </c>
      <c r="C2384" s="3">
        <v>8.1999999999999993</v>
      </c>
      <c r="F2384" s="3">
        <v>41010</v>
      </c>
    </row>
    <row r="2385" spans="1:6" x14ac:dyDescent="0.25">
      <c r="A2385" s="3" t="s">
        <v>184</v>
      </c>
      <c r="B2385" s="3" t="s">
        <v>88</v>
      </c>
      <c r="C2385" s="3">
        <v>8.51</v>
      </c>
      <c r="D2385" s="3">
        <v>14.5</v>
      </c>
    </row>
    <row r="2386" spans="1:6" x14ac:dyDescent="0.25">
      <c r="D2386" s="3" t="b">
        <v>1</v>
      </c>
    </row>
    <row r="2387" spans="1:6" x14ac:dyDescent="0.25">
      <c r="A2387" s="3" t="s">
        <v>184</v>
      </c>
      <c r="B2387" s="3" t="s">
        <v>88</v>
      </c>
      <c r="C2387" s="3">
        <v>6.6</v>
      </c>
      <c r="F2387" s="3">
        <v>40280</v>
      </c>
    </row>
    <row r="2388" spans="1:6" x14ac:dyDescent="0.25">
      <c r="A2388" s="3" t="s">
        <v>184</v>
      </c>
      <c r="B2388" s="3" t="s">
        <v>88</v>
      </c>
      <c r="C2388" s="3">
        <v>8.52</v>
      </c>
      <c r="D2388" s="3">
        <v>13.9</v>
      </c>
    </row>
    <row r="2389" spans="1:6" s="2" customFormat="1" x14ac:dyDescent="0.25">
      <c r="D2389" s="2" t="b">
        <v>0</v>
      </c>
    </row>
    <row r="2390" spans="1:6" x14ac:dyDescent="0.25">
      <c r="A2390" s="3" t="s">
        <v>184</v>
      </c>
      <c r="B2390" s="3" t="s">
        <v>88</v>
      </c>
      <c r="C2390" s="3">
        <v>8.4</v>
      </c>
      <c r="F2390" s="3">
        <v>34480</v>
      </c>
    </row>
    <row r="2391" spans="1:6" x14ac:dyDescent="0.25">
      <c r="A2391" s="3" t="s">
        <v>184</v>
      </c>
      <c r="B2391" s="3" t="s">
        <v>88</v>
      </c>
      <c r="C2391" s="3">
        <v>8.14</v>
      </c>
      <c r="D2391" s="3">
        <v>6.2</v>
      </c>
    </row>
    <row r="2392" spans="1:6" x14ac:dyDescent="0.25">
      <c r="D2392" s="3" t="b">
        <v>1</v>
      </c>
    </row>
    <row r="2393" spans="1:6" x14ac:dyDescent="0.25">
      <c r="A2393" s="3" t="s">
        <v>184</v>
      </c>
      <c r="B2393" s="3" t="s">
        <v>88</v>
      </c>
      <c r="C2393" s="3">
        <v>8.4</v>
      </c>
      <c r="F2393" s="3">
        <v>37470</v>
      </c>
    </row>
    <row r="2394" spans="1:6" x14ac:dyDescent="0.25">
      <c r="A2394" s="3" t="s">
        <v>184</v>
      </c>
      <c r="B2394" s="3" t="s">
        <v>88</v>
      </c>
      <c r="C2394" s="3">
        <v>8.17</v>
      </c>
      <c r="D2394" s="3">
        <v>7.1</v>
      </c>
    </row>
    <row r="2395" spans="1:6" x14ac:dyDescent="0.25">
      <c r="D2395" s="3" t="b">
        <v>1</v>
      </c>
    </row>
    <row r="2396" spans="1:6" x14ac:dyDescent="0.25">
      <c r="A2396" s="3" t="s">
        <v>184</v>
      </c>
      <c r="B2396" s="3" t="s">
        <v>88</v>
      </c>
      <c r="C2396" s="3">
        <v>8.4</v>
      </c>
      <c r="F2396" s="3">
        <v>37470</v>
      </c>
    </row>
    <row r="2397" spans="1:6" x14ac:dyDescent="0.25">
      <c r="A2397" s="3" t="s">
        <v>184</v>
      </c>
      <c r="B2397" s="3" t="s">
        <v>88</v>
      </c>
      <c r="C2397" s="3">
        <v>8.17</v>
      </c>
      <c r="D2397" s="3">
        <v>7.1</v>
      </c>
    </row>
    <row r="2398" spans="1:6" x14ac:dyDescent="0.25">
      <c r="D2398" s="3" t="b">
        <v>1</v>
      </c>
    </row>
    <row r="2399" spans="1:6" x14ac:dyDescent="0.25">
      <c r="A2399" s="3" t="s">
        <v>184</v>
      </c>
      <c r="B2399" s="3" t="s">
        <v>88</v>
      </c>
      <c r="C2399" s="3">
        <v>8.1999999999999993</v>
      </c>
      <c r="F2399" s="3">
        <v>35440</v>
      </c>
    </row>
    <row r="2400" spans="1:6" x14ac:dyDescent="0.25">
      <c r="A2400" s="3" t="s">
        <v>184</v>
      </c>
      <c r="B2400" s="3" t="s">
        <v>88</v>
      </c>
      <c r="C2400" s="3">
        <v>6.12</v>
      </c>
      <c r="D2400" s="3">
        <v>6.2</v>
      </c>
    </row>
    <row r="2401" spans="1:6" s="2" customFormat="1" x14ac:dyDescent="0.25">
      <c r="D2401" s="2" t="b">
        <v>0</v>
      </c>
    </row>
    <row r="2402" spans="1:6" x14ac:dyDescent="0.25">
      <c r="A2402" s="3" t="s">
        <v>184</v>
      </c>
      <c r="B2402" s="3" t="s">
        <v>88</v>
      </c>
      <c r="C2402" s="3">
        <v>8.1</v>
      </c>
      <c r="F2402" s="3">
        <v>35900</v>
      </c>
    </row>
    <row r="2403" spans="1:6" x14ac:dyDescent="0.25">
      <c r="A2403" s="3" t="s">
        <v>184</v>
      </c>
      <c r="B2403" s="3" t="s">
        <v>88</v>
      </c>
      <c r="C2403" s="3">
        <v>6.8</v>
      </c>
      <c r="D2403" s="3">
        <v>6.1</v>
      </c>
    </row>
    <row r="2404" spans="1:6" s="2" customFormat="1" x14ac:dyDescent="0.25">
      <c r="D2404" s="2" t="b">
        <v>0</v>
      </c>
    </row>
    <row r="2405" spans="1:6" x14ac:dyDescent="0.25">
      <c r="A2405" s="3" t="s">
        <v>184</v>
      </c>
      <c r="B2405" s="3" t="s">
        <v>88</v>
      </c>
      <c r="C2405" s="3">
        <v>7</v>
      </c>
      <c r="F2405" s="3">
        <v>36010</v>
      </c>
    </row>
    <row r="2406" spans="1:6" x14ac:dyDescent="0.25">
      <c r="A2406" s="3" t="s">
        <v>184</v>
      </c>
      <c r="B2406" s="3" t="s">
        <v>88</v>
      </c>
      <c r="C2406" s="3">
        <v>7.88</v>
      </c>
      <c r="D2406" s="3">
        <v>5.05</v>
      </c>
    </row>
    <row r="2407" spans="1:6" x14ac:dyDescent="0.25">
      <c r="D2407" s="3" t="b">
        <v>1</v>
      </c>
    </row>
    <row r="2408" spans="1:6" x14ac:dyDescent="0.25">
      <c r="A2408" s="3" t="s">
        <v>184</v>
      </c>
      <c r="B2408" s="3" t="s">
        <v>88</v>
      </c>
      <c r="C2408" s="3">
        <v>8.1999999999999993</v>
      </c>
      <c r="F2408" s="3">
        <v>35780</v>
      </c>
    </row>
    <row r="2409" spans="1:6" x14ac:dyDescent="0.25">
      <c r="A2409" s="3" t="s">
        <v>184</v>
      </c>
      <c r="B2409" s="3" t="s">
        <v>88</v>
      </c>
      <c r="C2409" s="3">
        <v>8.07</v>
      </c>
      <c r="D2409" s="3">
        <v>4.91</v>
      </c>
    </row>
    <row r="2410" spans="1:6" x14ac:dyDescent="0.25">
      <c r="D2410" s="3" t="b">
        <v>1</v>
      </c>
    </row>
    <row r="2411" spans="1:6" x14ac:dyDescent="0.25">
      <c r="A2411" s="3" t="s">
        <v>184</v>
      </c>
      <c r="B2411" s="3" t="s">
        <v>88</v>
      </c>
      <c r="C2411" s="3">
        <v>6.5</v>
      </c>
      <c r="F2411" s="3">
        <v>41000</v>
      </c>
    </row>
    <row r="2412" spans="1:6" x14ac:dyDescent="0.25">
      <c r="A2412" s="3" t="s">
        <v>184</v>
      </c>
      <c r="B2412" s="3" t="s">
        <v>88</v>
      </c>
      <c r="C2412" s="3">
        <v>8.18</v>
      </c>
      <c r="D2412" s="3">
        <v>3.3</v>
      </c>
    </row>
    <row r="2413" spans="1:6" s="2" customFormat="1" x14ac:dyDescent="0.25">
      <c r="D2413" s="2" t="b">
        <v>0</v>
      </c>
    </row>
    <row r="2414" spans="1:6" x14ac:dyDescent="0.25">
      <c r="A2414" s="3" t="s">
        <v>184</v>
      </c>
      <c r="B2414" s="3" t="s">
        <v>88</v>
      </c>
      <c r="C2414" s="3">
        <v>6.9</v>
      </c>
      <c r="F2414" s="3">
        <v>40320</v>
      </c>
    </row>
    <row r="2415" spans="1:6" x14ac:dyDescent="0.25">
      <c r="A2415" s="3" t="s">
        <v>184</v>
      </c>
      <c r="B2415" s="3" t="s">
        <v>88</v>
      </c>
      <c r="C2415" s="3">
        <v>7.92</v>
      </c>
      <c r="D2415" s="3">
        <v>3.1</v>
      </c>
    </row>
    <row r="2416" spans="1:6" s="2" customFormat="1" x14ac:dyDescent="0.25">
      <c r="D2416" s="2" t="b">
        <v>0</v>
      </c>
    </row>
    <row r="2417" spans="1:6" x14ac:dyDescent="0.25">
      <c r="A2417" s="3" t="s">
        <v>185</v>
      </c>
      <c r="B2417" s="3" t="s">
        <v>89</v>
      </c>
      <c r="C2417" s="3">
        <v>8.1</v>
      </c>
      <c r="F2417" s="3">
        <v>40800</v>
      </c>
    </row>
    <row r="2418" spans="1:6" x14ac:dyDescent="0.25">
      <c r="A2418" s="3" t="s">
        <v>185</v>
      </c>
      <c r="B2418" s="3" t="s">
        <v>89</v>
      </c>
      <c r="C2418" s="3">
        <v>8.16</v>
      </c>
      <c r="D2418" s="3">
        <v>6.9</v>
      </c>
      <c r="F2418" s="3">
        <v>60380</v>
      </c>
    </row>
    <row r="2419" spans="1:6" x14ac:dyDescent="0.25">
      <c r="D2419" s="3" t="b">
        <v>1</v>
      </c>
      <c r="F2419" s="3" t="s">
        <v>1434</v>
      </c>
    </row>
    <row r="2420" spans="1:6" x14ac:dyDescent="0.25">
      <c r="A2420" s="3" t="s">
        <v>185</v>
      </c>
      <c r="B2420" s="3" t="s">
        <v>89</v>
      </c>
      <c r="C2420" s="3">
        <v>8.1999999999999993</v>
      </c>
      <c r="F2420" s="3">
        <v>40930</v>
      </c>
    </row>
    <row r="2421" spans="1:6" x14ac:dyDescent="0.25">
      <c r="A2421" s="3" t="s">
        <v>185</v>
      </c>
      <c r="B2421" s="3" t="s">
        <v>89</v>
      </c>
      <c r="C2421" s="3">
        <v>8.16</v>
      </c>
      <c r="D2421" s="3">
        <v>6.6</v>
      </c>
      <c r="F2421" s="3">
        <v>60190</v>
      </c>
    </row>
    <row r="2422" spans="1:6" x14ac:dyDescent="0.25">
      <c r="D2422" s="3" t="b">
        <v>1</v>
      </c>
      <c r="F2422" s="3" t="s">
        <v>1434</v>
      </c>
    </row>
    <row r="2423" spans="1:6" x14ac:dyDescent="0.25">
      <c r="A2423" s="3" t="s">
        <v>185</v>
      </c>
      <c r="B2423" s="3" t="s">
        <v>89</v>
      </c>
      <c r="C2423" s="3">
        <v>8.1</v>
      </c>
      <c r="F2423" s="3">
        <v>41040</v>
      </c>
    </row>
    <row r="2424" spans="1:6" x14ac:dyDescent="0.25">
      <c r="A2424" s="3" t="s">
        <v>185</v>
      </c>
      <c r="B2424" s="3" t="s">
        <v>89</v>
      </c>
      <c r="C2424" s="3">
        <v>8.4700000000000006</v>
      </c>
      <c r="D2424" s="3">
        <v>14.5</v>
      </c>
    </row>
    <row r="2425" spans="1:6" x14ac:dyDescent="0.25">
      <c r="D2425" s="3" t="b">
        <v>1</v>
      </c>
    </row>
    <row r="2426" spans="1:6" x14ac:dyDescent="0.25">
      <c r="A2426" s="3" t="s">
        <v>185</v>
      </c>
      <c r="B2426" s="3" t="s">
        <v>89</v>
      </c>
      <c r="C2426" s="3">
        <v>8.3000000000000007</v>
      </c>
      <c r="F2426" s="3">
        <v>40580</v>
      </c>
    </row>
    <row r="2427" spans="1:6" x14ac:dyDescent="0.25">
      <c r="A2427" s="3" t="s">
        <v>185</v>
      </c>
      <c r="B2427" s="3" t="s">
        <v>89</v>
      </c>
      <c r="C2427" s="3">
        <v>8.51</v>
      </c>
      <c r="D2427" s="3">
        <v>13.3</v>
      </c>
    </row>
    <row r="2428" spans="1:6" x14ac:dyDescent="0.25">
      <c r="D2428" s="3" t="b">
        <v>1</v>
      </c>
    </row>
    <row r="2429" spans="1:6" x14ac:dyDescent="0.25">
      <c r="A2429" s="3" t="s">
        <v>185</v>
      </c>
      <c r="B2429" s="3" t="s">
        <v>89</v>
      </c>
      <c r="C2429" s="3">
        <v>8.3000000000000007</v>
      </c>
      <c r="F2429" s="3">
        <v>35020</v>
      </c>
    </row>
    <row r="2430" spans="1:6" x14ac:dyDescent="0.25">
      <c r="A2430" s="3" t="s">
        <v>185</v>
      </c>
      <c r="B2430" s="3" t="s">
        <v>89</v>
      </c>
      <c r="C2430" s="3">
        <v>8.15</v>
      </c>
      <c r="D2430" s="3">
        <v>4.8</v>
      </c>
    </row>
    <row r="2431" spans="1:6" x14ac:dyDescent="0.25">
      <c r="D2431" s="3" t="b">
        <v>1</v>
      </c>
    </row>
    <row r="2432" spans="1:6" x14ac:dyDescent="0.25">
      <c r="A2432" s="3" t="s">
        <v>185</v>
      </c>
      <c r="B2432" s="3" t="s">
        <v>89</v>
      </c>
      <c r="C2432" s="3">
        <v>8.1</v>
      </c>
      <c r="F2432" s="3">
        <v>36570</v>
      </c>
    </row>
    <row r="2433" spans="1:6" x14ac:dyDescent="0.25">
      <c r="A2433" s="3" t="s">
        <v>185</v>
      </c>
      <c r="B2433" s="3" t="s">
        <v>89</v>
      </c>
      <c r="C2433" s="3">
        <v>8.17</v>
      </c>
      <c r="D2433" s="3">
        <v>3.7</v>
      </c>
    </row>
    <row r="2434" spans="1:6" x14ac:dyDescent="0.25">
      <c r="D2434" s="3" t="b">
        <v>1</v>
      </c>
    </row>
    <row r="2435" spans="1:6" x14ac:dyDescent="0.25">
      <c r="A2435" s="3" t="s">
        <v>185</v>
      </c>
      <c r="B2435" s="3" t="s">
        <v>89</v>
      </c>
      <c r="C2435" s="3">
        <v>7.5</v>
      </c>
      <c r="F2435" s="3">
        <v>37210</v>
      </c>
    </row>
    <row r="2436" spans="1:6" x14ac:dyDescent="0.25">
      <c r="A2436" s="3" t="s">
        <v>185</v>
      </c>
      <c r="B2436" s="3" t="s">
        <v>89</v>
      </c>
      <c r="C2436" s="3">
        <v>6.72</v>
      </c>
      <c r="D2436" s="3">
        <v>3.2</v>
      </c>
    </row>
    <row r="2437" spans="1:6" x14ac:dyDescent="0.25">
      <c r="D2437" s="3" t="b">
        <v>1</v>
      </c>
    </row>
    <row r="2438" spans="1:6" x14ac:dyDescent="0.25">
      <c r="A2438" s="3" t="s">
        <v>185</v>
      </c>
      <c r="B2438" s="3" t="s">
        <v>89</v>
      </c>
      <c r="C2438" s="3">
        <v>8</v>
      </c>
      <c r="F2438" s="3">
        <v>36540</v>
      </c>
    </row>
    <row r="2439" spans="1:6" x14ac:dyDescent="0.25">
      <c r="A2439" s="3" t="s">
        <v>185</v>
      </c>
      <c r="B2439" s="3" t="s">
        <v>89</v>
      </c>
      <c r="C2439" s="3">
        <v>6.45</v>
      </c>
      <c r="D2439" s="3">
        <v>2.8</v>
      </c>
    </row>
    <row r="2440" spans="1:6" s="2" customFormat="1" x14ac:dyDescent="0.25">
      <c r="D2440" s="2" t="b">
        <v>0</v>
      </c>
    </row>
    <row r="2441" spans="1:6" x14ac:dyDescent="0.25">
      <c r="A2441" s="3" t="s">
        <v>185</v>
      </c>
      <c r="B2441" s="3" t="s">
        <v>89</v>
      </c>
      <c r="C2441" s="3">
        <v>7.1</v>
      </c>
      <c r="F2441" s="3">
        <v>34620</v>
      </c>
    </row>
    <row r="2442" spans="1:6" x14ac:dyDescent="0.25">
      <c r="A2442" s="3" t="s">
        <v>185</v>
      </c>
      <c r="B2442" s="3" t="s">
        <v>89</v>
      </c>
      <c r="C2442" s="3">
        <v>6.52</v>
      </c>
      <c r="D2442" s="3">
        <v>3</v>
      </c>
    </row>
    <row r="2443" spans="1:6" x14ac:dyDescent="0.25">
      <c r="D2443" s="3" t="b">
        <v>1</v>
      </c>
    </row>
    <row r="2444" spans="1:6" x14ac:dyDescent="0.25">
      <c r="A2444" s="3" t="s">
        <v>185</v>
      </c>
      <c r="B2444" s="3" t="s">
        <v>89</v>
      </c>
      <c r="C2444" s="3">
        <v>7</v>
      </c>
      <c r="F2444" s="3">
        <v>34150</v>
      </c>
    </row>
    <row r="2445" spans="1:6" x14ac:dyDescent="0.25">
      <c r="A2445" s="3" t="s">
        <v>185</v>
      </c>
      <c r="B2445" s="3" t="s">
        <v>89</v>
      </c>
      <c r="C2445" s="3">
        <v>6.5</v>
      </c>
      <c r="D2445" s="3">
        <v>2.8</v>
      </c>
    </row>
    <row r="2446" spans="1:6" x14ac:dyDescent="0.25">
      <c r="D2446" s="3" t="b">
        <v>1</v>
      </c>
    </row>
    <row r="2447" spans="1:6" x14ac:dyDescent="0.25">
      <c r="A2447" s="3" t="s">
        <v>185</v>
      </c>
      <c r="B2447" s="3" t="s">
        <v>89</v>
      </c>
      <c r="C2447" s="3">
        <v>7.9</v>
      </c>
      <c r="F2447" s="3">
        <v>41320</v>
      </c>
    </row>
    <row r="2448" spans="1:6" x14ac:dyDescent="0.25">
      <c r="A2448" s="3" t="s">
        <v>185</v>
      </c>
      <c r="B2448" s="3" t="s">
        <v>89</v>
      </c>
      <c r="C2448" s="3">
        <v>8.0399999999999991</v>
      </c>
      <c r="D2448" s="3">
        <v>5.6</v>
      </c>
    </row>
    <row r="2449" spans="1:6" x14ac:dyDescent="0.25">
      <c r="D2449" s="3" t="b">
        <v>1</v>
      </c>
    </row>
    <row r="2450" spans="1:6" x14ac:dyDescent="0.25">
      <c r="A2450" s="3" t="s">
        <v>185</v>
      </c>
      <c r="B2450" s="3" t="s">
        <v>89</v>
      </c>
      <c r="C2450" s="3">
        <v>7.9</v>
      </c>
      <c r="F2450" s="3">
        <v>42330</v>
      </c>
    </row>
    <row r="2451" spans="1:6" x14ac:dyDescent="0.25">
      <c r="A2451" s="3" t="s">
        <v>185</v>
      </c>
      <c r="B2451" s="3" t="s">
        <v>89</v>
      </c>
      <c r="C2451" s="3">
        <v>8</v>
      </c>
      <c r="D2451" s="3">
        <v>10.199999999999999</v>
      </c>
    </row>
    <row r="2452" spans="1:6" x14ac:dyDescent="0.25">
      <c r="D2452" s="3" t="b">
        <v>1</v>
      </c>
    </row>
    <row r="2453" spans="1:6" x14ac:dyDescent="0.25">
      <c r="A2453" s="3" t="s">
        <v>186</v>
      </c>
      <c r="B2453" s="3" t="s">
        <v>90</v>
      </c>
      <c r="C2453" s="3">
        <v>8.1999999999999993</v>
      </c>
      <c r="F2453" s="3">
        <v>41370</v>
      </c>
    </row>
    <row r="2454" spans="1:6" x14ac:dyDescent="0.25">
      <c r="A2454" s="3" t="s">
        <v>186</v>
      </c>
      <c r="B2454" s="3" t="s">
        <v>90</v>
      </c>
      <c r="C2454" s="3">
        <v>8.1999999999999993</v>
      </c>
      <c r="D2454" s="3">
        <v>8.6</v>
      </c>
      <c r="F2454" s="3">
        <v>57800</v>
      </c>
    </row>
    <row r="2455" spans="1:6" x14ac:dyDescent="0.25">
      <c r="D2455" s="3" t="b">
        <v>1</v>
      </c>
      <c r="F2455" s="3" t="s">
        <v>1434</v>
      </c>
    </row>
    <row r="2456" spans="1:6" x14ac:dyDescent="0.25">
      <c r="A2456" s="3" t="s">
        <v>186</v>
      </c>
      <c r="B2456" s="3" t="s">
        <v>90</v>
      </c>
      <c r="C2456" s="3">
        <v>8.1</v>
      </c>
      <c r="F2456" s="3">
        <v>42540</v>
      </c>
    </row>
    <row r="2457" spans="1:6" x14ac:dyDescent="0.25">
      <c r="A2457" s="3" t="s">
        <v>186</v>
      </c>
      <c r="B2457" s="3" t="s">
        <v>90</v>
      </c>
      <c r="C2457" s="3">
        <v>8.1999999999999993</v>
      </c>
      <c r="D2457" s="3">
        <v>8.6</v>
      </c>
      <c r="F2457" s="3">
        <v>57800</v>
      </c>
    </row>
    <row r="2458" spans="1:6" x14ac:dyDescent="0.25">
      <c r="D2458" s="3" t="b">
        <v>1</v>
      </c>
      <c r="F2458" s="3" t="s">
        <v>1434</v>
      </c>
    </row>
    <row r="2459" spans="1:6" x14ac:dyDescent="0.25">
      <c r="A2459" s="3" t="s">
        <v>186</v>
      </c>
      <c r="B2459" s="3" t="s">
        <v>90</v>
      </c>
      <c r="C2459" s="3">
        <v>7.4</v>
      </c>
      <c r="F2459" s="3">
        <v>42230</v>
      </c>
    </row>
    <row r="2460" spans="1:6" x14ac:dyDescent="0.25">
      <c r="A2460" s="3" t="s">
        <v>186</v>
      </c>
      <c r="B2460" s="3" t="s">
        <v>90</v>
      </c>
      <c r="C2460" s="3">
        <v>8.5299999999999994</v>
      </c>
      <c r="D2460" s="3">
        <v>13</v>
      </c>
    </row>
    <row r="2461" spans="1:6" s="2" customFormat="1" x14ac:dyDescent="0.25">
      <c r="D2461" s="2" t="b">
        <v>0</v>
      </c>
    </row>
    <row r="2462" spans="1:6" x14ac:dyDescent="0.25">
      <c r="A2462" s="3" t="s">
        <v>186</v>
      </c>
      <c r="B2462" s="3" t="s">
        <v>90</v>
      </c>
      <c r="C2462" s="3">
        <v>7.1</v>
      </c>
      <c r="F2462" s="3">
        <v>43100</v>
      </c>
    </row>
    <row r="2463" spans="1:6" x14ac:dyDescent="0.25">
      <c r="A2463" s="3" t="s">
        <v>186</v>
      </c>
      <c r="B2463" s="3" t="s">
        <v>90</v>
      </c>
      <c r="C2463" s="3">
        <v>8.57</v>
      </c>
      <c r="D2463" s="3">
        <v>14.9</v>
      </c>
    </row>
    <row r="2464" spans="1:6" s="2" customFormat="1" x14ac:dyDescent="0.25">
      <c r="D2464" s="2" t="b">
        <v>0</v>
      </c>
    </row>
    <row r="2465" spans="1:6" x14ac:dyDescent="0.25">
      <c r="A2465" s="3" t="s">
        <v>186</v>
      </c>
      <c r="B2465" s="3" t="s">
        <v>90</v>
      </c>
      <c r="C2465" s="3">
        <v>8.5</v>
      </c>
      <c r="F2465" s="3">
        <v>35750</v>
      </c>
    </row>
    <row r="2466" spans="1:6" x14ac:dyDescent="0.25">
      <c r="A2466" s="3" t="s">
        <v>186</v>
      </c>
      <c r="B2466" s="3" t="s">
        <v>90</v>
      </c>
      <c r="C2466" s="3">
        <v>8.0399999999999991</v>
      </c>
      <c r="D2466" s="3">
        <v>1.2</v>
      </c>
    </row>
    <row r="2467" spans="1:6" x14ac:dyDescent="0.25">
      <c r="D2467" s="3" t="b">
        <v>1</v>
      </c>
    </row>
    <row r="2468" spans="1:6" x14ac:dyDescent="0.25">
      <c r="A2468" s="3" t="s">
        <v>186</v>
      </c>
      <c r="B2468" s="3" t="s">
        <v>90</v>
      </c>
      <c r="C2468" s="3">
        <v>8</v>
      </c>
      <c r="F2468" s="3">
        <v>36400</v>
      </c>
    </row>
    <row r="2469" spans="1:6" x14ac:dyDescent="0.25">
      <c r="A2469" s="3" t="s">
        <v>186</v>
      </c>
      <c r="B2469" s="3" t="s">
        <v>90</v>
      </c>
      <c r="C2469" s="3">
        <v>7.98</v>
      </c>
      <c r="D2469" s="3">
        <v>0.9</v>
      </c>
    </row>
    <row r="2470" spans="1:6" x14ac:dyDescent="0.25">
      <c r="D2470" s="3" t="b">
        <v>1</v>
      </c>
    </row>
    <row r="2471" spans="1:6" x14ac:dyDescent="0.25">
      <c r="A2471" s="3" t="s">
        <v>186</v>
      </c>
      <c r="B2471" s="3" t="s">
        <v>90</v>
      </c>
      <c r="C2471" s="3">
        <v>8.1999999999999993</v>
      </c>
      <c r="F2471" s="3">
        <v>37960</v>
      </c>
    </row>
    <row r="2472" spans="1:6" x14ac:dyDescent="0.25">
      <c r="A2472" s="3" t="s">
        <v>186</v>
      </c>
      <c r="B2472" s="3" t="s">
        <v>90</v>
      </c>
      <c r="C2472" s="3">
        <v>7.88</v>
      </c>
      <c r="D2472" s="3">
        <v>4</v>
      </c>
    </row>
    <row r="2473" spans="1:6" x14ac:dyDescent="0.25">
      <c r="D2473" s="3" t="b">
        <v>1</v>
      </c>
    </row>
    <row r="2474" spans="1:6" x14ac:dyDescent="0.25">
      <c r="A2474" s="3" t="s">
        <v>186</v>
      </c>
      <c r="B2474" s="3" t="s">
        <v>90</v>
      </c>
      <c r="C2474" s="3">
        <v>8.1999999999999993</v>
      </c>
      <c r="F2474" s="3">
        <v>38090</v>
      </c>
    </row>
    <row r="2475" spans="1:6" x14ac:dyDescent="0.25">
      <c r="A2475" s="3" t="s">
        <v>186</v>
      </c>
      <c r="B2475" s="3" t="s">
        <v>90</v>
      </c>
      <c r="C2475" s="3">
        <v>7.98</v>
      </c>
      <c r="D2475" s="3">
        <v>4</v>
      </c>
    </row>
    <row r="2476" spans="1:6" x14ac:dyDescent="0.25">
      <c r="D2476" s="3" t="b">
        <v>1</v>
      </c>
    </row>
    <row r="2477" spans="1:6" x14ac:dyDescent="0.25">
      <c r="A2477" s="3" t="s">
        <v>186</v>
      </c>
      <c r="B2477" s="3" t="s">
        <v>90</v>
      </c>
      <c r="C2477" s="3">
        <v>8</v>
      </c>
      <c r="F2477" s="3">
        <v>34800</v>
      </c>
    </row>
    <row r="2478" spans="1:6" x14ac:dyDescent="0.25">
      <c r="A2478" s="3" t="s">
        <v>186</v>
      </c>
      <c r="B2478" s="3" t="s">
        <v>90</v>
      </c>
      <c r="C2478" s="3">
        <v>8.09</v>
      </c>
      <c r="D2478" s="3">
        <v>2.33</v>
      </c>
    </row>
    <row r="2479" spans="1:6" x14ac:dyDescent="0.25">
      <c r="D2479" s="3" t="b">
        <v>1</v>
      </c>
    </row>
    <row r="2480" spans="1:6" x14ac:dyDescent="0.25">
      <c r="A2480" s="3" t="s">
        <v>186</v>
      </c>
      <c r="B2480" s="3" t="s">
        <v>90</v>
      </c>
      <c r="C2480" s="3">
        <v>8</v>
      </c>
      <c r="F2480" s="3">
        <v>35390</v>
      </c>
    </row>
    <row r="2481" spans="1:6" x14ac:dyDescent="0.25">
      <c r="A2481" s="3" t="s">
        <v>186</v>
      </c>
      <c r="B2481" s="3" t="s">
        <v>90</v>
      </c>
      <c r="C2481" s="3">
        <v>8.1</v>
      </c>
      <c r="D2481" s="3">
        <v>2.11</v>
      </c>
    </row>
    <row r="2482" spans="1:6" x14ac:dyDescent="0.25">
      <c r="D2482" s="3" t="b">
        <v>1</v>
      </c>
    </row>
    <row r="2483" spans="1:6" x14ac:dyDescent="0.25">
      <c r="A2483" s="3" t="s">
        <v>186</v>
      </c>
      <c r="B2483" s="3" t="s">
        <v>90</v>
      </c>
      <c r="C2483" s="3">
        <v>8</v>
      </c>
      <c r="F2483" s="3">
        <v>44810</v>
      </c>
    </row>
    <row r="2484" spans="1:6" x14ac:dyDescent="0.25">
      <c r="A2484" s="3" t="s">
        <v>186</v>
      </c>
      <c r="B2484" s="3" t="s">
        <v>90</v>
      </c>
      <c r="C2484" s="3">
        <v>7.85</v>
      </c>
      <c r="D2484" s="3">
        <v>3.1</v>
      </c>
    </row>
    <row r="2485" spans="1:6" x14ac:dyDescent="0.25">
      <c r="D2485" s="3" t="b">
        <v>1</v>
      </c>
    </row>
    <row r="2486" spans="1:6" x14ac:dyDescent="0.25">
      <c r="A2486" s="3" t="s">
        <v>186</v>
      </c>
      <c r="B2486" s="3" t="s">
        <v>90</v>
      </c>
      <c r="C2486" s="3">
        <v>7.8</v>
      </c>
      <c r="F2486" s="3">
        <v>46150</v>
      </c>
    </row>
    <row r="2487" spans="1:6" x14ac:dyDescent="0.25">
      <c r="A2487" s="3" t="s">
        <v>186</v>
      </c>
      <c r="B2487" s="3" t="s">
        <v>90</v>
      </c>
      <c r="C2487" s="3">
        <v>7.79</v>
      </c>
      <c r="D2487" s="3">
        <v>3</v>
      </c>
    </row>
    <row r="2488" spans="1:6" x14ac:dyDescent="0.25">
      <c r="D2488" s="3" t="b">
        <v>1</v>
      </c>
    </row>
    <row r="2489" spans="1:6" x14ac:dyDescent="0.25">
      <c r="A2489" s="3" t="s">
        <v>187</v>
      </c>
      <c r="B2489" s="3" t="s">
        <v>91</v>
      </c>
      <c r="C2489" s="3">
        <v>8.1</v>
      </c>
      <c r="F2489" s="3">
        <v>40800</v>
      </c>
    </row>
    <row r="2490" spans="1:6" x14ac:dyDescent="0.25">
      <c r="A2490" s="3" t="s">
        <v>187</v>
      </c>
      <c r="B2490" s="3" t="s">
        <v>91</v>
      </c>
      <c r="C2490" s="3">
        <v>8.17</v>
      </c>
      <c r="D2490" s="3">
        <v>13.8</v>
      </c>
      <c r="F2490" s="3">
        <v>57070</v>
      </c>
    </row>
    <row r="2491" spans="1:6" x14ac:dyDescent="0.25">
      <c r="D2491" s="3" t="b">
        <v>1</v>
      </c>
      <c r="F2491" s="3" t="s">
        <v>1434</v>
      </c>
    </row>
    <row r="2492" spans="1:6" x14ac:dyDescent="0.25">
      <c r="A2492" s="3" t="s">
        <v>187</v>
      </c>
      <c r="B2492" s="3" t="s">
        <v>91</v>
      </c>
      <c r="C2492" s="3">
        <v>8.1</v>
      </c>
      <c r="F2492" s="3">
        <v>43300</v>
      </c>
    </row>
    <row r="2493" spans="1:6" x14ac:dyDescent="0.25">
      <c r="A2493" s="3" t="s">
        <v>187</v>
      </c>
      <c r="B2493" s="3" t="s">
        <v>91</v>
      </c>
      <c r="C2493" s="3">
        <v>8.1</v>
      </c>
      <c r="D2493" s="3">
        <v>11.6</v>
      </c>
      <c r="F2493" s="3">
        <v>56000</v>
      </c>
    </row>
    <row r="2494" spans="1:6" x14ac:dyDescent="0.25">
      <c r="D2494" s="3" t="b">
        <v>1</v>
      </c>
      <c r="F2494" s="3" t="s">
        <v>1434</v>
      </c>
    </row>
    <row r="2495" spans="1:6" x14ac:dyDescent="0.25">
      <c r="A2495" s="3" t="s">
        <v>187</v>
      </c>
      <c r="B2495" s="3" t="s">
        <v>91</v>
      </c>
      <c r="C2495" s="3">
        <v>6.8</v>
      </c>
      <c r="F2495" s="3">
        <v>42760</v>
      </c>
    </row>
    <row r="2496" spans="1:6" x14ac:dyDescent="0.25">
      <c r="A2496" s="3" t="s">
        <v>187</v>
      </c>
      <c r="B2496" s="3" t="s">
        <v>91</v>
      </c>
      <c r="C2496" s="3">
        <v>8.1</v>
      </c>
      <c r="D2496" s="3">
        <v>7.5</v>
      </c>
    </row>
    <row r="2497" spans="1:6" s="2" customFormat="1" x14ac:dyDescent="0.25">
      <c r="D2497" s="2" t="b">
        <v>0</v>
      </c>
    </row>
    <row r="2498" spans="1:6" x14ac:dyDescent="0.25">
      <c r="A2498" s="3" t="s">
        <v>187</v>
      </c>
      <c r="B2498" s="3" t="s">
        <v>91</v>
      </c>
      <c r="C2498" s="3">
        <v>7.5</v>
      </c>
      <c r="F2498" s="3">
        <v>43370</v>
      </c>
    </row>
    <row r="2499" spans="1:6" x14ac:dyDescent="0.25">
      <c r="A2499" s="3" t="s">
        <v>187</v>
      </c>
      <c r="B2499" s="3" t="s">
        <v>91</v>
      </c>
      <c r="C2499" s="3">
        <v>8.11</v>
      </c>
      <c r="D2499" s="3">
        <v>6.9</v>
      </c>
    </row>
    <row r="2500" spans="1:6" x14ac:dyDescent="0.25">
      <c r="D2500" s="3" t="b">
        <v>1</v>
      </c>
    </row>
    <row r="2501" spans="1:6" x14ac:dyDescent="0.25">
      <c r="A2501" s="3" t="s">
        <v>187</v>
      </c>
      <c r="B2501" s="3" t="s">
        <v>91</v>
      </c>
      <c r="C2501" s="3">
        <v>8</v>
      </c>
      <c r="F2501" s="3">
        <v>36300</v>
      </c>
    </row>
    <row r="2502" spans="1:6" x14ac:dyDescent="0.25">
      <c r="A2502" s="3" t="s">
        <v>187</v>
      </c>
      <c r="B2502" s="3" t="s">
        <v>91</v>
      </c>
      <c r="C2502" s="3">
        <v>8.11</v>
      </c>
      <c r="D2502" s="3">
        <v>3.2</v>
      </c>
    </row>
    <row r="2503" spans="1:6" x14ac:dyDescent="0.25">
      <c r="D2503" s="3" t="b">
        <v>1</v>
      </c>
    </row>
    <row r="2504" spans="1:6" x14ac:dyDescent="0.25">
      <c r="A2504" s="3" t="s">
        <v>187</v>
      </c>
      <c r="B2504" s="3" t="s">
        <v>91</v>
      </c>
      <c r="C2504" s="3">
        <v>8.4</v>
      </c>
      <c r="F2504" s="3">
        <v>37710</v>
      </c>
    </row>
    <row r="2505" spans="1:6" x14ac:dyDescent="0.25">
      <c r="A2505" s="3" t="s">
        <v>187</v>
      </c>
      <c r="B2505" s="3" t="s">
        <v>91</v>
      </c>
      <c r="C2505" s="3">
        <v>8.16</v>
      </c>
      <c r="D2505" s="3">
        <v>3.7</v>
      </c>
    </row>
    <row r="2506" spans="1:6" x14ac:dyDescent="0.25">
      <c r="D2506" s="3" t="b">
        <v>1</v>
      </c>
    </row>
    <row r="2507" spans="1:6" x14ac:dyDescent="0.25">
      <c r="A2507" s="3" t="s">
        <v>187</v>
      </c>
      <c r="B2507" s="3" t="s">
        <v>91</v>
      </c>
      <c r="C2507" s="3">
        <v>8.1999999999999993</v>
      </c>
      <c r="F2507" s="3">
        <v>37340</v>
      </c>
    </row>
    <row r="2508" spans="1:6" x14ac:dyDescent="0.25">
      <c r="A2508" s="3" t="s">
        <v>187</v>
      </c>
      <c r="B2508" s="3" t="s">
        <v>91</v>
      </c>
      <c r="C2508" s="3">
        <v>7.67</v>
      </c>
      <c r="D2508" s="3">
        <v>3</v>
      </c>
    </row>
    <row r="2509" spans="1:6" x14ac:dyDescent="0.25">
      <c r="D2509" s="3" t="b">
        <v>1</v>
      </c>
    </row>
    <row r="2510" spans="1:6" x14ac:dyDescent="0.25">
      <c r="A2510" s="3" t="s">
        <v>187</v>
      </c>
      <c r="B2510" s="3" t="s">
        <v>91</v>
      </c>
      <c r="C2510" s="3">
        <v>8.1</v>
      </c>
      <c r="F2510" s="3">
        <v>37590</v>
      </c>
    </row>
    <row r="2511" spans="1:6" x14ac:dyDescent="0.25">
      <c r="A2511" s="3" t="s">
        <v>187</v>
      </c>
      <c r="B2511" s="3" t="s">
        <v>91</v>
      </c>
      <c r="C2511" s="3">
        <v>7.98</v>
      </c>
      <c r="D2511" s="3">
        <v>4</v>
      </c>
    </row>
    <row r="2512" spans="1:6" x14ac:dyDescent="0.25">
      <c r="D2512" s="3" t="b">
        <v>1</v>
      </c>
    </row>
    <row r="2513" spans="1:7" x14ac:dyDescent="0.25">
      <c r="A2513" s="3" t="s">
        <v>187</v>
      </c>
      <c r="B2513" s="3" t="s">
        <v>91</v>
      </c>
      <c r="C2513" s="3">
        <v>8</v>
      </c>
      <c r="F2513" s="3">
        <v>34830</v>
      </c>
    </row>
    <row r="2514" spans="1:7" x14ac:dyDescent="0.25">
      <c r="A2514" s="3" t="s">
        <v>187</v>
      </c>
      <c r="B2514" s="3" t="s">
        <v>91</v>
      </c>
      <c r="C2514" s="3">
        <v>8.01</v>
      </c>
      <c r="D2514" s="3">
        <v>3.78</v>
      </c>
    </row>
    <row r="2515" spans="1:7" x14ac:dyDescent="0.25">
      <c r="D2515" s="3" t="b">
        <v>1</v>
      </c>
    </row>
    <row r="2516" spans="1:7" x14ac:dyDescent="0.25">
      <c r="A2516" s="3" t="s">
        <v>187</v>
      </c>
      <c r="B2516" s="3" t="s">
        <v>91</v>
      </c>
      <c r="C2516" s="3">
        <v>8</v>
      </c>
      <c r="F2516" s="3">
        <v>35270</v>
      </c>
    </row>
    <row r="2517" spans="1:7" x14ac:dyDescent="0.25">
      <c r="A2517" s="3" t="s">
        <v>187</v>
      </c>
      <c r="B2517" s="3" t="s">
        <v>91</v>
      </c>
      <c r="C2517" s="3">
        <v>8.06</v>
      </c>
      <c r="D2517" s="3">
        <v>3.44</v>
      </c>
    </row>
    <row r="2518" spans="1:7" x14ac:dyDescent="0.25">
      <c r="D2518" s="3" t="b">
        <v>1</v>
      </c>
    </row>
    <row r="2519" spans="1:7" x14ac:dyDescent="0.25">
      <c r="A2519" s="3" t="s">
        <v>187</v>
      </c>
      <c r="B2519" s="3" t="s">
        <v>91</v>
      </c>
      <c r="C2519" s="3">
        <v>7.9</v>
      </c>
      <c r="F2519" s="3">
        <v>43880</v>
      </c>
    </row>
    <row r="2520" spans="1:7" x14ac:dyDescent="0.25">
      <c r="A2520" s="3" t="s">
        <v>187</v>
      </c>
      <c r="B2520" s="3" t="s">
        <v>91</v>
      </c>
      <c r="C2520" s="3">
        <v>8.18</v>
      </c>
      <c r="D2520" s="3">
        <v>3.2</v>
      </c>
    </row>
    <row r="2521" spans="1:7" x14ac:dyDescent="0.25">
      <c r="D2521" s="3" t="b">
        <v>1</v>
      </c>
    </row>
    <row r="2522" spans="1:7" x14ac:dyDescent="0.25">
      <c r="A2522" s="3" t="s">
        <v>187</v>
      </c>
      <c r="B2522" s="3" t="s">
        <v>91</v>
      </c>
      <c r="C2522" s="3">
        <v>7.1</v>
      </c>
      <c r="F2522" s="3">
        <v>44750</v>
      </c>
    </row>
    <row r="2523" spans="1:7" x14ac:dyDescent="0.25">
      <c r="A2523" s="3" t="s">
        <v>187</v>
      </c>
      <c r="B2523" s="3" t="s">
        <v>91</v>
      </c>
      <c r="C2523" s="3">
        <v>8.9</v>
      </c>
      <c r="D2523" s="3">
        <v>3</v>
      </c>
    </row>
    <row r="2524" spans="1:7" s="2" customFormat="1" x14ac:dyDescent="0.25">
      <c r="D2524" s="2" t="b">
        <v>0</v>
      </c>
      <c r="F2524" s="2">
        <f>COUNTIF(F2:F2523, "OK")</f>
        <v>276</v>
      </c>
      <c r="G2524" s="2" t="s">
        <v>1433</v>
      </c>
    </row>
    <row r="2525" spans="1:7" x14ac:dyDescent="0.25">
      <c r="B2525" s="3" t="s">
        <v>1545</v>
      </c>
      <c r="C2525" s="3">
        <v>1638</v>
      </c>
      <c r="D2525" s="2">
        <f>COUNTIF(D4:D2524, "FALSO")</f>
        <v>188</v>
      </c>
      <c r="E2525" s="2" t="b">
        <v>0</v>
      </c>
      <c r="F2525" s="3">
        <f>COUNTIF(F3:F2524, "INCONSISTENTE")</f>
        <v>184</v>
      </c>
      <c r="G2525" s="3" t="s">
        <v>1544</v>
      </c>
    </row>
    <row r="2526" spans="1:7" x14ac:dyDescent="0.25">
      <c r="C2526" s="14">
        <v>0.115</v>
      </c>
      <c r="D2526" s="2">
        <f>COUNTIF(D4:D2524,"VERDADEIRO")</f>
        <v>601</v>
      </c>
      <c r="E2526" s="2" t="b">
        <v>1</v>
      </c>
      <c r="F2526" s="3">
        <v>1304</v>
      </c>
    </row>
    <row r="2527" spans="1:7" x14ac:dyDescent="0.25">
      <c r="D2527" s="3" t="s">
        <v>1543</v>
      </c>
      <c r="F2527" s="14">
        <v>0.14199999999999999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68"/>
  <sheetViews>
    <sheetView topLeftCell="D2059" workbookViewId="0">
      <selection activeCell="H2063" sqref="H2063"/>
    </sheetView>
  </sheetViews>
  <sheetFormatPr defaultRowHeight="15" x14ac:dyDescent="0.25"/>
  <cols>
    <col min="1" max="1" width="36.42578125" style="3" bestFit="1" customWidth="1"/>
    <col min="2" max="2" width="24" style="3" bestFit="1" customWidth="1"/>
    <col min="3" max="3" width="11.42578125" style="3" bestFit="1" customWidth="1"/>
    <col min="4" max="4" width="15.85546875" style="3" bestFit="1" customWidth="1"/>
    <col min="5" max="5" width="20.42578125" style="3" bestFit="1" customWidth="1"/>
    <col min="6" max="6" width="13.5703125" style="3" bestFit="1" customWidth="1"/>
    <col min="7" max="7" width="15.42578125" style="3" bestFit="1" customWidth="1"/>
    <col min="8" max="8" width="23.85546875" bestFit="1" customWidth="1"/>
    <col min="9" max="9" width="18.85546875" bestFit="1" customWidth="1"/>
    <col min="11" max="11" width="23.85546875" bestFit="1" customWidth="1"/>
    <col min="12" max="12" width="18.85546875" bestFit="1" customWidth="1"/>
  </cols>
  <sheetData>
    <row r="1" spans="1:13" x14ac:dyDescent="0.25">
      <c r="A1" s="3" t="s">
        <v>92</v>
      </c>
      <c r="B1" s="3" t="s">
        <v>0</v>
      </c>
      <c r="C1" s="3" t="s">
        <v>93</v>
      </c>
      <c r="D1" s="3" t="s">
        <v>94</v>
      </c>
      <c r="E1" s="3" t="s">
        <v>188</v>
      </c>
      <c r="F1" s="3" t="s">
        <v>189</v>
      </c>
      <c r="G1" s="3" t="s">
        <v>190</v>
      </c>
      <c r="H1" t="s">
        <v>1535</v>
      </c>
      <c r="I1" t="s">
        <v>1538</v>
      </c>
      <c r="J1" s="16" t="s">
        <v>1549</v>
      </c>
      <c r="K1" t="s">
        <v>1535</v>
      </c>
      <c r="L1" t="s">
        <v>1538</v>
      </c>
    </row>
    <row r="2" spans="1:13" x14ac:dyDescent="0.25">
      <c r="A2" s="3" t="s">
        <v>95</v>
      </c>
      <c r="B2" s="3" t="s">
        <v>1</v>
      </c>
      <c r="C2" s="3" t="s">
        <v>96</v>
      </c>
      <c r="D2" s="5">
        <v>42956.6</v>
      </c>
      <c r="E2" s="3" t="s">
        <v>191</v>
      </c>
      <c r="F2" s="3" t="s">
        <v>191</v>
      </c>
      <c r="G2" s="3" t="s">
        <v>192</v>
      </c>
      <c r="H2" t="s">
        <v>1536</v>
      </c>
      <c r="I2" t="s">
        <v>1536</v>
      </c>
      <c r="K2">
        <v>1.4999999999999999E-2</v>
      </c>
      <c r="L2">
        <v>1.4999999999999999E-2</v>
      </c>
      <c r="M2" t="str">
        <f>IF(K2&gt;L2,"INCONSISTENTE","OK")</f>
        <v>OK</v>
      </c>
    </row>
    <row r="3" spans="1:13" x14ac:dyDescent="0.25">
      <c r="A3" s="3" t="s">
        <v>95</v>
      </c>
      <c r="B3" s="3" t="s">
        <v>1</v>
      </c>
      <c r="C3" s="3" t="s">
        <v>96</v>
      </c>
      <c r="D3" s="5">
        <v>42956.6</v>
      </c>
      <c r="E3" s="3" t="s">
        <v>193</v>
      </c>
      <c r="F3" s="3" t="s">
        <v>193</v>
      </c>
      <c r="G3" s="3" t="s">
        <v>192</v>
      </c>
      <c r="M3" t="str">
        <f t="shared" ref="M3:M66" si="0">IF(K3&gt;L3,"INCONSISTENTE","OK")</f>
        <v>OK</v>
      </c>
    </row>
    <row r="4" spans="1:13" x14ac:dyDescent="0.25">
      <c r="A4" s="3" t="s">
        <v>95</v>
      </c>
      <c r="B4" s="3" t="s">
        <v>1</v>
      </c>
      <c r="C4" s="3" t="s">
        <v>96</v>
      </c>
      <c r="D4" s="5">
        <v>42990.402777777781</v>
      </c>
      <c r="E4" s="3" t="s">
        <v>194</v>
      </c>
      <c r="F4" s="3" t="s">
        <v>194</v>
      </c>
      <c r="G4" s="3" t="s">
        <v>192</v>
      </c>
      <c r="H4" t="s">
        <v>1536</v>
      </c>
      <c r="I4" t="s">
        <v>1536</v>
      </c>
      <c r="K4">
        <v>1.4999999999999999E-2</v>
      </c>
      <c r="L4">
        <v>1.4999999999999999E-2</v>
      </c>
      <c r="M4" t="str">
        <f t="shared" si="0"/>
        <v>OK</v>
      </c>
    </row>
    <row r="5" spans="1:13" x14ac:dyDescent="0.25">
      <c r="A5" s="3" t="s">
        <v>95</v>
      </c>
      <c r="B5" s="3" t="s">
        <v>1</v>
      </c>
      <c r="C5" s="3" t="s">
        <v>96</v>
      </c>
      <c r="D5" s="5">
        <v>42990.404166666667</v>
      </c>
      <c r="E5" s="3" t="s">
        <v>195</v>
      </c>
      <c r="F5" s="3" t="s">
        <v>195</v>
      </c>
      <c r="G5" s="3" t="s">
        <v>192</v>
      </c>
      <c r="M5" t="str">
        <f t="shared" si="0"/>
        <v>OK</v>
      </c>
    </row>
    <row r="6" spans="1:13" x14ac:dyDescent="0.25">
      <c r="A6" s="3" t="s">
        <v>95</v>
      </c>
      <c r="B6" s="3" t="s">
        <v>1</v>
      </c>
      <c r="C6" s="3" t="s">
        <v>96</v>
      </c>
      <c r="D6" s="5">
        <v>43014.486111111109</v>
      </c>
      <c r="E6" s="3" t="s">
        <v>196</v>
      </c>
      <c r="F6" s="3" t="s">
        <v>196</v>
      </c>
      <c r="G6" s="3" t="s">
        <v>192</v>
      </c>
      <c r="H6" t="s">
        <v>1536</v>
      </c>
      <c r="I6" t="s">
        <v>1536</v>
      </c>
      <c r="K6">
        <v>1.4999999999999999E-2</v>
      </c>
      <c r="L6">
        <v>1.4999999999999999E-2</v>
      </c>
      <c r="M6" t="str">
        <f t="shared" si="0"/>
        <v>OK</v>
      </c>
    </row>
    <row r="7" spans="1:13" x14ac:dyDescent="0.25">
      <c r="A7" s="3" t="s">
        <v>95</v>
      </c>
      <c r="B7" s="3" t="s">
        <v>1</v>
      </c>
      <c r="C7" s="3" t="s">
        <v>96</v>
      </c>
      <c r="D7" s="5">
        <v>43014.486805555556</v>
      </c>
      <c r="E7" s="3" t="s">
        <v>197</v>
      </c>
      <c r="F7" s="3" t="s">
        <v>197</v>
      </c>
      <c r="G7" s="3" t="s">
        <v>192</v>
      </c>
      <c r="M7" t="str">
        <f t="shared" si="0"/>
        <v>OK</v>
      </c>
    </row>
    <row r="8" spans="1:13" x14ac:dyDescent="0.25">
      <c r="A8" s="3" t="s">
        <v>95</v>
      </c>
      <c r="B8" s="3" t="s">
        <v>1</v>
      </c>
      <c r="C8" s="3" t="s">
        <v>96</v>
      </c>
      <c r="D8" s="5">
        <v>43049.388888888891</v>
      </c>
      <c r="E8" s="3" t="s">
        <v>198</v>
      </c>
      <c r="F8" s="3" t="s">
        <v>198</v>
      </c>
      <c r="G8" s="3" t="s">
        <v>192</v>
      </c>
      <c r="H8" t="s">
        <v>1536</v>
      </c>
      <c r="I8" t="s">
        <v>1536</v>
      </c>
      <c r="K8">
        <v>1.4999999999999999E-2</v>
      </c>
      <c r="L8">
        <v>1.4999999999999999E-2</v>
      </c>
      <c r="M8" t="str">
        <f t="shared" si="0"/>
        <v>OK</v>
      </c>
    </row>
    <row r="9" spans="1:13" x14ac:dyDescent="0.25">
      <c r="A9" s="3" t="s">
        <v>95</v>
      </c>
      <c r="B9" s="3" t="s">
        <v>1</v>
      </c>
      <c r="C9" s="3" t="s">
        <v>96</v>
      </c>
      <c r="D9" s="5">
        <v>43049.388888888891</v>
      </c>
      <c r="E9" s="3" t="s">
        <v>199</v>
      </c>
      <c r="F9" s="3" t="s">
        <v>199</v>
      </c>
      <c r="G9" s="3" t="s">
        <v>192</v>
      </c>
      <c r="M9" t="str">
        <f t="shared" si="0"/>
        <v>OK</v>
      </c>
    </row>
    <row r="10" spans="1:13" x14ac:dyDescent="0.25">
      <c r="A10" s="3" t="s">
        <v>95</v>
      </c>
      <c r="B10" s="3" t="s">
        <v>1</v>
      </c>
      <c r="C10" s="3" t="s">
        <v>96</v>
      </c>
      <c r="D10" s="5">
        <v>43080.399305555555</v>
      </c>
      <c r="E10" s="3" t="s">
        <v>200</v>
      </c>
      <c r="F10" s="3" t="s">
        <v>200</v>
      </c>
      <c r="G10" s="3" t="s">
        <v>192</v>
      </c>
      <c r="H10" t="s">
        <v>1456</v>
      </c>
      <c r="I10" t="s">
        <v>1456</v>
      </c>
      <c r="K10">
        <v>5.0000000000000001E-3</v>
      </c>
      <c r="L10">
        <v>5.0000000000000001E-3</v>
      </c>
      <c r="M10" t="str">
        <f t="shared" si="0"/>
        <v>OK</v>
      </c>
    </row>
    <row r="11" spans="1:13" x14ac:dyDescent="0.25">
      <c r="A11" s="3" t="s">
        <v>95</v>
      </c>
      <c r="B11" s="3" t="s">
        <v>1</v>
      </c>
      <c r="C11" s="3" t="s">
        <v>96</v>
      </c>
      <c r="D11" s="5">
        <v>43080.399305555555</v>
      </c>
      <c r="E11" s="3" t="s">
        <v>201</v>
      </c>
      <c r="F11" s="3" t="s">
        <v>201</v>
      </c>
      <c r="G11" s="3" t="s">
        <v>192</v>
      </c>
      <c r="M11" t="str">
        <f t="shared" si="0"/>
        <v>OK</v>
      </c>
    </row>
    <row r="12" spans="1:13" x14ac:dyDescent="0.25">
      <c r="A12" s="3" t="s">
        <v>95</v>
      </c>
      <c r="B12" s="3" t="s">
        <v>1</v>
      </c>
      <c r="C12" s="3" t="s">
        <v>96</v>
      </c>
      <c r="D12" s="5">
        <v>43110.59375</v>
      </c>
      <c r="E12" s="3" t="s">
        <v>202</v>
      </c>
      <c r="F12" s="3" t="s">
        <v>202</v>
      </c>
      <c r="G12" s="3" t="s">
        <v>192</v>
      </c>
      <c r="H12" t="s">
        <v>1473</v>
      </c>
      <c r="I12" t="s">
        <v>1473</v>
      </c>
      <c r="K12">
        <v>5.0000000000000001E-3</v>
      </c>
      <c r="L12">
        <v>5.0000000000000001E-3</v>
      </c>
      <c r="M12" t="str">
        <f t="shared" si="0"/>
        <v>OK</v>
      </c>
    </row>
    <row r="13" spans="1:13" x14ac:dyDescent="0.25">
      <c r="A13" s="3" t="s">
        <v>95</v>
      </c>
      <c r="B13" s="3" t="s">
        <v>1</v>
      </c>
      <c r="C13" s="3" t="s">
        <v>96</v>
      </c>
      <c r="D13" s="5">
        <v>43110.59375</v>
      </c>
      <c r="E13" s="3" t="s">
        <v>203</v>
      </c>
      <c r="F13" s="3" t="s">
        <v>203</v>
      </c>
      <c r="G13" s="3" t="s">
        <v>192</v>
      </c>
      <c r="M13" t="str">
        <f t="shared" si="0"/>
        <v>OK</v>
      </c>
    </row>
    <row r="14" spans="1:13" x14ac:dyDescent="0.25">
      <c r="A14" s="3" t="s">
        <v>95</v>
      </c>
      <c r="B14" s="3" t="s">
        <v>1</v>
      </c>
      <c r="C14" s="3" t="s">
        <v>97</v>
      </c>
      <c r="D14" s="5">
        <v>42956.6</v>
      </c>
      <c r="E14" s="3" t="s">
        <v>191</v>
      </c>
      <c r="F14" s="3" t="s">
        <v>191</v>
      </c>
      <c r="G14" s="3" t="s">
        <v>192</v>
      </c>
      <c r="M14" t="str">
        <f t="shared" si="0"/>
        <v>OK</v>
      </c>
    </row>
    <row r="15" spans="1:13" x14ac:dyDescent="0.25">
      <c r="A15" s="3" t="s">
        <v>95</v>
      </c>
      <c r="B15" s="3" t="s">
        <v>1</v>
      </c>
      <c r="C15" s="3" t="s">
        <v>97</v>
      </c>
      <c r="D15" s="5">
        <v>42990.402777777781</v>
      </c>
      <c r="E15" s="3" t="s">
        <v>194</v>
      </c>
      <c r="F15" s="3" t="s">
        <v>194</v>
      </c>
      <c r="G15" s="3" t="s">
        <v>192</v>
      </c>
      <c r="M15" t="str">
        <f t="shared" si="0"/>
        <v>OK</v>
      </c>
    </row>
    <row r="16" spans="1:13" x14ac:dyDescent="0.25">
      <c r="A16" s="3" t="s">
        <v>95</v>
      </c>
      <c r="B16" s="3" t="s">
        <v>1</v>
      </c>
      <c r="C16" s="3" t="s">
        <v>97</v>
      </c>
      <c r="D16" s="5">
        <v>43014.486111111109</v>
      </c>
      <c r="E16" s="3" t="s">
        <v>196</v>
      </c>
      <c r="F16" s="3" t="s">
        <v>196</v>
      </c>
      <c r="G16" s="3" t="s">
        <v>192</v>
      </c>
      <c r="M16" t="str">
        <f t="shared" si="0"/>
        <v>OK</v>
      </c>
    </row>
    <row r="17" spans="1:13" x14ac:dyDescent="0.25">
      <c r="A17" s="3" t="s">
        <v>95</v>
      </c>
      <c r="B17" s="3" t="s">
        <v>1</v>
      </c>
      <c r="C17" s="3" t="s">
        <v>97</v>
      </c>
      <c r="D17" s="5">
        <v>43049.388888888891</v>
      </c>
      <c r="E17" s="3" t="s">
        <v>198</v>
      </c>
      <c r="F17" s="3" t="s">
        <v>198</v>
      </c>
      <c r="G17" s="3" t="s">
        <v>192</v>
      </c>
      <c r="M17" t="str">
        <f t="shared" si="0"/>
        <v>OK</v>
      </c>
    </row>
    <row r="18" spans="1:13" x14ac:dyDescent="0.25">
      <c r="A18" s="3" t="s">
        <v>95</v>
      </c>
      <c r="B18" s="3" t="s">
        <v>1</v>
      </c>
      <c r="C18" s="3" t="s">
        <v>97</v>
      </c>
      <c r="D18" s="5">
        <v>43080.399305555555</v>
      </c>
      <c r="E18" s="3" t="s">
        <v>200</v>
      </c>
      <c r="F18" s="3" t="s">
        <v>200</v>
      </c>
      <c r="G18" s="3" t="s">
        <v>192</v>
      </c>
      <c r="M18" t="str">
        <f t="shared" si="0"/>
        <v>OK</v>
      </c>
    </row>
    <row r="19" spans="1:13" x14ac:dyDescent="0.25">
      <c r="A19" s="3" t="s">
        <v>95</v>
      </c>
      <c r="B19" s="3" t="s">
        <v>1</v>
      </c>
      <c r="C19" s="3" t="s">
        <v>97</v>
      </c>
      <c r="D19" s="5">
        <v>43110.59375</v>
      </c>
      <c r="E19" s="3" t="s">
        <v>202</v>
      </c>
      <c r="F19" s="3" t="s">
        <v>202</v>
      </c>
      <c r="G19" s="3" t="s">
        <v>192</v>
      </c>
      <c r="M19" t="str">
        <f t="shared" si="0"/>
        <v>OK</v>
      </c>
    </row>
    <row r="20" spans="1:13" x14ac:dyDescent="0.25">
      <c r="A20" s="3" t="s">
        <v>98</v>
      </c>
      <c r="B20" s="3" t="s">
        <v>2</v>
      </c>
      <c r="C20" s="3" t="s">
        <v>96</v>
      </c>
      <c r="D20" s="5">
        <v>42957.409722222219</v>
      </c>
      <c r="E20" s="3" t="s">
        <v>204</v>
      </c>
      <c r="F20" s="3" t="s">
        <v>204</v>
      </c>
      <c r="G20" s="3" t="s">
        <v>192</v>
      </c>
      <c r="H20" t="s">
        <v>1536</v>
      </c>
      <c r="I20" t="s">
        <v>1536</v>
      </c>
      <c r="K20">
        <v>1.4999999999999999E-2</v>
      </c>
      <c r="L20">
        <v>1.4999999999999999E-2</v>
      </c>
      <c r="M20" t="str">
        <f t="shared" si="0"/>
        <v>OK</v>
      </c>
    </row>
    <row r="21" spans="1:13" x14ac:dyDescent="0.25">
      <c r="A21" s="3" t="s">
        <v>98</v>
      </c>
      <c r="B21" s="3" t="s">
        <v>2</v>
      </c>
      <c r="C21" s="3" t="s">
        <v>96</v>
      </c>
      <c r="D21" s="5">
        <v>42957.409722222219</v>
      </c>
      <c r="E21" s="3" t="s">
        <v>205</v>
      </c>
      <c r="F21" s="3" t="s">
        <v>205</v>
      </c>
      <c r="G21" s="3" t="s">
        <v>192</v>
      </c>
      <c r="M21" t="str">
        <f t="shared" si="0"/>
        <v>OK</v>
      </c>
    </row>
    <row r="22" spans="1:13" x14ac:dyDescent="0.25">
      <c r="A22" s="3" t="s">
        <v>98</v>
      </c>
      <c r="B22" s="3" t="s">
        <v>2</v>
      </c>
      <c r="C22" s="3" t="s">
        <v>96</v>
      </c>
      <c r="D22" s="5">
        <v>42990.590277777781</v>
      </c>
      <c r="E22" s="3" t="s">
        <v>206</v>
      </c>
      <c r="F22" s="3" t="s">
        <v>206</v>
      </c>
      <c r="G22" s="3" t="s">
        <v>192</v>
      </c>
      <c r="H22" t="s">
        <v>1536</v>
      </c>
      <c r="I22" t="s">
        <v>1536</v>
      </c>
      <c r="K22">
        <v>1.4999999999999999E-2</v>
      </c>
      <c r="L22">
        <v>1.4999999999999999E-2</v>
      </c>
      <c r="M22" t="str">
        <f t="shared" si="0"/>
        <v>OK</v>
      </c>
    </row>
    <row r="23" spans="1:13" x14ac:dyDescent="0.25">
      <c r="A23" s="3" t="s">
        <v>98</v>
      </c>
      <c r="B23" s="3" t="s">
        <v>2</v>
      </c>
      <c r="C23" s="3" t="s">
        <v>96</v>
      </c>
      <c r="D23" s="5">
        <v>42990.594444444447</v>
      </c>
      <c r="E23" s="3" t="s">
        <v>207</v>
      </c>
      <c r="F23" s="3" t="s">
        <v>207</v>
      </c>
      <c r="G23" s="3" t="s">
        <v>192</v>
      </c>
      <c r="M23" t="str">
        <f t="shared" si="0"/>
        <v>OK</v>
      </c>
    </row>
    <row r="24" spans="1:13" x14ac:dyDescent="0.25">
      <c r="A24" s="3" t="s">
        <v>98</v>
      </c>
      <c r="B24" s="3" t="s">
        <v>2</v>
      </c>
      <c r="C24" s="3" t="s">
        <v>96</v>
      </c>
      <c r="D24" s="5">
        <v>43014.517361111109</v>
      </c>
      <c r="E24" s="3" t="s">
        <v>208</v>
      </c>
      <c r="F24" s="3" t="s">
        <v>208</v>
      </c>
      <c r="G24" s="3" t="s">
        <v>192</v>
      </c>
      <c r="H24" t="s">
        <v>1536</v>
      </c>
      <c r="I24" t="s">
        <v>1536</v>
      </c>
      <c r="K24">
        <v>1.4999999999999999E-2</v>
      </c>
      <c r="L24">
        <v>1.4999999999999999E-2</v>
      </c>
      <c r="M24" t="str">
        <f t="shared" si="0"/>
        <v>OK</v>
      </c>
    </row>
    <row r="25" spans="1:13" x14ac:dyDescent="0.25">
      <c r="A25" s="3" t="s">
        <v>98</v>
      </c>
      <c r="B25" s="3" t="s">
        <v>2</v>
      </c>
      <c r="C25" s="3" t="s">
        <v>96</v>
      </c>
      <c r="D25" s="5">
        <v>43014.517361111109</v>
      </c>
      <c r="E25" s="3" t="s">
        <v>209</v>
      </c>
      <c r="F25" s="3" t="s">
        <v>209</v>
      </c>
      <c r="G25" s="3" t="s">
        <v>192</v>
      </c>
      <c r="M25" t="str">
        <f t="shared" si="0"/>
        <v>OK</v>
      </c>
    </row>
    <row r="26" spans="1:13" x14ac:dyDescent="0.25">
      <c r="A26" s="3" t="s">
        <v>98</v>
      </c>
      <c r="B26" s="3" t="s">
        <v>2</v>
      </c>
      <c r="C26" s="3" t="s">
        <v>96</v>
      </c>
      <c r="D26" s="5">
        <v>43048.576388888891</v>
      </c>
      <c r="E26" s="3" t="s">
        <v>210</v>
      </c>
      <c r="F26" s="3" t="s">
        <v>210</v>
      </c>
      <c r="G26" s="3" t="s">
        <v>192</v>
      </c>
      <c r="H26" t="s">
        <v>1536</v>
      </c>
      <c r="I26" t="s">
        <v>1536</v>
      </c>
      <c r="K26">
        <v>1.4999999999999999E-2</v>
      </c>
      <c r="L26">
        <v>1.4999999999999999E-2</v>
      </c>
      <c r="M26" t="str">
        <f t="shared" si="0"/>
        <v>OK</v>
      </c>
    </row>
    <row r="27" spans="1:13" x14ac:dyDescent="0.25">
      <c r="A27" s="3" t="s">
        <v>98</v>
      </c>
      <c r="B27" s="3" t="s">
        <v>2</v>
      </c>
      <c r="C27" s="3" t="s">
        <v>96</v>
      </c>
      <c r="D27" s="5">
        <v>43048.583333333336</v>
      </c>
      <c r="E27" s="3" t="s">
        <v>211</v>
      </c>
      <c r="F27" s="3" t="s">
        <v>211</v>
      </c>
      <c r="G27" s="3" t="s">
        <v>192</v>
      </c>
      <c r="M27" t="str">
        <f t="shared" si="0"/>
        <v>OK</v>
      </c>
    </row>
    <row r="28" spans="1:13" x14ac:dyDescent="0.25">
      <c r="A28" s="3" t="s">
        <v>98</v>
      </c>
      <c r="B28" s="3" t="s">
        <v>2</v>
      </c>
      <c r="C28" s="3" t="s">
        <v>96</v>
      </c>
      <c r="D28" s="5">
        <v>43076.527777777781</v>
      </c>
      <c r="E28" s="3" t="s">
        <v>212</v>
      </c>
      <c r="F28" s="3" t="s">
        <v>212</v>
      </c>
      <c r="G28" s="3" t="s">
        <v>192</v>
      </c>
      <c r="H28" t="s">
        <v>1456</v>
      </c>
      <c r="I28">
        <v>0.14499999999999999</v>
      </c>
      <c r="K28">
        <v>5.0000000000000001E-3</v>
      </c>
      <c r="L28">
        <v>0.14499999999999999</v>
      </c>
      <c r="M28" t="str">
        <f t="shared" si="0"/>
        <v>OK</v>
      </c>
    </row>
    <row r="29" spans="1:13" x14ac:dyDescent="0.25">
      <c r="A29" s="3" t="s">
        <v>98</v>
      </c>
      <c r="B29" s="3" t="s">
        <v>2</v>
      </c>
      <c r="C29" s="3" t="s">
        <v>96</v>
      </c>
      <c r="D29" s="5">
        <v>43076.527777777781</v>
      </c>
      <c r="E29" s="3" t="s">
        <v>213</v>
      </c>
      <c r="F29" s="3" t="s">
        <v>213</v>
      </c>
      <c r="G29" s="3" t="s">
        <v>192</v>
      </c>
      <c r="M29" t="str">
        <f t="shared" si="0"/>
        <v>OK</v>
      </c>
    </row>
    <row r="30" spans="1:13" x14ac:dyDescent="0.25">
      <c r="A30" s="3" t="s">
        <v>98</v>
      </c>
      <c r="B30" s="3" t="s">
        <v>2</v>
      </c>
      <c r="C30" s="3" t="s">
        <v>96</v>
      </c>
      <c r="D30" s="5">
        <v>43109.430555555555</v>
      </c>
      <c r="E30" s="3" t="s">
        <v>214</v>
      </c>
      <c r="F30" s="3" t="s">
        <v>214</v>
      </c>
      <c r="G30" s="3" t="s">
        <v>192</v>
      </c>
      <c r="H30" t="s">
        <v>1473</v>
      </c>
      <c r="I30" t="s">
        <v>1473</v>
      </c>
      <c r="K30">
        <v>5.0000000000000001E-3</v>
      </c>
      <c r="L30">
        <v>5.0000000000000001E-3</v>
      </c>
      <c r="M30" t="str">
        <f t="shared" si="0"/>
        <v>OK</v>
      </c>
    </row>
    <row r="31" spans="1:13" x14ac:dyDescent="0.25">
      <c r="A31" s="3" t="s">
        <v>98</v>
      </c>
      <c r="B31" s="3" t="s">
        <v>2</v>
      </c>
      <c r="C31" s="3" t="s">
        <v>96</v>
      </c>
      <c r="D31" s="5">
        <v>43109.430555555555</v>
      </c>
      <c r="E31" s="3" t="s">
        <v>215</v>
      </c>
      <c r="F31" s="3" t="s">
        <v>215</v>
      </c>
      <c r="G31" s="3" t="s">
        <v>192</v>
      </c>
      <c r="M31" t="str">
        <f t="shared" si="0"/>
        <v>OK</v>
      </c>
    </row>
    <row r="32" spans="1:13" x14ac:dyDescent="0.25">
      <c r="A32" s="3" t="s">
        <v>98</v>
      </c>
      <c r="B32" s="3" t="s">
        <v>2</v>
      </c>
      <c r="C32" s="3" t="s">
        <v>97</v>
      </c>
      <c r="D32" s="5">
        <v>42957.409722222219</v>
      </c>
      <c r="E32" s="3" t="s">
        <v>204</v>
      </c>
      <c r="F32" s="3" t="s">
        <v>204</v>
      </c>
      <c r="G32" s="3" t="s">
        <v>192</v>
      </c>
      <c r="M32" t="str">
        <f t="shared" si="0"/>
        <v>OK</v>
      </c>
    </row>
    <row r="33" spans="1:13" x14ac:dyDescent="0.25">
      <c r="A33" s="3" t="s">
        <v>98</v>
      </c>
      <c r="B33" s="3" t="s">
        <v>2</v>
      </c>
      <c r="C33" s="3" t="s">
        <v>97</v>
      </c>
      <c r="D33" s="5">
        <v>42990.590277777781</v>
      </c>
      <c r="E33" s="3" t="s">
        <v>206</v>
      </c>
      <c r="F33" s="3" t="s">
        <v>206</v>
      </c>
      <c r="G33" s="3" t="s">
        <v>192</v>
      </c>
      <c r="M33" t="str">
        <f t="shared" si="0"/>
        <v>OK</v>
      </c>
    </row>
    <row r="34" spans="1:13" x14ac:dyDescent="0.25">
      <c r="A34" s="3" t="s">
        <v>98</v>
      </c>
      <c r="B34" s="3" t="s">
        <v>2</v>
      </c>
      <c r="C34" s="3" t="s">
        <v>97</v>
      </c>
      <c r="D34" s="5">
        <v>43014.517361111109</v>
      </c>
      <c r="E34" s="3" t="s">
        <v>208</v>
      </c>
      <c r="F34" s="3" t="s">
        <v>208</v>
      </c>
      <c r="G34" s="3" t="s">
        <v>192</v>
      </c>
      <c r="M34" t="str">
        <f t="shared" si="0"/>
        <v>OK</v>
      </c>
    </row>
    <row r="35" spans="1:13" x14ac:dyDescent="0.25">
      <c r="A35" s="3" t="s">
        <v>98</v>
      </c>
      <c r="B35" s="3" t="s">
        <v>2</v>
      </c>
      <c r="C35" s="3" t="s">
        <v>97</v>
      </c>
      <c r="D35" s="5">
        <v>43048.576388888891</v>
      </c>
      <c r="E35" s="3" t="s">
        <v>210</v>
      </c>
      <c r="F35" s="3" t="s">
        <v>210</v>
      </c>
      <c r="G35" s="3" t="s">
        <v>192</v>
      </c>
      <c r="M35" t="str">
        <f t="shared" si="0"/>
        <v>OK</v>
      </c>
    </row>
    <row r="36" spans="1:13" x14ac:dyDescent="0.25">
      <c r="A36" s="3" t="s">
        <v>98</v>
      </c>
      <c r="B36" s="3" t="s">
        <v>2</v>
      </c>
      <c r="C36" s="3" t="s">
        <v>97</v>
      </c>
      <c r="D36" s="5">
        <v>43076.527777777781</v>
      </c>
      <c r="E36" s="3" t="s">
        <v>212</v>
      </c>
      <c r="F36" s="3" t="s">
        <v>212</v>
      </c>
      <c r="G36" s="3" t="s">
        <v>192</v>
      </c>
      <c r="M36" t="str">
        <f t="shared" si="0"/>
        <v>OK</v>
      </c>
    </row>
    <row r="37" spans="1:13" x14ac:dyDescent="0.25">
      <c r="A37" s="3" t="s">
        <v>98</v>
      </c>
      <c r="B37" s="3" t="s">
        <v>2</v>
      </c>
      <c r="C37" s="3" t="s">
        <v>97</v>
      </c>
      <c r="D37" s="5">
        <v>43109.430555555555</v>
      </c>
      <c r="E37" s="3" t="s">
        <v>214</v>
      </c>
      <c r="F37" s="3" t="s">
        <v>214</v>
      </c>
      <c r="G37" s="3" t="s">
        <v>192</v>
      </c>
      <c r="M37" t="str">
        <f t="shared" si="0"/>
        <v>OK</v>
      </c>
    </row>
    <row r="38" spans="1:13" x14ac:dyDescent="0.25">
      <c r="A38" s="3" t="s">
        <v>99</v>
      </c>
      <c r="B38" s="3" t="s">
        <v>3</v>
      </c>
      <c r="C38" s="3" t="s">
        <v>96</v>
      </c>
      <c r="D38" s="5">
        <v>42958.381944444445</v>
      </c>
      <c r="E38" s="3" t="s">
        <v>216</v>
      </c>
      <c r="F38" s="3" t="s">
        <v>216</v>
      </c>
      <c r="G38" s="3" t="s">
        <v>192</v>
      </c>
      <c r="H38" t="s">
        <v>1536</v>
      </c>
      <c r="I38" t="s">
        <v>1536</v>
      </c>
      <c r="K38">
        <v>1.4999999999999999E-2</v>
      </c>
      <c r="L38">
        <v>1.4999999999999999E-2</v>
      </c>
      <c r="M38" t="str">
        <f t="shared" si="0"/>
        <v>OK</v>
      </c>
    </row>
    <row r="39" spans="1:13" x14ac:dyDescent="0.25">
      <c r="A39" s="3" t="s">
        <v>99</v>
      </c>
      <c r="B39" s="3" t="s">
        <v>3</v>
      </c>
      <c r="C39" s="3" t="s">
        <v>96</v>
      </c>
      <c r="D39" s="5">
        <v>42958.381944444445</v>
      </c>
      <c r="E39" s="3" t="s">
        <v>217</v>
      </c>
      <c r="F39" s="3" t="s">
        <v>217</v>
      </c>
      <c r="G39" s="3" t="s">
        <v>192</v>
      </c>
      <c r="M39" t="str">
        <f t="shared" si="0"/>
        <v>OK</v>
      </c>
    </row>
    <row r="40" spans="1:13" x14ac:dyDescent="0.25">
      <c r="A40" s="3" t="s">
        <v>99</v>
      </c>
      <c r="B40" s="3" t="s">
        <v>3</v>
      </c>
      <c r="C40" s="3" t="s">
        <v>96</v>
      </c>
      <c r="D40" s="5">
        <v>42991.444444444445</v>
      </c>
      <c r="E40" s="3" t="s">
        <v>218</v>
      </c>
      <c r="F40" s="3" t="s">
        <v>218</v>
      </c>
      <c r="G40" s="3" t="s">
        <v>192</v>
      </c>
      <c r="H40" t="s">
        <v>1536</v>
      </c>
      <c r="I40" t="s">
        <v>1536</v>
      </c>
      <c r="K40">
        <v>1.4999999999999999E-2</v>
      </c>
      <c r="L40">
        <v>1.4999999999999999E-2</v>
      </c>
      <c r="M40" t="str">
        <f t="shared" si="0"/>
        <v>OK</v>
      </c>
    </row>
    <row r="41" spans="1:13" x14ac:dyDescent="0.25">
      <c r="A41" s="3" t="s">
        <v>99</v>
      </c>
      <c r="B41" s="3" t="s">
        <v>3</v>
      </c>
      <c r="C41" s="3" t="s">
        <v>96</v>
      </c>
      <c r="D41" s="5">
        <v>42991.446527777778</v>
      </c>
      <c r="E41" s="3" t="s">
        <v>219</v>
      </c>
      <c r="F41" s="3" t="s">
        <v>219</v>
      </c>
      <c r="G41" s="3" t="s">
        <v>192</v>
      </c>
      <c r="M41" t="str">
        <f t="shared" si="0"/>
        <v>OK</v>
      </c>
    </row>
    <row r="42" spans="1:13" x14ac:dyDescent="0.25">
      <c r="A42" s="3" t="s">
        <v>99</v>
      </c>
      <c r="B42" s="3" t="s">
        <v>3</v>
      </c>
      <c r="C42" s="3" t="s">
        <v>96</v>
      </c>
      <c r="D42" s="5">
        <v>43018.527777777781</v>
      </c>
      <c r="E42" s="3" t="s">
        <v>220</v>
      </c>
      <c r="F42" s="3" t="s">
        <v>220</v>
      </c>
      <c r="G42" s="3" t="s">
        <v>192</v>
      </c>
      <c r="M42" t="str">
        <f t="shared" si="0"/>
        <v>OK</v>
      </c>
    </row>
    <row r="43" spans="1:13" x14ac:dyDescent="0.25">
      <c r="A43" s="3" t="s">
        <v>99</v>
      </c>
      <c r="B43" s="3" t="s">
        <v>3</v>
      </c>
      <c r="C43" s="3" t="s">
        <v>96</v>
      </c>
      <c r="D43" s="5">
        <v>43018.527777777781</v>
      </c>
      <c r="E43" s="3" t="s">
        <v>221</v>
      </c>
      <c r="F43" s="3" t="s">
        <v>221</v>
      </c>
      <c r="G43" s="3" t="s">
        <v>192</v>
      </c>
      <c r="H43" t="s">
        <v>1536</v>
      </c>
      <c r="I43" t="s">
        <v>1536</v>
      </c>
      <c r="K43">
        <v>1.4999999999999999E-2</v>
      </c>
      <c r="L43">
        <v>1.4999999999999999E-2</v>
      </c>
      <c r="M43" t="str">
        <f t="shared" si="0"/>
        <v>OK</v>
      </c>
    </row>
    <row r="44" spans="1:13" x14ac:dyDescent="0.25">
      <c r="A44" s="3" t="s">
        <v>99</v>
      </c>
      <c r="B44" s="3" t="s">
        <v>3</v>
      </c>
      <c r="C44" s="3" t="s">
        <v>96</v>
      </c>
      <c r="D44" s="5">
        <v>43049.59375</v>
      </c>
      <c r="E44" s="3" t="s">
        <v>222</v>
      </c>
      <c r="F44" s="3" t="s">
        <v>222</v>
      </c>
      <c r="G44" s="3" t="s">
        <v>192</v>
      </c>
      <c r="H44" t="s">
        <v>1536</v>
      </c>
      <c r="I44" t="s">
        <v>1536</v>
      </c>
      <c r="K44">
        <v>1.4999999999999999E-2</v>
      </c>
      <c r="L44">
        <v>1.4999999999999999E-2</v>
      </c>
      <c r="M44" t="str">
        <f t="shared" si="0"/>
        <v>OK</v>
      </c>
    </row>
    <row r="45" spans="1:13" x14ac:dyDescent="0.25">
      <c r="A45" s="3" t="s">
        <v>99</v>
      </c>
      <c r="B45" s="3" t="s">
        <v>3</v>
      </c>
      <c r="C45" s="3" t="s">
        <v>96</v>
      </c>
      <c r="D45" s="5">
        <v>43049.59375</v>
      </c>
      <c r="E45" s="3" t="s">
        <v>223</v>
      </c>
      <c r="F45" s="3" t="s">
        <v>223</v>
      </c>
      <c r="G45" s="3" t="s">
        <v>192</v>
      </c>
      <c r="M45" t="str">
        <f t="shared" si="0"/>
        <v>OK</v>
      </c>
    </row>
    <row r="46" spans="1:13" x14ac:dyDescent="0.25">
      <c r="A46" s="3" t="s">
        <v>99</v>
      </c>
      <c r="B46" s="3" t="s">
        <v>3</v>
      </c>
      <c r="C46" s="3" t="s">
        <v>96</v>
      </c>
      <c r="D46" s="5">
        <v>43077.388888888891</v>
      </c>
      <c r="E46" s="3" t="s">
        <v>224</v>
      </c>
      <c r="F46" s="3" t="s">
        <v>224</v>
      </c>
      <c r="G46" s="3" t="s">
        <v>192</v>
      </c>
      <c r="H46" t="s">
        <v>1456</v>
      </c>
      <c r="I46" t="s">
        <v>1456</v>
      </c>
      <c r="K46">
        <v>5.0000000000000001E-3</v>
      </c>
      <c r="L46">
        <v>5.0000000000000001E-3</v>
      </c>
      <c r="M46" t="str">
        <f t="shared" si="0"/>
        <v>OK</v>
      </c>
    </row>
    <row r="47" spans="1:13" x14ac:dyDescent="0.25">
      <c r="A47" s="3" t="s">
        <v>99</v>
      </c>
      <c r="B47" s="3" t="s">
        <v>3</v>
      </c>
      <c r="C47" s="3" t="s">
        <v>96</v>
      </c>
      <c r="D47" s="5">
        <v>43077.388888888891</v>
      </c>
      <c r="E47" s="3" t="s">
        <v>225</v>
      </c>
      <c r="F47" s="3" t="s">
        <v>225</v>
      </c>
      <c r="G47" s="3" t="s">
        <v>192</v>
      </c>
      <c r="M47" t="str">
        <f t="shared" si="0"/>
        <v>OK</v>
      </c>
    </row>
    <row r="48" spans="1:13" x14ac:dyDescent="0.25">
      <c r="A48" s="3" t="s">
        <v>99</v>
      </c>
      <c r="B48" s="3" t="s">
        <v>3</v>
      </c>
      <c r="C48" s="3" t="s">
        <v>96</v>
      </c>
      <c r="D48" s="5">
        <v>43110.5</v>
      </c>
      <c r="E48" s="3" t="s">
        <v>226</v>
      </c>
      <c r="F48" s="3" t="s">
        <v>226</v>
      </c>
      <c r="G48" s="3" t="s">
        <v>192</v>
      </c>
      <c r="H48" t="s">
        <v>1473</v>
      </c>
      <c r="I48" t="s">
        <v>1473</v>
      </c>
      <c r="K48">
        <v>5.0000000000000001E-3</v>
      </c>
      <c r="L48">
        <v>5.0000000000000001E-3</v>
      </c>
      <c r="M48" t="str">
        <f t="shared" si="0"/>
        <v>OK</v>
      </c>
    </row>
    <row r="49" spans="1:13" x14ac:dyDescent="0.25">
      <c r="A49" s="3" t="s">
        <v>99</v>
      </c>
      <c r="B49" s="3" t="s">
        <v>3</v>
      </c>
      <c r="C49" s="3" t="s">
        <v>96</v>
      </c>
      <c r="D49" s="5">
        <v>43110.5</v>
      </c>
      <c r="E49" s="3" t="s">
        <v>227</v>
      </c>
      <c r="F49" s="3" t="s">
        <v>227</v>
      </c>
      <c r="G49" s="3" t="s">
        <v>192</v>
      </c>
      <c r="M49" t="str">
        <f t="shared" si="0"/>
        <v>OK</v>
      </c>
    </row>
    <row r="50" spans="1:13" x14ac:dyDescent="0.25">
      <c r="A50" s="3" t="s">
        <v>99</v>
      </c>
      <c r="B50" s="3" t="s">
        <v>3</v>
      </c>
      <c r="C50" s="3" t="s">
        <v>97</v>
      </c>
      <c r="D50" s="5">
        <v>42958.381944444445</v>
      </c>
      <c r="E50" s="3" t="s">
        <v>216</v>
      </c>
      <c r="F50" s="3" t="s">
        <v>216</v>
      </c>
      <c r="G50" s="3" t="s">
        <v>192</v>
      </c>
      <c r="M50" t="str">
        <f t="shared" si="0"/>
        <v>OK</v>
      </c>
    </row>
    <row r="51" spans="1:13" x14ac:dyDescent="0.25">
      <c r="A51" s="3" t="s">
        <v>99</v>
      </c>
      <c r="B51" s="3" t="s">
        <v>3</v>
      </c>
      <c r="C51" s="3" t="s">
        <v>97</v>
      </c>
      <c r="D51" s="5">
        <v>42991.444444444445</v>
      </c>
      <c r="E51" s="3" t="s">
        <v>218</v>
      </c>
      <c r="F51" s="3" t="s">
        <v>218</v>
      </c>
      <c r="G51" s="3" t="s">
        <v>192</v>
      </c>
      <c r="M51" t="str">
        <f t="shared" si="0"/>
        <v>OK</v>
      </c>
    </row>
    <row r="52" spans="1:13" x14ac:dyDescent="0.25">
      <c r="A52" s="3" t="s">
        <v>99</v>
      </c>
      <c r="B52" s="3" t="s">
        <v>3</v>
      </c>
      <c r="C52" s="3" t="s">
        <v>97</v>
      </c>
      <c r="D52" s="5">
        <v>43018.527777777781</v>
      </c>
      <c r="E52" s="3" t="s">
        <v>221</v>
      </c>
      <c r="F52" s="3" t="s">
        <v>221</v>
      </c>
      <c r="G52" s="3" t="s">
        <v>192</v>
      </c>
      <c r="M52" t="str">
        <f t="shared" si="0"/>
        <v>OK</v>
      </c>
    </row>
    <row r="53" spans="1:13" x14ac:dyDescent="0.25">
      <c r="A53" s="3" t="s">
        <v>99</v>
      </c>
      <c r="B53" s="3" t="s">
        <v>3</v>
      </c>
      <c r="C53" s="3" t="s">
        <v>97</v>
      </c>
      <c r="D53" s="5">
        <v>43049.59375</v>
      </c>
      <c r="E53" s="3" t="s">
        <v>222</v>
      </c>
      <c r="F53" s="3" t="s">
        <v>222</v>
      </c>
      <c r="G53" s="3" t="s">
        <v>192</v>
      </c>
      <c r="M53" t="str">
        <f t="shared" si="0"/>
        <v>OK</v>
      </c>
    </row>
    <row r="54" spans="1:13" x14ac:dyDescent="0.25">
      <c r="A54" s="3" t="s">
        <v>99</v>
      </c>
      <c r="B54" s="3" t="s">
        <v>3</v>
      </c>
      <c r="C54" s="3" t="s">
        <v>97</v>
      </c>
      <c r="D54" s="5">
        <v>43077.388888888891</v>
      </c>
      <c r="E54" s="3" t="s">
        <v>224</v>
      </c>
      <c r="F54" s="3" t="s">
        <v>224</v>
      </c>
      <c r="G54" s="3" t="s">
        <v>192</v>
      </c>
      <c r="M54" t="str">
        <f t="shared" si="0"/>
        <v>OK</v>
      </c>
    </row>
    <row r="55" spans="1:13" x14ac:dyDescent="0.25">
      <c r="A55" s="3" t="s">
        <v>99</v>
      </c>
      <c r="B55" s="3" t="s">
        <v>3</v>
      </c>
      <c r="C55" s="3" t="s">
        <v>97</v>
      </c>
      <c r="D55" s="5">
        <v>43110.5</v>
      </c>
      <c r="E55" s="3" t="s">
        <v>226</v>
      </c>
      <c r="F55" s="3" t="s">
        <v>226</v>
      </c>
      <c r="G55" s="3" t="s">
        <v>192</v>
      </c>
      <c r="M55" t="str">
        <f t="shared" si="0"/>
        <v>OK</v>
      </c>
    </row>
    <row r="56" spans="1:13" x14ac:dyDescent="0.25">
      <c r="A56" s="3" t="s">
        <v>100</v>
      </c>
      <c r="B56" s="3" t="s">
        <v>4</v>
      </c>
      <c r="C56" s="3" t="s">
        <v>96</v>
      </c>
      <c r="D56" s="5">
        <v>42957.680555555555</v>
      </c>
      <c r="E56" s="3" t="s">
        <v>228</v>
      </c>
      <c r="F56" s="3" t="s">
        <v>228</v>
      </c>
      <c r="G56" s="3" t="s">
        <v>192</v>
      </c>
      <c r="H56" t="s">
        <v>1536</v>
      </c>
      <c r="I56" t="s">
        <v>1536</v>
      </c>
      <c r="K56">
        <v>1.4999999999999999E-2</v>
      </c>
      <c r="L56">
        <v>1.4999999999999999E-2</v>
      </c>
      <c r="M56" t="str">
        <f t="shared" si="0"/>
        <v>OK</v>
      </c>
    </row>
    <row r="57" spans="1:13" x14ac:dyDescent="0.25">
      <c r="A57" s="3" t="s">
        <v>100</v>
      </c>
      <c r="B57" s="3" t="s">
        <v>4</v>
      </c>
      <c r="C57" s="3" t="s">
        <v>96</v>
      </c>
      <c r="D57" s="5">
        <v>42957.680555555555</v>
      </c>
      <c r="E57" s="3" t="s">
        <v>229</v>
      </c>
      <c r="F57" s="3" t="s">
        <v>229</v>
      </c>
      <c r="G57" s="3" t="s">
        <v>192</v>
      </c>
      <c r="M57" t="str">
        <f t="shared" si="0"/>
        <v>OK</v>
      </c>
    </row>
    <row r="58" spans="1:13" x14ac:dyDescent="0.25">
      <c r="A58" s="3" t="s">
        <v>100</v>
      </c>
      <c r="B58" s="3" t="s">
        <v>4</v>
      </c>
      <c r="C58" s="3" t="s">
        <v>96</v>
      </c>
      <c r="D58" s="5">
        <v>42990.465277777781</v>
      </c>
      <c r="E58" s="3" t="s">
        <v>230</v>
      </c>
      <c r="F58" s="3" t="s">
        <v>230</v>
      </c>
      <c r="G58" s="3" t="s">
        <v>192</v>
      </c>
      <c r="H58" t="s">
        <v>1536</v>
      </c>
      <c r="I58" t="s">
        <v>1536</v>
      </c>
      <c r="K58">
        <v>1.4999999999999999E-2</v>
      </c>
      <c r="L58">
        <v>1.4999999999999999E-2</v>
      </c>
      <c r="M58" t="str">
        <f t="shared" si="0"/>
        <v>OK</v>
      </c>
    </row>
    <row r="59" spans="1:13" x14ac:dyDescent="0.25">
      <c r="A59" s="3" t="s">
        <v>100</v>
      </c>
      <c r="B59" s="3" t="s">
        <v>4</v>
      </c>
      <c r="C59" s="3" t="s">
        <v>96</v>
      </c>
      <c r="D59" s="5">
        <v>42990.467361111114</v>
      </c>
      <c r="E59" s="3" t="s">
        <v>231</v>
      </c>
      <c r="F59" s="3" t="s">
        <v>231</v>
      </c>
      <c r="G59" s="3" t="s">
        <v>192</v>
      </c>
      <c r="M59" t="str">
        <f t="shared" si="0"/>
        <v>OK</v>
      </c>
    </row>
    <row r="60" spans="1:13" x14ac:dyDescent="0.25">
      <c r="A60" s="3" t="s">
        <v>100</v>
      </c>
      <c r="B60" s="3" t="s">
        <v>4</v>
      </c>
      <c r="C60" s="3" t="s">
        <v>96</v>
      </c>
      <c r="D60" s="5">
        <v>43014.400000000001</v>
      </c>
      <c r="E60" s="3" t="s">
        <v>232</v>
      </c>
      <c r="F60" s="3" t="s">
        <v>232</v>
      </c>
      <c r="G60" s="3" t="s">
        <v>192</v>
      </c>
      <c r="M60" t="str">
        <f t="shared" si="0"/>
        <v>OK</v>
      </c>
    </row>
    <row r="61" spans="1:13" x14ac:dyDescent="0.25">
      <c r="A61" s="3" t="s">
        <v>100</v>
      </c>
      <c r="B61" s="3" t="s">
        <v>4</v>
      </c>
      <c r="C61" s="3" t="s">
        <v>96</v>
      </c>
      <c r="D61" s="5">
        <v>43014.400000000001</v>
      </c>
      <c r="E61" s="3" t="s">
        <v>233</v>
      </c>
      <c r="F61" s="3" t="s">
        <v>233</v>
      </c>
      <c r="G61" s="3" t="s">
        <v>192</v>
      </c>
      <c r="H61" t="s">
        <v>1536</v>
      </c>
      <c r="I61" t="s">
        <v>1536</v>
      </c>
      <c r="K61">
        <v>1.4999999999999999E-2</v>
      </c>
      <c r="L61">
        <v>1.4999999999999999E-2</v>
      </c>
      <c r="M61" t="str">
        <f t="shared" si="0"/>
        <v>OK</v>
      </c>
    </row>
    <row r="62" spans="1:13" x14ac:dyDescent="0.25">
      <c r="A62" s="3" t="s">
        <v>100</v>
      </c>
      <c r="B62" s="3" t="s">
        <v>4</v>
      </c>
      <c r="C62" s="3" t="s">
        <v>96</v>
      </c>
      <c r="D62" s="5">
        <v>43048.409722222219</v>
      </c>
      <c r="E62" s="3" t="s">
        <v>234</v>
      </c>
      <c r="F62" s="3" t="s">
        <v>234</v>
      </c>
      <c r="G62" s="3" t="s">
        <v>192</v>
      </c>
      <c r="H62" t="s">
        <v>1536</v>
      </c>
      <c r="I62" t="s">
        <v>1536</v>
      </c>
      <c r="K62">
        <v>1.4999999999999999E-2</v>
      </c>
      <c r="L62">
        <v>1.4999999999999999E-2</v>
      </c>
      <c r="M62" t="str">
        <f t="shared" si="0"/>
        <v>OK</v>
      </c>
    </row>
    <row r="63" spans="1:13" x14ac:dyDescent="0.25">
      <c r="A63" s="3" t="s">
        <v>100</v>
      </c>
      <c r="B63" s="3" t="s">
        <v>4</v>
      </c>
      <c r="C63" s="3" t="s">
        <v>96</v>
      </c>
      <c r="D63" s="5">
        <v>43048.418055555558</v>
      </c>
      <c r="E63" s="3" t="s">
        <v>235</v>
      </c>
      <c r="F63" s="3" t="s">
        <v>235</v>
      </c>
      <c r="G63" s="3" t="s">
        <v>192</v>
      </c>
      <c r="M63" t="str">
        <f t="shared" si="0"/>
        <v>OK</v>
      </c>
    </row>
    <row r="64" spans="1:13" x14ac:dyDescent="0.25">
      <c r="A64" s="3" t="s">
        <v>100</v>
      </c>
      <c r="B64" s="3" t="s">
        <v>4</v>
      </c>
      <c r="C64" s="3" t="s">
        <v>96</v>
      </c>
      <c r="D64" s="5">
        <v>43076.388888888891</v>
      </c>
      <c r="E64" s="3" t="s">
        <v>236</v>
      </c>
      <c r="F64" s="3" t="s">
        <v>236</v>
      </c>
      <c r="G64" s="3" t="s">
        <v>192</v>
      </c>
      <c r="H64" t="s">
        <v>1456</v>
      </c>
      <c r="I64">
        <v>0.19500000000000001</v>
      </c>
      <c r="K64">
        <v>5.0000000000000001E-3</v>
      </c>
      <c r="L64">
        <v>0.19500000000000001</v>
      </c>
      <c r="M64" t="str">
        <f t="shared" si="0"/>
        <v>OK</v>
      </c>
    </row>
    <row r="65" spans="1:13" x14ac:dyDescent="0.25">
      <c r="A65" s="3" t="s">
        <v>100</v>
      </c>
      <c r="B65" s="3" t="s">
        <v>4</v>
      </c>
      <c r="C65" s="3" t="s">
        <v>96</v>
      </c>
      <c r="D65" s="5">
        <v>43076.392361111109</v>
      </c>
      <c r="E65" s="3" t="s">
        <v>237</v>
      </c>
      <c r="F65" s="3" t="s">
        <v>237</v>
      </c>
      <c r="G65" s="3" t="s">
        <v>192</v>
      </c>
      <c r="M65" t="str">
        <f t="shared" si="0"/>
        <v>OK</v>
      </c>
    </row>
    <row r="66" spans="1:13" x14ac:dyDescent="0.25">
      <c r="A66" s="3" t="s">
        <v>100</v>
      </c>
      <c r="B66" s="3" t="s">
        <v>4</v>
      </c>
      <c r="C66" s="3" t="s">
        <v>96</v>
      </c>
      <c r="D66" s="5">
        <v>43110.430555555555</v>
      </c>
      <c r="E66" s="3" t="s">
        <v>238</v>
      </c>
      <c r="F66" s="3" t="s">
        <v>238</v>
      </c>
      <c r="G66" s="3" t="s">
        <v>192</v>
      </c>
      <c r="H66" t="s">
        <v>1473</v>
      </c>
      <c r="I66" t="s">
        <v>1473</v>
      </c>
      <c r="K66">
        <v>5.0000000000000001E-3</v>
      </c>
      <c r="L66">
        <v>5.0000000000000001E-3</v>
      </c>
      <c r="M66" t="str">
        <f t="shared" si="0"/>
        <v>OK</v>
      </c>
    </row>
    <row r="67" spans="1:13" x14ac:dyDescent="0.25">
      <c r="A67" s="3" t="s">
        <v>100</v>
      </c>
      <c r="B67" s="3" t="s">
        <v>4</v>
      </c>
      <c r="C67" s="3" t="s">
        <v>96</v>
      </c>
      <c r="D67" s="5">
        <v>43110.431250000001</v>
      </c>
      <c r="E67" s="3" t="s">
        <v>239</v>
      </c>
      <c r="F67" s="3" t="s">
        <v>239</v>
      </c>
      <c r="G67" s="3" t="s">
        <v>192</v>
      </c>
      <c r="M67" t="str">
        <f t="shared" ref="M67:M130" si="1">IF(K67&gt;L67,"INCONSISTENTE","OK")</f>
        <v>OK</v>
      </c>
    </row>
    <row r="68" spans="1:13" x14ac:dyDescent="0.25">
      <c r="A68" s="3" t="s">
        <v>100</v>
      </c>
      <c r="B68" s="3" t="s">
        <v>4</v>
      </c>
      <c r="C68" s="3" t="s">
        <v>97</v>
      </c>
      <c r="D68" s="5">
        <v>42957.680555555555</v>
      </c>
      <c r="E68" s="3" t="s">
        <v>228</v>
      </c>
      <c r="F68" s="3" t="s">
        <v>228</v>
      </c>
      <c r="G68" s="3" t="s">
        <v>192</v>
      </c>
      <c r="M68" t="str">
        <f t="shared" si="1"/>
        <v>OK</v>
      </c>
    </row>
    <row r="69" spans="1:13" x14ac:dyDescent="0.25">
      <c r="A69" s="3" t="s">
        <v>100</v>
      </c>
      <c r="B69" s="3" t="s">
        <v>4</v>
      </c>
      <c r="C69" s="3" t="s">
        <v>97</v>
      </c>
      <c r="D69" s="5">
        <v>42990.465277777781</v>
      </c>
      <c r="E69" s="3" t="s">
        <v>230</v>
      </c>
      <c r="F69" s="3" t="s">
        <v>230</v>
      </c>
      <c r="G69" s="3" t="s">
        <v>192</v>
      </c>
      <c r="M69" t="str">
        <f t="shared" si="1"/>
        <v>OK</v>
      </c>
    </row>
    <row r="70" spans="1:13" x14ac:dyDescent="0.25">
      <c r="A70" s="3" t="s">
        <v>100</v>
      </c>
      <c r="B70" s="3" t="s">
        <v>4</v>
      </c>
      <c r="C70" s="3" t="s">
        <v>97</v>
      </c>
      <c r="D70" s="5">
        <v>43014.400000000001</v>
      </c>
      <c r="E70" s="3" t="s">
        <v>233</v>
      </c>
      <c r="F70" s="3" t="s">
        <v>233</v>
      </c>
      <c r="G70" s="3" t="s">
        <v>192</v>
      </c>
      <c r="M70" t="str">
        <f t="shared" si="1"/>
        <v>OK</v>
      </c>
    </row>
    <row r="71" spans="1:13" x14ac:dyDescent="0.25">
      <c r="A71" s="3" t="s">
        <v>100</v>
      </c>
      <c r="B71" s="3" t="s">
        <v>4</v>
      </c>
      <c r="C71" s="3" t="s">
        <v>97</v>
      </c>
      <c r="D71" s="5">
        <v>43048.409722222219</v>
      </c>
      <c r="E71" s="3" t="s">
        <v>234</v>
      </c>
      <c r="F71" s="3" t="s">
        <v>234</v>
      </c>
      <c r="G71" s="3" t="s">
        <v>192</v>
      </c>
      <c r="M71" t="str">
        <f t="shared" si="1"/>
        <v>OK</v>
      </c>
    </row>
    <row r="72" spans="1:13" x14ac:dyDescent="0.25">
      <c r="A72" s="3" t="s">
        <v>100</v>
      </c>
      <c r="B72" s="3" t="s">
        <v>4</v>
      </c>
      <c r="C72" s="3" t="s">
        <v>97</v>
      </c>
      <c r="D72" s="5">
        <v>43076.388888888891</v>
      </c>
      <c r="E72" s="3" t="s">
        <v>236</v>
      </c>
      <c r="F72" s="3" t="s">
        <v>236</v>
      </c>
      <c r="G72" s="3" t="s">
        <v>192</v>
      </c>
      <c r="M72" t="str">
        <f t="shared" si="1"/>
        <v>OK</v>
      </c>
    </row>
    <row r="73" spans="1:13" x14ac:dyDescent="0.25">
      <c r="A73" s="3" t="s">
        <v>100</v>
      </c>
      <c r="B73" s="3" t="s">
        <v>4</v>
      </c>
      <c r="C73" s="3" t="s">
        <v>97</v>
      </c>
      <c r="D73" s="5">
        <v>43110.430555555555</v>
      </c>
      <c r="E73" s="3" t="s">
        <v>238</v>
      </c>
      <c r="F73" s="3" t="s">
        <v>238</v>
      </c>
      <c r="G73" s="3" t="s">
        <v>192</v>
      </c>
      <c r="M73" t="str">
        <f t="shared" si="1"/>
        <v>OK</v>
      </c>
    </row>
    <row r="74" spans="1:13" x14ac:dyDescent="0.25">
      <c r="A74" s="3" t="s">
        <v>101</v>
      </c>
      <c r="B74" s="3" t="s">
        <v>5</v>
      </c>
      <c r="C74" s="3" t="s">
        <v>96</v>
      </c>
      <c r="D74" s="5">
        <v>42957.708333333336</v>
      </c>
      <c r="E74" s="3" t="s">
        <v>240</v>
      </c>
      <c r="F74" s="3" t="s">
        <v>240</v>
      </c>
      <c r="G74" s="3" t="s">
        <v>192</v>
      </c>
      <c r="H74" t="s">
        <v>1536</v>
      </c>
      <c r="I74" t="s">
        <v>1536</v>
      </c>
      <c r="K74">
        <v>1.4999999999999999E-2</v>
      </c>
      <c r="L74">
        <v>1.4999999999999999E-2</v>
      </c>
      <c r="M74" t="str">
        <f t="shared" si="1"/>
        <v>OK</v>
      </c>
    </row>
    <row r="75" spans="1:13" x14ac:dyDescent="0.25">
      <c r="A75" s="3" t="s">
        <v>101</v>
      </c>
      <c r="B75" s="3" t="s">
        <v>5</v>
      </c>
      <c r="C75" s="3" t="s">
        <v>96</v>
      </c>
      <c r="D75" s="5">
        <v>42957.708333333336</v>
      </c>
      <c r="E75" s="3" t="s">
        <v>241</v>
      </c>
      <c r="F75" s="3" t="s">
        <v>241</v>
      </c>
      <c r="G75" s="3" t="s">
        <v>192</v>
      </c>
      <c r="M75" t="str">
        <f t="shared" si="1"/>
        <v>OK</v>
      </c>
    </row>
    <row r="76" spans="1:13" x14ac:dyDescent="0.25">
      <c r="A76" s="3" t="s">
        <v>101</v>
      </c>
      <c r="B76" s="3" t="s">
        <v>5</v>
      </c>
      <c r="C76" s="3" t="s">
        <v>96</v>
      </c>
      <c r="D76" s="5">
        <v>42990.583333333336</v>
      </c>
      <c r="E76" s="3" t="s">
        <v>242</v>
      </c>
      <c r="F76" s="3" t="s">
        <v>242</v>
      </c>
      <c r="G76" s="3" t="s">
        <v>192</v>
      </c>
      <c r="H76" t="s">
        <v>1536</v>
      </c>
      <c r="I76" t="s">
        <v>1536</v>
      </c>
      <c r="K76">
        <v>1.4999999999999999E-2</v>
      </c>
      <c r="L76">
        <v>1.4999999999999999E-2</v>
      </c>
      <c r="M76" t="str">
        <f t="shared" si="1"/>
        <v>OK</v>
      </c>
    </row>
    <row r="77" spans="1:13" x14ac:dyDescent="0.25">
      <c r="A77" s="3" t="s">
        <v>101</v>
      </c>
      <c r="B77" s="3" t="s">
        <v>5</v>
      </c>
      <c r="C77" s="3" t="s">
        <v>96</v>
      </c>
      <c r="D77" s="5">
        <v>42990.584722222222</v>
      </c>
      <c r="E77" s="3" t="s">
        <v>243</v>
      </c>
      <c r="F77" s="3" t="s">
        <v>243</v>
      </c>
      <c r="G77" s="3" t="s">
        <v>192</v>
      </c>
      <c r="M77" t="str">
        <f t="shared" si="1"/>
        <v>OK</v>
      </c>
    </row>
    <row r="78" spans="1:13" x14ac:dyDescent="0.25">
      <c r="A78" s="3" t="s">
        <v>101</v>
      </c>
      <c r="B78" s="3" t="s">
        <v>5</v>
      </c>
      <c r="C78" s="3" t="s">
        <v>96</v>
      </c>
      <c r="D78" s="5">
        <v>43017.395833333336</v>
      </c>
      <c r="E78" s="3" t="s">
        <v>244</v>
      </c>
      <c r="F78" s="3" t="s">
        <v>244</v>
      </c>
      <c r="G78" s="3" t="s">
        <v>192</v>
      </c>
      <c r="M78" t="str">
        <f t="shared" si="1"/>
        <v>OK</v>
      </c>
    </row>
    <row r="79" spans="1:13" x14ac:dyDescent="0.25">
      <c r="A79" s="3" t="s">
        <v>101</v>
      </c>
      <c r="B79" s="3" t="s">
        <v>5</v>
      </c>
      <c r="C79" s="3" t="s">
        <v>96</v>
      </c>
      <c r="D79" s="5">
        <v>43017.395833333336</v>
      </c>
      <c r="E79" s="3" t="s">
        <v>245</v>
      </c>
      <c r="F79" s="3" t="s">
        <v>245</v>
      </c>
      <c r="G79" s="3" t="s">
        <v>192</v>
      </c>
      <c r="H79" t="s">
        <v>1536</v>
      </c>
      <c r="I79" t="s">
        <v>1536</v>
      </c>
      <c r="K79">
        <v>1.4999999999999999E-2</v>
      </c>
      <c r="L79">
        <v>1.4999999999999999E-2</v>
      </c>
      <c r="M79" t="str">
        <f t="shared" si="1"/>
        <v>OK</v>
      </c>
    </row>
    <row r="80" spans="1:13" x14ac:dyDescent="0.25">
      <c r="A80" s="3" t="s">
        <v>101</v>
      </c>
      <c r="B80" s="3" t="s">
        <v>5</v>
      </c>
      <c r="C80" s="3" t="s">
        <v>96</v>
      </c>
      <c r="D80" s="5">
        <v>43049.465277777781</v>
      </c>
      <c r="E80" s="3" t="s">
        <v>246</v>
      </c>
      <c r="F80" s="3" t="s">
        <v>246</v>
      </c>
      <c r="G80" s="3" t="s">
        <v>192</v>
      </c>
      <c r="H80" t="s">
        <v>1536</v>
      </c>
      <c r="I80" t="s">
        <v>1536</v>
      </c>
      <c r="K80">
        <v>1.4999999999999999E-2</v>
      </c>
      <c r="L80">
        <v>1.4999999999999999E-2</v>
      </c>
      <c r="M80" t="str">
        <f t="shared" si="1"/>
        <v>OK</v>
      </c>
    </row>
    <row r="81" spans="1:13" x14ac:dyDescent="0.25">
      <c r="A81" s="3" t="s">
        <v>101</v>
      </c>
      <c r="B81" s="3" t="s">
        <v>5</v>
      </c>
      <c r="C81" s="3" t="s">
        <v>96</v>
      </c>
      <c r="D81" s="5">
        <v>43049.465277777781</v>
      </c>
      <c r="E81" s="3" t="s">
        <v>247</v>
      </c>
      <c r="F81" s="3" t="s">
        <v>247</v>
      </c>
      <c r="G81" s="3" t="s">
        <v>192</v>
      </c>
      <c r="M81" t="str">
        <f t="shared" si="1"/>
        <v>OK</v>
      </c>
    </row>
    <row r="82" spans="1:13" x14ac:dyDescent="0.25">
      <c r="A82" s="3" t="s">
        <v>101</v>
      </c>
      <c r="B82" s="3" t="s">
        <v>5</v>
      </c>
      <c r="C82" s="3" t="s">
        <v>96</v>
      </c>
      <c r="D82" s="5">
        <v>43080.566666666666</v>
      </c>
      <c r="E82" s="3" t="s">
        <v>248</v>
      </c>
      <c r="F82" s="3" t="s">
        <v>248</v>
      </c>
      <c r="G82" s="3" t="s">
        <v>192</v>
      </c>
      <c r="H82" t="s">
        <v>1456</v>
      </c>
      <c r="I82" t="s">
        <v>1456</v>
      </c>
      <c r="K82">
        <v>5.0000000000000001E-3</v>
      </c>
      <c r="L82">
        <v>5.0000000000000001E-3</v>
      </c>
      <c r="M82" t="str">
        <f t="shared" si="1"/>
        <v>OK</v>
      </c>
    </row>
    <row r="83" spans="1:13" x14ac:dyDescent="0.25">
      <c r="A83" s="3" t="s">
        <v>101</v>
      </c>
      <c r="B83" s="3" t="s">
        <v>5</v>
      </c>
      <c r="C83" s="3" t="s">
        <v>96</v>
      </c>
      <c r="D83" s="5">
        <v>43080.566666666666</v>
      </c>
      <c r="E83" s="3" t="s">
        <v>249</v>
      </c>
      <c r="F83" s="3" t="s">
        <v>249</v>
      </c>
      <c r="G83" s="3" t="s">
        <v>192</v>
      </c>
      <c r="M83" t="str">
        <f t="shared" si="1"/>
        <v>OK</v>
      </c>
    </row>
    <row r="84" spans="1:13" x14ac:dyDescent="0.25">
      <c r="A84" s="3" t="s">
        <v>101</v>
      </c>
      <c r="B84" s="3" t="s">
        <v>5</v>
      </c>
      <c r="C84" s="3" t="s">
        <v>96</v>
      </c>
      <c r="D84" s="5">
        <v>43110.427083333336</v>
      </c>
      <c r="E84" s="3" t="s">
        <v>250</v>
      </c>
      <c r="F84" s="3" t="s">
        <v>250</v>
      </c>
      <c r="G84" s="3" t="s">
        <v>192</v>
      </c>
      <c r="H84" t="s">
        <v>1473</v>
      </c>
      <c r="I84" t="s">
        <v>1473</v>
      </c>
      <c r="K84">
        <v>5.0000000000000001E-3</v>
      </c>
      <c r="L84">
        <v>5.0000000000000001E-3</v>
      </c>
      <c r="M84" t="str">
        <f t="shared" si="1"/>
        <v>OK</v>
      </c>
    </row>
    <row r="85" spans="1:13" x14ac:dyDescent="0.25">
      <c r="A85" s="3" t="s">
        <v>101</v>
      </c>
      <c r="B85" s="3" t="s">
        <v>5</v>
      </c>
      <c r="C85" s="3" t="s">
        <v>96</v>
      </c>
      <c r="D85" s="5">
        <v>43110.427083333336</v>
      </c>
      <c r="E85" s="3" t="s">
        <v>251</v>
      </c>
      <c r="F85" s="3" t="s">
        <v>251</v>
      </c>
      <c r="G85" s="3" t="s">
        <v>192</v>
      </c>
      <c r="M85" t="str">
        <f t="shared" si="1"/>
        <v>OK</v>
      </c>
    </row>
    <row r="86" spans="1:13" x14ac:dyDescent="0.25">
      <c r="A86" s="3" t="s">
        <v>101</v>
      </c>
      <c r="B86" s="3" t="s">
        <v>5</v>
      </c>
      <c r="C86" s="3" t="s">
        <v>97</v>
      </c>
      <c r="D86" s="5">
        <v>42957.708333333336</v>
      </c>
      <c r="E86" s="3" t="s">
        <v>240</v>
      </c>
      <c r="F86" s="3" t="s">
        <v>240</v>
      </c>
      <c r="G86" s="3" t="s">
        <v>192</v>
      </c>
      <c r="M86" t="str">
        <f t="shared" si="1"/>
        <v>OK</v>
      </c>
    </row>
    <row r="87" spans="1:13" x14ac:dyDescent="0.25">
      <c r="A87" s="3" t="s">
        <v>101</v>
      </c>
      <c r="B87" s="3" t="s">
        <v>5</v>
      </c>
      <c r="C87" s="3" t="s">
        <v>97</v>
      </c>
      <c r="D87" s="5">
        <v>42990.583333333336</v>
      </c>
      <c r="E87" s="3" t="s">
        <v>242</v>
      </c>
      <c r="F87" s="3" t="s">
        <v>242</v>
      </c>
      <c r="G87" s="3" t="s">
        <v>192</v>
      </c>
      <c r="M87" t="str">
        <f t="shared" si="1"/>
        <v>OK</v>
      </c>
    </row>
    <row r="88" spans="1:13" x14ac:dyDescent="0.25">
      <c r="A88" s="3" t="s">
        <v>101</v>
      </c>
      <c r="B88" s="3" t="s">
        <v>5</v>
      </c>
      <c r="C88" s="3" t="s">
        <v>97</v>
      </c>
      <c r="D88" s="5">
        <v>43017.395833333336</v>
      </c>
      <c r="E88" s="3" t="s">
        <v>245</v>
      </c>
      <c r="F88" s="3" t="s">
        <v>245</v>
      </c>
      <c r="G88" s="3" t="s">
        <v>192</v>
      </c>
      <c r="M88" t="str">
        <f t="shared" si="1"/>
        <v>OK</v>
      </c>
    </row>
    <row r="89" spans="1:13" x14ac:dyDescent="0.25">
      <c r="A89" s="3" t="s">
        <v>101</v>
      </c>
      <c r="B89" s="3" t="s">
        <v>5</v>
      </c>
      <c r="C89" s="3" t="s">
        <v>97</v>
      </c>
      <c r="D89" s="5">
        <v>43049.465277777781</v>
      </c>
      <c r="E89" s="3" t="s">
        <v>246</v>
      </c>
      <c r="F89" s="3" t="s">
        <v>246</v>
      </c>
      <c r="G89" s="3" t="s">
        <v>192</v>
      </c>
      <c r="M89" t="str">
        <f t="shared" si="1"/>
        <v>OK</v>
      </c>
    </row>
    <row r="90" spans="1:13" x14ac:dyDescent="0.25">
      <c r="A90" s="3" t="s">
        <v>101</v>
      </c>
      <c r="B90" s="3" t="s">
        <v>5</v>
      </c>
      <c r="C90" s="3" t="s">
        <v>97</v>
      </c>
      <c r="D90" s="5">
        <v>43080.566666666666</v>
      </c>
      <c r="E90" s="3" t="s">
        <v>248</v>
      </c>
      <c r="F90" s="3" t="s">
        <v>248</v>
      </c>
      <c r="G90" s="3" t="s">
        <v>192</v>
      </c>
      <c r="M90" t="str">
        <f t="shared" si="1"/>
        <v>OK</v>
      </c>
    </row>
    <row r="91" spans="1:13" x14ac:dyDescent="0.25">
      <c r="A91" s="3" t="s">
        <v>101</v>
      </c>
      <c r="B91" s="3" t="s">
        <v>5</v>
      </c>
      <c r="C91" s="3" t="s">
        <v>97</v>
      </c>
      <c r="D91" s="5">
        <v>43110.427083333336</v>
      </c>
      <c r="E91" s="3" t="s">
        <v>250</v>
      </c>
      <c r="F91" s="3" t="s">
        <v>250</v>
      </c>
      <c r="G91" s="3" t="s">
        <v>192</v>
      </c>
      <c r="M91" t="str">
        <f t="shared" si="1"/>
        <v>OK</v>
      </c>
    </row>
    <row r="92" spans="1:13" x14ac:dyDescent="0.25">
      <c r="A92" s="3" t="s">
        <v>102</v>
      </c>
      <c r="B92" s="3" t="s">
        <v>5</v>
      </c>
      <c r="C92" s="3" t="s">
        <v>96</v>
      </c>
      <c r="D92" s="5">
        <v>42958.361111111109</v>
      </c>
      <c r="E92" s="3" t="s">
        <v>252</v>
      </c>
      <c r="F92" s="3" t="s">
        <v>252</v>
      </c>
      <c r="G92" s="3" t="s">
        <v>192</v>
      </c>
      <c r="H92" t="s">
        <v>1536</v>
      </c>
      <c r="I92" t="s">
        <v>1536</v>
      </c>
      <c r="K92">
        <v>1.4999999999999999E-2</v>
      </c>
      <c r="L92">
        <v>1.4999999999999999E-2</v>
      </c>
      <c r="M92" t="str">
        <f t="shared" si="1"/>
        <v>OK</v>
      </c>
    </row>
    <row r="93" spans="1:13" x14ac:dyDescent="0.25">
      <c r="A93" s="3" t="s">
        <v>102</v>
      </c>
      <c r="B93" s="3" t="s">
        <v>6</v>
      </c>
      <c r="C93" s="3" t="s">
        <v>96</v>
      </c>
      <c r="D93" s="5">
        <v>42958.361111111109</v>
      </c>
      <c r="E93" s="3" t="s">
        <v>253</v>
      </c>
      <c r="F93" s="3" t="s">
        <v>253</v>
      </c>
      <c r="G93" s="3" t="s">
        <v>192</v>
      </c>
      <c r="M93" t="str">
        <f t="shared" si="1"/>
        <v>OK</v>
      </c>
    </row>
    <row r="94" spans="1:13" x14ac:dyDescent="0.25">
      <c r="A94" s="3" t="s">
        <v>102</v>
      </c>
      <c r="B94" s="3" t="s">
        <v>6</v>
      </c>
      <c r="C94" s="3" t="s">
        <v>96</v>
      </c>
      <c r="D94" s="5">
        <v>42991.415277777778</v>
      </c>
      <c r="E94" s="3" t="s">
        <v>254</v>
      </c>
      <c r="F94" s="3" t="s">
        <v>254</v>
      </c>
      <c r="G94" s="3" t="s">
        <v>192</v>
      </c>
      <c r="H94" t="s">
        <v>1536</v>
      </c>
      <c r="I94" t="s">
        <v>1536</v>
      </c>
      <c r="K94">
        <v>1.4999999999999999E-2</v>
      </c>
      <c r="L94">
        <v>1.4999999999999999E-2</v>
      </c>
      <c r="M94" t="str">
        <f t="shared" si="1"/>
        <v>OK</v>
      </c>
    </row>
    <row r="95" spans="1:13" x14ac:dyDescent="0.25">
      <c r="A95" s="3" t="s">
        <v>102</v>
      </c>
      <c r="B95" s="3" t="s">
        <v>6</v>
      </c>
      <c r="C95" s="3" t="s">
        <v>96</v>
      </c>
      <c r="D95" s="5">
        <v>42991.415972222225</v>
      </c>
      <c r="E95" s="3" t="s">
        <v>255</v>
      </c>
      <c r="F95" s="3" t="s">
        <v>255</v>
      </c>
      <c r="G95" s="3" t="s">
        <v>192</v>
      </c>
      <c r="M95" t="str">
        <f t="shared" si="1"/>
        <v>OK</v>
      </c>
    </row>
    <row r="96" spans="1:13" x14ac:dyDescent="0.25">
      <c r="A96" s="3" t="s">
        <v>102</v>
      </c>
      <c r="B96" s="3" t="s">
        <v>6</v>
      </c>
      <c r="C96" s="3" t="s">
        <v>96</v>
      </c>
      <c r="D96" s="5">
        <v>43017.486111111109</v>
      </c>
      <c r="E96" s="3" t="s">
        <v>256</v>
      </c>
      <c r="F96" s="3" t="s">
        <v>256</v>
      </c>
      <c r="G96" s="3" t="s">
        <v>192</v>
      </c>
      <c r="M96" t="str">
        <f t="shared" si="1"/>
        <v>OK</v>
      </c>
    </row>
    <row r="97" spans="1:13" x14ac:dyDescent="0.25">
      <c r="A97" s="3" t="s">
        <v>102</v>
      </c>
      <c r="B97" s="3" t="s">
        <v>6</v>
      </c>
      <c r="C97" s="3" t="s">
        <v>96</v>
      </c>
      <c r="D97" s="5">
        <v>43017.486111111109</v>
      </c>
      <c r="E97" s="3" t="s">
        <v>257</v>
      </c>
      <c r="F97" s="3" t="s">
        <v>257</v>
      </c>
      <c r="G97" s="3" t="s">
        <v>192</v>
      </c>
      <c r="H97" t="s">
        <v>1536</v>
      </c>
      <c r="I97" t="s">
        <v>1536</v>
      </c>
      <c r="K97">
        <v>1.4999999999999999E-2</v>
      </c>
      <c r="L97">
        <v>1.4999999999999999E-2</v>
      </c>
      <c r="M97" t="str">
        <f t="shared" si="1"/>
        <v>OK</v>
      </c>
    </row>
    <row r="98" spans="1:13" x14ac:dyDescent="0.25">
      <c r="A98" s="3" t="s">
        <v>102</v>
      </c>
      <c r="B98" s="3" t="s">
        <v>6</v>
      </c>
      <c r="C98" s="3" t="s">
        <v>96</v>
      </c>
      <c r="D98" s="5">
        <v>43052.4375</v>
      </c>
      <c r="E98" s="3" t="s">
        <v>258</v>
      </c>
      <c r="F98" s="3" t="s">
        <v>258</v>
      </c>
      <c r="G98" s="3" t="s">
        <v>192</v>
      </c>
      <c r="H98" t="s">
        <v>1536</v>
      </c>
      <c r="I98" t="s">
        <v>1536</v>
      </c>
      <c r="K98">
        <v>1.4999999999999999E-2</v>
      </c>
      <c r="L98">
        <v>1.4999999999999999E-2</v>
      </c>
      <c r="M98" t="str">
        <f t="shared" si="1"/>
        <v>OK</v>
      </c>
    </row>
    <row r="99" spans="1:13" x14ac:dyDescent="0.25">
      <c r="A99" s="3" t="s">
        <v>102</v>
      </c>
      <c r="B99" s="3" t="s">
        <v>6</v>
      </c>
      <c r="C99" s="3" t="s">
        <v>96</v>
      </c>
      <c r="D99" s="5">
        <v>43052.4375</v>
      </c>
      <c r="E99" s="3" t="s">
        <v>259</v>
      </c>
      <c r="F99" s="3" t="s">
        <v>259</v>
      </c>
      <c r="G99" s="3" t="s">
        <v>192</v>
      </c>
      <c r="M99" t="str">
        <f t="shared" si="1"/>
        <v>OK</v>
      </c>
    </row>
    <row r="100" spans="1:13" x14ac:dyDescent="0.25">
      <c r="A100" s="3" t="s">
        <v>102</v>
      </c>
      <c r="B100" s="3" t="s">
        <v>6</v>
      </c>
      <c r="C100" s="3" t="s">
        <v>96</v>
      </c>
      <c r="D100" s="5">
        <v>43081.534722222219</v>
      </c>
      <c r="E100" s="3" t="s">
        <v>260</v>
      </c>
      <c r="F100" s="3" t="s">
        <v>260</v>
      </c>
      <c r="G100" s="3" t="s">
        <v>192</v>
      </c>
      <c r="H100" t="s">
        <v>1456</v>
      </c>
      <c r="I100" t="s">
        <v>1456</v>
      </c>
      <c r="K100">
        <v>5.0000000000000001E-3</v>
      </c>
      <c r="L100">
        <v>5.0000000000000001E-3</v>
      </c>
      <c r="M100" t="str">
        <f t="shared" si="1"/>
        <v>OK</v>
      </c>
    </row>
    <row r="101" spans="1:13" x14ac:dyDescent="0.25">
      <c r="A101" s="3" t="s">
        <v>102</v>
      </c>
      <c r="B101" s="3" t="s">
        <v>6</v>
      </c>
      <c r="C101" s="3" t="s">
        <v>96</v>
      </c>
      <c r="D101" s="5">
        <v>43081.534722222219</v>
      </c>
      <c r="E101" s="3" t="s">
        <v>261</v>
      </c>
      <c r="F101" s="3" t="s">
        <v>261</v>
      </c>
      <c r="G101" s="3" t="s">
        <v>192</v>
      </c>
      <c r="M101" t="str">
        <f t="shared" si="1"/>
        <v>OK</v>
      </c>
    </row>
    <row r="102" spans="1:13" x14ac:dyDescent="0.25">
      <c r="A102" s="3" t="s">
        <v>102</v>
      </c>
      <c r="B102" s="3" t="s">
        <v>6</v>
      </c>
      <c r="C102" s="3" t="s">
        <v>96</v>
      </c>
      <c r="D102" s="5">
        <v>43111.493055555555</v>
      </c>
      <c r="E102" s="3" t="s">
        <v>262</v>
      </c>
      <c r="F102" s="3" t="s">
        <v>262</v>
      </c>
      <c r="G102" s="3" t="s">
        <v>192</v>
      </c>
      <c r="H102" t="s">
        <v>1473</v>
      </c>
      <c r="I102" t="s">
        <v>1473</v>
      </c>
      <c r="K102">
        <v>5.0000000000000001E-3</v>
      </c>
      <c r="L102">
        <v>5.0000000000000001E-3</v>
      </c>
      <c r="M102" t="str">
        <f t="shared" si="1"/>
        <v>OK</v>
      </c>
    </row>
    <row r="103" spans="1:13" x14ac:dyDescent="0.25">
      <c r="A103" s="3" t="s">
        <v>102</v>
      </c>
      <c r="B103" s="3" t="s">
        <v>6</v>
      </c>
      <c r="C103" s="3" t="s">
        <v>96</v>
      </c>
      <c r="D103" s="5">
        <v>43111.493055555555</v>
      </c>
      <c r="E103" s="3" t="s">
        <v>263</v>
      </c>
      <c r="F103" s="3" t="s">
        <v>263</v>
      </c>
      <c r="G103" s="3" t="s">
        <v>192</v>
      </c>
      <c r="M103" t="str">
        <f t="shared" si="1"/>
        <v>OK</v>
      </c>
    </row>
    <row r="104" spans="1:13" x14ac:dyDescent="0.25">
      <c r="A104" s="3" t="s">
        <v>102</v>
      </c>
      <c r="B104" s="3" t="s">
        <v>6</v>
      </c>
      <c r="C104" s="3" t="s">
        <v>97</v>
      </c>
      <c r="D104" s="5">
        <v>42958.361111111109</v>
      </c>
      <c r="E104" s="3" t="s">
        <v>252</v>
      </c>
      <c r="F104" s="3" t="s">
        <v>252</v>
      </c>
      <c r="G104" s="3" t="s">
        <v>192</v>
      </c>
      <c r="M104" t="str">
        <f t="shared" si="1"/>
        <v>OK</v>
      </c>
    </row>
    <row r="105" spans="1:13" x14ac:dyDescent="0.25">
      <c r="A105" s="3" t="s">
        <v>102</v>
      </c>
      <c r="B105" s="3" t="s">
        <v>6</v>
      </c>
      <c r="C105" s="3" t="s">
        <v>97</v>
      </c>
      <c r="D105" s="5">
        <v>42991.415277777778</v>
      </c>
      <c r="E105" s="3" t="s">
        <v>254</v>
      </c>
      <c r="F105" s="3" t="s">
        <v>254</v>
      </c>
      <c r="G105" s="3" t="s">
        <v>192</v>
      </c>
      <c r="M105" t="str">
        <f t="shared" si="1"/>
        <v>OK</v>
      </c>
    </row>
    <row r="106" spans="1:13" x14ac:dyDescent="0.25">
      <c r="A106" s="3" t="s">
        <v>102</v>
      </c>
      <c r="B106" s="3" t="s">
        <v>6</v>
      </c>
      <c r="C106" s="3" t="s">
        <v>97</v>
      </c>
      <c r="D106" s="5">
        <v>43017.486111111109</v>
      </c>
      <c r="E106" s="3" t="s">
        <v>257</v>
      </c>
      <c r="F106" s="3" t="s">
        <v>257</v>
      </c>
      <c r="G106" s="3" t="s">
        <v>192</v>
      </c>
      <c r="M106" t="str">
        <f t="shared" si="1"/>
        <v>OK</v>
      </c>
    </row>
    <row r="107" spans="1:13" x14ac:dyDescent="0.25">
      <c r="A107" s="3" t="s">
        <v>102</v>
      </c>
      <c r="B107" s="3" t="s">
        <v>6</v>
      </c>
      <c r="C107" s="3" t="s">
        <v>97</v>
      </c>
      <c r="D107" s="5">
        <v>43052.4375</v>
      </c>
      <c r="E107" s="3" t="s">
        <v>258</v>
      </c>
      <c r="F107" s="3" t="s">
        <v>258</v>
      </c>
      <c r="G107" s="3" t="s">
        <v>192</v>
      </c>
      <c r="M107" t="str">
        <f t="shared" si="1"/>
        <v>OK</v>
      </c>
    </row>
    <row r="108" spans="1:13" x14ac:dyDescent="0.25">
      <c r="A108" s="3" t="s">
        <v>102</v>
      </c>
      <c r="B108" s="3" t="s">
        <v>6</v>
      </c>
      <c r="C108" s="3" t="s">
        <v>97</v>
      </c>
      <c r="D108" s="5">
        <v>43081.534722222219</v>
      </c>
      <c r="E108" s="3" t="s">
        <v>260</v>
      </c>
      <c r="F108" s="3" t="s">
        <v>260</v>
      </c>
      <c r="G108" s="3" t="s">
        <v>192</v>
      </c>
      <c r="M108" t="str">
        <f t="shared" si="1"/>
        <v>OK</v>
      </c>
    </row>
    <row r="109" spans="1:13" x14ac:dyDescent="0.25">
      <c r="A109" s="3" t="s">
        <v>102</v>
      </c>
      <c r="B109" s="3" t="s">
        <v>6</v>
      </c>
      <c r="C109" s="3" t="s">
        <v>97</v>
      </c>
      <c r="D109" s="5">
        <v>43111.493055555555</v>
      </c>
      <c r="E109" s="3" t="s">
        <v>262</v>
      </c>
      <c r="F109" s="3" t="s">
        <v>262</v>
      </c>
      <c r="G109" s="3" t="s">
        <v>192</v>
      </c>
      <c r="M109" t="str">
        <f t="shared" si="1"/>
        <v>OK</v>
      </c>
    </row>
    <row r="110" spans="1:13" x14ac:dyDescent="0.25">
      <c r="A110" s="3" t="s">
        <v>103</v>
      </c>
      <c r="B110" s="3" t="s">
        <v>7</v>
      </c>
      <c r="C110" s="3" t="s">
        <v>96</v>
      </c>
      <c r="D110" s="5">
        <v>42958.668055555558</v>
      </c>
      <c r="E110" s="3" t="s">
        <v>264</v>
      </c>
      <c r="F110" s="3" t="s">
        <v>264</v>
      </c>
      <c r="G110" s="3" t="s">
        <v>192</v>
      </c>
      <c r="H110" t="s">
        <v>1536</v>
      </c>
      <c r="I110" t="s">
        <v>1536</v>
      </c>
      <c r="K110">
        <v>1.4999999999999999E-2</v>
      </c>
      <c r="L110">
        <v>1.4999999999999999E-2</v>
      </c>
      <c r="M110" t="str">
        <f t="shared" si="1"/>
        <v>OK</v>
      </c>
    </row>
    <row r="111" spans="1:13" x14ac:dyDescent="0.25">
      <c r="A111" s="3" t="s">
        <v>103</v>
      </c>
      <c r="B111" s="3" t="s">
        <v>7</v>
      </c>
      <c r="C111" s="3" t="s">
        <v>96</v>
      </c>
      <c r="D111" s="5">
        <v>42958.668055555558</v>
      </c>
      <c r="E111" s="3" t="s">
        <v>265</v>
      </c>
      <c r="F111" s="3" t="s">
        <v>265</v>
      </c>
      <c r="G111" s="3" t="s">
        <v>192</v>
      </c>
      <c r="M111" t="str">
        <f t="shared" si="1"/>
        <v>OK</v>
      </c>
    </row>
    <row r="112" spans="1:13" x14ac:dyDescent="0.25">
      <c r="A112" s="3" t="s">
        <v>103</v>
      </c>
      <c r="B112" s="3" t="s">
        <v>7</v>
      </c>
      <c r="C112" s="3" t="s">
        <v>96</v>
      </c>
      <c r="D112" s="5">
        <v>42993.4375</v>
      </c>
      <c r="E112" s="3" t="s">
        <v>266</v>
      </c>
      <c r="F112" s="3" t="s">
        <v>266</v>
      </c>
      <c r="G112" s="3" t="s">
        <v>192</v>
      </c>
      <c r="H112" t="s">
        <v>1536</v>
      </c>
      <c r="I112" t="s">
        <v>1536</v>
      </c>
      <c r="K112">
        <v>1.4999999999999999E-2</v>
      </c>
      <c r="L112">
        <v>1.4999999999999999E-2</v>
      </c>
      <c r="M112" t="str">
        <f t="shared" si="1"/>
        <v>OK</v>
      </c>
    </row>
    <row r="113" spans="1:13" x14ac:dyDescent="0.25">
      <c r="A113" s="3" t="s">
        <v>103</v>
      </c>
      <c r="B113" s="3" t="s">
        <v>7</v>
      </c>
      <c r="C113" s="3" t="s">
        <v>96</v>
      </c>
      <c r="D113" s="5">
        <v>42993.438888888886</v>
      </c>
      <c r="E113" s="3" t="s">
        <v>267</v>
      </c>
      <c r="F113" s="3" t="s">
        <v>267</v>
      </c>
      <c r="G113" s="3" t="s">
        <v>192</v>
      </c>
      <c r="M113" t="str">
        <f t="shared" si="1"/>
        <v>OK</v>
      </c>
    </row>
    <row r="114" spans="1:13" x14ac:dyDescent="0.25">
      <c r="A114" s="3" t="s">
        <v>103</v>
      </c>
      <c r="B114" s="3" t="s">
        <v>7</v>
      </c>
      <c r="C114" s="3" t="s">
        <v>96</v>
      </c>
      <c r="D114" s="5">
        <v>43018.381944444445</v>
      </c>
      <c r="E114" s="3" t="s">
        <v>268</v>
      </c>
      <c r="F114" s="3" t="s">
        <v>268</v>
      </c>
      <c r="G114" s="3" t="s">
        <v>192</v>
      </c>
      <c r="M114" t="str">
        <f t="shared" si="1"/>
        <v>OK</v>
      </c>
    </row>
    <row r="115" spans="1:13" x14ac:dyDescent="0.25">
      <c r="A115" s="3" t="s">
        <v>103</v>
      </c>
      <c r="B115" s="3" t="s">
        <v>7</v>
      </c>
      <c r="C115" s="3" t="s">
        <v>96</v>
      </c>
      <c r="D115" s="5">
        <v>43018.413194444445</v>
      </c>
      <c r="E115" s="3" t="s">
        <v>269</v>
      </c>
      <c r="F115" s="3" t="s">
        <v>269</v>
      </c>
      <c r="G115" s="3" t="s">
        <v>192</v>
      </c>
      <c r="H115" t="s">
        <v>1536</v>
      </c>
      <c r="I115" t="s">
        <v>1536</v>
      </c>
      <c r="K115">
        <v>1.4999999999999999E-2</v>
      </c>
      <c r="L115">
        <v>1.4999999999999999E-2</v>
      </c>
      <c r="M115" t="str">
        <f t="shared" si="1"/>
        <v>OK</v>
      </c>
    </row>
    <row r="116" spans="1:13" x14ac:dyDescent="0.25">
      <c r="A116" s="3" t="s">
        <v>103</v>
      </c>
      <c r="B116" s="3" t="s">
        <v>7</v>
      </c>
      <c r="C116" s="3" t="s">
        <v>96</v>
      </c>
      <c r="D116" s="5">
        <v>43052.541666666664</v>
      </c>
      <c r="E116" s="3" t="s">
        <v>270</v>
      </c>
      <c r="F116" s="3" t="s">
        <v>270</v>
      </c>
      <c r="G116" s="3" t="s">
        <v>192</v>
      </c>
      <c r="H116" t="s">
        <v>1536</v>
      </c>
      <c r="I116" t="s">
        <v>1536</v>
      </c>
      <c r="K116">
        <v>1.4999999999999999E-2</v>
      </c>
      <c r="L116">
        <v>1.4999999999999999E-2</v>
      </c>
      <c r="M116" t="str">
        <f t="shared" si="1"/>
        <v>OK</v>
      </c>
    </row>
    <row r="117" spans="1:13" x14ac:dyDescent="0.25">
      <c r="A117" s="3" t="s">
        <v>103</v>
      </c>
      <c r="B117" s="3" t="s">
        <v>7</v>
      </c>
      <c r="C117" s="3" t="s">
        <v>96</v>
      </c>
      <c r="D117" s="5">
        <v>43052.541666666664</v>
      </c>
      <c r="E117" s="3" t="s">
        <v>271</v>
      </c>
      <c r="F117" s="3" t="s">
        <v>271</v>
      </c>
      <c r="G117" s="3" t="s">
        <v>192</v>
      </c>
      <c r="M117" t="str">
        <f t="shared" si="1"/>
        <v>OK</v>
      </c>
    </row>
    <row r="118" spans="1:13" x14ac:dyDescent="0.25">
      <c r="A118" s="3" t="s">
        <v>103</v>
      </c>
      <c r="B118" s="3" t="s">
        <v>7</v>
      </c>
      <c r="C118" s="3" t="s">
        <v>96</v>
      </c>
      <c r="D118" s="5">
        <v>43081.429166666669</v>
      </c>
      <c r="E118" s="3" t="s">
        <v>272</v>
      </c>
      <c r="F118" s="3" t="s">
        <v>272</v>
      </c>
      <c r="G118" s="3" t="s">
        <v>192</v>
      </c>
      <c r="H118" t="s">
        <v>1473</v>
      </c>
      <c r="I118" t="s">
        <v>1473</v>
      </c>
      <c r="K118">
        <v>5.0000000000000001E-3</v>
      </c>
      <c r="L118">
        <v>5.0000000000000001E-3</v>
      </c>
      <c r="M118" t="str">
        <f t="shared" si="1"/>
        <v>OK</v>
      </c>
    </row>
    <row r="119" spans="1:13" x14ac:dyDescent="0.25">
      <c r="A119" s="3" t="s">
        <v>103</v>
      </c>
      <c r="B119" s="3" t="s">
        <v>7</v>
      </c>
      <c r="C119" s="3" t="s">
        <v>96</v>
      </c>
      <c r="D119" s="5">
        <v>43081.429166666669</v>
      </c>
      <c r="E119" s="3" t="s">
        <v>273</v>
      </c>
      <c r="F119" s="3" t="s">
        <v>273</v>
      </c>
      <c r="G119" s="3" t="s">
        <v>192</v>
      </c>
      <c r="M119" t="str">
        <f t="shared" si="1"/>
        <v>OK</v>
      </c>
    </row>
    <row r="120" spans="1:13" x14ac:dyDescent="0.25">
      <c r="A120" s="3" t="s">
        <v>103</v>
      </c>
      <c r="B120" s="3" t="s">
        <v>7</v>
      </c>
      <c r="C120" s="3" t="s">
        <v>96</v>
      </c>
      <c r="D120" s="5">
        <v>43111.414583333331</v>
      </c>
      <c r="E120" s="3" t="s">
        <v>274</v>
      </c>
      <c r="F120" s="3" t="s">
        <v>274</v>
      </c>
      <c r="G120" s="3" t="s">
        <v>192</v>
      </c>
      <c r="H120" t="s">
        <v>1473</v>
      </c>
      <c r="I120" t="s">
        <v>1473</v>
      </c>
      <c r="K120">
        <v>5.0000000000000001E-3</v>
      </c>
      <c r="L120">
        <v>5.0000000000000001E-3</v>
      </c>
      <c r="M120" t="str">
        <f t="shared" si="1"/>
        <v>OK</v>
      </c>
    </row>
    <row r="121" spans="1:13" x14ac:dyDescent="0.25">
      <c r="A121" s="3" t="s">
        <v>103</v>
      </c>
      <c r="B121" s="3" t="s">
        <v>7</v>
      </c>
      <c r="C121" s="3" t="s">
        <v>96</v>
      </c>
      <c r="D121" s="5">
        <v>43111.414583333331</v>
      </c>
      <c r="E121" s="3" t="s">
        <v>275</v>
      </c>
      <c r="F121" s="3" t="s">
        <v>275</v>
      </c>
      <c r="G121" s="3" t="s">
        <v>192</v>
      </c>
      <c r="M121" t="str">
        <f t="shared" si="1"/>
        <v>OK</v>
      </c>
    </row>
    <row r="122" spans="1:13" x14ac:dyDescent="0.25">
      <c r="A122" s="3" t="s">
        <v>103</v>
      </c>
      <c r="B122" s="3" t="s">
        <v>7</v>
      </c>
      <c r="C122" s="3" t="s">
        <v>97</v>
      </c>
      <c r="D122" s="5">
        <v>42958.668055555558</v>
      </c>
      <c r="E122" s="3" t="s">
        <v>264</v>
      </c>
      <c r="F122" s="3" t="s">
        <v>264</v>
      </c>
      <c r="G122" s="3" t="s">
        <v>192</v>
      </c>
      <c r="M122" t="str">
        <f t="shared" si="1"/>
        <v>OK</v>
      </c>
    </row>
    <row r="123" spans="1:13" x14ac:dyDescent="0.25">
      <c r="A123" s="3" t="s">
        <v>103</v>
      </c>
      <c r="B123" s="3" t="s">
        <v>7</v>
      </c>
      <c r="C123" s="3" t="s">
        <v>97</v>
      </c>
      <c r="D123" s="5">
        <v>42993.4375</v>
      </c>
      <c r="E123" s="3" t="s">
        <v>266</v>
      </c>
      <c r="F123" s="3" t="s">
        <v>266</v>
      </c>
      <c r="G123" s="3" t="s">
        <v>192</v>
      </c>
      <c r="M123" t="str">
        <f t="shared" si="1"/>
        <v>OK</v>
      </c>
    </row>
    <row r="124" spans="1:13" x14ac:dyDescent="0.25">
      <c r="A124" s="3" t="s">
        <v>103</v>
      </c>
      <c r="B124" s="3" t="s">
        <v>7</v>
      </c>
      <c r="C124" s="3" t="s">
        <v>97</v>
      </c>
      <c r="D124" s="5">
        <v>43018.413194444445</v>
      </c>
      <c r="E124" s="3" t="s">
        <v>269</v>
      </c>
      <c r="F124" s="3" t="s">
        <v>269</v>
      </c>
      <c r="G124" s="3" t="s">
        <v>192</v>
      </c>
      <c r="M124" t="str">
        <f t="shared" si="1"/>
        <v>OK</v>
      </c>
    </row>
    <row r="125" spans="1:13" x14ac:dyDescent="0.25">
      <c r="A125" s="3" t="s">
        <v>103</v>
      </c>
      <c r="B125" s="3" t="s">
        <v>7</v>
      </c>
      <c r="C125" s="3" t="s">
        <v>97</v>
      </c>
      <c r="D125" s="5">
        <v>43052.541666666664</v>
      </c>
      <c r="E125" s="3" t="s">
        <v>270</v>
      </c>
      <c r="F125" s="3" t="s">
        <v>270</v>
      </c>
      <c r="G125" s="3" t="s">
        <v>192</v>
      </c>
      <c r="M125" t="str">
        <f t="shared" si="1"/>
        <v>OK</v>
      </c>
    </row>
    <row r="126" spans="1:13" x14ac:dyDescent="0.25">
      <c r="A126" s="3" t="s">
        <v>103</v>
      </c>
      <c r="B126" s="3" t="s">
        <v>7</v>
      </c>
      <c r="C126" s="3" t="s">
        <v>97</v>
      </c>
      <c r="D126" s="5">
        <v>43081.429166666669</v>
      </c>
      <c r="E126" s="3" t="s">
        <v>272</v>
      </c>
      <c r="F126" s="3" t="s">
        <v>272</v>
      </c>
      <c r="G126" s="3" t="s">
        <v>192</v>
      </c>
      <c r="M126" t="str">
        <f t="shared" si="1"/>
        <v>OK</v>
      </c>
    </row>
    <row r="127" spans="1:13" x14ac:dyDescent="0.25">
      <c r="A127" s="3" t="s">
        <v>103</v>
      </c>
      <c r="B127" s="3" t="s">
        <v>7</v>
      </c>
      <c r="C127" s="3" t="s">
        <v>97</v>
      </c>
      <c r="D127" s="5">
        <v>43111.414583333331</v>
      </c>
      <c r="E127" s="3" t="s">
        <v>274</v>
      </c>
      <c r="F127" s="3" t="s">
        <v>274</v>
      </c>
      <c r="G127" s="3" t="s">
        <v>192</v>
      </c>
      <c r="M127" t="str">
        <f t="shared" si="1"/>
        <v>OK</v>
      </c>
    </row>
    <row r="128" spans="1:13" x14ac:dyDescent="0.25">
      <c r="A128" s="3" t="s">
        <v>104</v>
      </c>
      <c r="B128" s="3" t="s">
        <v>8</v>
      </c>
      <c r="C128" s="3" t="s">
        <v>96</v>
      </c>
      <c r="D128" s="5">
        <v>42961.694444444445</v>
      </c>
      <c r="E128" s="3" t="s">
        <v>276</v>
      </c>
      <c r="F128" s="3" t="s">
        <v>276</v>
      </c>
      <c r="G128" s="3" t="s">
        <v>192</v>
      </c>
      <c r="H128" t="s">
        <v>1536</v>
      </c>
      <c r="I128" t="s">
        <v>1536</v>
      </c>
      <c r="K128">
        <v>1.4999999999999999E-2</v>
      </c>
      <c r="L128">
        <v>1.4999999999999999E-2</v>
      </c>
      <c r="M128" t="str">
        <f t="shared" si="1"/>
        <v>OK</v>
      </c>
    </row>
    <row r="129" spans="1:13" x14ac:dyDescent="0.25">
      <c r="A129" s="3" t="s">
        <v>104</v>
      </c>
      <c r="B129" s="3" t="s">
        <v>8</v>
      </c>
      <c r="C129" s="3" t="s">
        <v>96</v>
      </c>
      <c r="D129" s="5">
        <v>42961.694444444445</v>
      </c>
      <c r="E129" s="3" t="s">
        <v>277</v>
      </c>
      <c r="F129" s="3" t="s">
        <v>277</v>
      </c>
      <c r="G129" s="3" t="s">
        <v>192</v>
      </c>
      <c r="M129" t="str">
        <f t="shared" si="1"/>
        <v>OK</v>
      </c>
    </row>
    <row r="130" spans="1:13" x14ac:dyDescent="0.25">
      <c r="A130" s="3" t="s">
        <v>104</v>
      </c>
      <c r="B130" s="3" t="s">
        <v>8</v>
      </c>
      <c r="C130" s="3" t="s">
        <v>96</v>
      </c>
      <c r="D130" s="5">
        <v>42996.392361111109</v>
      </c>
      <c r="E130" s="3" t="s">
        <v>278</v>
      </c>
      <c r="F130" s="3" t="s">
        <v>278</v>
      </c>
      <c r="G130" s="3" t="s">
        <v>192</v>
      </c>
      <c r="H130" t="s">
        <v>1536</v>
      </c>
      <c r="I130" t="s">
        <v>1536</v>
      </c>
      <c r="K130">
        <v>1.4999999999999999E-2</v>
      </c>
      <c r="L130">
        <v>1.4999999999999999E-2</v>
      </c>
      <c r="M130" t="str">
        <f t="shared" si="1"/>
        <v>OK</v>
      </c>
    </row>
    <row r="131" spans="1:13" x14ac:dyDescent="0.25">
      <c r="A131" s="3" t="s">
        <v>104</v>
      </c>
      <c r="B131" s="3" t="s">
        <v>8</v>
      </c>
      <c r="C131" s="3" t="s">
        <v>96</v>
      </c>
      <c r="D131" s="5">
        <v>42996.393750000003</v>
      </c>
      <c r="E131" s="3" t="s">
        <v>279</v>
      </c>
      <c r="F131" s="3" t="s">
        <v>279</v>
      </c>
      <c r="G131" s="3" t="s">
        <v>192</v>
      </c>
      <c r="M131" t="str">
        <f t="shared" ref="M131:M194" si="2">IF(K131&gt;L131,"INCONSISTENTE","OK")</f>
        <v>OK</v>
      </c>
    </row>
    <row r="132" spans="1:13" x14ac:dyDescent="0.25">
      <c r="A132" s="3" t="s">
        <v>104</v>
      </c>
      <c r="B132" s="3" t="s">
        <v>8</v>
      </c>
      <c r="C132" s="3" t="s">
        <v>96</v>
      </c>
      <c r="D132" s="5">
        <v>43018.482638888891</v>
      </c>
      <c r="E132" s="3" t="s">
        <v>280</v>
      </c>
      <c r="F132" s="3" t="s">
        <v>280</v>
      </c>
      <c r="G132" s="3" t="s">
        <v>192</v>
      </c>
      <c r="H132" t="s">
        <v>1536</v>
      </c>
      <c r="I132" t="s">
        <v>1536</v>
      </c>
      <c r="K132">
        <v>1.4999999999999999E-2</v>
      </c>
      <c r="L132">
        <v>1.4999999999999999E-2</v>
      </c>
      <c r="M132" t="str">
        <f t="shared" si="2"/>
        <v>OK</v>
      </c>
    </row>
    <row r="133" spans="1:13" x14ac:dyDescent="0.25">
      <c r="A133" s="3" t="s">
        <v>104</v>
      </c>
      <c r="B133" s="3" t="s">
        <v>8</v>
      </c>
      <c r="C133" s="3" t="s">
        <v>96</v>
      </c>
      <c r="D133" s="5">
        <v>43018.503472222219</v>
      </c>
      <c r="E133" s="3" t="s">
        <v>281</v>
      </c>
      <c r="F133" s="3" t="s">
        <v>281</v>
      </c>
      <c r="G133" s="3" t="s">
        <v>192</v>
      </c>
      <c r="M133" t="str">
        <f t="shared" si="2"/>
        <v>OK</v>
      </c>
    </row>
    <row r="134" spans="1:13" x14ac:dyDescent="0.25">
      <c r="A134" s="3" t="s">
        <v>104</v>
      </c>
      <c r="B134" s="3" t="s">
        <v>8</v>
      </c>
      <c r="C134" s="3" t="s">
        <v>96</v>
      </c>
      <c r="D134" s="5">
        <v>43053.409722222219</v>
      </c>
      <c r="E134" s="3" t="s">
        <v>282</v>
      </c>
      <c r="F134" s="3" t="s">
        <v>282</v>
      </c>
      <c r="G134" s="3" t="s">
        <v>192</v>
      </c>
      <c r="H134" t="s">
        <v>1536</v>
      </c>
      <c r="I134" t="s">
        <v>1536</v>
      </c>
      <c r="K134">
        <v>1.4999999999999999E-2</v>
      </c>
      <c r="L134">
        <v>1.4999999999999999E-2</v>
      </c>
      <c r="M134" t="str">
        <f t="shared" si="2"/>
        <v>OK</v>
      </c>
    </row>
    <row r="135" spans="1:13" x14ac:dyDescent="0.25">
      <c r="A135" s="3" t="s">
        <v>104</v>
      </c>
      <c r="B135" s="3" t="s">
        <v>8</v>
      </c>
      <c r="C135" s="3" t="s">
        <v>96</v>
      </c>
      <c r="D135" s="5">
        <v>43053.409722222219</v>
      </c>
      <c r="E135" s="3" t="s">
        <v>283</v>
      </c>
      <c r="F135" s="3" t="s">
        <v>283</v>
      </c>
      <c r="G135" s="3" t="s">
        <v>192</v>
      </c>
      <c r="M135" t="str">
        <f t="shared" si="2"/>
        <v>OK</v>
      </c>
    </row>
    <row r="136" spans="1:13" x14ac:dyDescent="0.25">
      <c r="A136" s="3" t="s">
        <v>104</v>
      </c>
      <c r="B136" s="3" t="s">
        <v>8</v>
      </c>
      <c r="C136" s="3" t="s">
        <v>96</v>
      </c>
      <c r="D136" s="5">
        <v>43082.652777777781</v>
      </c>
      <c r="E136" s="3" t="s">
        <v>284</v>
      </c>
      <c r="F136" s="3" t="s">
        <v>284</v>
      </c>
      <c r="G136" s="3" t="s">
        <v>192</v>
      </c>
      <c r="H136" t="s">
        <v>1456</v>
      </c>
      <c r="I136" t="s">
        <v>1456</v>
      </c>
      <c r="K136">
        <v>5.0000000000000001E-3</v>
      </c>
      <c r="L136">
        <v>5.0000000000000001E-3</v>
      </c>
      <c r="M136" t="str">
        <f t="shared" si="2"/>
        <v>OK</v>
      </c>
    </row>
    <row r="137" spans="1:13" x14ac:dyDescent="0.25">
      <c r="A137" s="3" t="s">
        <v>104</v>
      </c>
      <c r="B137" s="3" t="s">
        <v>8</v>
      </c>
      <c r="C137" s="3" t="s">
        <v>96</v>
      </c>
      <c r="D137" s="5">
        <v>43082.652777777781</v>
      </c>
      <c r="E137" s="3" t="s">
        <v>285</v>
      </c>
      <c r="F137" s="3" t="s">
        <v>285</v>
      </c>
      <c r="G137" s="3" t="s">
        <v>192</v>
      </c>
      <c r="M137" t="str">
        <f t="shared" si="2"/>
        <v>OK</v>
      </c>
    </row>
    <row r="138" spans="1:13" x14ac:dyDescent="0.25">
      <c r="A138" s="3" t="s">
        <v>104</v>
      </c>
      <c r="B138" s="3" t="s">
        <v>8</v>
      </c>
      <c r="C138" s="3" t="s">
        <v>96</v>
      </c>
      <c r="D138" s="5">
        <v>43115.4375</v>
      </c>
      <c r="E138" s="3" t="s">
        <v>286</v>
      </c>
      <c r="F138" s="3" t="s">
        <v>286</v>
      </c>
      <c r="G138" s="3" t="s">
        <v>192</v>
      </c>
      <c r="H138" t="s">
        <v>1473</v>
      </c>
      <c r="I138" t="s">
        <v>1473</v>
      </c>
      <c r="K138">
        <v>5.0000000000000001E-3</v>
      </c>
      <c r="L138">
        <v>5.0000000000000001E-3</v>
      </c>
      <c r="M138" t="str">
        <f t="shared" si="2"/>
        <v>OK</v>
      </c>
    </row>
    <row r="139" spans="1:13" x14ac:dyDescent="0.25">
      <c r="A139" s="3" t="s">
        <v>104</v>
      </c>
      <c r="B139" s="3" t="s">
        <v>8</v>
      </c>
      <c r="C139" s="3" t="s">
        <v>96</v>
      </c>
      <c r="D139" s="5">
        <v>43115.4375</v>
      </c>
      <c r="E139" s="3" t="s">
        <v>287</v>
      </c>
      <c r="F139" s="3" t="s">
        <v>287</v>
      </c>
      <c r="G139" s="3" t="s">
        <v>192</v>
      </c>
      <c r="M139" t="str">
        <f t="shared" si="2"/>
        <v>OK</v>
      </c>
    </row>
    <row r="140" spans="1:13" x14ac:dyDescent="0.25">
      <c r="A140" s="3" t="s">
        <v>104</v>
      </c>
      <c r="B140" s="3" t="s">
        <v>8</v>
      </c>
      <c r="C140" s="3" t="s">
        <v>97</v>
      </c>
      <c r="D140" s="5">
        <v>42961.694444444445</v>
      </c>
      <c r="E140" s="3" t="s">
        <v>276</v>
      </c>
      <c r="F140" s="3" t="s">
        <v>276</v>
      </c>
      <c r="G140" s="3" t="s">
        <v>192</v>
      </c>
      <c r="M140" t="str">
        <f t="shared" si="2"/>
        <v>OK</v>
      </c>
    </row>
    <row r="141" spans="1:13" x14ac:dyDescent="0.25">
      <c r="A141" s="3" t="s">
        <v>104</v>
      </c>
      <c r="B141" s="3" t="s">
        <v>8</v>
      </c>
      <c r="C141" s="3" t="s">
        <v>97</v>
      </c>
      <c r="D141" s="5">
        <v>42996.392361111109</v>
      </c>
      <c r="E141" s="3" t="s">
        <v>278</v>
      </c>
      <c r="F141" s="3" t="s">
        <v>278</v>
      </c>
      <c r="G141" s="3" t="s">
        <v>192</v>
      </c>
      <c r="M141" t="str">
        <f t="shared" si="2"/>
        <v>OK</v>
      </c>
    </row>
    <row r="142" spans="1:13" x14ac:dyDescent="0.25">
      <c r="A142" s="3" t="s">
        <v>104</v>
      </c>
      <c r="B142" s="3" t="s">
        <v>8</v>
      </c>
      <c r="C142" s="3" t="s">
        <v>97</v>
      </c>
      <c r="D142" s="5">
        <v>43018.482638888891</v>
      </c>
      <c r="E142" s="3" t="s">
        <v>280</v>
      </c>
      <c r="F142" s="3" t="s">
        <v>280</v>
      </c>
      <c r="G142" s="3" t="s">
        <v>192</v>
      </c>
      <c r="M142" t="str">
        <f t="shared" si="2"/>
        <v>OK</v>
      </c>
    </row>
    <row r="143" spans="1:13" x14ac:dyDescent="0.25">
      <c r="A143" s="3" t="s">
        <v>104</v>
      </c>
      <c r="B143" s="3" t="s">
        <v>8</v>
      </c>
      <c r="C143" s="3" t="s">
        <v>97</v>
      </c>
      <c r="D143" s="5">
        <v>43053.409722222219</v>
      </c>
      <c r="E143" s="3" t="s">
        <v>282</v>
      </c>
      <c r="F143" s="3" t="s">
        <v>282</v>
      </c>
      <c r="G143" s="3" t="s">
        <v>192</v>
      </c>
      <c r="M143" t="str">
        <f t="shared" si="2"/>
        <v>OK</v>
      </c>
    </row>
    <row r="144" spans="1:13" x14ac:dyDescent="0.25">
      <c r="A144" s="3" t="s">
        <v>104</v>
      </c>
      <c r="B144" s="3" t="s">
        <v>8</v>
      </c>
      <c r="C144" s="3" t="s">
        <v>97</v>
      </c>
      <c r="D144" s="5">
        <v>43082.652777777781</v>
      </c>
      <c r="E144" s="3" t="s">
        <v>284</v>
      </c>
      <c r="F144" s="3" t="s">
        <v>284</v>
      </c>
      <c r="G144" s="3" t="s">
        <v>192</v>
      </c>
      <c r="M144" t="str">
        <f t="shared" si="2"/>
        <v>OK</v>
      </c>
    </row>
    <row r="145" spans="1:13" x14ac:dyDescent="0.25">
      <c r="A145" s="3" t="s">
        <v>104</v>
      </c>
      <c r="B145" s="3" t="s">
        <v>8</v>
      </c>
      <c r="C145" s="3" t="s">
        <v>97</v>
      </c>
      <c r="D145" s="5">
        <v>43115.4375</v>
      </c>
      <c r="E145" s="3" t="s">
        <v>286</v>
      </c>
      <c r="F145" s="3" t="s">
        <v>286</v>
      </c>
      <c r="G145" s="3" t="s">
        <v>192</v>
      </c>
      <c r="M145" t="str">
        <f t="shared" si="2"/>
        <v>OK</v>
      </c>
    </row>
    <row r="146" spans="1:13" x14ac:dyDescent="0.25">
      <c r="A146" s="3" t="s">
        <v>105</v>
      </c>
      <c r="B146" s="3" t="s">
        <v>9</v>
      </c>
      <c r="C146" s="3" t="s">
        <v>96</v>
      </c>
      <c r="D146" s="5">
        <v>42961.458333333336</v>
      </c>
      <c r="E146" s="3" t="s">
        <v>288</v>
      </c>
      <c r="F146" s="3" t="s">
        <v>288</v>
      </c>
      <c r="G146" s="3" t="s">
        <v>192</v>
      </c>
      <c r="H146" t="s">
        <v>1536</v>
      </c>
      <c r="I146" t="s">
        <v>1536</v>
      </c>
      <c r="K146">
        <v>1.4999999999999999E-2</v>
      </c>
      <c r="L146">
        <v>1.4999999999999999E-2</v>
      </c>
      <c r="M146" t="str">
        <f t="shared" si="2"/>
        <v>OK</v>
      </c>
    </row>
    <row r="147" spans="1:13" x14ac:dyDescent="0.25">
      <c r="A147" s="3" t="s">
        <v>105</v>
      </c>
      <c r="B147" s="3" t="s">
        <v>9</v>
      </c>
      <c r="C147" s="3" t="s">
        <v>96</v>
      </c>
      <c r="D147" s="5">
        <v>42961.458333333336</v>
      </c>
      <c r="E147" s="3" t="s">
        <v>289</v>
      </c>
      <c r="F147" s="3" t="s">
        <v>289</v>
      </c>
      <c r="G147" s="3" t="s">
        <v>192</v>
      </c>
      <c r="M147" t="str">
        <f t="shared" si="2"/>
        <v>OK</v>
      </c>
    </row>
    <row r="148" spans="1:13" x14ac:dyDescent="0.25">
      <c r="A148" s="3" t="s">
        <v>105</v>
      </c>
      <c r="B148" s="3" t="s">
        <v>9</v>
      </c>
      <c r="C148" s="3" t="s">
        <v>96</v>
      </c>
      <c r="D148" s="5">
        <v>42996.524305555555</v>
      </c>
      <c r="E148" s="3" t="s">
        <v>290</v>
      </c>
      <c r="F148" s="3" t="s">
        <v>290</v>
      </c>
      <c r="G148" s="3" t="s">
        <v>192</v>
      </c>
      <c r="H148" t="s">
        <v>1536</v>
      </c>
      <c r="I148" t="s">
        <v>1536</v>
      </c>
      <c r="K148">
        <v>1.4999999999999999E-2</v>
      </c>
      <c r="L148">
        <v>1.4999999999999999E-2</v>
      </c>
      <c r="M148" t="str">
        <f t="shared" si="2"/>
        <v>OK</v>
      </c>
    </row>
    <row r="149" spans="1:13" x14ac:dyDescent="0.25">
      <c r="A149" s="3" t="s">
        <v>105</v>
      </c>
      <c r="B149" s="3" t="s">
        <v>9</v>
      </c>
      <c r="C149" s="3" t="s">
        <v>96</v>
      </c>
      <c r="D149" s="5">
        <v>42996.525000000001</v>
      </c>
      <c r="E149" s="3" t="s">
        <v>291</v>
      </c>
      <c r="F149" s="3" t="s">
        <v>291</v>
      </c>
      <c r="G149" s="3" t="s">
        <v>192</v>
      </c>
      <c r="M149" t="str">
        <f t="shared" si="2"/>
        <v>OK</v>
      </c>
    </row>
    <row r="150" spans="1:13" x14ac:dyDescent="0.25">
      <c r="A150" s="3" t="s">
        <v>105</v>
      </c>
      <c r="B150" s="3" t="s">
        <v>9</v>
      </c>
      <c r="C150" s="3" t="s">
        <v>96</v>
      </c>
      <c r="D150" s="5">
        <v>43019.506944444445</v>
      </c>
      <c r="E150" s="3" t="s">
        <v>292</v>
      </c>
      <c r="F150" s="3" t="s">
        <v>292</v>
      </c>
      <c r="G150" s="3" t="s">
        <v>192</v>
      </c>
      <c r="H150" t="s">
        <v>1536</v>
      </c>
      <c r="I150" t="s">
        <v>1536</v>
      </c>
      <c r="K150">
        <v>1.4999999999999999E-2</v>
      </c>
      <c r="L150">
        <v>1.4999999999999999E-2</v>
      </c>
      <c r="M150" t="str">
        <f t="shared" si="2"/>
        <v>OK</v>
      </c>
    </row>
    <row r="151" spans="1:13" x14ac:dyDescent="0.25">
      <c r="A151" s="3" t="s">
        <v>105</v>
      </c>
      <c r="B151" s="3" t="s">
        <v>9</v>
      </c>
      <c r="C151" s="3" t="s">
        <v>96</v>
      </c>
      <c r="D151" s="5">
        <v>43019.506944444445</v>
      </c>
      <c r="E151" s="3" t="s">
        <v>293</v>
      </c>
      <c r="F151" s="3" t="s">
        <v>293</v>
      </c>
      <c r="G151" s="3" t="s">
        <v>192</v>
      </c>
      <c r="M151" t="str">
        <f t="shared" si="2"/>
        <v>OK</v>
      </c>
    </row>
    <row r="152" spans="1:13" x14ac:dyDescent="0.25">
      <c r="A152" s="3" t="s">
        <v>105</v>
      </c>
      <c r="B152" s="3" t="s">
        <v>9</v>
      </c>
      <c r="C152" s="3" t="s">
        <v>96</v>
      </c>
      <c r="D152" s="5">
        <v>43053.512499999997</v>
      </c>
      <c r="E152" s="3" t="s">
        <v>294</v>
      </c>
      <c r="F152" s="3" t="s">
        <v>294</v>
      </c>
      <c r="G152" s="3" t="s">
        <v>192</v>
      </c>
      <c r="H152" t="s">
        <v>1536</v>
      </c>
      <c r="I152" t="s">
        <v>1536</v>
      </c>
      <c r="K152">
        <v>1.4999999999999999E-2</v>
      </c>
      <c r="L152">
        <v>1.4999999999999999E-2</v>
      </c>
      <c r="M152" t="str">
        <f t="shared" si="2"/>
        <v>OK</v>
      </c>
    </row>
    <row r="153" spans="1:13" x14ac:dyDescent="0.25">
      <c r="A153" s="3" t="s">
        <v>105</v>
      </c>
      <c r="B153" s="3" t="s">
        <v>9</v>
      </c>
      <c r="C153" s="3" t="s">
        <v>96</v>
      </c>
      <c r="D153" s="5">
        <v>43053.512499999997</v>
      </c>
      <c r="E153" s="3" t="s">
        <v>295</v>
      </c>
      <c r="F153" s="3" t="s">
        <v>295</v>
      </c>
      <c r="G153" s="3" t="s">
        <v>192</v>
      </c>
      <c r="M153" t="str">
        <f t="shared" si="2"/>
        <v>OK</v>
      </c>
    </row>
    <row r="154" spans="1:13" x14ac:dyDescent="0.25">
      <c r="A154" s="3" t="s">
        <v>105</v>
      </c>
      <c r="B154" s="3" t="s">
        <v>9</v>
      </c>
      <c r="C154" s="3" t="s">
        <v>96</v>
      </c>
      <c r="D154" s="5">
        <v>43082.4375</v>
      </c>
      <c r="E154" s="3" t="s">
        <v>296</v>
      </c>
      <c r="F154" s="3" t="s">
        <v>296</v>
      </c>
      <c r="G154" s="3" t="s">
        <v>192</v>
      </c>
      <c r="H154" t="s">
        <v>1456</v>
      </c>
      <c r="I154" t="s">
        <v>1456</v>
      </c>
      <c r="K154">
        <v>5.0000000000000001E-3</v>
      </c>
      <c r="L154">
        <v>5.0000000000000001E-3</v>
      </c>
      <c r="M154" t="str">
        <f t="shared" si="2"/>
        <v>OK</v>
      </c>
    </row>
    <row r="155" spans="1:13" x14ac:dyDescent="0.25">
      <c r="A155" s="3" t="s">
        <v>105</v>
      </c>
      <c r="B155" s="3" t="s">
        <v>9</v>
      </c>
      <c r="C155" s="3" t="s">
        <v>96</v>
      </c>
      <c r="D155" s="5">
        <v>43082.4375</v>
      </c>
      <c r="E155" s="3" t="s">
        <v>297</v>
      </c>
      <c r="F155" s="3" t="s">
        <v>297</v>
      </c>
      <c r="G155" s="3" t="s">
        <v>192</v>
      </c>
      <c r="M155" t="str">
        <f t="shared" si="2"/>
        <v>OK</v>
      </c>
    </row>
    <row r="156" spans="1:13" x14ac:dyDescent="0.25">
      <c r="A156" s="3" t="s">
        <v>105</v>
      </c>
      <c r="B156" s="3" t="s">
        <v>9</v>
      </c>
      <c r="C156" s="3" t="s">
        <v>96</v>
      </c>
      <c r="D156" s="5">
        <v>43115.631944444445</v>
      </c>
      <c r="E156" s="3" t="s">
        <v>298</v>
      </c>
      <c r="F156" s="3" t="s">
        <v>298</v>
      </c>
      <c r="G156" s="3" t="s">
        <v>192</v>
      </c>
      <c r="H156" t="s">
        <v>1473</v>
      </c>
      <c r="I156" t="s">
        <v>1473</v>
      </c>
      <c r="K156">
        <v>5.0000000000000001E-3</v>
      </c>
      <c r="L156">
        <v>5.0000000000000001E-3</v>
      </c>
      <c r="M156" t="str">
        <f t="shared" si="2"/>
        <v>OK</v>
      </c>
    </row>
    <row r="157" spans="1:13" x14ac:dyDescent="0.25">
      <c r="A157" s="3" t="s">
        <v>105</v>
      </c>
      <c r="B157" s="3" t="s">
        <v>9</v>
      </c>
      <c r="C157" s="3" t="s">
        <v>96</v>
      </c>
      <c r="D157" s="5">
        <v>43115.631944444445</v>
      </c>
      <c r="E157" s="3" t="s">
        <v>299</v>
      </c>
      <c r="F157" s="3" t="s">
        <v>299</v>
      </c>
      <c r="G157" s="3" t="s">
        <v>192</v>
      </c>
      <c r="M157" t="str">
        <f t="shared" si="2"/>
        <v>OK</v>
      </c>
    </row>
    <row r="158" spans="1:13" x14ac:dyDescent="0.25">
      <c r="A158" s="3" t="s">
        <v>105</v>
      </c>
      <c r="B158" s="3" t="s">
        <v>9</v>
      </c>
      <c r="C158" s="3" t="s">
        <v>97</v>
      </c>
      <c r="D158" s="5">
        <v>42961.458333333336</v>
      </c>
      <c r="E158" s="3" t="s">
        <v>288</v>
      </c>
      <c r="F158" s="3" t="s">
        <v>288</v>
      </c>
      <c r="G158" s="3" t="s">
        <v>192</v>
      </c>
      <c r="M158" t="str">
        <f t="shared" si="2"/>
        <v>OK</v>
      </c>
    </row>
    <row r="159" spans="1:13" x14ac:dyDescent="0.25">
      <c r="A159" s="3" t="s">
        <v>105</v>
      </c>
      <c r="B159" s="3" t="s">
        <v>9</v>
      </c>
      <c r="C159" s="3" t="s">
        <v>97</v>
      </c>
      <c r="D159" s="5">
        <v>42996.524305555555</v>
      </c>
      <c r="E159" s="3" t="s">
        <v>290</v>
      </c>
      <c r="F159" s="3" t="s">
        <v>290</v>
      </c>
      <c r="G159" s="3" t="s">
        <v>192</v>
      </c>
      <c r="M159" t="str">
        <f t="shared" si="2"/>
        <v>OK</v>
      </c>
    </row>
    <row r="160" spans="1:13" x14ac:dyDescent="0.25">
      <c r="A160" s="3" t="s">
        <v>105</v>
      </c>
      <c r="B160" s="3" t="s">
        <v>9</v>
      </c>
      <c r="C160" s="3" t="s">
        <v>97</v>
      </c>
      <c r="D160" s="5">
        <v>43019.506944444445</v>
      </c>
      <c r="E160" s="3" t="s">
        <v>292</v>
      </c>
      <c r="F160" s="3" t="s">
        <v>292</v>
      </c>
      <c r="G160" s="3" t="s">
        <v>192</v>
      </c>
      <c r="M160" t="str">
        <f t="shared" si="2"/>
        <v>OK</v>
      </c>
    </row>
    <row r="161" spans="1:13" x14ac:dyDescent="0.25">
      <c r="A161" s="3" t="s">
        <v>105</v>
      </c>
      <c r="B161" s="3" t="s">
        <v>9</v>
      </c>
      <c r="C161" s="3" t="s">
        <v>97</v>
      </c>
      <c r="D161" s="5">
        <v>43053.512499999997</v>
      </c>
      <c r="E161" s="3" t="s">
        <v>294</v>
      </c>
      <c r="F161" s="3" t="s">
        <v>294</v>
      </c>
      <c r="G161" s="3" t="s">
        <v>192</v>
      </c>
      <c r="M161" t="str">
        <f t="shared" si="2"/>
        <v>OK</v>
      </c>
    </row>
    <row r="162" spans="1:13" x14ac:dyDescent="0.25">
      <c r="A162" s="3" t="s">
        <v>105</v>
      </c>
      <c r="B162" s="3" t="s">
        <v>9</v>
      </c>
      <c r="C162" s="3" t="s">
        <v>97</v>
      </c>
      <c r="D162" s="5">
        <v>43082.4375</v>
      </c>
      <c r="E162" s="3" t="s">
        <v>296</v>
      </c>
      <c r="F162" s="3" t="s">
        <v>296</v>
      </c>
      <c r="G162" s="3" t="s">
        <v>192</v>
      </c>
      <c r="M162" t="str">
        <f t="shared" si="2"/>
        <v>OK</v>
      </c>
    </row>
    <row r="163" spans="1:13" x14ac:dyDescent="0.25">
      <c r="A163" s="3" t="s">
        <v>105</v>
      </c>
      <c r="B163" s="3" t="s">
        <v>9</v>
      </c>
      <c r="C163" s="3" t="s">
        <v>97</v>
      </c>
      <c r="D163" s="5">
        <v>43115.631944444445</v>
      </c>
      <c r="E163" s="3" t="s">
        <v>298</v>
      </c>
      <c r="F163" s="3" t="s">
        <v>298</v>
      </c>
      <c r="G163" s="3" t="s">
        <v>192</v>
      </c>
      <c r="M163" t="str">
        <f t="shared" si="2"/>
        <v>OK</v>
      </c>
    </row>
    <row r="164" spans="1:13" x14ac:dyDescent="0.25">
      <c r="A164" s="3" t="s">
        <v>106</v>
      </c>
      <c r="B164" s="3" t="s">
        <v>10</v>
      </c>
      <c r="C164" s="3" t="s">
        <v>96</v>
      </c>
      <c r="D164" s="5">
        <v>42956.713888888888</v>
      </c>
      <c r="E164" s="3" t="s">
        <v>300</v>
      </c>
      <c r="F164" s="3" t="s">
        <v>300</v>
      </c>
      <c r="G164" s="3" t="s">
        <v>192</v>
      </c>
      <c r="H164" t="s">
        <v>1536</v>
      </c>
      <c r="I164" t="s">
        <v>1536</v>
      </c>
      <c r="K164">
        <v>1.4999999999999999E-2</v>
      </c>
      <c r="L164">
        <v>1.4999999999999999E-2</v>
      </c>
      <c r="M164" t="str">
        <f t="shared" si="2"/>
        <v>OK</v>
      </c>
    </row>
    <row r="165" spans="1:13" x14ac:dyDescent="0.25">
      <c r="A165" s="3" t="s">
        <v>106</v>
      </c>
      <c r="B165" s="3" t="s">
        <v>10</v>
      </c>
      <c r="C165" s="3" t="s">
        <v>96</v>
      </c>
      <c r="D165" s="5">
        <v>42956.713888888888</v>
      </c>
      <c r="E165" s="3" t="s">
        <v>301</v>
      </c>
      <c r="F165" s="3" t="s">
        <v>301</v>
      </c>
      <c r="G165" s="3" t="s">
        <v>192</v>
      </c>
      <c r="M165" t="str">
        <f t="shared" si="2"/>
        <v>OK</v>
      </c>
    </row>
    <row r="166" spans="1:13" x14ac:dyDescent="0.25">
      <c r="A166" s="3" t="s">
        <v>106</v>
      </c>
      <c r="B166" s="3" t="s">
        <v>10</v>
      </c>
      <c r="C166" s="3" t="s">
        <v>96</v>
      </c>
      <c r="D166" s="5">
        <v>42989.543055555558</v>
      </c>
      <c r="E166" s="3" t="s">
        <v>302</v>
      </c>
      <c r="F166" s="3" t="s">
        <v>302</v>
      </c>
      <c r="G166" s="3" t="s">
        <v>192</v>
      </c>
      <c r="M166" t="str">
        <f t="shared" si="2"/>
        <v>OK</v>
      </c>
    </row>
    <row r="167" spans="1:13" x14ac:dyDescent="0.25">
      <c r="A167" s="3" t="s">
        <v>106</v>
      </c>
      <c r="B167" s="3" t="s">
        <v>10</v>
      </c>
      <c r="C167" s="3" t="s">
        <v>96</v>
      </c>
      <c r="D167" s="5">
        <v>42989.566666666666</v>
      </c>
      <c r="E167" s="3" t="s">
        <v>303</v>
      </c>
      <c r="F167" s="3" t="s">
        <v>303</v>
      </c>
      <c r="G167" s="3" t="s">
        <v>192</v>
      </c>
      <c r="H167" t="s">
        <v>1536</v>
      </c>
      <c r="I167" t="s">
        <v>1536</v>
      </c>
      <c r="K167">
        <v>1.4999999999999999E-2</v>
      </c>
      <c r="L167">
        <v>1.4999999999999999E-2</v>
      </c>
      <c r="M167" t="str">
        <f t="shared" si="2"/>
        <v>OK</v>
      </c>
    </row>
    <row r="168" spans="1:13" x14ac:dyDescent="0.25">
      <c r="A168" s="3" t="s">
        <v>106</v>
      </c>
      <c r="B168" s="3" t="s">
        <v>10</v>
      </c>
      <c r="C168" s="3" t="s">
        <v>96</v>
      </c>
      <c r="D168" s="5">
        <v>43014.392361111109</v>
      </c>
      <c r="E168" s="3" t="s">
        <v>304</v>
      </c>
      <c r="F168" s="3" t="s">
        <v>304</v>
      </c>
      <c r="G168" s="3" t="s">
        <v>192</v>
      </c>
      <c r="H168" t="s">
        <v>1536</v>
      </c>
      <c r="I168" t="s">
        <v>1536</v>
      </c>
      <c r="K168">
        <v>1.4999999999999999E-2</v>
      </c>
      <c r="L168">
        <v>1.4999999999999999E-2</v>
      </c>
      <c r="M168" t="str">
        <f t="shared" si="2"/>
        <v>OK</v>
      </c>
    </row>
    <row r="169" spans="1:13" x14ac:dyDescent="0.25">
      <c r="A169" s="3" t="s">
        <v>106</v>
      </c>
      <c r="B169" s="3" t="s">
        <v>10</v>
      </c>
      <c r="C169" s="3" t="s">
        <v>96</v>
      </c>
      <c r="D169" s="5">
        <v>43014.393750000003</v>
      </c>
      <c r="E169" s="3" t="s">
        <v>305</v>
      </c>
      <c r="F169" s="3" t="s">
        <v>305</v>
      </c>
      <c r="G169" s="3" t="s">
        <v>192</v>
      </c>
      <c r="M169" t="str">
        <f t="shared" si="2"/>
        <v>OK</v>
      </c>
    </row>
    <row r="170" spans="1:13" x14ac:dyDescent="0.25">
      <c r="A170" s="3" t="s">
        <v>106</v>
      </c>
      <c r="B170" s="3" t="s">
        <v>10</v>
      </c>
      <c r="C170" s="3" t="s">
        <v>96</v>
      </c>
      <c r="D170" s="5">
        <v>43048.434027777781</v>
      </c>
      <c r="E170" s="3" t="s">
        <v>306</v>
      </c>
      <c r="F170" s="3" t="s">
        <v>306</v>
      </c>
      <c r="G170" s="3" t="s">
        <v>192</v>
      </c>
      <c r="H170" t="s">
        <v>1536</v>
      </c>
      <c r="I170" t="s">
        <v>1536</v>
      </c>
      <c r="K170">
        <v>1.4999999999999999E-2</v>
      </c>
      <c r="L170">
        <v>1.4999999999999999E-2</v>
      </c>
      <c r="M170" t="str">
        <f t="shared" si="2"/>
        <v>OK</v>
      </c>
    </row>
    <row r="171" spans="1:13" x14ac:dyDescent="0.25">
      <c r="A171" s="3" t="s">
        <v>106</v>
      </c>
      <c r="B171" s="3" t="s">
        <v>10</v>
      </c>
      <c r="C171" s="3" t="s">
        <v>96</v>
      </c>
      <c r="D171" s="5">
        <v>43048.434027777781</v>
      </c>
      <c r="E171" s="3" t="s">
        <v>307</v>
      </c>
      <c r="F171" s="3" t="s">
        <v>307</v>
      </c>
      <c r="G171" s="3" t="s">
        <v>192</v>
      </c>
      <c r="M171" t="str">
        <f t="shared" si="2"/>
        <v>OK</v>
      </c>
    </row>
    <row r="172" spans="1:13" x14ac:dyDescent="0.25">
      <c r="A172" s="3" t="s">
        <v>106</v>
      </c>
      <c r="B172" s="3" t="s">
        <v>10</v>
      </c>
      <c r="C172" s="3" t="s">
        <v>96</v>
      </c>
      <c r="D172" s="5">
        <v>43077.479166666664</v>
      </c>
      <c r="E172" s="3" t="s">
        <v>308</v>
      </c>
      <c r="F172" s="3" t="s">
        <v>308</v>
      </c>
      <c r="G172" s="3" t="s">
        <v>192</v>
      </c>
      <c r="H172" t="s">
        <v>1456</v>
      </c>
      <c r="I172" t="s">
        <v>1456</v>
      </c>
      <c r="K172">
        <v>5.0000000000000001E-3</v>
      </c>
      <c r="L172">
        <v>5.0000000000000001E-3</v>
      </c>
      <c r="M172" t="str">
        <f t="shared" si="2"/>
        <v>OK</v>
      </c>
    </row>
    <row r="173" spans="1:13" x14ac:dyDescent="0.25">
      <c r="A173" s="3" t="s">
        <v>106</v>
      </c>
      <c r="B173" s="3" t="s">
        <v>10</v>
      </c>
      <c r="C173" s="3" t="s">
        <v>96</v>
      </c>
      <c r="D173" s="5">
        <v>43077.479166666664</v>
      </c>
      <c r="E173" s="3" t="s">
        <v>309</v>
      </c>
      <c r="F173" s="3" t="s">
        <v>309</v>
      </c>
      <c r="G173" s="3" t="s">
        <v>192</v>
      </c>
      <c r="M173" t="str">
        <f t="shared" si="2"/>
        <v>OK</v>
      </c>
    </row>
    <row r="174" spans="1:13" x14ac:dyDescent="0.25">
      <c r="A174" s="3" t="s">
        <v>106</v>
      </c>
      <c r="B174" s="3" t="s">
        <v>10</v>
      </c>
      <c r="C174" s="3" t="s">
        <v>96</v>
      </c>
      <c r="D174" s="5">
        <v>43109.537499999999</v>
      </c>
      <c r="E174" s="3" t="s">
        <v>310</v>
      </c>
      <c r="F174" s="3" t="s">
        <v>310</v>
      </c>
      <c r="G174" s="3" t="s">
        <v>192</v>
      </c>
      <c r="H174" t="s">
        <v>1473</v>
      </c>
      <c r="I174" t="s">
        <v>1473</v>
      </c>
      <c r="K174">
        <v>5.0000000000000001E-3</v>
      </c>
      <c r="L174">
        <v>5.0000000000000001E-3</v>
      </c>
      <c r="M174" t="str">
        <f t="shared" si="2"/>
        <v>OK</v>
      </c>
    </row>
    <row r="175" spans="1:13" x14ac:dyDescent="0.25">
      <c r="A175" s="3" t="s">
        <v>106</v>
      </c>
      <c r="B175" s="3" t="s">
        <v>10</v>
      </c>
      <c r="C175" s="3" t="s">
        <v>96</v>
      </c>
      <c r="D175" s="5">
        <v>43109.537499999999</v>
      </c>
      <c r="E175" s="3" t="s">
        <v>311</v>
      </c>
      <c r="F175" s="3" t="s">
        <v>311</v>
      </c>
      <c r="G175" s="3" t="s">
        <v>192</v>
      </c>
      <c r="M175" t="str">
        <f t="shared" si="2"/>
        <v>OK</v>
      </c>
    </row>
    <row r="176" spans="1:13" x14ac:dyDescent="0.25">
      <c r="A176" s="3" t="s">
        <v>106</v>
      </c>
      <c r="B176" s="3" t="s">
        <v>10</v>
      </c>
      <c r="C176" s="3" t="s">
        <v>97</v>
      </c>
      <c r="D176" s="5">
        <v>42956.713888888888</v>
      </c>
      <c r="E176" s="3" t="s">
        <v>300</v>
      </c>
      <c r="F176" s="3" t="s">
        <v>300</v>
      </c>
      <c r="G176" s="3" t="s">
        <v>192</v>
      </c>
      <c r="M176" t="str">
        <f t="shared" si="2"/>
        <v>OK</v>
      </c>
    </row>
    <row r="177" spans="1:13" x14ac:dyDescent="0.25">
      <c r="A177" s="3" t="s">
        <v>106</v>
      </c>
      <c r="B177" s="3" t="s">
        <v>10</v>
      </c>
      <c r="C177" s="3" t="s">
        <v>97</v>
      </c>
      <c r="D177" s="5">
        <v>42989.566666666666</v>
      </c>
      <c r="E177" s="3" t="s">
        <v>303</v>
      </c>
      <c r="F177" s="3" t="s">
        <v>303</v>
      </c>
      <c r="G177" s="3" t="s">
        <v>192</v>
      </c>
      <c r="M177" t="str">
        <f t="shared" si="2"/>
        <v>OK</v>
      </c>
    </row>
    <row r="178" spans="1:13" x14ac:dyDescent="0.25">
      <c r="A178" s="3" t="s">
        <v>106</v>
      </c>
      <c r="B178" s="3" t="s">
        <v>10</v>
      </c>
      <c r="C178" s="3" t="s">
        <v>97</v>
      </c>
      <c r="D178" s="5">
        <v>43014.392361111109</v>
      </c>
      <c r="E178" s="3" t="s">
        <v>304</v>
      </c>
      <c r="F178" s="3" t="s">
        <v>304</v>
      </c>
      <c r="G178" s="3" t="s">
        <v>192</v>
      </c>
      <c r="M178" t="str">
        <f t="shared" si="2"/>
        <v>OK</v>
      </c>
    </row>
    <row r="179" spans="1:13" x14ac:dyDescent="0.25">
      <c r="A179" s="3" t="s">
        <v>106</v>
      </c>
      <c r="B179" s="3" t="s">
        <v>10</v>
      </c>
      <c r="C179" s="3" t="s">
        <v>97</v>
      </c>
      <c r="D179" s="5">
        <v>43048.434027777781</v>
      </c>
      <c r="E179" s="3" t="s">
        <v>306</v>
      </c>
      <c r="F179" s="3" t="s">
        <v>306</v>
      </c>
      <c r="G179" s="3" t="s">
        <v>192</v>
      </c>
      <c r="M179" t="str">
        <f t="shared" si="2"/>
        <v>OK</v>
      </c>
    </row>
    <row r="180" spans="1:13" x14ac:dyDescent="0.25">
      <c r="A180" s="3" t="s">
        <v>106</v>
      </c>
      <c r="B180" s="3" t="s">
        <v>10</v>
      </c>
      <c r="C180" s="3" t="s">
        <v>97</v>
      </c>
      <c r="D180" s="5">
        <v>43077.479166666664</v>
      </c>
      <c r="E180" s="3" t="s">
        <v>308</v>
      </c>
      <c r="F180" s="3" t="s">
        <v>308</v>
      </c>
      <c r="G180" s="3" t="s">
        <v>192</v>
      </c>
      <c r="M180" t="str">
        <f t="shared" si="2"/>
        <v>OK</v>
      </c>
    </row>
    <row r="181" spans="1:13" x14ac:dyDescent="0.25">
      <c r="A181" s="3" t="s">
        <v>106</v>
      </c>
      <c r="B181" s="3" t="s">
        <v>10</v>
      </c>
      <c r="C181" s="3" t="s">
        <v>97</v>
      </c>
      <c r="D181" s="5">
        <v>43109.537499999999</v>
      </c>
      <c r="E181" s="3" t="s">
        <v>310</v>
      </c>
      <c r="F181" s="3" t="s">
        <v>310</v>
      </c>
      <c r="G181" s="3" t="s">
        <v>192</v>
      </c>
      <c r="M181" t="str">
        <f t="shared" si="2"/>
        <v>OK</v>
      </c>
    </row>
    <row r="182" spans="1:13" x14ac:dyDescent="0.25">
      <c r="A182" s="3" t="s">
        <v>107</v>
      </c>
      <c r="B182" s="3" t="s">
        <v>11</v>
      </c>
      <c r="C182" s="3" t="s">
        <v>96</v>
      </c>
      <c r="D182" s="5">
        <v>42965.458333333336</v>
      </c>
      <c r="E182" s="3" t="s">
        <v>312</v>
      </c>
      <c r="F182" s="3" t="s">
        <v>312</v>
      </c>
      <c r="G182" s="3" t="s">
        <v>192</v>
      </c>
      <c r="H182">
        <v>2.5000000000000001E-2</v>
      </c>
      <c r="I182">
        <v>2.5000000000000001E-2</v>
      </c>
      <c r="K182">
        <v>2.5000000000000001E-2</v>
      </c>
      <c r="L182">
        <v>2.5000000000000001E-2</v>
      </c>
      <c r="M182" t="str">
        <f t="shared" si="2"/>
        <v>OK</v>
      </c>
    </row>
    <row r="183" spans="1:13" x14ac:dyDescent="0.25">
      <c r="A183" s="3" t="s">
        <v>107</v>
      </c>
      <c r="B183" s="3" t="s">
        <v>11</v>
      </c>
      <c r="C183" s="3" t="s">
        <v>96</v>
      </c>
      <c r="D183" s="5">
        <v>42965.458333333336</v>
      </c>
      <c r="E183" s="3" t="s">
        <v>313</v>
      </c>
      <c r="F183" s="3" t="s">
        <v>313</v>
      </c>
      <c r="G183" s="3" t="s">
        <v>192</v>
      </c>
      <c r="M183" t="str">
        <f t="shared" si="2"/>
        <v>OK</v>
      </c>
    </row>
    <row r="184" spans="1:13" x14ac:dyDescent="0.25">
      <c r="A184" s="3" t="s">
        <v>107</v>
      </c>
      <c r="B184" s="3" t="s">
        <v>11</v>
      </c>
      <c r="C184" s="3" t="s">
        <v>96</v>
      </c>
      <c r="D184" s="5">
        <v>43003.548611111109</v>
      </c>
      <c r="E184" s="3" t="s">
        <v>314</v>
      </c>
      <c r="F184" s="3" t="s">
        <v>314</v>
      </c>
      <c r="G184" s="3" t="s">
        <v>192</v>
      </c>
      <c r="H184" t="s">
        <v>1536</v>
      </c>
      <c r="I184" t="s">
        <v>1536</v>
      </c>
      <c r="K184">
        <v>1.4999999999999999E-2</v>
      </c>
      <c r="L184">
        <v>1.4999999999999999E-2</v>
      </c>
      <c r="M184" t="str">
        <f t="shared" si="2"/>
        <v>OK</v>
      </c>
    </row>
    <row r="185" spans="1:13" x14ac:dyDescent="0.25">
      <c r="A185" s="3" t="s">
        <v>107</v>
      </c>
      <c r="B185" s="3" t="s">
        <v>11</v>
      </c>
      <c r="C185" s="3" t="s">
        <v>96</v>
      </c>
      <c r="D185" s="5">
        <v>43003.550694444442</v>
      </c>
      <c r="E185" s="3" t="s">
        <v>315</v>
      </c>
      <c r="F185" s="3" t="s">
        <v>315</v>
      </c>
      <c r="G185" s="3" t="s">
        <v>192</v>
      </c>
      <c r="M185" t="str">
        <f t="shared" si="2"/>
        <v>OK</v>
      </c>
    </row>
    <row r="186" spans="1:13" x14ac:dyDescent="0.25">
      <c r="A186" s="3" t="s">
        <v>107</v>
      </c>
      <c r="B186" s="3" t="s">
        <v>11</v>
      </c>
      <c r="C186" s="3" t="s">
        <v>96</v>
      </c>
      <c r="D186" s="5">
        <v>43027.706944444442</v>
      </c>
      <c r="E186" s="3" t="s">
        <v>316</v>
      </c>
      <c r="F186" s="3" t="s">
        <v>316</v>
      </c>
      <c r="G186" s="3" t="s">
        <v>192</v>
      </c>
      <c r="H186" t="s">
        <v>1536</v>
      </c>
      <c r="I186" t="s">
        <v>1536</v>
      </c>
      <c r="K186">
        <v>1.4999999999999999E-2</v>
      </c>
      <c r="L186">
        <v>1.4999999999999999E-2</v>
      </c>
      <c r="M186" t="str">
        <f t="shared" si="2"/>
        <v>OK</v>
      </c>
    </row>
    <row r="187" spans="1:13" x14ac:dyDescent="0.25">
      <c r="A187" s="3" t="s">
        <v>107</v>
      </c>
      <c r="B187" s="3" t="s">
        <v>11</v>
      </c>
      <c r="C187" s="3" t="s">
        <v>96</v>
      </c>
      <c r="D187" s="5">
        <v>43027.706944444442</v>
      </c>
      <c r="E187" s="3" t="s">
        <v>317</v>
      </c>
      <c r="F187" s="3" t="s">
        <v>317</v>
      </c>
      <c r="G187" s="3" t="s">
        <v>192</v>
      </c>
      <c r="M187" t="str">
        <f t="shared" si="2"/>
        <v>OK</v>
      </c>
    </row>
    <row r="188" spans="1:13" x14ac:dyDescent="0.25">
      <c r="A188" s="3" t="s">
        <v>107</v>
      </c>
      <c r="B188" s="3" t="s">
        <v>11</v>
      </c>
      <c r="C188" s="3" t="s">
        <v>96</v>
      </c>
      <c r="D188" s="5">
        <v>43066.409722222219</v>
      </c>
      <c r="E188" s="3" t="s">
        <v>318</v>
      </c>
      <c r="F188" s="3" t="s">
        <v>318</v>
      </c>
      <c r="G188" s="3" t="s">
        <v>192</v>
      </c>
      <c r="H188" t="s">
        <v>1536</v>
      </c>
      <c r="I188" t="s">
        <v>1536</v>
      </c>
      <c r="K188">
        <v>1.4999999999999999E-2</v>
      </c>
      <c r="L188">
        <v>1.4999999999999999E-2</v>
      </c>
      <c r="M188" t="str">
        <f t="shared" si="2"/>
        <v>OK</v>
      </c>
    </row>
    <row r="189" spans="1:13" x14ac:dyDescent="0.25">
      <c r="A189" s="3" t="s">
        <v>107</v>
      </c>
      <c r="B189" s="3" t="s">
        <v>11</v>
      </c>
      <c r="C189" s="3" t="s">
        <v>96</v>
      </c>
      <c r="D189" s="5">
        <v>43066.409722222219</v>
      </c>
      <c r="E189" s="3" t="s">
        <v>319</v>
      </c>
      <c r="F189" s="3" t="s">
        <v>319</v>
      </c>
      <c r="G189" s="3" t="s">
        <v>192</v>
      </c>
      <c r="M189" t="str">
        <f t="shared" si="2"/>
        <v>OK</v>
      </c>
    </row>
    <row r="190" spans="1:13" x14ac:dyDescent="0.25">
      <c r="A190" s="3" t="s">
        <v>107</v>
      </c>
      <c r="B190" s="3" t="s">
        <v>11</v>
      </c>
      <c r="C190" s="3" t="s">
        <v>96</v>
      </c>
      <c r="D190" s="5">
        <v>43090.375</v>
      </c>
      <c r="E190" s="3" t="s">
        <v>320</v>
      </c>
      <c r="F190" s="3" t="s">
        <v>320</v>
      </c>
      <c r="G190" s="3" t="s">
        <v>192</v>
      </c>
      <c r="M190" t="str">
        <f t="shared" si="2"/>
        <v>OK</v>
      </c>
    </row>
    <row r="191" spans="1:13" x14ac:dyDescent="0.25">
      <c r="A191" s="3" t="s">
        <v>107</v>
      </c>
      <c r="B191" s="3" t="s">
        <v>11</v>
      </c>
      <c r="C191" s="3" t="s">
        <v>96</v>
      </c>
      <c r="D191" s="5">
        <v>43090.395833333336</v>
      </c>
      <c r="E191" s="3" t="s">
        <v>321</v>
      </c>
      <c r="F191" s="3" t="s">
        <v>321</v>
      </c>
      <c r="G191" s="3" t="s">
        <v>192</v>
      </c>
      <c r="H191" t="s">
        <v>1473</v>
      </c>
      <c r="I191">
        <v>0.13200000000000001</v>
      </c>
      <c r="K191">
        <v>5.0000000000000001E-3</v>
      </c>
      <c r="L191">
        <v>0.13200000000000001</v>
      </c>
      <c r="M191" t="str">
        <f t="shared" si="2"/>
        <v>OK</v>
      </c>
    </row>
    <row r="192" spans="1:13" x14ac:dyDescent="0.25">
      <c r="A192" s="3" t="s">
        <v>107</v>
      </c>
      <c r="B192" s="3" t="s">
        <v>11</v>
      </c>
      <c r="C192" s="3" t="s">
        <v>96</v>
      </c>
      <c r="D192" s="5">
        <v>43122.588888888888</v>
      </c>
      <c r="E192" s="3" t="s">
        <v>322</v>
      </c>
      <c r="F192" s="3" t="s">
        <v>322</v>
      </c>
      <c r="G192" s="3" t="s">
        <v>192</v>
      </c>
      <c r="H192" t="s">
        <v>1473</v>
      </c>
      <c r="I192" t="s">
        <v>1473</v>
      </c>
      <c r="K192">
        <v>5.0000000000000001E-3</v>
      </c>
      <c r="L192">
        <v>5.0000000000000001E-3</v>
      </c>
      <c r="M192" t="str">
        <f t="shared" si="2"/>
        <v>OK</v>
      </c>
    </row>
    <row r="193" spans="1:13" x14ac:dyDescent="0.25">
      <c r="A193" s="3" t="s">
        <v>107</v>
      </c>
      <c r="B193" s="3" t="s">
        <v>11</v>
      </c>
      <c r="C193" s="3" t="s">
        <v>96</v>
      </c>
      <c r="D193" s="5">
        <v>43122.588888888888</v>
      </c>
      <c r="E193" s="3" t="s">
        <v>323</v>
      </c>
      <c r="F193" s="3" t="s">
        <v>323</v>
      </c>
      <c r="G193" s="3" t="s">
        <v>192</v>
      </c>
      <c r="M193" t="str">
        <f t="shared" si="2"/>
        <v>OK</v>
      </c>
    </row>
    <row r="194" spans="1:13" x14ac:dyDescent="0.25">
      <c r="A194" s="3" t="s">
        <v>107</v>
      </c>
      <c r="B194" s="3" t="s">
        <v>11</v>
      </c>
      <c r="C194" s="3" t="s">
        <v>97</v>
      </c>
      <c r="D194" s="5">
        <v>42965.458333333336</v>
      </c>
      <c r="E194" s="3" t="s">
        <v>324</v>
      </c>
      <c r="F194" s="3" t="s">
        <v>312</v>
      </c>
      <c r="G194" s="3" t="s">
        <v>192</v>
      </c>
      <c r="M194" t="str">
        <f t="shared" si="2"/>
        <v>OK</v>
      </c>
    </row>
    <row r="195" spans="1:13" x14ac:dyDescent="0.25">
      <c r="A195" s="3" t="s">
        <v>107</v>
      </c>
      <c r="B195" s="3" t="s">
        <v>11</v>
      </c>
      <c r="C195" s="3" t="s">
        <v>97</v>
      </c>
      <c r="D195" s="5">
        <v>42965.458333333336</v>
      </c>
      <c r="E195" s="3" t="s">
        <v>312</v>
      </c>
      <c r="F195" s="3" t="s">
        <v>312</v>
      </c>
      <c r="G195" s="3" t="s">
        <v>192</v>
      </c>
      <c r="M195" t="str">
        <f t="shared" ref="M195:M258" si="3">IF(K195&gt;L195,"INCONSISTENTE","OK")</f>
        <v>OK</v>
      </c>
    </row>
    <row r="196" spans="1:13" x14ac:dyDescent="0.25">
      <c r="A196" s="3" t="s">
        <v>107</v>
      </c>
      <c r="B196" s="3" t="s">
        <v>11</v>
      </c>
      <c r="C196" s="3" t="s">
        <v>97</v>
      </c>
      <c r="D196" s="5">
        <v>43003.548611111109</v>
      </c>
      <c r="E196" s="3" t="s">
        <v>314</v>
      </c>
      <c r="F196" s="3" t="s">
        <v>314</v>
      </c>
      <c r="G196" s="3" t="s">
        <v>192</v>
      </c>
      <c r="M196" t="str">
        <f t="shared" si="3"/>
        <v>OK</v>
      </c>
    </row>
    <row r="197" spans="1:13" x14ac:dyDescent="0.25">
      <c r="A197" s="3" t="s">
        <v>107</v>
      </c>
      <c r="B197" s="3" t="s">
        <v>11</v>
      </c>
      <c r="C197" s="3" t="s">
        <v>97</v>
      </c>
      <c r="D197" s="5">
        <v>43027.706944444442</v>
      </c>
      <c r="E197" s="3" t="s">
        <v>316</v>
      </c>
      <c r="F197" s="3" t="s">
        <v>316</v>
      </c>
      <c r="G197" s="3" t="s">
        <v>192</v>
      </c>
      <c r="M197" t="str">
        <f t="shared" si="3"/>
        <v>OK</v>
      </c>
    </row>
    <row r="198" spans="1:13" x14ac:dyDescent="0.25">
      <c r="A198" s="3" t="s">
        <v>107</v>
      </c>
      <c r="B198" s="3" t="s">
        <v>11</v>
      </c>
      <c r="C198" s="3" t="s">
        <v>97</v>
      </c>
      <c r="D198" s="5">
        <v>43066.409722222219</v>
      </c>
      <c r="E198" s="3" t="s">
        <v>318</v>
      </c>
      <c r="F198" s="3" t="s">
        <v>318</v>
      </c>
      <c r="G198" s="3" t="s">
        <v>192</v>
      </c>
      <c r="M198" t="str">
        <f t="shared" si="3"/>
        <v>OK</v>
      </c>
    </row>
    <row r="199" spans="1:13" x14ac:dyDescent="0.25">
      <c r="A199" s="3" t="s">
        <v>107</v>
      </c>
      <c r="B199" s="3" t="s">
        <v>11</v>
      </c>
      <c r="C199" s="3" t="s">
        <v>97</v>
      </c>
      <c r="D199" s="5">
        <v>43090.395833333336</v>
      </c>
      <c r="E199" s="3" t="s">
        <v>321</v>
      </c>
      <c r="F199" s="3" t="s">
        <v>321</v>
      </c>
      <c r="G199" s="3" t="s">
        <v>192</v>
      </c>
      <c r="M199" t="str">
        <f t="shared" si="3"/>
        <v>OK</v>
      </c>
    </row>
    <row r="200" spans="1:13" x14ac:dyDescent="0.25">
      <c r="A200" s="3" t="s">
        <v>107</v>
      </c>
      <c r="B200" s="3" t="s">
        <v>11</v>
      </c>
      <c r="C200" s="3" t="s">
        <v>97</v>
      </c>
      <c r="D200" s="5">
        <v>43122.588888888888</v>
      </c>
      <c r="E200" s="3" t="s">
        <v>322</v>
      </c>
      <c r="F200" s="3" t="s">
        <v>322</v>
      </c>
      <c r="G200" s="3" t="s">
        <v>192</v>
      </c>
      <c r="M200" t="str">
        <f t="shared" si="3"/>
        <v>OK</v>
      </c>
    </row>
    <row r="201" spans="1:13" x14ac:dyDescent="0.25">
      <c r="A201" s="3" t="s">
        <v>108</v>
      </c>
      <c r="B201" s="3" t="s">
        <v>12</v>
      </c>
      <c r="C201" s="3" t="s">
        <v>96</v>
      </c>
      <c r="D201" s="5">
        <v>42964.477777777778</v>
      </c>
      <c r="E201" s="3" t="s">
        <v>325</v>
      </c>
      <c r="F201" s="3" t="s">
        <v>325</v>
      </c>
      <c r="G201" s="3" t="s">
        <v>192</v>
      </c>
      <c r="H201" t="s">
        <v>1536</v>
      </c>
      <c r="I201" t="s">
        <v>1536</v>
      </c>
      <c r="K201">
        <v>1.4999999999999999E-2</v>
      </c>
      <c r="L201">
        <v>1.4999999999999999E-2</v>
      </c>
      <c r="M201" t="str">
        <f t="shared" si="3"/>
        <v>OK</v>
      </c>
    </row>
    <row r="202" spans="1:13" x14ac:dyDescent="0.25">
      <c r="A202" s="3" t="s">
        <v>108</v>
      </c>
      <c r="B202" s="3" t="s">
        <v>12</v>
      </c>
      <c r="C202" s="3" t="s">
        <v>96</v>
      </c>
      <c r="D202" s="5">
        <v>42964.477777777778</v>
      </c>
      <c r="E202" s="3" t="s">
        <v>326</v>
      </c>
      <c r="F202" s="3" t="s">
        <v>326</v>
      </c>
      <c r="G202" s="3" t="s">
        <v>192</v>
      </c>
      <c r="M202" t="str">
        <f t="shared" si="3"/>
        <v>OK</v>
      </c>
    </row>
    <row r="203" spans="1:13" x14ac:dyDescent="0.25">
      <c r="A203" s="3" t="s">
        <v>108</v>
      </c>
      <c r="B203" s="3" t="s">
        <v>12</v>
      </c>
      <c r="C203" s="3" t="s">
        <v>96</v>
      </c>
      <c r="D203" s="5">
        <v>42999.604166666664</v>
      </c>
      <c r="E203" s="3" t="s">
        <v>327</v>
      </c>
      <c r="F203" s="3" t="s">
        <v>327</v>
      </c>
      <c r="G203" s="3" t="s">
        <v>192</v>
      </c>
      <c r="H203" t="s">
        <v>1536</v>
      </c>
      <c r="I203" t="s">
        <v>1536</v>
      </c>
      <c r="K203">
        <v>1.4999999999999999E-2</v>
      </c>
      <c r="L203">
        <v>1.4999999999999999E-2</v>
      </c>
      <c r="M203" t="str">
        <f t="shared" si="3"/>
        <v>OK</v>
      </c>
    </row>
    <row r="204" spans="1:13" x14ac:dyDescent="0.25">
      <c r="A204" s="3" t="s">
        <v>108</v>
      </c>
      <c r="B204" s="3" t="s">
        <v>12</v>
      </c>
      <c r="C204" s="3" t="s">
        <v>96</v>
      </c>
      <c r="D204" s="5">
        <v>42999.604166666664</v>
      </c>
      <c r="E204" s="3" t="s">
        <v>328</v>
      </c>
      <c r="F204" s="3" t="s">
        <v>328</v>
      </c>
      <c r="G204" s="3" t="s">
        <v>192</v>
      </c>
      <c r="M204" t="str">
        <f t="shared" si="3"/>
        <v>OK</v>
      </c>
    </row>
    <row r="205" spans="1:13" x14ac:dyDescent="0.25">
      <c r="A205" s="3" t="s">
        <v>108</v>
      </c>
      <c r="B205" s="3" t="s">
        <v>12</v>
      </c>
      <c r="C205" s="3" t="s">
        <v>96</v>
      </c>
      <c r="D205" s="5">
        <v>43026.579861111109</v>
      </c>
      <c r="E205" s="3" t="s">
        <v>329</v>
      </c>
      <c r="F205" s="3" t="s">
        <v>329</v>
      </c>
      <c r="G205" s="3" t="s">
        <v>192</v>
      </c>
      <c r="H205" t="s">
        <v>1536</v>
      </c>
      <c r="I205" t="s">
        <v>1536</v>
      </c>
      <c r="K205">
        <v>1.4999999999999999E-2</v>
      </c>
      <c r="L205">
        <v>1.4999999999999999E-2</v>
      </c>
      <c r="M205" t="str">
        <f t="shared" si="3"/>
        <v>OK</v>
      </c>
    </row>
    <row r="206" spans="1:13" x14ac:dyDescent="0.25">
      <c r="A206" s="3" t="s">
        <v>108</v>
      </c>
      <c r="B206" s="3" t="s">
        <v>12</v>
      </c>
      <c r="C206" s="3" t="s">
        <v>96</v>
      </c>
      <c r="D206" s="5">
        <v>43026.579861111109</v>
      </c>
      <c r="E206" s="3" t="s">
        <v>330</v>
      </c>
      <c r="F206" s="3" t="s">
        <v>330</v>
      </c>
      <c r="G206" s="3" t="s">
        <v>192</v>
      </c>
      <c r="M206" t="str">
        <f t="shared" si="3"/>
        <v>OK</v>
      </c>
    </row>
    <row r="207" spans="1:13" x14ac:dyDescent="0.25">
      <c r="A207" s="3" t="s">
        <v>108</v>
      </c>
      <c r="B207" s="3" t="s">
        <v>12</v>
      </c>
      <c r="C207" s="3" t="s">
        <v>96</v>
      </c>
      <c r="D207" s="5">
        <v>43061.569444444445</v>
      </c>
      <c r="E207" s="3" t="s">
        <v>331</v>
      </c>
      <c r="F207" s="3" t="s">
        <v>331</v>
      </c>
      <c r="G207" s="3" t="s">
        <v>192</v>
      </c>
      <c r="H207" t="s">
        <v>1536</v>
      </c>
      <c r="I207" t="s">
        <v>1536</v>
      </c>
      <c r="K207">
        <v>1.4999999999999999E-2</v>
      </c>
      <c r="L207">
        <v>1.4999999999999999E-2</v>
      </c>
      <c r="M207" t="str">
        <f t="shared" si="3"/>
        <v>OK</v>
      </c>
    </row>
    <row r="208" spans="1:13" x14ac:dyDescent="0.25">
      <c r="A208" s="3" t="s">
        <v>108</v>
      </c>
      <c r="B208" s="3" t="s">
        <v>12</v>
      </c>
      <c r="C208" s="3" t="s">
        <v>96</v>
      </c>
      <c r="D208" s="5">
        <v>43061.569444444445</v>
      </c>
      <c r="E208" s="3" t="s">
        <v>332</v>
      </c>
      <c r="F208" s="3" t="s">
        <v>332</v>
      </c>
      <c r="G208" s="3" t="s">
        <v>192</v>
      </c>
      <c r="M208" t="str">
        <f t="shared" si="3"/>
        <v>OK</v>
      </c>
    </row>
    <row r="209" spans="1:13" x14ac:dyDescent="0.25">
      <c r="A209" s="3" t="s">
        <v>108</v>
      </c>
      <c r="B209" s="3" t="s">
        <v>12</v>
      </c>
      <c r="C209" s="3" t="s">
        <v>96</v>
      </c>
      <c r="D209" s="5">
        <v>43089.395833333336</v>
      </c>
      <c r="E209" s="3" t="s">
        <v>333</v>
      </c>
      <c r="F209" s="3" t="s">
        <v>333</v>
      </c>
      <c r="G209" s="3" t="s">
        <v>192</v>
      </c>
      <c r="H209" t="s">
        <v>1456</v>
      </c>
      <c r="I209">
        <v>3.1E-2</v>
      </c>
      <c r="K209">
        <v>5.0000000000000001E-3</v>
      </c>
      <c r="L209">
        <v>3.1E-2</v>
      </c>
      <c r="M209" t="str">
        <f t="shared" si="3"/>
        <v>OK</v>
      </c>
    </row>
    <row r="210" spans="1:13" x14ac:dyDescent="0.25">
      <c r="A210" s="3" t="s">
        <v>108</v>
      </c>
      <c r="B210" s="3" t="s">
        <v>12</v>
      </c>
      <c r="C210" s="3" t="s">
        <v>96</v>
      </c>
      <c r="D210" s="5">
        <v>43089.395833333336</v>
      </c>
      <c r="E210" s="3" t="s">
        <v>334</v>
      </c>
      <c r="F210" s="3" t="s">
        <v>334</v>
      </c>
      <c r="G210" s="3" t="s">
        <v>192</v>
      </c>
      <c r="M210" t="str">
        <f t="shared" si="3"/>
        <v>OK</v>
      </c>
    </row>
    <row r="211" spans="1:13" x14ac:dyDescent="0.25">
      <c r="A211" s="3" t="s">
        <v>108</v>
      </c>
      <c r="B211" s="3" t="s">
        <v>12</v>
      </c>
      <c r="C211" s="3" t="s">
        <v>96</v>
      </c>
      <c r="D211" s="5">
        <v>43118.574999999997</v>
      </c>
      <c r="E211" s="3" t="s">
        <v>335</v>
      </c>
      <c r="F211" s="3" t="s">
        <v>335</v>
      </c>
      <c r="G211" s="3" t="s">
        <v>192</v>
      </c>
      <c r="H211" t="s">
        <v>1473</v>
      </c>
      <c r="I211" t="s">
        <v>1473</v>
      </c>
      <c r="K211">
        <v>5.0000000000000001E-3</v>
      </c>
      <c r="L211">
        <v>5.0000000000000001E-3</v>
      </c>
      <c r="M211" t="str">
        <f t="shared" si="3"/>
        <v>OK</v>
      </c>
    </row>
    <row r="212" spans="1:13" x14ac:dyDescent="0.25">
      <c r="A212" s="3" t="s">
        <v>108</v>
      </c>
      <c r="B212" s="3" t="s">
        <v>12</v>
      </c>
      <c r="C212" s="3" t="s">
        <v>96</v>
      </c>
      <c r="D212" s="5">
        <v>43118.574999999997</v>
      </c>
      <c r="E212" s="3" t="s">
        <v>336</v>
      </c>
      <c r="F212" s="3" t="s">
        <v>336</v>
      </c>
      <c r="G212" s="3" t="s">
        <v>192</v>
      </c>
      <c r="M212" t="str">
        <f t="shared" si="3"/>
        <v>OK</v>
      </c>
    </row>
    <row r="213" spans="1:13" x14ac:dyDescent="0.25">
      <c r="A213" s="3" t="s">
        <v>108</v>
      </c>
      <c r="B213" s="3" t="s">
        <v>12</v>
      </c>
      <c r="C213" s="3" t="s">
        <v>97</v>
      </c>
      <c r="D213" s="5">
        <v>42964.477777777778</v>
      </c>
      <c r="E213" s="3" t="s">
        <v>325</v>
      </c>
      <c r="F213" s="3" t="s">
        <v>325</v>
      </c>
      <c r="G213" s="3" t="s">
        <v>192</v>
      </c>
      <c r="M213" t="str">
        <f t="shared" si="3"/>
        <v>OK</v>
      </c>
    </row>
    <row r="214" spans="1:13" x14ac:dyDescent="0.25">
      <c r="A214" s="3" t="s">
        <v>108</v>
      </c>
      <c r="B214" s="3" t="s">
        <v>12</v>
      </c>
      <c r="C214" s="3" t="s">
        <v>97</v>
      </c>
      <c r="D214" s="5">
        <v>42999.604166666664</v>
      </c>
      <c r="E214" s="3" t="s">
        <v>327</v>
      </c>
      <c r="F214" s="3" t="s">
        <v>327</v>
      </c>
      <c r="G214" s="3" t="s">
        <v>192</v>
      </c>
      <c r="M214" t="str">
        <f t="shared" si="3"/>
        <v>OK</v>
      </c>
    </row>
    <row r="215" spans="1:13" x14ac:dyDescent="0.25">
      <c r="A215" s="3" t="s">
        <v>108</v>
      </c>
      <c r="B215" s="3" t="s">
        <v>12</v>
      </c>
      <c r="C215" s="3" t="s">
        <v>97</v>
      </c>
      <c r="D215" s="5">
        <v>43026.579861111109</v>
      </c>
      <c r="E215" s="3" t="s">
        <v>329</v>
      </c>
      <c r="F215" s="3" t="s">
        <v>329</v>
      </c>
      <c r="G215" s="3" t="s">
        <v>192</v>
      </c>
      <c r="M215" t="str">
        <f t="shared" si="3"/>
        <v>OK</v>
      </c>
    </row>
    <row r="216" spans="1:13" x14ac:dyDescent="0.25">
      <c r="A216" s="3" t="s">
        <v>108</v>
      </c>
      <c r="B216" s="3" t="s">
        <v>12</v>
      </c>
      <c r="C216" s="3" t="s">
        <v>97</v>
      </c>
      <c r="D216" s="5">
        <v>43061.569444444445</v>
      </c>
      <c r="E216" s="3" t="s">
        <v>331</v>
      </c>
      <c r="F216" s="3" t="s">
        <v>331</v>
      </c>
      <c r="G216" s="3" t="s">
        <v>192</v>
      </c>
      <c r="M216" t="str">
        <f t="shared" si="3"/>
        <v>OK</v>
      </c>
    </row>
    <row r="217" spans="1:13" x14ac:dyDescent="0.25">
      <c r="A217" s="3" t="s">
        <v>108</v>
      </c>
      <c r="B217" s="3" t="s">
        <v>12</v>
      </c>
      <c r="C217" s="3" t="s">
        <v>97</v>
      </c>
      <c r="D217" s="5">
        <v>43089.395833333336</v>
      </c>
      <c r="E217" s="3" t="s">
        <v>333</v>
      </c>
      <c r="F217" s="3" t="s">
        <v>333</v>
      </c>
      <c r="G217" s="3" t="s">
        <v>192</v>
      </c>
      <c r="M217" t="str">
        <f t="shared" si="3"/>
        <v>OK</v>
      </c>
    </row>
    <row r="218" spans="1:13" x14ac:dyDescent="0.25">
      <c r="A218" s="3" t="s">
        <v>108</v>
      </c>
      <c r="B218" s="3" t="s">
        <v>12</v>
      </c>
      <c r="C218" s="3" t="s">
        <v>97</v>
      </c>
      <c r="D218" s="5">
        <v>43118.574999999997</v>
      </c>
      <c r="E218" s="3" t="s">
        <v>335</v>
      </c>
      <c r="F218" s="3" t="s">
        <v>335</v>
      </c>
      <c r="G218" s="3" t="s">
        <v>192</v>
      </c>
      <c r="M218" t="str">
        <f t="shared" si="3"/>
        <v>OK</v>
      </c>
    </row>
    <row r="219" spans="1:13" x14ac:dyDescent="0.25">
      <c r="A219" s="3" t="s">
        <v>109</v>
      </c>
      <c r="B219" s="3" t="s">
        <v>13</v>
      </c>
      <c r="C219" s="3" t="s">
        <v>96</v>
      </c>
      <c r="D219" s="5">
        <v>42958.59375</v>
      </c>
      <c r="E219" s="3" t="s">
        <v>337</v>
      </c>
      <c r="F219" s="3" t="s">
        <v>337</v>
      </c>
      <c r="G219" s="3" t="s">
        <v>192</v>
      </c>
      <c r="H219" t="s">
        <v>1536</v>
      </c>
      <c r="I219" t="s">
        <v>1536</v>
      </c>
      <c r="K219">
        <v>1.4999999999999999E-2</v>
      </c>
      <c r="L219">
        <v>1.4999999999999999E-2</v>
      </c>
      <c r="M219" t="str">
        <f t="shared" si="3"/>
        <v>OK</v>
      </c>
    </row>
    <row r="220" spans="1:13" x14ac:dyDescent="0.25">
      <c r="A220" s="3" t="s">
        <v>109</v>
      </c>
      <c r="B220" s="3" t="s">
        <v>13</v>
      </c>
      <c r="C220" s="3" t="s">
        <v>96</v>
      </c>
      <c r="D220" s="5">
        <v>42958.59375</v>
      </c>
      <c r="E220" s="3" t="s">
        <v>338</v>
      </c>
      <c r="F220" s="3" t="s">
        <v>338</v>
      </c>
      <c r="G220" s="3" t="s">
        <v>192</v>
      </c>
      <c r="M220" t="str">
        <f t="shared" si="3"/>
        <v>OK</v>
      </c>
    </row>
    <row r="221" spans="1:13" x14ac:dyDescent="0.25">
      <c r="A221" s="3" t="s">
        <v>109</v>
      </c>
      <c r="B221" s="3" t="s">
        <v>13</v>
      </c>
      <c r="C221" s="3" t="s">
        <v>96</v>
      </c>
      <c r="D221" s="5">
        <v>42993.571527777778</v>
      </c>
      <c r="E221" s="3" t="s">
        <v>339</v>
      </c>
      <c r="F221" s="3" t="s">
        <v>339</v>
      </c>
      <c r="G221" s="3" t="s">
        <v>192</v>
      </c>
      <c r="H221" t="s">
        <v>1536</v>
      </c>
      <c r="I221" t="s">
        <v>1536</v>
      </c>
      <c r="K221">
        <v>1.4999999999999999E-2</v>
      </c>
      <c r="L221">
        <v>1.4999999999999999E-2</v>
      </c>
      <c r="M221" t="str">
        <f t="shared" si="3"/>
        <v>OK</v>
      </c>
    </row>
    <row r="222" spans="1:13" x14ac:dyDescent="0.25">
      <c r="A222" s="3" t="s">
        <v>109</v>
      </c>
      <c r="B222" s="3" t="s">
        <v>13</v>
      </c>
      <c r="C222" s="3" t="s">
        <v>96</v>
      </c>
      <c r="D222" s="5">
        <v>42993.573611111111</v>
      </c>
      <c r="E222" s="3" t="s">
        <v>340</v>
      </c>
      <c r="F222" s="3" t="s">
        <v>340</v>
      </c>
      <c r="G222" s="3" t="s">
        <v>192</v>
      </c>
      <c r="M222" t="str">
        <f t="shared" si="3"/>
        <v>OK</v>
      </c>
    </row>
    <row r="223" spans="1:13" x14ac:dyDescent="0.25">
      <c r="A223" s="3" t="s">
        <v>109</v>
      </c>
      <c r="B223" s="3" t="s">
        <v>13</v>
      </c>
      <c r="C223" s="3" t="s">
        <v>96</v>
      </c>
      <c r="D223" s="5">
        <v>43018.673611111109</v>
      </c>
      <c r="E223" s="3" t="s">
        <v>341</v>
      </c>
      <c r="F223" s="3" t="s">
        <v>341</v>
      </c>
      <c r="G223" s="3" t="s">
        <v>192</v>
      </c>
      <c r="H223" t="s">
        <v>1536</v>
      </c>
      <c r="I223" t="s">
        <v>1536</v>
      </c>
      <c r="K223">
        <v>1.4999999999999999E-2</v>
      </c>
      <c r="L223">
        <v>1.4999999999999999E-2</v>
      </c>
      <c r="M223" t="str">
        <f t="shared" si="3"/>
        <v>OK</v>
      </c>
    </row>
    <row r="224" spans="1:13" x14ac:dyDescent="0.25">
      <c r="A224" s="3" t="s">
        <v>109</v>
      </c>
      <c r="B224" s="3" t="s">
        <v>13</v>
      </c>
      <c r="C224" s="3" t="s">
        <v>96</v>
      </c>
      <c r="D224" s="5">
        <v>43018.673611111109</v>
      </c>
      <c r="E224" s="3" t="s">
        <v>342</v>
      </c>
      <c r="F224" s="3" t="s">
        <v>342</v>
      </c>
      <c r="G224" s="3" t="s">
        <v>192</v>
      </c>
      <c r="M224" t="str">
        <f t="shared" si="3"/>
        <v>OK</v>
      </c>
    </row>
    <row r="225" spans="1:13" x14ac:dyDescent="0.25">
      <c r="A225" s="3" t="s">
        <v>109</v>
      </c>
      <c r="B225" s="3" t="s">
        <v>13</v>
      </c>
      <c r="C225" s="3" t="s">
        <v>96</v>
      </c>
      <c r="D225" s="5">
        <v>43049.416666666664</v>
      </c>
      <c r="E225" s="3" t="s">
        <v>343</v>
      </c>
      <c r="F225" s="3" t="s">
        <v>343</v>
      </c>
      <c r="G225" s="3" t="s">
        <v>192</v>
      </c>
      <c r="H225" t="s">
        <v>1536</v>
      </c>
      <c r="I225" t="s">
        <v>1536</v>
      </c>
      <c r="K225">
        <v>1.4999999999999999E-2</v>
      </c>
      <c r="L225">
        <v>1.4999999999999999E-2</v>
      </c>
      <c r="M225" t="str">
        <f t="shared" si="3"/>
        <v>OK</v>
      </c>
    </row>
    <row r="226" spans="1:13" x14ac:dyDescent="0.25">
      <c r="A226" s="3" t="s">
        <v>109</v>
      </c>
      <c r="B226" s="3" t="s">
        <v>13</v>
      </c>
      <c r="C226" s="3" t="s">
        <v>96</v>
      </c>
      <c r="D226" s="5">
        <v>43049.416666666664</v>
      </c>
      <c r="E226" s="3" t="s">
        <v>344</v>
      </c>
      <c r="F226" s="3" t="s">
        <v>344</v>
      </c>
      <c r="G226" s="3" t="s">
        <v>192</v>
      </c>
      <c r="M226" t="str">
        <f t="shared" si="3"/>
        <v>OK</v>
      </c>
    </row>
    <row r="227" spans="1:13" x14ac:dyDescent="0.25">
      <c r="A227" s="3" t="s">
        <v>109</v>
      </c>
      <c r="B227" s="3" t="s">
        <v>13</v>
      </c>
      <c r="C227" s="3" t="s">
        <v>96</v>
      </c>
      <c r="D227" s="5">
        <v>43081.458333333336</v>
      </c>
      <c r="E227" s="3" t="s">
        <v>345</v>
      </c>
      <c r="F227" s="3" t="s">
        <v>345</v>
      </c>
      <c r="G227" s="3" t="s">
        <v>192</v>
      </c>
      <c r="H227" t="s">
        <v>1456</v>
      </c>
      <c r="I227">
        <v>0.12</v>
      </c>
      <c r="K227">
        <v>5.0000000000000001E-3</v>
      </c>
      <c r="L227">
        <v>0.12</v>
      </c>
      <c r="M227" t="str">
        <f t="shared" si="3"/>
        <v>OK</v>
      </c>
    </row>
    <row r="228" spans="1:13" x14ac:dyDescent="0.25">
      <c r="A228" s="3" t="s">
        <v>109</v>
      </c>
      <c r="B228" s="3" t="s">
        <v>13</v>
      </c>
      <c r="C228" s="3" t="s">
        <v>96</v>
      </c>
      <c r="D228" s="5">
        <v>43081.458333333336</v>
      </c>
      <c r="E228" s="3" t="s">
        <v>346</v>
      </c>
      <c r="F228" s="3" t="s">
        <v>346</v>
      </c>
      <c r="G228" s="3" t="s">
        <v>192</v>
      </c>
      <c r="M228" t="str">
        <f t="shared" si="3"/>
        <v>OK</v>
      </c>
    </row>
    <row r="229" spans="1:13" x14ac:dyDescent="0.25">
      <c r="A229" s="3" t="s">
        <v>109</v>
      </c>
      <c r="B229" s="3" t="s">
        <v>13</v>
      </c>
      <c r="C229" s="3" t="s">
        <v>96</v>
      </c>
      <c r="D229" s="5">
        <v>43111.375</v>
      </c>
      <c r="E229" s="3" t="s">
        <v>347</v>
      </c>
      <c r="F229" s="3" t="s">
        <v>347</v>
      </c>
      <c r="G229" s="3" t="s">
        <v>192</v>
      </c>
      <c r="H229" t="s">
        <v>1473</v>
      </c>
      <c r="I229" t="s">
        <v>1473</v>
      </c>
      <c r="K229">
        <v>5.0000000000000001E-3</v>
      </c>
      <c r="L229">
        <v>5.0000000000000001E-3</v>
      </c>
      <c r="M229" t="str">
        <f t="shared" si="3"/>
        <v>OK</v>
      </c>
    </row>
    <row r="230" spans="1:13" x14ac:dyDescent="0.25">
      <c r="A230" s="3" t="s">
        <v>109</v>
      </c>
      <c r="B230" s="3" t="s">
        <v>13</v>
      </c>
      <c r="C230" s="3" t="s">
        <v>96</v>
      </c>
      <c r="D230" s="5">
        <v>43111.375</v>
      </c>
      <c r="E230" s="3" t="s">
        <v>348</v>
      </c>
      <c r="F230" s="3" t="s">
        <v>348</v>
      </c>
      <c r="G230" s="3" t="s">
        <v>192</v>
      </c>
      <c r="M230" t="str">
        <f t="shared" si="3"/>
        <v>OK</v>
      </c>
    </row>
    <row r="231" spans="1:13" x14ac:dyDescent="0.25">
      <c r="A231" s="3" t="s">
        <v>109</v>
      </c>
      <c r="B231" s="3" t="s">
        <v>13</v>
      </c>
      <c r="C231" s="3" t="s">
        <v>97</v>
      </c>
      <c r="D231" s="5">
        <v>42958.59375</v>
      </c>
      <c r="E231" s="3" t="s">
        <v>337</v>
      </c>
      <c r="F231" s="3" t="s">
        <v>337</v>
      </c>
      <c r="G231" s="3" t="s">
        <v>192</v>
      </c>
      <c r="M231" t="str">
        <f t="shared" si="3"/>
        <v>OK</v>
      </c>
    </row>
    <row r="232" spans="1:13" x14ac:dyDescent="0.25">
      <c r="A232" s="3" t="s">
        <v>109</v>
      </c>
      <c r="B232" s="3" t="s">
        <v>13</v>
      </c>
      <c r="C232" s="3" t="s">
        <v>97</v>
      </c>
      <c r="D232" s="5">
        <v>42993.571527777778</v>
      </c>
      <c r="E232" s="3" t="s">
        <v>339</v>
      </c>
      <c r="F232" s="3" t="s">
        <v>339</v>
      </c>
      <c r="G232" s="3" t="s">
        <v>192</v>
      </c>
      <c r="M232" t="str">
        <f t="shared" si="3"/>
        <v>OK</v>
      </c>
    </row>
    <row r="233" spans="1:13" x14ac:dyDescent="0.25">
      <c r="A233" s="3" t="s">
        <v>109</v>
      </c>
      <c r="B233" s="3" t="s">
        <v>13</v>
      </c>
      <c r="C233" s="3" t="s">
        <v>97</v>
      </c>
      <c r="D233" s="5">
        <v>43018.673611111109</v>
      </c>
      <c r="E233" s="3" t="s">
        <v>341</v>
      </c>
      <c r="F233" s="3" t="s">
        <v>341</v>
      </c>
      <c r="G233" s="3" t="s">
        <v>192</v>
      </c>
      <c r="M233" t="str">
        <f t="shared" si="3"/>
        <v>OK</v>
      </c>
    </row>
    <row r="234" spans="1:13" x14ac:dyDescent="0.25">
      <c r="A234" s="3" t="s">
        <v>109</v>
      </c>
      <c r="B234" s="3" t="s">
        <v>13</v>
      </c>
      <c r="C234" s="3" t="s">
        <v>97</v>
      </c>
      <c r="D234" s="5">
        <v>43049.416666666664</v>
      </c>
      <c r="E234" s="3" t="s">
        <v>343</v>
      </c>
      <c r="F234" s="3" t="s">
        <v>343</v>
      </c>
      <c r="G234" s="3" t="s">
        <v>192</v>
      </c>
      <c r="M234" t="str">
        <f t="shared" si="3"/>
        <v>OK</v>
      </c>
    </row>
    <row r="235" spans="1:13" x14ac:dyDescent="0.25">
      <c r="A235" s="3" t="s">
        <v>109</v>
      </c>
      <c r="B235" s="3" t="s">
        <v>13</v>
      </c>
      <c r="C235" s="3" t="s">
        <v>97</v>
      </c>
      <c r="D235" s="5">
        <v>43081.458333333336</v>
      </c>
      <c r="E235" s="3" t="s">
        <v>345</v>
      </c>
      <c r="F235" s="3" t="s">
        <v>345</v>
      </c>
      <c r="G235" s="3" t="s">
        <v>192</v>
      </c>
      <c r="M235" t="str">
        <f t="shared" si="3"/>
        <v>OK</v>
      </c>
    </row>
    <row r="236" spans="1:13" x14ac:dyDescent="0.25">
      <c r="A236" s="3" t="s">
        <v>109</v>
      </c>
      <c r="B236" s="3" t="s">
        <v>13</v>
      </c>
      <c r="C236" s="3" t="s">
        <v>97</v>
      </c>
      <c r="D236" s="5">
        <v>43111.375</v>
      </c>
      <c r="E236" s="3" t="s">
        <v>347</v>
      </c>
      <c r="F236" s="3" t="s">
        <v>347</v>
      </c>
      <c r="G236" s="3" t="s">
        <v>192</v>
      </c>
      <c r="M236" t="str">
        <f t="shared" si="3"/>
        <v>OK</v>
      </c>
    </row>
    <row r="237" spans="1:13" x14ac:dyDescent="0.25">
      <c r="A237" s="3" t="s">
        <v>110</v>
      </c>
      <c r="B237" s="3" t="s">
        <v>14</v>
      </c>
      <c r="C237" s="3" t="s">
        <v>96</v>
      </c>
      <c r="D237" s="5">
        <v>42962.402777777781</v>
      </c>
      <c r="E237" s="3" t="s">
        <v>349</v>
      </c>
      <c r="F237" s="3" t="s">
        <v>349</v>
      </c>
      <c r="G237" s="3" t="s">
        <v>192</v>
      </c>
      <c r="H237" t="s">
        <v>1536</v>
      </c>
      <c r="I237" t="s">
        <v>1536</v>
      </c>
      <c r="K237">
        <v>1.4999999999999999E-2</v>
      </c>
      <c r="L237">
        <v>1.4999999999999999E-2</v>
      </c>
      <c r="M237" t="str">
        <f t="shared" si="3"/>
        <v>OK</v>
      </c>
    </row>
    <row r="238" spans="1:13" x14ac:dyDescent="0.25">
      <c r="A238" s="3" t="s">
        <v>110</v>
      </c>
      <c r="B238" s="3" t="s">
        <v>14</v>
      </c>
      <c r="C238" s="3" t="s">
        <v>96</v>
      </c>
      <c r="D238" s="5">
        <v>42962.402777777781</v>
      </c>
      <c r="E238" s="3" t="s">
        <v>350</v>
      </c>
      <c r="F238" s="3" t="s">
        <v>350</v>
      </c>
      <c r="G238" s="3" t="s">
        <v>192</v>
      </c>
      <c r="M238" t="str">
        <f t="shared" si="3"/>
        <v>OK</v>
      </c>
    </row>
    <row r="239" spans="1:13" x14ac:dyDescent="0.25">
      <c r="A239" s="3" t="s">
        <v>110</v>
      </c>
      <c r="B239" s="3" t="s">
        <v>14</v>
      </c>
      <c r="C239" s="3" t="s">
        <v>96</v>
      </c>
      <c r="D239" s="5">
        <v>42997.416666666664</v>
      </c>
      <c r="E239" s="3" t="s">
        <v>351</v>
      </c>
      <c r="F239" s="3" t="s">
        <v>351</v>
      </c>
      <c r="G239" s="3" t="s">
        <v>192</v>
      </c>
      <c r="H239" t="s">
        <v>1536</v>
      </c>
      <c r="I239" t="s">
        <v>1536</v>
      </c>
      <c r="K239">
        <v>1.4999999999999999E-2</v>
      </c>
      <c r="L239">
        <v>1.4999999999999999E-2</v>
      </c>
      <c r="M239" t="str">
        <f t="shared" si="3"/>
        <v>OK</v>
      </c>
    </row>
    <row r="240" spans="1:13" x14ac:dyDescent="0.25">
      <c r="A240" s="3" t="s">
        <v>110</v>
      </c>
      <c r="B240" s="3" t="s">
        <v>14</v>
      </c>
      <c r="C240" s="3" t="s">
        <v>96</v>
      </c>
      <c r="D240" s="5">
        <v>42997.416666666664</v>
      </c>
      <c r="E240" s="3" t="s">
        <v>352</v>
      </c>
      <c r="F240" s="3" t="s">
        <v>352</v>
      </c>
      <c r="G240" s="3" t="s">
        <v>192</v>
      </c>
      <c r="M240" t="str">
        <f t="shared" si="3"/>
        <v>OK</v>
      </c>
    </row>
    <row r="241" spans="1:13" x14ac:dyDescent="0.25">
      <c r="A241" s="3" t="s">
        <v>110</v>
      </c>
      <c r="B241" s="3" t="s">
        <v>14</v>
      </c>
      <c r="C241" s="3" t="s">
        <v>96</v>
      </c>
      <c r="D241" s="5">
        <v>43019.395833333336</v>
      </c>
      <c r="E241" s="3" t="s">
        <v>353</v>
      </c>
      <c r="F241" s="3" t="s">
        <v>353</v>
      </c>
      <c r="G241" s="3" t="s">
        <v>192</v>
      </c>
      <c r="H241" t="s">
        <v>1536</v>
      </c>
      <c r="I241" t="s">
        <v>1536</v>
      </c>
      <c r="K241">
        <v>1.4999999999999999E-2</v>
      </c>
      <c r="L241">
        <v>1.4999999999999999E-2</v>
      </c>
      <c r="M241" t="str">
        <f t="shared" si="3"/>
        <v>OK</v>
      </c>
    </row>
    <row r="242" spans="1:13" x14ac:dyDescent="0.25">
      <c r="A242" s="3" t="s">
        <v>110</v>
      </c>
      <c r="B242" s="3" t="s">
        <v>14</v>
      </c>
      <c r="C242" s="3" t="s">
        <v>96</v>
      </c>
      <c r="D242" s="5">
        <v>43019.395833333336</v>
      </c>
      <c r="E242" s="3" t="s">
        <v>354</v>
      </c>
      <c r="F242" s="3" t="s">
        <v>354</v>
      </c>
      <c r="G242" s="3" t="s">
        <v>192</v>
      </c>
      <c r="M242" t="str">
        <f t="shared" si="3"/>
        <v>OK</v>
      </c>
    </row>
    <row r="243" spans="1:13" x14ac:dyDescent="0.25">
      <c r="A243" s="3" t="s">
        <v>110</v>
      </c>
      <c r="B243" s="3" t="s">
        <v>14</v>
      </c>
      <c r="C243" s="3" t="s">
        <v>96</v>
      </c>
      <c r="D243" s="5">
        <v>43052.623611111114</v>
      </c>
      <c r="E243" s="3" t="s">
        <v>355</v>
      </c>
      <c r="F243" s="3" t="s">
        <v>355</v>
      </c>
      <c r="G243" s="3" t="s">
        <v>192</v>
      </c>
      <c r="H243" t="s">
        <v>1536</v>
      </c>
      <c r="I243" t="s">
        <v>1536</v>
      </c>
      <c r="K243">
        <v>1.4999999999999999E-2</v>
      </c>
      <c r="L243">
        <v>1.4999999999999999E-2</v>
      </c>
      <c r="M243" t="str">
        <f t="shared" si="3"/>
        <v>OK</v>
      </c>
    </row>
    <row r="244" spans="1:13" x14ac:dyDescent="0.25">
      <c r="A244" s="3" t="s">
        <v>110</v>
      </c>
      <c r="B244" s="3" t="s">
        <v>14</v>
      </c>
      <c r="C244" s="3" t="s">
        <v>96</v>
      </c>
      <c r="D244" s="5">
        <v>43052.623611111114</v>
      </c>
      <c r="E244" s="3" t="s">
        <v>356</v>
      </c>
      <c r="F244" s="3" t="s">
        <v>356</v>
      </c>
      <c r="G244" s="3" t="s">
        <v>192</v>
      </c>
      <c r="M244" t="str">
        <f t="shared" si="3"/>
        <v>OK</v>
      </c>
    </row>
    <row r="245" spans="1:13" x14ac:dyDescent="0.25">
      <c r="A245" s="3" t="s">
        <v>110</v>
      </c>
      <c r="B245" s="3" t="s">
        <v>14</v>
      </c>
      <c r="C245" s="3" t="s">
        <v>96</v>
      </c>
      <c r="D245" s="5">
        <v>43081.614583333336</v>
      </c>
      <c r="E245" s="3" t="s">
        <v>357</v>
      </c>
      <c r="F245" s="3" t="s">
        <v>357</v>
      </c>
      <c r="G245" s="3" t="s">
        <v>192</v>
      </c>
      <c r="H245" t="s">
        <v>1456</v>
      </c>
      <c r="I245">
        <v>0.107</v>
      </c>
      <c r="K245">
        <v>5.0000000000000001E-3</v>
      </c>
      <c r="L245">
        <v>0.107</v>
      </c>
      <c r="M245" t="str">
        <f t="shared" si="3"/>
        <v>OK</v>
      </c>
    </row>
    <row r="246" spans="1:13" x14ac:dyDescent="0.25">
      <c r="A246" s="3" t="s">
        <v>110</v>
      </c>
      <c r="B246" s="3" t="s">
        <v>14</v>
      </c>
      <c r="C246" s="3" t="s">
        <v>96</v>
      </c>
      <c r="D246" s="5">
        <v>43081.614583333336</v>
      </c>
      <c r="E246" s="3" t="s">
        <v>358</v>
      </c>
      <c r="F246" s="3" t="s">
        <v>358</v>
      </c>
      <c r="G246" s="3" t="s">
        <v>192</v>
      </c>
      <c r="M246" t="str">
        <f t="shared" si="3"/>
        <v>OK</v>
      </c>
    </row>
    <row r="247" spans="1:13" x14ac:dyDescent="0.25">
      <c r="A247" s="3" t="s">
        <v>110</v>
      </c>
      <c r="B247" s="3" t="s">
        <v>14</v>
      </c>
      <c r="C247" s="3" t="s">
        <v>96</v>
      </c>
      <c r="D247" s="5">
        <v>43116.597222222219</v>
      </c>
      <c r="E247" s="3" t="s">
        <v>359</v>
      </c>
      <c r="F247" s="3" t="s">
        <v>359</v>
      </c>
      <c r="G247" s="3" t="s">
        <v>192</v>
      </c>
      <c r="H247" t="s">
        <v>1473</v>
      </c>
      <c r="I247" t="s">
        <v>1473</v>
      </c>
      <c r="K247">
        <v>5.0000000000000001E-3</v>
      </c>
      <c r="L247">
        <v>5.0000000000000001E-3</v>
      </c>
      <c r="M247" t="str">
        <f t="shared" si="3"/>
        <v>OK</v>
      </c>
    </row>
    <row r="248" spans="1:13" x14ac:dyDescent="0.25">
      <c r="A248" s="3" t="s">
        <v>110</v>
      </c>
      <c r="B248" s="3" t="s">
        <v>14</v>
      </c>
      <c r="C248" s="3" t="s">
        <v>96</v>
      </c>
      <c r="D248" s="5">
        <v>43116.597222222219</v>
      </c>
      <c r="E248" s="3" t="s">
        <v>360</v>
      </c>
      <c r="F248" s="3" t="s">
        <v>360</v>
      </c>
      <c r="G248" s="3" t="s">
        <v>192</v>
      </c>
      <c r="M248" t="str">
        <f t="shared" si="3"/>
        <v>OK</v>
      </c>
    </row>
    <row r="249" spans="1:13" x14ac:dyDescent="0.25">
      <c r="A249" s="3" t="s">
        <v>110</v>
      </c>
      <c r="B249" s="3" t="s">
        <v>14</v>
      </c>
      <c r="C249" s="3" t="s">
        <v>97</v>
      </c>
      <c r="D249" s="5">
        <v>42962.402777777781</v>
      </c>
      <c r="E249" s="3" t="s">
        <v>349</v>
      </c>
      <c r="F249" s="3" t="s">
        <v>349</v>
      </c>
      <c r="G249" s="3" t="s">
        <v>192</v>
      </c>
      <c r="M249" t="str">
        <f t="shared" si="3"/>
        <v>OK</v>
      </c>
    </row>
    <row r="250" spans="1:13" x14ac:dyDescent="0.25">
      <c r="A250" s="3" t="s">
        <v>110</v>
      </c>
      <c r="B250" s="3" t="s">
        <v>14</v>
      </c>
      <c r="C250" s="3" t="s">
        <v>97</v>
      </c>
      <c r="D250" s="5">
        <v>42997.416666666664</v>
      </c>
      <c r="E250" s="3" t="s">
        <v>351</v>
      </c>
      <c r="F250" s="3" t="s">
        <v>351</v>
      </c>
      <c r="G250" s="3" t="s">
        <v>192</v>
      </c>
      <c r="M250" t="str">
        <f t="shared" si="3"/>
        <v>OK</v>
      </c>
    </row>
    <row r="251" spans="1:13" x14ac:dyDescent="0.25">
      <c r="A251" s="3" t="s">
        <v>110</v>
      </c>
      <c r="B251" s="3" t="s">
        <v>14</v>
      </c>
      <c r="C251" s="3" t="s">
        <v>97</v>
      </c>
      <c r="D251" s="5">
        <v>43019.395833333336</v>
      </c>
      <c r="E251" s="3" t="s">
        <v>353</v>
      </c>
      <c r="F251" s="3" t="s">
        <v>353</v>
      </c>
      <c r="G251" s="3" t="s">
        <v>192</v>
      </c>
      <c r="M251" t="str">
        <f t="shared" si="3"/>
        <v>OK</v>
      </c>
    </row>
    <row r="252" spans="1:13" x14ac:dyDescent="0.25">
      <c r="A252" s="3" t="s">
        <v>110</v>
      </c>
      <c r="B252" s="3" t="s">
        <v>14</v>
      </c>
      <c r="C252" s="3" t="s">
        <v>97</v>
      </c>
      <c r="D252" s="5">
        <v>43052.623611111114</v>
      </c>
      <c r="E252" s="3" t="s">
        <v>355</v>
      </c>
      <c r="F252" s="3" t="s">
        <v>355</v>
      </c>
      <c r="G252" s="3" t="s">
        <v>192</v>
      </c>
      <c r="M252" t="str">
        <f t="shared" si="3"/>
        <v>OK</v>
      </c>
    </row>
    <row r="253" spans="1:13" x14ac:dyDescent="0.25">
      <c r="A253" s="3" t="s">
        <v>110</v>
      </c>
      <c r="B253" s="3" t="s">
        <v>14</v>
      </c>
      <c r="C253" s="3" t="s">
        <v>97</v>
      </c>
      <c r="D253" s="5">
        <v>43081.614583333336</v>
      </c>
      <c r="E253" s="3" t="s">
        <v>357</v>
      </c>
      <c r="F253" s="3" t="s">
        <v>357</v>
      </c>
      <c r="G253" s="3" t="s">
        <v>192</v>
      </c>
      <c r="M253" t="str">
        <f t="shared" si="3"/>
        <v>OK</v>
      </c>
    </row>
    <row r="254" spans="1:13" x14ac:dyDescent="0.25">
      <c r="A254" s="3" t="s">
        <v>110</v>
      </c>
      <c r="B254" s="3" t="s">
        <v>14</v>
      </c>
      <c r="C254" s="3" t="s">
        <v>97</v>
      </c>
      <c r="D254" s="5">
        <v>43116.597222222219</v>
      </c>
      <c r="E254" s="3" t="s">
        <v>359</v>
      </c>
      <c r="F254" s="3" t="s">
        <v>359</v>
      </c>
      <c r="G254" s="3" t="s">
        <v>192</v>
      </c>
      <c r="M254" t="str">
        <f t="shared" si="3"/>
        <v>OK</v>
      </c>
    </row>
    <row r="255" spans="1:13" x14ac:dyDescent="0.25">
      <c r="A255" s="3" t="s">
        <v>111</v>
      </c>
      <c r="B255" s="3" t="s">
        <v>15</v>
      </c>
      <c r="C255" s="3" t="s">
        <v>96</v>
      </c>
      <c r="D255" s="5">
        <v>42962.600694444445</v>
      </c>
      <c r="E255" s="3" t="s">
        <v>361</v>
      </c>
      <c r="F255" s="3" t="s">
        <v>361</v>
      </c>
      <c r="G255" s="3" t="s">
        <v>192</v>
      </c>
      <c r="H255" t="s">
        <v>1536</v>
      </c>
      <c r="I255" t="s">
        <v>1536</v>
      </c>
      <c r="K255">
        <v>1.4999999999999999E-2</v>
      </c>
      <c r="L255">
        <v>1.4999999999999999E-2</v>
      </c>
      <c r="M255" t="str">
        <f t="shared" si="3"/>
        <v>OK</v>
      </c>
    </row>
    <row r="256" spans="1:13" x14ac:dyDescent="0.25">
      <c r="A256" s="3" t="s">
        <v>111</v>
      </c>
      <c r="B256" s="3" t="s">
        <v>15</v>
      </c>
      <c r="C256" s="3" t="s">
        <v>96</v>
      </c>
      <c r="D256" s="5">
        <v>42962.600694444445</v>
      </c>
      <c r="E256" s="3" t="s">
        <v>362</v>
      </c>
      <c r="F256" s="3" t="s">
        <v>362</v>
      </c>
      <c r="G256" s="3" t="s">
        <v>192</v>
      </c>
      <c r="M256" t="str">
        <f t="shared" si="3"/>
        <v>OK</v>
      </c>
    </row>
    <row r="257" spans="1:13" x14ac:dyDescent="0.25">
      <c r="A257" s="3" t="s">
        <v>111</v>
      </c>
      <c r="B257" s="3" t="s">
        <v>15</v>
      </c>
      <c r="C257" s="3" t="s">
        <v>96</v>
      </c>
      <c r="D257" s="5">
        <v>42997.611111111109</v>
      </c>
      <c r="E257" s="3" t="s">
        <v>363</v>
      </c>
      <c r="F257" s="3" t="s">
        <v>363</v>
      </c>
      <c r="G257" s="3" t="s">
        <v>192</v>
      </c>
      <c r="H257" t="s">
        <v>1536</v>
      </c>
      <c r="I257" t="s">
        <v>1536</v>
      </c>
      <c r="K257">
        <v>1.4999999999999999E-2</v>
      </c>
      <c r="L257">
        <v>1.4999999999999999E-2</v>
      </c>
      <c r="M257" t="str">
        <f t="shared" si="3"/>
        <v>OK</v>
      </c>
    </row>
    <row r="258" spans="1:13" x14ac:dyDescent="0.25">
      <c r="A258" s="3" t="s">
        <v>111</v>
      </c>
      <c r="B258" s="3" t="s">
        <v>15</v>
      </c>
      <c r="C258" s="3" t="s">
        <v>96</v>
      </c>
      <c r="D258" s="5">
        <v>42997.611111111109</v>
      </c>
      <c r="E258" s="3" t="s">
        <v>364</v>
      </c>
      <c r="F258" s="3" t="s">
        <v>364</v>
      </c>
      <c r="G258" s="3" t="s">
        <v>192</v>
      </c>
      <c r="M258" t="str">
        <f t="shared" si="3"/>
        <v>OK</v>
      </c>
    </row>
    <row r="259" spans="1:13" x14ac:dyDescent="0.25">
      <c r="A259" s="3" t="s">
        <v>111</v>
      </c>
      <c r="B259" s="3" t="s">
        <v>15</v>
      </c>
      <c r="C259" s="3" t="s">
        <v>96</v>
      </c>
      <c r="D259" s="5">
        <v>43025.479166666664</v>
      </c>
      <c r="E259" s="3" t="s">
        <v>365</v>
      </c>
      <c r="F259" s="3" t="s">
        <v>365</v>
      </c>
      <c r="G259" s="3" t="s">
        <v>192</v>
      </c>
      <c r="H259" t="s">
        <v>1536</v>
      </c>
      <c r="I259" t="s">
        <v>1536</v>
      </c>
      <c r="K259">
        <v>1.4999999999999999E-2</v>
      </c>
      <c r="L259">
        <v>1.4999999999999999E-2</v>
      </c>
      <c r="M259" t="str">
        <f t="shared" ref="M259:M322" si="4">IF(K259&gt;L259,"INCONSISTENTE","OK")</f>
        <v>OK</v>
      </c>
    </row>
    <row r="260" spans="1:13" x14ac:dyDescent="0.25">
      <c r="A260" s="3" t="s">
        <v>111</v>
      </c>
      <c r="B260" s="3" t="s">
        <v>15</v>
      </c>
      <c r="C260" s="3" t="s">
        <v>96</v>
      </c>
      <c r="D260" s="5">
        <v>43025.479166666664</v>
      </c>
      <c r="E260" s="3" t="s">
        <v>366</v>
      </c>
      <c r="F260" s="3" t="s">
        <v>366</v>
      </c>
      <c r="G260" s="3" t="s">
        <v>192</v>
      </c>
      <c r="M260" t="str">
        <f t="shared" si="4"/>
        <v>OK</v>
      </c>
    </row>
    <row r="261" spans="1:13" x14ac:dyDescent="0.25">
      <c r="A261" s="3" t="s">
        <v>111</v>
      </c>
      <c r="B261" s="3" t="s">
        <v>15</v>
      </c>
      <c r="C261" s="3" t="s">
        <v>96</v>
      </c>
      <c r="D261" s="5">
        <v>43060.456944444442</v>
      </c>
      <c r="E261" s="3" t="s">
        <v>367</v>
      </c>
      <c r="F261" s="3" t="s">
        <v>367</v>
      </c>
      <c r="G261" s="3" t="s">
        <v>192</v>
      </c>
      <c r="H261" t="s">
        <v>1536</v>
      </c>
      <c r="I261" t="s">
        <v>1536</v>
      </c>
      <c r="K261">
        <v>1.4999999999999999E-2</v>
      </c>
      <c r="L261">
        <v>1.4999999999999999E-2</v>
      </c>
      <c r="M261" t="str">
        <f t="shared" si="4"/>
        <v>OK</v>
      </c>
    </row>
    <row r="262" spans="1:13" x14ac:dyDescent="0.25">
      <c r="A262" s="3" t="s">
        <v>111</v>
      </c>
      <c r="B262" s="3" t="s">
        <v>15</v>
      </c>
      <c r="C262" s="3" t="s">
        <v>96</v>
      </c>
      <c r="D262" s="5">
        <v>43060.456944444442</v>
      </c>
      <c r="E262" s="3" t="s">
        <v>368</v>
      </c>
      <c r="F262" s="3" t="s">
        <v>368</v>
      </c>
      <c r="G262" s="3" t="s">
        <v>192</v>
      </c>
      <c r="M262" t="str">
        <f t="shared" si="4"/>
        <v>OK</v>
      </c>
    </row>
    <row r="263" spans="1:13" x14ac:dyDescent="0.25">
      <c r="A263" s="3" t="s">
        <v>111</v>
      </c>
      <c r="B263" s="3" t="s">
        <v>15</v>
      </c>
      <c r="C263" s="3" t="s">
        <v>96</v>
      </c>
      <c r="D263" s="5">
        <v>43082.375</v>
      </c>
      <c r="E263" s="3" t="s">
        <v>369</v>
      </c>
      <c r="F263" s="3" t="s">
        <v>369</v>
      </c>
      <c r="G263" s="3" t="s">
        <v>192</v>
      </c>
      <c r="H263" t="s">
        <v>1456</v>
      </c>
      <c r="I263">
        <v>0.105</v>
      </c>
      <c r="K263">
        <v>5.0000000000000001E-3</v>
      </c>
      <c r="L263">
        <v>0.105</v>
      </c>
      <c r="M263" t="str">
        <f t="shared" si="4"/>
        <v>OK</v>
      </c>
    </row>
    <row r="264" spans="1:13" x14ac:dyDescent="0.25">
      <c r="A264" s="3" t="s">
        <v>111</v>
      </c>
      <c r="B264" s="3" t="s">
        <v>15</v>
      </c>
      <c r="C264" s="3" t="s">
        <v>96</v>
      </c>
      <c r="D264" s="5">
        <v>43082.375</v>
      </c>
      <c r="E264" s="3" t="s">
        <v>370</v>
      </c>
      <c r="F264" s="3" t="s">
        <v>370</v>
      </c>
      <c r="G264" s="3" t="s">
        <v>192</v>
      </c>
      <c r="M264" t="str">
        <f t="shared" si="4"/>
        <v>OK</v>
      </c>
    </row>
    <row r="265" spans="1:13" x14ac:dyDescent="0.25">
      <c r="A265" s="3" t="s">
        <v>111</v>
      </c>
      <c r="B265" s="3" t="s">
        <v>15</v>
      </c>
      <c r="C265" s="3" t="s">
        <v>96</v>
      </c>
      <c r="D265" s="5">
        <v>43115.659722222219</v>
      </c>
      <c r="E265" s="3" t="s">
        <v>371</v>
      </c>
      <c r="F265" s="3" t="s">
        <v>371</v>
      </c>
      <c r="G265" s="3" t="s">
        <v>192</v>
      </c>
      <c r="H265" t="s">
        <v>1473</v>
      </c>
      <c r="I265" t="s">
        <v>1473</v>
      </c>
      <c r="K265">
        <v>5.0000000000000001E-3</v>
      </c>
      <c r="L265">
        <v>5.0000000000000001E-3</v>
      </c>
      <c r="M265" t="str">
        <f t="shared" si="4"/>
        <v>OK</v>
      </c>
    </row>
    <row r="266" spans="1:13" x14ac:dyDescent="0.25">
      <c r="A266" s="3" t="s">
        <v>111</v>
      </c>
      <c r="B266" s="3" t="s">
        <v>15</v>
      </c>
      <c r="C266" s="3" t="s">
        <v>96</v>
      </c>
      <c r="D266" s="5">
        <v>43115.659722222219</v>
      </c>
      <c r="E266" s="3" t="s">
        <v>372</v>
      </c>
      <c r="F266" s="3" t="s">
        <v>372</v>
      </c>
      <c r="G266" s="3" t="s">
        <v>192</v>
      </c>
      <c r="M266" t="str">
        <f t="shared" si="4"/>
        <v>OK</v>
      </c>
    </row>
    <row r="267" spans="1:13" x14ac:dyDescent="0.25">
      <c r="A267" s="3" t="s">
        <v>111</v>
      </c>
      <c r="B267" s="3" t="s">
        <v>15</v>
      </c>
      <c r="C267" s="3" t="s">
        <v>97</v>
      </c>
      <c r="D267" s="5">
        <v>42962.600694444445</v>
      </c>
      <c r="E267" s="3" t="s">
        <v>361</v>
      </c>
      <c r="F267" s="3" t="s">
        <v>361</v>
      </c>
      <c r="G267" s="3" t="s">
        <v>192</v>
      </c>
      <c r="M267" t="str">
        <f t="shared" si="4"/>
        <v>OK</v>
      </c>
    </row>
    <row r="268" spans="1:13" x14ac:dyDescent="0.25">
      <c r="A268" s="3" t="s">
        <v>111</v>
      </c>
      <c r="B268" s="3" t="s">
        <v>15</v>
      </c>
      <c r="C268" s="3" t="s">
        <v>97</v>
      </c>
      <c r="D268" s="5">
        <v>42997.611111111109</v>
      </c>
      <c r="E268" s="3" t="s">
        <v>363</v>
      </c>
      <c r="F268" s="3" t="s">
        <v>363</v>
      </c>
      <c r="G268" s="3" t="s">
        <v>192</v>
      </c>
      <c r="M268" t="str">
        <f t="shared" si="4"/>
        <v>OK</v>
      </c>
    </row>
    <row r="269" spans="1:13" x14ac:dyDescent="0.25">
      <c r="A269" s="3" t="s">
        <v>111</v>
      </c>
      <c r="B269" s="3" t="s">
        <v>15</v>
      </c>
      <c r="C269" s="3" t="s">
        <v>97</v>
      </c>
      <c r="D269" s="5">
        <v>43025.479166666664</v>
      </c>
      <c r="E269" s="3" t="s">
        <v>365</v>
      </c>
      <c r="F269" s="3" t="s">
        <v>365</v>
      </c>
      <c r="G269" s="3" t="s">
        <v>192</v>
      </c>
      <c r="M269" t="str">
        <f t="shared" si="4"/>
        <v>OK</v>
      </c>
    </row>
    <row r="270" spans="1:13" x14ac:dyDescent="0.25">
      <c r="A270" s="3" t="s">
        <v>111</v>
      </c>
      <c r="B270" s="3" t="s">
        <v>15</v>
      </c>
      <c r="C270" s="3" t="s">
        <v>97</v>
      </c>
      <c r="D270" s="5">
        <v>43060.456944444442</v>
      </c>
      <c r="E270" s="3" t="s">
        <v>367</v>
      </c>
      <c r="F270" s="3" t="s">
        <v>367</v>
      </c>
      <c r="G270" s="3" t="s">
        <v>192</v>
      </c>
      <c r="M270" t="str">
        <f t="shared" si="4"/>
        <v>OK</v>
      </c>
    </row>
    <row r="271" spans="1:13" x14ac:dyDescent="0.25">
      <c r="A271" s="3" t="s">
        <v>111</v>
      </c>
      <c r="B271" s="3" t="s">
        <v>15</v>
      </c>
      <c r="C271" s="3" t="s">
        <v>97</v>
      </c>
      <c r="D271" s="5">
        <v>43082.375</v>
      </c>
      <c r="E271" s="3" t="s">
        <v>369</v>
      </c>
      <c r="F271" s="3" t="s">
        <v>369</v>
      </c>
      <c r="G271" s="3" t="s">
        <v>192</v>
      </c>
      <c r="M271" t="str">
        <f t="shared" si="4"/>
        <v>OK</v>
      </c>
    </row>
    <row r="272" spans="1:13" x14ac:dyDescent="0.25">
      <c r="A272" s="3" t="s">
        <v>111</v>
      </c>
      <c r="B272" s="3" t="s">
        <v>15</v>
      </c>
      <c r="C272" s="3" t="s">
        <v>97</v>
      </c>
      <c r="D272" s="5">
        <v>43115.659722222219</v>
      </c>
      <c r="E272" s="3" t="s">
        <v>371</v>
      </c>
      <c r="F272" s="3" t="s">
        <v>371</v>
      </c>
      <c r="G272" s="3" t="s">
        <v>192</v>
      </c>
      <c r="M272" t="str">
        <f t="shared" si="4"/>
        <v>OK</v>
      </c>
    </row>
    <row r="273" spans="1:13" x14ac:dyDescent="0.25">
      <c r="A273" s="3" t="s">
        <v>112</v>
      </c>
      <c r="B273" s="3" t="s">
        <v>16</v>
      </c>
      <c r="C273" s="3" t="s">
        <v>96</v>
      </c>
      <c r="D273" s="5">
        <v>42961.65</v>
      </c>
      <c r="E273" s="3" t="s">
        <v>373</v>
      </c>
      <c r="F273" s="3" t="s">
        <v>373</v>
      </c>
      <c r="G273" s="3" t="s">
        <v>374</v>
      </c>
      <c r="H273" t="s">
        <v>1536</v>
      </c>
      <c r="I273" t="s">
        <v>1536</v>
      </c>
      <c r="K273">
        <v>1.4999999999999999E-2</v>
      </c>
      <c r="L273">
        <v>1.4999999999999999E-2</v>
      </c>
      <c r="M273" t="str">
        <f t="shared" si="4"/>
        <v>OK</v>
      </c>
    </row>
    <row r="274" spans="1:13" x14ac:dyDescent="0.25">
      <c r="A274" s="3" t="s">
        <v>112</v>
      </c>
      <c r="B274" s="3" t="s">
        <v>16</v>
      </c>
      <c r="C274" s="3" t="s">
        <v>96</v>
      </c>
      <c r="D274" s="5">
        <v>42961.65</v>
      </c>
      <c r="E274" s="3" t="s">
        <v>375</v>
      </c>
      <c r="F274" s="3" t="s">
        <v>375</v>
      </c>
      <c r="G274" s="3" t="s">
        <v>374</v>
      </c>
      <c r="M274" t="str">
        <f t="shared" si="4"/>
        <v>OK</v>
      </c>
    </row>
    <row r="275" spans="1:13" x14ac:dyDescent="0.25">
      <c r="A275" s="3" t="s">
        <v>112</v>
      </c>
      <c r="B275" s="3" t="s">
        <v>16</v>
      </c>
      <c r="C275" s="3" t="s">
        <v>96</v>
      </c>
      <c r="D275" s="5">
        <v>42961.695833333331</v>
      </c>
      <c r="E275" s="3" t="s">
        <v>376</v>
      </c>
      <c r="F275" s="3" t="s">
        <v>376</v>
      </c>
      <c r="G275" s="3" t="s">
        <v>377</v>
      </c>
      <c r="H275" t="s">
        <v>1536</v>
      </c>
      <c r="I275" t="s">
        <v>1536</v>
      </c>
      <c r="K275">
        <v>1.4999999999999999E-2</v>
      </c>
      <c r="L275">
        <v>1.4999999999999999E-2</v>
      </c>
      <c r="M275" t="str">
        <f t="shared" si="4"/>
        <v>OK</v>
      </c>
    </row>
    <row r="276" spans="1:13" x14ac:dyDescent="0.25">
      <c r="A276" s="3" t="s">
        <v>112</v>
      </c>
      <c r="B276" s="3" t="s">
        <v>16</v>
      </c>
      <c r="C276" s="3" t="s">
        <v>96</v>
      </c>
      <c r="D276" s="5">
        <v>42961.695833333331</v>
      </c>
      <c r="E276" s="3" t="s">
        <v>378</v>
      </c>
      <c r="F276" s="3" t="s">
        <v>378</v>
      </c>
      <c r="G276" s="3" t="s">
        <v>377</v>
      </c>
      <c r="M276" t="str">
        <f t="shared" si="4"/>
        <v>OK</v>
      </c>
    </row>
    <row r="277" spans="1:13" x14ac:dyDescent="0.25">
      <c r="A277" s="3" t="s">
        <v>112</v>
      </c>
      <c r="B277" s="3" t="s">
        <v>16</v>
      </c>
      <c r="C277" s="3" t="s">
        <v>96</v>
      </c>
      <c r="D277" s="5">
        <v>42996.611111111109</v>
      </c>
      <c r="E277" s="3" t="s">
        <v>379</v>
      </c>
      <c r="F277" s="3" t="s">
        <v>379</v>
      </c>
      <c r="G277" s="3" t="s">
        <v>374</v>
      </c>
      <c r="H277" t="s">
        <v>1536</v>
      </c>
      <c r="I277" t="s">
        <v>1536</v>
      </c>
      <c r="K277">
        <v>1.4999999999999999E-2</v>
      </c>
      <c r="L277">
        <v>1.4999999999999999E-2</v>
      </c>
      <c r="M277" t="str">
        <f t="shared" si="4"/>
        <v>OK</v>
      </c>
    </row>
    <row r="278" spans="1:13" x14ac:dyDescent="0.25">
      <c r="A278" s="3" t="s">
        <v>112</v>
      </c>
      <c r="B278" s="3" t="s">
        <v>16</v>
      </c>
      <c r="C278" s="3" t="s">
        <v>96</v>
      </c>
      <c r="D278" s="5">
        <v>42996.611111111109</v>
      </c>
      <c r="E278" s="3" t="s">
        <v>380</v>
      </c>
      <c r="F278" s="3" t="s">
        <v>380</v>
      </c>
      <c r="G278" s="3" t="s">
        <v>374</v>
      </c>
      <c r="M278" t="str">
        <f t="shared" si="4"/>
        <v>OK</v>
      </c>
    </row>
    <row r="279" spans="1:13" x14ac:dyDescent="0.25">
      <c r="A279" s="3" t="s">
        <v>112</v>
      </c>
      <c r="B279" s="3" t="s">
        <v>16</v>
      </c>
      <c r="C279" s="3" t="s">
        <v>96</v>
      </c>
      <c r="D279" s="5">
        <v>43024.597222222219</v>
      </c>
      <c r="E279" s="3" t="s">
        <v>381</v>
      </c>
      <c r="F279" s="3" t="s">
        <v>381</v>
      </c>
      <c r="G279" s="3" t="s">
        <v>374</v>
      </c>
      <c r="H279" t="s">
        <v>1536</v>
      </c>
      <c r="I279" t="s">
        <v>1536</v>
      </c>
      <c r="K279">
        <v>1.4999999999999999E-2</v>
      </c>
      <c r="L279">
        <v>1.4999999999999999E-2</v>
      </c>
      <c r="M279" t="str">
        <f t="shared" si="4"/>
        <v>OK</v>
      </c>
    </row>
    <row r="280" spans="1:13" x14ac:dyDescent="0.25">
      <c r="A280" s="3" t="s">
        <v>112</v>
      </c>
      <c r="B280" s="3" t="s">
        <v>16</v>
      </c>
      <c r="C280" s="3" t="s">
        <v>96</v>
      </c>
      <c r="D280" s="5">
        <v>43024.597222222219</v>
      </c>
      <c r="E280" s="3" t="s">
        <v>382</v>
      </c>
      <c r="F280" s="3" t="s">
        <v>382</v>
      </c>
      <c r="G280" s="3" t="s">
        <v>374</v>
      </c>
      <c r="M280" t="str">
        <f t="shared" si="4"/>
        <v>OK</v>
      </c>
    </row>
    <row r="281" spans="1:13" x14ac:dyDescent="0.25">
      <c r="A281" s="3" t="s">
        <v>112</v>
      </c>
      <c r="B281" s="3" t="s">
        <v>16</v>
      </c>
      <c r="C281" s="3" t="s">
        <v>96</v>
      </c>
      <c r="D281" s="5">
        <v>43055.416666666664</v>
      </c>
      <c r="E281" s="3" t="s">
        <v>383</v>
      </c>
      <c r="F281" s="3" t="s">
        <v>383</v>
      </c>
      <c r="G281" s="3" t="s">
        <v>374</v>
      </c>
      <c r="H281" t="s">
        <v>1536</v>
      </c>
      <c r="I281" t="s">
        <v>1536</v>
      </c>
      <c r="K281">
        <v>1.4999999999999999E-2</v>
      </c>
      <c r="L281">
        <v>1.4999999999999999E-2</v>
      </c>
      <c r="M281" t="str">
        <f t="shared" si="4"/>
        <v>OK</v>
      </c>
    </row>
    <row r="282" spans="1:13" x14ac:dyDescent="0.25">
      <c r="A282" s="3" t="s">
        <v>112</v>
      </c>
      <c r="B282" s="3" t="s">
        <v>16</v>
      </c>
      <c r="C282" s="3" t="s">
        <v>96</v>
      </c>
      <c r="D282" s="5">
        <v>43055.416666666664</v>
      </c>
      <c r="E282" s="3" t="s">
        <v>384</v>
      </c>
      <c r="F282" s="3" t="s">
        <v>384</v>
      </c>
      <c r="G282" s="3" t="s">
        <v>374</v>
      </c>
      <c r="M282" t="str">
        <f t="shared" si="4"/>
        <v>OK</v>
      </c>
    </row>
    <row r="283" spans="1:13" x14ac:dyDescent="0.25">
      <c r="A283" s="3" t="s">
        <v>112</v>
      </c>
      <c r="B283" s="3" t="s">
        <v>16</v>
      </c>
      <c r="C283" s="3" t="s">
        <v>96</v>
      </c>
      <c r="D283" s="5">
        <v>43083.354166666664</v>
      </c>
      <c r="E283" s="3" t="s">
        <v>385</v>
      </c>
      <c r="F283" s="3" t="s">
        <v>385</v>
      </c>
      <c r="G283" s="3" t="s">
        <v>374</v>
      </c>
      <c r="H283" t="s">
        <v>1456</v>
      </c>
      <c r="I283" t="s">
        <v>1456</v>
      </c>
      <c r="K283">
        <v>5.0000000000000001E-3</v>
      </c>
      <c r="L283">
        <v>5.0000000000000001E-3</v>
      </c>
      <c r="M283" t="str">
        <f t="shared" si="4"/>
        <v>OK</v>
      </c>
    </row>
    <row r="284" spans="1:13" x14ac:dyDescent="0.25">
      <c r="A284" s="3" t="s">
        <v>112</v>
      </c>
      <c r="B284" s="3" t="s">
        <v>16</v>
      </c>
      <c r="C284" s="3" t="s">
        <v>96</v>
      </c>
      <c r="D284" s="5">
        <v>43083.354166666664</v>
      </c>
      <c r="E284" s="3" t="s">
        <v>386</v>
      </c>
      <c r="F284" s="3" t="s">
        <v>386</v>
      </c>
      <c r="G284" s="3" t="s">
        <v>374</v>
      </c>
      <c r="M284" t="str">
        <f t="shared" si="4"/>
        <v>OK</v>
      </c>
    </row>
    <row r="285" spans="1:13" x14ac:dyDescent="0.25">
      <c r="A285" s="3" t="s">
        <v>112</v>
      </c>
      <c r="B285" s="3" t="s">
        <v>16</v>
      </c>
      <c r="C285" s="3" t="s">
        <v>96</v>
      </c>
      <c r="D285" s="5">
        <v>43116.385416666664</v>
      </c>
      <c r="E285" s="3" t="s">
        <v>387</v>
      </c>
      <c r="F285" s="3" t="s">
        <v>387</v>
      </c>
      <c r="G285" s="3" t="s">
        <v>374</v>
      </c>
      <c r="H285" t="s">
        <v>1473</v>
      </c>
      <c r="I285" t="s">
        <v>1473</v>
      </c>
      <c r="K285">
        <v>5.0000000000000001E-3</v>
      </c>
      <c r="L285">
        <v>5.0000000000000001E-3</v>
      </c>
      <c r="M285" t="str">
        <f t="shared" si="4"/>
        <v>OK</v>
      </c>
    </row>
    <row r="286" spans="1:13" x14ac:dyDescent="0.25">
      <c r="A286" s="3" t="s">
        <v>112</v>
      </c>
      <c r="B286" s="3" t="s">
        <v>16</v>
      </c>
      <c r="C286" s="3" t="s">
        <v>96</v>
      </c>
      <c r="D286" s="5">
        <v>43116.385416666664</v>
      </c>
      <c r="E286" s="3" t="s">
        <v>388</v>
      </c>
      <c r="F286" s="3" t="s">
        <v>388</v>
      </c>
      <c r="G286" s="3" t="s">
        <v>374</v>
      </c>
      <c r="M286" t="str">
        <f t="shared" si="4"/>
        <v>OK</v>
      </c>
    </row>
    <row r="287" spans="1:13" x14ac:dyDescent="0.25">
      <c r="A287" s="3" t="s">
        <v>112</v>
      </c>
      <c r="B287" s="3" t="s">
        <v>16</v>
      </c>
      <c r="C287" s="3" t="s">
        <v>96</v>
      </c>
      <c r="D287" s="5">
        <v>43116.399305555555</v>
      </c>
      <c r="E287" s="3" t="s">
        <v>389</v>
      </c>
      <c r="F287" s="3" t="s">
        <v>389</v>
      </c>
      <c r="G287" s="3" t="s">
        <v>377</v>
      </c>
      <c r="H287" t="s">
        <v>1473</v>
      </c>
      <c r="I287" t="s">
        <v>1473</v>
      </c>
      <c r="K287">
        <v>5.0000000000000001E-3</v>
      </c>
      <c r="L287">
        <v>5.0000000000000001E-3</v>
      </c>
      <c r="M287" t="str">
        <f t="shared" si="4"/>
        <v>OK</v>
      </c>
    </row>
    <row r="288" spans="1:13" x14ac:dyDescent="0.25">
      <c r="A288" s="3" t="s">
        <v>112</v>
      </c>
      <c r="B288" s="3" t="s">
        <v>16</v>
      </c>
      <c r="C288" s="3" t="s">
        <v>96</v>
      </c>
      <c r="D288" s="5">
        <v>43116.399305555555</v>
      </c>
      <c r="E288" s="3" t="s">
        <v>390</v>
      </c>
      <c r="F288" s="3" t="s">
        <v>390</v>
      </c>
      <c r="G288" s="3" t="s">
        <v>377</v>
      </c>
      <c r="M288" t="str">
        <f t="shared" si="4"/>
        <v>OK</v>
      </c>
    </row>
    <row r="289" spans="1:13" x14ac:dyDescent="0.25">
      <c r="A289" s="3" t="s">
        <v>112</v>
      </c>
      <c r="B289" s="3" t="s">
        <v>16</v>
      </c>
      <c r="C289" s="3" t="s">
        <v>96</v>
      </c>
      <c r="D289" s="5">
        <v>43116.416666666664</v>
      </c>
      <c r="E289" s="3" t="s">
        <v>391</v>
      </c>
      <c r="F289" s="3" t="s">
        <v>391</v>
      </c>
      <c r="G289" s="3" t="s">
        <v>392</v>
      </c>
      <c r="H289" t="s">
        <v>1473</v>
      </c>
      <c r="I289" t="s">
        <v>1473</v>
      </c>
      <c r="K289">
        <v>5.0000000000000001E-3</v>
      </c>
      <c r="L289">
        <v>5.0000000000000001E-3</v>
      </c>
      <c r="M289" t="str">
        <f t="shared" si="4"/>
        <v>OK</v>
      </c>
    </row>
    <row r="290" spans="1:13" x14ac:dyDescent="0.25">
      <c r="A290" s="3" t="s">
        <v>112</v>
      </c>
      <c r="B290" s="3" t="s">
        <v>16</v>
      </c>
      <c r="C290" s="3" t="s">
        <v>96</v>
      </c>
      <c r="D290" s="5">
        <v>43116.417361111111</v>
      </c>
      <c r="E290" s="3" t="s">
        <v>393</v>
      </c>
      <c r="F290" s="3" t="s">
        <v>393</v>
      </c>
      <c r="G290" s="3" t="s">
        <v>392</v>
      </c>
      <c r="M290" t="str">
        <f t="shared" si="4"/>
        <v>OK</v>
      </c>
    </row>
    <row r="291" spans="1:13" x14ac:dyDescent="0.25">
      <c r="A291" s="3" t="s">
        <v>112</v>
      </c>
      <c r="B291" s="3" t="s">
        <v>16</v>
      </c>
      <c r="C291" s="3" t="s">
        <v>97</v>
      </c>
      <c r="D291" s="5">
        <v>42961.65</v>
      </c>
      <c r="E291" s="3" t="s">
        <v>373</v>
      </c>
      <c r="F291" s="3" t="s">
        <v>373</v>
      </c>
      <c r="G291" s="3" t="s">
        <v>374</v>
      </c>
      <c r="M291" t="str">
        <f t="shared" si="4"/>
        <v>OK</v>
      </c>
    </row>
    <row r="292" spans="1:13" x14ac:dyDescent="0.25">
      <c r="A292" s="3" t="s">
        <v>112</v>
      </c>
      <c r="B292" s="3" t="s">
        <v>16</v>
      </c>
      <c r="C292" s="3" t="s">
        <v>97</v>
      </c>
      <c r="D292" s="5">
        <v>42961.695833333331</v>
      </c>
      <c r="E292" s="3" t="s">
        <v>376</v>
      </c>
      <c r="F292" s="3" t="s">
        <v>376</v>
      </c>
      <c r="G292" s="3" t="s">
        <v>377</v>
      </c>
      <c r="M292" t="str">
        <f t="shared" si="4"/>
        <v>OK</v>
      </c>
    </row>
    <row r="293" spans="1:13" x14ac:dyDescent="0.25">
      <c r="A293" s="3" t="s">
        <v>112</v>
      </c>
      <c r="B293" s="3" t="s">
        <v>16</v>
      </c>
      <c r="C293" s="3" t="s">
        <v>97</v>
      </c>
      <c r="D293" s="5">
        <v>42996.611111111109</v>
      </c>
      <c r="E293" s="3" t="s">
        <v>379</v>
      </c>
      <c r="F293" s="3" t="s">
        <v>379</v>
      </c>
      <c r="G293" s="3" t="s">
        <v>374</v>
      </c>
      <c r="M293" t="str">
        <f t="shared" si="4"/>
        <v>OK</v>
      </c>
    </row>
    <row r="294" spans="1:13" x14ac:dyDescent="0.25">
      <c r="A294" s="3" t="s">
        <v>112</v>
      </c>
      <c r="B294" s="3" t="s">
        <v>16</v>
      </c>
      <c r="C294" s="3" t="s">
        <v>97</v>
      </c>
      <c r="D294" s="5">
        <v>43024.597222222219</v>
      </c>
      <c r="E294" s="3" t="s">
        <v>381</v>
      </c>
      <c r="F294" s="3" t="s">
        <v>381</v>
      </c>
      <c r="G294" s="3" t="s">
        <v>374</v>
      </c>
      <c r="M294" t="str">
        <f t="shared" si="4"/>
        <v>OK</v>
      </c>
    </row>
    <row r="295" spans="1:13" x14ac:dyDescent="0.25">
      <c r="A295" s="3" t="s">
        <v>112</v>
      </c>
      <c r="B295" s="3" t="s">
        <v>16</v>
      </c>
      <c r="C295" s="3" t="s">
        <v>97</v>
      </c>
      <c r="D295" s="5">
        <v>43055.416666666664</v>
      </c>
      <c r="E295" s="3" t="s">
        <v>383</v>
      </c>
      <c r="F295" s="3" t="s">
        <v>383</v>
      </c>
      <c r="G295" s="3" t="s">
        <v>374</v>
      </c>
      <c r="M295" t="str">
        <f t="shared" si="4"/>
        <v>OK</v>
      </c>
    </row>
    <row r="296" spans="1:13" x14ac:dyDescent="0.25">
      <c r="A296" s="3" t="s">
        <v>112</v>
      </c>
      <c r="B296" s="3" t="s">
        <v>16</v>
      </c>
      <c r="C296" s="3" t="s">
        <v>97</v>
      </c>
      <c r="D296" s="5">
        <v>43083.354166666664</v>
      </c>
      <c r="E296" s="3" t="s">
        <v>385</v>
      </c>
      <c r="F296" s="3" t="s">
        <v>385</v>
      </c>
      <c r="G296" s="3" t="s">
        <v>374</v>
      </c>
      <c r="M296" t="str">
        <f t="shared" si="4"/>
        <v>OK</v>
      </c>
    </row>
    <row r="297" spans="1:13" x14ac:dyDescent="0.25">
      <c r="A297" s="3" t="s">
        <v>112</v>
      </c>
      <c r="B297" s="3" t="s">
        <v>16</v>
      </c>
      <c r="C297" s="3" t="s">
        <v>97</v>
      </c>
      <c r="D297" s="5">
        <v>43116.385416666664</v>
      </c>
      <c r="E297" s="3" t="s">
        <v>387</v>
      </c>
      <c r="F297" s="3" t="s">
        <v>387</v>
      </c>
      <c r="G297" s="3" t="s">
        <v>374</v>
      </c>
      <c r="M297" t="str">
        <f t="shared" si="4"/>
        <v>OK</v>
      </c>
    </row>
    <row r="298" spans="1:13" x14ac:dyDescent="0.25">
      <c r="A298" s="3" t="s">
        <v>112</v>
      </c>
      <c r="B298" s="3" t="s">
        <v>16</v>
      </c>
      <c r="C298" s="3" t="s">
        <v>97</v>
      </c>
      <c r="D298" s="5">
        <v>43116.399305555555</v>
      </c>
      <c r="E298" s="3" t="s">
        <v>389</v>
      </c>
      <c r="F298" s="3" t="s">
        <v>389</v>
      </c>
      <c r="G298" s="3" t="s">
        <v>377</v>
      </c>
      <c r="M298" t="str">
        <f t="shared" si="4"/>
        <v>OK</v>
      </c>
    </row>
    <row r="299" spans="1:13" x14ac:dyDescent="0.25">
      <c r="A299" s="3" t="s">
        <v>112</v>
      </c>
      <c r="B299" s="3" t="s">
        <v>16</v>
      </c>
      <c r="C299" s="3" t="s">
        <v>97</v>
      </c>
      <c r="D299" s="5">
        <v>43116.416666666664</v>
      </c>
      <c r="E299" s="3" t="s">
        <v>391</v>
      </c>
      <c r="F299" s="3" t="s">
        <v>391</v>
      </c>
      <c r="G299" s="3" t="s">
        <v>392</v>
      </c>
      <c r="M299" t="str">
        <f t="shared" si="4"/>
        <v>OK</v>
      </c>
    </row>
    <row r="300" spans="1:13" x14ac:dyDescent="0.25">
      <c r="A300" s="3" t="s">
        <v>113</v>
      </c>
      <c r="B300" s="3" t="s">
        <v>17</v>
      </c>
      <c r="C300" s="3" t="s">
        <v>96</v>
      </c>
      <c r="D300" s="5">
        <v>42961.540277777778</v>
      </c>
      <c r="E300" s="3" t="s">
        <v>394</v>
      </c>
      <c r="F300" s="3" t="s">
        <v>394</v>
      </c>
      <c r="G300" s="3" t="s">
        <v>374</v>
      </c>
      <c r="H300" t="s">
        <v>1536</v>
      </c>
      <c r="I300" t="s">
        <v>1536</v>
      </c>
      <c r="K300">
        <v>1.4999999999999999E-2</v>
      </c>
      <c r="L300">
        <v>1.4999999999999999E-2</v>
      </c>
      <c r="M300" t="str">
        <f t="shared" si="4"/>
        <v>OK</v>
      </c>
    </row>
    <row r="301" spans="1:13" x14ac:dyDescent="0.25">
      <c r="A301" s="3" t="s">
        <v>113</v>
      </c>
      <c r="B301" s="3" t="s">
        <v>17</v>
      </c>
      <c r="C301" s="3" t="s">
        <v>96</v>
      </c>
      <c r="D301" s="5">
        <v>42961.540277777778</v>
      </c>
      <c r="E301" s="3" t="s">
        <v>395</v>
      </c>
      <c r="F301" s="3" t="s">
        <v>395</v>
      </c>
      <c r="G301" s="3" t="s">
        <v>374</v>
      </c>
      <c r="M301" t="str">
        <f t="shared" si="4"/>
        <v>OK</v>
      </c>
    </row>
    <row r="302" spans="1:13" x14ac:dyDescent="0.25">
      <c r="A302" s="3" t="s">
        <v>113</v>
      </c>
      <c r="B302" s="3" t="s">
        <v>17</v>
      </c>
      <c r="C302" s="3" t="s">
        <v>96</v>
      </c>
      <c r="D302" s="5">
        <v>42961.540277777778</v>
      </c>
      <c r="E302" s="3" t="s">
        <v>396</v>
      </c>
      <c r="F302" s="3" t="s">
        <v>396</v>
      </c>
      <c r="G302" s="3" t="s">
        <v>377</v>
      </c>
      <c r="H302" t="s">
        <v>1536</v>
      </c>
      <c r="I302" t="s">
        <v>1536</v>
      </c>
      <c r="K302">
        <v>1.4999999999999999E-2</v>
      </c>
      <c r="L302">
        <v>1.4999999999999999E-2</v>
      </c>
      <c r="M302" t="str">
        <f t="shared" si="4"/>
        <v>OK</v>
      </c>
    </row>
    <row r="303" spans="1:13" x14ac:dyDescent="0.25">
      <c r="A303" s="3" t="s">
        <v>113</v>
      </c>
      <c r="B303" s="3" t="s">
        <v>17</v>
      </c>
      <c r="C303" s="3" t="s">
        <v>96</v>
      </c>
      <c r="D303" s="5">
        <v>42961.540277777778</v>
      </c>
      <c r="E303" s="3" t="s">
        <v>397</v>
      </c>
      <c r="F303" s="3" t="s">
        <v>397</v>
      </c>
      <c r="G303" s="3" t="s">
        <v>377</v>
      </c>
      <c r="M303" t="str">
        <f t="shared" si="4"/>
        <v>OK</v>
      </c>
    </row>
    <row r="304" spans="1:13" x14ac:dyDescent="0.25">
      <c r="A304" s="3" t="s">
        <v>113</v>
      </c>
      <c r="B304" s="3" t="s">
        <v>17</v>
      </c>
      <c r="C304" s="3" t="s">
        <v>96</v>
      </c>
      <c r="D304" s="5">
        <v>42996.444444444445</v>
      </c>
      <c r="E304" s="3" t="s">
        <v>398</v>
      </c>
      <c r="F304" s="3" t="s">
        <v>398</v>
      </c>
      <c r="G304" s="3" t="s">
        <v>374</v>
      </c>
      <c r="H304" t="s">
        <v>1536</v>
      </c>
      <c r="I304" t="s">
        <v>1536</v>
      </c>
      <c r="K304">
        <v>1.4999999999999999E-2</v>
      </c>
      <c r="L304">
        <v>1.4999999999999999E-2</v>
      </c>
      <c r="M304" t="str">
        <f t="shared" si="4"/>
        <v>OK</v>
      </c>
    </row>
    <row r="305" spans="1:13" x14ac:dyDescent="0.25">
      <c r="A305" s="3" t="s">
        <v>113</v>
      </c>
      <c r="B305" s="3" t="s">
        <v>17</v>
      </c>
      <c r="C305" s="3" t="s">
        <v>96</v>
      </c>
      <c r="D305" s="5">
        <v>42996.444444444445</v>
      </c>
      <c r="E305" s="3" t="s">
        <v>399</v>
      </c>
      <c r="F305" s="3" t="s">
        <v>399</v>
      </c>
      <c r="G305" s="3" t="s">
        <v>374</v>
      </c>
      <c r="M305" t="str">
        <f t="shared" si="4"/>
        <v>OK</v>
      </c>
    </row>
    <row r="306" spans="1:13" x14ac:dyDescent="0.25">
      <c r="A306" s="3" t="s">
        <v>113</v>
      </c>
      <c r="B306" s="3" t="s">
        <v>17</v>
      </c>
      <c r="C306" s="3" t="s">
        <v>96</v>
      </c>
      <c r="D306" s="5">
        <v>42996.444444444445</v>
      </c>
      <c r="E306" s="3" t="s">
        <v>399</v>
      </c>
      <c r="F306" s="3" t="s">
        <v>399</v>
      </c>
      <c r="G306" s="3" t="s">
        <v>192</v>
      </c>
      <c r="M306" t="str">
        <f t="shared" si="4"/>
        <v>OK</v>
      </c>
    </row>
    <row r="307" spans="1:13" x14ac:dyDescent="0.25">
      <c r="A307" s="3" t="s">
        <v>113</v>
      </c>
      <c r="B307" s="3" t="s">
        <v>17</v>
      </c>
      <c r="C307" s="3" t="s">
        <v>96</v>
      </c>
      <c r="D307" s="5">
        <v>43024.541666666664</v>
      </c>
      <c r="E307" s="3" t="s">
        <v>400</v>
      </c>
      <c r="F307" s="3" t="s">
        <v>400</v>
      </c>
      <c r="G307" s="3" t="s">
        <v>374</v>
      </c>
      <c r="H307" t="s">
        <v>1536</v>
      </c>
      <c r="I307" t="s">
        <v>1536</v>
      </c>
      <c r="K307">
        <v>1.4999999999999999E-2</v>
      </c>
      <c r="L307">
        <v>1.4999999999999999E-2</v>
      </c>
      <c r="M307" t="str">
        <f t="shared" si="4"/>
        <v>OK</v>
      </c>
    </row>
    <row r="308" spans="1:13" x14ac:dyDescent="0.25">
      <c r="A308" s="3" t="s">
        <v>113</v>
      </c>
      <c r="B308" s="3" t="s">
        <v>17</v>
      </c>
      <c r="C308" s="3" t="s">
        <v>96</v>
      </c>
      <c r="D308" s="5">
        <v>43024.541666666664</v>
      </c>
      <c r="E308" s="3" t="s">
        <v>401</v>
      </c>
      <c r="F308" s="3" t="s">
        <v>401</v>
      </c>
      <c r="G308" s="3" t="s">
        <v>374</v>
      </c>
      <c r="M308" t="str">
        <f t="shared" si="4"/>
        <v>OK</v>
      </c>
    </row>
    <row r="309" spans="1:13" x14ac:dyDescent="0.25">
      <c r="A309" s="3" t="s">
        <v>113</v>
      </c>
      <c r="B309" s="3" t="s">
        <v>17</v>
      </c>
      <c r="C309" s="3" t="s">
        <v>96</v>
      </c>
      <c r="D309" s="5">
        <v>43055.4375</v>
      </c>
      <c r="E309" s="3" t="s">
        <v>402</v>
      </c>
      <c r="F309" s="3" t="s">
        <v>402</v>
      </c>
      <c r="G309" s="3" t="s">
        <v>374</v>
      </c>
      <c r="H309" t="s">
        <v>1536</v>
      </c>
      <c r="I309" t="s">
        <v>1536</v>
      </c>
      <c r="K309">
        <v>1.4999999999999999E-2</v>
      </c>
      <c r="L309">
        <v>1.4999999999999999E-2</v>
      </c>
      <c r="M309" t="str">
        <f t="shared" si="4"/>
        <v>OK</v>
      </c>
    </row>
    <row r="310" spans="1:13" x14ac:dyDescent="0.25">
      <c r="A310" s="3" t="s">
        <v>113</v>
      </c>
      <c r="B310" s="3" t="s">
        <v>17</v>
      </c>
      <c r="C310" s="3" t="s">
        <v>96</v>
      </c>
      <c r="D310" s="5">
        <v>43055.4375</v>
      </c>
      <c r="E310" s="3" t="s">
        <v>403</v>
      </c>
      <c r="F310" s="3" t="s">
        <v>403</v>
      </c>
      <c r="G310" s="3" t="s">
        <v>374</v>
      </c>
      <c r="M310" t="str">
        <f t="shared" si="4"/>
        <v>OK</v>
      </c>
    </row>
    <row r="311" spans="1:13" x14ac:dyDescent="0.25">
      <c r="A311" s="3" t="s">
        <v>113</v>
      </c>
      <c r="B311" s="3" t="s">
        <v>17</v>
      </c>
      <c r="C311" s="3" t="s">
        <v>96</v>
      </c>
      <c r="D311" s="5">
        <v>43083.378472222219</v>
      </c>
      <c r="E311" s="3" t="s">
        <v>404</v>
      </c>
      <c r="F311" s="3" t="s">
        <v>404</v>
      </c>
      <c r="G311" s="3" t="s">
        <v>374</v>
      </c>
      <c r="H311" t="s">
        <v>1456</v>
      </c>
      <c r="I311" t="s">
        <v>1473</v>
      </c>
      <c r="K311">
        <v>5.0000000000000001E-3</v>
      </c>
      <c r="L311">
        <v>5.0000000000000001E-3</v>
      </c>
      <c r="M311" t="str">
        <f t="shared" si="4"/>
        <v>OK</v>
      </c>
    </row>
    <row r="312" spans="1:13" x14ac:dyDescent="0.25">
      <c r="A312" s="3" t="s">
        <v>113</v>
      </c>
      <c r="B312" s="3" t="s">
        <v>17</v>
      </c>
      <c r="C312" s="3" t="s">
        <v>96</v>
      </c>
      <c r="D312" s="5">
        <v>43083.378472222219</v>
      </c>
      <c r="E312" s="3" t="s">
        <v>405</v>
      </c>
      <c r="F312" s="3" t="s">
        <v>405</v>
      </c>
      <c r="G312" s="3" t="s">
        <v>374</v>
      </c>
      <c r="M312" t="str">
        <f t="shared" si="4"/>
        <v>OK</v>
      </c>
    </row>
    <row r="313" spans="1:13" x14ac:dyDescent="0.25">
      <c r="A313" s="3" t="s">
        <v>113</v>
      </c>
      <c r="B313" s="3" t="s">
        <v>17</v>
      </c>
      <c r="C313" s="3" t="s">
        <v>96</v>
      </c>
      <c r="D313" s="5">
        <v>43116.458333333336</v>
      </c>
      <c r="E313" s="3" t="s">
        <v>406</v>
      </c>
      <c r="F313" s="3" t="s">
        <v>406</v>
      </c>
      <c r="G313" s="3" t="s">
        <v>374</v>
      </c>
      <c r="H313" t="s">
        <v>1473</v>
      </c>
      <c r="I313" t="s">
        <v>1473</v>
      </c>
      <c r="K313">
        <v>5.0000000000000001E-3</v>
      </c>
      <c r="L313">
        <v>5.0000000000000001E-3</v>
      </c>
      <c r="M313" t="str">
        <f t="shared" si="4"/>
        <v>OK</v>
      </c>
    </row>
    <row r="314" spans="1:13" x14ac:dyDescent="0.25">
      <c r="A314" s="3" t="s">
        <v>113</v>
      </c>
      <c r="B314" s="3" t="s">
        <v>17</v>
      </c>
      <c r="C314" s="3" t="s">
        <v>96</v>
      </c>
      <c r="D314" s="5">
        <v>43116.459027777775</v>
      </c>
      <c r="E314" s="3" t="s">
        <v>407</v>
      </c>
      <c r="F314" s="3" t="s">
        <v>407</v>
      </c>
      <c r="G314" s="3" t="s">
        <v>374</v>
      </c>
      <c r="M314" t="str">
        <f t="shared" si="4"/>
        <v>OK</v>
      </c>
    </row>
    <row r="315" spans="1:13" x14ac:dyDescent="0.25">
      <c r="A315" s="3" t="s">
        <v>113</v>
      </c>
      <c r="B315" s="3" t="s">
        <v>17</v>
      </c>
      <c r="C315" s="3" t="s">
        <v>97</v>
      </c>
      <c r="D315" s="5">
        <v>42961.540277777778</v>
      </c>
      <c r="E315" s="3" t="s">
        <v>394</v>
      </c>
      <c r="F315" s="3" t="s">
        <v>394</v>
      </c>
      <c r="G315" s="3" t="s">
        <v>374</v>
      </c>
      <c r="M315" t="str">
        <f t="shared" si="4"/>
        <v>OK</v>
      </c>
    </row>
    <row r="316" spans="1:13" x14ac:dyDescent="0.25">
      <c r="A316" s="3" t="s">
        <v>113</v>
      </c>
      <c r="B316" s="3" t="s">
        <v>17</v>
      </c>
      <c r="C316" s="3" t="s">
        <v>97</v>
      </c>
      <c r="D316" s="5">
        <v>42961.540277777778</v>
      </c>
      <c r="E316" s="3" t="s">
        <v>396</v>
      </c>
      <c r="F316" s="3" t="s">
        <v>396</v>
      </c>
      <c r="G316" s="3" t="s">
        <v>377</v>
      </c>
      <c r="M316" t="str">
        <f t="shared" si="4"/>
        <v>OK</v>
      </c>
    </row>
    <row r="317" spans="1:13" x14ac:dyDescent="0.25">
      <c r="A317" s="3" t="s">
        <v>113</v>
      </c>
      <c r="B317" s="3" t="s">
        <v>17</v>
      </c>
      <c r="C317" s="3" t="s">
        <v>97</v>
      </c>
      <c r="D317" s="5">
        <v>42996.444444444445</v>
      </c>
      <c r="E317" s="3" t="s">
        <v>398</v>
      </c>
      <c r="F317" s="3" t="s">
        <v>398</v>
      </c>
      <c r="G317" s="3" t="s">
        <v>374</v>
      </c>
      <c r="M317" t="str">
        <f t="shared" si="4"/>
        <v>OK</v>
      </c>
    </row>
    <row r="318" spans="1:13" x14ac:dyDescent="0.25">
      <c r="A318" s="3" t="s">
        <v>113</v>
      </c>
      <c r="B318" s="3" t="s">
        <v>17</v>
      </c>
      <c r="C318" s="3" t="s">
        <v>97</v>
      </c>
      <c r="D318" s="5">
        <v>43024.541666666664</v>
      </c>
      <c r="E318" s="3" t="s">
        <v>400</v>
      </c>
      <c r="F318" s="3" t="s">
        <v>400</v>
      </c>
      <c r="G318" s="3" t="s">
        <v>374</v>
      </c>
      <c r="M318" t="str">
        <f t="shared" si="4"/>
        <v>OK</v>
      </c>
    </row>
    <row r="319" spans="1:13" x14ac:dyDescent="0.25">
      <c r="A319" s="3" t="s">
        <v>113</v>
      </c>
      <c r="B319" s="3" t="s">
        <v>17</v>
      </c>
      <c r="C319" s="3" t="s">
        <v>97</v>
      </c>
      <c r="D319" s="5">
        <v>43055.4375</v>
      </c>
      <c r="E319" s="3" t="s">
        <v>402</v>
      </c>
      <c r="F319" s="3" t="s">
        <v>402</v>
      </c>
      <c r="G319" s="3" t="s">
        <v>374</v>
      </c>
      <c r="M319" t="str">
        <f t="shared" si="4"/>
        <v>OK</v>
      </c>
    </row>
    <row r="320" spans="1:13" x14ac:dyDescent="0.25">
      <c r="A320" s="3" t="s">
        <v>113</v>
      </c>
      <c r="B320" s="3" t="s">
        <v>17</v>
      </c>
      <c r="C320" s="3" t="s">
        <v>97</v>
      </c>
      <c r="D320" s="5">
        <v>43083.378472222219</v>
      </c>
      <c r="E320" s="3" t="s">
        <v>404</v>
      </c>
      <c r="F320" s="3" t="s">
        <v>404</v>
      </c>
      <c r="G320" s="3" t="s">
        <v>374</v>
      </c>
      <c r="M320" t="str">
        <f t="shared" si="4"/>
        <v>OK</v>
      </c>
    </row>
    <row r="321" spans="1:13" x14ac:dyDescent="0.25">
      <c r="A321" s="3" t="s">
        <v>113</v>
      </c>
      <c r="B321" s="3" t="s">
        <v>17</v>
      </c>
      <c r="C321" s="3" t="s">
        <v>97</v>
      </c>
      <c r="D321" s="5">
        <v>43116.458333333336</v>
      </c>
      <c r="E321" s="3" t="s">
        <v>406</v>
      </c>
      <c r="F321" s="3" t="s">
        <v>406</v>
      </c>
      <c r="G321" s="3" t="s">
        <v>374</v>
      </c>
      <c r="M321" t="str">
        <f t="shared" si="4"/>
        <v>OK</v>
      </c>
    </row>
    <row r="322" spans="1:13" x14ac:dyDescent="0.25">
      <c r="A322" s="3" t="s">
        <v>114</v>
      </c>
      <c r="B322" s="3" t="s">
        <v>18</v>
      </c>
      <c r="C322" s="3" t="s">
        <v>96</v>
      </c>
      <c r="D322" s="5">
        <v>42961.572222222225</v>
      </c>
      <c r="E322" s="3" t="s">
        <v>408</v>
      </c>
      <c r="F322" s="3" t="s">
        <v>408</v>
      </c>
      <c r="G322" s="3" t="s">
        <v>374</v>
      </c>
      <c r="H322" t="s">
        <v>1536</v>
      </c>
      <c r="I322" t="s">
        <v>1536</v>
      </c>
      <c r="K322">
        <v>1.4999999999999999E-2</v>
      </c>
      <c r="L322">
        <v>1.4999999999999999E-2</v>
      </c>
      <c r="M322" t="str">
        <f t="shared" si="4"/>
        <v>OK</v>
      </c>
    </row>
    <row r="323" spans="1:13" x14ac:dyDescent="0.25">
      <c r="A323" s="3" t="s">
        <v>114</v>
      </c>
      <c r="B323" s="3" t="s">
        <v>18</v>
      </c>
      <c r="C323" s="3" t="s">
        <v>96</v>
      </c>
      <c r="D323" s="5">
        <v>42961.572222222225</v>
      </c>
      <c r="E323" s="3" t="s">
        <v>409</v>
      </c>
      <c r="F323" s="3" t="s">
        <v>409</v>
      </c>
      <c r="G323" s="3" t="s">
        <v>374</v>
      </c>
      <c r="M323" t="str">
        <f t="shared" ref="M323:M386" si="5">IF(K323&gt;L323,"INCONSISTENTE","OK")</f>
        <v>OK</v>
      </c>
    </row>
    <row r="324" spans="1:13" x14ac:dyDescent="0.25">
      <c r="A324" s="3" t="s">
        <v>114</v>
      </c>
      <c r="B324" s="3" t="s">
        <v>18</v>
      </c>
      <c r="C324" s="3" t="s">
        <v>96</v>
      </c>
      <c r="D324" s="5">
        <v>42961.595833333333</v>
      </c>
      <c r="E324" s="3" t="s">
        <v>410</v>
      </c>
      <c r="F324" s="3" t="s">
        <v>410</v>
      </c>
      <c r="G324" s="3" t="s">
        <v>377</v>
      </c>
      <c r="H324" t="s">
        <v>1536</v>
      </c>
      <c r="I324" t="s">
        <v>1536</v>
      </c>
      <c r="K324">
        <v>1.4999999999999999E-2</v>
      </c>
      <c r="L324">
        <v>1.4999999999999999E-2</v>
      </c>
      <c r="M324" t="str">
        <f t="shared" si="5"/>
        <v>OK</v>
      </c>
    </row>
    <row r="325" spans="1:13" x14ac:dyDescent="0.25">
      <c r="A325" s="3" t="s">
        <v>114</v>
      </c>
      <c r="B325" s="3" t="s">
        <v>18</v>
      </c>
      <c r="C325" s="3" t="s">
        <v>96</v>
      </c>
      <c r="D325" s="5">
        <v>42961.595833333333</v>
      </c>
      <c r="E325" s="3" t="s">
        <v>411</v>
      </c>
      <c r="F325" s="3" t="s">
        <v>411</v>
      </c>
      <c r="G325" s="3" t="s">
        <v>377</v>
      </c>
      <c r="M325" t="str">
        <f t="shared" si="5"/>
        <v>OK</v>
      </c>
    </row>
    <row r="326" spans="1:13" x14ac:dyDescent="0.25">
      <c r="A326" s="3" t="s">
        <v>114</v>
      </c>
      <c r="B326" s="3" t="s">
        <v>18</v>
      </c>
      <c r="C326" s="3" t="s">
        <v>96</v>
      </c>
      <c r="D326" s="5">
        <v>42996.520833333336</v>
      </c>
      <c r="E326" s="3" t="s">
        <v>412</v>
      </c>
      <c r="F326" s="3" t="s">
        <v>412</v>
      </c>
      <c r="G326" s="3" t="s">
        <v>374</v>
      </c>
      <c r="H326" t="s">
        <v>1536</v>
      </c>
      <c r="I326" t="s">
        <v>1536</v>
      </c>
      <c r="K326">
        <v>1.4999999999999999E-2</v>
      </c>
      <c r="L326">
        <v>1.4999999999999999E-2</v>
      </c>
      <c r="M326" t="str">
        <f t="shared" si="5"/>
        <v>OK</v>
      </c>
    </row>
    <row r="327" spans="1:13" x14ac:dyDescent="0.25">
      <c r="A327" s="3" t="s">
        <v>114</v>
      </c>
      <c r="B327" s="3" t="s">
        <v>18</v>
      </c>
      <c r="C327" s="3" t="s">
        <v>96</v>
      </c>
      <c r="D327" s="5">
        <v>42996.521527777775</v>
      </c>
      <c r="E327" s="3" t="s">
        <v>413</v>
      </c>
      <c r="F327" s="3" t="s">
        <v>413</v>
      </c>
      <c r="G327" s="3" t="s">
        <v>374</v>
      </c>
      <c r="M327" t="str">
        <f t="shared" si="5"/>
        <v>OK</v>
      </c>
    </row>
    <row r="328" spans="1:13" x14ac:dyDescent="0.25">
      <c r="A328" s="3" t="s">
        <v>114</v>
      </c>
      <c r="B328" s="3" t="s">
        <v>18</v>
      </c>
      <c r="C328" s="3" t="s">
        <v>96</v>
      </c>
      <c r="D328" s="5">
        <v>42996.555555555555</v>
      </c>
      <c r="E328" s="3" t="s">
        <v>414</v>
      </c>
      <c r="F328" s="3" t="s">
        <v>414</v>
      </c>
      <c r="G328" s="3" t="s">
        <v>377</v>
      </c>
      <c r="H328" t="s">
        <v>1536</v>
      </c>
      <c r="I328" t="s">
        <v>1536</v>
      </c>
      <c r="K328">
        <v>1.4999999999999999E-2</v>
      </c>
      <c r="L328">
        <v>1.4999999999999999E-2</v>
      </c>
      <c r="M328" t="str">
        <f t="shared" si="5"/>
        <v>OK</v>
      </c>
    </row>
    <row r="329" spans="1:13" x14ac:dyDescent="0.25">
      <c r="A329" s="3" t="s">
        <v>114</v>
      </c>
      <c r="B329" s="3" t="s">
        <v>18</v>
      </c>
      <c r="C329" s="3" t="s">
        <v>96</v>
      </c>
      <c r="D329" s="5">
        <v>42996.555555555555</v>
      </c>
      <c r="E329" s="3" t="s">
        <v>415</v>
      </c>
      <c r="F329" s="3" t="s">
        <v>415</v>
      </c>
      <c r="G329" s="3" t="s">
        <v>377</v>
      </c>
      <c r="M329" t="str">
        <f t="shared" si="5"/>
        <v>OK</v>
      </c>
    </row>
    <row r="330" spans="1:13" x14ac:dyDescent="0.25">
      <c r="A330" s="3" t="s">
        <v>114</v>
      </c>
      <c r="B330" s="3" t="s">
        <v>18</v>
      </c>
      <c r="C330" s="3" t="s">
        <v>96</v>
      </c>
      <c r="D330" s="5">
        <v>42996.583333333336</v>
      </c>
      <c r="E330" s="3" t="s">
        <v>416</v>
      </c>
      <c r="F330" s="3" t="s">
        <v>416</v>
      </c>
      <c r="G330" s="3" t="s">
        <v>392</v>
      </c>
      <c r="H330" t="s">
        <v>1536</v>
      </c>
      <c r="I330" t="s">
        <v>1536</v>
      </c>
      <c r="K330">
        <v>1.4999999999999999E-2</v>
      </c>
      <c r="L330">
        <v>1.4999999999999999E-2</v>
      </c>
      <c r="M330" t="str">
        <f t="shared" si="5"/>
        <v>OK</v>
      </c>
    </row>
    <row r="331" spans="1:13" x14ac:dyDescent="0.25">
      <c r="A331" s="3" t="s">
        <v>114</v>
      </c>
      <c r="B331" s="3" t="s">
        <v>18</v>
      </c>
      <c r="C331" s="3" t="s">
        <v>96</v>
      </c>
      <c r="D331" s="5">
        <v>42996.583333333336</v>
      </c>
      <c r="E331" s="3" t="s">
        <v>417</v>
      </c>
      <c r="F331" s="3" t="s">
        <v>417</v>
      </c>
      <c r="G331" s="3" t="s">
        <v>392</v>
      </c>
      <c r="M331" t="str">
        <f t="shared" si="5"/>
        <v>OK</v>
      </c>
    </row>
    <row r="332" spans="1:13" x14ac:dyDescent="0.25">
      <c r="A332" s="3" t="s">
        <v>114</v>
      </c>
      <c r="B332" s="3" t="s">
        <v>18</v>
      </c>
      <c r="C332" s="3" t="s">
        <v>96</v>
      </c>
      <c r="D332" s="5">
        <v>43024.444444444445</v>
      </c>
      <c r="E332" s="3" t="s">
        <v>418</v>
      </c>
      <c r="F332" s="3" t="s">
        <v>418</v>
      </c>
      <c r="G332" s="3" t="s">
        <v>374</v>
      </c>
      <c r="H332" t="s">
        <v>1536</v>
      </c>
      <c r="I332" t="s">
        <v>1536</v>
      </c>
      <c r="K332">
        <v>1.4999999999999999E-2</v>
      </c>
      <c r="L332">
        <v>1.4999999999999999E-2</v>
      </c>
      <c r="M332" t="str">
        <f t="shared" si="5"/>
        <v>OK</v>
      </c>
    </row>
    <row r="333" spans="1:13" x14ac:dyDescent="0.25">
      <c r="A333" s="3" t="s">
        <v>114</v>
      </c>
      <c r="B333" s="3" t="s">
        <v>18</v>
      </c>
      <c r="C333" s="3" t="s">
        <v>96</v>
      </c>
      <c r="D333" s="5">
        <v>43024.444444444445</v>
      </c>
      <c r="E333" s="3" t="s">
        <v>419</v>
      </c>
      <c r="F333" s="3" t="s">
        <v>419</v>
      </c>
      <c r="G333" s="3" t="s">
        <v>374</v>
      </c>
      <c r="M333" t="str">
        <f t="shared" si="5"/>
        <v>OK</v>
      </c>
    </row>
    <row r="334" spans="1:13" x14ac:dyDescent="0.25">
      <c r="A334" s="3" t="s">
        <v>114</v>
      </c>
      <c r="B334" s="3" t="s">
        <v>18</v>
      </c>
      <c r="C334" s="3" t="s">
        <v>96</v>
      </c>
      <c r="D334" s="5">
        <v>43024.45</v>
      </c>
      <c r="E334" s="3" t="s">
        <v>420</v>
      </c>
      <c r="F334" s="3" t="s">
        <v>420</v>
      </c>
      <c r="G334" s="3" t="s">
        <v>377</v>
      </c>
      <c r="H334" t="s">
        <v>1536</v>
      </c>
      <c r="I334" t="s">
        <v>1536</v>
      </c>
      <c r="K334">
        <v>1.4999999999999999E-2</v>
      </c>
      <c r="L334">
        <v>1.4999999999999999E-2</v>
      </c>
      <c r="M334" t="str">
        <f t="shared" si="5"/>
        <v>OK</v>
      </c>
    </row>
    <row r="335" spans="1:13" x14ac:dyDescent="0.25">
      <c r="A335" s="3" t="s">
        <v>114</v>
      </c>
      <c r="B335" s="3" t="s">
        <v>18</v>
      </c>
      <c r="C335" s="3" t="s">
        <v>96</v>
      </c>
      <c r="D335" s="5">
        <v>43024.45</v>
      </c>
      <c r="E335" s="3" t="s">
        <v>421</v>
      </c>
      <c r="F335" s="3" t="s">
        <v>421</v>
      </c>
      <c r="G335" s="3" t="s">
        <v>377</v>
      </c>
      <c r="M335" t="str">
        <f t="shared" si="5"/>
        <v>OK</v>
      </c>
    </row>
    <row r="336" spans="1:13" x14ac:dyDescent="0.25">
      <c r="A336" s="3" t="s">
        <v>114</v>
      </c>
      <c r="B336" s="3" t="s">
        <v>18</v>
      </c>
      <c r="C336" s="3" t="s">
        <v>96</v>
      </c>
      <c r="D336" s="5">
        <v>43024.458333333336</v>
      </c>
      <c r="E336" s="3" t="s">
        <v>422</v>
      </c>
      <c r="F336" s="3" t="s">
        <v>422</v>
      </c>
      <c r="G336" s="3" t="s">
        <v>392</v>
      </c>
      <c r="H336" t="s">
        <v>1536</v>
      </c>
      <c r="I336" t="s">
        <v>1536</v>
      </c>
      <c r="K336">
        <v>1.4999999999999999E-2</v>
      </c>
      <c r="L336">
        <v>1.4999999999999999E-2</v>
      </c>
      <c r="M336" t="str">
        <f t="shared" si="5"/>
        <v>OK</v>
      </c>
    </row>
    <row r="337" spans="1:13" x14ac:dyDescent="0.25">
      <c r="A337" s="3" t="s">
        <v>114</v>
      </c>
      <c r="B337" s="3" t="s">
        <v>18</v>
      </c>
      <c r="C337" s="3" t="s">
        <v>96</v>
      </c>
      <c r="D337" s="5">
        <v>43024.458333333336</v>
      </c>
      <c r="E337" s="3" t="s">
        <v>423</v>
      </c>
      <c r="F337" s="3" t="s">
        <v>423</v>
      </c>
      <c r="G337" s="3" t="s">
        <v>392</v>
      </c>
      <c r="M337" t="str">
        <f t="shared" si="5"/>
        <v>OK</v>
      </c>
    </row>
    <row r="338" spans="1:13" x14ac:dyDescent="0.25">
      <c r="A338" s="3" t="s">
        <v>114</v>
      </c>
      <c r="B338" s="3" t="s">
        <v>18</v>
      </c>
      <c r="C338" s="3" t="s">
        <v>96</v>
      </c>
      <c r="D338" s="5">
        <v>43055.513888888891</v>
      </c>
      <c r="E338" s="3" t="s">
        <v>424</v>
      </c>
      <c r="F338" s="3" t="s">
        <v>424</v>
      </c>
      <c r="G338" s="3" t="s">
        <v>374</v>
      </c>
      <c r="H338" t="s">
        <v>1536</v>
      </c>
      <c r="I338" t="s">
        <v>1536</v>
      </c>
      <c r="K338">
        <v>1.4999999999999999E-2</v>
      </c>
      <c r="L338">
        <v>1.4999999999999999E-2</v>
      </c>
      <c r="M338" t="str">
        <f t="shared" si="5"/>
        <v>OK</v>
      </c>
    </row>
    <row r="339" spans="1:13" x14ac:dyDescent="0.25">
      <c r="A339" s="3" t="s">
        <v>114</v>
      </c>
      <c r="B339" s="3" t="s">
        <v>18</v>
      </c>
      <c r="C339" s="3" t="s">
        <v>96</v>
      </c>
      <c r="D339" s="5">
        <v>43055.513888888891</v>
      </c>
      <c r="E339" s="3" t="s">
        <v>425</v>
      </c>
      <c r="F339" s="3" t="s">
        <v>425</v>
      </c>
      <c r="G339" s="3" t="s">
        <v>374</v>
      </c>
      <c r="M339" t="str">
        <f t="shared" si="5"/>
        <v>OK</v>
      </c>
    </row>
    <row r="340" spans="1:13" x14ac:dyDescent="0.25">
      <c r="A340" s="3" t="s">
        <v>114</v>
      </c>
      <c r="B340" s="3" t="s">
        <v>18</v>
      </c>
      <c r="C340" s="3" t="s">
        <v>96</v>
      </c>
      <c r="D340" s="5">
        <v>43055.520833333336</v>
      </c>
      <c r="E340" s="3" t="s">
        <v>426</v>
      </c>
      <c r="F340" s="3" t="s">
        <v>426</v>
      </c>
      <c r="G340" s="3" t="s">
        <v>377</v>
      </c>
      <c r="H340" t="s">
        <v>1536</v>
      </c>
      <c r="I340" t="s">
        <v>1536</v>
      </c>
      <c r="K340">
        <v>1.4999999999999999E-2</v>
      </c>
      <c r="L340">
        <v>1.4999999999999999E-2</v>
      </c>
      <c r="M340" t="str">
        <f t="shared" si="5"/>
        <v>OK</v>
      </c>
    </row>
    <row r="341" spans="1:13" x14ac:dyDescent="0.25">
      <c r="A341" s="3" t="s">
        <v>114</v>
      </c>
      <c r="B341" s="3" t="s">
        <v>18</v>
      </c>
      <c r="C341" s="3" t="s">
        <v>96</v>
      </c>
      <c r="D341" s="5">
        <v>43055.520833333336</v>
      </c>
      <c r="E341" s="3" t="s">
        <v>427</v>
      </c>
      <c r="F341" s="3" t="s">
        <v>427</v>
      </c>
      <c r="G341" s="3" t="s">
        <v>377</v>
      </c>
      <c r="M341" t="str">
        <f t="shared" si="5"/>
        <v>OK</v>
      </c>
    </row>
    <row r="342" spans="1:13" x14ac:dyDescent="0.25">
      <c r="A342" s="3" t="s">
        <v>114</v>
      </c>
      <c r="B342" s="3" t="s">
        <v>18</v>
      </c>
      <c r="C342" s="3" t="s">
        <v>96</v>
      </c>
      <c r="D342" s="5">
        <v>43055.527777777781</v>
      </c>
      <c r="E342" s="3" t="s">
        <v>428</v>
      </c>
      <c r="F342" s="3" t="s">
        <v>428</v>
      </c>
      <c r="G342" s="3" t="s">
        <v>392</v>
      </c>
      <c r="H342" t="s">
        <v>1536</v>
      </c>
      <c r="I342" t="s">
        <v>1536</v>
      </c>
      <c r="K342">
        <v>1.4999999999999999E-2</v>
      </c>
      <c r="L342">
        <v>1.4999999999999999E-2</v>
      </c>
      <c r="M342" t="str">
        <f t="shared" si="5"/>
        <v>OK</v>
      </c>
    </row>
    <row r="343" spans="1:13" x14ac:dyDescent="0.25">
      <c r="A343" s="3" t="s">
        <v>114</v>
      </c>
      <c r="B343" s="3" t="s">
        <v>18</v>
      </c>
      <c r="C343" s="3" t="s">
        <v>96</v>
      </c>
      <c r="D343" s="5">
        <v>43055.527777777781</v>
      </c>
      <c r="E343" s="3" t="s">
        <v>429</v>
      </c>
      <c r="F343" s="3" t="s">
        <v>429</v>
      </c>
      <c r="G343" s="3" t="s">
        <v>392</v>
      </c>
      <c r="M343" t="str">
        <f t="shared" si="5"/>
        <v>OK</v>
      </c>
    </row>
    <row r="344" spans="1:13" x14ac:dyDescent="0.25">
      <c r="A344" s="3" t="s">
        <v>114</v>
      </c>
      <c r="B344" s="3" t="s">
        <v>18</v>
      </c>
      <c r="C344" s="3" t="s">
        <v>96</v>
      </c>
      <c r="D344" s="5">
        <v>43083.4375</v>
      </c>
      <c r="E344" s="3" t="s">
        <v>430</v>
      </c>
      <c r="F344" s="3" t="s">
        <v>430</v>
      </c>
      <c r="G344" s="3" t="s">
        <v>374</v>
      </c>
      <c r="H344" t="s">
        <v>1456</v>
      </c>
      <c r="I344" t="s">
        <v>1456</v>
      </c>
      <c r="K344">
        <v>5.0000000000000001E-3</v>
      </c>
      <c r="L344">
        <v>5.0000000000000001E-3</v>
      </c>
      <c r="M344" t="str">
        <f t="shared" si="5"/>
        <v>OK</v>
      </c>
    </row>
    <row r="345" spans="1:13" x14ac:dyDescent="0.25">
      <c r="A345" s="3" t="s">
        <v>114</v>
      </c>
      <c r="B345" s="3" t="s">
        <v>18</v>
      </c>
      <c r="C345" s="3" t="s">
        <v>96</v>
      </c>
      <c r="D345" s="5">
        <v>43083.438888888886</v>
      </c>
      <c r="E345" s="3" t="s">
        <v>431</v>
      </c>
      <c r="F345" s="3" t="s">
        <v>431</v>
      </c>
      <c r="G345" s="3" t="s">
        <v>374</v>
      </c>
      <c r="M345" t="str">
        <f t="shared" si="5"/>
        <v>OK</v>
      </c>
    </row>
    <row r="346" spans="1:13" x14ac:dyDescent="0.25">
      <c r="A346" s="3" t="s">
        <v>114</v>
      </c>
      <c r="B346" s="3" t="s">
        <v>18</v>
      </c>
      <c r="C346" s="3" t="s">
        <v>96</v>
      </c>
      <c r="D346" s="5">
        <v>43083.451388888891</v>
      </c>
      <c r="E346" s="3" t="s">
        <v>432</v>
      </c>
      <c r="F346" s="3" t="s">
        <v>432</v>
      </c>
      <c r="G346" s="3" t="s">
        <v>377</v>
      </c>
      <c r="H346" t="s">
        <v>1456</v>
      </c>
      <c r="I346" t="s">
        <v>1456</v>
      </c>
      <c r="K346">
        <v>5.0000000000000001E-3</v>
      </c>
      <c r="L346">
        <v>5.0000000000000001E-3</v>
      </c>
      <c r="M346" t="str">
        <f t="shared" si="5"/>
        <v>OK</v>
      </c>
    </row>
    <row r="347" spans="1:13" x14ac:dyDescent="0.25">
      <c r="A347" s="3" t="s">
        <v>114</v>
      </c>
      <c r="B347" s="3" t="s">
        <v>18</v>
      </c>
      <c r="C347" s="3" t="s">
        <v>96</v>
      </c>
      <c r="D347" s="5">
        <v>43083.453472222223</v>
      </c>
      <c r="E347" s="3" t="s">
        <v>433</v>
      </c>
      <c r="F347" s="3" t="s">
        <v>433</v>
      </c>
      <c r="G347" s="3" t="s">
        <v>377</v>
      </c>
      <c r="M347" t="str">
        <f t="shared" si="5"/>
        <v>OK</v>
      </c>
    </row>
    <row r="348" spans="1:13" x14ac:dyDescent="0.25">
      <c r="A348" s="3" t="s">
        <v>114</v>
      </c>
      <c r="B348" s="3" t="s">
        <v>18</v>
      </c>
      <c r="C348" s="3" t="s">
        <v>96</v>
      </c>
      <c r="D348" s="5">
        <v>43083.465277777781</v>
      </c>
      <c r="E348" s="3" t="s">
        <v>434</v>
      </c>
      <c r="F348" s="3" t="s">
        <v>434</v>
      </c>
      <c r="G348" s="3" t="s">
        <v>392</v>
      </c>
      <c r="H348" t="s">
        <v>1456</v>
      </c>
      <c r="I348" t="s">
        <v>1456</v>
      </c>
      <c r="K348">
        <v>5.0000000000000001E-3</v>
      </c>
      <c r="L348">
        <v>5.0000000000000001E-3</v>
      </c>
      <c r="M348" t="str">
        <f t="shared" si="5"/>
        <v>OK</v>
      </c>
    </row>
    <row r="349" spans="1:13" x14ac:dyDescent="0.25">
      <c r="A349" s="3" t="s">
        <v>114</v>
      </c>
      <c r="B349" s="3" t="s">
        <v>18</v>
      </c>
      <c r="C349" s="3" t="s">
        <v>96</v>
      </c>
      <c r="D349" s="5">
        <v>43083.466666666667</v>
      </c>
      <c r="E349" s="3" t="s">
        <v>435</v>
      </c>
      <c r="F349" s="3" t="s">
        <v>435</v>
      </c>
      <c r="G349" s="3" t="s">
        <v>392</v>
      </c>
      <c r="M349" t="str">
        <f t="shared" si="5"/>
        <v>OK</v>
      </c>
    </row>
    <row r="350" spans="1:13" x14ac:dyDescent="0.25">
      <c r="A350" s="3" t="s">
        <v>114</v>
      </c>
      <c r="B350" s="3" t="s">
        <v>18</v>
      </c>
      <c r="C350" s="3" t="s">
        <v>96</v>
      </c>
      <c r="D350" s="5">
        <v>43116.513888888891</v>
      </c>
      <c r="E350" s="3" t="s">
        <v>436</v>
      </c>
      <c r="F350" s="3" t="s">
        <v>436</v>
      </c>
      <c r="G350" s="3" t="s">
        <v>374</v>
      </c>
      <c r="H350" t="s">
        <v>1473</v>
      </c>
      <c r="I350" t="s">
        <v>1473</v>
      </c>
      <c r="K350">
        <v>5.0000000000000001E-3</v>
      </c>
      <c r="L350">
        <v>5.0000000000000001E-3</v>
      </c>
      <c r="M350" t="str">
        <f t="shared" si="5"/>
        <v>OK</v>
      </c>
    </row>
    <row r="351" spans="1:13" x14ac:dyDescent="0.25">
      <c r="A351" s="3" t="s">
        <v>114</v>
      </c>
      <c r="B351" s="3" t="s">
        <v>18</v>
      </c>
      <c r="C351" s="3" t="s">
        <v>96</v>
      </c>
      <c r="D351" s="5">
        <v>43116.513888888891</v>
      </c>
      <c r="E351" s="3" t="s">
        <v>437</v>
      </c>
      <c r="F351" s="3" t="s">
        <v>437</v>
      </c>
      <c r="G351" s="3" t="s">
        <v>374</v>
      </c>
      <c r="M351" t="str">
        <f t="shared" si="5"/>
        <v>OK</v>
      </c>
    </row>
    <row r="352" spans="1:13" x14ac:dyDescent="0.25">
      <c r="A352" s="3" t="s">
        <v>114</v>
      </c>
      <c r="B352" s="3" t="s">
        <v>18</v>
      </c>
      <c r="C352" s="3" t="s">
        <v>96</v>
      </c>
      <c r="D352" s="5">
        <v>43116.520833333336</v>
      </c>
      <c r="E352" s="3" t="s">
        <v>438</v>
      </c>
      <c r="F352" s="3" t="s">
        <v>438</v>
      </c>
      <c r="G352" s="3" t="s">
        <v>377</v>
      </c>
      <c r="H352" t="s">
        <v>1473</v>
      </c>
      <c r="I352" t="s">
        <v>1473</v>
      </c>
      <c r="K352">
        <v>5.0000000000000001E-3</v>
      </c>
      <c r="L352">
        <v>5.0000000000000001E-3</v>
      </c>
      <c r="M352" t="str">
        <f t="shared" si="5"/>
        <v>OK</v>
      </c>
    </row>
    <row r="353" spans="1:13" x14ac:dyDescent="0.25">
      <c r="A353" s="3" t="s">
        <v>114</v>
      </c>
      <c r="B353" s="3" t="s">
        <v>18</v>
      </c>
      <c r="C353" s="3" t="s">
        <v>96</v>
      </c>
      <c r="D353" s="5">
        <v>43116.521527777775</v>
      </c>
      <c r="E353" s="3" t="s">
        <v>439</v>
      </c>
      <c r="F353" s="3" t="s">
        <v>439</v>
      </c>
      <c r="G353" s="3" t="s">
        <v>377</v>
      </c>
      <c r="M353" t="str">
        <f t="shared" si="5"/>
        <v>OK</v>
      </c>
    </row>
    <row r="354" spans="1:13" x14ac:dyDescent="0.25">
      <c r="A354" s="3" t="s">
        <v>114</v>
      </c>
      <c r="B354" s="3" t="s">
        <v>18</v>
      </c>
      <c r="C354" s="3" t="s">
        <v>96</v>
      </c>
      <c r="D354" s="5">
        <v>43116.541666666664</v>
      </c>
      <c r="E354" s="3" t="s">
        <v>440</v>
      </c>
      <c r="F354" s="3" t="s">
        <v>440</v>
      </c>
      <c r="G354" s="3" t="s">
        <v>392</v>
      </c>
      <c r="H354" t="s">
        <v>1473</v>
      </c>
      <c r="I354" t="s">
        <v>1473</v>
      </c>
      <c r="K354">
        <v>5.0000000000000001E-3</v>
      </c>
      <c r="L354">
        <v>5.0000000000000001E-3</v>
      </c>
      <c r="M354" t="str">
        <f t="shared" si="5"/>
        <v>OK</v>
      </c>
    </row>
    <row r="355" spans="1:13" x14ac:dyDescent="0.25">
      <c r="A355" s="3" t="s">
        <v>114</v>
      </c>
      <c r="B355" s="3" t="s">
        <v>18</v>
      </c>
      <c r="C355" s="3" t="s">
        <v>96</v>
      </c>
      <c r="D355" s="5">
        <v>43116.542361111111</v>
      </c>
      <c r="E355" s="3" t="s">
        <v>441</v>
      </c>
      <c r="F355" s="3" t="s">
        <v>441</v>
      </c>
      <c r="G355" s="3" t="s">
        <v>392</v>
      </c>
      <c r="M355" t="str">
        <f t="shared" si="5"/>
        <v>OK</v>
      </c>
    </row>
    <row r="356" spans="1:13" x14ac:dyDescent="0.25">
      <c r="A356" s="3" t="s">
        <v>114</v>
      </c>
      <c r="B356" s="3" t="s">
        <v>18</v>
      </c>
      <c r="C356" s="3" t="s">
        <v>97</v>
      </c>
      <c r="D356" s="5">
        <v>42961.572222222225</v>
      </c>
      <c r="E356" s="3" t="s">
        <v>408</v>
      </c>
      <c r="F356" s="3" t="s">
        <v>408</v>
      </c>
      <c r="G356" s="3" t="s">
        <v>374</v>
      </c>
      <c r="M356" t="str">
        <f t="shared" si="5"/>
        <v>OK</v>
      </c>
    </row>
    <row r="357" spans="1:13" x14ac:dyDescent="0.25">
      <c r="A357" s="3" t="s">
        <v>114</v>
      </c>
      <c r="B357" s="3" t="s">
        <v>18</v>
      </c>
      <c r="C357" s="3" t="s">
        <v>97</v>
      </c>
      <c r="D357" s="5">
        <v>42961.595833333333</v>
      </c>
      <c r="E357" s="3" t="s">
        <v>410</v>
      </c>
      <c r="F357" s="3" t="s">
        <v>410</v>
      </c>
      <c r="G357" s="3" t="s">
        <v>377</v>
      </c>
      <c r="M357" t="str">
        <f t="shared" si="5"/>
        <v>OK</v>
      </c>
    </row>
    <row r="358" spans="1:13" x14ac:dyDescent="0.25">
      <c r="A358" s="3" t="s">
        <v>114</v>
      </c>
      <c r="B358" s="3" t="s">
        <v>18</v>
      </c>
      <c r="C358" s="3" t="s">
        <v>97</v>
      </c>
      <c r="D358" s="5">
        <v>42996.520833333336</v>
      </c>
      <c r="E358" s="3" t="s">
        <v>412</v>
      </c>
      <c r="F358" s="3" t="s">
        <v>412</v>
      </c>
      <c r="G358" s="3" t="s">
        <v>374</v>
      </c>
      <c r="M358" t="str">
        <f t="shared" si="5"/>
        <v>OK</v>
      </c>
    </row>
    <row r="359" spans="1:13" x14ac:dyDescent="0.25">
      <c r="A359" s="3" t="s">
        <v>114</v>
      </c>
      <c r="B359" s="3" t="s">
        <v>18</v>
      </c>
      <c r="C359" s="3" t="s">
        <v>97</v>
      </c>
      <c r="D359" s="5">
        <v>42996.555555555555</v>
      </c>
      <c r="E359" s="3" t="s">
        <v>414</v>
      </c>
      <c r="F359" s="3" t="s">
        <v>414</v>
      </c>
      <c r="G359" s="3" t="s">
        <v>377</v>
      </c>
      <c r="M359" t="str">
        <f t="shared" si="5"/>
        <v>OK</v>
      </c>
    </row>
    <row r="360" spans="1:13" x14ac:dyDescent="0.25">
      <c r="A360" s="3" t="s">
        <v>114</v>
      </c>
      <c r="B360" s="3" t="s">
        <v>18</v>
      </c>
      <c r="C360" s="3" t="s">
        <v>97</v>
      </c>
      <c r="D360" s="5">
        <v>42996.583333333336</v>
      </c>
      <c r="E360" s="3" t="s">
        <v>416</v>
      </c>
      <c r="F360" s="3" t="s">
        <v>416</v>
      </c>
      <c r="G360" s="3" t="s">
        <v>392</v>
      </c>
      <c r="M360" t="str">
        <f t="shared" si="5"/>
        <v>OK</v>
      </c>
    </row>
    <row r="361" spans="1:13" x14ac:dyDescent="0.25">
      <c r="A361" s="3" t="s">
        <v>114</v>
      </c>
      <c r="B361" s="3" t="s">
        <v>18</v>
      </c>
      <c r="C361" s="3" t="s">
        <v>97</v>
      </c>
      <c r="D361" s="5">
        <v>43024.444444444445</v>
      </c>
      <c r="E361" s="3" t="s">
        <v>418</v>
      </c>
      <c r="F361" s="3" t="s">
        <v>418</v>
      </c>
      <c r="G361" s="3" t="s">
        <v>374</v>
      </c>
      <c r="M361" t="str">
        <f t="shared" si="5"/>
        <v>OK</v>
      </c>
    </row>
    <row r="362" spans="1:13" x14ac:dyDescent="0.25">
      <c r="A362" s="3" t="s">
        <v>114</v>
      </c>
      <c r="B362" s="3" t="s">
        <v>18</v>
      </c>
      <c r="C362" s="3" t="s">
        <v>97</v>
      </c>
      <c r="D362" s="5">
        <v>43024.45</v>
      </c>
      <c r="E362" s="3" t="s">
        <v>420</v>
      </c>
      <c r="F362" s="3" t="s">
        <v>420</v>
      </c>
      <c r="G362" s="3" t="s">
        <v>377</v>
      </c>
      <c r="M362" t="str">
        <f t="shared" si="5"/>
        <v>OK</v>
      </c>
    </row>
    <row r="363" spans="1:13" x14ac:dyDescent="0.25">
      <c r="A363" s="3" t="s">
        <v>114</v>
      </c>
      <c r="B363" s="3" t="s">
        <v>18</v>
      </c>
      <c r="C363" s="3" t="s">
        <v>97</v>
      </c>
      <c r="D363" s="5">
        <v>43024.458333333336</v>
      </c>
      <c r="E363" s="3" t="s">
        <v>422</v>
      </c>
      <c r="F363" s="3" t="s">
        <v>422</v>
      </c>
      <c r="G363" s="3" t="s">
        <v>392</v>
      </c>
      <c r="M363" t="str">
        <f t="shared" si="5"/>
        <v>OK</v>
      </c>
    </row>
    <row r="364" spans="1:13" x14ac:dyDescent="0.25">
      <c r="A364" s="3" t="s">
        <v>114</v>
      </c>
      <c r="B364" s="3" t="s">
        <v>18</v>
      </c>
      <c r="C364" s="3" t="s">
        <v>97</v>
      </c>
      <c r="D364" s="5">
        <v>43055.513888888891</v>
      </c>
      <c r="E364" s="3" t="s">
        <v>424</v>
      </c>
      <c r="F364" s="3" t="s">
        <v>424</v>
      </c>
      <c r="G364" s="3" t="s">
        <v>374</v>
      </c>
      <c r="M364" t="str">
        <f t="shared" si="5"/>
        <v>OK</v>
      </c>
    </row>
    <row r="365" spans="1:13" x14ac:dyDescent="0.25">
      <c r="A365" s="3" t="s">
        <v>114</v>
      </c>
      <c r="B365" s="3" t="s">
        <v>18</v>
      </c>
      <c r="C365" s="3" t="s">
        <v>97</v>
      </c>
      <c r="D365" s="5">
        <v>43055.520833333336</v>
      </c>
      <c r="E365" s="3" t="s">
        <v>426</v>
      </c>
      <c r="F365" s="3" t="s">
        <v>426</v>
      </c>
      <c r="G365" s="3" t="s">
        <v>377</v>
      </c>
      <c r="M365" t="str">
        <f t="shared" si="5"/>
        <v>OK</v>
      </c>
    </row>
    <row r="366" spans="1:13" x14ac:dyDescent="0.25">
      <c r="A366" s="3" t="s">
        <v>114</v>
      </c>
      <c r="B366" s="3" t="s">
        <v>18</v>
      </c>
      <c r="C366" s="3" t="s">
        <v>97</v>
      </c>
      <c r="D366" s="5">
        <v>43055.527777777781</v>
      </c>
      <c r="E366" s="3" t="s">
        <v>428</v>
      </c>
      <c r="F366" s="3" t="s">
        <v>428</v>
      </c>
      <c r="G366" s="3" t="s">
        <v>392</v>
      </c>
      <c r="M366" t="str">
        <f t="shared" si="5"/>
        <v>OK</v>
      </c>
    </row>
    <row r="367" spans="1:13" x14ac:dyDescent="0.25">
      <c r="A367" s="3" t="s">
        <v>114</v>
      </c>
      <c r="B367" s="3" t="s">
        <v>18</v>
      </c>
      <c r="C367" s="3" t="s">
        <v>97</v>
      </c>
      <c r="D367" s="5">
        <v>43083.4375</v>
      </c>
      <c r="E367" s="3" t="s">
        <v>430</v>
      </c>
      <c r="F367" s="3" t="s">
        <v>430</v>
      </c>
      <c r="G367" s="3" t="s">
        <v>374</v>
      </c>
      <c r="M367" t="str">
        <f t="shared" si="5"/>
        <v>OK</v>
      </c>
    </row>
    <row r="368" spans="1:13" x14ac:dyDescent="0.25">
      <c r="A368" s="3" t="s">
        <v>114</v>
      </c>
      <c r="B368" s="3" t="s">
        <v>18</v>
      </c>
      <c r="C368" s="3" t="s">
        <v>97</v>
      </c>
      <c r="D368" s="5">
        <v>43083.451388888891</v>
      </c>
      <c r="E368" s="3" t="s">
        <v>432</v>
      </c>
      <c r="F368" s="3" t="s">
        <v>432</v>
      </c>
      <c r="G368" s="3" t="s">
        <v>377</v>
      </c>
      <c r="M368" t="str">
        <f t="shared" si="5"/>
        <v>OK</v>
      </c>
    </row>
    <row r="369" spans="1:13" x14ac:dyDescent="0.25">
      <c r="A369" s="3" t="s">
        <v>114</v>
      </c>
      <c r="B369" s="3" t="s">
        <v>18</v>
      </c>
      <c r="C369" s="3" t="s">
        <v>97</v>
      </c>
      <c r="D369" s="5">
        <v>43083.465277777781</v>
      </c>
      <c r="E369" s="3" t="s">
        <v>434</v>
      </c>
      <c r="F369" s="3" t="s">
        <v>434</v>
      </c>
      <c r="G369" s="3" t="s">
        <v>392</v>
      </c>
      <c r="M369" t="str">
        <f t="shared" si="5"/>
        <v>OK</v>
      </c>
    </row>
    <row r="370" spans="1:13" x14ac:dyDescent="0.25">
      <c r="A370" s="3" t="s">
        <v>114</v>
      </c>
      <c r="B370" s="3" t="s">
        <v>18</v>
      </c>
      <c r="C370" s="3" t="s">
        <v>97</v>
      </c>
      <c r="D370" s="5">
        <v>43116.513888888891</v>
      </c>
      <c r="E370" s="3" t="s">
        <v>436</v>
      </c>
      <c r="F370" s="3" t="s">
        <v>436</v>
      </c>
      <c r="G370" s="3" t="s">
        <v>374</v>
      </c>
      <c r="M370" t="str">
        <f t="shared" si="5"/>
        <v>OK</v>
      </c>
    </row>
    <row r="371" spans="1:13" x14ac:dyDescent="0.25">
      <c r="A371" s="3" t="s">
        <v>114</v>
      </c>
      <c r="B371" s="3" t="s">
        <v>18</v>
      </c>
      <c r="C371" s="3" t="s">
        <v>97</v>
      </c>
      <c r="D371" s="5">
        <v>43116.520833333336</v>
      </c>
      <c r="E371" s="3" t="s">
        <v>438</v>
      </c>
      <c r="F371" s="3" t="s">
        <v>438</v>
      </c>
      <c r="G371" s="3" t="s">
        <v>377</v>
      </c>
      <c r="M371" t="str">
        <f t="shared" si="5"/>
        <v>OK</v>
      </c>
    </row>
    <row r="372" spans="1:13" x14ac:dyDescent="0.25">
      <c r="A372" s="3" t="s">
        <v>114</v>
      </c>
      <c r="B372" s="3" t="s">
        <v>18</v>
      </c>
      <c r="C372" s="3" t="s">
        <v>97</v>
      </c>
      <c r="D372" s="5">
        <v>43116.541666666664</v>
      </c>
      <c r="E372" s="3" t="s">
        <v>440</v>
      </c>
      <c r="F372" s="3" t="s">
        <v>440</v>
      </c>
      <c r="G372" s="3" t="s">
        <v>392</v>
      </c>
      <c r="M372" t="str">
        <f t="shared" si="5"/>
        <v>OK</v>
      </c>
    </row>
    <row r="373" spans="1:13" x14ac:dyDescent="0.25">
      <c r="A373" s="3" t="s">
        <v>115</v>
      </c>
      <c r="B373" s="3" t="s">
        <v>19</v>
      </c>
      <c r="C373" s="3" t="s">
        <v>96</v>
      </c>
      <c r="D373" s="5">
        <v>42956.40625</v>
      </c>
      <c r="E373" s="3" t="s">
        <v>442</v>
      </c>
      <c r="F373" s="3" t="s">
        <v>442</v>
      </c>
      <c r="G373" s="3" t="s">
        <v>192</v>
      </c>
      <c r="H373" t="s">
        <v>1536</v>
      </c>
      <c r="I373" t="s">
        <v>1536</v>
      </c>
      <c r="K373">
        <v>1.4999999999999999E-2</v>
      </c>
      <c r="L373">
        <v>1.4999999999999999E-2</v>
      </c>
      <c r="M373" t="str">
        <f t="shared" si="5"/>
        <v>OK</v>
      </c>
    </row>
    <row r="374" spans="1:13" x14ac:dyDescent="0.25">
      <c r="A374" s="3" t="s">
        <v>115</v>
      </c>
      <c r="B374" s="3" t="s">
        <v>19</v>
      </c>
      <c r="C374" s="3" t="s">
        <v>96</v>
      </c>
      <c r="D374" s="5">
        <v>42956.40625</v>
      </c>
      <c r="E374" s="3" t="s">
        <v>443</v>
      </c>
      <c r="F374" s="3" t="s">
        <v>443</v>
      </c>
      <c r="G374" s="3" t="s">
        <v>192</v>
      </c>
      <c r="M374" t="str">
        <f t="shared" si="5"/>
        <v>OK</v>
      </c>
    </row>
    <row r="375" spans="1:13" x14ac:dyDescent="0.25">
      <c r="A375" s="3" t="s">
        <v>115</v>
      </c>
      <c r="B375" s="3" t="s">
        <v>19</v>
      </c>
      <c r="C375" s="3" t="s">
        <v>96</v>
      </c>
      <c r="D375" s="5">
        <v>42984.402777777781</v>
      </c>
      <c r="E375" s="3" t="s">
        <v>444</v>
      </c>
      <c r="F375" s="3" t="s">
        <v>444</v>
      </c>
      <c r="G375" s="3" t="s">
        <v>192</v>
      </c>
      <c r="H375" t="s">
        <v>1536</v>
      </c>
      <c r="I375" t="s">
        <v>1536</v>
      </c>
      <c r="K375">
        <v>1.4999999999999999E-2</v>
      </c>
      <c r="L375">
        <v>1.4999999999999999E-2</v>
      </c>
      <c r="M375" t="str">
        <f t="shared" si="5"/>
        <v>OK</v>
      </c>
    </row>
    <row r="376" spans="1:13" x14ac:dyDescent="0.25">
      <c r="A376" s="3" t="s">
        <v>115</v>
      </c>
      <c r="B376" s="3" t="s">
        <v>19</v>
      </c>
      <c r="C376" s="3" t="s">
        <v>96</v>
      </c>
      <c r="D376" s="5">
        <v>42984.40347222222</v>
      </c>
      <c r="E376" s="3" t="s">
        <v>445</v>
      </c>
      <c r="F376" s="3" t="s">
        <v>445</v>
      </c>
      <c r="G376" s="3" t="s">
        <v>192</v>
      </c>
      <c r="M376" t="str">
        <f t="shared" si="5"/>
        <v>OK</v>
      </c>
    </row>
    <row r="377" spans="1:13" x14ac:dyDescent="0.25">
      <c r="A377" s="3" t="s">
        <v>115</v>
      </c>
      <c r="B377" s="3" t="s">
        <v>19</v>
      </c>
      <c r="C377" s="3" t="s">
        <v>96</v>
      </c>
      <c r="D377" s="5">
        <v>43013.4375</v>
      </c>
      <c r="E377" s="3" t="s">
        <v>446</v>
      </c>
      <c r="F377" s="3" t="s">
        <v>446</v>
      </c>
      <c r="G377" s="3" t="s">
        <v>192</v>
      </c>
      <c r="H377" t="s">
        <v>1536</v>
      </c>
      <c r="I377" t="s">
        <v>1536</v>
      </c>
      <c r="K377">
        <v>1.4999999999999999E-2</v>
      </c>
      <c r="L377">
        <v>1.4999999999999999E-2</v>
      </c>
      <c r="M377" t="str">
        <f t="shared" si="5"/>
        <v>OK</v>
      </c>
    </row>
    <row r="378" spans="1:13" x14ac:dyDescent="0.25">
      <c r="A378" s="3" t="s">
        <v>115</v>
      </c>
      <c r="B378" s="3" t="s">
        <v>19</v>
      </c>
      <c r="C378" s="3" t="s">
        <v>96</v>
      </c>
      <c r="D378" s="5">
        <v>43013.4375</v>
      </c>
      <c r="E378" s="3" t="s">
        <v>447</v>
      </c>
      <c r="F378" s="3" t="s">
        <v>447</v>
      </c>
      <c r="G378" s="3" t="s">
        <v>192</v>
      </c>
      <c r="M378" t="str">
        <f t="shared" si="5"/>
        <v>OK</v>
      </c>
    </row>
    <row r="379" spans="1:13" x14ac:dyDescent="0.25">
      <c r="A379" s="3" t="s">
        <v>115</v>
      </c>
      <c r="B379" s="3" t="s">
        <v>19</v>
      </c>
      <c r="C379" s="3" t="s">
        <v>96</v>
      </c>
      <c r="D379" s="5">
        <v>43047.40625</v>
      </c>
      <c r="E379" s="3" t="s">
        <v>448</v>
      </c>
      <c r="F379" s="3" t="s">
        <v>448</v>
      </c>
      <c r="G379" s="3" t="s">
        <v>192</v>
      </c>
      <c r="H379" t="s">
        <v>1536</v>
      </c>
      <c r="I379" t="s">
        <v>1536</v>
      </c>
      <c r="K379">
        <v>1.4999999999999999E-2</v>
      </c>
      <c r="L379">
        <v>1.4999999999999999E-2</v>
      </c>
      <c r="M379" t="str">
        <f t="shared" si="5"/>
        <v>OK</v>
      </c>
    </row>
    <row r="380" spans="1:13" x14ac:dyDescent="0.25">
      <c r="A380" s="3" t="s">
        <v>115</v>
      </c>
      <c r="B380" s="3" t="s">
        <v>19</v>
      </c>
      <c r="C380" s="3" t="s">
        <v>96</v>
      </c>
      <c r="D380" s="5">
        <v>43047.40625</v>
      </c>
      <c r="E380" s="3" t="s">
        <v>449</v>
      </c>
      <c r="F380" s="3" t="s">
        <v>449</v>
      </c>
      <c r="G380" s="3" t="s">
        <v>192</v>
      </c>
      <c r="M380" t="str">
        <f t="shared" si="5"/>
        <v>OK</v>
      </c>
    </row>
    <row r="381" spans="1:13" x14ac:dyDescent="0.25">
      <c r="A381" s="3" t="s">
        <v>115</v>
      </c>
      <c r="B381" s="3" t="s">
        <v>19</v>
      </c>
      <c r="C381" s="3" t="s">
        <v>96</v>
      </c>
      <c r="D381" s="5">
        <v>43075.555555555555</v>
      </c>
      <c r="E381" s="3" t="s">
        <v>450</v>
      </c>
      <c r="F381" s="3" t="s">
        <v>450</v>
      </c>
      <c r="G381" s="3" t="s">
        <v>192</v>
      </c>
      <c r="H381" t="s">
        <v>1456</v>
      </c>
      <c r="I381" t="s">
        <v>1456</v>
      </c>
      <c r="K381">
        <v>5.0000000000000001E-3</v>
      </c>
      <c r="L381">
        <v>5.0000000000000001E-3</v>
      </c>
      <c r="M381" t="str">
        <f t="shared" si="5"/>
        <v>OK</v>
      </c>
    </row>
    <row r="382" spans="1:13" x14ac:dyDescent="0.25">
      <c r="A382" s="3" t="s">
        <v>115</v>
      </c>
      <c r="B382" s="3" t="s">
        <v>19</v>
      </c>
      <c r="C382" s="3" t="s">
        <v>96</v>
      </c>
      <c r="D382" s="5">
        <v>43075.555555555555</v>
      </c>
      <c r="E382" s="3" t="s">
        <v>451</v>
      </c>
      <c r="F382" s="3" t="s">
        <v>451</v>
      </c>
      <c r="G382" s="3" t="s">
        <v>192</v>
      </c>
      <c r="M382" t="str">
        <f t="shared" si="5"/>
        <v>OK</v>
      </c>
    </row>
    <row r="383" spans="1:13" x14ac:dyDescent="0.25">
      <c r="A383" s="3" t="s">
        <v>115</v>
      </c>
      <c r="B383" s="3" t="s">
        <v>19</v>
      </c>
      <c r="C383" s="3" t="s">
        <v>96</v>
      </c>
      <c r="D383" s="5">
        <v>43105.416666666664</v>
      </c>
      <c r="E383" s="3" t="s">
        <v>452</v>
      </c>
      <c r="F383" s="3" t="s">
        <v>452</v>
      </c>
      <c r="G383" s="3" t="s">
        <v>192</v>
      </c>
      <c r="H383">
        <v>0.105</v>
      </c>
      <c r="I383">
        <v>0.125</v>
      </c>
      <c r="K383">
        <v>0.105</v>
      </c>
      <c r="L383">
        <v>0.125</v>
      </c>
      <c r="M383" t="str">
        <f t="shared" si="5"/>
        <v>OK</v>
      </c>
    </row>
    <row r="384" spans="1:13" x14ac:dyDescent="0.25">
      <c r="A384" s="3" t="s">
        <v>115</v>
      </c>
      <c r="B384" s="3" t="s">
        <v>19</v>
      </c>
      <c r="C384" s="3" t="s">
        <v>96</v>
      </c>
      <c r="D384" s="5">
        <v>43105.416666666664</v>
      </c>
      <c r="E384" s="3" t="s">
        <v>453</v>
      </c>
      <c r="F384" s="3" t="s">
        <v>453</v>
      </c>
      <c r="G384" s="3" t="s">
        <v>192</v>
      </c>
      <c r="M384" t="str">
        <f t="shared" si="5"/>
        <v>OK</v>
      </c>
    </row>
    <row r="385" spans="1:13" x14ac:dyDescent="0.25">
      <c r="A385" s="3" t="s">
        <v>115</v>
      </c>
      <c r="B385" s="3" t="s">
        <v>19</v>
      </c>
      <c r="C385" s="3" t="s">
        <v>97</v>
      </c>
      <c r="D385" s="5">
        <v>42956.40625</v>
      </c>
      <c r="E385" s="3" t="s">
        <v>442</v>
      </c>
      <c r="F385" s="3" t="s">
        <v>442</v>
      </c>
      <c r="G385" s="3" t="s">
        <v>192</v>
      </c>
      <c r="M385" t="str">
        <f t="shared" si="5"/>
        <v>OK</v>
      </c>
    </row>
    <row r="386" spans="1:13" x14ac:dyDescent="0.25">
      <c r="A386" s="3" t="s">
        <v>115</v>
      </c>
      <c r="B386" s="3" t="s">
        <v>19</v>
      </c>
      <c r="C386" s="3" t="s">
        <v>97</v>
      </c>
      <c r="D386" s="5">
        <v>42984.402777777781</v>
      </c>
      <c r="E386" s="3" t="s">
        <v>444</v>
      </c>
      <c r="F386" s="3" t="s">
        <v>444</v>
      </c>
      <c r="G386" s="3" t="s">
        <v>192</v>
      </c>
      <c r="M386" t="str">
        <f t="shared" si="5"/>
        <v>OK</v>
      </c>
    </row>
    <row r="387" spans="1:13" x14ac:dyDescent="0.25">
      <c r="A387" s="3" t="s">
        <v>115</v>
      </c>
      <c r="B387" s="3" t="s">
        <v>19</v>
      </c>
      <c r="C387" s="3" t="s">
        <v>97</v>
      </c>
      <c r="D387" s="5">
        <v>43013.4375</v>
      </c>
      <c r="E387" s="3" t="s">
        <v>446</v>
      </c>
      <c r="F387" s="3" t="s">
        <v>446</v>
      </c>
      <c r="G387" s="3" t="s">
        <v>192</v>
      </c>
      <c r="M387" t="str">
        <f t="shared" ref="M387:M450" si="6">IF(K387&gt;L387,"INCONSISTENTE","OK")</f>
        <v>OK</v>
      </c>
    </row>
    <row r="388" spans="1:13" x14ac:dyDescent="0.25">
      <c r="A388" s="3" t="s">
        <v>115</v>
      </c>
      <c r="B388" s="3" t="s">
        <v>19</v>
      </c>
      <c r="C388" s="3" t="s">
        <v>97</v>
      </c>
      <c r="D388" s="5">
        <v>43047.40625</v>
      </c>
      <c r="E388" s="3" t="s">
        <v>448</v>
      </c>
      <c r="F388" s="3" t="s">
        <v>448</v>
      </c>
      <c r="G388" s="3" t="s">
        <v>192</v>
      </c>
      <c r="M388" t="str">
        <f t="shared" si="6"/>
        <v>OK</v>
      </c>
    </row>
    <row r="389" spans="1:13" x14ac:dyDescent="0.25">
      <c r="A389" s="3" t="s">
        <v>115</v>
      </c>
      <c r="B389" s="3" t="s">
        <v>19</v>
      </c>
      <c r="C389" s="3" t="s">
        <v>97</v>
      </c>
      <c r="D389" s="5">
        <v>43075.555555555555</v>
      </c>
      <c r="E389" s="3" t="s">
        <v>450</v>
      </c>
      <c r="F389" s="3" t="s">
        <v>450</v>
      </c>
      <c r="G389" s="3" t="s">
        <v>192</v>
      </c>
      <c r="M389" t="str">
        <f t="shared" si="6"/>
        <v>OK</v>
      </c>
    </row>
    <row r="390" spans="1:13" x14ac:dyDescent="0.25">
      <c r="A390" s="3" t="s">
        <v>115</v>
      </c>
      <c r="B390" s="3" t="s">
        <v>19</v>
      </c>
      <c r="C390" s="3" t="s">
        <v>97</v>
      </c>
      <c r="D390" s="5">
        <v>43105.416666666664</v>
      </c>
      <c r="E390" s="3" t="s">
        <v>452</v>
      </c>
      <c r="F390" s="3" t="s">
        <v>452</v>
      </c>
      <c r="G390" s="3" t="s">
        <v>192</v>
      </c>
      <c r="M390" t="str">
        <f t="shared" si="6"/>
        <v>OK</v>
      </c>
    </row>
    <row r="391" spans="1:13" x14ac:dyDescent="0.25">
      <c r="A391" s="3" t="s">
        <v>116</v>
      </c>
      <c r="B391" s="3" t="s">
        <v>20</v>
      </c>
      <c r="C391" s="3" t="s">
        <v>96</v>
      </c>
      <c r="D391" s="5">
        <v>42954.401388888888</v>
      </c>
      <c r="E391" s="3" t="s">
        <v>454</v>
      </c>
      <c r="F391" s="3" t="s">
        <v>454</v>
      </c>
      <c r="G391" s="3" t="s">
        <v>192</v>
      </c>
      <c r="H391" t="s">
        <v>1536</v>
      </c>
      <c r="I391" t="s">
        <v>1536</v>
      </c>
      <c r="K391">
        <v>1.4999999999999999E-2</v>
      </c>
      <c r="L391">
        <v>1.4999999999999999E-2</v>
      </c>
      <c r="M391" t="str">
        <f t="shared" si="6"/>
        <v>OK</v>
      </c>
    </row>
    <row r="392" spans="1:13" x14ac:dyDescent="0.25">
      <c r="A392" s="3" t="s">
        <v>116</v>
      </c>
      <c r="B392" s="3" t="s">
        <v>20</v>
      </c>
      <c r="C392" s="3" t="s">
        <v>96</v>
      </c>
      <c r="D392" s="5">
        <v>42954.401388888888</v>
      </c>
      <c r="E392" s="3" t="s">
        <v>455</v>
      </c>
      <c r="F392" s="3" t="s">
        <v>455</v>
      </c>
      <c r="G392" s="3" t="s">
        <v>192</v>
      </c>
      <c r="M392" t="str">
        <f t="shared" si="6"/>
        <v>OK</v>
      </c>
    </row>
    <row r="393" spans="1:13" x14ac:dyDescent="0.25">
      <c r="A393" s="3" t="s">
        <v>116</v>
      </c>
      <c r="B393" s="3" t="s">
        <v>20</v>
      </c>
      <c r="C393" s="3" t="s">
        <v>96</v>
      </c>
      <c r="D393" s="5">
        <v>42982.381944444445</v>
      </c>
      <c r="E393" s="3" t="s">
        <v>456</v>
      </c>
      <c r="F393" s="3" t="s">
        <v>456</v>
      </c>
      <c r="G393" s="3" t="s">
        <v>192</v>
      </c>
      <c r="H393" t="s">
        <v>1536</v>
      </c>
      <c r="I393" t="s">
        <v>1536</v>
      </c>
      <c r="K393">
        <v>1.4999999999999999E-2</v>
      </c>
      <c r="L393">
        <v>1.4999999999999999E-2</v>
      </c>
      <c r="M393" t="str">
        <f t="shared" si="6"/>
        <v>OK</v>
      </c>
    </row>
    <row r="394" spans="1:13" x14ac:dyDescent="0.25">
      <c r="A394" s="3" t="s">
        <v>116</v>
      </c>
      <c r="B394" s="3" t="s">
        <v>20</v>
      </c>
      <c r="C394" s="3" t="s">
        <v>96</v>
      </c>
      <c r="D394" s="5">
        <v>42982.385416666664</v>
      </c>
      <c r="E394" s="3" t="s">
        <v>457</v>
      </c>
      <c r="F394" s="3" t="s">
        <v>457</v>
      </c>
      <c r="G394" s="3" t="s">
        <v>192</v>
      </c>
      <c r="M394" t="str">
        <f t="shared" si="6"/>
        <v>OK</v>
      </c>
    </row>
    <row r="395" spans="1:13" x14ac:dyDescent="0.25">
      <c r="A395" s="3" t="s">
        <v>116</v>
      </c>
      <c r="B395" s="3" t="s">
        <v>20</v>
      </c>
      <c r="C395" s="3" t="s">
        <v>96</v>
      </c>
      <c r="D395" s="5">
        <v>43011.402777777781</v>
      </c>
      <c r="E395" s="3" t="s">
        <v>458</v>
      </c>
      <c r="F395" s="3" t="s">
        <v>458</v>
      </c>
      <c r="G395" s="3" t="s">
        <v>192</v>
      </c>
      <c r="H395" t="s">
        <v>1536</v>
      </c>
      <c r="I395" t="s">
        <v>1536</v>
      </c>
      <c r="K395">
        <v>1.4999999999999999E-2</v>
      </c>
      <c r="L395">
        <v>1.4999999999999999E-2</v>
      </c>
      <c r="M395" t="str">
        <f t="shared" si="6"/>
        <v>OK</v>
      </c>
    </row>
    <row r="396" spans="1:13" x14ac:dyDescent="0.25">
      <c r="A396" s="3" t="s">
        <v>116</v>
      </c>
      <c r="B396" s="3" t="s">
        <v>20</v>
      </c>
      <c r="C396" s="3" t="s">
        <v>96</v>
      </c>
      <c r="D396" s="5">
        <v>43011.402777777781</v>
      </c>
      <c r="E396" s="3" t="s">
        <v>459</v>
      </c>
      <c r="F396" s="3" t="s">
        <v>459</v>
      </c>
      <c r="G396" s="3" t="s">
        <v>192</v>
      </c>
      <c r="M396" t="str">
        <f t="shared" si="6"/>
        <v>OK</v>
      </c>
    </row>
    <row r="397" spans="1:13" x14ac:dyDescent="0.25">
      <c r="A397" s="3" t="s">
        <v>116</v>
      </c>
      <c r="B397" s="3" t="s">
        <v>20</v>
      </c>
      <c r="C397" s="3" t="s">
        <v>96</v>
      </c>
      <c r="D397" s="5">
        <v>43045.520833333336</v>
      </c>
      <c r="E397" s="3" t="s">
        <v>460</v>
      </c>
      <c r="F397" s="3" t="s">
        <v>460</v>
      </c>
      <c r="G397" s="3" t="s">
        <v>192</v>
      </c>
      <c r="H397" t="s">
        <v>1536</v>
      </c>
      <c r="I397" t="s">
        <v>1536</v>
      </c>
      <c r="K397">
        <v>1.4999999999999999E-2</v>
      </c>
      <c r="L397">
        <v>1.4999999999999999E-2</v>
      </c>
      <c r="M397" t="str">
        <f t="shared" si="6"/>
        <v>OK</v>
      </c>
    </row>
    <row r="398" spans="1:13" x14ac:dyDescent="0.25">
      <c r="A398" s="3" t="s">
        <v>116</v>
      </c>
      <c r="B398" s="3" t="s">
        <v>20</v>
      </c>
      <c r="C398" s="3" t="s">
        <v>96</v>
      </c>
      <c r="D398" s="5">
        <v>43045.520833333336</v>
      </c>
      <c r="E398" s="3" t="s">
        <v>461</v>
      </c>
      <c r="F398" s="3" t="s">
        <v>461</v>
      </c>
      <c r="G398" s="3" t="s">
        <v>192</v>
      </c>
      <c r="M398" t="str">
        <f t="shared" si="6"/>
        <v>OK</v>
      </c>
    </row>
    <row r="399" spans="1:13" x14ac:dyDescent="0.25">
      <c r="A399" s="3" t="s">
        <v>116</v>
      </c>
      <c r="B399" s="3" t="s">
        <v>20</v>
      </c>
      <c r="C399" s="3" t="s">
        <v>96</v>
      </c>
      <c r="D399" s="5">
        <v>43073.248611111114</v>
      </c>
      <c r="E399" s="3" t="s">
        <v>462</v>
      </c>
      <c r="F399" s="3" t="s">
        <v>462</v>
      </c>
      <c r="G399" s="3" t="s">
        <v>192</v>
      </c>
      <c r="M399" t="str">
        <f t="shared" si="6"/>
        <v>OK</v>
      </c>
    </row>
    <row r="400" spans="1:13" x14ac:dyDescent="0.25">
      <c r="A400" s="3" t="s">
        <v>116</v>
      </c>
      <c r="B400" s="3" t="s">
        <v>20</v>
      </c>
      <c r="C400" s="3" t="s">
        <v>96</v>
      </c>
      <c r="D400" s="5">
        <v>43073.415277777778</v>
      </c>
      <c r="E400" s="3" t="s">
        <v>463</v>
      </c>
      <c r="F400" s="3" t="s">
        <v>463</v>
      </c>
      <c r="G400" s="3" t="s">
        <v>192</v>
      </c>
      <c r="H400" t="s">
        <v>1456</v>
      </c>
      <c r="I400">
        <v>0.10299999999999999</v>
      </c>
      <c r="K400">
        <v>5.0000000000000001E-3</v>
      </c>
      <c r="L400">
        <v>0.10299999999999999</v>
      </c>
      <c r="M400" t="str">
        <f t="shared" si="6"/>
        <v>OK</v>
      </c>
    </row>
    <row r="401" spans="1:13" x14ac:dyDescent="0.25">
      <c r="A401" s="3" t="s">
        <v>116</v>
      </c>
      <c r="B401" s="3" t="s">
        <v>20</v>
      </c>
      <c r="C401" s="3" t="s">
        <v>96</v>
      </c>
      <c r="D401" s="5">
        <v>43103.541666666664</v>
      </c>
      <c r="E401" s="3" t="s">
        <v>464</v>
      </c>
      <c r="F401" s="3" t="s">
        <v>464</v>
      </c>
      <c r="G401" s="3" t="s">
        <v>192</v>
      </c>
      <c r="H401" t="s">
        <v>1473</v>
      </c>
      <c r="I401" t="s">
        <v>1473</v>
      </c>
      <c r="K401">
        <v>5.0000000000000001E-3</v>
      </c>
      <c r="L401">
        <v>5.0000000000000001E-3</v>
      </c>
      <c r="M401" t="str">
        <f t="shared" si="6"/>
        <v>OK</v>
      </c>
    </row>
    <row r="402" spans="1:13" x14ac:dyDescent="0.25">
      <c r="A402" s="3" t="s">
        <v>116</v>
      </c>
      <c r="B402" s="3" t="s">
        <v>20</v>
      </c>
      <c r="C402" s="3" t="s">
        <v>96</v>
      </c>
      <c r="D402" s="5">
        <v>43103.541666666664</v>
      </c>
      <c r="E402" s="3" t="s">
        <v>465</v>
      </c>
      <c r="F402" s="3" t="s">
        <v>465</v>
      </c>
      <c r="G402" s="3" t="s">
        <v>192</v>
      </c>
      <c r="M402" t="str">
        <f t="shared" si="6"/>
        <v>OK</v>
      </c>
    </row>
    <row r="403" spans="1:13" x14ac:dyDescent="0.25">
      <c r="A403" s="3" t="s">
        <v>116</v>
      </c>
      <c r="B403" s="3" t="s">
        <v>20</v>
      </c>
      <c r="C403" s="3" t="s">
        <v>97</v>
      </c>
      <c r="D403" s="5">
        <v>42954.401388888888</v>
      </c>
      <c r="E403" s="3" t="s">
        <v>454</v>
      </c>
      <c r="F403" s="3" t="s">
        <v>454</v>
      </c>
      <c r="G403" s="3" t="s">
        <v>192</v>
      </c>
      <c r="M403" t="str">
        <f t="shared" si="6"/>
        <v>OK</v>
      </c>
    </row>
    <row r="404" spans="1:13" x14ac:dyDescent="0.25">
      <c r="A404" s="3" t="s">
        <v>116</v>
      </c>
      <c r="B404" s="3" t="s">
        <v>20</v>
      </c>
      <c r="C404" s="3" t="s">
        <v>97</v>
      </c>
      <c r="D404" s="5">
        <v>42982.381944444445</v>
      </c>
      <c r="E404" s="3" t="s">
        <v>456</v>
      </c>
      <c r="F404" s="3" t="s">
        <v>456</v>
      </c>
      <c r="G404" s="3" t="s">
        <v>192</v>
      </c>
      <c r="M404" t="str">
        <f t="shared" si="6"/>
        <v>OK</v>
      </c>
    </row>
    <row r="405" spans="1:13" x14ac:dyDescent="0.25">
      <c r="A405" s="3" t="s">
        <v>116</v>
      </c>
      <c r="B405" s="3" t="s">
        <v>20</v>
      </c>
      <c r="C405" s="3" t="s">
        <v>97</v>
      </c>
      <c r="D405" s="5">
        <v>43011.402777777781</v>
      </c>
      <c r="E405" s="3" t="s">
        <v>458</v>
      </c>
      <c r="F405" s="3" t="s">
        <v>458</v>
      </c>
      <c r="G405" s="3" t="s">
        <v>192</v>
      </c>
      <c r="M405" t="str">
        <f t="shared" si="6"/>
        <v>OK</v>
      </c>
    </row>
    <row r="406" spans="1:13" x14ac:dyDescent="0.25">
      <c r="A406" s="3" t="s">
        <v>116</v>
      </c>
      <c r="B406" s="3" t="s">
        <v>20</v>
      </c>
      <c r="C406" s="3" t="s">
        <v>97</v>
      </c>
      <c r="D406" s="5">
        <v>43045.520833333336</v>
      </c>
      <c r="E406" s="3" t="s">
        <v>460</v>
      </c>
      <c r="F406" s="3" t="s">
        <v>460</v>
      </c>
      <c r="G406" s="3" t="s">
        <v>192</v>
      </c>
      <c r="M406" t="str">
        <f t="shared" si="6"/>
        <v>OK</v>
      </c>
    </row>
    <row r="407" spans="1:13" x14ac:dyDescent="0.25">
      <c r="A407" s="3" t="s">
        <v>116</v>
      </c>
      <c r="B407" s="3" t="s">
        <v>20</v>
      </c>
      <c r="C407" s="3" t="s">
        <v>97</v>
      </c>
      <c r="D407" s="5">
        <v>43073.415277777778</v>
      </c>
      <c r="E407" s="3" t="s">
        <v>463</v>
      </c>
      <c r="F407" s="3" t="s">
        <v>463</v>
      </c>
      <c r="G407" s="3" t="s">
        <v>192</v>
      </c>
      <c r="M407" t="str">
        <f t="shared" si="6"/>
        <v>OK</v>
      </c>
    </row>
    <row r="408" spans="1:13" x14ac:dyDescent="0.25">
      <c r="A408" s="3" t="s">
        <v>116</v>
      </c>
      <c r="B408" s="3" t="s">
        <v>20</v>
      </c>
      <c r="C408" s="3" t="s">
        <v>97</v>
      </c>
      <c r="D408" s="5">
        <v>43103.541666666664</v>
      </c>
      <c r="E408" s="3" t="s">
        <v>464</v>
      </c>
      <c r="F408" s="3" t="s">
        <v>464</v>
      </c>
      <c r="G408" s="3" t="s">
        <v>192</v>
      </c>
      <c r="M408" t="str">
        <f t="shared" si="6"/>
        <v>OK</v>
      </c>
    </row>
    <row r="409" spans="1:13" x14ac:dyDescent="0.25">
      <c r="A409" s="3" t="s">
        <v>117</v>
      </c>
      <c r="B409" s="3" t="s">
        <v>21</v>
      </c>
      <c r="C409" s="3" t="s">
        <v>96</v>
      </c>
      <c r="D409" s="5">
        <v>42954.645833333336</v>
      </c>
      <c r="E409" s="3" t="s">
        <v>466</v>
      </c>
      <c r="F409" s="3" t="s">
        <v>466</v>
      </c>
      <c r="G409" s="3" t="s">
        <v>192</v>
      </c>
      <c r="H409">
        <v>0.02</v>
      </c>
      <c r="I409">
        <v>2.5999999999999999E-2</v>
      </c>
      <c r="K409">
        <v>0.02</v>
      </c>
      <c r="L409">
        <v>2.5999999999999999E-2</v>
      </c>
      <c r="M409" t="str">
        <f t="shared" si="6"/>
        <v>OK</v>
      </c>
    </row>
    <row r="410" spans="1:13" x14ac:dyDescent="0.25">
      <c r="A410" s="3" t="s">
        <v>117</v>
      </c>
      <c r="B410" s="3" t="s">
        <v>21</v>
      </c>
      <c r="C410" s="3" t="s">
        <v>96</v>
      </c>
      <c r="D410" s="5">
        <v>42954.645833333336</v>
      </c>
      <c r="E410" s="3" t="s">
        <v>467</v>
      </c>
      <c r="F410" s="3" t="s">
        <v>467</v>
      </c>
      <c r="G410" s="3" t="s">
        <v>192</v>
      </c>
      <c r="M410" t="str">
        <f t="shared" si="6"/>
        <v>OK</v>
      </c>
    </row>
    <row r="411" spans="1:13" x14ac:dyDescent="0.25">
      <c r="A411" s="3" t="s">
        <v>117</v>
      </c>
      <c r="B411" s="3" t="s">
        <v>21</v>
      </c>
      <c r="C411" s="3" t="s">
        <v>96</v>
      </c>
      <c r="D411" s="5">
        <v>42982.541666666664</v>
      </c>
      <c r="E411" s="3" t="s">
        <v>468</v>
      </c>
      <c r="F411" s="3" t="s">
        <v>468</v>
      </c>
      <c r="G411" s="3" t="s">
        <v>192</v>
      </c>
      <c r="H411" t="s">
        <v>1536</v>
      </c>
      <c r="I411" t="s">
        <v>1536</v>
      </c>
      <c r="K411">
        <v>1.4999999999999999E-2</v>
      </c>
      <c r="L411">
        <v>1.4999999999999999E-2</v>
      </c>
      <c r="M411" t="str">
        <f t="shared" si="6"/>
        <v>OK</v>
      </c>
    </row>
    <row r="412" spans="1:13" x14ac:dyDescent="0.25">
      <c r="A412" s="3" t="s">
        <v>117</v>
      </c>
      <c r="B412" s="3" t="s">
        <v>21</v>
      </c>
      <c r="C412" s="3" t="s">
        <v>96</v>
      </c>
      <c r="D412" s="5">
        <v>42982.548611111109</v>
      </c>
      <c r="E412" s="3" t="s">
        <v>469</v>
      </c>
      <c r="F412" s="3" t="s">
        <v>469</v>
      </c>
      <c r="G412" s="3" t="s">
        <v>192</v>
      </c>
      <c r="M412" t="str">
        <f t="shared" si="6"/>
        <v>OK</v>
      </c>
    </row>
    <row r="413" spans="1:13" x14ac:dyDescent="0.25">
      <c r="A413" s="3" t="s">
        <v>117</v>
      </c>
      <c r="B413" s="3" t="s">
        <v>21</v>
      </c>
      <c r="C413" s="3" t="s">
        <v>96</v>
      </c>
      <c r="D413" s="5">
        <v>43011.601388888892</v>
      </c>
      <c r="E413" s="3" t="s">
        <v>470</v>
      </c>
      <c r="F413" s="3" t="s">
        <v>470</v>
      </c>
      <c r="G413" s="3" t="s">
        <v>192</v>
      </c>
      <c r="H413" t="s">
        <v>1536</v>
      </c>
      <c r="I413" t="s">
        <v>1536</v>
      </c>
      <c r="K413">
        <v>1.4999999999999999E-2</v>
      </c>
      <c r="L413">
        <v>1.4999999999999999E-2</v>
      </c>
      <c r="M413" t="str">
        <f t="shared" si="6"/>
        <v>OK</v>
      </c>
    </row>
    <row r="414" spans="1:13" x14ac:dyDescent="0.25">
      <c r="A414" s="3" t="s">
        <v>117</v>
      </c>
      <c r="B414" s="3" t="s">
        <v>21</v>
      </c>
      <c r="C414" s="3" t="s">
        <v>96</v>
      </c>
      <c r="D414" s="5">
        <v>43011.601388888892</v>
      </c>
      <c r="E414" s="3" t="s">
        <v>471</v>
      </c>
      <c r="F414" s="3" t="s">
        <v>471</v>
      </c>
      <c r="G414" s="3" t="s">
        <v>192</v>
      </c>
      <c r="M414" t="str">
        <f t="shared" si="6"/>
        <v>OK</v>
      </c>
    </row>
    <row r="415" spans="1:13" x14ac:dyDescent="0.25">
      <c r="A415" s="3" t="s">
        <v>117</v>
      </c>
      <c r="B415" s="3" t="s">
        <v>21</v>
      </c>
      <c r="C415" s="3" t="s">
        <v>96</v>
      </c>
      <c r="D415" s="5">
        <v>43017.638888888891</v>
      </c>
      <c r="E415" s="3" t="s">
        <v>472</v>
      </c>
      <c r="F415" s="3" t="s">
        <v>472</v>
      </c>
      <c r="G415" s="3" t="s">
        <v>192</v>
      </c>
      <c r="H415" t="s">
        <v>1536</v>
      </c>
      <c r="I415" t="s">
        <v>1536</v>
      </c>
      <c r="K415">
        <v>1.4999999999999999E-2</v>
      </c>
      <c r="L415">
        <v>1.4999999999999999E-2</v>
      </c>
      <c r="M415" t="str">
        <f t="shared" si="6"/>
        <v>OK</v>
      </c>
    </row>
    <row r="416" spans="1:13" x14ac:dyDescent="0.25">
      <c r="A416" s="3" t="s">
        <v>117</v>
      </c>
      <c r="B416" s="3" t="s">
        <v>21</v>
      </c>
      <c r="C416" s="3" t="s">
        <v>96</v>
      </c>
      <c r="D416" s="5">
        <v>43017.638888888891</v>
      </c>
      <c r="E416" s="3" t="s">
        <v>473</v>
      </c>
      <c r="F416" s="3" t="s">
        <v>473</v>
      </c>
      <c r="G416" s="3" t="s">
        <v>192</v>
      </c>
      <c r="M416" t="str">
        <f t="shared" si="6"/>
        <v>OK</v>
      </c>
    </row>
    <row r="417" spans="1:13" x14ac:dyDescent="0.25">
      <c r="A417" s="3" t="s">
        <v>117</v>
      </c>
      <c r="B417" s="3" t="s">
        <v>21</v>
      </c>
      <c r="C417" s="3" t="s">
        <v>96</v>
      </c>
      <c r="D417" s="5">
        <v>43045.416666666664</v>
      </c>
      <c r="E417" s="3" t="s">
        <v>474</v>
      </c>
      <c r="F417" s="3" t="s">
        <v>474</v>
      </c>
      <c r="G417" s="3" t="s">
        <v>192</v>
      </c>
      <c r="H417" t="s">
        <v>1536</v>
      </c>
      <c r="I417" t="s">
        <v>1536</v>
      </c>
      <c r="K417">
        <v>1.4999999999999999E-2</v>
      </c>
      <c r="L417">
        <v>1.4999999999999999E-2</v>
      </c>
      <c r="M417" t="str">
        <f t="shared" si="6"/>
        <v>OK</v>
      </c>
    </row>
    <row r="418" spans="1:13" x14ac:dyDescent="0.25">
      <c r="A418" s="3" t="s">
        <v>117</v>
      </c>
      <c r="B418" s="3" t="s">
        <v>21</v>
      </c>
      <c r="C418" s="3" t="s">
        <v>96</v>
      </c>
      <c r="D418" s="5">
        <v>43045.416666666664</v>
      </c>
      <c r="E418" s="3" t="s">
        <v>475</v>
      </c>
      <c r="F418" s="3" t="s">
        <v>475</v>
      </c>
      <c r="G418" s="3" t="s">
        <v>192</v>
      </c>
      <c r="M418" t="str">
        <f t="shared" si="6"/>
        <v>OK</v>
      </c>
    </row>
    <row r="419" spans="1:13" x14ac:dyDescent="0.25">
      <c r="A419" s="3" t="s">
        <v>117</v>
      </c>
      <c r="B419" s="3" t="s">
        <v>21</v>
      </c>
      <c r="C419" s="3" t="s">
        <v>96</v>
      </c>
      <c r="D419" s="5">
        <v>43073.628472222219</v>
      </c>
      <c r="E419" s="3" t="s">
        <v>476</v>
      </c>
      <c r="F419" s="3" t="s">
        <v>476</v>
      </c>
      <c r="G419" s="3" t="s">
        <v>192</v>
      </c>
      <c r="H419" t="s">
        <v>1456</v>
      </c>
      <c r="I419">
        <v>0.125</v>
      </c>
      <c r="K419">
        <v>5.0000000000000001E-3</v>
      </c>
      <c r="L419">
        <v>0.125</v>
      </c>
      <c r="M419" t="str">
        <f t="shared" si="6"/>
        <v>OK</v>
      </c>
    </row>
    <row r="420" spans="1:13" x14ac:dyDescent="0.25">
      <c r="A420" s="3" t="s">
        <v>117</v>
      </c>
      <c r="B420" s="3" t="s">
        <v>21</v>
      </c>
      <c r="C420" s="3" t="s">
        <v>96</v>
      </c>
      <c r="D420" s="5">
        <v>43073.628472222219</v>
      </c>
      <c r="E420" s="3" t="s">
        <v>477</v>
      </c>
      <c r="F420" s="3" t="s">
        <v>477</v>
      </c>
      <c r="G420" s="3" t="s">
        <v>192</v>
      </c>
      <c r="M420" t="str">
        <f t="shared" si="6"/>
        <v>OK</v>
      </c>
    </row>
    <row r="421" spans="1:13" x14ac:dyDescent="0.25">
      <c r="A421" s="3" t="s">
        <v>117</v>
      </c>
      <c r="B421" s="3" t="s">
        <v>21</v>
      </c>
      <c r="C421" s="3" t="s">
        <v>96</v>
      </c>
      <c r="D421" s="5">
        <v>43103.652777777781</v>
      </c>
      <c r="E421" s="3" t="s">
        <v>478</v>
      </c>
      <c r="F421" s="3" t="s">
        <v>478</v>
      </c>
      <c r="G421" s="3" t="s">
        <v>192</v>
      </c>
      <c r="H421" t="s">
        <v>1473</v>
      </c>
      <c r="I421" t="s">
        <v>1473</v>
      </c>
      <c r="K421">
        <v>5.0000000000000001E-3</v>
      </c>
      <c r="L421">
        <v>5.0000000000000001E-3</v>
      </c>
      <c r="M421" t="str">
        <f t="shared" si="6"/>
        <v>OK</v>
      </c>
    </row>
    <row r="422" spans="1:13" x14ac:dyDescent="0.25">
      <c r="A422" s="3" t="s">
        <v>117</v>
      </c>
      <c r="B422" s="3" t="s">
        <v>21</v>
      </c>
      <c r="C422" s="3" t="s">
        <v>96</v>
      </c>
      <c r="D422" s="5">
        <v>43103.652777777781</v>
      </c>
      <c r="E422" s="3" t="s">
        <v>479</v>
      </c>
      <c r="F422" s="3" t="s">
        <v>479</v>
      </c>
      <c r="G422" s="3" t="s">
        <v>192</v>
      </c>
      <c r="M422" t="str">
        <f t="shared" si="6"/>
        <v>OK</v>
      </c>
    </row>
    <row r="423" spans="1:13" x14ac:dyDescent="0.25">
      <c r="A423" s="3" t="s">
        <v>117</v>
      </c>
      <c r="B423" s="3" t="s">
        <v>21</v>
      </c>
      <c r="C423" s="3" t="s">
        <v>97</v>
      </c>
      <c r="D423" s="5">
        <v>42954.645833333336</v>
      </c>
      <c r="E423" s="3" t="s">
        <v>466</v>
      </c>
      <c r="F423" s="3" t="s">
        <v>466</v>
      </c>
      <c r="G423" s="3" t="s">
        <v>192</v>
      </c>
      <c r="M423" t="str">
        <f t="shared" si="6"/>
        <v>OK</v>
      </c>
    </row>
    <row r="424" spans="1:13" x14ac:dyDescent="0.25">
      <c r="A424" s="3" t="s">
        <v>117</v>
      </c>
      <c r="B424" s="3" t="s">
        <v>21</v>
      </c>
      <c r="C424" s="3" t="s">
        <v>97</v>
      </c>
      <c r="D424" s="5">
        <v>42982.541666666664</v>
      </c>
      <c r="E424" s="3" t="s">
        <v>468</v>
      </c>
      <c r="F424" s="3" t="s">
        <v>468</v>
      </c>
      <c r="G424" s="3" t="s">
        <v>192</v>
      </c>
      <c r="M424" t="str">
        <f t="shared" si="6"/>
        <v>OK</v>
      </c>
    </row>
    <row r="425" spans="1:13" x14ac:dyDescent="0.25">
      <c r="A425" s="3" t="s">
        <v>117</v>
      </c>
      <c r="B425" s="3" t="s">
        <v>21</v>
      </c>
      <c r="C425" s="3" t="s">
        <v>97</v>
      </c>
      <c r="D425" s="5">
        <v>43011.601388888892</v>
      </c>
      <c r="E425" s="3" t="s">
        <v>470</v>
      </c>
      <c r="F425" s="3" t="s">
        <v>470</v>
      </c>
      <c r="G425" s="3" t="s">
        <v>192</v>
      </c>
      <c r="M425" t="str">
        <f t="shared" si="6"/>
        <v>OK</v>
      </c>
    </row>
    <row r="426" spans="1:13" x14ac:dyDescent="0.25">
      <c r="A426" s="3" t="s">
        <v>117</v>
      </c>
      <c r="B426" s="3" t="s">
        <v>21</v>
      </c>
      <c r="C426" s="3" t="s">
        <v>97</v>
      </c>
      <c r="D426" s="5">
        <v>43017.638888888891</v>
      </c>
      <c r="E426" s="3" t="s">
        <v>472</v>
      </c>
      <c r="F426" s="3" t="s">
        <v>472</v>
      </c>
      <c r="G426" s="3" t="s">
        <v>192</v>
      </c>
      <c r="M426" t="str">
        <f t="shared" si="6"/>
        <v>OK</v>
      </c>
    </row>
    <row r="427" spans="1:13" x14ac:dyDescent="0.25">
      <c r="A427" s="3" t="s">
        <v>117</v>
      </c>
      <c r="B427" s="3" t="s">
        <v>21</v>
      </c>
      <c r="C427" s="3" t="s">
        <v>97</v>
      </c>
      <c r="D427" s="5">
        <v>43045.416666666664</v>
      </c>
      <c r="E427" s="3" t="s">
        <v>474</v>
      </c>
      <c r="F427" s="3" t="s">
        <v>474</v>
      </c>
      <c r="G427" s="3" t="s">
        <v>192</v>
      </c>
      <c r="M427" t="str">
        <f t="shared" si="6"/>
        <v>OK</v>
      </c>
    </row>
    <row r="428" spans="1:13" x14ac:dyDescent="0.25">
      <c r="A428" s="3" t="s">
        <v>117</v>
      </c>
      <c r="B428" s="3" t="s">
        <v>21</v>
      </c>
      <c r="C428" s="3" t="s">
        <v>97</v>
      </c>
      <c r="D428" s="5">
        <v>43073.628472222219</v>
      </c>
      <c r="E428" s="3" t="s">
        <v>476</v>
      </c>
      <c r="F428" s="3" t="s">
        <v>476</v>
      </c>
      <c r="G428" s="3" t="s">
        <v>192</v>
      </c>
      <c r="M428" t="str">
        <f t="shared" si="6"/>
        <v>OK</v>
      </c>
    </row>
    <row r="429" spans="1:13" x14ac:dyDescent="0.25">
      <c r="A429" s="3" t="s">
        <v>117</v>
      </c>
      <c r="B429" s="3" t="s">
        <v>21</v>
      </c>
      <c r="C429" s="3" t="s">
        <v>97</v>
      </c>
      <c r="D429" s="5">
        <v>43103.652777777781</v>
      </c>
      <c r="E429" s="3" t="s">
        <v>478</v>
      </c>
      <c r="F429" s="3" t="s">
        <v>478</v>
      </c>
      <c r="G429" s="3" t="s">
        <v>192</v>
      </c>
      <c r="M429" t="str">
        <f t="shared" si="6"/>
        <v>OK</v>
      </c>
    </row>
    <row r="430" spans="1:13" x14ac:dyDescent="0.25">
      <c r="A430" s="3" t="s">
        <v>118</v>
      </c>
      <c r="B430" s="3" t="s">
        <v>22</v>
      </c>
      <c r="C430" s="3" t="s">
        <v>96</v>
      </c>
      <c r="D430" s="5">
        <v>42955.715277777781</v>
      </c>
      <c r="E430" s="3" t="s">
        <v>480</v>
      </c>
      <c r="F430" s="3" t="s">
        <v>480</v>
      </c>
      <c r="G430" s="3" t="s">
        <v>192</v>
      </c>
      <c r="H430" t="s">
        <v>1536</v>
      </c>
      <c r="I430" t="s">
        <v>1536</v>
      </c>
      <c r="K430">
        <v>1.4999999999999999E-2</v>
      </c>
      <c r="L430">
        <v>1.4999999999999999E-2</v>
      </c>
      <c r="M430" t="str">
        <f t="shared" si="6"/>
        <v>OK</v>
      </c>
    </row>
    <row r="431" spans="1:13" x14ac:dyDescent="0.25">
      <c r="A431" s="3" t="s">
        <v>118</v>
      </c>
      <c r="B431" s="3" t="s">
        <v>22</v>
      </c>
      <c r="C431" s="3" t="s">
        <v>96</v>
      </c>
      <c r="D431" s="5">
        <v>42955.715277777781</v>
      </c>
      <c r="E431" s="3" t="s">
        <v>481</v>
      </c>
      <c r="F431" s="3" t="s">
        <v>481</v>
      </c>
      <c r="G431" s="3" t="s">
        <v>192</v>
      </c>
      <c r="M431" t="str">
        <f t="shared" si="6"/>
        <v>OK</v>
      </c>
    </row>
    <row r="432" spans="1:13" x14ac:dyDescent="0.25">
      <c r="A432" s="3" t="s">
        <v>118</v>
      </c>
      <c r="B432" s="3" t="s">
        <v>22</v>
      </c>
      <c r="C432" s="3" t="s">
        <v>96</v>
      </c>
      <c r="D432" s="5">
        <v>42983.590277777781</v>
      </c>
      <c r="E432" s="3" t="s">
        <v>482</v>
      </c>
      <c r="F432" s="3" t="s">
        <v>482</v>
      </c>
      <c r="G432" s="3" t="s">
        <v>192</v>
      </c>
      <c r="H432" t="s">
        <v>1536</v>
      </c>
      <c r="I432" t="s">
        <v>1536</v>
      </c>
      <c r="K432">
        <v>1.4999999999999999E-2</v>
      </c>
      <c r="L432">
        <v>1.4999999999999999E-2</v>
      </c>
      <c r="M432" t="str">
        <f t="shared" si="6"/>
        <v>OK</v>
      </c>
    </row>
    <row r="433" spans="1:13" x14ac:dyDescent="0.25">
      <c r="A433" s="3" t="s">
        <v>118</v>
      </c>
      <c r="B433" s="3" t="s">
        <v>22</v>
      </c>
      <c r="C433" s="3" t="s">
        <v>96</v>
      </c>
      <c r="D433" s="5">
        <v>42983.590277777781</v>
      </c>
      <c r="E433" s="3" t="s">
        <v>483</v>
      </c>
      <c r="F433" s="3" t="s">
        <v>483</v>
      </c>
      <c r="G433" s="3" t="s">
        <v>192</v>
      </c>
      <c r="M433" t="str">
        <f t="shared" si="6"/>
        <v>OK</v>
      </c>
    </row>
    <row r="434" spans="1:13" x14ac:dyDescent="0.25">
      <c r="A434" s="3" t="s">
        <v>118</v>
      </c>
      <c r="B434" s="3" t="s">
        <v>22</v>
      </c>
      <c r="C434" s="3" t="s">
        <v>96</v>
      </c>
      <c r="D434" s="5">
        <v>43012.4375</v>
      </c>
      <c r="E434" s="3" t="s">
        <v>484</v>
      </c>
      <c r="F434" s="3" t="s">
        <v>484</v>
      </c>
      <c r="G434" s="3" t="s">
        <v>192</v>
      </c>
      <c r="H434" t="s">
        <v>1536</v>
      </c>
      <c r="I434" t="s">
        <v>1536</v>
      </c>
      <c r="K434">
        <v>1.4999999999999999E-2</v>
      </c>
      <c r="L434">
        <v>1.4999999999999999E-2</v>
      </c>
      <c r="M434" t="str">
        <f t="shared" si="6"/>
        <v>OK</v>
      </c>
    </row>
    <row r="435" spans="1:13" x14ac:dyDescent="0.25">
      <c r="A435" s="3" t="s">
        <v>118</v>
      </c>
      <c r="B435" s="3" t="s">
        <v>22</v>
      </c>
      <c r="C435" s="3" t="s">
        <v>96</v>
      </c>
      <c r="D435" s="5">
        <v>43012.4375</v>
      </c>
      <c r="E435" s="3" t="s">
        <v>485</v>
      </c>
      <c r="F435" s="3" t="s">
        <v>485</v>
      </c>
      <c r="G435" s="3" t="s">
        <v>192</v>
      </c>
      <c r="M435" t="str">
        <f t="shared" si="6"/>
        <v>OK</v>
      </c>
    </row>
    <row r="436" spans="1:13" x14ac:dyDescent="0.25">
      <c r="A436" s="3" t="s">
        <v>118</v>
      </c>
      <c r="B436" s="3" t="s">
        <v>22</v>
      </c>
      <c r="C436" s="3" t="s">
        <v>96</v>
      </c>
      <c r="D436" s="5">
        <v>43046.423611111109</v>
      </c>
      <c r="E436" s="3" t="s">
        <v>486</v>
      </c>
      <c r="F436" s="3" t="s">
        <v>486</v>
      </c>
      <c r="G436" s="3" t="s">
        <v>192</v>
      </c>
      <c r="H436" t="s">
        <v>1536</v>
      </c>
      <c r="I436" t="s">
        <v>1536</v>
      </c>
      <c r="K436">
        <v>1.4999999999999999E-2</v>
      </c>
      <c r="L436">
        <v>1.4999999999999999E-2</v>
      </c>
      <c r="M436" t="str">
        <f t="shared" si="6"/>
        <v>OK</v>
      </c>
    </row>
    <row r="437" spans="1:13" x14ac:dyDescent="0.25">
      <c r="A437" s="3" t="s">
        <v>118</v>
      </c>
      <c r="B437" s="3" t="s">
        <v>22</v>
      </c>
      <c r="C437" s="3" t="s">
        <v>96</v>
      </c>
      <c r="D437" s="5">
        <v>43046.423611111109</v>
      </c>
      <c r="E437" s="3" t="s">
        <v>487</v>
      </c>
      <c r="F437" s="3" t="s">
        <v>487</v>
      </c>
      <c r="G437" s="3" t="s">
        <v>192</v>
      </c>
      <c r="M437" t="str">
        <f t="shared" si="6"/>
        <v>OK</v>
      </c>
    </row>
    <row r="438" spans="1:13" x14ac:dyDescent="0.25">
      <c r="A438" s="3" t="s">
        <v>118</v>
      </c>
      <c r="B438" s="3" t="s">
        <v>22</v>
      </c>
      <c r="C438" s="3" t="s">
        <v>96</v>
      </c>
      <c r="D438" s="5">
        <v>43075.368055555555</v>
      </c>
      <c r="E438" s="3" t="s">
        <v>488</v>
      </c>
      <c r="F438" s="3" t="s">
        <v>488</v>
      </c>
      <c r="G438" s="3" t="s">
        <v>192</v>
      </c>
      <c r="H438" t="s">
        <v>1456</v>
      </c>
      <c r="I438" t="s">
        <v>1456</v>
      </c>
      <c r="K438">
        <v>5.0000000000000001E-3</v>
      </c>
      <c r="L438">
        <v>5.0000000000000001E-3</v>
      </c>
      <c r="M438" t="str">
        <f t="shared" si="6"/>
        <v>OK</v>
      </c>
    </row>
    <row r="439" spans="1:13" x14ac:dyDescent="0.25">
      <c r="A439" s="3" t="s">
        <v>118</v>
      </c>
      <c r="B439" s="3" t="s">
        <v>22</v>
      </c>
      <c r="C439" s="3" t="s">
        <v>96</v>
      </c>
      <c r="D439" s="5">
        <v>43075.368055555555</v>
      </c>
      <c r="E439" s="3" t="s">
        <v>489</v>
      </c>
      <c r="F439" s="3" t="s">
        <v>489</v>
      </c>
      <c r="G439" s="3" t="s">
        <v>192</v>
      </c>
      <c r="M439" t="str">
        <f t="shared" si="6"/>
        <v>OK</v>
      </c>
    </row>
    <row r="440" spans="1:13" x14ac:dyDescent="0.25">
      <c r="A440" s="3" t="s">
        <v>118</v>
      </c>
      <c r="B440" s="3" t="s">
        <v>22</v>
      </c>
      <c r="C440" s="3" t="s">
        <v>96</v>
      </c>
      <c r="D440" s="5">
        <v>43104.6875</v>
      </c>
      <c r="E440" s="3" t="s">
        <v>490</v>
      </c>
      <c r="F440" s="3" t="s">
        <v>490</v>
      </c>
      <c r="G440" s="3" t="s">
        <v>192</v>
      </c>
      <c r="H440" t="s">
        <v>1473</v>
      </c>
      <c r="I440" t="s">
        <v>1473</v>
      </c>
      <c r="K440">
        <v>5.0000000000000001E-3</v>
      </c>
      <c r="L440">
        <v>5.0000000000000001E-3</v>
      </c>
      <c r="M440" t="str">
        <f t="shared" si="6"/>
        <v>OK</v>
      </c>
    </row>
    <row r="441" spans="1:13" x14ac:dyDescent="0.25">
      <c r="A441" s="3" t="s">
        <v>118</v>
      </c>
      <c r="B441" s="3" t="s">
        <v>22</v>
      </c>
      <c r="C441" s="3" t="s">
        <v>96</v>
      </c>
      <c r="D441" s="5">
        <v>43104.6875</v>
      </c>
      <c r="E441" s="3" t="s">
        <v>491</v>
      </c>
      <c r="F441" s="3" t="s">
        <v>491</v>
      </c>
      <c r="G441" s="3" t="s">
        <v>192</v>
      </c>
      <c r="M441" t="str">
        <f t="shared" si="6"/>
        <v>OK</v>
      </c>
    </row>
    <row r="442" spans="1:13" x14ac:dyDescent="0.25">
      <c r="A442" s="3" t="s">
        <v>118</v>
      </c>
      <c r="B442" s="3" t="s">
        <v>22</v>
      </c>
      <c r="C442" s="3" t="s">
        <v>97</v>
      </c>
      <c r="D442" s="5">
        <v>42955.715277777781</v>
      </c>
      <c r="E442" s="3" t="s">
        <v>480</v>
      </c>
      <c r="F442" s="3" t="s">
        <v>480</v>
      </c>
      <c r="G442" s="3" t="s">
        <v>192</v>
      </c>
      <c r="M442" t="str">
        <f t="shared" si="6"/>
        <v>OK</v>
      </c>
    </row>
    <row r="443" spans="1:13" x14ac:dyDescent="0.25">
      <c r="A443" s="3" t="s">
        <v>118</v>
      </c>
      <c r="B443" s="3" t="s">
        <v>22</v>
      </c>
      <c r="C443" s="3" t="s">
        <v>97</v>
      </c>
      <c r="D443" s="5">
        <v>42983.590277777781</v>
      </c>
      <c r="E443" s="3" t="s">
        <v>482</v>
      </c>
      <c r="F443" s="3" t="s">
        <v>482</v>
      </c>
      <c r="G443" s="3" t="s">
        <v>192</v>
      </c>
      <c r="M443" t="str">
        <f t="shared" si="6"/>
        <v>OK</v>
      </c>
    </row>
    <row r="444" spans="1:13" x14ac:dyDescent="0.25">
      <c r="A444" s="3" t="s">
        <v>118</v>
      </c>
      <c r="B444" s="3" t="s">
        <v>22</v>
      </c>
      <c r="C444" s="3" t="s">
        <v>97</v>
      </c>
      <c r="D444" s="5">
        <v>43012.4375</v>
      </c>
      <c r="E444" s="3" t="s">
        <v>484</v>
      </c>
      <c r="F444" s="3" t="s">
        <v>484</v>
      </c>
      <c r="G444" s="3" t="s">
        <v>192</v>
      </c>
      <c r="M444" t="str">
        <f t="shared" si="6"/>
        <v>OK</v>
      </c>
    </row>
    <row r="445" spans="1:13" x14ac:dyDescent="0.25">
      <c r="A445" s="3" t="s">
        <v>118</v>
      </c>
      <c r="B445" s="3" t="s">
        <v>22</v>
      </c>
      <c r="C445" s="3" t="s">
        <v>97</v>
      </c>
      <c r="D445" s="5">
        <v>43046.423611111109</v>
      </c>
      <c r="E445" s="3" t="s">
        <v>486</v>
      </c>
      <c r="F445" s="3" t="s">
        <v>486</v>
      </c>
      <c r="G445" s="3" t="s">
        <v>192</v>
      </c>
      <c r="M445" t="str">
        <f t="shared" si="6"/>
        <v>OK</v>
      </c>
    </row>
    <row r="446" spans="1:13" x14ac:dyDescent="0.25">
      <c r="A446" s="3" t="s">
        <v>118</v>
      </c>
      <c r="B446" s="3" t="s">
        <v>22</v>
      </c>
      <c r="C446" s="3" t="s">
        <v>97</v>
      </c>
      <c r="D446" s="5">
        <v>43075.368055555555</v>
      </c>
      <c r="E446" s="3" t="s">
        <v>488</v>
      </c>
      <c r="F446" s="3" t="s">
        <v>488</v>
      </c>
      <c r="G446" s="3" t="s">
        <v>192</v>
      </c>
      <c r="M446" t="str">
        <f t="shared" si="6"/>
        <v>OK</v>
      </c>
    </row>
    <row r="447" spans="1:13" x14ac:dyDescent="0.25">
      <c r="A447" s="3" t="s">
        <v>118</v>
      </c>
      <c r="B447" s="3" t="s">
        <v>22</v>
      </c>
      <c r="C447" s="3" t="s">
        <v>97</v>
      </c>
      <c r="D447" s="5">
        <v>43104.6875</v>
      </c>
      <c r="E447" s="3" t="s">
        <v>490</v>
      </c>
      <c r="F447" s="3" t="s">
        <v>490</v>
      </c>
      <c r="G447" s="3" t="s">
        <v>192</v>
      </c>
      <c r="M447" t="str">
        <f t="shared" si="6"/>
        <v>OK</v>
      </c>
    </row>
    <row r="448" spans="1:13" x14ac:dyDescent="0.25">
      <c r="A448" s="3" t="s">
        <v>119</v>
      </c>
      <c r="B448" s="3" t="s">
        <v>23</v>
      </c>
      <c r="C448" s="3" t="s">
        <v>96</v>
      </c>
      <c r="D448" s="5">
        <v>42963.402777777781</v>
      </c>
      <c r="E448" s="3" t="s">
        <v>492</v>
      </c>
      <c r="F448" s="3" t="s">
        <v>492</v>
      </c>
      <c r="G448" s="3" t="s">
        <v>192</v>
      </c>
      <c r="H448" t="s">
        <v>1536</v>
      </c>
      <c r="I448" t="s">
        <v>1536</v>
      </c>
      <c r="K448">
        <v>1.4999999999999999E-2</v>
      </c>
      <c r="L448">
        <v>1.4999999999999999E-2</v>
      </c>
      <c r="M448" t="str">
        <f t="shared" si="6"/>
        <v>OK</v>
      </c>
    </row>
    <row r="449" spans="1:13" x14ac:dyDescent="0.25">
      <c r="A449" s="3" t="s">
        <v>119</v>
      </c>
      <c r="B449" s="3" t="s">
        <v>23</v>
      </c>
      <c r="C449" s="3" t="s">
        <v>96</v>
      </c>
      <c r="D449" s="5">
        <v>42963.402777777781</v>
      </c>
      <c r="E449" s="3" t="s">
        <v>493</v>
      </c>
      <c r="F449" s="3" t="s">
        <v>493</v>
      </c>
      <c r="G449" s="3" t="s">
        <v>192</v>
      </c>
      <c r="M449" t="str">
        <f t="shared" si="6"/>
        <v>OK</v>
      </c>
    </row>
    <row r="450" spans="1:13" x14ac:dyDescent="0.25">
      <c r="A450" s="3" t="s">
        <v>119</v>
      </c>
      <c r="B450" s="3" t="s">
        <v>23</v>
      </c>
      <c r="C450" s="3" t="s">
        <v>96</v>
      </c>
      <c r="D450" s="5">
        <v>42998.361111111109</v>
      </c>
      <c r="E450" s="3" t="s">
        <v>494</v>
      </c>
      <c r="F450" s="3" t="s">
        <v>494</v>
      </c>
      <c r="G450" s="3" t="s">
        <v>192</v>
      </c>
      <c r="H450" t="s">
        <v>1536</v>
      </c>
      <c r="I450" t="s">
        <v>1536</v>
      </c>
      <c r="K450">
        <v>1.4999999999999999E-2</v>
      </c>
      <c r="L450">
        <v>1.4999999999999999E-2</v>
      </c>
      <c r="M450" t="str">
        <f t="shared" si="6"/>
        <v>OK</v>
      </c>
    </row>
    <row r="451" spans="1:13" x14ac:dyDescent="0.25">
      <c r="A451" s="3" t="s">
        <v>119</v>
      </c>
      <c r="B451" s="3" t="s">
        <v>23</v>
      </c>
      <c r="C451" s="3" t="s">
        <v>96</v>
      </c>
      <c r="D451" s="5">
        <v>42998.361111111109</v>
      </c>
      <c r="E451" s="3" t="s">
        <v>495</v>
      </c>
      <c r="F451" s="3" t="s">
        <v>495</v>
      </c>
      <c r="G451" s="3" t="s">
        <v>192</v>
      </c>
      <c r="M451" t="str">
        <f t="shared" ref="M451:M514" si="7">IF(K451&gt;L451,"INCONSISTENTE","OK")</f>
        <v>OK</v>
      </c>
    </row>
    <row r="452" spans="1:13" x14ac:dyDescent="0.25">
      <c r="A452" s="3" t="s">
        <v>119</v>
      </c>
      <c r="B452" s="3" t="s">
        <v>23</v>
      </c>
      <c r="C452" s="3" t="s">
        <v>96</v>
      </c>
      <c r="D452" s="5">
        <v>43026.368055555555</v>
      </c>
      <c r="E452" s="3" t="s">
        <v>496</v>
      </c>
      <c r="F452" s="3" t="s">
        <v>496</v>
      </c>
      <c r="G452" s="3" t="s">
        <v>192</v>
      </c>
      <c r="H452" t="s">
        <v>1536</v>
      </c>
      <c r="I452" t="s">
        <v>1536</v>
      </c>
      <c r="K452">
        <v>1.4999999999999999E-2</v>
      </c>
      <c r="L452">
        <v>1.4999999999999999E-2</v>
      </c>
      <c r="M452" t="str">
        <f t="shared" si="7"/>
        <v>OK</v>
      </c>
    </row>
    <row r="453" spans="1:13" x14ac:dyDescent="0.25">
      <c r="A453" s="3" t="s">
        <v>119</v>
      </c>
      <c r="B453" s="3" t="s">
        <v>23</v>
      </c>
      <c r="C453" s="3" t="s">
        <v>96</v>
      </c>
      <c r="D453" s="5">
        <v>43026.368055555555</v>
      </c>
      <c r="E453" s="3" t="s">
        <v>497</v>
      </c>
      <c r="F453" s="3" t="s">
        <v>497</v>
      </c>
      <c r="G453" s="3" t="s">
        <v>192</v>
      </c>
      <c r="M453" t="str">
        <f t="shared" si="7"/>
        <v>OK</v>
      </c>
    </row>
    <row r="454" spans="1:13" x14ac:dyDescent="0.25">
      <c r="A454" s="3" t="s">
        <v>119</v>
      </c>
      <c r="B454" s="3" t="s">
        <v>23</v>
      </c>
      <c r="C454" s="3" t="s">
        <v>96</v>
      </c>
      <c r="D454" s="5">
        <v>43060.645833333336</v>
      </c>
      <c r="E454" s="3" t="s">
        <v>498</v>
      </c>
      <c r="F454" s="3" t="s">
        <v>498</v>
      </c>
      <c r="G454" s="3" t="s">
        <v>192</v>
      </c>
      <c r="H454" t="s">
        <v>1536</v>
      </c>
      <c r="I454" t="s">
        <v>1536</v>
      </c>
      <c r="K454">
        <v>1.4999999999999999E-2</v>
      </c>
      <c r="L454">
        <v>1.4999999999999999E-2</v>
      </c>
      <c r="M454" t="str">
        <f t="shared" si="7"/>
        <v>OK</v>
      </c>
    </row>
    <row r="455" spans="1:13" x14ac:dyDescent="0.25">
      <c r="A455" s="3" t="s">
        <v>119</v>
      </c>
      <c r="B455" s="3" t="s">
        <v>23</v>
      </c>
      <c r="C455" s="3" t="s">
        <v>96</v>
      </c>
      <c r="D455" s="5">
        <v>43060.645833333336</v>
      </c>
      <c r="E455" s="3" t="s">
        <v>499</v>
      </c>
      <c r="F455" s="3" t="s">
        <v>499</v>
      </c>
      <c r="G455" s="3" t="s">
        <v>192</v>
      </c>
      <c r="M455" t="str">
        <f t="shared" si="7"/>
        <v>OK</v>
      </c>
    </row>
    <row r="456" spans="1:13" x14ac:dyDescent="0.25">
      <c r="A456" s="3" t="s">
        <v>119</v>
      </c>
      <c r="B456" s="3" t="s">
        <v>23</v>
      </c>
      <c r="C456" s="3" t="s">
        <v>96</v>
      </c>
      <c r="D456" s="5">
        <v>43082.604166666664</v>
      </c>
      <c r="E456" s="3" t="s">
        <v>500</v>
      </c>
      <c r="F456" s="3" t="s">
        <v>500</v>
      </c>
      <c r="G456" s="3" t="s">
        <v>192</v>
      </c>
      <c r="H456" t="s">
        <v>1456</v>
      </c>
      <c r="I456">
        <v>0.14000000000000001</v>
      </c>
      <c r="K456">
        <v>5.0000000000000001E-3</v>
      </c>
      <c r="L456">
        <v>0.14000000000000001</v>
      </c>
      <c r="M456" t="str">
        <f t="shared" si="7"/>
        <v>OK</v>
      </c>
    </row>
    <row r="457" spans="1:13" x14ac:dyDescent="0.25">
      <c r="A457" s="3" t="s">
        <v>119</v>
      </c>
      <c r="B457" s="3" t="s">
        <v>23</v>
      </c>
      <c r="C457" s="3" t="s">
        <v>96</v>
      </c>
      <c r="D457" s="5">
        <v>43082.609722222223</v>
      </c>
      <c r="E457" s="3" t="s">
        <v>501</v>
      </c>
      <c r="F457" s="3" t="s">
        <v>501</v>
      </c>
      <c r="G457" s="3" t="s">
        <v>192</v>
      </c>
      <c r="M457" t="str">
        <f t="shared" si="7"/>
        <v>OK</v>
      </c>
    </row>
    <row r="458" spans="1:13" x14ac:dyDescent="0.25">
      <c r="A458" s="3" t="s">
        <v>119</v>
      </c>
      <c r="B458" s="3" t="s">
        <v>23</v>
      </c>
      <c r="C458" s="3" t="s">
        <v>96</v>
      </c>
      <c r="D458" s="5">
        <v>43119.438888888886</v>
      </c>
      <c r="E458" s="3" t="s">
        <v>502</v>
      </c>
      <c r="F458" s="3" t="s">
        <v>502</v>
      </c>
      <c r="G458" s="3" t="s">
        <v>192</v>
      </c>
      <c r="M458" t="str">
        <f t="shared" si="7"/>
        <v>OK</v>
      </c>
    </row>
    <row r="459" spans="1:13" x14ac:dyDescent="0.25">
      <c r="A459" s="3" t="s">
        <v>119</v>
      </c>
      <c r="B459" s="3" t="s">
        <v>23</v>
      </c>
      <c r="C459" s="3" t="s">
        <v>96</v>
      </c>
      <c r="D459" s="5">
        <v>43119.439583333333</v>
      </c>
      <c r="E459" s="3" t="s">
        <v>503</v>
      </c>
      <c r="F459" s="3" t="s">
        <v>503</v>
      </c>
      <c r="G459" s="3" t="s">
        <v>192</v>
      </c>
      <c r="H459" t="s">
        <v>1473</v>
      </c>
      <c r="I459" t="s">
        <v>1473</v>
      </c>
      <c r="K459">
        <v>5.0000000000000001E-3</v>
      </c>
      <c r="L459">
        <v>5.0000000000000001E-3</v>
      </c>
      <c r="M459" t="str">
        <f t="shared" si="7"/>
        <v>OK</v>
      </c>
    </row>
    <row r="460" spans="1:13" x14ac:dyDescent="0.25">
      <c r="A460" s="3" t="s">
        <v>119</v>
      </c>
      <c r="B460" s="3" t="s">
        <v>23</v>
      </c>
      <c r="C460" s="3" t="s">
        <v>97</v>
      </c>
      <c r="D460" s="5">
        <v>42963.402777777781</v>
      </c>
      <c r="E460" s="3" t="s">
        <v>492</v>
      </c>
      <c r="F460" s="3" t="s">
        <v>492</v>
      </c>
      <c r="G460" s="3" t="s">
        <v>192</v>
      </c>
      <c r="M460" t="str">
        <f t="shared" si="7"/>
        <v>OK</v>
      </c>
    </row>
    <row r="461" spans="1:13" x14ac:dyDescent="0.25">
      <c r="A461" s="3" t="s">
        <v>119</v>
      </c>
      <c r="B461" s="3" t="s">
        <v>23</v>
      </c>
      <c r="C461" s="3" t="s">
        <v>97</v>
      </c>
      <c r="D461" s="5">
        <v>42998.361111111109</v>
      </c>
      <c r="E461" s="3" t="s">
        <v>494</v>
      </c>
      <c r="F461" s="3" t="s">
        <v>494</v>
      </c>
      <c r="G461" s="3" t="s">
        <v>192</v>
      </c>
      <c r="M461" t="str">
        <f t="shared" si="7"/>
        <v>OK</v>
      </c>
    </row>
    <row r="462" spans="1:13" x14ac:dyDescent="0.25">
      <c r="A462" s="3" t="s">
        <v>119</v>
      </c>
      <c r="B462" s="3" t="s">
        <v>23</v>
      </c>
      <c r="C462" s="3" t="s">
        <v>97</v>
      </c>
      <c r="D462" s="5">
        <v>43026.368055555555</v>
      </c>
      <c r="E462" s="3" t="s">
        <v>496</v>
      </c>
      <c r="F462" s="3" t="s">
        <v>496</v>
      </c>
      <c r="G462" s="3" t="s">
        <v>192</v>
      </c>
      <c r="M462" t="str">
        <f t="shared" si="7"/>
        <v>OK</v>
      </c>
    </row>
    <row r="463" spans="1:13" x14ac:dyDescent="0.25">
      <c r="A463" s="3" t="s">
        <v>119</v>
      </c>
      <c r="B463" s="3" t="s">
        <v>23</v>
      </c>
      <c r="C463" s="3" t="s">
        <v>97</v>
      </c>
      <c r="D463" s="5">
        <v>43060.645833333336</v>
      </c>
      <c r="E463" s="3" t="s">
        <v>498</v>
      </c>
      <c r="F463" s="3" t="s">
        <v>498</v>
      </c>
      <c r="G463" s="3" t="s">
        <v>192</v>
      </c>
      <c r="M463" t="str">
        <f t="shared" si="7"/>
        <v>OK</v>
      </c>
    </row>
    <row r="464" spans="1:13" x14ac:dyDescent="0.25">
      <c r="A464" s="3" t="s">
        <v>119</v>
      </c>
      <c r="B464" s="3" t="s">
        <v>23</v>
      </c>
      <c r="C464" s="3" t="s">
        <v>97</v>
      </c>
      <c r="D464" s="5">
        <v>43082.604166666664</v>
      </c>
      <c r="E464" s="3" t="s">
        <v>500</v>
      </c>
      <c r="F464" s="3" t="s">
        <v>500</v>
      </c>
      <c r="G464" s="3" t="s">
        <v>192</v>
      </c>
      <c r="M464" t="str">
        <f t="shared" si="7"/>
        <v>OK</v>
      </c>
    </row>
    <row r="465" spans="1:13" x14ac:dyDescent="0.25">
      <c r="A465" s="3" t="s">
        <v>119</v>
      </c>
      <c r="B465" s="3" t="s">
        <v>23</v>
      </c>
      <c r="C465" s="3" t="s">
        <v>97</v>
      </c>
      <c r="D465" s="5">
        <v>43119.439583333333</v>
      </c>
      <c r="E465" s="3" t="s">
        <v>503</v>
      </c>
      <c r="F465" s="3" t="s">
        <v>503</v>
      </c>
      <c r="G465" s="3" t="s">
        <v>192</v>
      </c>
      <c r="M465" t="str">
        <f t="shared" si="7"/>
        <v>OK</v>
      </c>
    </row>
    <row r="466" spans="1:13" x14ac:dyDescent="0.25">
      <c r="A466" s="3" t="s">
        <v>120</v>
      </c>
      <c r="B466" s="3" t="s">
        <v>24</v>
      </c>
      <c r="C466" s="3" t="s">
        <v>96</v>
      </c>
      <c r="D466" s="5">
        <v>42965.402777777781</v>
      </c>
      <c r="E466" s="3" t="s">
        <v>504</v>
      </c>
      <c r="F466" s="3" t="s">
        <v>504</v>
      </c>
      <c r="G466" s="3" t="s">
        <v>192</v>
      </c>
      <c r="H466" t="s">
        <v>1536</v>
      </c>
      <c r="I466" t="s">
        <v>1536</v>
      </c>
      <c r="K466">
        <v>1.4999999999999999E-2</v>
      </c>
      <c r="L466">
        <v>1.4999999999999999E-2</v>
      </c>
      <c r="M466" t="str">
        <f t="shared" si="7"/>
        <v>OK</v>
      </c>
    </row>
    <row r="467" spans="1:13" x14ac:dyDescent="0.25">
      <c r="A467" s="3" t="s">
        <v>120</v>
      </c>
      <c r="B467" s="3" t="s">
        <v>24</v>
      </c>
      <c r="C467" s="3" t="s">
        <v>96</v>
      </c>
      <c r="D467" s="5">
        <v>42965.402777777781</v>
      </c>
      <c r="E467" s="3" t="s">
        <v>505</v>
      </c>
      <c r="F467" s="3" t="s">
        <v>505</v>
      </c>
      <c r="G467" s="3" t="s">
        <v>192</v>
      </c>
      <c r="M467" t="str">
        <f t="shared" si="7"/>
        <v>OK</v>
      </c>
    </row>
    <row r="468" spans="1:13" x14ac:dyDescent="0.25">
      <c r="A468" s="3" t="s">
        <v>120</v>
      </c>
      <c r="B468" s="3" t="s">
        <v>24</v>
      </c>
      <c r="C468" s="3" t="s">
        <v>96</v>
      </c>
      <c r="D468" s="5">
        <v>43004.583333333336</v>
      </c>
      <c r="E468" s="3" t="s">
        <v>506</v>
      </c>
      <c r="F468" s="3" t="s">
        <v>506</v>
      </c>
      <c r="G468" s="3" t="s">
        <v>192</v>
      </c>
      <c r="H468" t="s">
        <v>1536</v>
      </c>
      <c r="I468" t="s">
        <v>1536</v>
      </c>
      <c r="K468">
        <v>1.4999999999999999E-2</v>
      </c>
      <c r="L468">
        <v>1.4999999999999999E-2</v>
      </c>
      <c r="M468" t="str">
        <f t="shared" si="7"/>
        <v>OK</v>
      </c>
    </row>
    <row r="469" spans="1:13" x14ac:dyDescent="0.25">
      <c r="A469" s="3" t="s">
        <v>120</v>
      </c>
      <c r="B469" s="3" t="s">
        <v>24</v>
      </c>
      <c r="C469" s="3" t="s">
        <v>96</v>
      </c>
      <c r="D469" s="5">
        <v>43004.583333333336</v>
      </c>
      <c r="E469" s="3" t="s">
        <v>507</v>
      </c>
      <c r="F469" s="3" t="s">
        <v>507</v>
      </c>
      <c r="G469" s="3" t="s">
        <v>192</v>
      </c>
      <c r="M469" t="str">
        <f t="shared" si="7"/>
        <v>OK</v>
      </c>
    </row>
    <row r="470" spans="1:13" x14ac:dyDescent="0.25">
      <c r="A470" s="3" t="s">
        <v>120</v>
      </c>
      <c r="B470" s="3" t="s">
        <v>24</v>
      </c>
      <c r="C470" s="3" t="s">
        <v>96</v>
      </c>
      <c r="D470" s="5">
        <v>43033.451388888891</v>
      </c>
      <c r="E470" s="3" t="s">
        <v>508</v>
      </c>
      <c r="F470" s="3" t="s">
        <v>508</v>
      </c>
      <c r="G470" s="3" t="s">
        <v>192</v>
      </c>
      <c r="H470" t="s">
        <v>1536</v>
      </c>
      <c r="I470" t="s">
        <v>1536</v>
      </c>
      <c r="K470">
        <v>1.4999999999999999E-2</v>
      </c>
      <c r="L470">
        <v>1.4999999999999999E-2</v>
      </c>
      <c r="M470" t="str">
        <f t="shared" si="7"/>
        <v>OK</v>
      </c>
    </row>
    <row r="471" spans="1:13" x14ac:dyDescent="0.25">
      <c r="A471" s="3" t="s">
        <v>120</v>
      </c>
      <c r="B471" s="3" t="s">
        <v>24</v>
      </c>
      <c r="C471" s="3" t="s">
        <v>96</v>
      </c>
      <c r="D471" s="5">
        <v>43033.451388888891</v>
      </c>
      <c r="E471" s="3" t="s">
        <v>509</v>
      </c>
      <c r="F471" s="3" t="s">
        <v>509</v>
      </c>
      <c r="G471" s="3" t="s">
        <v>192</v>
      </c>
      <c r="M471" t="str">
        <f t="shared" si="7"/>
        <v>OK</v>
      </c>
    </row>
    <row r="472" spans="1:13" x14ac:dyDescent="0.25">
      <c r="A472" s="3" t="s">
        <v>120</v>
      </c>
      <c r="B472" s="3" t="s">
        <v>24</v>
      </c>
      <c r="C472" s="3" t="s">
        <v>96</v>
      </c>
      <c r="D472" s="5">
        <v>43068.395833333336</v>
      </c>
      <c r="E472" s="3" t="s">
        <v>510</v>
      </c>
      <c r="F472" s="3" t="s">
        <v>510</v>
      </c>
      <c r="G472" s="3" t="s">
        <v>192</v>
      </c>
      <c r="H472" t="s">
        <v>1456</v>
      </c>
      <c r="I472" t="s">
        <v>1456</v>
      </c>
      <c r="K472">
        <v>5.0000000000000001E-3</v>
      </c>
      <c r="L472">
        <v>5.0000000000000001E-3</v>
      </c>
      <c r="M472" t="str">
        <f t="shared" si="7"/>
        <v>OK</v>
      </c>
    </row>
    <row r="473" spans="1:13" x14ac:dyDescent="0.25">
      <c r="A473" s="3" t="s">
        <v>120</v>
      </c>
      <c r="B473" s="3" t="s">
        <v>24</v>
      </c>
      <c r="C473" s="3" t="s">
        <v>96</v>
      </c>
      <c r="D473" s="5">
        <v>43068.395833333336</v>
      </c>
      <c r="E473" s="3" t="s">
        <v>511</v>
      </c>
      <c r="F473" s="3" t="s">
        <v>511</v>
      </c>
      <c r="G473" s="3" t="s">
        <v>192</v>
      </c>
      <c r="M473" t="str">
        <f t="shared" si="7"/>
        <v>OK</v>
      </c>
    </row>
    <row r="474" spans="1:13" x14ac:dyDescent="0.25">
      <c r="A474" s="3" t="s">
        <v>120</v>
      </c>
      <c r="B474" s="3" t="s">
        <v>24</v>
      </c>
      <c r="C474" s="3" t="s">
        <v>96</v>
      </c>
      <c r="D474" s="5">
        <v>43090.354166666664</v>
      </c>
      <c r="E474" s="3" t="s">
        <v>512</v>
      </c>
      <c r="F474" s="3" t="s">
        <v>512</v>
      </c>
      <c r="G474" s="3" t="s">
        <v>192</v>
      </c>
      <c r="H474" t="s">
        <v>1473</v>
      </c>
      <c r="I474" t="s">
        <v>1473</v>
      </c>
      <c r="K474">
        <v>5.0000000000000001E-3</v>
      </c>
      <c r="L474">
        <v>5.0000000000000001E-3</v>
      </c>
      <c r="M474" t="str">
        <f t="shared" si="7"/>
        <v>OK</v>
      </c>
    </row>
    <row r="475" spans="1:13" x14ac:dyDescent="0.25">
      <c r="A475" s="3" t="s">
        <v>120</v>
      </c>
      <c r="B475" s="3" t="s">
        <v>24</v>
      </c>
      <c r="C475" s="3" t="s">
        <v>96</v>
      </c>
      <c r="D475" s="5">
        <v>43090.354166666664</v>
      </c>
      <c r="E475" s="3" t="s">
        <v>513</v>
      </c>
      <c r="F475" s="3" t="s">
        <v>513</v>
      </c>
      <c r="G475" s="3" t="s">
        <v>192</v>
      </c>
      <c r="M475" t="str">
        <f t="shared" si="7"/>
        <v>OK</v>
      </c>
    </row>
    <row r="476" spans="1:13" x14ac:dyDescent="0.25">
      <c r="A476" s="3" t="s">
        <v>120</v>
      </c>
      <c r="B476" s="3" t="s">
        <v>24</v>
      </c>
      <c r="C476" s="3" t="s">
        <v>96</v>
      </c>
      <c r="D476" s="5">
        <v>43126.375</v>
      </c>
      <c r="E476" s="3" t="s">
        <v>514</v>
      </c>
      <c r="F476" s="3" t="s">
        <v>514</v>
      </c>
      <c r="G476" s="3" t="s">
        <v>192</v>
      </c>
      <c r="H476" t="s">
        <v>1473</v>
      </c>
      <c r="I476" t="s">
        <v>1473</v>
      </c>
      <c r="K476">
        <v>5.0000000000000001E-3</v>
      </c>
      <c r="L476">
        <v>5.0000000000000001E-3</v>
      </c>
      <c r="M476" t="str">
        <f t="shared" si="7"/>
        <v>OK</v>
      </c>
    </row>
    <row r="477" spans="1:13" x14ac:dyDescent="0.25">
      <c r="A477" s="3" t="s">
        <v>120</v>
      </c>
      <c r="B477" s="3" t="s">
        <v>24</v>
      </c>
      <c r="C477" s="3" t="s">
        <v>96</v>
      </c>
      <c r="D477" s="5">
        <v>43126.375</v>
      </c>
      <c r="E477" s="3" t="s">
        <v>515</v>
      </c>
      <c r="F477" s="3" t="s">
        <v>515</v>
      </c>
      <c r="G477" s="3" t="s">
        <v>192</v>
      </c>
      <c r="M477" t="str">
        <f t="shared" si="7"/>
        <v>OK</v>
      </c>
    </row>
    <row r="478" spans="1:13" x14ac:dyDescent="0.25">
      <c r="A478" s="3" t="s">
        <v>120</v>
      </c>
      <c r="B478" s="3" t="s">
        <v>24</v>
      </c>
      <c r="C478" s="3" t="s">
        <v>97</v>
      </c>
      <c r="D478" s="5">
        <v>42965.402777777781</v>
      </c>
      <c r="E478" s="3" t="s">
        <v>516</v>
      </c>
      <c r="F478" s="3" t="s">
        <v>504</v>
      </c>
      <c r="G478" s="3" t="s">
        <v>192</v>
      </c>
      <c r="M478" t="str">
        <f t="shared" si="7"/>
        <v>OK</v>
      </c>
    </row>
    <row r="479" spans="1:13" x14ac:dyDescent="0.25">
      <c r="A479" s="3" t="s">
        <v>120</v>
      </c>
      <c r="B479" s="3" t="s">
        <v>24</v>
      </c>
      <c r="C479" s="3" t="s">
        <v>97</v>
      </c>
      <c r="D479" s="5">
        <v>42965.402777777781</v>
      </c>
      <c r="E479" s="3" t="s">
        <v>504</v>
      </c>
      <c r="F479" s="3" t="s">
        <v>504</v>
      </c>
      <c r="G479" s="3" t="s">
        <v>192</v>
      </c>
      <c r="M479" t="str">
        <f t="shared" si="7"/>
        <v>OK</v>
      </c>
    </row>
    <row r="480" spans="1:13" x14ac:dyDescent="0.25">
      <c r="A480" s="3" t="s">
        <v>120</v>
      </c>
      <c r="B480" s="3" t="s">
        <v>24</v>
      </c>
      <c r="C480" s="3" t="s">
        <v>97</v>
      </c>
      <c r="D480" s="5">
        <v>42965.402777777781</v>
      </c>
      <c r="E480" s="3" t="s">
        <v>517</v>
      </c>
      <c r="F480" s="3" t="s">
        <v>504</v>
      </c>
      <c r="G480" s="3" t="s">
        <v>192</v>
      </c>
      <c r="M480" t="str">
        <f t="shared" si="7"/>
        <v>OK</v>
      </c>
    </row>
    <row r="481" spans="1:13" x14ac:dyDescent="0.25">
      <c r="A481" s="3" t="s">
        <v>120</v>
      </c>
      <c r="B481" s="3" t="s">
        <v>24</v>
      </c>
      <c r="C481" s="3" t="s">
        <v>97</v>
      </c>
      <c r="D481" s="5">
        <v>42965.402777777781</v>
      </c>
      <c r="E481" s="3" t="s">
        <v>518</v>
      </c>
      <c r="F481" s="3" t="s">
        <v>504</v>
      </c>
      <c r="G481" s="3" t="s">
        <v>192</v>
      </c>
      <c r="M481" t="str">
        <f t="shared" si="7"/>
        <v>OK</v>
      </c>
    </row>
    <row r="482" spans="1:13" x14ac:dyDescent="0.25">
      <c r="A482" s="3" t="s">
        <v>120</v>
      </c>
      <c r="B482" s="3" t="s">
        <v>24</v>
      </c>
      <c r="C482" s="3" t="s">
        <v>97</v>
      </c>
      <c r="D482" s="5">
        <v>42965.402777777781</v>
      </c>
      <c r="E482" s="3" t="s">
        <v>519</v>
      </c>
      <c r="F482" s="3" t="s">
        <v>504</v>
      </c>
      <c r="G482" s="3" t="s">
        <v>192</v>
      </c>
      <c r="M482" t="str">
        <f t="shared" si="7"/>
        <v>OK</v>
      </c>
    </row>
    <row r="483" spans="1:13" x14ac:dyDescent="0.25">
      <c r="A483" s="3" t="s">
        <v>120</v>
      </c>
      <c r="B483" s="3" t="s">
        <v>24</v>
      </c>
      <c r="C483" s="3" t="s">
        <v>97</v>
      </c>
      <c r="D483" s="5">
        <v>42965.402777777781</v>
      </c>
      <c r="E483" s="3" t="s">
        <v>520</v>
      </c>
      <c r="F483" s="3" t="s">
        <v>504</v>
      </c>
      <c r="G483" s="3" t="s">
        <v>192</v>
      </c>
      <c r="M483" t="str">
        <f t="shared" si="7"/>
        <v>OK</v>
      </c>
    </row>
    <row r="484" spans="1:13" x14ac:dyDescent="0.25">
      <c r="A484" s="3" t="s">
        <v>120</v>
      </c>
      <c r="B484" s="3" t="s">
        <v>24</v>
      </c>
      <c r="C484" s="3" t="s">
        <v>97</v>
      </c>
      <c r="D484" s="5">
        <v>43004.583333333336</v>
      </c>
      <c r="E484" s="3" t="s">
        <v>506</v>
      </c>
      <c r="F484" s="3" t="s">
        <v>506</v>
      </c>
      <c r="G484" s="3" t="s">
        <v>192</v>
      </c>
      <c r="M484" t="str">
        <f t="shared" si="7"/>
        <v>OK</v>
      </c>
    </row>
    <row r="485" spans="1:13" x14ac:dyDescent="0.25">
      <c r="A485" s="3" t="s">
        <v>120</v>
      </c>
      <c r="B485" s="3" t="s">
        <v>24</v>
      </c>
      <c r="C485" s="3" t="s">
        <v>97</v>
      </c>
      <c r="D485" s="5">
        <v>43004.583333333336</v>
      </c>
      <c r="E485" s="3" t="s">
        <v>521</v>
      </c>
      <c r="F485" s="3" t="s">
        <v>506</v>
      </c>
      <c r="G485" s="3" t="s">
        <v>192</v>
      </c>
      <c r="M485" t="str">
        <f t="shared" si="7"/>
        <v>OK</v>
      </c>
    </row>
    <row r="486" spans="1:13" x14ac:dyDescent="0.25">
      <c r="A486" s="3" t="s">
        <v>120</v>
      </c>
      <c r="B486" s="3" t="s">
        <v>24</v>
      </c>
      <c r="C486" s="3" t="s">
        <v>97</v>
      </c>
      <c r="D486" s="5">
        <v>43004.583333333336</v>
      </c>
      <c r="E486" s="3" t="s">
        <v>522</v>
      </c>
      <c r="F486" s="3" t="s">
        <v>506</v>
      </c>
      <c r="G486" s="3" t="s">
        <v>192</v>
      </c>
      <c r="M486" t="str">
        <f t="shared" si="7"/>
        <v>OK</v>
      </c>
    </row>
    <row r="487" spans="1:13" x14ac:dyDescent="0.25">
      <c r="A487" s="3" t="s">
        <v>120</v>
      </c>
      <c r="B487" s="3" t="s">
        <v>24</v>
      </c>
      <c r="C487" s="3" t="s">
        <v>97</v>
      </c>
      <c r="D487" s="5">
        <v>43004.583333333336</v>
      </c>
      <c r="E487" s="3" t="s">
        <v>523</v>
      </c>
      <c r="F487" s="3" t="s">
        <v>506</v>
      </c>
      <c r="G487" s="3" t="s">
        <v>192</v>
      </c>
      <c r="M487" t="str">
        <f t="shared" si="7"/>
        <v>OK</v>
      </c>
    </row>
    <row r="488" spans="1:13" x14ac:dyDescent="0.25">
      <c r="A488" s="3" t="s">
        <v>120</v>
      </c>
      <c r="B488" s="3" t="s">
        <v>24</v>
      </c>
      <c r="C488" s="3" t="s">
        <v>97</v>
      </c>
      <c r="D488" s="5">
        <v>43004.583333333336</v>
      </c>
      <c r="E488" s="3" t="s">
        <v>524</v>
      </c>
      <c r="F488" s="3" t="s">
        <v>506</v>
      </c>
      <c r="G488" s="3" t="s">
        <v>192</v>
      </c>
      <c r="M488" t="str">
        <f t="shared" si="7"/>
        <v>OK</v>
      </c>
    </row>
    <row r="489" spans="1:13" x14ac:dyDescent="0.25">
      <c r="A489" s="3" t="s">
        <v>120</v>
      </c>
      <c r="B489" s="3" t="s">
        <v>24</v>
      </c>
      <c r="C489" s="3" t="s">
        <v>97</v>
      </c>
      <c r="D489" s="5">
        <v>43033.451388888891</v>
      </c>
      <c r="E489" s="3" t="s">
        <v>508</v>
      </c>
      <c r="F489" s="3" t="s">
        <v>508</v>
      </c>
      <c r="G489" s="3" t="s">
        <v>192</v>
      </c>
      <c r="M489" t="str">
        <f t="shared" si="7"/>
        <v>OK</v>
      </c>
    </row>
    <row r="490" spans="1:13" x14ac:dyDescent="0.25">
      <c r="A490" s="3" t="s">
        <v>120</v>
      </c>
      <c r="B490" s="3" t="s">
        <v>24</v>
      </c>
      <c r="C490" s="3" t="s">
        <v>97</v>
      </c>
      <c r="D490" s="5">
        <v>43033.451388888891</v>
      </c>
      <c r="E490" s="3" t="s">
        <v>525</v>
      </c>
      <c r="F490" s="3" t="s">
        <v>508</v>
      </c>
      <c r="G490" s="3" t="s">
        <v>192</v>
      </c>
      <c r="M490" t="str">
        <f t="shared" si="7"/>
        <v>OK</v>
      </c>
    </row>
    <row r="491" spans="1:13" x14ac:dyDescent="0.25">
      <c r="A491" s="3" t="s">
        <v>120</v>
      </c>
      <c r="B491" s="3" t="s">
        <v>24</v>
      </c>
      <c r="C491" s="3" t="s">
        <v>97</v>
      </c>
      <c r="D491" s="5">
        <v>43033.451388888891</v>
      </c>
      <c r="E491" s="3" t="s">
        <v>526</v>
      </c>
      <c r="F491" s="3" t="s">
        <v>508</v>
      </c>
      <c r="G491" s="3" t="s">
        <v>192</v>
      </c>
      <c r="M491" t="str">
        <f t="shared" si="7"/>
        <v>OK</v>
      </c>
    </row>
    <row r="492" spans="1:13" x14ac:dyDescent="0.25">
      <c r="A492" s="3" t="s">
        <v>120</v>
      </c>
      <c r="B492" s="3" t="s">
        <v>24</v>
      </c>
      <c r="C492" s="3" t="s">
        <v>97</v>
      </c>
      <c r="D492" s="5">
        <v>43033.451388888891</v>
      </c>
      <c r="E492" s="3" t="s">
        <v>527</v>
      </c>
      <c r="F492" s="3" t="s">
        <v>508</v>
      </c>
      <c r="G492" s="3" t="s">
        <v>192</v>
      </c>
      <c r="M492" t="str">
        <f t="shared" si="7"/>
        <v>OK</v>
      </c>
    </row>
    <row r="493" spans="1:13" x14ac:dyDescent="0.25">
      <c r="A493" s="3" t="s">
        <v>120</v>
      </c>
      <c r="B493" s="3" t="s">
        <v>24</v>
      </c>
      <c r="C493" s="3" t="s">
        <v>97</v>
      </c>
      <c r="D493" s="5">
        <v>43033.451388888891</v>
      </c>
      <c r="E493" s="3" t="s">
        <v>528</v>
      </c>
      <c r="F493" s="3" t="s">
        <v>508</v>
      </c>
      <c r="G493" s="3" t="s">
        <v>192</v>
      </c>
      <c r="M493" t="str">
        <f t="shared" si="7"/>
        <v>OK</v>
      </c>
    </row>
    <row r="494" spans="1:13" x14ac:dyDescent="0.25">
      <c r="A494" s="3" t="s">
        <v>120</v>
      </c>
      <c r="B494" s="3" t="s">
        <v>24</v>
      </c>
      <c r="C494" s="3" t="s">
        <v>97</v>
      </c>
      <c r="D494" s="5">
        <v>43068.395833333336</v>
      </c>
      <c r="E494" s="3" t="s">
        <v>510</v>
      </c>
      <c r="F494" s="3" t="s">
        <v>510</v>
      </c>
      <c r="G494" s="3" t="s">
        <v>192</v>
      </c>
      <c r="M494" t="str">
        <f t="shared" si="7"/>
        <v>OK</v>
      </c>
    </row>
    <row r="495" spans="1:13" x14ac:dyDescent="0.25">
      <c r="A495" s="3" t="s">
        <v>120</v>
      </c>
      <c r="B495" s="3" t="s">
        <v>24</v>
      </c>
      <c r="C495" s="3" t="s">
        <v>97</v>
      </c>
      <c r="D495" s="5">
        <v>43068.395833333336</v>
      </c>
      <c r="E495" s="3" t="s">
        <v>529</v>
      </c>
      <c r="F495" s="3" t="s">
        <v>510</v>
      </c>
      <c r="G495" s="3" t="s">
        <v>192</v>
      </c>
      <c r="M495" t="str">
        <f t="shared" si="7"/>
        <v>OK</v>
      </c>
    </row>
    <row r="496" spans="1:13" x14ac:dyDescent="0.25">
      <c r="A496" s="3" t="s">
        <v>120</v>
      </c>
      <c r="B496" s="3" t="s">
        <v>24</v>
      </c>
      <c r="C496" s="3" t="s">
        <v>97</v>
      </c>
      <c r="D496" s="5">
        <v>43068.395833333336</v>
      </c>
      <c r="E496" s="3" t="s">
        <v>530</v>
      </c>
      <c r="F496" s="3" t="s">
        <v>510</v>
      </c>
      <c r="G496" s="3" t="s">
        <v>192</v>
      </c>
      <c r="M496" t="str">
        <f t="shared" si="7"/>
        <v>OK</v>
      </c>
    </row>
    <row r="497" spans="1:13" x14ac:dyDescent="0.25">
      <c r="A497" s="3" t="s">
        <v>120</v>
      </c>
      <c r="B497" s="3" t="s">
        <v>24</v>
      </c>
      <c r="C497" s="3" t="s">
        <v>97</v>
      </c>
      <c r="D497" s="5">
        <v>43068.395833333336</v>
      </c>
      <c r="E497" s="3" t="s">
        <v>531</v>
      </c>
      <c r="F497" s="3" t="s">
        <v>510</v>
      </c>
      <c r="G497" s="3" t="s">
        <v>192</v>
      </c>
      <c r="M497" t="str">
        <f t="shared" si="7"/>
        <v>OK</v>
      </c>
    </row>
    <row r="498" spans="1:13" x14ac:dyDescent="0.25">
      <c r="A498" s="3" t="s">
        <v>120</v>
      </c>
      <c r="B498" s="3" t="s">
        <v>24</v>
      </c>
      <c r="C498" s="3" t="s">
        <v>97</v>
      </c>
      <c r="D498" s="5">
        <v>43068.395833333336</v>
      </c>
      <c r="E498" s="3" t="s">
        <v>532</v>
      </c>
      <c r="F498" s="3" t="s">
        <v>510</v>
      </c>
      <c r="G498" s="3" t="s">
        <v>192</v>
      </c>
      <c r="M498" t="str">
        <f t="shared" si="7"/>
        <v>OK</v>
      </c>
    </row>
    <row r="499" spans="1:13" x14ac:dyDescent="0.25">
      <c r="A499" s="3" t="s">
        <v>120</v>
      </c>
      <c r="B499" s="3" t="s">
        <v>24</v>
      </c>
      <c r="C499" s="3" t="s">
        <v>97</v>
      </c>
      <c r="D499" s="5">
        <v>43090.354166666664</v>
      </c>
      <c r="E499" s="3" t="s">
        <v>512</v>
      </c>
      <c r="F499" s="3" t="s">
        <v>512</v>
      </c>
      <c r="G499" s="3" t="s">
        <v>192</v>
      </c>
      <c r="M499" t="str">
        <f t="shared" si="7"/>
        <v>OK</v>
      </c>
    </row>
    <row r="500" spans="1:13" x14ac:dyDescent="0.25">
      <c r="A500" s="3" t="s">
        <v>120</v>
      </c>
      <c r="B500" s="3" t="s">
        <v>24</v>
      </c>
      <c r="C500" s="3" t="s">
        <v>97</v>
      </c>
      <c r="D500" s="5">
        <v>43126.375</v>
      </c>
      <c r="E500" s="3" t="s">
        <v>514</v>
      </c>
      <c r="F500" s="3" t="s">
        <v>514</v>
      </c>
      <c r="G500" s="3" t="s">
        <v>192</v>
      </c>
      <c r="M500" t="str">
        <f t="shared" si="7"/>
        <v>OK</v>
      </c>
    </row>
    <row r="501" spans="1:13" x14ac:dyDescent="0.25">
      <c r="A501" s="3" t="s">
        <v>121</v>
      </c>
      <c r="B501" s="3" t="s">
        <v>25</v>
      </c>
      <c r="C501" s="3" t="s">
        <v>96</v>
      </c>
      <c r="D501" s="5">
        <v>42964.415972222225</v>
      </c>
      <c r="E501" s="3" t="s">
        <v>533</v>
      </c>
      <c r="F501" s="3" t="s">
        <v>533</v>
      </c>
      <c r="G501" s="3" t="s">
        <v>374</v>
      </c>
      <c r="H501" t="s">
        <v>1536</v>
      </c>
      <c r="I501" t="s">
        <v>1536</v>
      </c>
      <c r="K501">
        <v>1.4999999999999999E-2</v>
      </c>
      <c r="L501">
        <v>1.4999999999999999E-2</v>
      </c>
      <c r="M501" t="str">
        <f t="shared" si="7"/>
        <v>OK</v>
      </c>
    </row>
    <row r="502" spans="1:13" x14ac:dyDescent="0.25">
      <c r="A502" s="3" t="s">
        <v>121</v>
      </c>
      <c r="B502" s="3" t="s">
        <v>25</v>
      </c>
      <c r="C502" s="3" t="s">
        <v>96</v>
      </c>
      <c r="D502" s="5">
        <v>42964.415972222225</v>
      </c>
      <c r="E502" s="3" t="s">
        <v>534</v>
      </c>
      <c r="F502" s="3" t="s">
        <v>534</v>
      </c>
      <c r="G502" s="3" t="s">
        <v>374</v>
      </c>
      <c r="M502" t="str">
        <f t="shared" si="7"/>
        <v>OK</v>
      </c>
    </row>
    <row r="503" spans="1:13" s="3" customFormat="1" x14ac:dyDescent="0.25">
      <c r="A503" s="3" t="s">
        <v>121</v>
      </c>
      <c r="B503" s="3" t="s">
        <v>25</v>
      </c>
      <c r="C503" s="3" t="s">
        <v>96</v>
      </c>
      <c r="D503" s="5">
        <v>42964.430555555555</v>
      </c>
      <c r="E503" s="3" t="s">
        <v>535</v>
      </c>
      <c r="F503" s="3" t="s">
        <v>535</v>
      </c>
      <c r="G503" s="3" t="s">
        <v>377</v>
      </c>
      <c r="H503" s="3" t="s">
        <v>1536</v>
      </c>
      <c r="I503" s="3" t="s">
        <v>1536</v>
      </c>
      <c r="K503" s="3">
        <v>1.4999999999999999E-2</v>
      </c>
      <c r="L503" s="3">
        <v>1.4999999999999999E-2</v>
      </c>
      <c r="M503" t="str">
        <f t="shared" si="7"/>
        <v>OK</v>
      </c>
    </row>
    <row r="504" spans="1:13" x14ac:dyDescent="0.25">
      <c r="A504" s="3" t="s">
        <v>121</v>
      </c>
      <c r="B504" s="3" t="s">
        <v>25</v>
      </c>
      <c r="C504" s="3" t="s">
        <v>96</v>
      </c>
      <c r="D504" s="5">
        <v>42964.430555555555</v>
      </c>
      <c r="E504" s="3" t="s">
        <v>536</v>
      </c>
      <c r="F504" s="3" t="s">
        <v>536</v>
      </c>
      <c r="G504" s="3" t="s">
        <v>377</v>
      </c>
      <c r="M504" t="str">
        <f t="shared" si="7"/>
        <v>OK</v>
      </c>
    </row>
    <row r="505" spans="1:13" x14ac:dyDescent="0.25">
      <c r="A505" s="3" t="s">
        <v>121</v>
      </c>
      <c r="B505" s="3" t="s">
        <v>25</v>
      </c>
      <c r="C505" s="3" t="s">
        <v>96</v>
      </c>
      <c r="D505" s="5">
        <v>43003.677083333336</v>
      </c>
      <c r="E505" s="3" t="s">
        <v>537</v>
      </c>
      <c r="F505" s="3" t="s">
        <v>537</v>
      </c>
      <c r="G505" s="3" t="s">
        <v>374</v>
      </c>
      <c r="H505" t="s">
        <v>1536</v>
      </c>
      <c r="I505" t="s">
        <v>1536</v>
      </c>
      <c r="K505">
        <v>1.4999999999999999E-2</v>
      </c>
      <c r="L505">
        <v>1.4999999999999999E-2</v>
      </c>
      <c r="M505" t="str">
        <f t="shared" si="7"/>
        <v>OK</v>
      </c>
    </row>
    <row r="506" spans="1:13" x14ac:dyDescent="0.25">
      <c r="A506" s="3" t="s">
        <v>121</v>
      </c>
      <c r="B506" s="3" t="s">
        <v>25</v>
      </c>
      <c r="C506" s="3" t="s">
        <v>96</v>
      </c>
      <c r="D506" s="5">
        <v>43003.677083333336</v>
      </c>
      <c r="E506" s="3" t="s">
        <v>538</v>
      </c>
      <c r="F506" s="3" t="s">
        <v>538</v>
      </c>
      <c r="G506" s="3" t="s">
        <v>374</v>
      </c>
      <c r="M506" t="str">
        <f t="shared" si="7"/>
        <v>OK</v>
      </c>
    </row>
    <row r="507" spans="1:13" x14ac:dyDescent="0.25">
      <c r="A507" s="3" t="s">
        <v>121</v>
      </c>
      <c r="B507" s="3" t="s">
        <v>25</v>
      </c>
      <c r="C507" s="3" t="s">
        <v>96</v>
      </c>
      <c r="D507" s="5">
        <v>43032.548611111109</v>
      </c>
      <c r="E507" s="3" t="s">
        <v>539</v>
      </c>
      <c r="F507" s="3" t="s">
        <v>539</v>
      </c>
      <c r="G507" s="3" t="s">
        <v>374</v>
      </c>
      <c r="H507" t="s">
        <v>1536</v>
      </c>
      <c r="I507" t="s">
        <v>1536</v>
      </c>
      <c r="K507">
        <v>1.4999999999999999E-2</v>
      </c>
      <c r="L507">
        <v>1.4999999999999999E-2</v>
      </c>
      <c r="M507" t="str">
        <f t="shared" si="7"/>
        <v>OK</v>
      </c>
    </row>
    <row r="508" spans="1:13" x14ac:dyDescent="0.25">
      <c r="A508" s="3" t="s">
        <v>121</v>
      </c>
      <c r="B508" s="3" t="s">
        <v>25</v>
      </c>
      <c r="C508" s="3" t="s">
        <v>96</v>
      </c>
      <c r="D508" s="5">
        <v>43032.548611111109</v>
      </c>
      <c r="E508" s="3" t="s">
        <v>540</v>
      </c>
      <c r="F508" s="3" t="s">
        <v>540</v>
      </c>
      <c r="G508" s="3" t="s">
        <v>374</v>
      </c>
      <c r="M508" t="str">
        <f t="shared" si="7"/>
        <v>OK</v>
      </c>
    </row>
    <row r="509" spans="1:13" x14ac:dyDescent="0.25">
      <c r="A509" s="3" t="s">
        <v>121</v>
      </c>
      <c r="B509" s="3" t="s">
        <v>25</v>
      </c>
      <c r="C509" s="3" t="s">
        <v>96</v>
      </c>
      <c r="D509" s="5">
        <v>43063.5</v>
      </c>
      <c r="E509" s="3" t="s">
        <v>541</v>
      </c>
      <c r="F509" s="3" t="s">
        <v>541</v>
      </c>
      <c r="G509" s="3" t="s">
        <v>374</v>
      </c>
      <c r="H509" t="s">
        <v>1536</v>
      </c>
      <c r="I509" t="s">
        <v>1536</v>
      </c>
      <c r="K509">
        <v>1.4999999999999999E-2</v>
      </c>
      <c r="L509">
        <v>1.4999999999999999E-2</v>
      </c>
      <c r="M509" t="str">
        <f t="shared" si="7"/>
        <v>OK</v>
      </c>
    </row>
    <row r="510" spans="1:13" x14ac:dyDescent="0.25">
      <c r="A510" s="3" t="s">
        <v>121</v>
      </c>
      <c r="B510" s="3" t="s">
        <v>25</v>
      </c>
      <c r="C510" s="3" t="s">
        <v>96</v>
      </c>
      <c r="D510" s="5">
        <v>43063.5</v>
      </c>
      <c r="E510" s="3" t="s">
        <v>542</v>
      </c>
      <c r="F510" s="3" t="s">
        <v>542</v>
      </c>
      <c r="G510" s="3" t="s">
        <v>374</v>
      </c>
      <c r="M510" t="str">
        <f t="shared" si="7"/>
        <v>OK</v>
      </c>
    </row>
    <row r="511" spans="1:13" x14ac:dyDescent="0.25">
      <c r="A511" s="3" t="s">
        <v>121</v>
      </c>
      <c r="B511" s="3" t="s">
        <v>25</v>
      </c>
      <c r="C511" s="3" t="s">
        <v>96</v>
      </c>
      <c r="D511" s="5">
        <v>43090.597222222219</v>
      </c>
      <c r="E511" s="3" t="s">
        <v>543</v>
      </c>
      <c r="F511" s="3" t="s">
        <v>543</v>
      </c>
      <c r="G511" s="3" t="s">
        <v>374</v>
      </c>
      <c r="H511" t="s">
        <v>1473</v>
      </c>
      <c r="I511" t="s">
        <v>1473</v>
      </c>
      <c r="K511">
        <v>5.0000000000000001E-3</v>
      </c>
      <c r="L511">
        <v>5.0000000000000001E-3</v>
      </c>
      <c r="M511" t="str">
        <f t="shared" si="7"/>
        <v>OK</v>
      </c>
    </row>
    <row r="512" spans="1:13" x14ac:dyDescent="0.25">
      <c r="A512" s="3" t="s">
        <v>121</v>
      </c>
      <c r="B512" s="3" t="s">
        <v>25</v>
      </c>
      <c r="C512" s="3" t="s">
        <v>96</v>
      </c>
      <c r="D512" s="5">
        <v>43090.597222222219</v>
      </c>
      <c r="E512" s="3" t="s">
        <v>544</v>
      </c>
      <c r="F512" s="3" t="s">
        <v>544</v>
      </c>
      <c r="G512" s="3" t="s">
        <v>374</v>
      </c>
      <c r="M512" t="str">
        <f t="shared" si="7"/>
        <v>OK</v>
      </c>
    </row>
    <row r="513" spans="1:13" x14ac:dyDescent="0.25">
      <c r="A513" s="3" t="s">
        <v>121</v>
      </c>
      <c r="B513" s="3" t="s">
        <v>25</v>
      </c>
      <c r="C513" s="3" t="s">
        <v>96</v>
      </c>
      <c r="D513" s="5">
        <v>43125.527777777781</v>
      </c>
      <c r="E513" s="3" t="s">
        <v>545</v>
      </c>
      <c r="F513" s="3" t="s">
        <v>545</v>
      </c>
      <c r="G513" s="3" t="s">
        <v>374</v>
      </c>
      <c r="H513" t="s">
        <v>1473</v>
      </c>
      <c r="I513" t="s">
        <v>1473</v>
      </c>
      <c r="K513">
        <v>5.0000000000000001E-3</v>
      </c>
      <c r="L513">
        <v>5.0000000000000001E-3</v>
      </c>
      <c r="M513" t="str">
        <f t="shared" si="7"/>
        <v>OK</v>
      </c>
    </row>
    <row r="514" spans="1:13" x14ac:dyDescent="0.25">
      <c r="A514" s="3" t="s">
        <v>121</v>
      </c>
      <c r="B514" s="3" t="s">
        <v>25</v>
      </c>
      <c r="C514" s="3" t="s">
        <v>96</v>
      </c>
      <c r="D514" s="5">
        <v>43125.527777777781</v>
      </c>
      <c r="E514" s="3" t="s">
        <v>546</v>
      </c>
      <c r="F514" s="3" t="s">
        <v>546</v>
      </c>
      <c r="G514" s="3" t="s">
        <v>374</v>
      </c>
      <c r="M514" t="str">
        <f t="shared" si="7"/>
        <v>OK</v>
      </c>
    </row>
    <row r="515" spans="1:13" x14ac:dyDescent="0.25">
      <c r="A515" s="3" t="s">
        <v>121</v>
      </c>
      <c r="B515" s="3" t="s">
        <v>25</v>
      </c>
      <c r="C515" s="3" t="s">
        <v>97</v>
      </c>
      <c r="D515" s="5">
        <v>42964.415972222225</v>
      </c>
      <c r="E515" s="3" t="s">
        <v>533</v>
      </c>
      <c r="F515" s="3" t="s">
        <v>533</v>
      </c>
      <c r="G515" s="3" t="s">
        <v>374</v>
      </c>
      <c r="M515" t="str">
        <f t="shared" ref="M515:M578" si="8">IF(K515&gt;L515,"INCONSISTENTE","OK")</f>
        <v>OK</v>
      </c>
    </row>
    <row r="516" spans="1:13" x14ac:dyDescent="0.25">
      <c r="A516" s="3" t="s">
        <v>121</v>
      </c>
      <c r="B516" s="3" t="s">
        <v>25</v>
      </c>
      <c r="C516" s="3" t="s">
        <v>97</v>
      </c>
      <c r="D516" s="5">
        <v>42964.430555555555</v>
      </c>
      <c r="E516" s="3" t="s">
        <v>535</v>
      </c>
      <c r="F516" s="3" t="s">
        <v>535</v>
      </c>
      <c r="G516" s="3" t="s">
        <v>377</v>
      </c>
      <c r="M516" t="str">
        <f t="shared" si="8"/>
        <v>OK</v>
      </c>
    </row>
    <row r="517" spans="1:13" x14ac:dyDescent="0.25">
      <c r="A517" s="3" t="s">
        <v>121</v>
      </c>
      <c r="B517" s="3" t="s">
        <v>25</v>
      </c>
      <c r="C517" s="3" t="s">
        <v>97</v>
      </c>
      <c r="D517" s="5">
        <v>43003.677083333336</v>
      </c>
      <c r="E517" s="3" t="s">
        <v>537</v>
      </c>
      <c r="F517" s="3" t="s">
        <v>537</v>
      </c>
      <c r="G517" s="3" t="s">
        <v>374</v>
      </c>
      <c r="M517" t="str">
        <f t="shared" si="8"/>
        <v>OK</v>
      </c>
    </row>
    <row r="518" spans="1:13" x14ac:dyDescent="0.25">
      <c r="A518" s="3" t="s">
        <v>121</v>
      </c>
      <c r="B518" s="3" t="s">
        <v>25</v>
      </c>
      <c r="C518" s="3" t="s">
        <v>97</v>
      </c>
      <c r="D518" s="5">
        <v>43032.548611111109</v>
      </c>
      <c r="E518" s="3" t="s">
        <v>539</v>
      </c>
      <c r="F518" s="3" t="s">
        <v>539</v>
      </c>
      <c r="G518" s="3" t="s">
        <v>374</v>
      </c>
      <c r="M518" t="str">
        <f t="shared" si="8"/>
        <v>OK</v>
      </c>
    </row>
    <row r="519" spans="1:13" x14ac:dyDescent="0.25">
      <c r="A519" s="3" t="s">
        <v>121</v>
      </c>
      <c r="B519" s="3" t="s">
        <v>25</v>
      </c>
      <c r="C519" s="3" t="s">
        <v>97</v>
      </c>
      <c r="D519" s="5">
        <v>43063.5</v>
      </c>
      <c r="E519" s="3" t="s">
        <v>541</v>
      </c>
      <c r="F519" s="3" t="s">
        <v>541</v>
      </c>
      <c r="G519" s="3" t="s">
        <v>374</v>
      </c>
      <c r="M519" t="str">
        <f t="shared" si="8"/>
        <v>OK</v>
      </c>
    </row>
    <row r="520" spans="1:13" x14ac:dyDescent="0.25">
      <c r="A520" s="3" t="s">
        <v>121</v>
      </c>
      <c r="B520" s="3" t="s">
        <v>25</v>
      </c>
      <c r="C520" s="3" t="s">
        <v>97</v>
      </c>
      <c r="D520" s="5">
        <v>43090.597222222219</v>
      </c>
      <c r="E520" s="3" t="s">
        <v>543</v>
      </c>
      <c r="F520" s="3" t="s">
        <v>543</v>
      </c>
      <c r="G520" s="3" t="s">
        <v>374</v>
      </c>
      <c r="M520" t="str">
        <f t="shared" si="8"/>
        <v>OK</v>
      </c>
    </row>
    <row r="521" spans="1:13" x14ac:dyDescent="0.25">
      <c r="A521" s="3" t="s">
        <v>121</v>
      </c>
      <c r="B521" s="3" t="s">
        <v>25</v>
      </c>
      <c r="C521" s="3" t="s">
        <v>97</v>
      </c>
      <c r="D521" s="5">
        <v>43125.527777777781</v>
      </c>
      <c r="E521" s="3" t="s">
        <v>545</v>
      </c>
      <c r="F521" s="3" t="s">
        <v>545</v>
      </c>
      <c r="G521" s="3" t="s">
        <v>374</v>
      </c>
      <c r="M521" t="str">
        <f t="shared" si="8"/>
        <v>OK</v>
      </c>
    </row>
    <row r="522" spans="1:13" x14ac:dyDescent="0.25">
      <c r="A522" s="3" t="s">
        <v>122</v>
      </c>
      <c r="B522" s="3" t="s">
        <v>26</v>
      </c>
      <c r="C522" s="3" t="s">
        <v>96</v>
      </c>
      <c r="D522" s="5">
        <v>42964.647222222222</v>
      </c>
      <c r="E522" s="3" t="s">
        <v>547</v>
      </c>
      <c r="F522" s="3" t="s">
        <v>547</v>
      </c>
      <c r="G522" s="3" t="s">
        <v>374</v>
      </c>
      <c r="H522" t="s">
        <v>1536</v>
      </c>
      <c r="I522" t="s">
        <v>1536</v>
      </c>
      <c r="K522">
        <v>1.4999999999999999E-2</v>
      </c>
      <c r="L522">
        <v>1.4999999999999999E-2</v>
      </c>
      <c r="M522" t="str">
        <f t="shared" si="8"/>
        <v>OK</v>
      </c>
    </row>
    <row r="523" spans="1:13" x14ac:dyDescent="0.25">
      <c r="A523" s="3" t="s">
        <v>122</v>
      </c>
      <c r="B523" s="3" t="s">
        <v>26</v>
      </c>
      <c r="C523" s="3" t="s">
        <v>96</v>
      </c>
      <c r="D523" s="5">
        <v>42964.647222222222</v>
      </c>
      <c r="E523" s="3" t="s">
        <v>548</v>
      </c>
      <c r="F523" s="3" t="s">
        <v>548</v>
      </c>
      <c r="G523" s="3" t="s">
        <v>374</v>
      </c>
      <c r="M523" t="str">
        <f t="shared" si="8"/>
        <v>OK</v>
      </c>
    </row>
    <row r="524" spans="1:13" x14ac:dyDescent="0.25">
      <c r="A524" s="3" t="s">
        <v>122</v>
      </c>
      <c r="B524" s="3" t="s">
        <v>26</v>
      </c>
      <c r="C524" s="3" t="s">
        <v>96</v>
      </c>
      <c r="D524" s="5">
        <v>43004.465277777781</v>
      </c>
      <c r="E524" s="3" t="s">
        <v>549</v>
      </c>
      <c r="F524" s="3" t="s">
        <v>549</v>
      </c>
      <c r="G524" s="3" t="s">
        <v>374</v>
      </c>
      <c r="H524" t="s">
        <v>1536</v>
      </c>
      <c r="I524" t="s">
        <v>1536</v>
      </c>
      <c r="K524">
        <v>1.4999999999999999E-2</v>
      </c>
      <c r="L524">
        <v>1.4999999999999999E-2</v>
      </c>
      <c r="M524" t="str">
        <f t="shared" si="8"/>
        <v>OK</v>
      </c>
    </row>
    <row r="525" spans="1:13" x14ac:dyDescent="0.25">
      <c r="A525" s="3" t="s">
        <v>122</v>
      </c>
      <c r="B525" s="3" t="s">
        <v>26</v>
      </c>
      <c r="C525" s="3" t="s">
        <v>96</v>
      </c>
      <c r="D525" s="5">
        <v>43004.465277777781</v>
      </c>
      <c r="E525" s="3" t="s">
        <v>550</v>
      </c>
      <c r="F525" s="3" t="s">
        <v>550</v>
      </c>
      <c r="G525" s="3" t="s">
        <v>374</v>
      </c>
      <c r="M525" t="str">
        <f t="shared" si="8"/>
        <v>OK</v>
      </c>
    </row>
    <row r="526" spans="1:13" x14ac:dyDescent="0.25">
      <c r="A526" s="3" t="s">
        <v>122</v>
      </c>
      <c r="B526" s="3" t="s">
        <v>26</v>
      </c>
      <c r="C526" s="3" t="s">
        <v>96</v>
      </c>
      <c r="D526" s="5">
        <v>43032.484722222223</v>
      </c>
      <c r="E526" s="3" t="s">
        <v>551</v>
      </c>
      <c r="F526" s="3" t="s">
        <v>551</v>
      </c>
      <c r="G526" s="3" t="s">
        <v>374</v>
      </c>
      <c r="H526" t="s">
        <v>1536</v>
      </c>
      <c r="I526" t="s">
        <v>1536</v>
      </c>
      <c r="K526">
        <v>1.4999999999999999E-2</v>
      </c>
      <c r="L526">
        <v>1.4999999999999999E-2</v>
      </c>
      <c r="M526" t="str">
        <f t="shared" si="8"/>
        <v>OK</v>
      </c>
    </row>
    <row r="527" spans="1:13" x14ac:dyDescent="0.25">
      <c r="A527" s="3" t="s">
        <v>122</v>
      </c>
      <c r="B527" s="3" t="s">
        <v>26</v>
      </c>
      <c r="C527" s="3" t="s">
        <v>96</v>
      </c>
      <c r="D527" s="5">
        <v>43032.734722222223</v>
      </c>
      <c r="E527" s="3" t="s">
        <v>552</v>
      </c>
      <c r="F527" s="3" t="s">
        <v>552</v>
      </c>
      <c r="G527" s="3" t="s">
        <v>374</v>
      </c>
      <c r="M527" t="str">
        <f t="shared" si="8"/>
        <v>OK</v>
      </c>
    </row>
    <row r="528" spans="1:13" x14ac:dyDescent="0.25">
      <c r="A528" s="3" t="s">
        <v>122</v>
      </c>
      <c r="B528" s="3" t="s">
        <v>26</v>
      </c>
      <c r="C528" s="3" t="s">
        <v>96</v>
      </c>
      <c r="D528" s="5">
        <v>43063.423611111109</v>
      </c>
      <c r="E528" s="3" t="s">
        <v>553</v>
      </c>
      <c r="F528" s="3" t="s">
        <v>553</v>
      </c>
      <c r="G528" s="3" t="s">
        <v>374</v>
      </c>
      <c r="H528" t="s">
        <v>1536</v>
      </c>
      <c r="I528" t="s">
        <v>1536</v>
      </c>
      <c r="K528">
        <v>1.4999999999999999E-2</v>
      </c>
      <c r="L528">
        <v>1.4999999999999999E-2</v>
      </c>
      <c r="M528" t="str">
        <f t="shared" si="8"/>
        <v>OK</v>
      </c>
    </row>
    <row r="529" spans="1:13" x14ac:dyDescent="0.25">
      <c r="A529" s="3" t="s">
        <v>122</v>
      </c>
      <c r="B529" s="3" t="s">
        <v>26</v>
      </c>
      <c r="C529" s="3" t="s">
        <v>96</v>
      </c>
      <c r="D529" s="5">
        <v>43063.423611111109</v>
      </c>
      <c r="E529" s="3" t="s">
        <v>554</v>
      </c>
      <c r="F529" s="3" t="s">
        <v>554</v>
      </c>
      <c r="G529" s="3" t="s">
        <v>374</v>
      </c>
      <c r="M529" t="str">
        <f t="shared" si="8"/>
        <v>OK</v>
      </c>
    </row>
    <row r="530" spans="1:13" x14ac:dyDescent="0.25">
      <c r="A530" s="3" t="s">
        <v>122</v>
      </c>
      <c r="B530" s="3" t="s">
        <v>26</v>
      </c>
      <c r="C530" s="3" t="s">
        <v>96</v>
      </c>
      <c r="D530" s="5">
        <v>43063.429166666669</v>
      </c>
      <c r="E530" s="3" t="s">
        <v>555</v>
      </c>
      <c r="F530" s="3" t="s">
        <v>555</v>
      </c>
      <c r="G530" s="3" t="s">
        <v>377</v>
      </c>
      <c r="H530" t="s">
        <v>1536</v>
      </c>
      <c r="I530" t="s">
        <v>1536</v>
      </c>
      <c r="K530">
        <v>1.4999999999999999E-2</v>
      </c>
      <c r="L530">
        <v>1.4999999999999999E-2</v>
      </c>
      <c r="M530" t="str">
        <f t="shared" si="8"/>
        <v>OK</v>
      </c>
    </row>
    <row r="531" spans="1:13" x14ac:dyDescent="0.25">
      <c r="A531" s="3" t="s">
        <v>122</v>
      </c>
      <c r="B531" s="3" t="s">
        <v>26</v>
      </c>
      <c r="C531" s="3" t="s">
        <v>96</v>
      </c>
      <c r="D531" s="5">
        <v>43063.429166666669</v>
      </c>
      <c r="E531" s="3" t="s">
        <v>556</v>
      </c>
      <c r="F531" s="3" t="s">
        <v>556</v>
      </c>
      <c r="G531" s="3" t="s">
        <v>377</v>
      </c>
      <c r="M531" t="str">
        <f t="shared" si="8"/>
        <v>OK</v>
      </c>
    </row>
    <row r="532" spans="1:13" x14ac:dyDescent="0.25">
      <c r="A532" s="3" t="s">
        <v>122</v>
      </c>
      <c r="B532" s="3" t="s">
        <v>26</v>
      </c>
      <c r="C532" s="3" t="s">
        <v>96</v>
      </c>
      <c r="D532" s="5">
        <v>43090.541666666664</v>
      </c>
      <c r="E532" s="3" t="s">
        <v>557</v>
      </c>
      <c r="F532" s="3" t="s">
        <v>557</v>
      </c>
      <c r="G532" s="3" t="s">
        <v>374</v>
      </c>
      <c r="H532" t="s">
        <v>1473</v>
      </c>
      <c r="I532">
        <v>0.23899999999999999</v>
      </c>
      <c r="K532">
        <v>5.0000000000000001E-3</v>
      </c>
      <c r="L532">
        <v>0.23899999999999999</v>
      </c>
      <c r="M532" t="str">
        <f t="shared" si="8"/>
        <v>OK</v>
      </c>
    </row>
    <row r="533" spans="1:13" x14ac:dyDescent="0.25">
      <c r="A533" s="3" t="s">
        <v>122</v>
      </c>
      <c r="B533" s="3" t="s">
        <v>26</v>
      </c>
      <c r="C533" s="3" t="s">
        <v>96</v>
      </c>
      <c r="D533" s="5">
        <v>43090.541666666664</v>
      </c>
      <c r="E533" s="3" t="s">
        <v>558</v>
      </c>
      <c r="F533" s="3" t="s">
        <v>558</v>
      </c>
      <c r="G533" s="3" t="s">
        <v>374</v>
      </c>
      <c r="M533" t="str">
        <f t="shared" si="8"/>
        <v>OK</v>
      </c>
    </row>
    <row r="534" spans="1:13" x14ac:dyDescent="0.25">
      <c r="A534" s="3" t="s">
        <v>122</v>
      </c>
      <c r="B534" s="3" t="s">
        <v>26</v>
      </c>
      <c r="C534" s="3" t="s">
        <v>96</v>
      </c>
      <c r="D534" s="5">
        <v>43125.395833333336</v>
      </c>
      <c r="E534" s="3" t="s">
        <v>559</v>
      </c>
      <c r="F534" s="3" t="s">
        <v>559</v>
      </c>
      <c r="G534" s="3" t="s">
        <v>374</v>
      </c>
      <c r="H534" t="s">
        <v>1473</v>
      </c>
      <c r="I534" t="s">
        <v>1473</v>
      </c>
      <c r="K534">
        <v>5.0000000000000001E-3</v>
      </c>
      <c r="L534">
        <v>5.0000000000000001E-3</v>
      </c>
      <c r="M534" t="str">
        <f t="shared" si="8"/>
        <v>OK</v>
      </c>
    </row>
    <row r="535" spans="1:13" x14ac:dyDescent="0.25">
      <c r="A535" s="3" t="s">
        <v>122</v>
      </c>
      <c r="B535" s="3" t="s">
        <v>26</v>
      </c>
      <c r="C535" s="3" t="s">
        <v>96</v>
      </c>
      <c r="D535" s="5">
        <v>43125.395833333336</v>
      </c>
      <c r="E535" s="3" t="s">
        <v>560</v>
      </c>
      <c r="F535" s="3" t="s">
        <v>560</v>
      </c>
      <c r="G535" s="3" t="s">
        <v>374</v>
      </c>
      <c r="M535" t="str">
        <f t="shared" si="8"/>
        <v>OK</v>
      </c>
    </row>
    <row r="536" spans="1:13" x14ac:dyDescent="0.25">
      <c r="A536" s="3" t="s">
        <v>122</v>
      </c>
      <c r="B536" s="3" t="s">
        <v>26</v>
      </c>
      <c r="C536" s="3" t="s">
        <v>97</v>
      </c>
      <c r="D536" s="5">
        <v>42964.647222222222</v>
      </c>
      <c r="E536" s="3" t="s">
        <v>547</v>
      </c>
      <c r="F536" s="3" t="s">
        <v>547</v>
      </c>
      <c r="G536" s="3" t="s">
        <v>374</v>
      </c>
      <c r="M536" t="str">
        <f t="shared" si="8"/>
        <v>OK</v>
      </c>
    </row>
    <row r="537" spans="1:13" x14ac:dyDescent="0.25">
      <c r="A537" s="3" t="s">
        <v>122</v>
      </c>
      <c r="B537" s="3" t="s">
        <v>26</v>
      </c>
      <c r="C537" s="3" t="s">
        <v>97</v>
      </c>
      <c r="D537" s="5">
        <v>43004.465277777781</v>
      </c>
      <c r="E537" s="3" t="s">
        <v>549</v>
      </c>
      <c r="F537" s="3" t="s">
        <v>549</v>
      </c>
      <c r="G537" s="3" t="s">
        <v>374</v>
      </c>
      <c r="M537" t="str">
        <f t="shared" si="8"/>
        <v>OK</v>
      </c>
    </row>
    <row r="538" spans="1:13" x14ac:dyDescent="0.25">
      <c r="A538" s="3" t="s">
        <v>122</v>
      </c>
      <c r="B538" s="3" t="s">
        <v>26</v>
      </c>
      <c r="C538" s="3" t="s">
        <v>97</v>
      </c>
      <c r="D538" s="5">
        <v>43032.484722222223</v>
      </c>
      <c r="E538" s="3" t="s">
        <v>551</v>
      </c>
      <c r="F538" s="3" t="s">
        <v>551</v>
      </c>
      <c r="G538" s="3" t="s">
        <v>374</v>
      </c>
      <c r="M538" t="str">
        <f t="shared" si="8"/>
        <v>OK</v>
      </c>
    </row>
    <row r="539" spans="1:13" x14ac:dyDescent="0.25">
      <c r="A539" s="3" t="s">
        <v>122</v>
      </c>
      <c r="B539" s="3" t="s">
        <v>26</v>
      </c>
      <c r="C539" s="3" t="s">
        <v>97</v>
      </c>
      <c r="D539" s="5">
        <v>43063.423611111109</v>
      </c>
      <c r="E539" s="3" t="s">
        <v>553</v>
      </c>
      <c r="F539" s="3" t="s">
        <v>553</v>
      </c>
      <c r="G539" s="3" t="s">
        <v>374</v>
      </c>
      <c r="M539" t="str">
        <f t="shared" si="8"/>
        <v>OK</v>
      </c>
    </row>
    <row r="540" spans="1:13" x14ac:dyDescent="0.25">
      <c r="A540" s="3" t="s">
        <v>122</v>
      </c>
      <c r="B540" s="3" t="s">
        <v>26</v>
      </c>
      <c r="C540" s="3" t="s">
        <v>97</v>
      </c>
      <c r="D540" s="5">
        <v>43063.429166666669</v>
      </c>
      <c r="E540" s="3" t="s">
        <v>555</v>
      </c>
      <c r="F540" s="3" t="s">
        <v>555</v>
      </c>
      <c r="G540" s="3" t="s">
        <v>377</v>
      </c>
      <c r="M540" t="str">
        <f t="shared" si="8"/>
        <v>OK</v>
      </c>
    </row>
    <row r="541" spans="1:13" x14ac:dyDescent="0.25">
      <c r="A541" s="3" t="s">
        <v>122</v>
      </c>
      <c r="B541" s="3" t="s">
        <v>26</v>
      </c>
      <c r="C541" s="3" t="s">
        <v>97</v>
      </c>
      <c r="D541" s="5">
        <v>43090.541666666664</v>
      </c>
      <c r="E541" s="3" t="s">
        <v>557</v>
      </c>
      <c r="F541" s="3" t="s">
        <v>557</v>
      </c>
      <c r="G541" s="3" t="s">
        <v>374</v>
      </c>
      <c r="M541" t="str">
        <f t="shared" si="8"/>
        <v>OK</v>
      </c>
    </row>
    <row r="542" spans="1:13" x14ac:dyDescent="0.25">
      <c r="A542" s="3" t="s">
        <v>122</v>
      </c>
      <c r="B542" s="3" t="s">
        <v>26</v>
      </c>
      <c r="C542" s="3" t="s">
        <v>97</v>
      </c>
      <c r="D542" s="5">
        <v>43125.395833333336</v>
      </c>
      <c r="E542" s="3" t="s">
        <v>559</v>
      </c>
      <c r="F542" s="3" t="s">
        <v>559</v>
      </c>
      <c r="G542" s="3" t="s">
        <v>374</v>
      </c>
      <c r="M542" t="str">
        <f t="shared" si="8"/>
        <v>OK</v>
      </c>
    </row>
    <row r="543" spans="1:13" x14ac:dyDescent="0.25">
      <c r="A543" s="3" t="s">
        <v>123</v>
      </c>
      <c r="B543" s="3" t="s">
        <v>27</v>
      </c>
      <c r="C543" s="3" t="s">
        <v>96</v>
      </c>
      <c r="D543" s="5">
        <v>42964.5625</v>
      </c>
      <c r="E543" s="3" t="s">
        <v>561</v>
      </c>
      <c r="F543" s="3" t="s">
        <v>561</v>
      </c>
      <c r="G543" s="3" t="s">
        <v>374</v>
      </c>
      <c r="H543" t="s">
        <v>1536</v>
      </c>
      <c r="I543" t="s">
        <v>1536</v>
      </c>
      <c r="K543">
        <v>1.4999999999999999E-2</v>
      </c>
      <c r="L543">
        <v>1.4999999999999999E-2</v>
      </c>
      <c r="M543" t="str">
        <f t="shared" si="8"/>
        <v>OK</v>
      </c>
    </row>
    <row r="544" spans="1:13" x14ac:dyDescent="0.25">
      <c r="A544" s="3" t="s">
        <v>123</v>
      </c>
      <c r="B544" s="3" t="s">
        <v>27</v>
      </c>
      <c r="C544" s="3" t="s">
        <v>96</v>
      </c>
      <c r="D544" s="5">
        <v>42964.5625</v>
      </c>
      <c r="E544" s="3" t="s">
        <v>562</v>
      </c>
      <c r="F544" s="3" t="s">
        <v>562</v>
      </c>
      <c r="G544" s="3" t="s">
        <v>374</v>
      </c>
      <c r="M544" t="str">
        <f t="shared" si="8"/>
        <v>OK</v>
      </c>
    </row>
    <row r="545" spans="1:13" x14ac:dyDescent="0.25">
      <c r="A545" s="3" t="s">
        <v>123</v>
      </c>
      <c r="B545" s="3" t="s">
        <v>27</v>
      </c>
      <c r="C545" s="3" t="s">
        <v>96</v>
      </c>
      <c r="D545" s="5">
        <v>43004.402777777781</v>
      </c>
      <c r="E545" s="3" t="s">
        <v>563</v>
      </c>
      <c r="F545" s="3" t="s">
        <v>563</v>
      </c>
      <c r="G545" s="3" t="s">
        <v>374</v>
      </c>
      <c r="H545" t="s">
        <v>1536</v>
      </c>
      <c r="I545" t="s">
        <v>1536</v>
      </c>
      <c r="K545">
        <v>1.4999999999999999E-2</v>
      </c>
      <c r="L545">
        <v>1.4999999999999999E-2</v>
      </c>
      <c r="M545" t="str">
        <f t="shared" si="8"/>
        <v>OK</v>
      </c>
    </row>
    <row r="546" spans="1:13" x14ac:dyDescent="0.25">
      <c r="A546" s="3" t="s">
        <v>123</v>
      </c>
      <c r="B546" s="3" t="s">
        <v>27</v>
      </c>
      <c r="C546" s="3" t="s">
        <v>96</v>
      </c>
      <c r="D546" s="5">
        <v>43004.402777777781</v>
      </c>
      <c r="E546" s="3" t="s">
        <v>564</v>
      </c>
      <c r="F546" s="3" t="s">
        <v>564</v>
      </c>
      <c r="G546" s="3" t="s">
        <v>374</v>
      </c>
      <c r="M546" t="str">
        <f t="shared" si="8"/>
        <v>OK</v>
      </c>
    </row>
    <row r="547" spans="1:13" x14ac:dyDescent="0.25">
      <c r="A547" s="3" t="s">
        <v>123</v>
      </c>
      <c r="B547" s="3" t="s">
        <v>27</v>
      </c>
      <c r="C547" s="3" t="s">
        <v>96</v>
      </c>
      <c r="D547" s="5">
        <v>43004.402777777781</v>
      </c>
      <c r="E547" s="3" t="s">
        <v>564</v>
      </c>
      <c r="F547" s="3" t="s">
        <v>564</v>
      </c>
      <c r="G547" s="3" t="s">
        <v>192</v>
      </c>
      <c r="M547" t="str">
        <f t="shared" si="8"/>
        <v>OK</v>
      </c>
    </row>
    <row r="548" spans="1:13" x14ac:dyDescent="0.25">
      <c r="A548" s="3" t="s">
        <v>123</v>
      </c>
      <c r="B548" s="3" t="s">
        <v>27</v>
      </c>
      <c r="C548" s="3" t="s">
        <v>96</v>
      </c>
      <c r="D548" s="5">
        <v>43032.440972222219</v>
      </c>
      <c r="E548" s="3" t="s">
        <v>565</v>
      </c>
      <c r="F548" s="3" t="s">
        <v>565</v>
      </c>
      <c r="G548" s="3" t="s">
        <v>374</v>
      </c>
      <c r="H548" t="s">
        <v>1536</v>
      </c>
      <c r="I548" t="s">
        <v>1536</v>
      </c>
      <c r="K548">
        <v>1.4999999999999999E-2</v>
      </c>
      <c r="L548">
        <v>1.4999999999999999E-2</v>
      </c>
      <c r="M548" t="str">
        <f t="shared" si="8"/>
        <v>OK</v>
      </c>
    </row>
    <row r="549" spans="1:13" x14ac:dyDescent="0.25">
      <c r="A549" s="3" t="s">
        <v>123</v>
      </c>
      <c r="B549" s="3" t="s">
        <v>27</v>
      </c>
      <c r="C549" s="3" t="s">
        <v>96</v>
      </c>
      <c r="D549" s="5">
        <v>43032.440972222219</v>
      </c>
      <c r="E549" s="3" t="s">
        <v>566</v>
      </c>
      <c r="F549" s="3" t="s">
        <v>566</v>
      </c>
      <c r="G549" s="3" t="s">
        <v>374</v>
      </c>
      <c r="M549" t="str">
        <f t="shared" si="8"/>
        <v>OK</v>
      </c>
    </row>
    <row r="550" spans="1:13" x14ac:dyDescent="0.25">
      <c r="A550" s="3" t="s">
        <v>123</v>
      </c>
      <c r="B550" s="3" t="s">
        <v>27</v>
      </c>
      <c r="C550" s="3" t="s">
        <v>96</v>
      </c>
      <c r="D550" s="5">
        <v>43063.402777777781</v>
      </c>
      <c r="E550" s="3" t="s">
        <v>567</v>
      </c>
      <c r="F550" s="3" t="s">
        <v>567</v>
      </c>
      <c r="G550" s="3" t="s">
        <v>374</v>
      </c>
      <c r="H550" t="s">
        <v>1536</v>
      </c>
      <c r="I550" t="s">
        <v>1536</v>
      </c>
      <c r="K550">
        <v>1.4999999999999999E-2</v>
      </c>
      <c r="L550">
        <v>1.4999999999999999E-2</v>
      </c>
      <c r="M550" t="str">
        <f t="shared" si="8"/>
        <v>OK</v>
      </c>
    </row>
    <row r="551" spans="1:13" x14ac:dyDescent="0.25">
      <c r="A551" s="3" t="s">
        <v>123</v>
      </c>
      <c r="B551" s="3" t="s">
        <v>27</v>
      </c>
      <c r="C551" s="3" t="s">
        <v>96</v>
      </c>
      <c r="D551" s="5">
        <v>43063.402777777781</v>
      </c>
      <c r="E551" s="3" t="s">
        <v>568</v>
      </c>
      <c r="F551" s="3" t="s">
        <v>568</v>
      </c>
      <c r="G551" s="3" t="s">
        <v>374</v>
      </c>
      <c r="M551" t="str">
        <f t="shared" si="8"/>
        <v>OK</v>
      </c>
    </row>
    <row r="552" spans="1:13" x14ac:dyDescent="0.25">
      <c r="A552" s="3" t="s">
        <v>123</v>
      </c>
      <c r="B552" s="3" t="s">
        <v>27</v>
      </c>
      <c r="C552" s="3" t="s">
        <v>96</v>
      </c>
      <c r="D552" s="5">
        <v>43090.479166666664</v>
      </c>
      <c r="E552" s="3" t="s">
        <v>569</v>
      </c>
      <c r="F552" s="3" t="s">
        <v>569</v>
      </c>
      <c r="G552" s="3" t="s">
        <v>374</v>
      </c>
      <c r="H552" t="s">
        <v>1473</v>
      </c>
      <c r="I552" t="s">
        <v>1473</v>
      </c>
      <c r="K552">
        <v>5.0000000000000001E-3</v>
      </c>
      <c r="L552">
        <v>5.0000000000000001E-3</v>
      </c>
      <c r="M552" t="str">
        <f t="shared" si="8"/>
        <v>OK</v>
      </c>
    </row>
    <row r="553" spans="1:13" x14ac:dyDescent="0.25">
      <c r="A553" s="3" t="s">
        <v>123</v>
      </c>
      <c r="B553" s="3" t="s">
        <v>27</v>
      </c>
      <c r="C553" s="3" t="s">
        <v>96</v>
      </c>
      <c r="D553" s="5">
        <v>43090.479166666664</v>
      </c>
      <c r="E553" s="3" t="s">
        <v>570</v>
      </c>
      <c r="F553" s="3" t="s">
        <v>570</v>
      </c>
      <c r="G553" s="3" t="s">
        <v>374</v>
      </c>
      <c r="M553" t="str">
        <f t="shared" si="8"/>
        <v>OK</v>
      </c>
    </row>
    <row r="554" spans="1:13" x14ac:dyDescent="0.25">
      <c r="A554" s="3" t="s">
        <v>123</v>
      </c>
      <c r="B554" s="3" t="s">
        <v>27</v>
      </c>
      <c r="C554" s="3" t="s">
        <v>96</v>
      </c>
      <c r="D554" s="5">
        <v>43125.430555555555</v>
      </c>
      <c r="E554" s="3" t="s">
        <v>571</v>
      </c>
      <c r="F554" s="3" t="s">
        <v>571</v>
      </c>
      <c r="G554" s="3" t="s">
        <v>374</v>
      </c>
      <c r="H554" t="s">
        <v>1473</v>
      </c>
      <c r="I554" t="s">
        <v>1473</v>
      </c>
      <c r="K554">
        <v>5.0000000000000001E-3</v>
      </c>
      <c r="L554">
        <v>5.0000000000000001E-3</v>
      </c>
      <c r="M554" t="str">
        <f t="shared" si="8"/>
        <v>OK</v>
      </c>
    </row>
    <row r="555" spans="1:13" x14ac:dyDescent="0.25">
      <c r="A555" s="3" t="s">
        <v>123</v>
      </c>
      <c r="B555" s="3" t="s">
        <v>27</v>
      </c>
      <c r="C555" s="3" t="s">
        <v>96</v>
      </c>
      <c r="D555" s="5">
        <v>43125.430555555555</v>
      </c>
      <c r="E555" s="3" t="s">
        <v>572</v>
      </c>
      <c r="F555" s="3" t="s">
        <v>572</v>
      </c>
      <c r="G555" s="3" t="s">
        <v>374</v>
      </c>
      <c r="M555" t="str">
        <f t="shared" si="8"/>
        <v>OK</v>
      </c>
    </row>
    <row r="556" spans="1:13" x14ac:dyDescent="0.25">
      <c r="A556" s="3" t="s">
        <v>123</v>
      </c>
      <c r="B556" s="3" t="s">
        <v>27</v>
      </c>
      <c r="C556" s="3" t="s">
        <v>97</v>
      </c>
      <c r="D556" s="5">
        <v>42964.5625</v>
      </c>
      <c r="E556" s="3" t="s">
        <v>561</v>
      </c>
      <c r="F556" s="3" t="s">
        <v>561</v>
      </c>
      <c r="G556" s="3" t="s">
        <v>374</v>
      </c>
      <c r="M556" t="str">
        <f t="shared" si="8"/>
        <v>OK</v>
      </c>
    </row>
    <row r="557" spans="1:13" x14ac:dyDescent="0.25">
      <c r="A557" s="3" t="s">
        <v>123</v>
      </c>
      <c r="B557" s="3" t="s">
        <v>27</v>
      </c>
      <c r="C557" s="3" t="s">
        <v>97</v>
      </c>
      <c r="D557" s="5">
        <v>43004.402777777781</v>
      </c>
      <c r="E557" s="3" t="s">
        <v>563</v>
      </c>
      <c r="F557" s="3" t="s">
        <v>563</v>
      </c>
      <c r="G557" s="3" t="s">
        <v>374</v>
      </c>
      <c r="M557" t="str">
        <f t="shared" si="8"/>
        <v>OK</v>
      </c>
    </row>
    <row r="558" spans="1:13" x14ac:dyDescent="0.25">
      <c r="A558" s="3" t="s">
        <v>123</v>
      </c>
      <c r="B558" s="3" t="s">
        <v>27</v>
      </c>
      <c r="C558" s="3" t="s">
        <v>97</v>
      </c>
      <c r="D558" s="5">
        <v>43032.440972222219</v>
      </c>
      <c r="E558" s="3" t="s">
        <v>565</v>
      </c>
      <c r="F558" s="3" t="s">
        <v>565</v>
      </c>
      <c r="G558" s="3" t="s">
        <v>374</v>
      </c>
      <c r="M558" t="str">
        <f t="shared" si="8"/>
        <v>OK</v>
      </c>
    </row>
    <row r="559" spans="1:13" x14ac:dyDescent="0.25">
      <c r="A559" s="3" t="s">
        <v>123</v>
      </c>
      <c r="B559" s="3" t="s">
        <v>27</v>
      </c>
      <c r="C559" s="3" t="s">
        <v>97</v>
      </c>
      <c r="D559" s="5">
        <v>43063.402777777781</v>
      </c>
      <c r="E559" s="3" t="s">
        <v>567</v>
      </c>
      <c r="F559" s="3" t="s">
        <v>567</v>
      </c>
      <c r="G559" s="3" t="s">
        <v>374</v>
      </c>
      <c r="M559" t="str">
        <f t="shared" si="8"/>
        <v>OK</v>
      </c>
    </row>
    <row r="560" spans="1:13" x14ac:dyDescent="0.25">
      <c r="A560" s="3" t="s">
        <v>123</v>
      </c>
      <c r="B560" s="3" t="s">
        <v>27</v>
      </c>
      <c r="C560" s="3" t="s">
        <v>97</v>
      </c>
      <c r="D560" s="5">
        <v>43090.479166666664</v>
      </c>
      <c r="E560" s="3" t="s">
        <v>569</v>
      </c>
      <c r="F560" s="3" t="s">
        <v>569</v>
      </c>
      <c r="G560" s="3" t="s">
        <v>374</v>
      </c>
      <c r="M560" t="str">
        <f t="shared" si="8"/>
        <v>OK</v>
      </c>
    </row>
    <row r="561" spans="1:13" x14ac:dyDescent="0.25">
      <c r="A561" s="3" t="s">
        <v>123</v>
      </c>
      <c r="B561" s="3" t="s">
        <v>27</v>
      </c>
      <c r="C561" s="3" t="s">
        <v>97</v>
      </c>
      <c r="D561" s="5">
        <v>43125.430555555555</v>
      </c>
      <c r="E561" s="3" t="s">
        <v>571</v>
      </c>
      <c r="F561" s="3" t="s">
        <v>571</v>
      </c>
      <c r="G561" s="3" t="s">
        <v>374</v>
      </c>
      <c r="M561" t="str">
        <f t="shared" si="8"/>
        <v>OK</v>
      </c>
    </row>
    <row r="562" spans="1:13" x14ac:dyDescent="0.25">
      <c r="A562" s="3" t="s">
        <v>124</v>
      </c>
      <c r="B562" s="3" t="s">
        <v>27</v>
      </c>
      <c r="C562" s="3" t="s">
        <v>96</v>
      </c>
      <c r="D562" s="5">
        <v>42965.691666666666</v>
      </c>
      <c r="E562" s="3" t="s">
        <v>573</v>
      </c>
      <c r="F562" s="3" t="s">
        <v>573</v>
      </c>
      <c r="G562" s="3" t="s">
        <v>374</v>
      </c>
      <c r="H562" t="s">
        <v>1536</v>
      </c>
      <c r="I562" t="s">
        <v>1536</v>
      </c>
      <c r="K562">
        <v>1.4999999999999999E-2</v>
      </c>
      <c r="L562">
        <v>1.4999999999999999E-2</v>
      </c>
      <c r="M562" t="str">
        <f t="shared" si="8"/>
        <v>OK</v>
      </c>
    </row>
    <row r="563" spans="1:13" x14ac:dyDescent="0.25">
      <c r="A563" s="3" t="s">
        <v>124</v>
      </c>
      <c r="B563" s="3" t="s">
        <v>28</v>
      </c>
      <c r="C563" s="3" t="s">
        <v>96</v>
      </c>
      <c r="D563" s="5">
        <v>42965.691666666666</v>
      </c>
      <c r="E563" s="3" t="s">
        <v>574</v>
      </c>
      <c r="F563" s="3" t="s">
        <v>574</v>
      </c>
      <c r="G563" s="3" t="s">
        <v>374</v>
      </c>
      <c r="M563" t="str">
        <f t="shared" si="8"/>
        <v>OK</v>
      </c>
    </row>
    <row r="564" spans="1:13" x14ac:dyDescent="0.25">
      <c r="A564" s="3" t="s">
        <v>124</v>
      </c>
      <c r="B564" s="3" t="s">
        <v>28</v>
      </c>
      <c r="C564" s="3" t="s">
        <v>96</v>
      </c>
      <c r="D564" s="5">
        <v>42965.70416666667</v>
      </c>
      <c r="E564" s="3" t="s">
        <v>575</v>
      </c>
      <c r="F564" s="3" t="s">
        <v>575</v>
      </c>
      <c r="G564" s="3" t="s">
        <v>377</v>
      </c>
      <c r="H564" t="s">
        <v>1536</v>
      </c>
      <c r="I564" t="s">
        <v>1536</v>
      </c>
      <c r="K564">
        <v>1.4999999999999999E-2</v>
      </c>
      <c r="L564">
        <v>1.4999999999999999E-2</v>
      </c>
      <c r="M564" t="str">
        <f t="shared" si="8"/>
        <v>OK</v>
      </c>
    </row>
    <row r="565" spans="1:13" x14ac:dyDescent="0.25">
      <c r="A565" s="3" t="s">
        <v>124</v>
      </c>
      <c r="B565" s="3" t="s">
        <v>28</v>
      </c>
      <c r="C565" s="3" t="s">
        <v>96</v>
      </c>
      <c r="D565" s="5">
        <v>42965.70416666667</v>
      </c>
      <c r="E565" s="3" t="s">
        <v>576</v>
      </c>
      <c r="F565" s="3" t="s">
        <v>576</v>
      </c>
      <c r="G565" s="3" t="s">
        <v>377</v>
      </c>
      <c r="M565" t="str">
        <f t="shared" si="8"/>
        <v>OK</v>
      </c>
    </row>
    <row r="566" spans="1:13" x14ac:dyDescent="0.25">
      <c r="A566" s="3" t="s">
        <v>124</v>
      </c>
      <c r="B566" s="3" t="s">
        <v>28</v>
      </c>
      <c r="C566" s="3" t="s">
        <v>96</v>
      </c>
      <c r="D566" s="5">
        <v>42998.694444444445</v>
      </c>
      <c r="E566" s="3" t="s">
        <v>577</v>
      </c>
      <c r="F566" s="3" t="s">
        <v>577</v>
      </c>
      <c r="G566" s="3" t="s">
        <v>374</v>
      </c>
      <c r="H566" t="s">
        <v>1536</v>
      </c>
      <c r="I566" t="s">
        <v>1536</v>
      </c>
      <c r="K566">
        <v>1.4999999999999999E-2</v>
      </c>
      <c r="L566">
        <v>1.4999999999999999E-2</v>
      </c>
      <c r="M566" t="str">
        <f t="shared" si="8"/>
        <v>OK</v>
      </c>
    </row>
    <row r="567" spans="1:13" x14ac:dyDescent="0.25">
      <c r="A567" s="3" t="s">
        <v>124</v>
      </c>
      <c r="B567" s="3" t="s">
        <v>28</v>
      </c>
      <c r="C567" s="3" t="s">
        <v>96</v>
      </c>
      <c r="D567" s="5">
        <v>42998.694444444445</v>
      </c>
      <c r="E567" s="3" t="s">
        <v>578</v>
      </c>
      <c r="F567" s="3" t="s">
        <v>578</v>
      </c>
      <c r="G567" s="3" t="s">
        <v>374</v>
      </c>
      <c r="M567" t="str">
        <f t="shared" si="8"/>
        <v>OK</v>
      </c>
    </row>
    <row r="568" spans="1:13" x14ac:dyDescent="0.25">
      <c r="A568" s="3" t="s">
        <v>124</v>
      </c>
      <c r="B568" s="3" t="s">
        <v>28</v>
      </c>
      <c r="C568" s="3" t="s">
        <v>96</v>
      </c>
      <c r="D568" s="5">
        <v>43026.706944444442</v>
      </c>
      <c r="E568" s="3" t="s">
        <v>579</v>
      </c>
      <c r="F568" s="3" t="s">
        <v>579</v>
      </c>
      <c r="G568" s="3" t="s">
        <v>374</v>
      </c>
      <c r="H568" t="s">
        <v>1536</v>
      </c>
      <c r="I568" t="s">
        <v>1536</v>
      </c>
      <c r="K568">
        <v>1.4999999999999999E-2</v>
      </c>
      <c r="L568">
        <v>1.4999999999999999E-2</v>
      </c>
      <c r="M568" t="str">
        <f t="shared" si="8"/>
        <v>OK</v>
      </c>
    </row>
    <row r="569" spans="1:13" x14ac:dyDescent="0.25">
      <c r="A569" s="3" t="s">
        <v>124</v>
      </c>
      <c r="B569" s="3" t="s">
        <v>28</v>
      </c>
      <c r="C569" s="3" t="s">
        <v>96</v>
      </c>
      <c r="D569" s="5">
        <v>43026.706944444442</v>
      </c>
      <c r="E569" s="3" t="s">
        <v>580</v>
      </c>
      <c r="F569" s="3" t="s">
        <v>580</v>
      </c>
      <c r="G569" s="3" t="s">
        <v>374</v>
      </c>
      <c r="M569" t="str">
        <f t="shared" si="8"/>
        <v>OK</v>
      </c>
    </row>
    <row r="570" spans="1:13" x14ac:dyDescent="0.25">
      <c r="A570" s="3" t="s">
        <v>124</v>
      </c>
      <c r="B570" s="3" t="s">
        <v>28</v>
      </c>
      <c r="C570" s="3" t="s">
        <v>96</v>
      </c>
      <c r="D570" s="5">
        <v>43062.611111111109</v>
      </c>
      <c r="E570" s="3" t="s">
        <v>581</v>
      </c>
      <c r="F570" s="3" t="s">
        <v>581</v>
      </c>
      <c r="G570" s="3" t="s">
        <v>374</v>
      </c>
      <c r="H570" t="s">
        <v>1536</v>
      </c>
      <c r="I570" t="s">
        <v>1536</v>
      </c>
      <c r="K570">
        <v>1.4999999999999999E-2</v>
      </c>
      <c r="L570">
        <v>1.4999999999999999E-2</v>
      </c>
      <c r="M570" t="str">
        <f t="shared" si="8"/>
        <v>OK</v>
      </c>
    </row>
    <row r="571" spans="1:13" x14ac:dyDescent="0.25">
      <c r="A571" s="3" t="s">
        <v>124</v>
      </c>
      <c r="B571" s="3" t="s">
        <v>28</v>
      </c>
      <c r="C571" s="3" t="s">
        <v>96</v>
      </c>
      <c r="D571" s="5">
        <v>43062.611111111109</v>
      </c>
      <c r="E571" s="3" t="s">
        <v>582</v>
      </c>
      <c r="F571" s="3" t="s">
        <v>582</v>
      </c>
      <c r="G571" s="3" t="s">
        <v>374</v>
      </c>
      <c r="M571" t="str">
        <f t="shared" si="8"/>
        <v>OK</v>
      </c>
    </row>
    <row r="572" spans="1:13" x14ac:dyDescent="0.25">
      <c r="A572" s="3" t="s">
        <v>124</v>
      </c>
      <c r="B572" s="3" t="s">
        <v>28</v>
      </c>
      <c r="C572" s="3" t="s">
        <v>96</v>
      </c>
      <c r="D572" s="5">
        <v>43088.555555555555</v>
      </c>
      <c r="E572" s="3" t="s">
        <v>583</v>
      </c>
      <c r="F572" s="3" t="s">
        <v>583</v>
      </c>
      <c r="G572" s="3" t="s">
        <v>374</v>
      </c>
      <c r="H572" t="s">
        <v>1456</v>
      </c>
      <c r="I572" t="s">
        <v>1456</v>
      </c>
      <c r="K572">
        <v>5.0000000000000001E-3</v>
      </c>
      <c r="L572">
        <v>5.0000000000000001E-3</v>
      </c>
      <c r="M572" t="str">
        <f t="shared" si="8"/>
        <v>OK</v>
      </c>
    </row>
    <row r="573" spans="1:13" x14ac:dyDescent="0.25">
      <c r="A573" s="3" t="s">
        <v>124</v>
      </c>
      <c r="B573" s="3" t="s">
        <v>28</v>
      </c>
      <c r="C573" s="3" t="s">
        <v>96</v>
      </c>
      <c r="D573" s="5">
        <v>43088.555555555555</v>
      </c>
      <c r="E573" s="3" t="s">
        <v>584</v>
      </c>
      <c r="F573" s="3" t="s">
        <v>584</v>
      </c>
      <c r="G573" s="3" t="s">
        <v>374</v>
      </c>
      <c r="M573" t="str">
        <f t="shared" si="8"/>
        <v>OK</v>
      </c>
    </row>
    <row r="574" spans="1:13" x14ac:dyDescent="0.25">
      <c r="A574" s="3" t="s">
        <v>124</v>
      </c>
      <c r="B574" s="3" t="s">
        <v>28</v>
      </c>
      <c r="C574" s="3" t="s">
        <v>96</v>
      </c>
      <c r="D574" s="5">
        <v>43118.604166666664</v>
      </c>
      <c r="E574" s="3" t="s">
        <v>585</v>
      </c>
      <c r="F574" s="3" t="s">
        <v>585</v>
      </c>
      <c r="G574" s="3" t="s">
        <v>374</v>
      </c>
      <c r="H574" t="s">
        <v>1473</v>
      </c>
      <c r="I574" t="s">
        <v>1473</v>
      </c>
      <c r="K574">
        <v>5.0000000000000001E-3</v>
      </c>
      <c r="L574">
        <v>5.0000000000000001E-3</v>
      </c>
      <c r="M574" t="str">
        <f t="shared" si="8"/>
        <v>OK</v>
      </c>
    </row>
    <row r="575" spans="1:13" x14ac:dyDescent="0.25">
      <c r="A575" s="3" t="s">
        <v>124</v>
      </c>
      <c r="B575" s="3" t="s">
        <v>28</v>
      </c>
      <c r="C575" s="3" t="s">
        <v>96</v>
      </c>
      <c r="D575" s="5">
        <v>43118.604166666664</v>
      </c>
      <c r="E575" s="3" t="s">
        <v>586</v>
      </c>
      <c r="F575" s="3" t="s">
        <v>586</v>
      </c>
      <c r="G575" s="3" t="s">
        <v>374</v>
      </c>
      <c r="M575" t="str">
        <f t="shared" si="8"/>
        <v>OK</v>
      </c>
    </row>
    <row r="576" spans="1:13" x14ac:dyDescent="0.25">
      <c r="A576" s="3" t="s">
        <v>124</v>
      </c>
      <c r="B576" s="3" t="s">
        <v>28</v>
      </c>
      <c r="C576" s="3" t="s">
        <v>96</v>
      </c>
      <c r="D576" s="5">
        <v>43118.614583333336</v>
      </c>
      <c r="E576" s="3" t="s">
        <v>587</v>
      </c>
      <c r="F576" s="3" t="s">
        <v>587</v>
      </c>
      <c r="G576" s="3" t="s">
        <v>377</v>
      </c>
      <c r="H576" t="s">
        <v>1473</v>
      </c>
      <c r="I576" t="s">
        <v>1473</v>
      </c>
      <c r="K576">
        <v>5.0000000000000001E-3</v>
      </c>
      <c r="L576">
        <v>5.0000000000000001E-3</v>
      </c>
      <c r="M576" t="str">
        <f t="shared" si="8"/>
        <v>OK</v>
      </c>
    </row>
    <row r="577" spans="1:13" x14ac:dyDescent="0.25">
      <c r="A577" s="3" t="s">
        <v>124</v>
      </c>
      <c r="B577" s="3" t="s">
        <v>28</v>
      </c>
      <c r="C577" s="3" t="s">
        <v>96</v>
      </c>
      <c r="D577" s="5">
        <v>43118.614583333336</v>
      </c>
      <c r="E577" s="3" t="s">
        <v>588</v>
      </c>
      <c r="F577" s="3" t="s">
        <v>588</v>
      </c>
      <c r="G577" s="3" t="s">
        <v>377</v>
      </c>
      <c r="M577" t="str">
        <f t="shared" si="8"/>
        <v>OK</v>
      </c>
    </row>
    <row r="578" spans="1:13" x14ac:dyDescent="0.25">
      <c r="A578" s="3" t="s">
        <v>124</v>
      </c>
      <c r="B578" s="3" t="s">
        <v>28</v>
      </c>
      <c r="C578" s="3" t="s">
        <v>96</v>
      </c>
      <c r="D578" s="5">
        <v>43118.621527777781</v>
      </c>
      <c r="E578" s="3" t="s">
        <v>589</v>
      </c>
      <c r="F578" s="3" t="s">
        <v>589</v>
      </c>
      <c r="G578" s="3" t="s">
        <v>392</v>
      </c>
      <c r="H578" t="s">
        <v>1473</v>
      </c>
      <c r="I578" t="s">
        <v>1473</v>
      </c>
      <c r="K578">
        <v>5.0000000000000001E-3</v>
      </c>
      <c r="L578">
        <v>5.0000000000000001E-3</v>
      </c>
      <c r="M578" t="str">
        <f t="shared" si="8"/>
        <v>OK</v>
      </c>
    </row>
    <row r="579" spans="1:13" x14ac:dyDescent="0.25">
      <c r="A579" s="3" t="s">
        <v>124</v>
      </c>
      <c r="B579" s="3" t="s">
        <v>28</v>
      </c>
      <c r="C579" s="3" t="s">
        <v>96</v>
      </c>
      <c r="D579" s="5">
        <v>43118.621527777781</v>
      </c>
      <c r="E579" s="3" t="s">
        <v>590</v>
      </c>
      <c r="F579" s="3" t="s">
        <v>590</v>
      </c>
      <c r="G579" s="3" t="s">
        <v>392</v>
      </c>
      <c r="M579" t="str">
        <f t="shared" ref="M579:M642" si="9">IF(K579&gt;L579,"INCONSISTENTE","OK")</f>
        <v>OK</v>
      </c>
    </row>
    <row r="580" spans="1:13" x14ac:dyDescent="0.25">
      <c r="A580" s="3" t="s">
        <v>124</v>
      </c>
      <c r="B580" s="3" t="s">
        <v>28</v>
      </c>
      <c r="C580" s="3" t="s">
        <v>97</v>
      </c>
      <c r="D580" s="5">
        <v>42965.691666666666</v>
      </c>
      <c r="E580" s="3" t="s">
        <v>591</v>
      </c>
      <c r="F580" s="3" t="s">
        <v>573</v>
      </c>
      <c r="G580" s="3" t="s">
        <v>374</v>
      </c>
      <c r="M580" t="str">
        <f t="shared" si="9"/>
        <v>OK</v>
      </c>
    </row>
    <row r="581" spans="1:13" x14ac:dyDescent="0.25">
      <c r="A581" s="3" t="s">
        <v>124</v>
      </c>
      <c r="B581" s="3" t="s">
        <v>28</v>
      </c>
      <c r="C581" s="3" t="s">
        <v>97</v>
      </c>
      <c r="D581" s="5">
        <v>42965.691666666666</v>
      </c>
      <c r="E581" s="3" t="s">
        <v>573</v>
      </c>
      <c r="F581" s="3" t="s">
        <v>573</v>
      </c>
      <c r="G581" s="3" t="s">
        <v>374</v>
      </c>
      <c r="M581" t="str">
        <f t="shared" si="9"/>
        <v>OK</v>
      </c>
    </row>
    <row r="582" spans="1:13" x14ac:dyDescent="0.25">
      <c r="A582" s="3" t="s">
        <v>124</v>
      </c>
      <c r="B582" s="3" t="s">
        <v>28</v>
      </c>
      <c r="C582" s="3" t="s">
        <v>97</v>
      </c>
      <c r="D582" s="5">
        <v>42965.70416666667</v>
      </c>
      <c r="E582" s="3" t="s">
        <v>575</v>
      </c>
      <c r="F582" s="3" t="s">
        <v>575</v>
      </c>
      <c r="G582" s="3" t="s">
        <v>377</v>
      </c>
      <c r="M582" t="str">
        <f t="shared" si="9"/>
        <v>OK</v>
      </c>
    </row>
    <row r="583" spans="1:13" x14ac:dyDescent="0.25">
      <c r="A583" s="3" t="s">
        <v>124</v>
      </c>
      <c r="B583" s="3" t="s">
        <v>28</v>
      </c>
      <c r="C583" s="3" t="s">
        <v>97</v>
      </c>
      <c r="D583" s="5">
        <v>42998.694444444445</v>
      </c>
      <c r="E583" s="3" t="s">
        <v>577</v>
      </c>
      <c r="F583" s="3" t="s">
        <v>577</v>
      </c>
      <c r="G583" s="3" t="s">
        <v>374</v>
      </c>
      <c r="M583" t="str">
        <f t="shared" si="9"/>
        <v>OK</v>
      </c>
    </row>
    <row r="584" spans="1:13" x14ac:dyDescent="0.25">
      <c r="A584" s="3" t="s">
        <v>124</v>
      </c>
      <c r="B584" s="3" t="s">
        <v>28</v>
      </c>
      <c r="C584" s="3" t="s">
        <v>97</v>
      </c>
      <c r="D584" s="5">
        <v>43026.706944444442</v>
      </c>
      <c r="E584" s="3" t="s">
        <v>579</v>
      </c>
      <c r="F584" s="3" t="s">
        <v>579</v>
      </c>
      <c r="G584" s="3" t="s">
        <v>374</v>
      </c>
      <c r="M584" t="str">
        <f t="shared" si="9"/>
        <v>OK</v>
      </c>
    </row>
    <row r="585" spans="1:13" x14ac:dyDescent="0.25">
      <c r="A585" s="3" t="s">
        <v>124</v>
      </c>
      <c r="B585" s="3" t="s">
        <v>28</v>
      </c>
      <c r="C585" s="3" t="s">
        <v>97</v>
      </c>
      <c r="D585" s="5">
        <v>43062.611111111109</v>
      </c>
      <c r="E585" s="3" t="s">
        <v>581</v>
      </c>
      <c r="F585" s="3" t="s">
        <v>581</v>
      </c>
      <c r="G585" s="3" t="s">
        <v>374</v>
      </c>
      <c r="M585" t="str">
        <f t="shared" si="9"/>
        <v>OK</v>
      </c>
    </row>
    <row r="586" spans="1:13" x14ac:dyDescent="0.25">
      <c r="A586" s="3" t="s">
        <v>124</v>
      </c>
      <c r="B586" s="3" t="s">
        <v>28</v>
      </c>
      <c r="C586" s="3" t="s">
        <v>97</v>
      </c>
      <c r="D586" s="5">
        <v>43088.555555555555</v>
      </c>
      <c r="E586" s="3" t="s">
        <v>583</v>
      </c>
      <c r="F586" s="3" t="s">
        <v>583</v>
      </c>
      <c r="G586" s="3" t="s">
        <v>374</v>
      </c>
      <c r="M586" t="str">
        <f t="shared" si="9"/>
        <v>OK</v>
      </c>
    </row>
    <row r="587" spans="1:13" x14ac:dyDescent="0.25">
      <c r="A587" s="3" t="s">
        <v>124</v>
      </c>
      <c r="B587" s="3" t="s">
        <v>28</v>
      </c>
      <c r="C587" s="3" t="s">
        <v>97</v>
      </c>
      <c r="D587" s="5">
        <v>43118.604166666664</v>
      </c>
      <c r="E587" s="3" t="s">
        <v>585</v>
      </c>
      <c r="F587" s="3" t="s">
        <v>585</v>
      </c>
      <c r="G587" s="3" t="s">
        <v>374</v>
      </c>
      <c r="M587" t="str">
        <f t="shared" si="9"/>
        <v>OK</v>
      </c>
    </row>
    <row r="588" spans="1:13" x14ac:dyDescent="0.25">
      <c r="A588" s="3" t="s">
        <v>124</v>
      </c>
      <c r="B588" s="3" t="s">
        <v>28</v>
      </c>
      <c r="C588" s="3" t="s">
        <v>97</v>
      </c>
      <c r="D588" s="5">
        <v>43118.614583333336</v>
      </c>
      <c r="E588" s="3" t="s">
        <v>587</v>
      </c>
      <c r="F588" s="3" t="s">
        <v>587</v>
      </c>
      <c r="G588" s="3" t="s">
        <v>377</v>
      </c>
      <c r="M588" t="str">
        <f t="shared" si="9"/>
        <v>OK</v>
      </c>
    </row>
    <row r="589" spans="1:13" x14ac:dyDescent="0.25">
      <c r="A589" s="3" t="s">
        <v>124</v>
      </c>
      <c r="B589" s="3" t="s">
        <v>28</v>
      </c>
      <c r="C589" s="3" t="s">
        <v>97</v>
      </c>
      <c r="D589" s="5">
        <v>43118.621527777781</v>
      </c>
      <c r="E589" s="3" t="s">
        <v>589</v>
      </c>
      <c r="F589" s="3" t="s">
        <v>589</v>
      </c>
      <c r="G589" s="3" t="s">
        <v>392</v>
      </c>
      <c r="M589" t="str">
        <f t="shared" si="9"/>
        <v>OK</v>
      </c>
    </row>
    <row r="590" spans="1:13" x14ac:dyDescent="0.25">
      <c r="A590" s="3" t="s">
        <v>125</v>
      </c>
      <c r="B590" s="3" t="s">
        <v>29</v>
      </c>
      <c r="C590" s="3" t="s">
        <v>96</v>
      </c>
      <c r="D590" s="5">
        <v>42965.645833333336</v>
      </c>
      <c r="E590" s="3" t="s">
        <v>592</v>
      </c>
      <c r="F590" s="3" t="s">
        <v>592</v>
      </c>
      <c r="G590" s="3" t="s">
        <v>374</v>
      </c>
      <c r="H590" t="s">
        <v>1536</v>
      </c>
      <c r="I590" t="s">
        <v>1536</v>
      </c>
      <c r="K590">
        <v>1.4999999999999999E-2</v>
      </c>
      <c r="L590">
        <v>1.4999999999999999E-2</v>
      </c>
      <c r="M590" t="str">
        <f t="shared" si="9"/>
        <v>OK</v>
      </c>
    </row>
    <row r="591" spans="1:13" x14ac:dyDescent="0.25">
      <c r="A591" s="3" t="s">
        <v>125</v>
      </c>
      <c r="B591" s="3" t="s">
        <v>29</v>
      </c>
      <c r="C591" s="3" t="s">
        <v>96</v>
      </c>
      <c r="D591" s="5">
        <v>42965.645833333336</v>
      </c>
      <c r="E591" s="3" t="s">
        <v>593</v>
      </c>
      <c r="F591" s="3" t="s">
        <v>593</v>
      </c>
      <c r="G591" s="3" t="s">
        <v>374</v>
      </c>
      <c r="M591" t="str">
        <f t="shared" si="9"/>
        <v>OK</v>
      </c>
    </row>
    <row r="592" spans="1:13" x14ac:dyDescent="0.25">
      <c r="A592" s="3" t="s">
        <v>125</v>
      </c>
      <c r="B592" s="3" t="s">
        <v>29</v>
      </c>
      <c r="C592" s="3" t="s">
        <v>96</v>
      </c>
      <c r="D592" s="5">
        <v>42998.645833333336</v>
      </c>
      <c r="E592" s="3" t="s">
        <v>594</v>
      </c>
      <c r="F592" s="3" t="s">
        <v>594</v>
      </c>
      <c r="G592" s="3" t="s">
        <v>374</v>
      </c>
      <c r="H592" t="s">
        <v>1536</v>
      </c>
      <c r="I592" t="s">
        <v>1536</v>
      </c>
      <c r="K592">
        <v>1.4999999999999999E-2</v>
      </c>
      <c r="L592">
        <v>1.4999999999999999E-2</v>
      </c>
      <c r="M592" t="str">
        <f t="shared" si="9"/>
        <v>OK</v>
      </c>
    </row>
    <row r="593" spans="1:13" x14ac:dyDescent="0.25">
      <c r="A593" s="3" t="s">
        <v>125</v>
      </c>
      <c r="B593" s="3" t="s">
        <v>29</v>
      </c>
      <c r="C593" s="3" t="s">
        <v>96</v>
      </c>
      <c r="D593" s="5">
        <v>42998.645833333336</v>
      </c>
      <c r="E593" s="3" t="s">
        <v>595</v>
      </c>
      <c r="F593" s="3" t="s">
        <v>595</v>
      </c>
      <c r="G593" s="3" t="s">
        <v>374</v>
      </c>
      <c r="M593" t="str">
        <f t="shared" si="9"/>
        <v>OK</v>
      </c>
    </row>
    <row r="594" spans="1:13" x14ac:dyDescent="0.25">
      <c r="A594" s="3" t="s">
        <v>125</v>
      </c>
      <c r="B594" s="3" t="s">
        <v>29</v>
      </c>
      <c r="C594" s="3" t="s">
        <v>96</v>
      </c>
      <c r="D594" s="5">
        <v>42998.652777777781</v>
      </c>
      <c r="E594" s="3" t="s">
        <v>596</v>
      </c>
      <c r="F594" s="3" t="s">
        <v>596</v>
      </c>
      <c r="G594" s="3" t="s">
        <v>377</v>
      </c>
      <c r="H594" t="s">
        <v>1536</v>
      </c>
      <c r="I594" t="s">
        <v>1536</v>
      </c>
      <c r="K594">
        <v>1.4999999999999999E-2</v>
      </c>
      <c r="L594">
        <v>1.4999999999999999E-2</v>
      </c>
      <c r="M594" t="str">
        <f t="shared" si="9"/>
        <v>OK</v>
      </c>
    </row>
    <row r="595" spans="1:13" x14ac:dyDescent="0.25">
      <c r="A595" s="3" t="s">
        <v>125</v>
      </c>
      <c r="B595" s="3" t="s">
        <v>29</v>
      </c>
      <c r="C595" s="3" t="s">
        <v>96</v>
      </c>
      <c r="D595" s="5">
        <v>42998.652777777781</v>
      </c>
      <c r="E595" s="3" t="s">
        <v>597</v>
      </c>
      <c r="F595" s="3" t="s">
        <v>597</v>
      </c>
      <c r="G595" s="3" t="s">
        <v>377</v>
      </c>
      <c r="M595" t="str">
        <f t="shared" si="9"/>
        <v>OK</v>
      </c>
    </row>
    <row r="596" spans="1:13" x14ac:dyDescent="0.25">
      <c r="A596" s="3" t="s">
        <v>125</v>
      </c>
      <c r="B596" s="3" t="s">
        <v>29</v>
      </c>
      <c r="C596" s="3" t="s">
        <v>96</v>
      </c>
      <c r="D596" s="5">
        <v>43026.743055555555</v>
      </c>
      <c r="E596" s="3" t="s">
        <v>598</v>
      </c>
      <c r="F596" s="3" t="s">
        <v>598</v>
      </c>
      <c r="G596" s="3" t="s">
        <v>374</v>
      </c>
      <c r="H596" t="s">
        <v>1536</v>
      </c>
      <c r="I596" t="s">
        <v>1536</v>
      </c>
      <c r="K596">
        <v>1.4999999999999999E-2</v>
      </c>
      <c r="L596">
        <v>1.4999999999999999E-2</v>
      </c>
      <c r="M596" t="str">
        <f t="shared" si="9"/>
        <v>OK</v>
      </c>
    </row>
    <row r="597" spans="1:13" x14ac:dyDescent="0.25">
      <c r="A597" s="3" t="s">
        <v>125</v>
      </c>
      <c r="B597" s="3" t="s">
        <v>29</v>
      </c>
      <c r="C597" s="3" t="s">
        <v>96</v>
      </c>
      <c r="D597" s="5">
        <v>43026.743055555555</v>
      </c>
      <c r="E597" s="3" t="s">
        <v>599</v>
      </c>
      <c r="F597" s="3" t="s">
        <v>599</v>
      </c>
      <c r="G597" s="3" t="s">
        <v>374</v>
      </c>
      <c r="M597" t="str">
        <f t="shared" si="9"/>
        <v>OK</v>
      </c>
    </row>
    <row r="598" spans="1:13" x14ac:dyDescent="0.25">
      <c r="A598" s="3" t="s">
        <v>125</v>
      </c>
      <c r="B598" s="3" t="s">
        <v>29</v>
      </c>
      <c r="C598" s="3" t="s">
        <v>96</v>
      </c>
      <c r="D598" s="5">
        <v>43062.652777777781</v>
      </c>
      <c r="E598" s="3" t="s">
        <v>600</v>
      </c>
      <c r="F598" s="3" t="s">
        <v>600</v>
      </c>
      <c r="G598" s="3" t="s">
        <v>374</v>
      </c>
      <c r="H598" t="s">
        <v>1536</v>
      </c>
      <c r="I598" t="s">
        <v>1536</v>
      </c>
      <c r="K598">
        <v>1.4999999999999999E-2</v>
      </c>
      <c r="L598">
        <v>1.4999999999999999E-2</v>
      </c>
      <c r="M598" t="str">
        <f t="shared" si="9"/>
        <v>OK</v>
      </c>
    </row>
    <row r="599" spans="1:13" x14ac:dyDescent="0.25">
      <c r="A599" s="3" t="s">
        <v>125</v>
      </c>
      <c r="B599" s="3" t="s">
        <v>29</v>
      </c>
      <c r="C599" s="3" t="s">
        <v>96</v>
      </c>
      <c r="D599" s="5">
        <v>43062.652777777781</v>
      </c>
      <c r="E599" s="3" t="s">
        <v>601</v>
      </c>
      <c r="F599" s="3" t="s">
        <v>601</v>
      </c>
      <c r="G599" s="3" t="s">
        <v>374</v>
      </c>
      <c r="M599" t="str">
        <f t="shared" si="9"/>
        <v>OK</v>
      </c>
    </row>
    <row r="600" spans="1:13" x14ac:dyDescent="0.25">
      <c r="A600" s="3" t="s">
        <v>125</v>
      </c>
      <c r="B600" s="3" t="s">
        <v>29</v>
      </c>
      <c r="C600" s="3" t="s">
        <v>96</v>
      </c>
      <c r="D600" s="5">
        <v>43088.618055555555</v>
      </c>
      <c r="E600" s="3" t="s">
        <v>602</v>
      </c>
      <c r="F600" s="3" t="s">
        <v>602</v>
      </c>
      <c r="G600" s="3" t="s">
        <v>374</v>
      </c>
      <c r="H600" t="s">
        <v>1456</v>
      </c>
      <c r="I600" t="s">
        <v>1456</v>
      </c>
      <c r="K600">
        <v>5.0000000000000001E-3</v>
      </c>
      <c r="L600">
        <v>5.0000000000000001E-3</v>
      </c>
      <c r="M600" t="str">
        <f t="shared" si="9"/>
        <v>OK</v>
      </c>
    </row>
    <row r="601" spans="1:13" x14ac:dyDescent="0.25">
      <c r="A601" s="3" t="s">
        <v>125</v>
      </c>
      <c r="B601" s="3" t="s">
        <v>29</v>
      </c>
      <c r="C601" s="3" t="s">
        <v>96</v>
      </c>
      <c r="D601" s="5">
        <v>43088.618055555555</v>
      </c>
      <c r="E601" s="3" t="s">
        <v>603</v>
      </c>
      <c r="F601" s="3" t="s">
        <v>603</v>
      </c>
      <c r="G601" s="3" t="s">
        <v>374</v>
      </c>
      <c r="M601" t="str">
        <f t="shared" si="9"/>
        <v>OK</v>
      </c>
    </row>
    <row r="602" spans="1:13" x14ac:dyDescent="0.25">
      <c r="A602" s="3" t="s">
        <v>125</v>
      </c>
      <c r="B602" s="3" t="s">
        <v>29</v>
      </c>
      <c r="C602" s="3" t="s">
        <v>96</v>
      </c>
      <c r="D602" s="5">
        <v>43088.645833333336</v>
      </c>
      <c r="E602" s="3" t="s">
        <v>604</v>
      </c>
      <c r="F602" s="3" t="s">
        <v>604</v>
      </c>
      <c r="G602" s="3" t="s">
        <v>377</v>
      </c>
      <c r="H602" t="s">
        <v>1456</v>
      </c>
      <c r="I602" t="s">
        <v>1456</v>
      </c>
      <c r="K602">
        <v>5.0000000000000001E-3</v>
      </c>
      <c r="L602">
        <v>5.0000000000000001E-3</v>
      </c>
      <c r="M602" t="str">
        <f t="shared" si="9"/>
        <v>OK</v>
      </c>
    </row>
    <row r="603" spans="1:13" x14ac:dyDescent="0.25">
      <c r="A603" s="3" t="s">
        <v>125</v>
      </c>
      <c r="B603" s="3" t="s">
        <v>29</v>
      </c>
      <c r="C603" s="3" t="s">
        <v>96</v>
      </c>
      <c r="D603" s="5">
        <v>43088.645833333336</v>
      </c>
      <c r="E603" s="3" t="s">
        <v>605</v>
      </c>
      <c r="F603" s="3" t="s">
        <v>605</v>
      </c>
      <c r="G603" s="3" t="s">
        <v>377</v>
      </c>
      <c r="M603" t="str">
        <f t="shared" si="9"/>
        <v>OK</v>
      </c>
    </row>
    <row r="604" spans="1:13" x14ac:dyDescent="0.25">
      <c r="A604" s="3" t="s">
        <v>125</v>
      </c>
      <c r="B604" s="3" t="s">
        <v>29</v>
      </c>
      <c r="C604" s="3" t="s">
        <v>96</v>
      </c>
      <c r="D604" s="5">
        <v>43118.6875</v>
      </c>
      <c r="E604" s="3" t="s">
        <v>606</v>
      </c>
      <c r="F604" s="3" t="s">
        <v>606</v>
      </c>
      <c r="G604" s="3" t="s">
        <v>374</v>
      </c>
      <c r="H604" t="s">
        <v>1473</v>
      </c>
      <c r="I604" t="s">
        <v>1473</v>
      </c>
      <c r="K604">
        <v>5.0000000000000001E-3</v>
      </c>
      <c r="L604">
        <v>5.0000000000000001E-3</v>
      </c>
      <c r="M604" t="str">
        <f t="shared" si="9"/>
        <v>OK</v>
      </c>
    </row>
    <row r="605" spans="1:13" x14ac:dyDescent="0.25">
      <c r="A605" s="3" t="s">
        <v>125</v>
      </c>
      <c r="B605" s="3" t="s">
        <v>29</v>
      </c>
      <c r="C605" s="3" t="s">
        <v>96</v>
      </c>
      <c r="D605" s="5">
        <v>43118.6875</v>
      </c>
      <c r="E605" s="3" t="s">
        <v>607</v>
      </c>
      <c r="F605" s="3" t="s">
        <v>607</v>
      </c>
      <c r="G605" s="3" t="s">
        <v>374</v>
      </c>
      <c r="M605" t="str">
        <f t="shared" si="9"/>
        <v>OK</v>
      </c>
    </row>
    <row r="606" spans="1:13" x14ac:dyDescent="0.25">
      <c r="A606" s="3" t="s">
        <v>125</v>
      </c>
      <c r="B606" s="3" t="s">
        <v>29</v>
      </c>
      <c r="C606" s="3" t="s">
        <v>96</v>
      </c>
      <c r="D606" s="5">
        <v>43118.694444444445</v>
      </c>
      <c r="E606" s="3" t="s">
        <v>608</v>
      </c>
      <c r="F606" s="3" t="s">
        <v>608</v>
      </c>
      <c r="G606" s="3" t="s">
        <v>377</v>
      </c>
      <c r="H606" t="s">
        <v>1473</v>
      </c>
      <c r="I606" t="s">
        <v>1473</v>
      </c>
      <c r="K606">
        <v>5.0000000000000001E-3</v>
      </c>
      <c r="L606">
        <v>5.0000000000000001E-3</v>
      </c>
      <c r="M606" t="str">
        <f t="shared" si="9"/>
        <v>OK</v>
      </c>
    </row>
    <row r="607" spans="1:13" x14ac:dyDescent="0.25">
      <c r="A607" s="3" t="s">
        <v>125</v>
      </c>
      <c r="B607" s="3" t="s">
        <v>29</v>
      </c>
      <c r="C607" s="3" t="s">
        <v>96</v>
      </c>
      <c r="D607" s="5">
        <v>43118.694444444445</v>
      </c>
      <c r="E607" s="3" t="s">
        <v>609</v>
      </c>
      <c r="F607" s="3" t="s">
        <v>609</v>
      </c>
      <c r="G607" s="3" t="s">
        <v>377</v>
      </c>
      <c r="M607" t="str">
        <f t="shared" si="9"/>
        <v>OK</v>
      </c>
    </row>
    <row r="608" spans="1:13" x14ac:dyDescent="0.25">
      <c r="A608" s="3" t="s">
        <v>125</v>
      </c>
      <c r="B608" s="3" t="s">
        <v>29</v>
      </c>
      <c r="C608" s="3" t="s">
        <v>96</v>
      </c>
      <c r="D608" s="5">
        <v>43118.704861111109</v>
      </c>
      <c r="E608" s="3" t="s">
        <v>610</v>
      </c>
      <c r="F608" s="3" t="s">
        <v>610</v>
      </c>
      <c r="G608" s="3" t="s">
        <v>392</v>
      </c>
      <c r="H608" t="s">
        <v>1473</v>
      </c>
      <c r="I608" t="s">
        <v>1473</v>
      </c>
      <c r="K608">
        <v>5.0000000000000001E-3</v>
      </c>
      <c r="L608">
        <v>5.0000000000000001E-3</v>
      </c>
      <c r="M608" t="str">
        <f t="shared" si="9"/>
        <v>OK</v>
      </c>
    </row>
    <row r="609" spans="1:13" x14ac:dyDescent="0.25">
      <c r="A609" s="3" t="s">
        <v>125</v>
      </c>
      <c r="B609" s="3" t="s">
        <v>29</v>
      </c>
      <c r="C609" s="3" t="s">
        <v>96</v>
      </c>
      <c r="D609" s="5">
        <v>43118.704861111109</v>
      </c>
      <c r="E609" s="3" t="s">
        <v>611</v>
      </c>
      <c r="F609" s="3" t="s">
        <v>611</v>
      </c>
      <c r="G609" s="3" t="s">
        <v>392</v>
      </c>
      <c r="M609" t="str">
        <f t="shared" si="9"/>
        <v>OK</v>
      </c>
    </row>
    <row r="610" spans="1:13" x14ac:dyDescent="0.25">
      <c r="A610" s="3" t="s">
        <v>125</v>
      </c>
      <c r="B610" s="3" t="s">
        <v>29</v>
      </c>
      <c r="C610" s="3" t="s">
        <v>97</v>
      </c>
      <c r="D610" s="5">
        <v>42965.645833333336</v>
      </c>
      <c r="E610" s="3" t="s">
        <v>612</v>
      </c>
      <c r="F610" s="3" t="s">
        <v>592</v>
      </c>
      <c r="G610" s="3" t="s">
        <v>374</v>
      </c>
      <c r="M610" t="str">
        <f t="shared" si="9"/>
        <v>OK</v>
      </c>
    </row>
    <row r="611" spans="1:13" x14ac:dyDescent="0.25">
      <c r="A611" s="3" t="s">
        <v>125</v>
      </c>
      <c r="B611" s="3" t="s">
        <v>29</v>
      </c>
      <c r="C611" s="3" t="s">
        <v>97</v>
      </c>
      <c r="D611" s="5">
        <v>42965.645833333336</v>
      </c>
      <c r="E611" s="3" t="s">
        <v>592</v>
      </c>
      <c r="F611" s="3" t="s">
        <v>592</v>
      </c>
      <c r="G611" s="3" t="s">
        <v>374</v>
      </c>
      <c r="M611" t="str">
        <f t="shared" si="9"/>
        <v>OK</v>
      </c>
    </row>
    <row r="612" spans="1:13" x14ac:dyDescent="0.25">
      <c r="A612" s="3" t="s">
        <v>125</v>
      </c>
      <c r="B612" s="3" t="s">
        <v>29</v>
      </c>
      <c r="C612" s="3" t="s">
        <v>97</v>
      </c>
      <c r="D612" s="5">
        <v>42998.645833333336</v>
      </c>
      <c r="E612" s="3" t="s">
        <v>594</v>
      </c>
      <c r="F612" s="3" t="s">
        <v>594</v>
      </c>
      <c r="G612" s="3" t="s">
        <v>374</v>
      </c>
      <c r="M612" t="str">
        <f t="shared" si="9"/>
        <v>OK</v>
      </c>
    </row>
    <row r="613" spans="1:13" x14ac:dyDescent="0.25">
      <c r="A613" s="3" t="s">
        <v>125</v>
      </c>
      <c r="B613" s="3" t="s">
        <v>29</v>
      </c>
      <c r="C613" s="3" t="s">
        <v>97</v>
      </c>
      <c r="D613" s="5">
        <v>42998.652777777781</v>
      </c>
      <c r="E613" s="3" t="s">
        <v>596</v>
      </c>
      <c r="F613" s="3" t="s">
        <v>596</v>
      </c>
      <c r="G613" s="3" t="s">
        <v>377</v>
      </c>
      <c r="M613" t="str">
        <f t="shared" si="9"/>
        <v>OK</v>
      </c>
    </row>
    <row r="614" spans="1:13" x14ac:dyDescent="0.25">
      <c r="A614" s="3" t="s">
        <v>125</v>
      </c>
      <c r="B614" s="3" t="s">
        <v>29</v>
      </c>
      <c r="C614" s="3" t="s">
        <v>97</v>
      </c>
      <c r="D614" s="5">
        <v>43026.743055555555</v>
      </c>
      <c r="E614" s="3" t="s">
        <v>598</v>
      </c>
      <c r="F614" s="3" t="s">
        <v>598</v>
      </c>
      <c r="G614" s="3" t="s">
        <v>374</v>
      </c>
      <c r="M614" t="str">
        <f t="shared" si="9"/>
        <v>OK</v>
      </c>
    </row>
    <row r="615" spans="1:13" x14ac:dyDescent="0.25">
      <c r="A615" s="3" t="s">
        <v>125</v>
      </c>
      <c r="B615" s="3" t="s">
        <v>29</v>
      </c>
      <c r="C615" s="3" t="s">
        <v>97</v>
      </c>
      <c r="D615" s="5">
        <v>43062.652777777781</v>
      </c>
      <c r="E615" s="3" t="s">
        <v>600</v>
      </c>
      <c r="F615" s="3" t="s">
        <v>600</v>
      </c>
      <c r="G615" s="3" t="s">
        <v>374</v>
      </c>
      <c r="M615" t="str">
        <f t="shared" si="9"/>
        <v>OK</v>
      </c>
    </row>
    <row r="616" spans="1:13" x14ac:dyDescent="0.25">
      <c r="A616" s="3" t="s">
        <v>125</v>
      </c>
      <c r="B616" s="3" t="s">
        <v>29</v>
      </c>
      <c r="C616" s="3" t="s">
        <v>97</v>
      </c>
      <c r="D616" s="5">
        <v>43088.618055555555</v>
      </c>
      <c r="E616" s="3" t="s">
        <v>602</v>
      </c>
      <c r="F616" s="3" t="s">
        <v>602</v>
      </c>
      <c r="G616" s="3" t="s">
        <v>374</v>
      </c>
      <c r="M616" t="str">
        <f t="shared" si="9"/>
        <v>OK</v>
      </c>
    </row>
    <row r="617" spans="1:13" x14ac:dyDescent="0.25">
      <c r="A617" s="3" t="s">
        <v>125</v>
      </c>
      <c r="B617" s="3" t="s">
        <v>29</v>
      </c>
      <c r="C617" s="3" t="s">
        <v>97</v>
      </c>
      <c r="D617" s="5">
        <v>43088.645833333336</v>
      </c>
      <c r="E617" s="3" t="s">
        <v>604</v>
      </c>
      <c r="F617" s="3" t="s">
        <v>604</v>
      </c>
      <c r="G617" s="3" t="s">
        <v>377</v>
      </c>
      <c r="M617" t="str">
        <f t="shared" si="9"/>
        <v>OK</v>
      </c>
    </row>
    <row r="618" spans="1:13" x14ac:dyDescent="0.25">
      <c r="A618" s="3" t="s">
        <v>125</v>
      </c>
      <c r="B618" s="3" t="s">
        <v>29</v>
      </c>
      <c r="C618" s="3" t="s">
        <v>97</v>
      </c>
      <c r="D618" s="5">
        <v>43118.6875</v>
      </c>
      <c r="E618" s="3" t="s">
        <v>606</v>
      </c>
      <c r="F618" s="3" t="s">
        <v>606</v>
      </c>
      <c r="G618" s="3" t="s">
        <v>374</v>
      </c>
      <c r="M618" t="str">
        <f t="shared" si="9"/>
        <v>OK</v>
      </c>
    </row>
    <row r="619" spans="1:13" x14ac:dyDescent="0.25">
      <c r="A619" s="3" t="s">
        <v>125</v>
      </c>
      <c r="B619" s="3" t="s">
        <v>29</v>
      </c>
      <c r="C619" s="3" t="s">
        <v>97</v>
      </c>
      <c r="D619" s="5">
        <v>43118.694444444445</v>
      </c>
      <c r="E619" s="3" t="s">
        <v>608</v>
      </c>
      <c r="F619" s="3" t="s">
        <v>608</v>
      </c>
      <c r="G619" s="3" t="s">
        <v>377</v>
      </c>
      <c r="M619" t="str">
        <f t="shared" si="9"/>
        <v>OK</v>
      </c>
    </row>
    <row r="620" spans="1:13" x14ac:dyDescent="0.25">
      <c r="A620" s="3" t="s">
        <v>125</v>
      </c>
      <c r="B620" s="3" t="s">
        <v>29</v>
      </c>
      <c r="C620" s="3" t="s">
        <v>97</v>
      </c>
      <c r="D620" s="5">
        <v>43118.704861111109</v>
      </c>
      <c r="E620" s="3" t="s">
        <v>610</v>
      </c>
      <c r="F620" s="3" t="s">
        <v>610</v>
      </c>
      <c r="G620" s="3" t="s">
        <v>392</v>
      </c>
      <c r="M620" t="str">
        <f t="shared" si="9"/>
        <v>OK</v>
      </c>
    </row>
    <row r="621" spans="1:13" x14ac:dyDescent="0.25">
      <c r="A621" s="3" t="s">
        <v>126</v>
      </c>
      <c r="B621" s="3" t="s">
        <v>30</v>
      </c>
      <c r="C621" s="3" t="s">
        <v>96</v>
      </c>
      <c r="D621" s="5">
        <v>42968.319444444445</v>
      </c>
      <c r="E621" s="3" t="s">
        <v>613</v>
      </c>
      <c r="F621" s="3" t="s">
        <v>613</v>
      </c>
      <c r="G621" s="3" t="s">
        <v>374</v>
      </c>
      <c r="H621" t="s">
        <v>1536</v>
      </c>
      <c r="I621" t="s">
        <v>1536</v>
      </c>
      <c r="K621">
        <v>1.4999999999999999E-2</v>
      </c>
      <c r="L621">
        <v>1.4999999999999999E-2</v>
      </c>
      <c r="M621" t="str">
        <f t="shared" si="9"/>
        <v>OK</v>
      </c>
    </row>
    <row r="622" spans="1:13" x14ac:dyDescent="0.25">
      <c r="A622" s="3" t="s">
        <v>126</v>
      </c>
      <c r="B622" s="3" t="s">
        <v>30</v>
      </c>
      <c r="C622" s="3" t="s">
        <v>96</v>
      </c>
      <c r="D622" s="5">
        <v>42968.319444444445</v>
      </c>
      <c r="E622" s="3" t="s">
        <v>614</v>
      </c>
      <c r="F622" s="3" t="s">
        <v>614</v>
      </c>
      <c r="G622" s="3" t="s">
        <v>374</v>
      </c>
      <c r="M622" t="str">
        <f t="shared" si="9"/>
        <v>OK</v>
      </c>
    </row>
    <row r="623" spans="1:13" x14ac:dyDescent="0.25">
      <c r="A623" s="3" t="s">
        <v>126</v>
      </c>
      <c r="B623" s="3" t="s">
        <v>30</v>
      </c>
      <c r="C623" s="3" t="s">
        <v>96</v>
      </c>
      <c r="D623" s="5">
        <v>42968.354166666664</v>
      </c>
      <c r="E623" s="3" t="s">
        <v>615</v>
      </c>
      <c r="F623" s="3" t="s">
        <v>615</v>
      </c>
      <c r="G623" s="3" t="s">
        <v>377</v>
      </c>
      <c r="H623" t="s">
        <v>1536</v>
      </c>
      <c r="I623" t="s">
        <v>1536</v>
      </c>
      <c r="K623">
        <v>1.4999999999999999E-2</v>
      </c>
      <c r="L623">
        <v>1.4999999999999999E-2</v>
      </c>
      <c r="M623" t="str">
        <f t="shared" si="9"/>
        <v>OK</v>
      </c>
    </row>
    <row r="624" spans="1:13" x14ac:dyDescent="0.25">
      <c r="A624" s="3" t="s">
        <v>126</v>
      </c>
      <c r="B624" s="3" t="s">
        <v>30</v>
      </c>
      <c r="C624" s="3" t="s">
        <v>96</v>
      </c>
      <c r="D624" s="5">
        <v>42968.354166666664</v>
      </c>
      <c r="E624" s="3" t="s">
        <v>616</v>
      </c>
      <c r="F624" s="3" t="s">
        <v>616</v>
      </c>
      <c r="G624" s="3" t="s">
        <v>377</v>
      </c>
      <c r="M624" t="str">
        <f t="shared" si="9"/>
        <v>OK</v>
      </c>
    </row>
    <row r="625" spans="1:13" x14ac:dyDescent="0.25">
      <c r="A625" s="3" t="s">
        <v>126</v>
      </c>
      <c r="B625" s="3" t="s">
        <v>30</v>
      </c>
      <c r="C625" s="3" t="s">
        <v>96</v>
      </c>
      <c r="D625" s="5">
        <v>42998.5</v>
      </c>
      <c r="E625" s="3" t="s">
        <v>617</v>
      </c>
      <c r="F625" s="3" t="s">
        <v>617</v>
      </c>
      <c r="G625" s="3" t="s">
        <v>374</v>
      </c>
      <c r="H625" t="s">
        <v>1536</v>
      </c>
      <c r="I625" t="s">
        <v>1536</v>
      </c>
      <c r="K625">
        <v>1.4999999999999999E-2</v>
      </c>
      <c r="L625">
        <v>1.4999999999999999E-2</v>
      </c>
      <c r="M625" t="str">
        <f t="shared" si="9"/>
        <v>OK</v>
      </c>
    </row>
    <row r="626" spans="1:13" x14ac:dyDescent="0.25">
      <c r="A626" s="3" t="s">
        <v>126</v>
      </c>
      <c r="B626" s="3" t="s">
        <v>30</v>
      </c>
      <c r="C626" s="3" t="s">
        <v>96</v>
      </c>
      <c r="D626" s="5">
        <v>42998.5</v>
      </c>
      <c r="E626" s="3" t="s">
        <v>618</v>
      </c>
      <c r="F626" s="3" t="s">
        <v>618</v>
      </c>
      <c r="G626" s="3" t="s">
        <v>377</v>
      </c>
      <c r="M626" t="str">
        <f t="shared" si="9"/>
        <v>OK</v>
      </c>
    </row>
    <row r="627" spans="1:13" x14ac:dyDescent="0.25">
      <c r="A627" s="3" t="s">
        <v>126</v>
      </c>
      <c r="B627" s="3" t="s">
        <v>30</v>
      </c>
      <c r="C627" s="3" t="s">
        <v>96</v>
      </c>
      <c r="D627" s="5">
        <v>42998.503472222219</v>
      </c>
      <c r="E627" s="3" t="s">
        <v>619</v>
      </c>
      <c r="F627" s="3" t="s">
        <v>619</v>
      </c>
      <c r="G627" s="3" t="s">
        <v>374</v>
      </c>
      <c r="M627" t="str">
        <f t="shared" si="9"/>
        <v>OK</v>
      </c>
    </row>
    <row r="628" spans="1:13" x14ac:dyDescent="0.25">
      <c r="A628" s="3" t="s">
        <v>126</v>
      </c>
      <c r="B628" s="3" t="s">
        <v>30</v>
      </c>
      <c r="C628" s="3" t="s">
        <v>96</v>
      </c>
      <c r="D628" s="5">
        <v>42998.503472222219</v>
      </c>
      <c r="E628" s="3" t="s">
        <v>620</v>
      </c>
      <c r="F628" s="3" t="s">
        <v>620</v>
      </c>
      <c r="G628" s="3" t="s">
        <v>377</v>
      </c>
      <c r="H628" t="s">
        <v>1536</v>
      </c>
      <c r="I628" t="s">
        <v>1536</v>
      </c>
      <c r="K628">
        <v>1.4999999999999999E-2</v>
      </c>
      <c r="L628">
        <v>1.4999999999999999E-2</v>
      </c>
      <c r="M628" t="str">
        <f t="shared" si="9"/>
        <v>OK</v>
      </c>
    </row>
    <row r="629" spans="1:13" x14ac:dyDescent="0.25">
      <c r="A629" s="3" t="s">
        <v>126</v>
      </c>
      <c r="B629" s="3" t="s">
        <v>30</v>
      </c>
      <c r="C629" s="3" t="s">
        <v>96</v>
      </c>
      <c r="D629" s="5">
        <v>43026.625</v>
      </c>
      <c r="E629" s="3" t="s">
        <v>621</v>
      </c>
      <c r="F629" s="3" t="s">
        <v>621</v>
      </c>
      <c r="G629" s="3" t="s">
        <v>374</v>
      </c>
      <c r="H629" t="s">
        <v>1536</v>
      </c>
      <c r="I629" t="s">
        <v>1536</v>
      </c>
      <c r="K629">
        <v>1.4999999999999999E-2</v>
      </c>
      <c r="L629">
        <v>1.4999999999999999E-2</v>
      </c>
      <c r="M629" t="str">
        <f t="shared" si="9"/>
        <v>OK</v>
      </c>
    </row>
    <row r="630" spans="1:13" x14ac:dyDescent="0.25">
      <c r="A630" s="3" t="s">
        <v>126</v>
      </c>
      <c r="B630" s="3" t="s">
        <v>30</v>
      </c>
      <c r="C630" s="3" t="s">
        <v>96</v>
      </c>
      <c r="D630" s="5">
        <v>43026.625</v>
      </c>
      <c r="E630" s="3" t="s">
        <v>622</v>
      </c>
      <c r="F630" s="3" t="s">
        <v>622</v>
      </c>
      <c r="G630" s="3" t="s">
        <v>374</v>
      </c>
      <c r="M630" t="str">
        <f t="shared" si="9"/>
        <v>OK</v>
      </c>
    </row>
    <row r="631" spans="1:13" x14ac:dyDescent="0.25">
      <c r="A631" s="3" t="s">
        <v>126</v>
      </c>
      <c r="B631" s="3" t="s">
        <v>30</v>
      </c>
      <c r="C631" s="3" t="s">
        <v>96</v>
      </c>
      <c r="D631" s="5">
        <v>43026.636805555558</v>
      </c>
      <c r="E631" s="3" t="s">
        <v>623</v>
      </c>
      <c r="F631" s="3" t="s">
        <v>623</v>
      </c>
      <c r="G631" s="3" t="s">
        <v>377</v>
      </c>
      <c r="H631" t="s">
        <v>1536</v>
      </c>
      <c r="I631" t="s">
        <v>1536</v>
      </c>
      <c r="K631">
        <v>1.4999999999999999E-2</v>
      </c>
      <c r="L631">
        <v>1.4999999999999999E-2</v>
      </c>
      <c r="M631" t="str">
        <f t="shared" si="9"/>
        <v>OK</v>
      </c>
    </row>
    <row r="632" spans="1:13" x14ac:dyDescent="0.25">
      <c r="A632" s="3" t="s">
        <v>126</v>
      </c>
      <c r="B632" s="3" t="s">
        <v>30</v>
      </c>
      <c r="C632" s="3" t="s">
        <v>96</v>
      </c>
      <c r="D632" s="5">
        <v>43026.636805555558</v>
      </c>
      <c r="E632" s="3" t="s">
        <v>624</v>
      </c>
      <c r="F632" s="3" t="s">
        <v>624</v>
      </c>
      <c r="G632" s="3" t="s">
        <v>377</v>
      </c>
      <c r="M632" t="str">
        <f t="shared" si="9"/>
        <v>OK</v>
      </c>
    </row>
    <row r="633" spans="1:13" x14ac:dyDescent="0.25">
      <c r="A633" s="3" t="s">
        <v>126</v>
      </c>
      <c r="B633" s="3" t="s">
        <v>30</v>
      </c>
      <c r="C633" s="3" t="s">
        <v>96</v>
      </c>
      <c r="D633" s="5">
        <v>43026.645833333336</v>
      </c>
      <c r="E633" s="3" t="s">
        <v>625</v>
      </c>
      <c r="F633" s="3" t="s">
        <v>625</v>
      </c>
      <c r="G633" s="3" t="s">
        <v>392</v>
      </c>
      <c r="H633" t="s">
        <v>1536</v>
      </c>
      <c r="I633" t="s">
        <v>1536</v>
      </c>
      <c r="K633">
        <v>1.4999999999999999E-2</v>
      </c>
      <c r="L633">
        <v>1.4999999999999999E-2</v>
      </c>
      <c r="M633" t="str">
        <f t="shared" si="9"/>
        <v>OK</v>
      </c>
    </row>
    <row r="634" spans="1:13" x14ac:dyDescent="0.25">
      <c r="A634" s="3" t="s">
        <v>126</v>
      </c>
      <c r="B634" s="3" t="s">
        <v>30</v>
      </c>
      <c r="C634" s="3" t="s">
        <v>96</v>
      </c>
      <c r="D634" s="5">
        <v>43026.645833333336</v>
      </c>
      <c r="E634" s="3" t="s">
        <v>626</v>
      </c>
      <c r="F634" s="3" t="s">
        <v>626</v>
      </c>
      <c r="G634" s="3" t="s">
        <v>392</v>
      </c>
      <c r="M634" t="str">
        <f t="shared" si="9"/>
        <v>OK</v>
      </c>
    </row>
    <row r="635" spans="1:13" x14ac:dyDescent="0.25">
      <c r="A635" s="3" t="s">
        <v>126</v>
      </c>
      <c r="B635" s="3" t="s">
        <v>30</v>
      </c>
      <c r="C635" s="3" t="s">
        <v>96</v>
      </c>
      <c r="D635" s="5">
        <v>43062.466666666667</v>
      </c>
      <c r="E635" s="3" t="s">
        <v>627</v>
      </c>
      <c r="F635" s="3" t="s">
        <v>627</v>
      </c>
      <c r="G635" s="3" t="s">
        <v>374</v>
      </c>
      <c r="H635" t="s">
        <v>1536</v>
      </c>
      <c r="I635" t="s">
        <v>1536</v>
      </c>
      <c r="K635">
        <v>1.4999999999999999E-2</v>
      </c>
      <c r="L635">
        <v>1.4999999999999999E-2</v>
      </c>
      <c r="M635" t="str">
        <f t="shared" si="9"/>
        <v>OK</v>
      </c>
    </row>
    <row r="636" spans="1:13" x14ac:dyDescent="0.25">
      <c r="A636" s="3" t="s">
        <v>126</v>
      </c>
      <c r="B636" s="3" t="s">
        <v>30</v>
      </c>
      <c r="C636" s="3" t="s">
        <v>96</v>
      </c>
      <c r="D636" s="5">
        <v>43062.473611111112</v>
      </c>
      <c r="E636" s="3" t="s">
        <v>628</v>
      </c>
      <c r="F636" s="3" t="s">
        <v>628</v>
      </c>
      <c r="G636" s="3" t="s">
        <v>374</v>
      </c>
      <c r="M636" t="str">
        <f t="shared" si="9"/>
        <v>OK</v>
      </c>
    </row>
    <row r="637" spans="1:13" x14ac:dyDescent="0.25">
      <c r="A637" s="3" t="s">
        <v>126</v>
      </c>
      <c r="B637" s="3" t="s">
        <v>30</v>
      </c>
      <c r="C637" s="3" t="s">
        <v>96</v>
      </c>
      <c r="D637" s="5">
        <v>43062.479166666664</v>
      </c>
      <c r="E637" s="3" t="s">
        <v>629</v>
      </c>
      <c r="F637" s="3" t="s">
        <v>629</v>
      </c>
      <c r="G637" s="3" t="s">
        <v>377</v>
      </c>
      <c r="H637" t="s">
        <v>1536</v>
      </c>
      <c r="I637" t="s">
        <v>1536</v>
      </c>
      <c r="K637">
        <v>1.4999999999999999E-2</v>
      </c>
      <c r="L637">
        <v>1.4999999999999999E-2</v>
      </c>
      <c r="M637" t="str">
        <f t="shared" si="9"/>
        <v>OK</v>
      </c>
    </row>
    <row r="638" spans="1:13" x14ac:dyDescent="0.25">
      <c r="A638" s="3" t="s">
        <v>126</v>
      </c>
      <c r="B638" s="3" t="s">
        <v>30</v>
      </c>
      <c r="C638" s="3" t="s">
        <v>96</v>
      </c>
      <c r="D638" s="5">
        <v>43062.479861111111</v>
      </c>
      <c r="E638" s="3" t="s">
        <v>630</v>
      </c>
      <c r="F638" s="3" t="s">
        <v>630</v>
      </c>
      <c r="G638" s="3" t="s">
        <v>377</v>
      </c>
      <c r="M638" t="str">
        <f t="shared" si="9"/>
        <v>OK</v>
      </c>
    </row>
    <row r="639" spans="1:13" x14ac:dyDescent="0.25">
      <c r="A639" s="3" t="s">
        <v>126</v>
      </c>
      <c r="B639" s="3" t="s">
        <v>30</v>
      </c>
      <c r="C639" s="3" t="s">
        <v>96</v>
      </c>
      <c r="D639" s="5">
        <v>43088.416666666664</v>
      </c>
      <c r="E639" s="3" t="s">
        <v>631</v>
      </c>
      <c r="F639" s="3" t="s">
        <v>631</v>
      </c>
      <c r="G639" s="3" t="s">
        <v>374</v>
      </c>
      <c r="H639" t="s">
        <v>1456</v>
      </c>
      <c r="I639" t="s">
        <v>1456</v>
      </c>
      <c r="K639">
        <v>5.0000000000000001E-3</v>
      </c>
      <c r="L639">
        <v>5.0000000000000001E-3</v>
      </c>
      <c r="M639" t="str">
        <f t="shared" si="9"/>
        <v>OK</v>
      </c>
    </row>
    <row r="640" spans="1:13" x14ac:dyDescent="0.25">
      <c r="A640" s="3" t="s">
        <v>126</v>
      </c>
      <c r="B640" s="3" t="s">
        <v>30</v>
      </c>
      <c r="C640" s="3" t="s">
        <v>96</v>
      </c>
      <c r="D640" s="5">
        <v>43088.416666666664</v>
      </c>
      <c r="E640" s="3" t="s">
        <v>632</v>
      </c>
      <c r="F640" s="3" t="s">
        <v>632</v>
      </c>
      <c r="G640" s="3" t="s">
        <v>374</v>
      </c>
      <c r="M640" t="str">
        <f t="shared" si="9"/>
        <v>OK</v>
      </c>
    </row>
    <row r="641" spans="1:13" x14ac:dyDescent="0.25">
      <c r="A641" s="3" t="s">
        <v>126</v>
      </c>
      <c r="B641" s="3" t="s">
        <v>30</v>
      </c>
      <c r="C641" s="3" t="s">
        <v>96</v>
      </c>
      <c r="D641" s="5">
        <v>43088.423611111109</v>
      </c>
      <c r="E641" s="3" t="s">
        <v>633</v>
      </c>
      <c r="F641" s="3" t="s">
        <v>633</v>
      </c>
      <c r="G641" s="3" t="s">
        <v>377</v>
      </c>
      <c r="H641" t="s">
        <v>1456</v>
      </c>
      <c r="I641" t="s">
        <v>1456</v>
      </c>
      <c r="K641">
        <v>5.0000000000000001E-3</v>
      </c>
      <c r="L641">
        <v>5.0000000000000001E-3</v>
      </c>
      <c r="M641" t="str">
        <f t="shared" si="9"/>
        <v>OK</v>
      </c>
    </row>
    <row r="642" spans="1:13" x14ac:dyDescent="0.25">
      <c r="A642" s="3" t="s">
        <v>126</v>
      </c>
      <c r="B642" s="3" t="s">
        <v>30</v>
      </c>
      <c r="C642" s="3" t="s">
        <v>96</v>
      </c>
      <c r="D642" s="5">
        <v>43088.423611111109</v>
      </c>
      <c r="E642" s="3" t="s">
        <v>634</v>
      </c>
      <c r="F642" s="3" t="s">
        <v>634</v>
      </c>
      <c r="G642" s="3" t="s">
        <v>377</v>
      </c>
      <c r="M642" t="str">
        <f t="shared" si="9"/>
        <v>OK</v>
      </c>
    </row>
    <row r="643" spans="1:13" x14ac:dyDescent="0.25">
      <c r="A643" s="3" t="s">
        <v>126</v>
      </c>
      <c r="B643" s="3" t="s">
        <v>30</v>
      </c>
      <c r="C643" s="3" t="s">
        <v>96</v>
      </c>
      <c r="D643" s="5">
        <v>43088.434027777781</v>
      </c>
      <c r="E643" s="3" t="s">
        <v>635</v>
      </c>
      <c r="F643" s="3" t="s">
        <v>635</v>
      </c>
      <c r="G643" s="3" t="s">
        <v>392</v>
      </c>
      <c r="H643" t="s">
        <v>1456</v>
      </c>
      <c r="I643" t="s">
        <v>1456</v>
      </c>
      <c r="K643">
        <v>5.0000000000000001E-3</v>
      </c>
      <c r="L643">
        <v>5.0000000000000001E-3</v>
      </c>
      <c r="M643" t="str">
        <f t="shared" ref="M643:M706" si="10">IF(K643&gt;L643,"INCONSISTENTE","OK")</f>
        <v>OK</v>
      </c>
    </row>
    <row r="644" spans="1:13" x14ac:dyDescent="0.25">
      <c r="A644" s="3" t="s">
        <v>126</v>
      </c>
      <c r="B644" s="3" t="s">
        <v>30</v>
      </c>
      <c r="C644" s="3" t="s">
        <v>96</v>
      </c>
      <c r="D644" s="5">
        <v>43088.434027777781</v>
      </c>
      <c r="E644" s="3" t="s">
        <v>636</v>
      </c>
      <c r="F644" s="3" t="s">
        <v>636</v>
      </c>
      <c r="G644" s="3" t="s">
        <v>392</v>
      </c>
      <c r="M644" t="str">
        <f t="shared" si="10"/>
        <v>OK</v>
      </c>
    </row>
    <row r="645" spans="1:13" x14ac:dyDescent="0.25">
      <c r="A645" s="3" t="s">
        <v>126</v>
      </c>
      <c r="B645" s="3" t="s">
        <v>30</v>
      </c>
      <c r="C645" s="3" t="s">
        <v>96</v>
      </c>
      <c r="D645" s="5">
        <v>43118.416666666664</v>
      </c>
      <c r="E645" s="3" t="s">
        <v>637</v>
      </c>
      <c r="F645" s="3" t="s">
        <v>637</v>
      </c>
      <c r="G645" s="3" t="s">
        <v>374</v>
      </c>
      <c r="H645" t="s">
        <v>1473</v>
      </c>
      <c r="I645" t="s">
        <v>1473</v>
      </c>
      <c r="K645">
        <v>5.0000000000000001E-3</v>
      </c>
      <c r="L645">
        <v>5.0000000000000001E-3</v>
      </c>
      <c r="M645" t="str">
        <f t="shared" si="10"/>
        <v>OK</v>
      </c>
    </row>
    <row r="646" spans="1:13" x14ac:dyDescent="0.25">
      <c r="A646" s="3" t="s">
        <v>126</v>
      </c>
      <c r="B646" s="3" t="s">
        <v>30</v>
      </c>
      <c r="C646" s="3" t="s">
        <v>96</v>
      </c>
      <c r="D646" s="5">
        <v>43118.416666666664</v>
      </c>
      <c r="E646" s="3" t="s">
        <v>638</v>
      </c>
      <c r="F646" s="3" t="s">
        <v>638</v>
      </c>
      <c r="G646" s="3" t="s">
        <v>374</v>
      </c>
      <c r="M646" t="str">
        <f t="shared" si="10"/>
        <v>OK</v>
      </c>
    </row>
    <row r="647" spans="1:13" x14ac:dyDescent="0.25">
      <c r="A647" s="3" t="s">
        <v>126</v>
      </c>
      <c r="B647" s="3" t="s">
        <v>30</v>
      </c>
      <c r="C647" s="3" t="s">
        <v>96</v>
      </c>
      <c r="D647" s="5">
        <v>43118.4375</v>
      </c>
      <c r="E647" s="3" t="s">
        <v>639</v>
      </c>
      <c r="F647" s="3" t="s">
        <v>639</v>
      </c>
      <c r="G647" s="3" t="s">
        <v>377</v>
      </c>
      <c r="H647" t="s">
        <v>1473</v>
      </c>
      <c r="I647" t="s">
        <v>1473</v>
      </c>
      <c r="K647">
        <v>5.0000000000000001E-3</v>
      </c>
      <c r="L647">
        <v>5.0000000000000001E-3</v>
      </c>
      <c r="M647" t="str">
        <f t="shared" si="10"/>
        <v>OK</v>
      </c>
    </row>
    <row r="648" spans="1:13" x14ac:dyDescent="0.25">
      <c r="A648" s="3" t="s">
        <v>126</v>
      </c>
      <c r="B648" s="3" t="s">
        <v>30</v>
      </c>
      <c r="C648" s="3" t="s">
        <v>96</v>
      </c>
      <c r="D648" s="5">
        <v>43118.4375</v>
      </c>
      <c r="E648" s="3" t="s">
        <v>640</v>
      </c>
      <c r="F648" s="3" t="s">
        <v>640</v>
      </c>
      <c r="G648" s="3" t="s">
        <v>377</v>
      </c>
      <c r="M648" t="str">
        <f t="shared" si="10"/>
        <v>OK</v>
      </c>
    </row>
    <row r="649" spans="1:13" x14ac:dyDescent="0.25">
      <c r="A649" s="3" t="s">
        <v>126</v>
      </c>
      <c r="B649" s="3" t="s">
        <v>30</v>
      </c>
      <c r="C649" s="3" t="s">
        <v>96</v>
      </c>
      <c r="D649" s="5">
        <v>43118.458333333336</v>
      </c>
      <c r="E649" s="3" t="s">
        <v>641</v>
      </c>
      <c r="F649" s="3" t="s">
        <v>641</v>
      </c>
      <c r="G649" s="3" t="s">
        <v>392</v>
      </c>
      <c r="H649" t="s">
        <v>1473</v>
      </c>
      <c r="I649" t="s">
        <v>1473</v>
      </c>
      <c r="K649">
        <v>5.0000000000000001E-3</v>
      </c>
      <c r="L649">
        <v>5.0000000000000001E-3</v>
      </c>
      <c r="M649" t="str">
        <f t="shared" si="10"/>
        <v>OK</v>
      </c>
    </row>
    <row r="650" spans="1:13" x14ac:dyDescent="0.25">
      <c r="A650" s="3" t="s">
        <v>126</v>
      </c>
      <c r="B650" s="3" t="s">
        <v>30</v>
      </c>
      <c r="C650" s="3" t="s">
        <v>96</v>
      </c>
      <c r="D650" s="5">
        <v>43118.458333333336</v>
      </c>
      <c r="E650" s="3" t="s">
        <v>642</v>
      </c>
      <c r="F650" s="3" t="s">
        <v>642</v>
      </c>
      <c r="G650" s="3" t="s">
        <v>392</v>
      </c>
      <c r="M650" t="str">
        <f t="shared" si="10"/>
        <v>OK</v>
      </c>
    </row>
    <row r="651" spans="1:13" x14ac:dyDescent="0.25">
      <c r="A651" s="3" t="s">
        <v>126</v>
      </c>
      <c r="B651" s="3" t="s">
        <v>30</v>
      </c>
      <c r="C651" s="3" t="s">
        <v>97</v>
      </c>
      <c r="D651" s="5">
        <v>42968.319444444445</v>
      </c>
      <c r="E651" s="3" t="s">
        <v>613</v>
      </c>
      <c r="F651" s="3" t="s">
        <v>613</v>
      </c>
      <c r="G651" s="3" t="s">
        <v>374</v>
      </c>
      <c r="M651" t="str">
        <f t="shared" si="10"/>
        <v>OK</v>
      </c>
    </row>
    <row r="652" spans="1:13" x14ac:dyDescent="0.25">
      <c r="A652" s="3" t="s">
        <v>126</v>
      </c>
      <c r="B652" s="3" t="s">
        <v>30</v>
      </c>
      <c r="C652" s="3" t="s">
        <v>97</v>
      </c>
      <c r="D652" s="5">
        <v>42968.354166666664</v>
      </c>
      <c r="E652" s="3" t="s">
        <v>615</v>
      </c>
      <c r="F652" s="3" t="s">
        <v>615</v>
      </c>
      <c r="G652" s="3" t="s">
        <v>377</v>
      </c>
      <c r="M652" t="str">
        <f t="shared" si="10"/>
        <v>OK</v>
      </c>
    </row>
    <row r="653" spans="1:13" x14ac:dyDescent="0.25">
      <c r="A653" s="3" t="s">
        <v>126</v>
      </c>
      <c r="B653" s="3" t="s">
        <v>30</v>
      </c>
      <c r="C653" s="3" t="s">
        <v>97</v>
      </c>
      <c r="D653" s="5">
        <v>42998.5</v>
      </c>
      <c r="E653" s="3" t="s">
        <v>617</v>
      </c>
      <c r="F653" s="3" t="s">
        <v>617</v>
      </c>
      <c r="G653" s="3" t="s">
        <v>374</v>
      </c>
      <c r="M653" t="str">
        <f t="shared" si="10"/>
        <v>OK</v>
      </c>
    </row>
    <row r="654" spans="1:13" x14ac:dyDescent="0.25">
      <c r="A654" s="3" t="s">
        <v>126</v>
      </c>
      <c r="B654" s="3" t="s">
        <v>30</v>
      </c>
      <c r="C654" s="3" t="s">
        <v>97</v>
      </c>
      <c r="D654" s="5">
        <v>42998.503472222219</v>
      </c>
      <c r="E654" s="3" t="s">
        <v>620</v>
      </c>
      <c r="F654" s="3" t="s">
        <v>620</v>
      </c>
      <c r="G654" s="3" t="s">
        <v>377</v>
      </c>
      <c r="M654" t="str">
        <f t="shared" si="10"/>
        <v>OK</v>
      </c>
    </row>
    <row r="655" spans="1:13" x14ac:dyDescent="0.25">
      <c r="A655" s="3" t="s">
        <v>126</v>
      </c>
      <c r="B655" s="3" t="s">
        <v>30</v>
      </c>
      <c r="C655" s="3" t="s">
        <v>97</v>
      </c>
      <c r="D655" s="5">
        <v>43026.625</v>
      </c>
      <c r="E655" s="3" t="s">
        <v>621</v>
      </c>
      <c r="F655" s="3" t="s">
        <v>621</v>
      </c>
      <c r="G655" s="3" t="s">
        <v>374</v>
      </c>
      <c r="M655" t="str">
        <f t="shared" si="10"/>
        <v>OK</v>
      </c>
    </row>
    <row r="656" spans="1:13" x14ac:dyDescent="0.25">
      <c r="A656" s="3" t="s">
        <v>126</v>
      </c>
      <c r="B656" s="3" t="s">
        <v>30</v>
      </c>
      <c r="C656" s="3" t="s">
        <v>97</v>
      </c>
      <c r="D656" s="5">
        <v>43026.636805555558</v>
      </c>
      <c r="E656" s="3" t="s">
        <v>623</v>
      </c>
      <c r="F656" s="3" t="s">
        <v>623</v>
      </c>
      <c r="G656" s="3" t="s">
        <v>377</v>
      </c>
      <c r="M656" t="str">
        <f t="shared" si="10"/>
        <v>OK</v>
      </c>
    </row>
    <row r="657" spans="1:13" x14ac:dyDescent="0.25">
      <c r="A657" s="3" t="s">
        <v>126</v>
      </c>
      <c r="B657" s="3" t="s">
        <v>30</v>
      </c>
      <c r="C657" s="3" t="s">
        <v>97</v>
      </c>
      <c r="D657" s="5">
        <v>43026.645833333336</v>
      </c>
      <c r="E657" s="3" t="s">
        <v>625</v>
      </c>
      <c r="F657" s="3" t="s">
        <v>625</v>
      </c>
      <c r="G657" s="3" t="s">
        <v>392</v>
      </c>
      <c r="M657" t="str">
        <f t="shared" si="10"/>
        <v>OK</v>
      </c>
    </row>
    <row r="658" spans="1:13" x14ac:dyDescent="0.25">
      <c r="A658" s="3" t="s">
        <v>126</v>
      </c>
      <c r="B658" s="3" t="s">
        <v>30</v>
      </c>
      <c r="C658" s="3" t="s">
        <v>97</v>
      </c>
      <c r="D658" s="5">
        <v>43062.466666666667</v>
      </c>
      <c r="E658" s="3" t="s">
        <v>627</v>
      </c>
      <c r="F658" s="3" t="s">
        <v>627</v>
      </c>
      <c r="G658" s="3" t="s">
        <v>374</v>
      </c>
      <c r="M658" t="str">
        <f t="shared" si="10"/>
        <v>OK</v>
      </c>
    </row>
    <row r="659" spans="1:13" x14ac:dyDescent="0.25">
      <c r="A659" s="3" t="s">
        <v>126</v>
      </c>
      <c r="B659" s="3" t="s">
        <v>30</v>
      </c>
      <c r="C659" s="3" t="s">
        <v>97</v>
      </c>
      <c r="D659" s="5">
        <v>43062.479166666664</v>
      </c>
      <c r="E659" s="3" t="s">
        <v>629</v>
      </c>
      <c r="F659" s="3" t="s">
        <v>629</v>
      </c>
      <c r="G659" s="3" t="s">
        <v>377</v>
      </c>
      <c r="M659" t="str">
        <f t="shared" si="10"/>
        <v>OK</v>
      </c>
    </row>
    <row r="660" spans="1:13" x14ac:dyDescent="0.25">
      <c r="A660" s="3" t="s">
        <v>126</v>
      </c>
      <c r="B660" s="3" t="s">
        <v>30</v>
      </c>
      <c r="C660" s="3" t="s">
        <v>97</v>
      </c>
      <c r="D660" s="5">
        <v>43088.416666666664</v>
      </c>
      <c r="E660" s="3" t="s">
        <v>631</v>
      </c>
      <c r="F660" s="3" t="s">
        <v>631</v>
      </c>
      <c r="G660" s="3" t="s">
        <v>374</v>
      </c>
      <c r="M660" t="str">
        <f t="shared" si="10"/>
        <v>OK</v>
      </c>
    </row>
    <row r="661" spans="1:13" x14ac:dyDescent="0.25">
      <c r="A661" s="3" t="s">
        <v>126</v>
      </c>
      <c r="B661" s="3" t="s">
        <v>30</v>
      </c>
      <c r="C661" s="3" t="s">
        <v>97</v>
      </c>
      <c r="D661" s="5">
        <v>43088.423611111109</v>
      </c>
      <c r="E661" s="3" t="s">
        <v>633</v>
      </c>
      <c r="F661" s="3" t="s">
        <v>633</v>
      </c>
      <c r="G661" s="3" t="s">
        <v>377</v>
      </c>
      <c r="M661" t="str">
        <f t="shared" si="10"/>
        <v>OK</v>
      </c>
    </row>
    <row r="662" spans="1:13" x14ac:dyDescent="0.25">
      <c r="A662" s="3" t="s">
        <v>126</v>
      </c>
      <c r="B662" s="3" t="s">
        <v>30</v>
      </c>
      <c r="C662" s="3" t="s">
        <v>97</v>
      </c>
      <c r="D662" s="5">
        <v>43088.434027777781</v>
      </c>
      <c r="E662" s="3" t="s">
        <v>635</v>
      </c>
      <c r="F662" s="3" t="s">
        <v>635</v>
      </c>
      <c r="G662" s="3" t="s">
        <v>392</v>
      </c>
      <c r="M662" t="str">
        <f t="shared" si="10"/>
        <v>OK</v>
      </c>
    </row>
    <row r="663" spans="1:13" x14ac:dyDescent="0.25">
      <c r="A663" s="3" t="s">
        <v>126</v>
      </c>
      <c r="B663" s="3" t="s">
        <v>30</v>
      </c>
      <c r="C663" s="3" t="s">
        <v>97</v>
      </c>
      <c r="D663" s="5">
        <v>43118.416666666664</v>
      </c>
      <c r="E663" s="3" t="s">
        <v>637</v>
      </c>
      <c r="F663" s="3" t="s">
        <v>637</v>
      </c>
      <c r="G663" s="3" t="s">
        <v>374</v>
      </c>
      <c r="M663" t="str">
        <f t="shared" si="10"/>
        <v>OK</v>
      </c>
    </row>
    <row r="664" spans="1:13" x14ac:dyDescent="0.25">
      <c r="A664" s="3" t="s">
        <v>126</v>
      </c>
      <c r="B664" s="3" t="s">
        <v>30</v>
      </c>
      <c r="C664" s="3" t="s">
        <v>97</v>
      </c>
      <c r="D664" s="5">
        <v>43118.4375</v>
      </c>
      <c r="E664" s="3" t="s">
        <v>639</v>
      </c>
      <c r="F664" s="3" t="s">
        <v>639</v>
      </c>
      <c r="G664" s="3" t="s">
        <v>377</v>
      </c>
      <c r="M664" t="str">
        <f t="shared" si="10"/>
        <v>OK</v>
      </c>
    </row>
    <row r="665" spans="1:13" x14ac:dyDescent="0.25">
      <c r="A665" s="3" t="s">
        <v>126</v>
      </c>
      <c r="B665" s="3" t="s">
        <v>30</v>
      </c>
      <c r="C665" s="3" t="s">
        <v>97</v>
      </c>
      <c r="D665" s="5">
        <v>43118.458333333336</v>
      </c>
      <c r="E665" s="3" t="s">
        <v>641</v>
      </c>
      <c r="F665" s="3" t="s">
        <v>641</v>
      </c>
      <c r="G665" s="3" t="s">
        <v>392</v>
      </c>
      <c r="M665" t="str">
        <f t="shared" si="10"/>
        <v>OK</v>
      </c>
    </row>
    <row r="666" spans="1:13" x14ac:dyDescent="0.25">
      <c r="A666" s="3" t="s">
        <v>127</v>
      </c>
      <c r="B666" s="3" t="s">
        <v>31</v>
      </c>
      <c r="C666" s="3" t="s">
        <v>96</v>
      </c>
      <c r="D666" s="5">
        <v>42963.666666666664</v>
      </c>
      <c r="E666" s="3" t="s">
        <v>643</v>
      </c>
      <c r="F666" s="3" t="s">
        <v>643</v>
      </c>
      <c r="G666" s="3" t="s">
        <v>374</v>
      </c>
      <c r="H666" t="s">
        <v>1536</v>
      </c>
      <c r="I666" t="s">
        <v>1536</v>
      </c>
      <c r="K666">
        <v>1.4999999999999999E-2</v>
      </c>
      <c r="L666">
        <v>1.4999999999999999E-2</v>
      </c>
      <c r="M666" t="str">
        <f t="shared" si="10"/>
        <v>OK</v>
      </c>
    </row>
    <row r="667" spans="1:13" x14ac:dyDescent="0.25">
      <c r="A667" s="3" t="s">
        <v>127</v>
      </c>
      <c r="B667" s="3" t="s">
        <v>31</v>
      </c>
      <c r="C667" s="3" t="s">
        <v>96</v>
      </c>
      <c r="D667" s="5">
        <v>42963.666666666664</v>
      </c>
      <c r="E667" s="3" t="s">
        <v>644</v>
      </c>
      <c r="F667" s="3" t="s">
        <v>644</v>
      </c>
      <c r="G667" s="3" t="s">
        <v>374</v>
      </c>
      <c r="M667" t="str">
        <f t="shared" si="10"/>
        <v>OK</v>
      </c>
    </row>
    <row r="668" spans="1:13" x14ac:dyDescent="0.25">
      <c r="A668" s="3" t="s">
        <v>127</v>
      </c>
      <c r="B668" s="3" t="s">
        <v>31</v>
      </c>
      <c r="C668" s="3" t="s">
        <v>96</v>
      </c>
      <c r="D668" s="5">
        <v>42963.736111111109</v>
      </c>
      <c r="E668" s="3" t="s">
        <v>645</v>
      </c>
      <c r="F668" s="3" t="s">
        <v>645</v>
      </c>
      <c r="G668" s="3" t="s">
        <v>377</v>
      </c>
      <c r="H668" t="s">
        <v>1536</v>
      </c>
      <c r="I668" t="s">
        <v>1536</v>
      </c>
      <c r="K668">
        <v>1.4999999999999999E-2</v>
      </c>
      <c r="L668">
        <v>1.4999999999999999E-2</v>
      </c>
      <c r="M668" t="str">
        <f t="shared" si="10"/>
        <v>OK</v>
      </c>
    </row>
    <row r="669" spans="1:13" x14ac:dyDescent="0.25">
      <c r="A669" s="3" t="s">
        <v>127</v>
      </c>
      <c r="B669" s="3" t="s">
        <v>31</v>
      </c>
      <c r="C669" s="3" t="s">
        <v>96</v>
      </c>
      <c r="D669" s="5">
        <v>42963.736111111109</v>
      </c>
      <c r="E669" s="3" t="s">
        <v>646</v>
      </c>
      <c r="F669" s="3" t="s">
        <v>646</v>
      </c>
      <c r="G669" s="3" t="s">
        <v>377</v>
      </c>
      <c r="M669" t="str">
        <f t="shared" si="10"/>
        <v>OK</v>
      </c>
    </row>
    <row r="670" spans="1:13" x14ac:dyDescent="0.25">
      <c r="A670" s="3" t="s">
        <v>127</v>
      </c>
      <c r="B670" s="3" t="s">
        <v>31</v>
      </c>
      <c r="C670" s="3" t="s">
        <v>96</v>
      </c>
      <c r="D670" s="5">
        <v>43003.520833333336</v>
      </c>
      <c r="E670" s="3" t="s">
        <v>647</v>
      </c>
      <c r="F670" s="3" t="s">
        <v>647</v>
      </c>
      <c r="G670" s="3" t="s">
        <v>374</v>
      </c>
      <c r="H670" t="s">
        <v>1536</v>
      </c>
      <c r="I670" t="s">
        <v>1536</v>
      </c>
      <c r="K670">
        <v>1.4999999999999999E-2</v>
      </c>
      <c r="L670">
        <v>1.4999999999999999E-2</v>
      </c>
      <c r="M670" t="str">
        <f t="shared" si="10"/>
        <v>OK</v>
      </c>
    </row>
    <row r="671" spans="1:13" x14ac:dyDescent="0.25">
      <c r="A671" s="3" t="s">
        <v>127</v>
      </c>
      <c r="B671" s="3" t="s">
        <v>31</v>
      </c>
      <c r="C671" s="3" t="s">
        <v>96</v>
      </c>
      <c r="D671" s="5">
        <v>43003.520833333336</v>
      </c>
      <c r="E671" s="3" t="s">
        <v>648</v>
      </c>
      <c r="F671" s="3" t="s">
        <v>648</v>
      </c>
      <c r="G671" s="3" t="s">
        <v>374</v>
      </c>
      <c r="M671" t="str">
        <f t="shared" si="10"/>
        <v>OK</v>
      </c>
    </row>
    <row r="672" spans="1:13" x14ac:dyDescent="0.25">
      <c r="A672" s="3" t="s">
        <v>127</v>
      </c>
      <c r="B672" s="3" t="s">
        <v>31</v>
      </c>
      <c r="C672" s="3" t="s">
        <v>96</v>
      </c>
      <c r="D672" s="5">
        <v>43003.520833333336</v>
      </c>
      <c r="E672" s="3" t="s">
        <v>648</v>
      </c>
      <c r="F672" s="3" t="s">
        <v>648</v>
      </c>
      <c r="G672" s="3" t="s">
        <v>192</v>
      </c>
      <c r="M672" t="str">
        <f t="shared" si="10"/>
        <v>OK</v>
      </c>
    </row>
    <row r="673" spans="1:13" x14ac:dyDescent="0.25">
      <c r="A673" s="3" t="s">
        <v>127</v>
      </c>
      <c r="B673" s="3" t="s">
        <v>31</v>
      </c>
      <c r="C673" s="3" t="s">
        <v>96</v>
      </c>
      <c r="D673" s="5">
        <v>43028.479166666664</v>
      </c>
      <c r="E673" s="3" t="s">
        <v>649</v>
      </c>
      <c r="F673" s="3" t="s">
        <v>649</v>
      </c>
      <c r="G673" s="3" t="s">
        <v>374</v>
      </c>
      <c r="H673" t="s">
        <v>1536</v>
      </c>
      <c r="I673" t="s">
        <v>1536</v>
      </c>
      <c r="K673">
        <v>1.4999999999999999E-2</v>
      </c>
      <c r="L673">
        <v>1.4999999999999999E-2</v>
      </c>
      <c r="M673" t="str">
        <f t="shared" si="10"/>
        <v>OK</v>
      </c>
    </row>
    <row r="674" spans="1:13" x14ac:dyDescent="0.25">
      <c r="A674" s="3" t="s">
        <v>127</v>
      </c>
      <c r="B674" s="3" t="s">
        <v>31</v>
      </c>
      <c r="C674" s="3" t="s">
        <v>96</v>
      </c>
      <c r="D674" s="5">
        <v>43028.479166666664</v>
      </c>
      <c r="E674" s="3" t="s">
        <v>650</v>
      </c>
      <c r="F674" s="3" t="s">
        <v>650</v>
      </c>
      <c r="G674" s="3" t="s">
        <v>374</v>
      </c>
      <c r="M674" t="str">
        <f t="shared" si="10"/>
        <v>OK</v>
      </c>
    </row>
    <row r="675" spans="1:13" x14ac:dyDescent="0.25">
      <c r="A675" s="3" t="s">
        <v>127</v>
      </c>
      <c r="B675" s="3" t="s">
        <v>31</v>
      </c>
      <c r="C675" s="3" t="s">
        <v>96</v>
      </c>
      <c r="D675" s="5">
        <v>43067.510416666664</v>
      </c>
      <c r="E675" s="3" t="s">
        <v>651</v>
      </c>
      <c r="F675" s="3" t="s">
        <v>651</v>
      </c>
      <c r="G675" s="3" t="s">
        <v>374</v>
      </c>
      <c r="H675" t="s">
        <v>1456</v>
      </c>
      <c r="I675" t="s">
        <v>1456</v>
      </c>
      <c r="K675">
        <v>5.0000000000000001E-3</v>
      </c>
      <c r="L675">
        <v>5.0000000000000001E-3</v>
      </c>
      <c r="M675" t="str">
        <f t="shared" si="10"/>
        <v>OK</v>
      </c>
    </row>
    <row r="676" spans="1:13" x14ac:dyDescent="0.25">
      <c r="A676" s="3" t="s">
        <v>127</v>
      </c>
      <c r="B676" s="3" t="s">
        <v>31</v>
      </c>
      <c r="C676" s="3" t="s">
        <v>96</v>
      </c>
      <c r="D676" s="5">
        <v>43067.510416666664</v>
      </c>
      <c r="E676" s="3" t="s">
        <v>652</v>
      </c>
      <c r="F676" s="3" t="s">
        <v>652</v>
      </c>
      <c r="G676" s="3" t="s">
        <v>374</v>
      </c>
      <c r="M676" t="str">
        <f t="shared" si="10"/>
        <v>OK</v>
      </c>
    </row>
    <row r="677" spans="1:13" x14ac:dyDescent="0.25">
      <c r="A677" s="3" t="s">
        <v>127</v>
      </c>
      <c r="B677" s="3" t="s">
        <v>31</v>
      </c>
      <c r="C677" s="3" t="s">
        <v>96</v>
      </c>
      <c r="D677" s="5">
        <v>43067.520833333336</v>
      </c>
      <c r="E677" s="3" t="s">
        <v>653</v>
      </c>
      <c r="F677" s="3" t="s">
        <v>653</v>
      </c>
      <c r="G677" s="3" t="s">
        <v>377</v>
      </c>
      <c r="H677" t="s">
        <v>1456</v>
      </c>
      <c r="I677" t="s">
        <v>1456</v>
      </c>
      <c r="K677">
        <v>5.0000000000000001E-3</v>
      </c>
      <c r="L677">
        <v>5.0000000000000001E-3</v>
      </c>
      <c r="M677" t="str">
        <f t="shared" si="10"/>
        <v>OK</v>
      </c>
    </row>
    <row r="678" spans="1:13" x14ac:dyDescent="0.25">
      <c r="A678" s="3" t="s">
        <v>127</v>
      </c>
      <c r="B678" s="3" t="s">
        <v>31</v>
      </c>
      <c r="C678" s="3" t="s">
        <v>96</v>
      </c>
      <c r="D678" s="5">
        <v>43067.520833333336</v>
      </c>
      <c r="E678" s="3" t="s">
        <v>654</v>
      </c>
      <c r="F678" s="3" t="s">
        <v>654</v>
      </c>
      <c r="G678" s="3" t="s">
        <v>377</v>
      </c>
      <c r="M678" t="str">
        <f t="shared" si="10"/>
        <v>OK</v>
      </c>
    </row>
    <row r="679" spans="1:13" x14ac:dyDescent="0.25">
      <c r="A679" s="3" t="s">
        <v>127</v>
      </c>
      <c r="B679" s="3" t="s">
        <v>31</v>
      </c>
      <c r="C679" s="3" t="s">
        <v>96</v>
      </c>
      <c r="D679" s="5">
        <v>43089.5</v>
      </c>
      <c r="E679" s="3" t="s">
        <v>655</v>
      </c>
      <c r="F679" s="3" t="s">
        <v>655</v>
      </c>
      <c r="G679" s="3" t="s">
        <v>374</v>
      </c>
      <c r="H679" t="s">
        <v>1456</v>
      </c>
      <c r="I679" t="s">
        <v>1456</v>
      </c>
      <c r="K679">
        <v>5.0000000000000001E-3</v>
      </c>
      <c r="L679">
        <v>5.0000000000000001E-3</v>
      </c>
      <c r="M679" t="str">
        <f t="shared" si="10"/>
        <v>OK</v>
      </c>
    </row>
    <row r="680" spans="1:13" x14ac:dyDescent="0.25">
      <c r="A680" s="3" t="s">
        <v>127</v>
      </c>
      <c r="B680" s="3" t="s">
        <v>31</v>
      </c>
      <c r="C680" s="3" t="s">
        <v>96</v>
      </c>
      <c r="D680" s="5">
        <v>43089.513888888891</v>
      </c>
      <c r="E680" s="3" t="s">
        <v>656</v>
      </c>
      <c r="F680" s="3" t="s">
        <v>656</v>
      </c>
      <c r="G680" s="3" t="s">
        <v>374</v>
      </c>
      <c r="M680" t="str">
        <f t="shared" si="10"/>
        <v>OK</v>
      </c>
    </row>
    <row r="681" spans="1:13" x14ac:dyDescent="0.25">
      <c r="A681" s="3" t="s">
        <v>127</v>
      </c>
      <c r="B681" s="3" t="s">
        <v>31</v>
      </c>
      <c r="C681" s="3" t="s">
        <v>96</v>
      </c>
      <c r="D681" s="5">
        <v>43089.527777777781</v>
      </c>
      <c r="E681" s="3" t="s">
        <v>657</v>
      </c>
      <c r="F681" s="3" t="s">
        <v>657</v>
      </c>
      <c r="G681" s="3" t="s">
        <v>377</v>
      </c>
      <c r="H681" t="s">
        <v>1456</v>
      </c>
      <c r="I681" t="s">
        <v>1456</v>
      </c>
      <c r="K681">
        <v>5.0000000000000001E-3</v>
      </c>
      <c r="L681">
        <v>5.0000000000000001E-3</v>
      </c>
      <c r="M681" t="str">
        <f t="shared" si="10"/>
        <v>OK</v>
      </c>
    </row>
    <row r="682" spans="1:13" x14ac:dyDescent="0.25">
      <c r="A682" s="3" t="s">
        <v>127</v>
      </c>
      <c r="B682" s="3" t="s">
        <v>31</v>
      </c>
      <c r="C682" s="3" t="s">
        <v>96</v>
      </c>
      <c r="D682" s="5">
        <v>43089.527777777781</v>
      </c>
      <c r="E682" s="3" t="s">
        <v>658</v>
      </c>
      <c r="F682" s="3" t="s">
        <v>658</v>
      </c>
      <c r="G682" s="3" t="s">
        <v>377</v>
      </c>
      <c r="M682" t="str">
        <f t="shared" si="10"/>
        <v>OK</v>
      </c>
    </row>
    <row r="683" spans="1:13" x14ac:dyDescent="0.25">
      <c r="A683" s="3" t="s">
        <v>127</v>
      </c>
      <c r="B683" s="3" t="s">
        <v>31</v>
      </c>
      <c r="C683" s="3" t="s">
        <v>96</v>
      </c>
      <c r="D683" s="5">
        <v>43089.555555555555</v>
      </c>
      <c r="E683" s="3" t="s">
        <v>659</v>
      </c>
      <c r="F683" s="3" t="s">
        <v>659</v>
      </c>
      <c r="G683" s="3" t="s">
        <v>392</v>
      </c>
      <c r="H683" t="s">
        <v>1456</v>
      </c>
      <c r="I683" t="s">
        <v>1456</v>
      </c>
      <c r="K683">
        <v>5.0000000000000001E-3</v>
      </c>
      <c r="L683">
        <v>5.0000000000000001E-3</v>
      </c>
      <c r="M683" t="str">
        <f t="shared" si="10"/>
        <v>OK</v>
      </c>
    </row>
    <row r="684" spans="1:13" x14ac:dyDescent="0.25">
      <c r="A684" s="3" t="s">
        <v>127</v>
      </c>
      <c r="B684" s="3" t="s">
        <v>31</v>
      </c>
      <c r="C684" s="3" t="s">
        <v>96</v>
      </c>
      <c r="D684" s="5">
        <v>43089.555555555555</v>
      </c>
      <c r="E684" s="3" t="s">
        <v>660</v>
      </c>
      <c r="F684" s="3" t="s">
        <v>660</v>
      </c>
      <c r="G684" s="3" t="s">
        <v>392</v>
      </c>
      <c r="M684" t="str">
        <f t="shared" si="10"/>
        <v>OK</v>
      </c>
    </row>
    <row r="685" spans="1:13" x14ac:dyDescent="0.25">
      <c r="A685" s="3" t="s">
        <v>127</v>
      </c>
      <c r="B685" s="3" t="s">
        <v>31</v>
      </c>
      <c r="C685" s="3" t="s">
        <v>96</v>
      </c>
      <c r="D685" s="5">
        <v>43124.614583333336</v>
      </c>
      <c r="E685" s="3" t="s">
        <v>661</v>
      </c>
      <c r="F685" s="3" t="s">
        <v>661</v>
      </c>
      <c r="G685" s="3" t="s">
        <v>374</v>
      </c>
      <c r="H685" t="s">
        <v>1473</v>
      </c>
      <c r="I685" t="s">
        <v>1473</v>
      </c>
      <c r="K685">
        <v>5.0000000000000001E-3</v>
      </c>
      <c r="L685">
        <v>5.0000000000000001E-3</v>
      </c>
      <c r="M685" t="str">
        <f t="shared" si="10"/>
        <v>OK</v>
      </c>
    </row>
    <row r="686" spans="1:13" x14ac:dyDescent="0.25">
      <c r="A686" s="3" t="s">
        <v>127</v>
      </c>
      <c r="B686" s="3" t="s">
        <v>31</v>
      </c>
      <c r="C686" s="3" t="s">
        <v>96</v>
      </c>
      <c r="D686" s="5">
        <v>43124.614583333336</v>
      </c>
      <c r="E686" s="3" t="s">
        <v>662</v>
      </c>
      <c r="F686" s="3" t="s">
        <v>662</v>
      </c>
      <c r="G686" s="3" t="s">
        <v>374</v>
      </c>
      <c r="M686" t="str">
        <f t="shared" si="10"/>
        <v>OK</v>
      </c>
    </row>
    <row r="687" spans="1:13" x14ac:dyDescent="0.25">
      <c r="A687" s="3" t="s">
        <v>127</v>
      </c>
      <c r="B687" s="3" t="s">
        <v>31</v>
      </c>
      <c r="C687" s="3" t="s">
        <v>97</v>
      </c>
      <c r="D687" s="5">
        <v>42963.666666666664</v>
      </c>
      <c r="E687" s="3" t="s">
        <v>643</v>
      </c>
      <c r="F687" s="3" t="s">
        <v>643</v>
      </c>
      <c r="G687" s="3" t="s">
        <v>374</v>
      </c>
      <c r="M687" t="str">
        <f t="shared" si="10"/>
        <v>OK</v>
      </c>
    </row>
    <row r="688" spans="1:13" x14ac:dyDescent="0.25">
      <c r="A688" s="3" t="s">
        <v>127</v>
      </c>
      <c r="B688" s="3" t="s">
        <v>31</v>
      </c>
      <c r="C688" s="3" t="s">
        <v>97</v>
      </c>
      <c r="D688" s="5">
        <v>42963.736111111109</v>
      </c>
      <c r="E688" s="3" t="s">
        <v>645</v>
      </c>
      <c r="F688" s="3" t="s">
        <v>645</v>
      </c>
      <c r="G688" s="3" t="s">
        <v>377</v>
      </c>
      <c r="M688" t="str">
        <f t="shared" si="10"/>
        <v>OK</v>
      </c>
    </row>
    <row r="689" spans="1:13" x14ac:dyDescent="0.25">
      <c r="A689" s="3" t="s">
        <v>127</v>
      </c>
      <c r="B689" s="3" t="s">
        <v>31</v>
      </c>
      <c r="C689" s="3" t="s">
        <v>97</v>
      </c>
      <c r="D689" s="5">
        <v>43003.520833333336</v>
      </c>
      <c r="E689" s="3" t="s">
        <v>647</v>
      </c>
      <c r="F689" s="3" t="s">
        <v>647</v>
      </c>
      <c r="G689" s="3" t="s">
        <v>374</v>
      </c>
      <c r="M689" t="str">
        <f t="shared" si="10"/>
        <v>OK</v>
      </c>
    </row>
    <row r="690" spans="1:13" x14ac:dyDescent="0.25">
      <c r="A690" s="3" t="s">
        <v>127</v>
      </c>
      <c r="B690" s="3" t="s">
        <v>31</v>
      </c>
      <c r="C690" s="3" t="s">
        <v>97</v>
      </c>
      <c r="D690" s="5">
        <v>43028.479166666664</v>
      </c>
      <c r="E690" s="3" t="s">
        <v>649</v>
      </c>
      <c r="F690" s="3" t="s">
        <v>649</v>
      </c>
      <c r="G690" s="3" t="s">
        <v>374</v>
      </c>
      <c r="M690" t="str">
        <f t="shared" si="10"/>
        <v>OK</v>
      </c>
    </row>
    <row r="691" spans="1:13" x14ac:dyDescent="0.25">
      <c r="A691" s="3" t="s">
        <v>127</v>
      </c>
      <c r="B691" s="3" t="s">
        <v>31</v>
      </c>
      <c r="C691" s="3" t="s">
        <v>97</v>
      </c>
      <c r="D691" s="5">
        <v>43067.510416666664</v>
      </c>
      <c r="E691" s="3" t="s">
        <v>651</v>
      </c>
      <c r="F691" s="3" t="s">
        <v>651</v>
      </c>
      <c r="G691" s="3" t="s">
        <v>374</v>
      </c>
      <c r="M691" t="str">
        <f t="shared" si="10"/>
        <v>OK</v>
      </c>
    </row>
    <row r="692" spans="1:13" x14ac:dyDescent="0.25">
      <c r="A692" s="3" t="s">
        <v>127</v>
      </c>
      <c r="B692" s="3" t="s">
        <v>31</v>
      </c>
      <c r="C692" s="3" t="s">
        <v>97</v>
      </c>
      <c r="D692" s="5">
        <v>43067.520833333336</v>
      </c>
      <c r="E692" s="3" t="s">
        <v>653</v>
      </c>
      <c r="F692" s="3" t="s">
        <v>653</v>
      </c>
      <c r="G692" s="3" t="s">
        <v>377</v>
      </c>
      <c r="M692" t="str">
        <f t="shared" si="10"/>
        <v>OK</v>
      </c>
    </row>
    <row r="693" spans="1:13" x14ac:dyDescent="0.25">
      <c r="A693" s="3" t="s">
        <v>127</v>
      </c>
      <c r="B693" s="3" t="s">
        <v>31</v>
      </c>
      <c r="C693" s="3" t="s">
        <v>97</v>
      </c>
      <c r="D693" s="5">
        <v>43089.5</v>
      </c>
      <c r="E693" s="3" t="s">
        <v>655</v>
      </c>
      <c r="F693" s="3" t="s">
        <v>655</v>
      </c>
      <c r="G693" s="3" t="s">
        <v>374</v>
      </c>
      <c r="M693" t="str">
        <f t="shared" si="10"/>
        <v>OK</v>
      </c>
    </row>
    <row r="694" spans="1:13" x14ac:dyDescent="0.25">
      <c r="A694" s="3" t="s">
        <v>127</v>
      </c>
      <c r="B694" s="3" t="s">
        <v>31</v>
      </c>
      <c r="C694" s="3" t="s">
        <v>97</v>
      </c>
      <c r="D694" s="5">
        <v>43089.527777777781</v>
      </c>
      <c r="E694" s="3" t="s">
        <v>657</v>
      </c>
      <c r="F694" s="3" t="s">
        <v>657</v>
      </c>
      <c r="G694" s="3" t="s">
        <v>377</v>
      </c>
      <c r="M694" t="str">
        <f t="shared" si="10"/>
        <v>OK</v>
      </c>
    </row>
    <row r="695" spans="1:13" x14ac:dyDescent="0.25">
      <c r="A695" s="3" t="s">
        <v>127</v>
      </c>
      <c r="B695" s="3" t="s">
        <v>31</v>
      </c>
      <c r="C695" s="3" t="s">
        <v>97</v>
      </c>
      <c r="D695" s="5">
        <v>43089.555555555555</v>
      </c>
      <c r="E695" s="3" t="s">
        <v>659</v>
      </c>
      <c r="F695" s="3" t="s">
        <v>659</v>
      </c>
      <c r="G695" s="3" t="s">
        <v>392</v>
      </c>
      <c r="M695" t="str">
        <f t="shared" si="10"/>
        <v>OK</v>
      </c>
    </row>
    <row r="696" spans="1:13" x14ac:dyDescent="0.25">
      <c r="A696" s="3" t="s">
        <v>127</v>
      </c>
      <c r="B696" s="3" t="s">
        <v>31</v>
      </c>
      <c r="C696" s="3" t="s">
        <v>97</v>
      </c>
      <c r="D696" s="5">
        <v>43124.614583333336</v>
      </c>
      <c r="E696" s="3" t="s">
        <v>661</v>
      </c>
      <c r="F696" s="3" t="s">
        <v>661</v>
      </c>
      <c r="G696" s="3" t="s">
        <v>374</v>
      </c>
      <c r="M696" t="str">
        <f t="shared" si="10"/>
        <v>OK</v>
      </c>
    </row>
    <row r="697" spans="1:13" x14ac:dyDescent="0.25">
      <c r="A697" s="3" t="s">
        <v>128</v>
      </c>
      <c r="B697" s="3" t="s">
        <v>32</v>
      </c>
      <c r="C697" s="3" t="s">
        <v>96</v>
      </c>
      <c r="D697" s="5">
        <v>42963.623611111114</v>
      </c>
      <c r="E697" s="3" t="s">
        <v>663</v>
      </c>
      <c r="F697" s="3" t="s">
        <v>663</v>
      </c>
      <c r="G697" s="3" t="s">
        <v>374</v>
      </c>
      <c r="H697" t="s">
        <v>1536</v>
      </c>
      <c r="I697" t="s">
        <v>1536</v>
      </c>
      <c r="K697">
        <v>1.4999999999999999E-2</v>
      </c>
      <c r="L697">
        <v>1.4999999999999999E-2</v>
      </c>
      <c r="M697" t="str">
        <f t="shared" si="10"/>
        <v>OK</v>
      </c>
    </row>
    <row r="698" spans="1:13" x14ac:dyDescent="0.25">
      <c r="A698" s="3" t="s">
        <v>128</v>
      </c>
      <c r="B698" s="3" t="s">
        <v>32</v>
      </c>
      <c r="C698" s="3" t="s">
        <v>96</v>
      </c>
      <c r="D698" s="5">
        <v>42963.623611111114</v>
      </c>
      <c r="E698" s="3" t="s">
        <v>664</v>
      </c>
      <c r="F698" s="3" t="s">
        <v>664</v>
      </c>
      <c r="G698" s="3" t="s">
        <v>374</v>
      </c>
      <c r="M698" t="str">
        <f t="shared" si="10"/>
        <v>OK</v>
      </c>
    </row>
    <row r="699" spans="1:13" x14ac:dyDescent="0.25">
      <c r="A699" s="3" t="s">
        <v>128</v>
      </c>
      <c r="B699" s="3" t="s">
        <v>32</v>
      </c>
      <c r="C699" s="3" t="s">
        <v>96</v>
      </c>
      <c r="D699" s="5">
        <v>42963.645833333336</v>
      </c>
      <c r="E699" s="3" t="s">
        <v>665</v>
      </c>
      <c r="F699" s="3" t="s">
        <v>665</v>
      </c>
      <c r="G699" s="3" t="s">
        <v>377</v>
      </c>
      <c r="H699" t="s">
        <v>1536</v>
      </c>
      <c r="I699" t="s">
        <v>1536</v>
      </c>
      <c r="K699">
        <v>1.4999999999999999E-2</v>
      </c>
      <c r="L699">
        <v>1.4999999999999999E-2</v>
      </c>
      <c r="M699" t="str">
        <f t="shared" si="10"/>
        <v>OK</v>
      </c>
    </row>
    <row r="700" spans="1:13" x14ac:dyDescent="0.25">
      <c r="A700" s="3" t="s">
        <v>128</v>
      </c>
      <c r="B700" s="3" t="s">
        <v>32</v>
      </c>
      <c r="C700" s="3" t="s">
        <v>96</v>
      </c>
      <c r="D700" s="5">
        <v>42963.645833333336</v>
      </c>
      <c r="E700" s="3" t="s">
        <v>666</v>
      </c>
      <c r="F700" s="3" t="s">
        <v>666</v>
      </c>
      <c r="G700" s="3" t="s">
        <v>377</v>
      </c>
      <c r="M700" t="str">
        <f t="shared" si="10"/>
        <v>OK</v>
      </c>
    </row>
    <row r="701" spans="1:13" x14ac:dyDescent="0.25">
      <c r="A701" s="3" t="s">
        <v>128</v>
      </c>
      <c r="B701" s="3" t="s">
        <v>32</v>
      </c>
      <c r="C701" s="3" t="s">
        <v>96</v>
      </c>
      <c r="D701" s="5">
        <v>43003.472222222219</v>
      </c>
      <c r="E701" s="3" t="s">
        <v>667</v>
      </c>
      <c r="F701" s="3" t="s">
        <v>667</v>
      </c>
      <c r="G701" s="3" t="s">
        <v>374</v>
      </c>
      <c r="H701" t="s">
        <v>1536</v>
      </c>
      <c r="I701" t="s">
        <v>1536</v>
      </c>
      <c r="K701">
        <v>1.4999999999999999E-2</v>
      </c>
      <c r="L701">
        <v>1.4999999999999999E-2</v>
      </c>
      <c r="M701" t="str">
        <f t="shared" si="10"/>
        <v>OK</v>
      </c>
    </row>
    <row r="702" spans="1:13" x14ac:dyDescent="0.25">
      <c r="A702" s="3" t="s">
        <v>128</v>
      </c>
      <c r="B702" s="3" t="s">
        <v>32</v>
      </c>
      <c r="C702" s="3" t="s">
        <v>96</v>
      </c>
      <c r="D702" s="5">
        <v>43003.472222222219</v>
      </c>
      <c r="E702" s="3" t="s">
        <v>668</v>
      </c>
      <c r="F702" s="3" t="s">
        <v>668</v>
      </c>
      <c r="G702" s="3" t="s">
        <v>374</v>
      </c>
      <c r="M702" t="str">
        <f t="shared" si="10"/>
        <v>OK</v>
      </c>
    </row>
    <row r="703" spans="1:13" x14ac:dyDescent="0.25">
      <c r="A703" s="3" t="s">
        <v>128</v>
      </c>
      <c r="B703" s="3" t="s">
        <v>32</v>
      </c>
      <c r="C703" s="3" t="s">
        <v>96</v>
      </c>
      <c r="D703" s="5">
        <v>43003.472222222219</v>
      </c>
      <c r="E703" s="3" t="s">
        <v>668</v>
      </c>
      <c r="F703" s="3" t="s">
        <v>668</v>
      </c>
      <c r="G703" s="3" t="s">
        <v>192</v>
      </c>
      <c r="M703" t="str">
        <f t="shared" si="10"/>
        <v>OK</v>
      </c>
    </row>
    <row r="704" spans="1:13" x14ac:dyDescent="0.25">
      <c r="A704" s="3" t="s">
        <v>128</v>
      </c>
      <c r="B704" s="3" t="s">
        <v>32</v>
      </c>
      <c r="C704" s="3" t="s">
        <v>96</v>
      </c>
      <c r="D704" s="5">
        <v>43028.416666666664</v>
      </c>
      <c r="E704" s="3" t="s">
        <v>669</v>
      </c>
      <c r="F704" s="3" t="s">
        <v>669</v>
      </c>
      <c r="G704" s="3" t="s">
        <v>374</v>
      </c>
      <c r="H704" t="s">
        <v>1536</v>
      </c>
      <c r="I704" t="s">
        <v>1536</v>
      </c>
      <c r="K704">
        <v>1.4999999999999999E-2</v>
      </c>
      <c r="L704">
        <v>1.4999999999999999E-2</v>
      </c>
      <c r="M704" t="str">
        <f t="shared" si="10"/>
        <v>OK</v>
      </c>
    </row>
    <row r="705" spans="1:13" x14ac:dyDescent="0.25">
      <c r="A705" s="3" t="s">
        <v>128</v>
      </c>
      <c r="B705" s="3" t="s">
        <v>32</v>
      </c>
      <c r="C705" s="3" t="s">
        <v>96</v>
      </c>
      <c r="D705" s="5">
        <v>43028.552083333336</v>
      </c>
      <c r="E705" s="3" t="s">
        <v>670</v>
      </c>
      <c r="F705" s="3" t="s">
        <v>670</v>
      </c>
      <c r="G705" s="3" t="s">
        <v>374</v>
      </c>
      <c r="M705" t="str">
        <f t="shared" si="10"/>
        <v>OK</v>
      </c>
    </row>
    <row r="706" spans="1:13" x14ac:dyDescent="0.25">
      <c r="A706" s="3" t="s">
        <v>128</v>
      </c>
      <c r="B706" s="3" t="s">
        <v>32</v>
      </c>
      <c r="C706" s="3" t="s">
        <v>96</v>
      </c>
      <c r="D706" s="5">
        <v>43067.444444444445</v>
      </c>
      <c r="E706" s="3" t="s">
        <v>671</v>
      </c>
      <c r="F706" s="3" t="s">
        <v>671</v>
      </c>
      <c r="G706" s="3" t="s">
        <v>374</v>
      </c>
      <c r="H706" t="s">
        <v>1456</v>
      </c>
      <c r="I706" t="s">
        <v>1456</v>
      </c>
      <c r="K706">
        <v>5.0000000000000001E-3</v>
      </c>
      <c r="L706">
        <v>5.0000000000000001E-3</v>
      </c>
      <c r="M706" t="str">
        <f t="shared" si="10"/>
        <v>OK</v>
      </c>
    </row>
    <row r="707" spans="1:13" x14ac:dyDescent="0.25">
      <c r="A707" s="3" t="s">
        <v>128</v>
      </c>
      <c r="B707" s="3" t="s">
        <v>32</v>
      </c>
      <c r="C707" s="3" t="s">
        <v>96</v>
      </c>
      <c r="D707" s="5">
        <v>43067.444444444445</v>
      </c>
      <c r="E707" s="3" t="s">
        <v>672</v>
      </c>
      <c r="F707" s="3" t="s">
        <v>672</v>
      </c>
      <c r="G707" s="3" t="s">
        <v>374</v>
      </c>
      <c r="M707" t="str">
        <f t="shared" ref="M707:M770" si="11">IF(K707&gt;L707,"INCONSISTENTE","OK")</f>
        <v>OK</v>
      </c>
    </row>
    <row r="708" spans="1:13" x14ac:dyDescent="0.25">
      <c r="A708" s="3" t="s">
        <v>128</v>
      </c>
      <c r="B708" s="3" t="s">
        <v>32</v>
      </c>
      <c r="C708" s="3" t="s">
        <v>96</v>
      </c>
      <c r="D708" s="5">
        <v>43089.444444444445</v>
      </c>
      <c r="E708" s="3" t="s">
        <v>673</v>
      </c>
      <c r="F708" s="3" t="s">
        <v>673</v>
      </c>
      <c r="G708" s="3" t="s">
        <v>374</v>
      </c>
      <c r="H708" t="s">
        <v>1456</v>
      </c>
      <c r="I708" t="s">
        <v>1456</v>
      </c>
      <c r="K708">
        <v>5.0000000000000001E-3</v>
      </c>
      <c r="L708">
        <v>5.0000000000000001E-3</v>
      </c>
      <c r="M708" t="str">
        <f t="shared" si="11"/>
        <v>OK</v>
      </c>
    </row>
    <row r="709" spans="1:13" x14ac:dyDescent="0.25">
      <c r="A709" s="3" t="s">
        <v>128</v>
      </c>
      <c r="B709" s="3" t="s">
        <v>32</v>
      </c>
      <c r="C709" s="3" t="s">
        <v>96</v>
      </c>
      <c r="D709" s="5">
        <v>43089.444444444445</v>
      </c>
      <c r="E709" s="3" t="s">
        <v>674</v>
      </c>
      <c r="F709" s="3" t="s">
        <v>674</v>
      </c>
      <c r="G709" s="3" t="s">
        <v>374</v>
      </c>
      <c r="M709" t="str">
        <f t="shared" si="11"/>
        <v>OK</v>
      </c>
    </row>
    <row r="710" spans="1:13" x14ac:dyDescent="0.25">
      <c r="A710" s="3" t="s">
        <v>128</v>
      </c>
      <c r="B710" s="3" t="s">
        <v>32</v>
      </c>
      <c r="C710" s="3" t="s">
        <v>96</v>
      </c>
      <c r="D710" s="5">
        <v>43124.569444444445</v>
      </c>
      <c r="E710" s="3" t="s">
        <v>675</v>
      </c>
      <c r="F710" s="3" t="s">
        <v>675</v>
      </c>
      <c r="G710" s="3" t="s">
        <v>374</v>
      </c>
      <c r="H710" t="s">
        <v>1473</v>
      </c>
      <c r="I710" t="s">
        <v>1473</v>
      </c>
      <c r="K710">
        <v>5.0000000000000001E-3</v>
      </c>
      <c r="L710">
        <v>5.0000000000000001E-3</v>
      </c>
      <c r="M710" t="str">
        <f t="shared" si="11"/>
        <v>OK</v>
      </c>
    </row>
    <row r="711" spans="1:13" x14ac:dyDescent="0.25">
      <c r="A711" s="3" t="s">
        <v>128</v>
      </c>
      <c r="B711" s="3" t="s">
        <v>32</v>
      </c>
      <c r="C711" s="3" t="s">
        <v>96</v>
      </c>
      <c r="D711" s="5">
        <v>43124.569444444445</v>
      </c>
      <c r="E711" s="3" t="s">
        <v>676</v>
      </c>
      <c r="F711" s="3" t="s">
        <v>676</v>
      </c>
      <c r="G711" s="3" t="s">
        <v>374</v>
      </c>
      <c r="M711" t="str">
        <f t="shared" si="11"/>
        <v>OK</v>
      </c>
    </row>
    <row r="712" spans="1:13" x14ac:dyDescent="0.25">
      <c r="A712" s="3" t="s">
        <v>128</v>
      </c>
      <c r="B712" s="3" t="s">
        <v>32</v>
      </c>
      <c r="C712" s="3" t="s">
        <v>97</v>
      </c>
      <c r="D712" s="5">
        <v>42963.623611111114</v>
      </c>
      <c r="E712" s="3" t="s">
        <v>663</v>
      </c>
      <c r="F712" s="3" t="s">
        <v>663</v>
      </c>
      <c r="G712" s="3" t="s">
        <v>374</v>
      </c>
      <c r="M712" t="str">
        <f t="shared" si="11"/>
        <v>OK</v>
      </c>
    </row>
    <row r="713" spans="1:13" x14ac:dyDescent="0.25">
      <c r="A713" s="3" t="s">
        <v>128</v>
      </c>
      <c r="B713" s="3" t="s">
        <v>32</v>
      </c>
      <c r="C713" s="3" t="s">
        <v>97</v>
      </c>
      <c r="D713" s="5">
        <v>42963.645833333336</v>
      </c>
      <c r="E713" s="3" t="s">
        <v>665</v>
      </c>
      <c r="F713" s="3" t="s">
        <v>665</v>
      </c>
      <c r="G713" s="3" t="s">
        <v>377</v>
      </c>
      <c r="M713" t="str">
        <f t="shared" si="11"/>
        <v>OK</v>
      </c>
    </row>
    <row r="714" spans="1:13" x14ac:dyDescent="0.25">
      <c r="A714" s="3" t="s">
        <v>128</v>
      </c>
      <c r="B714" s="3" t="s">
        <v>32</v>
      </c>
      <c r="C714" s="3" t="s">
        <v>97</v>
      </c>
      <c r="D714" s="5">
        <v>43003.472222222219</v>
      </c>
      <c r="E714" s="3" t="s">
        <v>667</v>
      </c>
      <c r="F714" s="3" t="s">
        <v>667</v>
      </c>
      <c r="G714" s="3" t="s">
        <v>374</v>
      </c>
      <c r="M714" t="str">
        <f t="shared" si="11"/>
        <v>OK</v>
      </c>
    </row>
    <row r="715" spans="1:13" x14ac:dyDescent="0.25">
      <c r="A715" s="3" t="s">
        <v>128</v>
      </c>
      <c r="B715" s="3" t="s">
        <v>32</v>
      </c>
      <c r="C715" s="3" t="s">
        <v>97</v>
      </c>
      <c r="D715" s="5">
        <v>43028.416666666664</v>
      </c>
      <c r="E715" s="3" t="s">
        <v>669</v>
      </c>
      <c r="F715" s="3" t="s">
        <v>669</v>
      </c>
      <c r="G715" s="3" t="s">
        <v>374</v>
      </c>
      <c r="M715" t="str">
        <f t="shared" si="11"/>
        <v>OK</v>
      </c>
    </row>
    <row r="716" spans="1:13" x14ac:dyDescent="0.25">
      <c r="A716" s="3" t="s">
        <v>128</v>
      </c>
      <c r="B716" s="3" t="s">
        <v>32</v>
      </c>
      <c r="C716" s="3" t="s">
        <v>97</v>
      </c>
      <c r="D716" s="5">
        <v>43067.444444444445</v>
      </c>
      <c r="E716" s="3" t="s">
        <v>671</v>
      </c>
      <c r="F716" s="3" t="s">
        <v>671</v>
      </c>
      <c r="G716" s="3" t="s">
        <v>374</v>
      </c>
      <c r="M716" t="str">
        <f t="shared" si="11"/>
        <v>OK</v>
      </c>
    </row>
    <row r="717" spans="1:13" x14ac:dyDescent="0.25">
      <c r="A717" s="3" t="s">
        <v>128</v>
      </c>
      <c r="B717" s="3" t="s">
        <v>32</v>
      </c>
      <c r="C717" s="3" t="s">
        <v>97</v>
      </c>
      <c r="D717" s="5">
        <v>43089.444444444445</v>
      </c>
      <c r="E717" s="3" t="s">
        <v>673</v>
      </c>
      <c r="F717" s="3" t="s">
        <v>673</v>
      </c>
      <c r="G717" s="3" t="s">
        <v>374</v>
      </c>
      <c r="M717" t="str">
        <f t="shared" si="11"/>
        <v>OK</v>
      </c>
    </row>
    <row r="718" spans="1:13" x14ac:dyDescent="0.25">
      <c r="A718" s="3" t="s">
        <v>128</v>
      </c>
      <c r="B718" s="3" t="s">
        <v>32</v>
      </c>
      <c r="C718" s="3" t="s">
        <v>97</v>
      </c>
      <c r="D718" s="5">
        <v>43124.569444444445</v>
      </c>
      <c r="E718" s="3" t="s">
        <v>675</v>
      </c>
      <c r="F718" s="3" t="s">
        <v>675</v>
      </c>
      <c r="G718" s="3" t="s">
        <v>374</v>
      </c>
      <c r="M718" t="str">
        <f t="shared" si="11"/>
        <v>OK</v>
      </c>
    </row>
    <row r="719" spans="1:13" x14ac:dyDescent="0.25">
      <c r="A719" s="3" t="s">
        <v>129</v>
      </c>
      <c r="B719" s="3" t="s">
        <v>33</v>
      </c>
      <c r="C719" s="3" t="s">
        <v>96</v>
      </c>
      <c r="D719" s="5">
        <v>42968.444444444445</v>
      </c>
      <c r="E719" s="3" t="s">
        <v>677</v>
      </c>
      <c r="F719" s="3" t="s">
        <v>677</v>
      </c>
      <c r="G719" s="3" t="s">
        <v>374</v>
      </c>
      <c r="H719">
        <v>2.3E-2</v>
      </c>
      <c r="I719">
        <v>2.4E-2</v>
      </c>
      <c r="K719">
        <v>2.3E-2</v>
      </c>
      <c r="L719">
        <v>2.4E-2</v>
      </c>
      <c r="M719" t="str">
        <f t="shared" si="11"/>
        <v>OK</v>
      </c>
    </row>
    <row r="720" spans="1:13" x14ac:dyDescent="0.25">
      <c r="A720" s="3" t="s">
        <v>129</v>
      </c>
      <c r="B720" s="3" t="s">
        <v>33</v>
      </c>
      <c r="C720" s="3" t="s">
        <v>96</v>
      </c>
      <c r="D720" s="5">
        <v>42968.444444444445</v>
      </c>
      <c r="E720" s="3" t="s">
        <v>678</v>
      </c>
      <c r="F720" s="3" t="s">
        <v>678</v>
      </c>
      <c r="G720" s="3" t="s">
        <v>374</v>
      </c>
      <c r="M720" t="str">
        <f t="shared" si="11"/>
        <v>OK</v>
      </c>
    </row>
    <row r="721" spans="1:13" x14ac:dyDescent="0.25">
      <c r="A721" s="3" t="s">
        <v>129</v>
      </c>
      <c r="B721" s="3" t="s">
        <v>33</v>
      </c>
      <c r="C721" s="3" t="s">
        <v>96</v>
      </c>
      <c r="D721" s="5">
        <v>42999.438194444447</v>
      </c>
      <c r="E721" s="3" t="s">
        <v>679</v>
      </c>
      <c r="F721" s="3" t="s">
        <v>679</v>
      </c>
      <c r="G721" s="3" t="s">
        <v>374</v>
      </c>
      <c r="H721" t="s">
        <v>1536</v>
      </c>
      <c r="I721" t="s">
        <v>1536</v>
      </c>
      <c r="K721">
        <v>1.4999999999999999E-2</v>
      </c>
      <c r="L721">
        <v>1.4999999999999999E-2</v>
      </c>
      <c r="M721" t="str">
        <f t="shared" si="11"/>
        <v>OK</v>
      </c>
    </row>
    <row r="722" spans="1:13" x14ac:dyDescent="0.25">
      <c r="A722" s="3" t="s">
        <v>129</v>
      </c>
      <c r="B722" s="3" t="s">
        <v>33</v>
      </c>
      <c r="C722" s="3" t="s">
        <v>96</v>
      </c>
      <c r="D722" s="5">
        <v>42999.439583333333</v>
      </c>
      <c r="E722" s="3" t="s">
        <v>680</v>
      </c>
      <c r="F722" s="3" t="s">
        <v>680</v>
      </c>
      <c r="G722" s="3" t="s">
        <v>374</v>
      </c>
      <c r="M722" t="str">
        <f t="shared" si="11"/>
        <v>OK</v>
      </c>
    </row>
    <row r="723" spans="1:13" x14ac:dyDescent="0.25">
      <c r="A723" s="3" t="s">
        <v>129</v>
      </c>
      <c r="B723" s="3" t="s">
        <v>33</v>
      </c>
      <c r="C723" s="3" t="s">
        <v>96</v>
      </c>
      <c r="D723" s="5">
        <v>43027.416666666664</v>
      </c>
      <c r="E723" s="3" t="s">
        <v>681</v>
      </c>
      <c r="F723" s="3" t="s">
        <v>681</v>
      </c>
      <c r="G723" s="3" t="s">
        <v>374</v>
      </c>
      <c r="H723" t="s">
        <v>1536</v>
      </c>
      <c r="I723" t="s">
        <v>1536</v>
      </c>
      <c r="K723">
        <v>1.4999999999999999E-2</v>
      </c>
      <c r="L723">
        <v>1.4999999999999999E-2</v>
      </c>
      <c r="M723" t="str">
        <f t="shared" si="11"/>
        <v>OK</v>
      </c>
    </row>
    <row r="724" spans="1:13" x14ac:dyDescent="0.25">
      <c r="A724" s="3" t="s">
        <v>129</v>
      </c>
      <c r="B724" s="3" t="s">
        <v>33</v>
      </c>
      <c r="C724" s="3" t="s">
        <v>96</v>
      </c>
      <c r="D724" s="5">
        <v>43027.416666666664</v>
      </c>
      <c r="E724" s="3" t="s">
        <v>682</v>
      </c>
      <c r="F724" s="3" t="s">
        <v>682</v>
      </c>
      <c r="G724" s="3" t="s">
        <v>374</v>
      </c>
      <c r="M724" t="str">
        <f t="shared" si="11"/>
        <v>OK</v>
      </c>
    </row>
    <row r="725" spans="1:13" x14ac:dyDescent="0.25">
      <c r="A725" s="3" t="s">
        <v>129</v>
      </c>
      <c r="B725" s="3" t="s">
        <v>33</v>
      </c>
      <c r="C725" s="3" t="s">
        <v>96</v>
      </c>
      <c r="D725" s="5">
        <v>43061.458333333336</v>
      </c>
      <c r="E725" s="3" t="s">
        <v>683</v>
      </c>
      <c r="F725" s="3" t="s">
        <v>683</v>
      </c>
      <c r="G725" s="3" t="s">
        <v>374</v>
      </c>
      <c r="H725" t="s">
        <v>1536</v>
      </c>
      <c r="I725" t="s">
        <v>1536</v>
      </c>
      <c r="K725">
        <v>1.4999999999999999E-2</v>
      </c>
      <c r="L725">
        <v>1.4999999999999999E-2</v>
      </c>
      <c r="M725" t="str">
        <f t="shared" si="11"/>
        <v>OK</v>
      </c>
    </row>
    <row r="726" spans="1:13" x14ac:dyDescent="0.25">
      <c r="A726" s="3" t="s">
        <v>129</v>
      </c>
      <c r="B726" s="3" t="s">
        <v>33</v>
      </c>
      <c r="C726" s="3" t="s">
        <v>96</v>
      </c>
      <c r="D726" s="5">
        <v>43061.458333333336</v>
      </c>
      <c r="E726" s="3" t="s">
        <v>684</v>
      </c>
      <c r="F726" s="3" t="s">
        <v>684</v>
      </c>
      <c r="G726" s="3" t="s">
        <v>374</v>
      </c>
      <c r="M726" t="str">
        <f t="shared" si="11"/>
        <v>OK</v>
      </c>
    </row>
    <row r="727" spans="1:13" x14ac:dyDescent="0.25">
      <c r="A727" s="3" t="s">
        <v>129</v>
      </c>
      <c r="B727" s="3" t="s">
        <v>33</v>
      </c>
      <c r="C727" s="3" t="s">
        <v>96</v>
      </c>
      <c r="D727" s="5">
        <v>43087.6875</v>
      </c>
      <c r="E727" s="3" t="s">
        <v>685</v>
      </c>
      <c r="F727" s="3" t="s">
        <v>685</v>
      </c>
      <c r="G727" s="3" t="s">
        <v>374</v>
      </c>
      <c r="H727" t="s">
        <v>1473</v>
      </c>
      <c r="I727" t="s">
        <v>1473</v>
      </c>
      <c r="K727">
        <v>5.0000000000000001E-3</v>
      </c>
      <c r="L727">
        <v>5.0000000000000001E-3</v>
      </c>
      <c r="M727" t="str">
        <f t="shared" si="11"/>
        <v>OK</v>
      </c>
    </row>
    <row r="728" spans="1:13" x14ac:dyDescent="0.25">
      <c r="A728" s="3" t="s">
        <v>129</v>
      </c>
      <c r="B728" s="3" t="s">
        <v>33</v>
      </c>
      <c r="C728" s="3" t="s">
        <v>96</v>
      </c>
      <c r="D728" s="5">
        <v>43087.688888888886</v>
      </c>
      <c r="E728" s="3" t="s">
        <v>686</v>
      </c>
      <c r="F728" s="3" t="s">
        <v>686</v>
      </c>
      <c r="G728" s="3" t="s">
        <v>374</v>
      </c>
      <c r="M728" t="str">
        <f t="shared" si="11"/>
        <v>OK</v>
      </c>
    </row>
    <row r="729" spans="1:13" x14ac:dyDescent="0.25">
      <c r="A729" s="3" t="s">
        <v>129</v>
      </c>
      <c r="B729" s="3" t="s">
        <v>33</v>
      </c>
      <c r="C729" s="3" t="s">
        <v>96</v>
      </c>
      <c r="D729" s="5">
        <v>43123.631944444445</v>
      </c>
      <c r="E729" s="3" t="s">
        <v>687</v>
      </c>
      <c r="F729" s="3" t="s">
        <v>687</v>
      </c>
      <c r="G729" s="3" t="s">
        <v>374</v>
      </c>
      <c r="H729" t="s">
        <v>1473</v>
      </c>
      <c r="I729" t="s">
        <v>1473</v>
      </c>
      <c r="K729">
        <v>5.0000000000000001E-3</v>
      </c>
      <c r="L729">
        <v>5.0000000000000001E-3</v>
      </c>
      <c r="M729" t="str">
        <f t="shared" si="11"/>
        <v>OK</v>
      </c>
    </row>
    <row r="730" spans="1:13" x14ac:dyDescent="0.25">
      <c r="A730" s="3" t="s">
        <v>129</v>
      </c>
      <c r="B730" s="3" t="s">
        <v>33</v>
      </c>
      <c r="C730" s="3" t="s">
        <v>96</v>
      </c>
      <c r="D730" s="5">
        <v>43123.631944444445</v>
      </c>
      <c r="E730" s="3" t="s">
        <v>688</v>
      </c>
      <c r="F730" s="3" t="s">
        <v>688</v>
      </c>
      <c r="G730" s="3" t="s">
        <v>374</v>
      </c>
      <c r="M730" t="str">
        <f t="shared" si="11"/>
        <v>OK</v>
      </c>
    </row>
    <row r="731" spans="1:13" x14ac:dyDescent="0.25">
      <c r="A731" s="3" t="s">
        <v>129</v>
      </c>
      <c r="B731" s="3" t="s">
        <v>33</v>
      </c>
      <c r="C731" s="3" t="s">
        <v>97</v>
      </c>
      <c r="D731" s="5">
        <v>42968.444444444445</v>
      </c>
      <c r="E731" s="3" t="s">
        <v>677</v>
      </c>
      <c r="F731" s="3" t="s">
        <v>677</v>
      </c>
      <c r="G731" s="3" t="s">
        <v>374</v>
      </c>
      <c r="M731" t="str">
        <f t="shared" si="11"/>
        <v>OK</v>
      </c>
    </row>
    <row r="732" spans="1:13" x14ac:dyDescent="0.25">
      <c r="A732" s="3" t="s">
        <v>129</v>
      </c>
      <c r="B732" s="3" t="s">
        <v>33</v>
      </c>
      <c r="C732" s="3" t="s">
        <v>97</v>
      </c>
      <c r="D732" s="5">
        <v>42999.438194444447</v>
      </c>
      <c r="E732" s="3" t="s">
        <v>679</v>
      </c>
      <c r="F732" s="3" t="s">
        <v>679</v>
      </c>
      <c r="G732" s="3" t="s">
        <v>374</v>
      </c>
      <c r="M732" t="str">
        <f t="shared" si="11"/>
        <v>OK</v>
      </c>
    </row>
    <row r="733" spans="1:13" x14ac:dyDescent="0.25">
      <c r="A733" s="3" t="s">
        <v>129</v>
      </c>
      <c r="B733" s="3" t="s">
        <v>33</v>
      </c>
      <c r="C733" s="3" t="s">
        <v>97</v>
      </c>
      <c r="D733" s="5">
        <v>43027.416666666664</v>
      </c>
      <c r="E733" s="3" t="s">
        <v>681</v>
      </c>
      <c r="F733" s="3" t="s">
        <v>681</v>
      </c>
      <c r="G733" s="3" t="s">
        <v>374</v>
      </c>
      <c r="M733" t="str">
        <f t="shared" si="11"/>
        <v>OK</v>
      </c>
    </row>
    <row r="734" spans="1:13" x14ac:dyDescent="0.25">
      <c r="A734" s="3" t="s">
        <v>129</v>
      </c>
      <c r="B734" s="3" t="s">
        <v>33</v>
      </c>
      <c r="C734" s="3" t="s">
        <v>97</v>
      </c>
      <c r="D734" s="5">
        <v>43061.458333333336</v>
      </c>
      <c r="E734" s="3" t="s">
        <v>683</v>
      </c>
      <c r="F734" s="3" t="s">
        <v>683</v>
      </c>
      <c r="G734" s="3" t="s">
        <v>374</v>
      </c>
      <c r="M734" t="str">
        <f t="shared" si="11"/>
        <v>OK</v>
      </c>
    </row>
    <row r="735" spans="1:13" x14ac:dyDescent="0.25">
      <c r="A735" s="3" t="s">
        <v>129</v>
      </c>
      <c r="B735" s="3" t="s">
        <v>33</v>
      </c>
      <c r="C735" s="3" t="s">
        <v>97</v>
      </c>
      <c r="D735" s="5">
        <v>43087.6875</v>
      </c>
      <c r="E735" s="3" t="s">
        <v>685</v>
      </c>
      <c r="F735" s="3" t="s">
        <v>685</v>
      </c>
      <c r="G735" s="3" t="s">
        <v>374</v>
      </c>
      <c r="M735" t="str">
        <f t="shared" si="11"/>
        <v>OK</v>
      </c>
    </row>
    <row r="736" spans="1:13" x14ac:dyDescent="0.25">
      <c r="A736" s="3" t="s">
        <v>129</v>
      </c>
      <c r="B736" s="3" t="s">
        <v>33</v>
      </c>
      <c r="C736" s="3" t="s">
        <v>97</v>
      </c>
      <c r="D736" s="5">
        <v>43123.631944444445</v>
      </c>
      <c r="E736" s="3" t="s">
        <v>687</v>
      </c>
      <c r="F736" s="3" t="s">
        <v>687</v>
      </c>
      <c r="G736" s="3" t="s">
        <v>374</v>
      </c>
      <c r="M736" t="str">
        <f t="shared" si="11"/>
        <v>OK</v>
      </c>
    </row>
    <row r="737" spans="1:13" x14ac:dyDescent="0.25">
      <c r="A737" s="3" t="s">
        <v>130</v>
      </c>
      <c r="B737" s="3" t="s">
        <v>34</v>
      </c>
      <c r="C737" s="3" t="s">
        <v>96</v>
      </c>
      <c r="D737" s="5">
        <v>42968.673611111109</v>
      </c>
      <c r="E737" s="3" t="s">
        <v>689</v>
      </c>
      <c r="F737" s="3" t="s">
        <v>689</v>
      </c>
      <c r="G737" s="3" t="s">
        <v>374</v>
      </c>
      <c r="H737">
        <v>2.4E-2</v>
      </c>
      <c r="I737">
        <v>2.5000000000000001E-2</v>
      </c>
      <c r="K737">
        <v>2.4E-2</v>
      </c>
      <c r="L737">
        <v>2.5000000000000001E-2</v>
      </c>
      <c r="M737" t="str">
        <f t="shared" si="11"/>
        <v>OK</v>
      </c>
    </row>
    <row r="738" spans="1:13" x14ac:dyDescent="0.25">
      <c r="A738" s="3" t="s">
        <v>130</v>
      </c>
      <c r="B738" s="3" t="s">
        <v>34</v>
      </c>
      <c r="C738" s="3" t="s">
        <v>96</v>
      </c>
      <c r="D738" s="5">
        <v>42968.673611111109</v>
      </c>
      <c r="E738" s="3" t="s">
        <v>690</v>
      </c>
      <c r="F738" s="3" t="s">
        <v>690</v>
      </c>
      <c r="G738" s="3" t="s">
        <v>374</v>
      </c>
      <c r="M738" t="str">
        <f t="shared" si="11"/>
        <v>OK</v>
      </c>
    </row>
    <row r="739" spans="1:13" x14ac:dyDescent="0.25">
      <c r="A739" s="3" t="s">
        <v>130</v>
      </c>
      <c r="B739" s="3" t="s">
        <v>34</v>
      </c>
      <c r="C739" s="3" t="s">
        <v>96</v>
      </c>
      <c r="D739" s="5">
        <v>42968.698611111111</v>
      </c>
      <c r="E739" s="3" t="s">
        <v>691</v>
      </c>
      <c r="F739" s="3" t="s">
        <v>691</v>
      </c>
      <c r="G739" s="3" t="s">
        <v>377</v>
      </c>
      <c r="H739">
        <v>1.7999999999999999E-2</v>
      </c>
      <c r="I739">
        <v>1.9E-2</v>
      </c>
      <c r="K739">
        <v>1.7999999999999999E-2</v>
      </c>
      <c r="L739">
        <v>1.9E-2</v>
      </c>
      <c r="M739" t="str">
        <f t="shared" si="11"/>
        <v>OK</v>
      </c>
    </row>
    <row r="740" spans="1:13" x14ac:dyDescent="0.25">
      <c r="A740" s="3" t="s">
        <v>130</v>
      </c>
      <c r="B740" s="3" t="s">
        <v>34</v>
      </c>
      <c r="C740" s="3" t="s">
        <v>96</v>
      </c>
      <c r="D740" s="5">
        <v>42968.698611111111</v>
      </c>
      <c r="E740" s="3" t="s">
        <v>692</v>
      </c>
      <c r="F740" s="3" t="s">
        <v>692</v>
      </c>
      <c r="G740" s="3" t="s">
        <v>377</v>
      </c>
      <c r="M740" t="str">
        <f t="shared" si="11"/>
        <v>OK</v>
      </c>
    </row>
    <row r="741" spans="1:13" x14ac:dyDescent="0.25">
      <c r="A741" s="3" t="s">
        <v>130</v>
      </c>
      <c r="B741" s="3" t="s">
        <v>34</v>
      </c>
      <c r="C741" s="3" t="s">
        <v>96</v>
      </c>
      <c r="D741" s="5">
        <v>42968.729166666664</v>
      </c>
      <c r="E741" s="3" t="s">
        <v>693</v>
      </c>
      <c r="F741" s="3" t="s">
        <v>693</v>
      </c>
      <c r="G741" s="3" t="s">
        <v>392</v>
      </c>
      <c r="H741">
        <v>1.4999999999999999E-2</v>
      </c>
      <c r="I741">
        <v>2.8000000000000001E-2</v>
      </c>
      <c r="K741">
        <v>1.4999999999999999E-2</v>
      </c>
      <c r="L741">
        <v>2.8000000000000001E-2</v>
      </c>
      <c r="M741" t="str">
        <f t="shared" si="11"/>
        <v>OK</v>
      </c>
    </row>
    <row r="742" spans="1:13" x14ac:dyDescent="0.25">
      <c r="A742" s="3" t="s">
        <v>130</v>
      </c>
      <c r="B742" s="3" t="s">
        <v>34</v>
      </c>
      <c r="C742" s="3" t="s">
        <v>96</v>
      </c>
      <c r="D742" s="5">
        <v>42968.729166666664</v>
      </c>
      <c r="E742" s="3" t="s">
        <v>694</v>
      </c>
      <c r="F742" s="3" t="s">
        <v>694</v>
      </c>
      <c r="G742" s="3" t="s">
        <v>392</v>
      </c>
      <c r="M742" t="str">
        <f t="shared" si="11"/>
        <v>OK</v>
      </c>
    </row>
    <row r="743" spans="1:13" x14ac:dyDescent="0.25">
      <c r="A743" s="3" t="s">
        <v>130</v>
      </c>
      <c r="B743" s="3" t="s">
        <v>34</v>
      </c>
      <c r="C743" s="3" t="s">
        <v>96</v>
      </c>
      <c r="D743" s="5">
        <v>42999.347222222219</v>
      </c>
      <c r="E743" s="3" t="s">
        <v>695</v>
      </c>
      <c r="F743" s="3" t="s">
        <v>695</v>
      </c>
      <c r="G743" s="3" t="s">
        <v>374</v>
      </c>
      <c r="H743" t="s">
        <v>1536</v>
      </c>
      <c r="I743" t="s">
        <v>1536</v>
      </c>
      <c r="K743">
        <v>1.4999999999999999E-2</v>
      </c>
      <c r="L743">
        <v>1.4999999999999999E-2</v>
      </c>
      <c r="M743" t="str">
        <f t="shared" si="11"/>
        <v>OK</v>
      </c>
    </row>
    <row r="744" spans="1:13" x14ac:dyDescent="0.25">
      <c r="A744" s="3" t="s">
        <v>130</v>
      </c>
      <c r="B744" s="3" t="s">
        <v>34</v>
      </c>
      <c r="C744" s="3" t="s">
        <v>96</v>
      </c>
      <c r="D744" s="5">
        <v>42999.354166666664</v>
      </c>
      <c r="E744" s="3" t="s">
        <v>696</v>
      </c>
      <c r="F744" s="3" t="s">
        <v>696</v>
      </c>
      <c r="G744" s="3" t="s">
        <v>374</v>
      </c>
      <c r="M744" t="str">
        <f t="shared" si="11"/>
        <v>OK</v>
      </c>
    </row>
    <row r="745" spans="1:13" x14ac:dyDescent="0.25">
      <c r="A745" s="3" t="s">
        <v>130</v>
      </c>
      <c r="B745" s="3" t="s">
        <v>34</v>
      </c>
      <c r="C745" s="3" t="s">
        <v>96</v>
      </c>
      <c r="D745" s="5">
        <v>42999.361111111109</v>
      </c>
      <c r="E745" s="3" t="s">
        <v>697</v>
      </c>
      <c r="F745" s="3" t="s">
        <v>697</v>
      </c>
      <c r="G745" s="3" t="s">
        <v>377</v>
      </c>
      <c r="H745" t="s">
        <v>1536</v>
      </c>
      <c r="I745" t="s">
        <v>1536</v>
      </c>
      <c r="K745">
        <v>1.4999999999999999E-2</v>
      </c>
      <c r="L745">
        <v>1.4999999999999999E-2</v>
      </c>
      <c r="M745" t="str">
        <f t="shared" si="11"/>
        <v>OK</v>
      </c>
    </row>
    <row r="746" spans="1:13" x14ac:dyDescent="0.25">
      <c r="A746" s="3" t="s">
        <v>130</v>
      </c>
      <c r="B746" s="3" t="s">
        <v>34</v>
      </c>
      <c r="C746" s="3" t="s">
        <v>96</v>
      </c>
      <c r="D746" s="5">
        <v>42999.368055555555</v>
      </c>
      <c r="E746" s="3" t="s">
        <v>698</v>
      </c>
      <c r="F746" s="3" t="s">
        <v>698</v>
      </c>
      <c r="G746" s="3" t="s">
        <v>377</v>
      </c>
      <c r="M746" t="str">
        <f t="shared" si="11"/>
        <v>OK</v>
      </c>
    </row>
    <row r="747" spans="1:13" x14ac:dyDescent="0.25">
      <c r="A747" s="3" t="s">
        <v>130</v>
      </c>
      <c r="B747" s="3" t="s">
        <v>34</v>
      </c>
      <c r="C747" s="3" t="s">
        <v>96</v>
      </c>
      <c r="D747" s="5">
        <v>42999.377083333333</v>
      </c>
      <c r="E747" s="3" t="s">
        <v>699</v>
      </c>
      <c r="F747" s="3" t="s">
        <v>699</v>
      </c>
      <c r="G747" s="3" t="s">
        <v>392</v>
      </c>
      <c r="H747" t="s">
        <v>1536</v>
      </c>
      <c r="I747" t="s">
        <v>1536</v>
      </c>
      <c r="K747">
        <v>1.4999999999999999E-2</v>
      </c>
      <c r="L747">
        <v>1.4999999999999999E-2</v>
      </c>
      <c r="M747" t="str">
        <f t="shared" si="11"/>
        <v>OK</v>
      </c>
    </row>
    <row r="748" spans="1:13" x14ac:dyDescent="0.25">
      <c r="A748" s="3" t="s">
        <v>130</v>
      </c>
      <c r="B748" s="3" t="s">
        <v>34</v>
      </c>
      <c r="C748" s="3" t="s">
        <v>96</v>
      </c>
      <c r="D748" s="5">
        <v>42999.385416666664</v>
      </c>
      <c r="E748" s="3" t="s">
        <v>700</v>
      </c>
      <c r="F748" s="3" t="s">
        <v>700</v>
      </c>
      <c r="G748" s="3" t="s">
        <v>392</v>
      </c>
      <c r="M748" t="str">
        <f t="shared" si="11"/>
        <v>OK</v>
      </c>
    </row>
    <row r="749" spans="1:13" x14ac:dyDescent="0.25">
      <c r="A749" s="3" t="s">
        <v>130</v>
      </c>
      <c r="B749" s="3" t="s">
        <v>34</v>
      </c>
      <c r="C749" s="3" t="s">
        <v>96</v>
      </c>
      <c r="D749" s="5">
        <v>43027.631944444445</v>
      </c>
      <c r="E749" s="3" t="s">
        <v>701</v>
      </c>
      <c r="F749" s="3" t="s">
        <v>701</v>
      </c>
      <c r="G749" s="3" t="s">
        <v>374</v>
      </c>
      <c r="H749" t="s">
        <v>1536</v>
      </c>
      <c r="I749" t="s">
        <v>1536</v>
      </c>
      <c r="K749">
        <v>1.4999999999999999E-2</v>
      </c>
      <c r="L749">
        <v>1.4999999999999999E-2</v>
      </c>
      <c r="M749" t="str">
        <f t="shared" si="11"/>
        <v>OK</v>
      </c>
    </row>
    <row r="750" spans="1:13" x14ac:dyDescent="0.25">
      <c r="A750" s="3" t="s">
        <v>130</v>
      </c>
      <c r="B750" s="3" t="s">
        <v>34</v>
      </c>
      <c r="C750" s="3" t="s">
        <v>96</v>
      </c>
      <c r="D750" s="5">
        <v>43027.631944444445</v>
      </c>
      <c r="E750" s="3" t="s">
        <v>702</v>
      </c>
      <c r="F750" s="3" t="s">
        <v>702</v>
      </c>
      <c r="G750" s="3" t="s">
        <v>374</v>
      </c>
      <c r="M750" t="str">
        <f t="shared" si="11"/>
        <v>OK</v>
      </c>
    </row>
    <row r="751" spans="1:13" x14ac:dyDescent="0.25">
      <c r="A751" s="3" t="s">
        <v>130</v>
      </c>
      <c r="B751" s="3" t="s">
        <v>34</v>
      </c>
      <c r="C751" s="3" t="s">
        <v>96</v>
      </c>
      <c r="D751" s="5">
        <v>43027.631944444445</v>
      </c>
      <c r="E751" s="3" t="s">
        <v>703</v>
      </c>
      <c r="F751" s="3" t="s">
        <v>703</v>
      </c>
      <c r="G751" s="3" t="s">
        <v>377</v>
      </c>
      <c r="M751" t="str">
        <f t="shared" si="11"/>
        <v>OK</v>
      </c>
    </row>
    <row r="752" spans="1:13" x14ac:dyDescent="0.25">
      <c r="A752" s="3" t="s">
        <v>130</v>
      </c>
      <c r="B752" s="3" t="s">
        <v>34</v>
      </c>
      <c r="C752" s="3" t="s">
        <v>96</v>
      </c>
      <c r="D752" s="5">
        <v>43027.642361111109</v>
      </c>
      <c r="E752" s="3" t="s">
        <v>704</v>
      </c>
      <c r="F752" s="3" t="s">
        <v>704</v>
      </c>
      <c r="G752" s="3" t="s">
        <v>377</v>
      </c>
      <c r="H752" t="s">
        <v>1536</v>
      </c>
      <c r="I752" t="s">
        <v>1536</v>
      </c>
      <c r="K752">
        <v>1.4999999999999999E-2</v>
      </c>
      <c r="L752">
        <v>1.4999999999999999E-2</v>
      </c>
      <c r="M752" t="str">
        <f t="shared" si="11"/>
        <v>OK</v>
      </c>
    </row>
    <row r="753" spans="1:13" x14ac:dyDescent="0.25">
      <c r="A753" s="3" t="s">
        <v>130</v>
      </c>
      <c r="B753" s="3" t="s">
        <v>34</v>
      </c>
      <c r="C753" s="3" t="s">
        <v>96</v>
      </c>
      <c r="D753" s="5">
        <v>43027.649305555555</v>
      </c>
      <c r="E753" s="3" t="s">
        <v>705</v>
      </c>
      <c r="F753" s="3" t="s">
        <v>705</v>
      </c>
      <c r="G753" s="3" t="s">
        <v>392</v>
      </c>
      <c r="H753" t="s">
        <v>1536</v>
      </c>
      <c r="I753" t="s">
        <v>1536</v>
      </c>
      <c r="K753">
        <v>1.4999999999999999E-2</v>
      </c>
      <c r="L753">
        <v>1.4999999999999999E-2</v>
      </c>
      <c r="M753" t="str">
        <f t="shared" si="11"/>
        <v>OK</v>
      </c>
    </row>
    <row r="754" spans="1:13" x14ac:dyDescent="0.25">
      <c r="A754" s="3" t="s">
        <v>130</v>
      </c>
      <c r="B754" s="3" t="s">
        <v>34</v>
      </c>
      <c r="C754" s="3" t="s">
        <v>96</v>
      </c>
      <c r="D754" s="5">
        <v>43027.649305555555</v>
      </c>
      <c r="E754" s="3" t="s">
        <v>706</v>
      </c>
      <c r="F754" s="3" t="s">
        <v>706</v>
      </c>
      <c r="G754" s="3" t="s">
        <v>392</v>
      </c>
      <c r="M754" t="str">
        <f t="shared" si="11"/>
        <v>OK</v>
      </c>
    </row>
    <row r="755" spans="1:13" x14ac:dyDescent="0.25">
      <c r="A755" s="3" t="s">
        <v>130</v>
      </c>
      <c r="B755" s="3" t="s">
        <v>34</v>
      </c>
      <c r="C755" s="3" t="s">
        <v>96</v>
      </c>
      <c r="D755" s="5">
        <v>43061.670138888891</v>
      </c>
      <c r="E755" s="3" t="s">
        <v>707</v>
      </c>
      <c r="F755" s="3" t="s">
        <v>707</v>
      </c>
      <c r="G755" s="3" t="s">
        <v>374</v>
      </c>
      <c r="H755" t="s">
        <v>1536</v>
      </c>
      <c r="I755" t="s">
        <v>1536</v>
      </c>
      <c r="K755">
        <v>1.4999999999999999E-2</v>
      </c>
      <c r="L755">
        <v>1.4999999999999999E-2</v>
      </c>
      <c r="M755" t="str">
        <f t="shared" si="11"/>
        <v>OK</v>
      </c>
    </row>
    <row r="756" spans="1:13" x14ac:dyDescent="0.25">
      <c r="A756" s="3" t="s">
        <v>130</v>
      </c>
      <c r="B756" s="3" t="s">
        <v>34</v>
      </c>
      <c r="C756" s="3" t="s">
        <v>96</v>
      </c>
      <c r="D756" s="5">
        <v>43061.670138888891</v>
      </c>
      <c r="E756" s="3" t="s">
        <v>708</v>
      </c>
      <c r="F756" s="3" t="s">
        <v>708</v>
      </c>
      <c r="G756" s="3" t="s">
        <v>374</v>
      </c>
      <c r="M756" t="str">
        <f t="shared" si="11"/>
        <v>OK</v>
      </c>
    </row>
    <row r="757" spans="1:13" x14ac:dyDescent="0.25">
      <c r="A757" s="3" t="s">
        <v>130</v>
      </c>
      <c r="B757" s="3" t="s">
        <v>34</v>
      </c>
      <c r="C757" s="3" t="s">
        <v>96</v>
      </c>
      <c r="D757" s="5">
        <v>43061.67291666667</v>
      </c>
      <c r="E757" s="3" t="s">
        <v>709</v>
      </c>
      <c r="F757" s="3" t="s">
        <v>709</v>
      </c>
      <c r="G757" s="3" t="s">
        <v>377</v>
      </c>
      <c r="M757" t="str">
        <f t="shared" si="11"/>
        <v>OK</v>
      </c>
    </row>
    <row r="758" spans="1:13" x14ac:dyDescent="0.25">
      <c r="A758" s="3" t="s">
        <v>130</v>
      </c>
      <c r="B758" s="3" t="s">
        <v>34</v>
      </c>
      <c r="C758" s="3" t="s">
        <v>96</v>
      </c>
      <c r="D758" s="5">
        <v>43061.673611111109</v>
      </c>
      <c r="E758" s="3" t="s">
        <v>710</v>
      </c>
      <c r="F758" s="3" t="s">
        <v>710</v>
      </c>
      <c r="G758" s="3" t="s">
        <v>377</v>
      </c>
      <c r="H758" t="s">
        <v>1536</v>
      </c>
      <c r="I758" t="s">
        <v>1536</v>
      </c>
      <c r="K758">
        <v>1.4999999999999999E-2</v>
      </c>
      <c r="L758">
        <v>1.4999999999999999E-2</v>
      </c>
      <c r="M758" t="str">
        <f t="shared" si="11"/>
        <v>OK</v>
      </c>
    </row>
    <row r="759" spans="1:13" x14ac:dyDescent="0.25">
      <c r="A759" s="3" t="s">
        <v>130</v>
      </c>
      <c r="B759" s="3" t="s">
        <v>34</v>
      </c>
      <c r="C759" s="3" t="s">
        <v>96</v>
      </c>
      <c r="D759" s="5">
        <v>43061.680555555555</v>
      </c>
      <c r="E759" s="3" t="s">
        <v>711</v>
      </c>
      <c r="F759" s="3" t="s">
        <v>711</v>
      </c>
      <c r="G759" s="3" t="s">
        <v>392</v>
      </c>
      <c r="H759" t="s">
        <v>1536</v>
      </c>
      <c r="I759" t="s">
        <v>1536</v>
      </c>
      <c r="K759">
        <v>1.4999999999999999E-2</v>
      </c>
      <c r="L759">
        <v>1.4999999999999999E-2</v>
      </c>
      <c r="M759" t="str">
        <f t="shared" si="11"/>
        <v>OK</v>
      </c>
    </row>
    <row r="760" spans="1:13" x14ac:dyDescent="0.25">
      <c r="A760" s="3" t="s">
        <v>130</v>
      </c>
      <c r="B760" s="3" t="s">
        <v>34</v>
      </c>
      <c r="C760" s="3" t="s">
        <v>96</v>
      </c>
      <c r="D760" s="5">
        <v>43061.680555555555</v>
      </c>
      <c r="E760" s="3" t="s">
        <v>712</v>
      </c>
      <c r="F760" s="3" t="s">
        <v>712</v>
      </c>
      <c r="G760" s="3" t="s">
        <v>392</v>
      </c>
      <c r="M760" t="str">
        <f t="shared" si="11"/>
        <v>OK</v>
      </c>
    </row>
    <row r="761" spans="1:13" x14ac:dyDescent="0.25">
      <c r="A761" s="3" t="s">
        <v>130</v>
      </c>
      <c r="B761" s="3" t="s">
        <v>34</v>
      </c>
      <c r="C761" s="3" t="s">
        <v>96</v>
      </c>
      <c r="D761" s="5">
        <v>43087.486111111109</v>
      </c>
      <c r="E761" s="3" t="s">
        <v>713</v>
      </c>
      <c r="F761" s="3" t="s">
        <v>713</v>
      </c>
      <c r="G761" s="3" t="s">
        <v>374</v>
      </c>
      <c r="H761" t="s">
        <v>1456</v>
      </c>
      <c r="I761">
        <v>0.20100000000000001</v>
      </c>
      <c r="K761">
        <v>5.0000000000000001E-3</v>
      </c>
      <c r="L761">
        <v>0.20100000000000001</v>
      </c>
      <c r="M761" t="str">
        <f t="shared" si="11"/>
        <v>OK</v>
      </c>
    </row>
    <row r="762" spans="1:13" x14ac:dyDescent="0.25">
      <c r="A762" s="3" t="s">
        <v>130</v>
      </c>
      <c r="B762" s="3" t="s">
        <v>34</v>
      </c>
      <c r="C762" s="3" t="s">
        <v>96</v>
      </c>
      <c r="D762" s="5">
        <v>43087.486111111109</v>
      </c>
      <c r="E762" s="3" t="s">
        <v>714</v>
      </c>
      <c r="F762" s="3" t="s">
        <v>714</v>
      </c>
      <c r="G762" s="3" t="s">
        <v>374</v>
      </c>
      <c r="M762" t="str">
        <f t="shared" si="11"/>
        <v>OK</v>
      </c>
    </row>
    <row r="763" spans="1:13" x14ac:dyDescent="0.25">
      <c r="A763" s="3" t="s">
        <v>130</v>
      </c>
      <c r="B763" s="3" t="s">
        <v>34</v>
      </c>
      <c r="C763" s="3" t="s">
        <v>96</v>
      </c>
      <c r="D763" s="5">
        <v>43087.493055555555</v>
      </c>
      <c r="E763" s="3" t="s">
        <v>715</v>
      </c>
      <c r="F763" s="3" t="s">
        <v>715</v>
      </c>
      <c r="G763" s="3" t="s">
        <v>377</v>
      </c>
      <c r="H763" t="s">
        <v>1473</v>
      </c>
      <c r="I763" t="s">
        <v>1473</v>
      </c>
      <c r="K763">
        <v>5.0000000000000001E-3</v>
      </c>
      <c r="L763">
        <v>5.0000000000000001E-3</v>
      </c>
      <c r="M763" t="str">
        <f t="shared" si="11"/>
        <v>OK</v>
      </c>
    </row>
    <row r="764" spans="1:13" x14ac:dyDescent="0.25">
      <c r="A764" s="3" t="s">
        <v>130</v>
      </c>
      <c r="B764" s="3" t="s">
        <v>34</v>
      </c>
      <c r="C764" s="3" t="s">
        <v>96</v>
      </c>
      <c r="D764" s="5">
        <v>43087.493055555555</v>
      </c>
      <c r="E764" s="3" t="s">
        <v>716</v>
      </c>
      <c r="F764" s="3" t="s">
        <v>716</v>
      </c>
      <c r="G764" s="3" t="s">
        <v>377</v>
      </c>
      <c r="M764" t="str">
        <f t="shared" si="11"/>
        <v>OK</v>
      </c>
    </row>
    <row r="765" spans="1:13" x14ac:dyDescent="0.25">
      <c r="A765" s="3" t="s">
        <v>130</v>
      </c>
      <c r="B765" s="3" t="s">
        <v>34</v>
      </c>
      <c r="C765" s="3" t="s">
        <v>96</v>
      </c>
      <c r="D765" s="5">
        <v>43087.5</v>
      </c>
      <c r="E765" s="3" t="s">
        <v>717</v>
      </c>
      <c r="F765" s="3" t="s">
        <v>717</v>
      </c>
      <c r="G765" s="3" t="s">
        <v>392</v>
      </c>
      <c r="H765" t="s">
        <v>1473</v>
      </c>
      <c r="I765" t="s">
        <v>1473</v>
      </c>
      <c r="K765">
        <v>5.0000000000000001E-3</v>
      </c>
      <c r="L765">
        <v>5.0000000000000001E-3</v>
      </c>
      <c r="M765" t="str">
        <f t="shared" si="11"/>
        <v>OK</v>
      </c>
    </row>
    <row r="766" spans="1:13" x14ac:dyDescent="0.25">
      <c r="A766" s="3" t="s">
        <v>130</v>
      </c>
      <c r="B766" s="3" t="s">
        <v>34</v>
      </c>
      <c r="C766" s="3" t="s">
        <v>96</v>
      </c>
      <c r="D766" s="5">
        <v>43087.5</v>
      </c>
      <c r="E766" s="3" t="s">
        <v>718</v>
      </c>
      <c r="F766" s="3" t="s">
        <v>718</v>
      </c>
      <c r="G766" s="3" t="s">
        <v>392</v>
      </c>
      <c r="M766" t="str">
        <f t="shared" si="11"/>
        <v>OK</v>
      </c>
    </row>
    <row r="767" spans="1:13" x14ac:dyDescent="0.25">
      <c r="A767" s="3" t="s">
        <v>130</v>
      </c>
      <c r="B767" s="3" t="s">
        <v>34</v>
      </c>
      <c r="C767" s="3" t="s">
        <v>96</v>
      </c>
      <c r="D767" s="5">
        <v>43123.451388888891</v>
      </c>
      <c r="E767" s="3" t="s">
        <v>719</v>
      </c>
      <c r="F767" s="3" t="s">
        <v>719</v>
      </c>
      <c r="G767" s="3" t="s">
        <v>374</v>
      </c>
      <c r="H767" t="s">
        <v>1473</v>
      </c>
      <c r="I767" t="s">
        <v>1473</v>
      </c>
      <c r="K767">
        <v>5.0000000000000001E-3</v>
      </c>
      <c r="L767">
        <v>5.0000000000000001E-3</v>
      </c>
      <c r="M767" t="str">
        <f t="shared" si="11"/>
        <v>OK</v>
      </c>
    </row>
    <row r="768" spans="1:13" x14ac:dyDescent="0.25">
      <c r="A768" s="3" t="s">
        <v>130</v>
      </c>
      <c r="B768" s="3" t="s">
        <v>34</v>
      </c>
      <c r="C768" s="3" t="s">
        <v>96</v>
      </c>
      <c r="D768" s="5">
        <v>43123.451388888891</v>
      </c>
      <c r="E768" s="3" t="s">
        <v>720</v>
      </c>
      <c r="F768" s="3" t="s">
        <v>720</v>
      </c>
      <c r="G768" s="3" t="s">
        <v>374</v>
      </c>
      <c r="M768" t="str">
        <f t="shared" si="11"/>
        <v>OK</v>
      </c>
    </row>
    <row r="769" spans="1:13" x14ac:dyDescent="0.25">
      <c r="A769" s="3" t="s">
        <v>130</v>
      </c>
      <c r="B769" s="3" t="s">
        <v>34</v>
      </c>
      <c r="C769" s="3" t="s">
        <v>96</v>
      </c>
      <c r="D769" s="5">
        <v>43123.451388888891</v>
      </c>
      <c r="E769" s="3" t="s">
        <v>721</v>
      </c>
      <c r="F769" s="3" t="s">
        <v>721</v>
      </c>
      <c r="G769" s="3" t="s">
        <v>377</v>
      </c>
      <c r="M769" t="str">
        <f t="shared" si="11"/>
        <v>OK</v>
      </c>
    </row>
    <row r="770" spans="1:13" x14ac:dyDescent="0.25">
      <c r="A770" s="3" t="s">
        <v>130</v>
      </c>
      <c r="B770" s="3" t="s">
        <v>34</v>
      </c>
      <c r="C770" s="3" t="s">
        <v>96</v>
      </c>
      <c r="D770" s="5">
        <v>43123.465277777781</v>
      </c>
      <c r="E770" s="3" t="s">
        <v>722</v>
      </c>
      <c r="F770" s="3" t="s">
        <v>722</v>
      </c>
      <c r="G770" s="3" t="s">
        <v>377</v>
      </c>
      <c r="H770" t="s">
        <v>1473</v>
      </c>
      <c r="I770" t="s">
        <v>1473</v>
      </c>
      <c r="K770">
        <v>5.0000000000000001E-3</v>
      </c>
      <c r="L770">
        <v>5.0000000000000001E-3</v>
      </c>
      <c r="M770" t="str">
        <f t="shared" si="11"/>
        <v>OK</v>
      </c>
    </row>
    <row r="771" spans="1:13" x14ac:dyDescent="0.25">
      <c r="A771" s="3" t="s">
        <v>130</v>
      </c>
      <c r="B771" s="3" t="s">
        <v>34</v>
      </c>
      <c r="C771" s="3" t="s">
        <v>96</v>
      </c>
      <c r="D771" s="5">
        <v>43123.475694444445</v>
      </c>
      <c r="E771" s="3" t="s">
        <v>723</v>
      </c>
      <c r="F771" s="3" t="s">
        <v>723</v>
      </c>
      <c r="G771" s="3" t="s">
        <v>392</v>
      </c>
      <c r="H771" t="s">
        <v>1473</v>
      </c>
      <c r="I771" t="s">
        <v>1473</v>
      </c>
      <c r="K771">
        <v>5.0000000000000001E-3</v>
      </c>
      <c r="L771">
        <v>5.0000000000000001E-3</v>
      </c>
      <c r="M771" t="str">
        <f t="shared" ref="M771:M834" si="12">IF(K771&gt;L771,"INCONSISTENTE","OK")</f>
        <v>OK</v>
      </c>
    </row>
    <row r="772" spans="1:13" x14ac:dyDescent="0.25">
      <c r="A772" s="3" t="s">
        <v>130</v>
      </c>
      <c r="B772" s="3" t="s">
        <v>34</v>
      </c>
      <c r="C772" s="3" t="s">
        <v>96</v>
      </c>
      <c r="D772" s="5">
        <v>43123.475694444445</v>
      </c>
      <c r="E772" s="3" t="s">
        <v>724</v>
      </c>
      <c r="F772" s="3" t="s">
        <v>724</v>
      </c>
      <c r="G772" s="3" t="s">
        <v>392</v>
      </c>
      <c r="M772" t="str">
        <f t="shared" si="12"/>
        <v>OK</v>
      </c>
    </row>
    <row r="773" spans="1:13" x14ac:dyDescent="0.25">
      <c r="A773" s="3" t="s">
        <v>130</v>
      </c>
      <c r="B773" s="3" t="s">
        <v>34</v>
      </c>
      <c r="C773" s="3" t="s">
        <v>97</v>
      </c>
      <c r="D773" s="5">
        <v>42968.673611111109</v>
      </c>
      <c r="E773" s="3" t="s">
        <v>689</v>
      </c>
      <c r="F773" s="3" t="s">
        <v>689</v>
      </c>
      <c r="G773" s="3" t="s">
        <v>374</v>
      </c>
      <c r="M773" t="str">
        <f t="shared" si="12"/>
        <v>OK</v>
      </c>
    </row>
    <row r="774" spans="1:13" x14ac:dyDescent="0.25">
      <c r="A774" s="3" t="s">
        <v>130</v>
      </c>
      <c r="B774" s="3" t="s">
        <v>34</v>
      </c>
      <c r="C774" s="3" t="s">
        <v>97</v>
      </c>
      <c r="D774" s="5">
        <v>42968.698611111111</v>
      </c>
      <c r="E774" s="3" t="s">
        <v>691</v>
      </c>
      <c r="F774" s="3" t="s">
        <v>691</v>
      </c>
      <c r="G774" s="3" t="s">
        <v>377</v>
      </c>
      <c r="M774" t="str">
        <f t="shared" si="12"/>
        <v>OK</v>
      </c>
    </row>
    <row r="775" spans="1:13" x14ac:dyDescent="0.25">
      <c r="A775" s="3" t="s">
        <v>130</v>
      </c>
      <c r="B775" s="3" t="s">
        <v>34</v>
      </c>
      <c r="C775" s="3" t="s">
        <v>97</v>
      </c>
      <c r="D775" s="5">
        <v>42968.729166666664</v>
      </c>
      <c r="E775" s="3" t="s">
        <v>693</v>
      </c>
      <c r="F775" s="3" t="s">
        <v>693</v>
      </c>
      <c r="G775" s="3" t="s">
        <v>392</v>
      </c>
      <c r="M775" t="str">
        <f t="shared" si="12"/>
        <v>OK</v>
      </c>
    </row>
    <row r="776" spans="1:13" x14ac:dyDescent="0.25">
      <c r="A776" s="3" t="s">
        <v>130</v>
      </c>
      <c r="B776" s="3" t="s">
        <v>34</v>
      </c>
      <c r="C776" s="3" t="s">
        <v>97</v>
      </c>
      <c r="D776" s="5">
        <v>42999.347222222219</v>
      </c>
      <c r="E776" s="3" t="s">
        <v>695</v>
      </c>
      <c r="F776" s="3" t="s">
        <v>695</v>
      </c>
      <c r="G776" s="3" t="s">
        <v>374</v>
      </c>
      <c r="M776" t="str">
        <f t="shared" si="12"/>
        <v>OK</v>
      </c>
    </row>
    <row r="777" spans="1:13" x14ac:dyDescent="0.25">
      <c r="A777" s="3" t="s">
        <v>130</v>
      </c>
      <c r="B777" s="3" t="s">
        <v>34</v>
      </c>
      <c r="C777" s="3" t="s">
        <v>97</v>
      </c>
      <c r="D777" s="5">
        <v>42999.361111111109</v>
      </c>
      <c r="E777" s="3" t="s">
        <v>697</v>
      </c>
      <c r="F777" s="3" t="s">
        <v>697</v>
      </c>
      <c r="G777" s="3" t="s">
        <v>377</v>
      </c>
      <c r="M777" t="str">
        <f t="shared" si="12"/>
        <v>OK</v>
      </c>
    </row>
    <row r="778" spans="1:13" x14ac:dyDescent="0.25">
      <c r="A778" s="3" t="s">
        <v>130</v>
      </c>
      <c r="B778" s="3" t="s">
        <v>34</v>
      </c>
      <c r="C778" s="3" t="s">
        <v>97</v>
      </c>
      <c r="D778" s="5">
        <v>42999.377083333333</v>
      </c>
      <c r="E778" s="3" t="s">
        <v>699</v>
      </c>
      <c r="F778" s="3" t="s">
        <v>699</v>
      </c>
      <c r="G778" s="3" t="s">
        <v>392</v>
      </c>
      <c r="M778" t="str">
        <f t="shared" si="12"/>
        <v>OK</v>
      </c>
    </row>
    <row r="779" spans="1:13" x14ac:dyDescent="0.25">
      <c r="A779" s="3" t="s">
        <v>130</v>
      </c>
      <c r="B779" s="3" t="s">
        <v>34</v>
      </c>
      <c r="C779" s="3" t="s">
        <v>97</v>
      </c>
      <c r="D779" s="5">
        <v>43027.631944444445</v>
      </c>
      <c r="E779" s="3" t="s">
        <v>701</v>
      </c>
      <c r="F779" s="3" t="s">
        <v>701</v>
      </c>
      <c r="G779" s="3" t="s">
        <v>374</v>
      </c>
      <c r="M779" t="str">
        <f t="shared" si="12"/>
        <v>OK</v>
      </c>
    </row>
    <row r="780" spans="1:13" x14ac:dyDescent="0.25">
      <c r="A780" s="3" t="s">
        <v>130</v>
      </c>
      <c r="B780" s="3" t="s">
        <v>34</v>
      </c>
      <c r="C780" s="3" t="s">
        <v>97</v>
      </c>
      <c r="D780" s="5">
        <v>43027.642361111109</v>
      </c>
      <c r="E780" s="3" t="s">
        <v>704</v>
      </c>
      <c r="F780" s="3" t="s">
        <v>704</v>
      </c>
      <c r="G780" s="3" t="s">
        <v>377</v>
      </c>
      <c r="M780" t="str">
        <f t="shared" si="12"/>
        <v>OK</v>
      </c>
    </row>
    <row r="781" spans="1:13" x14ac:dyDescent="0.25">
      <c r="A781" s="3" t="s">
        <v>130</v>
      </c>
      <c r="B781" s="3" t="s">
        <v>34</v>
      </c>
      <c r="C781" s="3" t="s">
        <v>97</v>
      </c>
      <c r="D781" s="5">
        <v>43027.649305555555</v>
      </c>
      <c r="E781" s="3" t="s">
        <v>705</v>
      </c>
      <c r="F781" s="3" t="s">
        <v>705</v>
      </c>
      <c r="G781" s="3" t="s">
        <v>392</v>
      </c>
      <c r="M781" t="str">
        <f t="shared" si="12"/>
        <v>OK</v>
      </c>
    </row>
    <row r="782" spans="1:13" x14ac:dyDescent="0.25">
      <c r="A782" s="3" t="s">
        <v>130</v>
      </c>
      <c r="B782" s="3" t="s">
        <v>34</v>
      </c>
      <c r="C782" s="3" t="s">
        <v>97</v>
      </c>
      <c r="D782" s="5">
        <v>43061.670138888891</v>
      </c>
      <c r="E782" s="3" t="s">
        <v>707</v>
      </c>
      <c r="F782" s="3" t="s">
        <v>707</v>
      </c>
      <c r="G782" s="3" t="s">
        <v>374</v>
      </c>
      <c r="M782" t="str">
        <f t="shared" si="12"/>
        <v>OK</v>
      </c>
    </row>
    <row r="783" spans="1:13" x14ac:dyDescent="0.25">
      <c r="A783" s="3" t="s">
        <v>130</v>
      </c>
      <c r="B783" s="3" t="s">
        <v>34</v>
      </c>
      <c r="C783" s="3" t="s">
        <v>97</v>
      </c>
      <c r="D783" s="5">
        <v>43061.673611111109</v>
      </c>
      <c r="E783" s="3" t="s">
        <v>710</v>
      </c>
      <c r="F783" s="3" t="s">
        <v>710</v>
      </c>
      <c r="G783" s="3" t="s">
        <v>377</v>
      </c>
      <c r="M783" t="str">
        <f t="shared" si="12"/>
        <v>OK</v>
      </c>
    </row>
    <row r="784" spans="1:13" x14ac:dyDescent="0.25">
      <c r="A784" s="3" t="s">
        <v>130</v>
      </c>
      <c r="B784" s="3" t="s">
        <v>34</v>
      </c>
      <c r="C784" s="3" t="s">
        <v>97</v>
      </c>
      <c r="D784" s="5">
        <v>43061.680555555555</v>
      </c>
      <c r="E784" s="3" t="s">
        <v>711</v>
      </c>
      <c r="F784" s="3" t="s">
        <v>711</v>
      </c>
      <c r="G784" s="3" t="s">
        <v>392</v>
      </c>
      <c r="M784" t="str">
        <f t="shared" si="12"/>
        <v>OK</v>
      </c>
    </row>
    <row r="785" spans="1:13" x14ac:dyDescent="0.25">
      <c r="A785" s="3" t="s">
        <v>130</v>
      </c>
      <c r="B785" s="3" t="s">
        <v>34</v>
      </c>
      <c r="C785" s="3" t="s">
        <v>97</v>
      </c>
      <c r="D785" s="5">
        <v>43087.486111111109</v>
      </c>
      <c r="E785" s="3" t="s">
        <v>713</v>
      </c>
      <c r="F785" s="3" t="s">
        <v>713</v>
      </c>
      <c r="G785" s="3" t="s">
        <v>374</v>
      </c>
      <c r="M785" t="str">
        <f t="shared" si="12"/>
        <v>OK</v>
      </c>
    </row>
    <row r="786" spans="1:13" x14ac:dyDescent="0.25">
      <c r="A786" s="3" t="s">
        <v>130</v>
      </c>
      <c r="B786" s="3" t="s">
        <v>34</v>
      </c>
      <c r="C786" s="3" t="s">
        <v>97</v>
      </c>
      <c r="D786" s="5">
        <v>43087.493055555555</v>
      </c>
      <c r="E786" s="3" t="s">
        <v>715</v>
      </c>
      <c r="F786" s="3" t="s">
        <v>715</v>
      </c>
      <c r="G786" s="3" t="s">
        <v>377</v>
      </c>
      <c r="M786" t="str">
        <f t="shared" si="12"/>
        <v>OK</v>
      </c>
    </row>
    <row r="787" spans="1:13" x14ac:dyDescent="0.25">
      <c r="A787" s="3" t="s">
        <v>130</v>
      </c>
      <c r="B787" s="3" t="s">
        <v>34</v>
      </c>
      <c r="C787" s="3" t="s">
        <v>97</v>
      </c>
      <c r="D787" s="5">
        <v>43087.5</v>
      </c>
      <c r="E787" s="3" t="s">
        <v>717</v>
      </c>
      <c r="F787" s="3" t="s">
        <v>717</v>
      </c>
      <c r="G787" s="3" t="s">
        <v>392</v>
      </c>
      <c r="M787" t="str">
        <f t="shared" si="12"/>
        <v>OK</v>
      </c>
    </row>
    <row r="788" spans="1:13" x14ac:dyDescent="0.25">
      <c r="A788" s="3" t="s">
        <v>130</v>
      </c>
      <c r="B788" s="3" t="s">
        <v>34</v>
      </c>
      <c r="C788" s="3" t="s">
        <v>97</v>
      </c>
      <c r="D788" s="5">
        <v>43123.451388888891</v>
      </c>
      <c r="E788" s="3" t="s">
        <v>719</v>
      </c>
      <c r="F788" s="3" t="s">
        <v>719</v>
      </c>
      <c r="G788" s="3" t="s">
        <v>374</v>
      </c>
      <c r="M788" t="str">
        <f t="shared" si="12"/>
        <v>OK</v>
      </c>
    </row>
    <row r="789" spans="1:13" x14ac:dyDescent="0.25">
      <c r="A789" s="3" t="s">
        <v>130</v>
      </c>
      <c r="B789" s="3" t="s">
        <v>34</v>
      </c>
      <c r="C789" s="3" t="s">
        <v>97</v>
      </c>
      <c r="D789" s="5">
        <v>43123.465277777781</v>
      </c>
      <c r="E789" s="3" t="s">
        <v>722</v>
      </c>
      <c r="F789" s="3" t="s">
        <v>722</v>
      </c>
      <c r="G789" s="3" t="s">
        <v>377</v>
      </c>
      <c r="M789" t="str">
        <f t="shared" si="12"/>
        <v>OK</v>
      </c>
    </row>
    <row r="790" spans="1:13" x14ac:dyDescent="0.25">
      <c r="A790" s="3" t="s">
        <v>130</v>
      </c>
      <c r="B790" s="3" t="s">
        <v>34</v>
      </c>
      <c r="C790" s="3" t="s">
        <v>97</v>
      </c>
      <c r="D790" s="5">
        <v>43123.475694444445</v>
      </c>
      <c r="E790" s="3" t="s">
        <v>723</v>
      </c>
      <c r="F790" s="3" t="s">
        <v>723</v>
      </c>
      <c r="G790" s="3" t="s">
        <v>392</v>
      </c>
      <c r="M790" t="str">
        <f t="shared" si="12"/>
        <v>OK</v>
      </c>
    </row>
    <row r="791" spans="1:13" x14ac:dyDescent="0.25">
      <c r="A791" s="3" t="s">
        <v>131</v>
      </c>
      <c r="B791" s="3" t="s">
        <v>35</v>
      </c>
      <c r="C791" s="3" t="s">
        <v>96</v>
      </c>
      <c r="D791" s="5">
        <v>42968.5625</v>
      </c>
      <c r="E791" s="3" t="s">
        <v>725</v>
      </c>
      <c r="F791" s="3" t="s">
        <v>725</v>
      </c>
      <c r="G791" s="3" t="s">
        <v>374</v>
      </c>
      <c r="H791">
        <v>2.5999999999999999E-2</v>
      </c>
      <c r="I791">
        <v>2.8000000000000001E-2</v>
      </c>
      <c r="K791">
        <v>2.5999999999999999E-2</v>
      </c>
      <c r="L791">
        <v>2.8000000000000001E-2</v>
      </c>
      <c r="M791" t="str">
        <f t="shared" si="12"/>
        <v>OK</v>
      </c>
    </row>
    <row r="792" spans="1:13" x14ac:dyDescent="0.25">
      <c r="A792" s="3" t="s">
        <v>131</v>
      </c>
      <c r="B792" s="3" t="s">
        <v>35</v>
      </c>
      <c r="C792" s="3" t="s">
        <v>96</v>
      </c>
      <c r="D792" s="5">
        <v>42968.5625</v>
      </c>
      <c r="E792" s="3" t="s">
        <v>726</v>
      </c>
      <c r="F792" s="3" t="s">
        <v>726</v>
      </c>
      <c r="G792" s="3" t="s">
        <v>374</v>
      </c>
      <c r="M792" t="str">
        <f t="shared" si="12"/>
        <v>OK</v>
      </c>
    </row>
    <row r="793" spans="1:13" x14ac:dyDescent="0.25">
      <c r="A793" s="3" t="s">
        <v>131</v>
      </c>
      <c r="B793" s="3" t="s">
        <v>35</v>
      </c>
      <c r="C793" s="3" t="s">
        <v>96</v>
      </c>
      <c r="D793" s="5">
        <v>42968.586805555555</v>
      </c>
      <c r="E793" s="3" t="s">
        <v>727</v>
      </c>
      <c r="F793" s="3" t="s">
        <v>727</v>
      </c>
      <c r="G793" s="3" t="s">
        <v>377</v>
      </c>
      <c r="H793">
        <v>2.3E-2</v>
      </c>
      <c r="I793">
        <v>2.5000000000000001E-2</v>
      </c>
      <c r="K793">
        <v>2.3E-2</v>
      </c>
      <c r="L793">
        <v>2.5000000000000001E-2</v>
      </c>
      <c r="M793" t="str">
        <f t="shared" si="12"/>
        <v>OK</v>
      </c>
    </row>
    <row r="794" spans="1:13" x14ac:dyDescent="0.25">
      <c r="A794" s="3" t="s">
        <v>131</v>
      </c>
      <c r="B794" s="3" t="s">
        <v>35</v>
      </c>
      <c r="C794" s="3" t="s">
        <v>96</v>
      </c>
      <c r="D794" s="5">
        <v>42968.586805555555</v>
      </c>
      <c r="E794" s="3" t="s">
        <v>728</v>
      </c>
      <c r="F794" s="3" t="s">
        <v>728</v>
      </c>
      <c r="G794" s="3" t="s">
        <v>377</v>
      </c>
      <c r="M794" t="str">
        <f t="shared" si="12"/>
        <v>OK</v>
      </c>
    </row>
    <row r="795" spans="1:13" x14ac:dyDescent="0.25">
      <c r="A795" s="3" t="s">
        <v>131</v>
      </c>
      <c r="B795" s="3" t="s">
        <v>35</v>
      </c>
      <c r="C795" s="3" t="s">
        <v>96</v>
      </c>
      <c r="D795" s="5">
        <v>42968.618055555555</v>
      </c>
      <c r="E795" s="3" t="s">
        <v>729</v>
      </c>
      <c r="F795" s="3" t="s">
        <v>729</v>
      </c>
      <c r="G795" s="3" t="s">
        <v>392</v>
      </c>
      <c r="H795" t="s">
        <v>1536</v>
      </c>
      <c r="I795" t="s">
        <v>1536</v>
      </c>
      <c r="K795">
        <v>1.4999999999999999E-2</v>
      </c>
      <c r="L795">
        <v>1.4999999999999999E-2</v>
      </c>
      <c r="M795" t="str">
        <f t="shared" si="12"/>
        <v>OK</v>
      </c>
    </row>
    <row r="796" spans="1:13" x14ac:dyDescent="0.25">
      <c r="A796" s="3" t="s">
        <v>131</v>
      </c>
      <c r="B796" s="3" t="s">
        <v>35</v>
      </c>
      <c r="C796" s="3" t="s">
        <v>96</v>
      </c>
      <c r="D796" s="5">
        <v>42968.618055555555</v>
      </c>
      <c r="E796" s="3" t="s">
        <v>730</v>
      </c>
      <c r="F796" s="3" t="s">
        <v>730</v>
      </c>
      <c r="G796" s="3" t="s">
        <v>392</v>
      </c>
      <c r="M796" t="str">
        <f t="shared" si="12"/>
        <v>OK</v>
      </c>
    </row>
    <row r="797" spans="1:13" x14ac:dyDescent="0.25">
      <c r="A797" s="3" t="s">
        <v>131</v>
      </c>
      <c r="B797" s="3" t="s">
        <v>35</v>
      </c>
      <c r="C797" s="3" t="s">
        <v>96</v>
      </c>
      <c r="D797" s="5">
        <v>42999.604166666664</v>
      </c>
      <c r="E797" s="3" t="s">
        <v>731</v>
      </c>
      <c r="F797" s="3" t="s">
        <v>731</v>
      </c>
      <c r="G797" s="3" t="s">
        <v>374</v>
      </c>
      <c r="H797" t="s">
        <v>1536</v>
      </c>
      <c r="I797" t="s">
        <v>1536</v>
      </c>
      <c r="K797">
        <v>1.4999999999999999E-2</v>
      </c>
      <c r="L797">
        <v>1.4999999999999999E-2</v>
      </c>
      <c r="M797" t="str">
        <f t="shared" si="12"/>
        <v>OK</v>
      </c>
    </row>
    <row r="798" spans="1:13" x14ac:dyDescent="0.25">
      <c r="A798" s="3" t="s">
        <v>131</v>
      </c>
      <c r="B798" s="3" t="s">
        <v>35</v>
      </c>
      <c r="C798" s="3" t="s">
        <v>96</v>
      </c>
      <c r="D798" s="5">
        <v>42999.604166666664</v>
      </c>
      <c r="E798" s="3" t="s">
        <v>732</v>
      </c>
      <c r="F798" s="3" t="s">
        <v>732</v>
      </c>
      <c r="G798" s="3" t="s">
        <v>374</v>
      </c>
      <c r="M798" t="str">
        <f t="shared" si="12"/>
        <v>OK</v>
      </c>
    </row>
    <row r="799" spans="1:13" x14ac:dyDescent="0.25">
      <c r="A799" s="3" t="s">
        <v>131</v>
      </c>
      <c r="B799" s="3" t="s">
        <v>35</v>
      </c>
      <c r="C799" s="3" t="s">
        <v>96</v>
      </c>
      <c r="D799" s="5">
        <v>42999.611111111109</v>
      </c>
      <c r="E799" s="3" t="s">
        <v>733</v>
      </c>
      <c r="F799" s="3" t="s">
        <v>733</v>
      </c>
      <c r="G799" s="3" t="s">
        <v>377</v>
      </c>
      <c r="H799" t="s">
        <v>1536</v>
      </c>
      <c r="I799" t="s">
        <v>1536</v>
      </c>
      <c r="K799">
        <v>1.4999999999999999E-2</v>
      </c>
      <c r="L799">
        <v>1.4999999999999999E-2</v>
      </c>
      <c r="M799" t="str">
        <f t="shared" si="12"/>
        <v>OK</v>
      </c>
    </row>
    <row r="800" spans="1:13" x14ac:dyDescent="0.25">
      <c r="A800" s="3" t="s">
        <v>131</v>
      </c>
      <c r="B800" s="3" t="s">
        <v>35</v>
      </c>
      <c r="C800" s="3" t="s">
        <v>96</v>
      </c>
      <c r="D800" s="5">
        <v>42999.611111111109</v>
      </c>
      <c r="E800" s="3" t="s">
        <v>734</v>
      </c>
      <c r="F800" s="3" t="s">
        <v>734</v>
      </c>
      <c r="G800" s="3" t="s">
        <v>377</v>
      </c>
      <c r="M800" t="str">
        <f t="shared" si="12"/>
        <v>OK</v>
      </c>
    </row>
    <row r="801" spans="1:13" x14ac:dyDescent="0.25">
      <c r="A801" s="3" t="s">
        <v>131</v>
      </c>
      <c r="B801" s="3" t="s">
        <v>35</v>
      </c>
      <c r="C801" s="3" t="s">
        <v>96</v>
      </c>
      <c r="D801" s="5">
        <v>42999.629166666666</v>
      </c>
      <c r="E801" s="3" t="s">
        <v>735</v>
      </c>
      <c r="F801" s="3" t="s">
        <v>735</v>
      </c>
      <c r="G801" s="3" t="s">
        <v>392</v>
      </c>
      <c r="H801" t="s">
        <v>1536</v>
      </c>
      <c r="I801" t="s">
        <v>1536</v>
      </c>
      <c r="K801">
        <v>1.4999999999999999E-2</v>
      </c>
      <c r="L801">
        <v>1.4999999999999999E-2</v>
      </c>
      <c r="M801" t="str">
        <f t="shared" si="12"/>
        <v>OK</v>
      </c>
    </row>
    <row r="802" spans="1:13" x14ac:dyDescent="0.25">
      <c r="A802" s="3" t="s">
        <v>131</v>
      </c>
      <c r="B802" s="3" t="s">
        <v>35</v>
      </c>
      <c r="C802" s="3" t="s">
        <v>96</v>
      </c>
      <c r="D802" s="5">
        <v>42999.629166666666</v>
      </c>
      <c r="E802" s="3" t="s">
        <v>736</v>
      </c>
      <c r="F802" s="3" t="s">
        <v>736</v>
      </c>
      <c r="G802" s="3" t="s">
        <v>392</v>
      </c>
      <c r="M802" t="str">
        <f t="shared" si="12"/>
        <v>OK</v>
      </c>
    </row>
    <row r="803" spans="1:13" x14ac:dyDescent="0.25">
      <c r="A803" s="3" t="s">
        <v>131</v>
      </c>
      <c r="B803" s="3" t="s">
        <v>35</v>
      </c>
      <c r="C803" s="3" t="s">
        <v>96</v>
      </c>
      <c r="D803" s="5">
        <v>43027.555555555555</v>
      </c>
      <c r="E803" s="3" t="s">
        <v>737</v>
      </c>
      <c r="F803" s="3" t="s">
        <v>737</v>
      </c>
      <c r="G803" s="3" t="s">
        <v>374</v>
      </c>
      <c r="H803" t="s">
        <v>1536</v>
      </c>
      <c r="I803" t="s">
        <v>1536</v>
      </c>
      <c r="K803">
        <v>1.4999999999999999E-2</v>
      </c>
      <c r="L803">
        <v>1.4999999999999999E-2</v>
      </c>
      <c r="M803" t="str">
        <f t="shared" si="12"/>
        <v>OK</v>
      </c>
    </row>
    <row r="804" spans="1:13" x14ac:dyDescent="0.25">
      <c r="A804" s="3" t="s">
        <v>131</v>
      </c>
      <c r="B804" s="3" t="s">
        <v>35</v>
      </c>
      <c r="C804" s="3" t="s">
        <v>96</v>
      </c>
      <c r="D804" s="5">
        <v>43027.555555555555</v>
      </c>
      <c r="E804" s="3" t="s">
        <v>738</v>
      </c>
      <c r="F804" s="3" t="s">
        <v>738</v>
      </c>
      <c r="G804" s="3" t="s">
        <v>374</v>
      </c>
      <c r="M804" t="str">
        <f t="shared" si="12"/>
        <v>OK</v>
      </c>
    </row>
    <row r="805" spans="1:13" x14ac:dyDescent="0.25">
      <c r="A805" s="3" t="s">
        <v>131</v>
      </c>
      <c r="B805" s="3" t="s">
        <v>35</v>
      </c>
      <c r="C805" s="3" t="s">
        <v>96</v>
      </c>
      <c r="D805" s="5">
        <v>43027.55972222222</v>
      </c>
      <c r="E805" s="3" t="s">
        <v>739</v>
      </c>
      <c r="F805" s="3" t="s">
        <v>739</v>
      </c>
      <c r="G805" s="3" t="s">
        <v>377</v>
      </c>
      <c r="H805" t="s">
        <v>1536</v>
      </c>
      <c r="I805" t="s">
        <v>1536</v>
      </c>
      <c r="K805">
        <v>1.4999999999999999E-2</v>
      </c>
      <c r="L805">
        <v>1.4999999999999999E-2</v>
      </c>
      <c r="M805" t="str">
        <f t="shared" si="12"/>
        <v>OK</v>
      </c>
    </row>
    <row r="806" spans="1:13" x14ac:dyDescent="0.25">
      <c r="A806" s="3" t="s">
        <v>131</v>
      </c>
      <c r="B806" s="3" t="s">
        <v>35</v>
      </c>
      <c r="C806" s="3" t="s">
        <v>96</v>
      </c>
      <c r="D806" s="5">
        <v>43027.55972222222</v>
      </c>
      <c r="E806" s="3" t="s">
        <v>740</v>
      </c>
      <c r="F806" s="3" t="s">
        <v>740</v>
      </c>
      <c r="G806" s="3" t="s">
        <v>377</v>
      </c>
      <c r="M806" t="str">
        <f t="shared" si="12"/>
        <v>OK</v>
      </c>
    </row>
    <row r="807" spans="1:13" x14ac:dyDescent="0.25">
      <c r="A807" s="3" t="s">
        <v>131</v>
      </c>
      <c r="B807" s="3" t="s">
        <v>35</v>
      </c>
      <c r="C807" s="3" t="s">
        <v>96</v>
      </c>
      <c r="D807" s="5">
        <v>43027.566666666666</v>
      </c>
      <c r="E807" s="3" t="s">
        <v>741</v>
      </c>
      <c r="F807" s="3" t="s">
        <v>741</v>
      </c>
      <c r="G807" s="3" t="s">
        <v>392</v>
      </c>
      <c r="H807" t="s">
        <v>1536</v>
      </c>
      <c r="I807" t="s">
        <v>1536</v>
      </c>
      <c r="K807">
        <v>1.4999999999999999E-2</v>
      </c>
      <c r="L807">
        <v>1.4999999999999999E-2</v>
      </c>
      <c r="M807" t="str">
        <f t="shared" si="12"/>
        <v>OK</v>
      </c>
    </row>
    <row r="808" spans="1:13" x14ac:dyDescent="0.25">
      <c r="A808" s="3" t="s">
        <v>131</v>
      </c>
      <c r="B808" s="3" t="s">
        <v>35</v>
      </c>
      <c r="C808" s="3" t="s">
        <v>96</v>
      </c>
      <c r="D808" s="5">
        <v>43027.566666666666</v>
      </c>
      <c r="E808" s="3" t="s">
        <v>742</v>
      </c>
      <c r="F808" s="3" t="s">
        <v>742</v>
      </c>
      <c r="G808" s="3" t="s">
        <v>392</v>
      </c>
      <c r="M808" t="str">
        <f t="shared" si="12"/>
        <v>OK</v>
      </c>
    </row>
    <row r="809" spans="1:13" x14ac:dyDescent="0.25">
      <c r="A809" s="3" t="s">
        <v>131</v>
      </c>
      <c r="B809" s="3" t="s">
        <v>35</v>
      </c>
      <c r="C809" s="3" t="s">
        <v>96</v>
      </c>
      <c r="D809" s="5">
        <v>43061.5625</v>
      </c>
      <c r="E809" s="3" t="s">
        <v>743</v>
      </c>
      <c r="F809" s="3" t="s">
        <v>743</v>
      </c>
      <c r="G809" s="3" t="s">
        <v>374</v>
      </c>
      <c r="H809" t="s">
        <v>1536</v>
      </c>
      <c r="I809" t="s">
        <v>1536</v>
      </c>
      <c r="K809">
        <v>1.4999999999999999E-2</v>
      </c>
      <c r="L809">
        <v>1.4999999999999999E-2</v>
      </c>
      <c r="M809" t="str">
        <f t="shared" si="12"/>
        <v>OK</v>
      </c>
    </row>
    <row r="810" spans="1:13" x14ac:dyDescent="0.25">
      <c r="A810" s="3" t="s">
        <v>131</v>
      </c>
      <c r="B810" s="3" t="s">
        <v>35</v>
      </c>
      <c r="C810" s="3" t="s">
        <v>96</v>
      </c>
      <c r="D810" s="5">
        <v>43061.5625</v>
      </c>
      <c r="E810" s="3" t="s">
        <v>744</v>
      </c>
      <c r="F810" s="3" t="s">
        <v>744</v>
      </c>
      <c r="G810" s="3" t="s">
        <v>374</v>
      </c>
      <c r="M810" t="str">
        <f t="shared" si="12"/>
        <v>OK</v>
      </c>
    </row>
    <row r="811" spans="1:13" x14ac:dyDescent="0.25">
      <c r="A811" s="3" t="s">
        <v>131</v>
      </c>
      <c r="B811" s="3" t="s">
        <v>35</v>
      </c>
      <c r="C811" s="3" t="s">
        <v>96</v>
      </c>
      <c r="D811" s="5">
        <v>43061.569444444445</v>
      </c>
      <c r="E811" s="3" t="s">
        <v>745</v>
      </c>
      <c r="F811" s="3" t="s">
        <v>745</v>
      </c>
      <c r="G811" s="3" t="s">
        <v>377</v>
      </c>
      <c r="H811" t="s">
        <v>1536</v>
      </c>
      <c r="I811" t="s">
        <v>1536</v>
      </c>
      <c r="K811">
        <v>1.4999999999999999E-2</v>
      </c>
      <c r="L811">
        <v>1.4999999999999999E-2</v>
      </c>
      <c r="M811" t="str">
        <f t="shared" si="12"/>
        <v>OK</v>
      </c>
    </row>
    <row r="812" spans="1:13" x14ac:dyDescent="0.25">
      <c r="A812" s="3" t="s">
        <v>131</v>
      </c>
      <c r="B812" s="3" t="s">
        <v>35</v>
      </c>
      <c r="C812" s="3" t="s">
        <v>96</v>
      </c>
      <c r="D812" s="5">
        <v>43061.569444444445</v>
      </c>
      <c r="E812" s="3" t="s">
        <v>746</v>
      </c>
      <c r="F812" s="3" t="s">
        <v>746</v>
      </c>
      <c r="G812" s="3" t="s">
        <v>377</v>
      </c>
      <c r="M812" t="str">
        <f t="shared" si="12"/>
        <v>OK</v>
      </c>
    </row>
    <row r="813" spans="1:13" x14ac:dyDescent="0.25">
      <c r="A813" s="3" t="s">
        <v>131</v>
      </c>
      <c r="B813" s="3" t="s">
        <v>35</v>
      </c>
      <c r="C813" s="3" t="s">
        <v>96</v>
      </c>
      <c r="D813" s="5">
        <v>43061.583333333336</v>
      </c>
      <c r="E813" s="3" t="s">
        <v>747</v>
      </c>
      <c r="F813" s="3" t="s">
        <v>747</v>
      </c>
      <c r="G813" s="3" t="s">
        <v>392</v>
      </c>
      <c r="H813" t="s">
        <v>1536</v>
      </c>
      <c r="I813" t="s">
        <v>1536</v>
      </c>
      <c r="K813">
        <v>1.4999999999999999E-2</v>
      </c>
      <c r="L813">
        <v>1.4999999999999999E-2</v>
      </c>
      <c r="M813" t="str">
        <f t="shared" si="12"/>
        <v>OK</v>
      </c>
    </row>
    <row r="814" spans="1:13" x14ac:dyDescent="0.25">
      <c r="A814" s="3" t="s">
        <v>131</v>
      </c>
      <c r="B814" s="3" t="s">
        <v>35</v>
      </c>
      <c r="C814" s="3" t="s">
        <v>96</v>
      </c>
      <c r="D814" s="5">
        <v>43061.583333333336</v>
      </c>
      <c r="E814" s="3" t="s">
        <v>748</v>
      </c>
      <c r="F814" s="3" t="s">
        <v>748</v>
      </c>
      <c r="G814" s="3" t="s">
        <v>392</v>
      </c>
      <c r="M814" t="str">
        <f t="shared" si="12"/>
        <v>OK</v>
      </c>
    </row>
    <row r="815" spans="1:13" x14ac:dyDescent="0.25">
      <c r="A815" s="3" t="s">
        <v>131</v>
      </c>
      <c r="B815" s="3" t="s">
        <v>35</v>
      </c>
      <c r="C815" s="3" t="s">
        <v>96</v>
      </c>
      <c r="D815" s="5">
        <v>43087.597222222219</v>
      </c>
      <c r="E815" s="3" t="s">
        <v>749</v>
      </c>
      <c r="F815" s="3" t="s">
        <v>749</v>
      </c>
      <c r="G815" s="3" t="s">
        <v>374</v>
      </c>
      <c r="H815" t="s">
        <v>1456</v>
      </c>
      <c r="I815" t="s">
        <v>1473</v>
      </c>
      <c r="K815">
        <v>5.0000000000000001E-3</v>
      </c>
      <c r="L815">
        <v>5.0000000000000001E-3</v>
      </c>
      <c r="M815" t="str">
        <f t="shared" si="12"/>
        <v>OK</v>
      </c>
    </row>
    <row r="816" spans="1:13" x14ac:dyDescent="0.25">
      <c r="A816" s="3" t="s">
        <v>131</v>
      </c>
      <c r="B816" s="3" t="s">
        <v>35</v>
      </c>
      <c r="C816" s="3" t="s">
        <v>96</v>
      </c>
      <c r="D816" s="5">
        <v>43087.597222222219</v>
      </c>
      <c r="E816" s="3" t="s">
        <v>750</v>
      </c>
      <c r="F816" s="3" t="s">
        <v>750</v>
      </c>
      <c r="G816" s="3" t="s">
        <v>374</v>
      </c>
      <c r="M816" t="str">
        <f t="shared" si="12"/>
        <v>OK</v>
      </c>
    </row>
    <row r="817" spans="1:13" x14ac:dyDescent="0.25">
      <c r="A817" s="3" t="s">
        <v>131</v>
      </c>
      <c r="B817" s="3" t="s">
        <v>35</v>
      </c>
      <c r="C817" s="3" t="s">
        <v>96</v>
      </c>
      <c r="D817" s="5">
        <v>43087.601388888892</v>
      </c>
      <c r="E817" s="3" t="s">
        <v>751</v>
      </c>
      <c r="F817" s="3" t="s">
        <v>751</v>
      </c>
      <c r="G817" s="3" t="s">
        <v>377</v>
      </c>
      <c r="H817" t="s">
        <v>1473</v>
      </c>
      <c r="I817" t="s">
        <v>1473</v>
      </c>
      <c r="K817">
        <v>5.0000000000000001E-3</v>
      </c>
      <c r="L817">
        <v>5.0000000000000001E-3</v>
      </c>
      <c r="M817" t="str">
        <f t="shared" si="12"/>
        <v>OK</v>
      </c>
    </row>
    <row r="818" spans="1:13" x14ac:dyDescent="0.25">
      <c r="A818" s="3" t="s">
        <v>131</v>
      </c>
      <c r="B818" s="3" t="s">
        <v>35</v>
      </c>
      <c r="C818" s="3" t="s">
        <v>96</v>
      </c>
      <c r="D818" s="5">
        <v>43087.601388888892</v>
      </c>
      <c r="E818" s="3" t="s">
        <v>752</v>
      </c>
      <c r="F818" s="3" t="s">
        <v>752</v>
      </c>
      <c r="G818" s="3" t="s">
        <v>377</v>
      </c>
      <c r="M818" t="str">
        <f t="shared" si="12"/>
        <v>OK</v>
      </c>
    </row>
    <row r="819" spans="1:13" x14ac:dyDescent="0.25">
      <c r="A819" s="3" t="s">
        <v>131</v>
      </c>
      <c r="B819" s="3" t="s">
        <v>35</v>
      </c>
      <c r="C819" s="3" t="s">
        <v>96</v>
      </c>
      <c r="D819" s="5">
        <v>43087.609722222223</v>
      </c>
      <c r="E819" s="3" t="s">
        <v>753</v>
      </c>
      <c r="F819" s="3" t="s">
        <v>753</v>
      </c>
      <c r="G819" s="3" t="s">
        <v>392</v>
      </c>
      <c r="H819" t="s">
        <v>1473</v>
      </c>
      <c r="I819" t="s">
        <v>1473</v>
      </c>
      <c r="K819">
        <v>5.0000000000000001E-3</v>
      </c>
      <c r="L819">
        <v>5.0000000000000001E-3</v>
      </c>
      <c r="M819" t="str">
        <f t="shared" si="12"/>
        <v>OK</v>
      </c>
    </row>
    <row r="820" spans="1:13" x14ac:dyDescent="0.25">
      <c r="A820" s="3" t="s">
        <v>131</v>
      </c>
      <c r="B820" s="3" t="s">
        <v>35</v>
      </c>
      <c r="C820" s="3" t="s">
        <v>96</v>
      </c>
      <c r="D820" s="5">
        <v>43087.609722222223</v>
      </c>
      <c r="E820" s="3" t="s">
        <v>754</v>
      </c>
      <c r="F820" s="3" t="s">
        <v>754</v>
      </c>
      <c r="G820" s="3" t="s">
        <v>392</v>
      </c>
      <c r="M820" t="str">
        <f t="shared" si="12"/>
        <v>OK</v>
      </c>
    </row>
    <row r="821" spans="1:13" x14ac:dyDescent="0.25">
      <c r="A821" s="3" t="s">
        <v>131</v>
      </c>
      <c r="B821" s="3" t="s">
        <v>35</v>
      </c>
      <c r="C821" s="3" t="s">
        <v>96</v>
      </c>
      <c r="D821" s="5">
        <v>43123.513888888891</v>
      </c>
      <c r="E821" s="3" t="s">
        <v>755</v>
      </c>
      <c r="F821" s="3" t="s">
        <v>755</v>
      </c>
      <c r="G821" s="3" t="s">
        <v>374</v>
      </c>
      <c r="H821" t="s">
        <v>1473</v>
      </c>
      <c r="I821" t="s">
        <v>1473</v>
      </c>
      <c r="K821">
        <v>5.0000000000000001E-3</v>
      </c>
      <c r="L821">
        <v>5.0000000000000001E-3</v>
      </c>
      <c r="M821" t="str">
        <f t="shared" si="12"/>
        <v>OK</v>
      </c>
    </row>
    <row r="822" spans="1:13" x14ac:dyDescent="0.25">
      <c r="A822" s="3" t="s">
        <v>131</v>
      </c>
      <c r="B822" s="3" t="s">
        <v>35</v>
      </c>
      <c r="C822" s="3" t="s">
        <v>96</v>
      </c>
      <c r="D822" s="5">
        <v>43123.513888888891</v>
      </c>
      <c r="E822" s="3" t="s">
        <v>756</v>
      </c>
      <c r="F822" s="3" t="s">
        <v>756</v>
      </c>
      <c r="G822" s="3" t="s">
        <v>374</v>
      </c>
      <c r="M822" t="str">
        <f t="shared" si="12"/>
        <v>OK</v>
      </c>
    </row>
    <row r="823" spans="1:13" x14ac:dyDescent="0.25">
      <c r="A823" s="3" t="s">
        <v>131</v>
      </c>
      <c r="B823" s="3" t="s">
        <v>35</v>
      </c>
      <c r="C823" s="3" t="s">
        <v>96</v>
      </c>
      <c r="D823" s="5">
        <v>43123.524305555555</v>
      </c>
      <c r="E823" s="3" t="s">
        <v>757</v>
      </c>
      <c r="F823" s="3" t="s">
        <v>757</v>
      </c>
      <c r="G823" s="3" t="s">
        <v>377</v>
      </c>
      <c r="H823" t="s">
        <v>1473</v>
      </c>
      <c r="I823" t="s">
        <v>1473</v>
      </c>
      <c r="K823">
        <v>5.0000000000000001E-3</v>
      </c>
      <c r="L823">
        <v>5.0000000000000001E-3</v>
      </c>
      <c r="M823" t="str">
        <f t="shared" si="12"/>
        <v>OK</v>
      </c>
    </row>
    <row r="824" spans="1:13" x14ac:dyDescent="0.25">
      <c r="A824" s="3" t="s">
        <v>131</v>
      </c>
      <c r="B824" s="3" t="s">
        <v>35</v>
      </c>
      <c r="C824" s="3" t="s">
        <v>96</v>
      </c>
      <c r="D824" s="5">
        <v>43123.524305555555</v>
      </c>
      <c r="E824" s="3" t="s">
        <v>758</v>
      </c>
      <c r="F824" s="3" t="s">
        <v>758</v>
      </c>
      <c r="G824" s="3" t="s">
        <v>377</v>
      </c>
      <c r="M824" t="str">
        <f t="shared" si="12"/>
        <v>OK</v>
      </c>
    </row>
    <row r="825" spans="1:13" x14ac:dyDescent="0.25">
      <c r="A825" s="3" t="s">
        <v>131</v>
      </c>
      <c r="B825" s="3" t="s">
        <v>35</v>
      </c>
      <c r="C825" s="3" t="s">
        <v>96</v>
      </c>
      <c r="D825" s="5">
        <v>43123.541666666664</v>
      </c>
      <c r="E825" s="3" t="s">
        <v>759</v>
      </c>
      <c r="F825" s="3" t="s">
        <v>759</v>
      </c>
      <c r="G825" s="3" t="s">
        <v>392</v>
      </c>
      <c r="H825" t="s">
        <v>1473</v>
      </c>
      <c r="I825" t="s">
        <v>1473</v>
      </c>
      <c r="K825">
        <v>5.0000000000000001E-3</v>
      </c>
      <c r="L825">
        <v>5.0000000000000001E-3</v>
      </c>
      <c r="M825" t="str">
        <f t="shared" si="12"/>
        <v>OK</v>
      </c>
    </row>
    <row r="826" spans="1:13" x14ac:dyDescent="0.25">
      <c r="A826" s="3" t="s">
        <v>131</v>
      </c>
      <c r="B826" s="3" t="s">
        <v>35</v>
      </c>
      <c r="C826" s="3" t="s">
        <v>96</v>
      </c>
      <c r="D826" s="5">
        <v>43123.541666666664</v>
      </c>
      <c r="E826" s="3" t="s">
        <v>760</v>
      </c>
      <c r="F826" s="3" t="s">
        <v>760</v>
      </c>
      <c r="G826" s="3" t="s">
        <v>392</v>
      </c>
      <c r="M826" t="str">
        <f t="shared" si="12"/>
        <v>OK</v>
      </c>
    </row>
    <row r="827" spans="1:13" x14ac:dyDescent="0.25">
      <c r="A827" s="3" t="s">
        <v>131</v>
      </c>
      <c r="B827" s="3" t="s">
        <v>35</v>
      </c>
      <c r="C827" s="3" t="s">
        <v>97</v>
      </c>
      <c r="D827" s="5">
        <v>42968.5625</v>
      </c>
      <c r="E827" s="3" t="s">
        <v>725</v>
      </c>
      <c r="F827" s="3" t="s">
        <v>725</v>
      </c>
      <c r="G827" s="3" t="s">
        <v>374</v>
      </c>
      <c r="M827" t="str">
        <f t="shared" si="12"/>
        <v>OK</v>
      </c>
    </row>
    <row r="828" spans="1:13" x14ac:dyDescent="0.25">
      <c r="A828" s="3" t="s">
        <v>131</v>
      </c>
      <c r="B828" s="3" t="s">
        <v>35</v>
      </c>
      <c r="C828" s="3" t="s">
        <v>97</v>
      </c>
      <c r="D828" s="5">
        <v>42968.586805555555</v>
      </c>
      <c r="E828" s="3" t="s">
        <v>727</v>
      </c>
      <c r="F828" s="3" t="s">
        <v>727</v>
      </c>
      <c r="G828" s="3" t="s">
        <v>377</v>
      </c>
      <c r="M828" t="str">
        <f t="shared" si="12"/>
        <v>OK</v>
      </c>
    </row>
    <row r="829" spans="1:13" x14ac:dyDescent="0.25">
      <c r="A829" s="3" t="s">
        <v>131</v>
      </c>
      <c r="B829" s="3" t="s">
        <v>35</v>
      </c>
      <c r="C829" s="3" t="s">
        <v>97</v>
      </c>
      <c r="D829" s="5">
        <v>42968.618055555555</v>
      </c>
      <c r="E829" s="3" t="s">
        <v>729</v>
      </c>
      <c r="F829" s="3" t="s">
        <v>729</v>
      </c>
      <c r="G829" s="3" t="s">
        <v>392</v>
      </c>
      <c r="M829" t="str">
        <f t="shared" si="12"/>
        <v>OK</v>
      </c>
    </row>
    <row r="830" spans="1:13" x14ac:dyDescent="0.25">
      <c r="A830" s="3" t="s">
        <v>131</v>
      </c>
      <c r="B830" s="3" t="s">
        <v>35</v>
      </c>
      <c r="C830" s="3" t="s">
        <v>97</v>
      </c>
      <c r="D830" s="5">
        <v>42999.604166666664</v>
      </c>
      <c r="E830" s="3" t="s">
        <v>731</v>
      </c>
      <c r="F830" s="3" t="s">
        <v>731</v>
      </c>
      <c r="G830" s="3" t="s">
        <v>374</v>
      </c>
      <c r="M830" t="str">
        <f t="shared" si="12"/>
        <v>OK</v>
      </c>
    </row>
    <row r="831" spans="1:13" x14ac:dyDescent="0.25">
      <c r="A831" s="3" t="s">
        <v>131</v>
      </c>
      <c r="B831" s="3" t="s">
        <v>35</v>
      </c>
      <c r="C831" s="3" t="s">
        <v>97</v>
      </c>
      <c r="D831" s="5">
        <v>42999.611111111109</v>
      </c>
      <c r="E831" s="3" t="s">
        <v>733</v>
      </c>
      <c r="F831" s="3" t="s">
        <v>733</v>
      </c>
      <c r="G831" s="3" t="s">
        <v>377</v>
      </c>
      <c r="M831" t="str">
        <f t="shared" si="12"/>
        <v>OK</v>
      </c>
    </row>
    <row r="832" spans="1:13" x14ac:dyDescent="0.25">
      <c r="A832" s="3" t="s">
        <v>131</v>
      </c>
      <c r="B832" s="3" t="s">
        <v>35</v>
      </c>
      <c r="C832" s="3" t="s">
        <v>97</v>
      </c>
      <c r="D832" s="5">
        <v>42999.629166666666</v>
      </c>
      <c r="E832" s="3" t="s">
        <v>735</v>
      </c>
      <c r="F832" s="3" t="s">
        <v>735</v>
      </c>
      <c r="G832" s="3" t="s">
        <v>392</v>
      </c>
      <c r="M832" t="str">
        <f t="shared" si="12"/>
        <v>OK</v>
      </c>
    </row>
    <row r="833" spans="1:13" x14ac:dyDescent="0.25">
      <c r="A833" s="3" t="s">
        <v>131</v>
      </c>
      <c r="B833" s="3" t="s">
        <v>35</v>
      </c>
      <c r="C833" s="3" t="s">
        <v>97</v>
      </c>
      <c r="D833" s="5">
        <v>43027.555555555555</v>
      </c>
      <c r="E833" s="3" t="s">
        <v>737</v>
      </c>
      <c r="F833" s="3" t="s">
        <v>737</v>
      </c>
      <c r="G833" s="3" t="s">
        <v>374</v>
      </c>
      <c r="M833" t="str">
        <f t="shared" si="12"/>
        <v>OK</v>
      </c>
    </row>
    <row r="834" spans="1:13" x14ac:dyDescent="0.25">
      <c r="A834" s="3" t="s">
        <v>131</v>
      </c>
      <c r="B834" s="3" t="s">
        <v>35</v>
      </c>
      <c r="C834" s="3" t="s">
        <v>97</v>
      </c>
      <c r="D834" s="5">
        <v>43027.55972222222</v>
      </c>
      <c r="E834" s="3" t="s">
        <v>739</v>
      </c>
      <c r="F834" s="3" t="s">
        <v>739</v>
      </c>
      <c r="G834" s="3" t="s">
        <v>377</v>
      </c>
      <c r="M834" t="str">
        <f t="shared" si="12"/>
        <v>OK</v>
      </c>
    </row>
    <row r="835" spans="1:13" x14ac:dyDescent="0.25">
      <c r="A835" s="3" t="s">
        <v>131</v>
      </c>
      <c r="B835" s="3" t="s">
        <v>35</v>
      </c>
      <c r="C835" s="3" t="s">
        <v>97</v>
      </c>
      <c r="D835" s="5">
        <v>43027.566666666666</v>
      </c>
      <c r="E835" s="3" t="s">
        <v>741</v>
      </c>
      <c r="F835" s="3" t="s">
        <v>741</v>
      </c>
      <c r="G835" s="3" t="s">
        <v>392</v>
      </c>
      <c r="M835" t="str">
        <f t="shared" ref="M835:M898" si="13">IF(K835&gt;L835,"INCONSISTENTE","OK")</f>
        <v>OK</v>
      </c>
    </row>
    <row r="836" spans="1:13" x14ac:dyDescent="0.25">
      <c r="A836" s="3" t="s">
        <v>131</v>
      </c>
      <c r="B836" s="3" t="s">
        <v>35</v>
      </c>
      <c r="C836" s="3" t="s">
        <v>97</v>
      </c>
      <c r="D836" s="5">
        <v>43061.5625</v>
      </c>
      <c r="E836" s="3" t="s">
        <v>743</v>
      </c>
      <c r="F836" s="3" t="s">
        <v>743</v>
      </c>
      <c r="G836" s="3" t="s">
        <v>374</v>
      </c>
      <c r="M836" t="str">
        <f t="shared" si="13"/>
        <v>OK</v>
      </c>
    </row>
    <row r="837" spans="1:13" x14ac:dyDescent="0.25">
      <c r="A837" s="3" t="s">
        <v>131</v>
      </c>
      <c r="B837" s="3" t="s">
        <v>35</v>
      </c>
      <c r="C837" s="3" t="s">
        <v>97</v>
      </c>
      <c r="D837" s="5">
        <v>43061.569444444445</v>
      </c>
      <c r="E837" s="3" t="s">
        <v>745</v>
      </c>
      <c r="F837" s="3" t="s">
        <v>745</v>
      </c>
      <c r="G837" s="3" t="s">
        <v>377</v>
      </c>
      <c r="M837" t="str">
        <f t="shared" si="13"/>
        <v>OK</v>
      </c>
    </row>
    <row r="838" spans="1:13" x14ac:dyDescent="0.25">
      <c r="A838" s="3" t="s">
        <v>131</v>
      </c>
      <c r="B838" s="3" t="s">
        <v>35</v>
      </c>
      <c r="C838" s="3" t="s">
        <v>97</v>
      </c>
      <c r="D838" s="5">
        <v>43061.583333333336</v>
      </c>
      <c r="E838" s="3" t="s">
        <v>747</v>
      </c>
      <c r="F838" s="3" t="s">
        <v>747</v>
      </c>
      <c r="G838" s="3" t="s">
        <v>392</v>
      </c>
      <c r="M838" t="str">
        <f t="shared" si="13"/>
        <v>OK</v>
      </c>
    </row>
    <row r="839" spans="1:13" x14ac:dyDescent="0.25">
      <c r="A839" s="3" t="s">
        <v>131</v>
      </c>
      <c r="B839" s="3" t="s">
        <v>35</v>
      </c>
      <c r="C839" s="3" t="s">
        <v>97</v>
      </c>
      <c r="D839" s="5">
        <v>43087.597222222219</v>
      </c>
      <c r="E839" s="3" t="s">
        <v>749</v>
      </c>
      <c r="F839" s="3" t="s">
        <v>749</v>
      </c>
      <c r="G839" s="3" t="s">
        <v>374</v>
      </c>
      <c r="M839" t="str">
        <f t="shared" si="13"/>
        <v>OK</v>
      </c>
    </row>
    <row r="840" spans="1:13" x14ac:dyDescent="0.25">
      <c r="A840" s="3" t="s">
        <v>131</v>
      </c>
      <c r="B840" s="3" t="s">
        <v>35</v>
      </c>
      <c r="C840" s="3" t="s">
        <v>97</v>
      </c>
      <c r="D840" s="5">
        <v>43087.601388888892</v>
      </c>
      <c r="E840" s="3" t="s">
        <v>751</v>
      </c>
      <c r="F840" s="3" t="s">
        <v>751</v>
      </c>
      <c r="G840" s="3" t="s">
        <v>377</v>
      </c>
      <c r="M840" t="str">
        <f t="shared" si="13"/>
        <v>OK</v>
      </c>
    </row>
    <row r="841" spans="1:13" x14ac:dyDescent="0.25">
      <c r="A841" s="3" t="s">
        <v>131</v>
      </c>
      <c r="B841" s="3" t="s">
        <v>35</v>
      </c>
      <c r="C841" s="3" t="s">
        <v>97</v>
      </c>
      <c r="D841" s="5">
        <v>43087.609722222223</v>
      </c>
      <c r="E841" s="3" t="s">
        <v>753</v>
      </c>
      <c r="F841" s="3" t="s">
        <v>753</v>
      </c>
      <c r="G841" s="3" t="s">
        <v>392</v>
      </c>
      <c r="M841" t="str">
        <f t="shared" si="13"/>
        <v>OK</v>
      </c>
    </row>
    <row r="842" spans="1:13" x14ac:dyDescent="0.25">
      <c r="A842" s="3" t="s">
        <v>131</v>
      </c>
      <c r="B842" s="3" t="s">
        <v>35</v>
      </c>
      <c r="C842" s="3" t="s">
        <v>97</v>
      </c>
      <c r="D842" s="5">
        <v>43123.513888888891</v>
      </c>
      <c r="E842" s="3" t="s">
        <v>755</v>
      </c>
      <c r="F842" s="3" t="s">
        <v>755</v>
      </c>
      <c r="G842" s="3" t="s">
        <v>374</v>
      </c>
      <c r="M842" t="str">
        <f t="shared" si="13"/>
        <v>OK</v>
      </c>
    </row>
    <row r="843" spans="1:13" x14ac:dyDescent="0.25">
      <c r="A843" s="3" t="s">
        <v>131</v>
      </c>
      <c r="B843" s="3" t="s">
        <v>35</v>
      </c>
      <c r="C843" s="3" t="s">
        <v>97</v>
      </c>
      <c r="D843" s="5">
        <v>43123.524305555555</v>
      </c>
      <c r="E843" s="3" t="s">
        <v>757</v>
      </c>
      <c r="F843" s="3" t="s">
        <v>757</v>
      </c>
      <c r="G843" s="3" t="s">
        <v>377</v>
      </c>
      <c r="M843" t="str">
        <f t="shared" si="13"/>
        <v>OK</v>
      </c>
    </row>
    <row r="844" spans="1:13" x14ac:dyDescent="0.25">
      <c r="A844" s="3" t="s">
        <v>131</v>
      </c>
      <c r="B844" s="3" t="s">
        <v>35</v>
      </c>
      <c r="C844" s="3" t="s">
        <v>97</v>
      </c>
      <c r="D844" s="5">
        <v>43123.541666666664</v>
      </c>
      <c r="E844" s="3" t="s">
        <v>759</v>
      </c>
      <c r="F844" s="3" t="s">
        <v>759</v>
      </c>
      <c r="G844" s="3" t="s">
        <v>392</v>
      </c>
      <c r="M844" t="str">
        <f t="shared" si="13"/>
        <v>OK</v>
      </c>
    </row>
    <row r="845" spans="1:13" x14ac:dyDescent="0.25">
      <c r="A845" s="3" t="s">
        <v>132</v>
      </c>
      <c r="B845" s="3" t="s">
        <v>36</v>
      </c>
      <c r="C845" s="3" t="s">
        <v>96</v>
      </c>
      <c r="D845" s="5">
        <v>43004.430555555555</v>
      </c>
      <c r="E845" s="3" t="s">
        <v>761</v>
      </c>
      <c r="F845" s="3" t="s">
        <v>761</v>
      </c>
      <c r="G845" s="3" t="s">
        <v>192</v>
      </c>
      <c r="H845" t="s">
        <v>1536</v>
      </c>
      <c r="I845" t="s">
        <v>1536</v>
      </c>
      <c r="K845">
        <v>1.4999999999999999E-2</v>
      </c>
      <c r="L845">
        <v>1.4999999999999999E-2</v>
      </c>
      <c r="M845" t="str">
        <f t="shared" si="13"/>
        <v>OK</v>
      </c>
    </row>
    <row r="846" spans="1:13" x14ac:dyDescent="0.25">
      <c r="A846" s="3" t="s">
        <v>132</v>
      </c>
      <c r="B846" s="3" t="s">
        <v>36</v>
      </c>
      <c r="C846" s="3" t="s">
        <v>96</v>
      </c>
      <c r="D846" s="5">
        <v>43004.431944444441</v>
      </c>
      <c r="E846" s="3" t="s">
        <v>762</v>
      </c>
      <c r="F846" s="3" t="s">
        <v>762</v>
      </c>
      <c r="G846" s="3" t="s">
        <v>192</v>
      </c>
      <c r="M846" t="str">
        <f t="shared" si="13"/>
        <v>OK</v>
      </c>
    </row>
    <row r="847" spans="1:13" x14ac:dyDescent="0.25">
      <c r="A847" s="3" t="s">
        <v>132</v>
      </c>
      <c r="B847" s="3" t="s">
        <v>36</v>
      </c>
      <c r="C847" s="3" t="s">
        <v>96</v>
      </c>
      <c r="D847" s="5">
        <v>43031.534722222219</v>
      </c>
      <c r="E847" s="3" t="s">
        <v>763</v>
      </c>
      <c r="F847" s="3" t="s">
        <v>763</v>
      </c>
      <c r="G847" s="3" t="s">
        <v>192</v>
      </c>
      <c r="H847" t="s">
        <v>1536</v>
      </c>
      <c r="I847" t="s">
        <v>1536</v>
      </c>
      <c r="K847">
        <v>1.4999999999999999E-2</v>
      </c>
      <c r="L847">
        <v>1.4999999999999999E-2</v>
      </c>
      <c r="M847" t="str">
        <f t="shared" si="13"/>
        <v>OK</v>
      </c>
    </row>
    <row r="848" spans="1:13" x14ac:dyDescent="0.25">
      <c r="A848" s="3" t="s">
        <v>132</v>
      </c>
      <c r="B848" s="3" t="s">
        <v>36</v>
      </c>
      <c r="C848" s="3" t="s">
        <v>96</v>
      </c>
      <c r="D848" s="5">
        <v>43031.534722222219</v>
      </c>
      <c r="E848" s="3" t="s">
        <v>764</v>
      </c>
      <c r="F848" s="3" t="s">
        <v>764</v>
      </c>
      <c r="G848" s="3" t="s">
        <v>192</v>
      </c>
      <c r="M848" t="str">
        <f t="shared" si="13"/>
        <v>OK</v>
      </c>
    </row>
    <row r="849" spans="1:13" x14ac:dyDescent="0.25">
      <c r="A849" s="3" t="s">
        <v>132</v>
      </c>
      <c r="B849" s="3" t="s">
        <v>36</v>
      </c>
      <c r="C849" s="3" t="s">
        <v>96</v>
      </c>
      <c r="D849" s="5">
        <v>43054.409722222219</v>
      </c>
      <c r="E849" s="3" t="s">
        <v>765</v>
      </c>
      <c r="F849" s="3" t="s">
        <v>765</v>
      </c>
      <c r="G849" s="3" t="s">
        <v>192</v>
      </c>
      <c r="H849" t="s">
        <v>1536</v>
      </c>
      <c r="I849" t="s">
        <v>1536</v>
      </c>
      <c r="K849">
        <v>1.4999999999999999E-2</v>
      </c>
      <c r="L849">
        <v>1.4999999999999999E-2</v>
      </c>
      <c r="M849" t="str">
        <f t="shared" si="13"/>
        <v>OK</v>
      </c>
    </row>
    <row r="850" spans="1:13" x14ac:dyDescent="0.25">
      <c r="A850" s="3" t="s">
        <v>132</v>
      </c>
      <c r="B850" s="3" t="s">
        <v>36</v>
      </c>
      <c r="C850" s="3" t="s">
        <v>96</v>
      </c>
      <c r="D850" s="5">
        <v>43054.409722222219</v>
      </c>
      <c r="E850" s="3" t="s">
        <v>766</v>
      </c>
      <c r="F850" s="3" t="s">
        <v>766</v>
      </c>
      <c r="G850" s="3" t="s">
        <v>192</v>
      </c>
      <c r="M850" t="str">
        <f t="shared" si="13"/>
        <v>OK</v>
      </c>
    </row>
    <row r="851" spans="1:13" x14ac:dyDescent="0.25">
      <c r="A851" s="3" t="s">
        <v>132</v>
      </c>
      <c r="B851" s="3" t="s">
        <v>36</v>
      </c>
      <c r="C851" s="3" t="s">
        <v>96</v>
      </c>
      <c r="D851" s="5">
        <v>43073.607638888891</v>
      </c>
      <c r="E851" s="3" t="s">
        <v>767</v>
      </c>
      <c r="F851" s="3" t="s">
        <v>767</v>
      </c>
      <c r="G851" s="3" t="s">
        <v>192</v>
      </c>
      <c r="H851" t="s">
        <v>1456</v>
      </c>
      <c r="I851" t="s">
        <v>1456</v>
      </c>
      <c r="K851">
        <v>5.0000000000000001E-3</v>
      </c>
      <c r="L851">
        <v>5.0000000000000001E-3</v>
      </c>
      <c r="M851" t="str">
        <f t="shared" si="13"/>
        <v>OK</v>
      </c>
    </row>
    <row r="852" spans="1:13" x14ac:dyDescent="0.25">
      <c r="A852" s="3" t="s">
        <v>132</v>
      </c>
      <c r="B852" s="3" t="s">
        <v>36</v>
      </c>
      <c r="C852" s="3" t="s">
        <v>96</v>
      </c>
      <c r="D852" s="5">
        <v>43073.607638888891</v>
      </c>
      <c r="E852" s="3" t="s">
        <v>768</v>
      </c>
      <c r="F852" s="3" t="s">
        <v>768</v>
      </c>
      <c r="G852" s="3" t="s">
        <v>192</v>
      </c>
      <c r="M852" t="str">
        <f t="shared" si="13"/>
        <v>OK</v>
      </c>
    </row>
    <row r="853" spans="1:13" x14ac:dyDescent="0.25">
      <c r="A853" s="3" t="s">
        <v>132</v>
      </c>
      <c r="B853" s="3" t="s">
        <v>36</v>
      </c>
      <c r="C853" s="3" t="s">
        <v>96</v>
      </c>
      <c r="D853" s="5">
        <v>43108.4375</v>
      </c>
      <c r="E853" s="3" t="s">
        <v>769</v>
      </c>
      <c r="F853" s="3" t="s">
        <v>769</v>
      </c>
      <c r="G853" s="3" t="s">
        <v>192</v>
      </c>
      <c r="H853" t="s">
        <v>1473</v>
      </c>
      <c r="I853" t="s">
        <v>1473</v>
      </c>
      <c r="K853">
        <v>5.0000000000000001E-3</v>
      </c>
      <c r="L853">
        <v>5.0000000000000001E-3</v>
      </c>
      <c r="M853" t="str">
        <f t="shared" si="13"/>
        <v>OK</v>
      </c>
    </row>
    <row r="854" spans="1:13" x14ac:dyDescent="0.25">
      <c r="A854" s="3" t="s">
        <v>132</v>
      </c>
      <c r="B854" s="3" t="s">
        <v>36</v>
      </c>
      <c r="C854" s="3" t="s">
        <v>96</v>
      </c>
      <c r="D854" s="5">
        <v>43108.4375</v>
      </c>
      <c r="E854" s="3" t="s">
        <v>770</v>
      </c>
      <c r="F854" s="3" t="s">
        <v>770</v>
      </c>
      <c r="G854" s="3" t="s">
        <v>192</v>
      </c>
      <c r="M854" t="str">
        <f t="shared" si="13"/>
        <v>OK</v>
      </c>
    </row>
    <row r="855" spans="1:13" x14ac:dyDescent="0.25">
      <c r="A855" s="3" t="s">
        <v>132</v>
      </c>
      <c r="B855" s="3" t="s">
        <v>36</v>
      </c>
      <c r="C855" s="3" t="s">
        <v>97</v>
      </c>
      <c r="D855" s="5">
        <v>43004.430555555555</v>
      </c>
      <c r="E855" s="3" t="s">
        <v>761</v>
      </c>
      <c r="F855" s="3" t="s">
        <v>761</v>
      </c>
      <c r="G855" s="3" t="s">
        <v>192</v>
      </c>
      <c r="M855" t="str">
        <f t="shared" si="13"/>
        <v>OK</v>
      </c>
    </row>
    <row r="856" spans="1:13" x14ac:dyDescent="0.25">
      <c r="A856" s="3" t="s">
        <v>132</v>
      </c>
      <c r="B856" s="3" t="s">
        <v>36</v>
      </c>
      <c r="C856" s="3" t="s">
        <v>97</v>
      </c>
      <c r="D856" s="5">
        <v>43031.534722222219</v>
      </c>
      <c r="E856" s="3" t="s">
        <v>763</v>
      </c>
      <c r="F856" s="3" t="s">
        <v>763</v>
      </c>
      <c r="G856" s="3" t="s">
        <v>192</v>
      </c>
      <c r="M856" t="str">
        <f t="shared" si="13"/>
        <v>OK</v>
      </c>
    </row>
    <row r="857" spans="1:13" x14ac:dyDescent="0.25">
      <c r="A857" s="3" t="s">
        <v>132</v>
      </c>
      <c r="B857" s="3" t="s">
        <v>36</v>
      </c>
      <c r="C857" s="3" t="s">
        <v>97</v>
      </c>
      <c r="D857" s="5">
        <v>43054.409722222219</v>
      </c>
      <c r="E857" s="3" t="s">
        <v>765</v>
      </c>
      <c r="F857" s="3" t="s">
        <v>765</v>
      </c>
      <c r="G857" s="3" t="s">
        <v>192</v>
      </c>
      <c r="M857" t="str">
        <f t="shared" si="13"/>
        <v>OK</v>
      </c>
    </row>
    <row r="858" spans="1:13" x14ac:dyDescent="0.25">
      <c r="A858" s="3" t="s">
        <v>132</v>
      </c>
      <c r="B858" s="3" t="s">
        <v>36</v>
      </c>
      <c r="C858" s="3" t="s">
        <v>97</v>
      </c>
      <c r="D858" s="5">
        <v>43073.607638888891</v>
      </c>
      <c r="E858" s="3" t="s">
        <v>767</v>
      </c>
      <c r="F858" s="3" t="s">
        <v>767</v>
      </c>
      <c r="G858" s="3" t="s">
        <v>192</v>
      </c>
      <c r="M858" t="str">
        <f t="shared" si="13"/>
        <v>OK</v>
      </c>
    </row>
    <row r="859" spans="1:13" x14ac:dyDescent="0.25">
      <c r="A859" s="3" t="s">
        <v>132</v>
      </c>
      <c r="B859" s="3" t="s">
        <v>36</v>
      </c>
      <c r="C859" s="3" t="s">
        <v>97</v>
      </c>
      <c r="D859" s="5">
        <v>43108.4375</v>
      </c>
      <c r="E859" s="3" t="s">
        <v>769</v>
      </c>
      <c r="F859" s="3" t="s">
        <v>769</v>
      </c>
      <c r="G859" s="3" t="s">
        <v>192</v>
      </c>
      <c r="M859" t="str">
        <f t="shared" si="13"/>
        <v>OK</v>
      </c>
    </row>
    <row r="860" spans="1:13" x14ac:dyDescent="0.25">
      <c r="A860" s="3" t="s">
        <v>133</v>
      </c>
      <c r="B860" s="3" t="s">
        <v>37</v>
      </c>
      <c r="C860" s="3" t="s">
        <v>96</v>
      </c>
      <c r="D860" s="5">
        <v>43004.576388888891</v>
      </c>
      <c r="E860" s="3" t="s">
        <v>771</v>
      </c>
      <c r="F860" s="3" t="s">
        <v>771</v>
      </c>
      <c r="G860" s="3" t="s">
        <v>192</v>
      </c>
      <c r="H860" t="s">
        <v>1536</v>
      </c>
      <c r="I860" t="s">
        <v>1536</v>
      </c>
      <c r="K860">
        <v>1.4999999999999999E-2</v>
      </c>
      <c r="L860">
        <v>1.4999999999999999E-2</v>
      </c>
      <c r="M860" t="str">
        <f t="shared" si="13"/>
        <v>OK</v>
      </c>
    </row>
    <row r="861" spans="1:13" x14ac:dyDescent="0.25">
      <c r="A861" s="3" t="s">
        <v>133</v>
      </c>
      <c r="B861" s="3" t="s">
        <v>37</v>
      </c>
      <c r="C861" s="3" t="s">
        <v>96</v>
      </c>
      <c r="D861" s="5">
        <v>43004.57708333333</v>
      </c>
      <c r="E861" s="3" t="s">
        <v>772</v>
      </c>
      <c r="F861" s="3" t="s">
        <v>772</v>
      </c>
      <c r="G861" s="3" t="s">
        <v>192</v>
      </c>
      <c r="M861" t="str">
        <f t="shared" si="13"/>
        <v>OK</v>
      </c>
    </row>
    <row r="862" spans="1:13" x14ac:dyDescent="0.25">
      <c r="A862" s="3" t="s">
        <v>133</v>
      </c>
      <c r="B862" s="3" t="s">
        <v>37</v>
      </c>
      <c r="C862" s="3" t="s">
        <v>96</v>
      </c>
      <c r="D862" s="5">
        <v>43031.570833333331</v>
      </c>
      <c r="E862" s="3" t="s">
        <v>773</v>
      </c>
      <c r="F862" s="3" t="s">
        <v>773</v>
      </c>
      <c r="G862" s="3" t="s">
        <v>192</v>
      </c>
      <c r="H862" t="s">
        <v>1536</v>
      </c>
      <c r="I862" t="s">
        <v>1536</v>
      </c>
      <c r="K862">
        <v>1.4999999999999999E-2</v>
      </c>
      <c r="L862">
        <v>1.4999999999999999E-2</v>
      </c>
      <c r="M862" t="str">
        <f t="shared" si="13"/>
        <v>OK</v>
      </c>
    </row>
    <row r="863" spans="1:13" x14ac:dyDescent="0.25">
      <c r="A863" s="3" t="s">
        <v>133</v>
      </c>
      <c r="B863" s="3" t="s">
        <v>37</v>
      </c>
      <c r="C863" s="3" t="s">
        <v>96</v>
      </c>
      <c r="D863" s="5">
        <v>43031.570833333331</v>
      </c>
      <c r="E863" s="3" t="s">
        <v>774</v>
      </c>
      <c r="F863" s="3" t="s">
        <v>774</v>
      </c>
      <c r="G863" s="3" t="s">
        <v>192</v>
      </c>
      <c r="M863" t="str">
        <f t="shared" si="13"/>
        <v>OK</v>
      </c>
    </row>
    <row r="864" spans="1:13" x14ac:dyDescent="0.25">
      <c r="A864" s="3" t="s">
        <v>133</v>
      </c>
      <c r="B864" s="3" t="s">
        <v>37</v>
      </c>
      <c r="C864" s="3" t="s">
        <v>96</v>
      </c>
      <c r="D864" s="5">
        <v>43054.46875</v>
      </c>
      <c r="E864" s="3" t="s">
        <v>775</v>
      </c>
      <c r="F864" s="3" t="s">
        <v>775</v>
      </c>
      <c r="G864" s="3" t="s">
        <v>192</v>
      </c>
      <c r="H864" t="s">
        <v>1536</v>
      </c>
      <c r="I864" t="s">
        <v>1536</v>
      </c>
      <c r="K864">
        <v>1.4999999999999999E-2</v>
      </c>
      <c r="L864">
        <v>1.4999999999999999E-2</v>
      </c>
      <c r="M864" t="str">
        <f t="shared" si="13"/>
        <v>OK</v>
      </c>
    </row>
    <row r="865" spans="1:13" x14ac:dyDescent="0.25">
      <c r="A865" s="3" t="s">
        <v>133</v>
      </c>
      <c r="B865" s="3" t="s">
        <v>37</v>
      </c>
      <c r="C865" s="3" t="s">
        <v>96</v>
      </c>
      <c r="D865" s="5">
        <v>43054.46875</v>
      </c>
      <c r="E865" s="3" t="s">
        <v>776</v>
      </c>
      <c r="F865" s="3" t="s">
        <v>776</v>
      </c>
      <c r="G865" s="3" t="s">
        <v>192</v>
      </c>
      <c r="M865" t="str">
        <f t="shared" si="13"/>
        <v>OK</v>
      </c>
    </row>
    <row r="866" spans="1:13" x14ac:dyDescent="0.25">
      <c r="A866" s="3" t="s">
        <v>133</v>
      </c>
      <c r="B866" s="3" t="s">
        <v>37</v>
      </c>
      <c r="C866" s="3" t="s">
        <v>96</v>
      </c>
      <c r="D866" s="5">
        <v>43073.429166666669</v>
      </c>
      <c r="E866" s="3" t="s">
        <v>777</v>
      </c>
      <c r="F866" s="3" t="s">
        <v>777</v>
      </c>
      <c r="G866" s="3" t="s">
        <v>192</v>
      </c>
      <c r="H866" t="s">
        <v>1456</v>
      </c>
      <c r="I866" t="s">
        <v>1456</v>
      </c>
      <c r="K866">
        <v>5.0000000000000001E-3</v>
      </c>
      <c r="L866">
        <v>5.0000000000000001E-3</v>
      </c>
      <c r="M866" t="str">
        <f t="shared" si="13"/>
        <v>OK</v>
      </c>
    </row>
    <row r="867" spans="1:13" x14ac:dyDescent="0.25">
      <c r="A867" s="3" t="s">
        <v>133</v>
      </c>
      <c r="B867" s="3" t="s">
        <v>37</v>
      </c>
      <c r="C867" s="3" t="s">
        <v>96</v>
      </c>
      <c r="D867" s="5">
        <v>43073.429166666669</v>
      </c>
      <c r="E867" s="3" t="s">
        <v>778</v>
      </c>
      <c r="F867" s="3" t="s">
        <v>778</v>
      </c>
      <c r="G867" s="3" t="s">
        <v>192</v>
      </c>
      <c r="M867" t="str">
        <f t="shared" si="13"/>
        <v>OK</v>
      </c>
    </row>
    <row r="868" spans="1:13" x14ac:dyDescent="0.25">
      <c r="A868" s="3" t="s">
        <v>133</v>
      </c>
      <c r="B868" s="3" t="s">
        <v>37</v>
      </c>
      <c r="C868" s="3" t="s">
        <v>96</v>
      </c>
      <c r="D868" s="5">
        <v>43108.486111111109</v>
      </c>
      <c r="E868" s="3" t="s">
        <v>779</v>
      </c>
      <c r="F868" s="3" t="s">
        <v>779</v>
      </c>
      <c r="G868" s="3" t="s">
        <v>192</v>
      </c>
      <c r="H868" t="s">
        <v>1473</v>
      </c>
      <c r="I868" t="s">
        <v>1473</v>
      </c>
      <c r="K868">
        <v>5.0000000000000001E-3</v>
      </c>
      <c r="L868">
        <v>5.0000000000000001E-3</v>
      </c>
      <c r="M868" t="str">
        <f t="shared" si="13"/>
        <v>OK</v>
      </c>
    </row>
    <row r="869" spans="1:13" x14ac:dyDescent="0.25">
      <c r="A869" s="3" t="s">
        <v>133</v>
      </c>
      <c r="B869" s="3" t="s">
        <v>37</v>
      </c>
      <c r="C869" s="3" t="s">
        <v>96</v>
      </c>
      <c r="D869" s="5">
        <v>43108.486111111109</v>
      </c>
      <c r="E869" s="3" t="s">
        <v>780</v>
      </c>
      <c r="F869" s="3" t="s">
        <v>780</v>
      </c>
      <c r="G869" s="3" t="s">
        <v>192</v>
      </c>
      <c r="M869" t="str">
        <f t="shared" si="13"/>
        <v>OK</v>
      </c>
    </row>
    <row r="870" spans="1:13" x14ac:dyDescent="0.25">
      <c r="A870" s="3" t="s">
        <v>133</v>
      </c>
      <c r="B870" s="3" t="s">
        <v>37</v>
      </c>
      <c r="C870" s="3" t="s">
        <v>97</v>
      </c>
      <c r="D870" s="5">
        <v>43004.576388888891</v>
      </c>
      <c r="E870" s="3" t="s">
        <v>771</v>
      </c>
      <c r="F870" s="3" t="s">
        <v>771</v>
      </c>
      <c r="G870" s="3" t="s">
        <v>192</v>
      </c>
      <c r="M870" t="str">
        <f t="shared" si="13"/>
        <v>OK</v>
      </c>
    </row>
    <row r="871" spans="1:13" x14ac:dyDescent="0.25">
      <c r="A871" s="3" t="s">
        <v>133</v>
      </c>
      <c r="B871" s="3" t="s">
        <v>37</v>
      </c>
      <c r="C871" s="3" t="s">
        <v>97</v>
      </c>
      <c r="D871" s="5">
        <v>43031.570833333331</v>
      </c>
      <c r="E871" s="3" t="s">
        <v>773</v>
      </c>
      <c r="F871" s="3" t="s">
        <v>773</v>
      </c>
      <c r="G871" s="3" t="s">
        <v>192</v>
      </c>
      <c r="M871" t="str">
        <f t="shared" si="13"/>
        <v>OK</v>
      </c>
    </row>
    <row r="872" spans="1:13" x14ac:dyDescent="0.25">
      <c r="A872" s="3" t="s">
        <v>133</v>
      </c>
      <c r="B872" s="3" t="s">
        <v>37</v>
      </c>
      <c r="C872" s="3" t="s">
        <v>97</v>
      </c>
      <c r="D872" s="5">
        <v>43054.46875</v>
      </c>
      <c r="E872" s="3" t="s">
        <v>775</v>
      </c>
      <c r="F872" s="3" t="s">
        <v>775</v>
      </c>
      <c r="G872" s="3" t="s">
        <v>192</v>
      </c>
      <c r="M872" t="str">
        <f t="shared" si="13"/>
        <v>OK</v>
      </c>
    </row>
    <row r="873" spans="1:13" x14ac:dyDescent="0.25">
      <c r="A873" s="3" t="s">
        <v>133</v>
      </c>
      <c r="B873" s="3" t="s">
        <v>37</v>
      </c>
      <c r="C873" s="3" t="s">
        <v>97</v>
      </c>
      <c r="D873" s="5">
        <v>43073.429166666669</v>
      </c>
      <c r="E873" s="3" t="s">
        <v>777</v>
      </c>
      <c r="F873" s="3" t="s">
        <v>777</v>
      </c>
      <c r="G873" s="3" t="s">
        <v>192</v>
      </c>
      <c r="M873" t="str">
        <f t="shared" si="13"/>
        <v>OK</v>
      </c>
    </row>
    <row r="874" spans="1:13" x14ac:dyDescent="0.25">
      <c r="A874" s="3" t="s">
        <v>133</v>
      </c>
      <c r="B874" s="3" t="s">
        <v>37</v>
      </c>
      <c r="C874" s="3" t="s">
        <v>97</v>
      </c>
      <c r="D874" s="5">
        <v>43108.486111111109</v>
      </c>
      <c r="E874" s="3" t="s">
        <v>779</v>
      </c>
      <c r="F874" s="3" t="s">
        <v>779</v>
      </c>
      <c r="G874" s="3" t="s">
        <v>192</v>
      </c>
      <c r="M874" t="str">
        <f t="shared" si="13"/>
        <v>OK</v>
      </c>
    </row>
    <row r="875" spans="1:13" x14ac:dyDescent="0.25">
      <c r="A875" s="3" t="s">
        <v>134</v>
      </c>
      <c r="B875" s="3" t="s">
        <v>38</v>
      </c>
      <c r="C875" s="3" t="s">
        <v>96</v>
      </c>
      <c r="D875" s="5">
        <v>42954.472222222219</v>
      </c>
      <c r="E875" s="3" t="s">
        <v>781</v>
      </c>
      <c r="F875" s="3" t="s">
        <v>781</v>
      </c>
      <c r="G875" s="3" t="s">
        <v>192</v>
      </c>
      <c r="H875" t="s">
        <v>1536</v>
      </c>
      <c r="I875" t="s">
        <v>1536</v>
      </c>
      <c r="K875">
        <v>1.4999999999999999E-2</v>
      </c>
      <c r="L875">
        <v>1.4999999999999999E-2</v>
      </c>
      <c r="M875" t="str">
        <f t="shared" si="13"/>
        <v>OK</v>
      </c>
    </row>
    <row r="876" spans="1:13" x14ac:dyDescent="0.25">
      <c r="A876" s="3" t="s">
        <v>134</v>
      </c>
      <c r="B876" s="3" t="s">
        <v>38</v>
      </c>
      <c r="C876" s="3" t="s">
        <v>96</v>
      </c>
      <c r="D876" s="5">
        <v>42954.472222222219</v>
      </c>
      <c r="E876" s="3" t="s">
        <v>782</v>
      </c>
      <c r="F876" s="3" t="s">
        <v>782</v>
      </c>
      <c r="G876" s="3" t="s">
        <v>192</v>
      </c>
      <c r="M876" t="str">
        <f t="shared" si="13"/>
        <v>OK</v>
      </c>
    </row>
    <row r="877" spans="1:13" x14ac:dyDescent="0.25">
      <c r="A877" s="3" t="s">
        <v>134</v>
      </c>
      <c r="B877" s="3" t="s">
        <v>38</v>
      </c>
      <c r="C877" s="3" t="s">
        <v>96</v>
      </c>
      <c r="D877" s="5">
        <v>42982.388888888891</v>
      </c>
      <c r="E877" s="3" t="s">
        <v>783</v>
      </c>
      <c r="F877" s="3" t="s">
        <v>783</v>
      </c>
      <c r="G877" s="3" t="s">
        <v>192</v>
      </c>
      <c r="H877" t="s">
        <v>1536</v>
      </c>
      <c r="I877" t="s">
        <v>1536</v>
      </c>
      <c r="K877">
        <v>1.4999999999999999E-2</v>
      </c>
      <c r="L877">
        <v>1.4999999999999999E-2</v>
      </c>
      <c r="M877" t="str">
        <f t="shared" si="13"/>
        <v>OK</v>
      </c>
    </row>
    <row r="878" spans="1:13" x14ac:dyDescent="0.25">
      <c r="A878" s="3" t="s">
        <v>134</v>
      </c>
      <c r="B878" s="3" t="s">
        <v>38</v>
      </c>
      <c r="C878" s="3" t="s">
        <v>96</v>
      </c>
      <c r="D878" s="5">
        <v>42982.38958333333</v>
      </c>
      <c r="E878" s="3" t="s">
        <v>784</v>
      </c>
      <c r="F878" s="3" t="s">
        <v>784</v>
      </c>
      <c r="G878" s="3" t="s">
        <v>192</v>
      </c>
      <c r="M878" t="str">
        <f t="shared" si="13"/>
        <v>OK</v>
      </c>
    </row>
    <row r="879" spans="1:13" x14ac:dyDescent="0.25">
      <c r="A879" s="3" t="s">
        <v>134</v>
      </c>
      <c r="B879" s="3" t="s">
        <v>38</v>
      </c>
      <c r="C879" s="3" t="s">
        <v>96</v>
      </c>
      <c r="D879" s="5">
        <v>43011.548611111109</v>
      </c>
      <c r="E879" s="3" t="s">
        <v>785</v>
      </c>
      <c r="F879" s="3" t="s">
        <v>785</v>
      </c>
      <c r="G879" s="3" t="s">
        <v>192</v>
      </c>
      <c r="H879" t="s">
        <v>1536</v>
      </c>
      <c r="I879" t="s">
        <v>1536</v>
      </c>
      <c r="K879">
        <v>1.4999999999999999E-2</v>
      </c>
      <c r="L879">
        <v>1.4999999999999999E-2</v>
      </c>
      <c r="M879" t="str">
        <f t="shared" si="13"/>
        <v>OK</v>
      </c>
    </row>
    <row r="880" spans="1:13" x14ac:dyDescent="0.25">
      <c r="A880" s="3" t="s">
        <v>134</v>
      </c>
      <c r="B880" s="3" t="s">
        <v>38</v>
      </c>
      <c r="C880" s="3" t="s">
        <v>96</v>
      </c>
      <c r="D880" s="5">
        <v>43011.548611111109</v>
      </c>
      <c r="E880" s="3" t="s">
        <v>786</v>
      </c>
      <c r="F880" s="3" t="s">
        <v>786</v>
      </c>
      <c r="G880" s="3" t="s">
        <v>192</v>
      </c>
      <c r="M880" t="str">
        <f t="shared" si="13"/>
        <v>OK</v>
      </c>
    </row>
    <row r="881" spans="1:13" x14ac:dyDescent="0.25">
      <c r="A881" s="3" t="s">
        <v>134</v>
      </c>
      <c r="B881" s="3" t="s">
        <v>38</v>
      </c>
      <c r="C881" s="3" t="s">
        <v>96</v>
      </c>
      <c r="D881" s="5">
        <v>43045.515277777777</v>
      </c>
      <c r="E881" s="3" t="s">
        <v>787</v>
      </c>
      <c r="F881" s="3" t="s">
        <v>787</v>
      </c>
      <c r="G881" s="3" t="s">
        <v>192</v>
      </c>
      <c r="H881" t="s">
        <v>1536</v>
      </c>
      <c r="I881" t="s">
        <v>1536</v>
      </c>
      <c r="K881">
        <v>1.4999999999999999E-2</v>
      </c>
      <c r="L881">
        <v>1.4999999999999999E-2</v>
      </c>
      <c r="M881" t="str">
        <f t="shared" si="13"/>
        <v>OK</v>
      </c>
    </row>
    <row r="882" spans="1:13" x14ac:dyDescent="0.25">
      <c r="A882" s="3" t="s">
        <v>134</v>
      </c>
      <c r="B882" s="3" t="s">
        <v>38</v>
      </c>
      <c r="C882" s="3" t="s">
        <v>96</v>
      </c>
      <c r="D882" s="5">
        <v>43045.515277777777</v>
      </c>
      <c r="E882" s="3" t="s">
        <v>788</v>
      </c>
      <c r="F882" s="3" t="s">
        <v>788</v>
      </c>
      <c r="G882" s="3" t="s">
        <v>192</v>
      </c>
      <c r="M882" t="str">
        <f t="shared" si="13"/>
        <v>OK</v>
      </c>
    </row>
    <row r="883" spans="1:13" x14ac:dyDescent="0.25">
      <c r="A883" s="3" t="s">
        <v>134</v>
      </c>
      <c r="B883" s="3" t="s">
        <v>38</v>
      </c>
      <c r="C883" s="3" t="s">
        <v>96</v>
      </c>
      <c r="D883" s="5">
        <v>43074.479166666664</v>
      </c>
      <c r="E883" s="3" t="s">
        <v>789</v>
      </c>
      <c r="F883" s="3" t="s">
        <v>789</v>
      </c>
      <c r="G883" s="3" t="s">
        <v>192</v>
      </c>
      <c r="H883" t="s">
        <v>1456</v>
      </c>
      <c r="I883" t="s">
        <v>1456</v>
      </c>
      <c r="K883">
        <v>5.0000000000000001E-3</v>
      </c>
      <c r="L883">
        <v>5.0000000000000001E-3</v>
      </c>
      <c r="M883" t="str">
        <f t="shared" si="13"/>
        <v>OK</v>
      </c>
    </row>
    <row r="884" spans="1:13" x14ac:dyDescent="0.25">
      <c r="A884" s="3" t="s">
        <v>134</v>
      </c>
      <c r="B884" s="3" t="s">
        <v>38</v>
      </c>
      <c r="C884" s="3" t="s">
        <v>96</v>
      </c>
      <c r="D884" s="5">
        <v>43074.479166666664</v>
      </c>
      <c r="E884" s="3" t="s">
        <v>790</v>
      </c>
      <c r="F884" s="3" t="s">
        <v>790</v>
      </c>
      <c r="G884" s="3" t="s">
        <v>192</v>
      </c>
      <c r="M884" t="str">
        <f t="shared" si="13"/>
        <v>OK</v>
      </c>
    </row>
    <row r="885" spans="1:13" x14ac:dyDescent="0.25">
      <c r="A885" s="3" t="s">
        <v>134</v>
      </c>
      <c r="B885" s="3" t="s">
        <v>38</v>
      </c>
      <c r="C885" s="3" t="s">
        <v>96</v>
      </c>
      <c r="D885" s="5">
        <v>43103.464583333334</v>
      </c>
      <c r="E885" s="3" t="s">
        <v>791</v>
      </c>
      <c r="F885" s="3" t="s">
        <v>791</v>
      </c>
      <c r="G885" s="3" t="s">
        <v>192</v>
      </c>
      <c r="H885" t="s">
        <v>1473</v>
      </c>
      <c r="I885" t="s">
        <v>1473</v>
      </c>
      <c r="K885">
        <v>5.0000000000000001E-3</v>
      </c>
      <c r="L885">
        <v>5.0000000000000001E-3</v>
      </c>
      <c r="M885" t="str">
        <f t="shared" si="13"/>
        <v>OK</v>
      </c>
    </row>
    <row r="886" spans="1:13" x14ac:dyDescent="0.25">
      <c r="A886" s="3" t="s">
        <v>134</v>
      </c>
      <c r="B886" s="3" t="s">
        <v>38</v>
      </c>
      <c r="C886" s="3" t="s">
        <v>96</v>
      </c>
      <c r="D886" s="5">
        <v>43103.464583333334</v>
      </c>
      <c r="E886" s="3" t="s">
        <v>792</v>
      </c>
      <c r="F886" s="3" t="s">
        <v>792</v>
      </c>
      <c r="G886" s="3" t="s">
        <v>192</v>
      </c>
      <c r="M886" t="str">
        <f t="shared" si="13"/>
        <v>OK</v>
      </c>
    </row>
    <row r="887" spans="1:13" x14ac:dyDescent="0.25">
      <c r="A887" s="3" t="s">
        <v>134</v>
      </c>
      <c r="B887" s="3" t="s">
        <v>38</v>
      </c>
      <c r="C887" s="3" t="s">
        <v>97</v>
      </c>
      <c r="D887" s="5">
        <v>42954.472222222219</v>
      </c>
      <c r="E887" s="3" t="s">
        <v>781</v>
      </c>
      <c r="F887" s="3" t="s">
        <v>781</v>
      </c>
      <c r="G887" s="3" t="s">
        <v>192</v>
      </c>
      <c r="M887" t="str">
        <f t="shared" si="13"/>
        <v>OK</v>
      </c>
    </row>
    <row r="888" spans="1:13" x14ac:dyDescent="0.25">
      <c r="A888" s="3" t="s">
        <v>134</v>
      </c>
      <c r="B888" s="3" t="s">
        <v>38</v>
      </c>
      <c r="C888" s="3" t="s">
        <v>97</v>
      </c>
      <c r="D888" s="5">
        <v>42982.388888888891</v>
      </c>
      <c r="E888" s="3" t="s">
        <v>783</v>
      </c>
      <c r="F888" s="3" t="s">
        <v>783</v>
      </c>
      <c r="G888" s="3" t="s">
        <v>192</v>
      </c>
      <c r="M888" t="str">
        <f t="shared" si="13"/>
        <v>OK</v>
      </c>
    </row>
    <row r="889" spans="1:13" x14ac:dyDescent="0.25">
      <c r="A889" s="3" t="s">
        <v>134</v>
      </c>
      <c r="B889" s="3" t="s">
        <v>38</v>
      </c>
      <c r="C889" s="3" t="s">
        <v>97</v>
      </c>
      <c r="D889" s="5">
        <v>43011.548611111109</v>
      </c>
      <c r="E889" s="3" t="s">
        <v>785</v>
      </c>
      <c r="F889" s="3" t="s">
        <v>785</v>
      </c>
      <c r="G889" s="3" t="s">
        <v>192</v>
      </c>
      <c r="M889" t="str">
        <f t="shared" si="13"/>
        <v>OK</v>
      </c>
    </row>
    <row r="890" spans="1:13" x14ac:dyDescent="0.25">
      <c r="A890" s="3" t="s">
        <v>134</v>
      </c>
      <c r="B890" s="3" t="s">
        <v>38</v>
      </c>
      <c r="C890" s="3" t="s">
        <v>97</v>
      </c>
      <c r="D890" s="5">
        <v>43045.515277777777</v>
      </c>
      <c r="E890" s="3" t="s">
        <v>787</v>
      </c>
      <c r="F890" s="3" t="s">
        <v>787</v>
      </c>
      <c r="G890" s="3" t="s">
        <v>192</v>
      </c>
      <c r="M890" t="str">
        <f t="shared" si="13"/>
        <v>OK</v>
      </c>
    </row>
    <row r="891" spans="1:13" x14ac:dyDescent="0.25">
      <c r="A891" s="3" t="s">
        <v>134</v>
      </c>
      <c r="B891" s="3" t="s">
        <v>38</v>
      </c>
      <c r="C891" s="3" t="s">
        <v>97</v>
      </c>
      <c r="D891" s="5">
        <v>43074.479166666664</v>
      </c>
      <c r="E891" s="3" t="s">
        <v>789</v>
      </c>
      <c r="F891" s="3" t="s">
        <v>789</v>
      </c>
      <c r="G891" s="3" t="s">
        <v>192</v>
      </c>
      <c r="M891" t="str">
        <f t="shared" si="13"/>
        <v>OK</v>
      </c>
    </row>
    <row r="892" spans="1:13" x14ac:dyDescent="0.25">
      <c r="A892" s="3" t="s">
        <v>134</v>
      </c>
      <c r="B892" s="3" t="s">
        <v>38</v>
      </c>
      <c r="C892" s="3" t="s">
        <v>97</v>
      </c>
      <c r="D892" s="5">
        <v>43103.464583333334</v>
      </c>
      <c r="E892" s="3" t="s">
        <v>791</v>
      </c>
      <c r="F892" s="3" t="s">
        <v>791</v>
      </c>
      <c r="G892" s="3" t="s">
        <v>192</v>
      </c>
      <c r="M892" t="str">
        <f t="shared" si="13"/>
        <v>OK</v>
      </c>
    </row>
    <row r="893" spans="1:13" x14ac:dyDescent="0.25">
      <c r="A893" s="3" t="s">
        <v>135</v>
      </c>
      <c r="B893" s="3" t="s">
        <v>39</v>
      </c>
      <c r="C893" s="3" t="s">
        <v>96</v>
      </c>
      <c r="D893" s="5">
        <v>42954.611111111109</v>
      </c>
      <c r="E893" s="3" t="s">
        <v>793</v>
      </c>
      <c r="F893" s="3" t="s">
        <v>793</v>
      </c>
      <c r="G893" s="3" t="s">
        <v>192</v>
      </c>
      <c r="H893" t="s">
        <v>1536</v>
      </c>
      <c r="I893" t="s">
        <v>1536</v>
      </c>
      <c r="K893">
        <v>1.4999999999999999E-2</v>
      </c>
      <c r="L893">
        <v>1.4999999999999999E-2</v>
      </c>
      <c r="M893" t="str">
        <f t="shared" si="13"/>
        <v>OK</v>
      </c>
    </row>
    <row r="894" spans="1:13" x14ac:dyDescent="0.25">
      <c r="A894" s="3" t="s">
        <v>135</v>
      </c>
      <c r="B894" s="3" t="s">
        <v>39</v>
      </c>
      <c r="C894" s="3" t="s">
        <v>96</v>
      </c>
      <c r="D894" s="5">
        <v>42954.611111111109</v>
      </c>
      <c r="E894" s="3" t="s">
        <v>794</v>
      </c>
      <c r="F894" s="3" t="s">
        <v>794</v>
      </c>
      <c r="G894" s="3" t="s">
        <v>192</v>
      </c>
      <c r="M894" t="str">
        <f t="shared" si="13"/>
        <v>OK</v>
      </c>
    </row>
    <row r="895" spans="1:13" x14ac:dyDescent="0.25">
      <c r="A895" s="3" t="s">
        <v>135</v>
      </c>
      <c r="B895" s="3" t="s">
        <v>39</v>
      </c>
      <c r="C895" s="3" t="s">
        <v>96</v>
      </c>
      <c r="D895" s="5">
        <v>42982.576388888891</v>
      </c>
      <c r="E895" s="3" t="s">
        <v>795</v>
      </c>
      <c r="F895" s="3" t="s">
        <v>795</v>
      </c>
      <c r="G895" s="3" t="s">
        <v>192</v>
      </c>
      <c r="H895" t="s">
        <v>1536</v>
      </c>
      <c r="I895" t="s">
        <v>1536</v>
      </c>
      <c r="K895">
        <v>1.4999999999999999E-2</v>
      </c>
      <c r="L895">
        <v>1.4999999999999999E-2</v>
      </c>
      <c r="M895" t="str">
        <f t="shared" si="13"/>
        <v>OK</v>
      </c>
    </row>
    <row r="896" spans="1:13" x14ac:dyDescent="0.25">
      <c r="A896" s="3" t="s">
        <v>135</v>
      </c>
      <c r="B896" s="3" t="s">
        <v>39</v>
      </c>
      <c r="C896" s="3" t="s">
        <v>96</v>
      </c>
      <c r="D896" s="5">
        <v>42982.577777777777</v>
      </c>
      <c r="E896" s="3" t="s">
        <v>796</v>
      </c>
      <c r="F896" s="3" t="s">
        <v>796</v>
      </c>
      <c r="G896" s="3" t="s">
        <v>192</v>
      </c>
      <c r="M896" t="str">
        <f t="shared" si="13"/>
        <v>OK</v>
      </c>
    </row>
    <row r="897" spans="1:13" x14ac:dyDescent="0.25">
      <c r="A897" s="3" t="s">
        <v>135</v>
      </c>
      <c r="B897" s="3" t="s">
        <v>39</v>
      </c>
      <c r="C897" s="3" t="s">
        <v>96</v>
      </c>
      <c r="D897" s="5">
        <v>43012.388888888891</v>
      </c>
      <c r="E897" s="3" t="s">
        <v>797</v>
      </c>
      <c r="F897" s="3" t="s">
        <v>797</v>
      </c>
      <c r="G897" s="3" t="s">
        <v>192</v>
      </c>
      <c r="H897" t="s">
        <v>1536</v>
      </c>
      <c r="I897" t="s">
        <v>1536</v>
      </c>
      <c r="K897">
        <v>1.4999999999999999E-2</v>
      </c>
      <c r="L897">
        <v>1.4999999999999999E-2</v>
      </c>
      <c r="M897" t="str">
        <f t="shared" si="13"/>
        <v>OK</v>
      </c>
    </row>
    <row r="898" spans="1:13" x14ac:dyDescent="0.25">
      <c r="A898" s="3" t="s">
        <v>135</v>
      </c>
      <c r="B898" s="3" t="s">
        <v>39</v>
      </c>
      <c r="C898" s="3" t="s">
        <v>96</v>
      </c>
      <c r="D898" s="5">
        <v>43012.39166666667</v>
      </c>
      <c r="E898" s="3" t="s">
        <v>798</v>
      </c>
      <c r="F898" s="3" t="s">
        <v>798</v>
      </c>
      <c r="G898" s="3" t="s">
        <v>192</v>
      </c>
      <c r="M898" t="str">
        <f t="shared" si="13"/>
        <v>OK</v>
      </c>
    </row>
    <row r="899" spans="1:13" x14ac:dyDescent="0.25">
      <c r="A899" s="3" t="s">
        <v>135</v>
      </c>
      <c r="B899" s="3" t="s">
        <v>39</v>
      </c>
      <c r="C899" s="3" t="s">
        <v>96</v>
      </c>
      <c r="D899" s="5">
        <v>43046.395833333336</v>
      </c>
      <c r="E899" s="3" t="s">
        <v>799</v>
      </c>
      <c r="F899" s="3" t="s">
        <v>799</v>
      </c>
      <c r="G899" s="3" t="s">
        <v>192</v>
      </c>
      <c r="H899" t="s">
        <v>1536</v>
      </c>
      <c r="I899" t="s">
        <v>1536</v>
      </c>
      <c r="K899">
        <v>1.4999999999999999E-2</v>
      </c>
      <c r="L899">
        <v>1.4999999999999999E-2</v>
      </c>
      <c r="M899" t="str">
        <f t="shared" ref="M899:M962" si="14">IF(K899&gt;L899,"INCONSISTENTE","OK")</f>
        <v>OK</v>
      </c>
    </row>
    <row r="900" spans="1:13" x14ac:dyDescent="0.25">
      <c r="A900" s="3" t="s">
        <v>135</v>
      </c>
      <c r="B900" s="3" t="s">
        <v>39</v>
      </c>
      <c r="C900" s="3" t="s">
        <v>96</v>
      </c>
      <c r="D900" s="5">
        <v>43046.395833333336</v>
      </c>
      <c r="E900" s="3" t="s">
        <v>800</v>
      </c>
      <c r="F900" s="3" t="s">
        <v>800</v>
      </c>
      <c r="G900" s="3" t="s">
        <v>192</v>
      </c>
      <c r="M900" t="str">
        <f t="shared" si="14"/>
        <v>OK</v>
      </c>
    </row>
    <row r="901" spans="1:13" x14ac:dyDescent="0.25">
      <c r="A901" s="3" t="s">
        <v>135</v>
      </c>
      <c r="B901" s="3" t="s">
        <v>39</v>
      </c>
      <c r="C901" s="3" t="s">
        <v>96</v>
      </c>
      <c r="D901" s="5">
        <v>43075.375</v>
      </c>
      <c r="E901" s="3" t="s">
        <v>801</v>
      </c>
      <c r="F901" s="3" t="s">
        <v>801</v>
      </c>
      <c r="G901" s="3" t="s">
        <v>192</v>
      </c>
      <c r="H901" t="s">
        <v>1456</v>
      </c>
      <c r="I901" t="s">
        <v>1456</v>
      </c>
      <c r="K901">
        <v>5.0000000000000001E-3</v>
      </c>
      <c r="L901">
        <v>5.0000000000000001E-3</v>
      </c>
      <c r="M901" t="str">
        <f t="shared" si="14"/>
        <v>OK</v>
      </c>
    </row>
    <row r="902" spans="1:13" x14ac:dyDescent="0.25">
      <c r="A902" s="3" t="s">
        <v>135</v>
      </c>
      <c r="B902" s="3" t="s">
        <v>39</v>
      </c>
      <c r="C902" s="3" t="s">
        <v>96</v>
      </c>
      <c r="D902" s="5">
        <v>43075.375</v>
      </c>
      <c r="E902" s="3" t="s">
        <v>802</v>
      </c>
      <c r="F902" s="3" t="s">
        <v>802</v>
      </c>
      <c r="G902" s="3" t="s">
        <v>192</v>
      </c>
      <c r="M902" t="str">
        <f t="shared" si="14"/>
        <v>OK</v>
      </c>
    </row>
    <row r="903" spans="1:13" x14ac:dyDescent="0.25">
      <c r="A903" s="3" t="s">
        <v>135</v>
      </c>
      <c r="B903" s="3" t="s">
        <v>39</v>
      </c>
      <c r="C903" s="3" t="s">
        <v>96</v>
      </c>
      <c r="D903" s="5">
        <v>43104.458333333336</v>
      </c>
      <c r="E903" s="3" t="s">
        <v>803</v>
      </c>
      <c r="F903" s="3" t="s">
        <v>803</v>
      </c>
      <c r="G903" s="3" t="s">
        <v>192</v>
      </c>
      <c r="H903" t="s">
        <v>1473</v>
      </c>
      <c r="I903" t="s">
        <v>1473</v>
      </c>
      <c r="K903">
        <v>5.0000000000000001E-3</v>
      </c>
      <c r="L903">
        <v>5.0000000000000001E-3</v>
      </c>
      <c r="M903" t="str">
        <f t="shared" si="14"/>
        <v>OK</v>
      </c>
    </row>
    <row r="904" spans="1:13" x14ac:dyDescent="0.25">
      <c r="A904" s="3" t="s">
        <v>135</v>
      </c>
      <c r="B904" s="3" t="s">
        <v>39</v>
      </c>
      <c r="C904" s="3" t="s">
        <v>96</v>
      </c>
      <c r="D904" s="5">
        <v>43104.458333333336</v>
      </c>
      <c r="E904" s="3" t="s">
        <v>804</v>
      </c>
      <c r="F904" s="3" t="s">
        <v>804</v>
      </c>
      <c r="G904" s="3" t="s">
        <v>192</v>
      </c>
      <c r="M904" t="str">
        <f t="shared" si="14"/>
        <v>OK</v>
      </c>
    </row>
    <row r="905" spans="1:13" x14ac:dyDescent="0.25">
      <c r="A905" s="3" t="s">
        <v>135</v>
      </c>
      <c r="B905" s="3" t="s">
        <v>39</v>
      </c>
      <c r="C905" s="3" t="s">
        <v>97</v>
      </c>
      <c r="D905" s="5">
        <v>42954.611111111109</v>
      </c>
      <c r="E905" s="3" t="s">
        <v>793</v>
      </c>
      <c r="F905" s="3" t="s">
        <v>793</v>
      </c>
      <c r="G905" s="3" t="s">
        <v>192</v>
      </c>
      <c r="M905" t="str">
        <f t="shared" si="14"/>
        <v>OK</v>
      </c>
    </row>
    <row r="906" spans="1:13" x14ac:dyDescent="0.25">
      <c r="A906" s="3" t="s">
        <v>135</v>
      </c>
      <c r="B906" s="3" t="s">
        <v>39</v>
      </c>
      <c r="C906" s="3" t="s">
        <v>97</v>
      </c>
      <c r="D906" s="5">
        <v>42982.576388888891</v>
      </c>
      <c r="E906" s="3" t="s">
        <v>795</v>
      </c>
      <c r="F906" s="3" t="s">
        <v>795</v>
      </c>
      <c r="G906" s="3" t="s">
        <v>192</v>
      </c>
      <c r="M906" t="str">
        <f t="shared" si="14"/>
        <v>OK</v>
      </c>
    </row>
    <row r="907" spans="1:13" x14ac:dyDescent="0.25">
      <c r="A907" s="3" t="s">
        <v>135</v>
      </c>
      <c r="B907" s="3" t="s">
        <v>39</v>
      </c>
      <c r="C907" s="3" t="s">
        <v>97</v>
      </c>
      <c r="D907" s="5">
        <v>43012.388888888891</v>
      </c>
      <c r="E907" s="3" t="s">
        <v>797</v>
      </c>
      <c r="F907" s="3" t="s">
        <v>797</v>
      </c>
      <c r="G907" s="3" t="s">
        <v>192</v>
      </c>
      <c r="M907" t="str">
        <f t="shared" si="14"/>
        <v>OK</v>
      </c>
    </row>
    <row r="908" spans="1:13" x14ac:dyDescent="0.25">
      <c r="A908" s="3" t="s">
        <v>135</v>
      </c>
      <c r="B908" s="3" t="s">
        <v>39</v>
      </c>
      <c r="C908" s="3" t="s">
        <v>97</v>
      </c>
      <c r="D908" s="5">
        <v>43046.395833333336</v>
      </c>
      <c r="E908" s="3" t="s">
        <v>799</v>
      </c>
      <c r="F908" s="3" t="s">
        <v>799</v>
      </c>
      <c r="G908" s="3" t="s">
        <v>192</v>
      </c>
      <c r="M908" t="str">
        <f t="shared" si="14"/>
        <v>OK</v>
      </c>
    </row>
    <row r="909" spans="1:13" x14ac:dyDescent="0.25">
      <c r="A909" s="3" t="s">
        <v>135</v>
      </c>
      <c r="B909" s="3" t="s">
        <v>39</v>
      </c>
      <c r="C909" s="3" t="s">
        <v>97</v>
      </c>
      <c r="D909" s="5">
        <v>43075.375</v>
      </c>
      <c r="E909" s="3" t="s">
        <v>801</v>
      </c>
      <c r="F909" s="3" t="s">
        <v>801</v>
      </c>
      <c r="G909" s="3" t="s">
        <v>192</v>
      </c>
      <c r="M909" t="str">
        <f t="shared" si="14"/>
        <v>OK</v>
      </c>
    </row>
    <row r="910" spans="1:13" x14ac:dyDescent="0.25">
      <c r="A910" s="3" t="s">
        <v>135</v>
      </c>
      <c r="B910" s="3" t="s">
        <v>39</v>
      </c>
      <c r="C910" s="3" t="s">
        <v>97</v>
      </c>
      <c r="D910" s="5">
        <v>43104.458333333336</v>
      </c>
      <c r="E910" s="3" t="s">
        <v>803</v>
      </c>
      <c r="F910" s="3" t="s">
        <v>803</v>
      </c>
      <c r="G910" s="3" t="s">
        <v>192</v>
      </c>
      <c r="M910" t="str">
        <f t="shared" si="14"/>
        <v>OK</v>
      </c>
    </row>
    <row r="911" spans="1:13" x14ac:dyDescent="0.25">
      <c r="A911" s="3" t="s">
        <v>136</v>
      </c>
      <c r="B911" s="3" t="s">
        <v>40</v>
      </c>
      <c r="C911" s="3" t="s">
        <v>96</v>
      </c>
      <c r="D911" s="5">
        <v>42954.71875</v>
      </c>
      <c r="E911" s="3" t="s">
        <v>805</v>
      </c>
      <c r="F911" s="3" t="s">
        <v>805</v>
      </c>
      <c r="G911" s="3" t="s">
        <v>192</v>
      </c>
      <c r="H911" t="s">
        <v>1536</v>
      </c>
      <c r="I911" t="s">
        <v>1536</v>
      </c>
      <c r="K911">
        <v>1.4999999999999999E-2</v>
      </c>
      <c r="L911">
        <v>1.4999999999999999E-2</v>
      </c>
      <c r="M911" t="str">
        <f t="shared" si="14"/>
        <v>OK</v>
      </c>
    </row>
    <row r="912" spans="1:13" x14ac:dyDescent="0.25">
      <c r="A912" s="3" t="s">
        <v>136</v>
      </c>
      <c r="B912" s="3" t="s">
        <v>40</v>
      </c>
      <c r="C912" s="3" t="s">
        <v>96</v>
      </c>
      <c r="D912" s="5">
        <v>42954.71875</v>
      </c>
      <c r="E912" s="3" t="s">
        <v>806</v>
      </c>
      <c r="F912" s="3" t="s">
        <v>806</v>
      </c>
      <c r="G912" s="3" t="s">
        <v>192</v>
      </c>
      <c r="M912" t="str">
        <f t="shared" si="14"/>
        <v>OK</v>
      </c>
    </row>
    <row r="913" spans="1:13" x14ac:dyDescent="0.25">
      <c r="A913" s="3" t="s">
        <v>136</v>
      </c>
      <c r="B913" s="3" t="s">
        <v>40</v>
      </c>
      <c r="C913" s="3" t="s">
        <v>96</v>
      </c>
      <c r="D913" s="5">
        <v>42982.543055555558</v>
      </c>
      <c r="E913" s="3" t="s">
        <v>807</v>
      </c>
      <c r="F913" s="3" t="s">
        <v>807</v>
      </c>
      <c r="G913" s="3" t="s">
        <v>192</v>
      </c>
      <c r="M913" t="str">
        <f t="shared" si="14"/>
        <v>OK</v>
      </c>
    </row>
    <row r="914" spans="1:13" x14ac:dyDescent="0.25">
      <c r="A914" s="3" t="s">
        <v>136</v>
      </c>
      <c r="B914" s="3" t="s">
        <v>40</v>
      </c>
      <c r="C914" s="3" t="s">
        <v>96</v>
      </c>
      <c r="D914" s="5">
        <v>42982.625</v>
      </c>
      <c r="E914" s="3" t="s">
        <v>808</v>
      </c>
      <c r="F914" s="3" t="s">
        <v>808</v>
      </c>
      <c r="G914" s="3" t="s">
        <v>192</v>
      </c>
      <c r="H914" t="s">
        <v>1536</v>
      </c>
      <c r="I914" t="s">
        <v>1536</v>
      </c>
      <c r="K914">
        <v>1.4999999999999999E-2</v>
      </c>
      <c r="L914">
        <v>1.4999999999999999E-2</v>
      </c>
      <c r="M914" t="str">
        <f t="shared" si="14"/>
        <v>OK</v>
      </c>
    </row>
    <row r="915" spans="1:13" x14ac:dyDescent="0.25">
      <c r="A915" s="3" t="s">
        <v>136</v>
      </c>
      <c r="B915" s="3" t="s">
        <v>40</v>
      </c>
      <c r="C915" s="3" t="s">
        <v>96</v>
      </c>
      <c r="D915" s="5">
        <v>43012.447916666664</v>
      </c>
      <c r="E915" s="3" t="s">
        <v>809</v>
      </c>
      <c r="F915" s="3" t="s">
        <v>809</v>
      </c>
      <c r="G915" s="3" t="s">
        <v>192</v>
      </c>
      <c r="H915" t="s">
        <v>1536</v>
      </c>
      <c r="I915" t="s">
        <v>1536</v>
      </c>
      <c r="K915">
        <v>1.4999999999999999E-2</v>
      </c>
      <c r="L915">
        <v>1.4999999999999999E-2</v>
      </c>
      <c r="M915" t="str">
        <f t="shared" si="14"/>
        <v>OK</v>
      </c>
    </row>
    <row r="916" spans="1:13" x14ac:dyDescent="0.25">
      <c r="A916" s="3" t="s">
        <v>136</v>
      </c>
      <c r="B916" s="3" t="s">
        <v>40</v>
      </c>
      <c r="C916" s="3" t="s">
        <v>96</v>
      </c>
      <c r="D916" s="5">
        <v>43012.448611111111</v>
      </c>
      <c r="E916" s="3" t="s">
        <v>810</v>
      </c>
      <c r="F916" s="3" t="s">
        <v>810</v>
      </c>
      <c r="G916" s="3" t="s">
        <v>192</v>
      </c>
      <c r="M916" t="str">
        <f t="shared" si="14"/>
        <v>OK</v>
      </c>
    </row>
    <row r="917" spans="1:13" x14ac:dyDescent="0.25">
      <c r="A917" s="3" t="s">
        <v>136</v>
      </c>
      <c r="B917" s="3" t="s">
        <v>40</v>
      </c>
      <c r="C917" s="3" t="s">
        <v>96</v>
      </c>
      <c r="D917" s="5">
        <v>43046.434027777781</v>
      </c>
      <c r="E917" s="3" t="s">
        <v>811</v>
      </c>
      <c r="F917" s="3" t="s">
        <v>811</v>
      </c>
      <c r="G917" s="3" t="s">
        <v>192</v>
      </c>
      <c r="H917" t="s">
        <v>1536</v>
      </c>
      <c r="I917" t="s">
        <v>1536</v>
      </c>
      <c r="K917">
        <v>1.4999999999999999E-2</v>
      </c>
      <c r="L917">
        <v>1.4999999999999999E-2</v>
      </c>
      <c r="M917" t="str">
        <f t="shared" si="14"/>
        <v>OK</v>
      </c>
    </row>
    <row r="918" spans="1:13" x14ac:dyDescent="0.25">
      <c r="A918" s="3" t="s">
        <v>136</v>
      </c>
      <c r="B918" s="3" t="s">
        <v>40</v>
      </c>
      <c r="C918" s="3" t="s">
        <v>96</v>
      </c>
      <c r="D918" s="5">
        <v>43046.434027777781</v>
      </c>
      <c r="E918" s="3" t="s">
        <v>812</v>
      </c>
      <c r="F918" s="3" t="s">
        <v>812</v>
      </c>
      <c r="G918" s="3" t="s">
        <v>192</v>
      </c>
      <c r="M918" t="str">
        <f t="shared" si="14"/>
        <v>OK</v>
      </c>
    </row>
    <row r="919" spans="1:13" x14ac:dyDescent="0.25">
      <c r="A919" s="3" t="s">
        <v>136</v>
      </c>
      <c r="B919" s="3" t="s">
        <v>40</v>
      </c>
      <c r="C919" s="3" t="s">
        <v>96</v>
      </c>
      <c r="D919" s="5">
        <v>43075.392361111109</v>
      </c>
      <c r="E919" s="3" t="s">
        <v>813</v>
      </c>
      <c r="F919" s="3" t="s">
        <v>813</v>
      </c>
      <c r="G919" s="3" t="s">
        <v>192</v>
      </c>
      <c r="H919" t="s">
        <v>1456</v>
      </c>
      <c r="I919" t="s">
        <v>1456</v>
      </c>
      <c r="K919">
        <v>5.0000000000000001E-3</v>
      </c>
      <c r="L919">
        <v>5.0000000000000001E-3</v>
      </c>
      <c r="M919" t="str">
        <f t="shared" si="14"/>
        <v>OK</v>
      </c>
    </row>
    <row r="920" spans="1:13" x14ac:dyDescent="0.25">
      <c r="A920" s="3" t="s">
        <v>136</v>
      </c>
      <c r="B920" s="3" t="s">
        <v>40</v>
      </c>
      <c r="C920" s="3" t="s">
        <v>96</v>
      </c>
      <c r="D920" s="5">
        <v>43075.392361111109</v>
      </c>
      <c r="E920" s="3" t="s">
        <v>814</v>
      </c>
      <c r="F920" s="3" t="s">
        <v>814</v>
      </c>
      <c r="G920" s="3" t="s">
        <v>192</v>
      </c>
      <c r="M920" t="str">
        <f t="shared" si="14"/>
        <v>OK</v>
      </c>
    </row>
    <row r="921" spans="1:13" x14ac:dyDescent="0.25">
      <c r="A921" s="3" t="s">
        <v>136</v>
      </c>
      <c r="B921" s="3" t="s">
        <v>40</v>
      </c>
      <c r="C921" s="3" t="s">
        <v>96</v>
      </c>
      <c r="D921" s="5">
        <v>43104.409722222219</v>
      </c>
      <c r="E921" s="3" t="s">
        <v>815</v>
      </c>
      <c r="F921" s="3" t="s">
        <v>815</v>
      </c>
      <c r="G921" s="3" t="s">
        <v>192</v>
      </c>
      <c r="H921" t="s">
        <v>1473</v>
      </c>
      <c r="I921">
        <v>1.23E-2</v>
      </c>
      <c r="K921">
        <v>5.0000000000000001E-3</v>
      </c>
      <c r="L921">
        <v>1.23E-2</v>
      </c>
      <c r="M921" t="str">
        <f t="shared" si="14"/>
        <v>OK</v>
      </c>
    </row>
    <row r="922" spans="1:13" x14ac:dyDescent="0.25">
      <c r="A922" s="3" t="s">
        <v>136</v>
      </c>
      <c r="B922" s="3" t="s">
        <v>40</v>
      </c>
      <c r="C922" s="3" t="s">
        <v>96</v>
      </c>
      <c r="D922" s="5">
        <v>43104.409722222219</v>
      </c>
      <c r="E922" s="3" t="s">
        <v>816</v>
      </c>
      <c r="F922" s="3" t="s">
        <v>816</v>
      </c>
      <c r="G922" s="3" t="s">
        <v>192</v>
      </c>
      <c r="M922" t="str">
        <f t="shared" si="14"/>
        <v>OK</v>
      </c>
    </row>
    <row r="923" spans="1:13" x14ac:dyDescent="0.25">
      <c r="A923" s="3" t="s">
        <v>136</v>
      </c>
      <c r="B923" s="3" t="s">
        <v>40</v>
      </c>
      <c r="C923" s="3" t="s">
        <v>97</v>
      </c>
      <c r="D923" s="5">
        <v>42954.71875</v>
      </c>
      <c r="E923" s="3" t="s">
        <v>805</v>
      </c>
      <c r="F923" s="3" t="s">
        <v>805</v>
      </c>
      <c r="G923" s="3" t="s">
        <v>192</v>
      </c>
      <c r="M923" t="str">
        <f t="shared" si="14"/>
        <v>OK</v>
      </c>
    </row>
    <row r="924" spans="1:13" x14ac:dyDescent="0.25">
      <c r="A924" s="3" t="s">
        <v>136</v>
      </c>
      <c r="B924" s="3" t="s">
        <v>40</v>
      </c>
      <c r="C924" s="3" t="s">
        <v>97</v>
      </c>
      <c r="D924" s="5">
        <v>42982.625</v>
      </c>
      <c r="E924" s="3" t="s">
        <v>808</v>
      </c>
      <c r="F924" s="3" t="s">
        <v>808</v>
      </c>
      <c r="G924" s="3" t="s">
        <v>192</v>
      </c>
      <c r="M924" t="str">
        <f t="shared" si="14"/>
        <v>OK</v>
      </c>
    </row>
    <row r="925" spans="1:13" x14ac:dyDescent="0.25">
      <c r="A925" s="3" t="s">
        <v>136</v>
      </c>
      <c r="B925" s="3" t="s">
        <v>40</v>
      </c>
      <c r="C925" s="3" t="s">
        <v>97</v>
      </c>
      <c r="D925" s="5">
        <v>43012.447916666664</v>
      </c>
      <c r="E925" s="3" t="s">
        <v>809</v>
      </c>
      <c r="F925" s="3" t="s">
        <v>809</v>
      </c>
      <c r="G925" s="3" t="s">
        <v>192</v>
      </c>
      <c r="M925" t="str">
        <f t="shared" si="14"/>
        <v>OK</v>
      </c>
    </row>
    <row r="926" spans="1:13" x14ac:dyDescent="0.25">
      <c r="A926" s="3" t="s">
        <v>136</v>
      </c>
      <c r="B926" s="3" t="s">
        <v>40</v>
      </c>
      <c r="C926" s="3" t="s">
        <v>97</v>
      </c>
      <c r="D926" s="5">
        <v>43046.434027777781</v>
      </c>
      <c r="E926" s="3" t="s">
        <v>811</v>
      </c>
      <c r="F926" s="3" t="s">
        <v>811</v>
      </c>
      <c r="G926" s="3" t="s">
        <v>192</v>
      </c>
      <c r="M926" t="str">
        <f t="shared" si="14"/>
        <v>OK</v>
      </c>
    </row>
    <row r="927" spans="1:13" x14ac:dyDescent="0.25">
      <c r="A927" s="3" t="s">
        <v>136</v>
      </c>
      <c r="B927" s="3" t="s">
        <v>40</v>
      </c>
      <c r="C927" s="3" t="s">
        <v>97</v>
      </c>
      <c r="D927" s="5">
        <v>43075.392361111109</v>
      </c>
      <c r="E927" s="3" t="s">
        <v>813</v>
      </c>
      <c r="F927" s="3" t="s">
        <v>813</v>
      </c>
      <c r="G927" s="3" t="s">
        <v>192</v>
      </c>
      <c r="M927" t="str">
        <f t="shared" si="14"/>
        <v>OK</v>
      </c>
    </row>
    <row r="928" spans="1:13" x14ac:dyDescent="0.25">
      <c r="A928" s="3" t="s">
        <v>136</v>
      </c>
      <c r="B928" s="3" t="s">
        <v>40</v>
      </c>
      <c r="C928" s="3" t="s">
        <v>97</v>
      </c>
      <c r="D928" s="5">
        <v>43104.409722222219</v>
      </c>
      <c r="E928" s="3" t="s">
        <v>815</v>
      </c>
      <c r="F928" s="3" t="s">
        <v>815</v>
      </c>
      <c r="G928" s="3" t="s">
        <v>192</v>
      </c>
      <c r="M928" t="str">
        <f t="shared" si="14"/>
        <v>OK</v>
      </c>
    </row>
    <row r="929" spans="1:13" x14ac:dyDescent="0.25">
      <c r="A929" s="3" t="s">
        <v>137</v>
      </c>
      <c r="B929" s="3" t="s">
        <v>41</v>
      </c>
      <c r="C929" s="3" t="s">
        <v>96</v>
      </c>
      <c r="D929" s="5">
        <v>42955.502083333333</v>
      </c>
      <c r="E929" s="3" t="s">
        <v>817</v>
      </c>
      <c r="F929" s="3" t="s">
        <v>817</v>
      </c>
      <c r="G929" s="3" t="s">
        <v>192</v>
      </c>
      <c r="H929" t="s">
        <v>1536</v>
      </c>
      <c r="I929" t="s">
        <v>1536</v>
      </c>
      <c r="K929">
        <v>1.4999999999999999E-2</v>
      </c>
      <c r="L929">
        <v>1.4999999999999999E-2</v>
      </c>
      <c r="M929" t="str">
        <f t="shared" si="14"/>
        <v>OK</v>
      </c>
    </row>
    <row r="930" spans="1:13" x14ac:dyDescent="0.25">
      <c r="A930" s="3" t="s">
        <v>137</v>
      </c>
      <c r="B930" s="3" t="s">
        <v>41</v>
      </c>
      <c r="C930" s="3" t="s">
        <v>96</v>
      </c>
      <c r="D930" s="5">
        <v>42955.502083333333</v>
      </c>
      <c r="E930" s="3" t="s">
        <v>818</v>
      </c>
      <c r="F930" s="3" t="s">
        <v>818</v>
      </c>
      <c r="G930" s="3" t="s">
        <v>192</v>
      </c>
      <c r="M930" t="str">
        <f t="shared" si="14"/>
        <v>OK</v>
      </c>
    </row>
    <row r="931" spans="1:13" x14ac:dyDescent="0.25">
      <c r="A931" s="3" t="s">
        <v>137</v>
      </c>
      <c r="B931" s="3" t="s">
        <v>41</v>
      </c>
      <c r="C931" s="3" t="s">
        <v>96</v>
      </c>
      <c r="D931" s="5">
        <v>42983.398611111108</v>
      </c>
      <c r="E931" s="3" t="s">
        <v>819</v>
      </c>
      <c r="F931" s="3" t="s">
        <v>819</v>
      </c>
      <c r="G931" s="3" t="s">
        <v>192</v>
      </c>
      <c r="H931" t="s">
        <v>1536</v>
      </c>
      <c r="I931" t="s">
        <v>1536</v>
      </c>
      <c r="K931">
        <v>1.4999999999999999E-2</v>
      </c>
      <c r="L931">
        <v>1.4999999999999999E-2</v>
      </c>
      <c r="M931" t="str">
        <f t="shared" si="14"/>
        <v>OK</v>
      </c>
    </row>
    <row r="932" spans="1:13" x14ac:dyDescent="0.25">
      <c r="A932" s="3" t="s">
        <v>137</v>
      </c>
      <c r="B932" s="3" t="s">
        <v>41</v>
      </c>
      <c r="C932" s="3" t="s">
        <v>96</v>
      </c>
      <c r="D932" s="5">
        <v>42983.4</v>
      </c>
      <c r="E932" s="3" t="s">
        <v>820</v>
      </c>
      <c r="F932" s="3" t="s">
        <v>820</v>
      </c>
      <c r="G932" s="3" t="s">
        <v>192</v>
      </c>
      <c r="M932" t="str">
        <f t="shared" si="14"/>
        <v>OK</v>
      </c>
    </row>
    <row r="933" spans="1:13" x14ac:dyDescent="0.25">
      <c r="A933" s="3" t="s">
        <v>137</v>
      </c>
      <c r="B933" s="3" t="s">
        <v>41</v>
      </c>
      <c r="C933" s="3" t="s">
        <v>96</v>
      </c>
      <c r="D933" s="5">
        <v>43012.565972222219</v>
      </c>
      <c r="E933" s="3" t="s">
        <v>821</v>
      </c>
      <c r="F933" s="3" t="s">
        <v>821</v>
      </c>
      <c r="G933" s="3" t="s">
        <v>192</v>
      </c>
      <c r="H933" t="s">
        <v>1536</v>
      </c>
      <c r="I933" t="s">
        <v>1536</v>
      </c>
      <c r="K933">
        <v>1.4999999999999999E-2</v>
      </c>
      <c r="L933">
        <v>1.4999999999999999E-2</v>
      </c>
      <c r="M933" t="str">
        <f t="shared" si="14"/>
        <v>OK</v>
      </c>
    </row>
    <row r="934" spans="1:13" x14ac:dyDescent="0.25">
      <c r="A934" s="3" t="s">
        <v>137</v>
      </c>
      <c r="B934" s="3" t="s">
        <v>41</v>
      </c>
      <c r="C934" s="3" t="s">
        <v>96</v>
      </c>
      <c r="D934" s="5">
        <v>43012.565972222219</v>
      </c>
      <c r="E934" s="3" t="s">
        <v>822</v>
      </c>
      <c r="F934" s="3" t="s">
        <v>822</v>
      </c>
      <c r="G934" s="3" t="s">
        <v>192</v>
      </c>
      <c r="M934" t="str">
        <f t="shared" si="14"/>
        <v>OK</v>
      </c>
    </row>
    <row r="935" spans="1:13" x14ac:dyDescent="0.25">
      <c r="A935" s="3" t="s">
        <v>137</v>
      </c>
      <c r="B935" s="3" t="s">
        <v>41</v>
      </c>
      <c r="C935" s="3" t="s">
        <v>96</v>
      </c>
      <c r="D935" s="5">
        <v>43046.552083333336</v>
      </c>
      <c r="E935" s="3" t="s">
        <v>823</v>
      </c>
      <c r="F935" s="3" t="s">
        <v>823</v>
      </c>
      <c r="G935" s="3" t="s">
        <v>192</v>
      </c>
      <c r="H935" t="s">
        <v>1536</v>
      </c>
      <c r="I935" t="s">
        <v>1536</v>
      </c>
      <c r="K935">
        <v>1.4999999999999999E-2</v>
      </c>
      <c r="L935">
        <v>1.4999999999999999E-2</v>
      </c>
      <c r="M935" t="str">
        <f t="shared" si="14"/>
        <v>OK</v>
      </c>
    </row>
    <row r="936" spans="1:13" x14ac:dyDescent="0.25">
      <c r="A936" s="3" t="s">
        <v>137</v>
      </c>
      <c r="B936" s="3" t="s">
        <v>41</v>
      </c>
      <c r="C936" s="3" t="s">
        <v>96</v>
      </c>
      <c r="D936" s="5">
        <v>43046.552083333336</v>
      </c>
      <c r="E936" s="3" t="s">
        <v>824</v>
      </c>
      <c r="F936" s="3" t="s">
        <v>824</v>
      </c>
      <c r="G936" s="3" t="s">
        <v>192</v>
      </c>
      <c r="M936" t="str">
        <f t="shared" si="14"/>
        <v>OK</v>
      </c>
    </row>
    <row r="937" spans="1:13" x14ac:dyDescent="0.25">
      <c r="A937" s="3" t="s">
        <v>137</v>
      </c>
      <c r="B937" s="3" t="s">
        <v>41</v>
      </c>
      <c r="C937" s="3" t="s">
        <v>96</v>
      </c>
      <c r="D937" s="5">
        <v>43075.524305555555</v>
      </c>
      <c r="E937" s="3" t="s">
        <v>825</v>
      </c>
      <c r="F937" s="3" t="s">
        <v>825</v>
      </c>
      <c r="G937" s="3" t="s">
        <v>192</v>
      </c>
      <c r="H937" t="s">
        <v>1456</v>
      </c>
      <c r="I937" t="s">
        <v>1456</v>
      </c>
      <c r="K937">
        <v>5.0000000000000001E-3</v>
      </c>
      <c r="L937">
        <v>5.0000000000000001E-3</v>
      </c>
      <c r="M937" t="str">
        <f t="shared" si="14"/>
        <v>OK</v>
      </c>
    </row>
    <row r="938" spans="1:13" x14ac:dyDescent="0.25">
      <c r="A938" s="3" t="s">
        <v>137</v>
      </c>
      <c r="B938" s="3" t="s">
        <v>41</v>
      </c>
      <c r="C938" s="3" t="s">
        <v>96</v>
      </c>
      <c r="D938" s="5">
        <v>43075.524305555555</v>
      </c>
      <c r="E938" s="3" t="s">
        <v>826</v>
      </c>
      <c r="F938" s="3" t="s">
        <v>826</v>
      </c>
      <c r="G938" s="3" t="s">
        <v>192</v>
      </c>
      <c r="M938" t="str">
        <f t="shared" si="14"/>
        <v>OK</v>
      </c>
    </row>
    <row r="939" spans="1:13" x14ac:dyDescent="0.25">
      <c r="A939" s="3" t="s">
        <v>137</v>
      </c>
      <c r="B939" s="3" t="s">
        <v>41</v>
      </c>
      <c r="C939" s="3" t="s">
        <v>96</v>
      </c>
      <c r="D939" s="5">
        <v>43104.506944444445</v>
      </c>
      <c r="E939" s="3" t="s">
        <v>827</v>
      </c>
      <c r="F939" s="3" t="s">
        <v>827</v>
      </c>
      <c r="G939" s="3" t="s">
        <v>192</v>
      </c>
      <c r="H939" t="s">
        <v>1473</v>
      </c>
      <c r="I939" t="s">
        <v>1473</v>
      </c>
      <c r="K939">
        <v>5.0000000000000001E-3</v>
      </c>
      <c r="L939">
        <v>5.0000000000000001E-3</v>
      </c>
      <c r="M939" t="str">
        <f t="shared" si="14"/>
        <v>OK</v>
      </c>
    </row>
    <row r="940" spans="1:13" x14ac:dyDescent="0.25">
      <c r="A940" s="3" t="s">
        <v>137</v>
      </c>
      <c r="B940" s="3" t="s">
        <v>41</v>
      </c>
      <c r="C940" s="3" t="s">
        <v>96</v>
      </c>
      <c r="D940" s="5">
        <v>43104.506944444445</v>
      </c>
      <c r="E940" s="3" t="s">
        <v>828</v>
      </c>
      <c r="F940" s="3" t="s">
        <v>828</v>
      </c>
      <c r="G940" s="3" t="s">
        <v>192</v>
      </c>
      <c r="M940" t="str">
        <f t="shared" si="14"/>
        <v>OK</v>
      </c>
    </row>
    <row r="941" spans="1:13" x14ac:dyDescent="0.25">
      <c r="A941" s="3" t="s">
        <v>137</v>
      </c>
      <c r="B941" s="3" t="s">
        <v>41</v>
      </c>
      <c r="C941" s="3" t="s">
        <v>97</v>
      </c>
      <c r="D941" s="5">
        <v>42983.398611111108</v>
      </c>
      <c r="E941" s="3" t="s">
        <v>819</v>
      </c>
      <c r="F941" s="3" t="s">
        <v>819</v>
      </c>
      <c r="G941" s="3" t="s">
        <v>192</v>
      </c>
      <c r="M941" t="str">
        <f t="shared" si="14"/>
        <v>OK</v>
      </c>
    </row>
    <row r="942" spans="1:13" x14ac:dyDescent="0.25">
      <c r="A942" s="3" t="s">
        <v>137</v>
      </c>
      <c r="B942" s="3" t="s">
        <v>41</v>
      </c>
      <c r="C942" s="3" t="s">
        <v>97</v>
      </c>
      <c r="D942" s="5">
        <v>43012.565972222219</v>
      </c>
      <c r="E942" s="3" t="s">
        <v>821</v>
      </c>
      <c r="F942" s="3" t="s">
        <v>821</v>
      </c>
      <c r="G942" s="3" t="s">
        <v>192</v>
      </c>
      <c r="M942" t="str">
        <f t="shared" si="14"/>
        <v>OK</v>
      </c>
    </row>
    <row r="943" spans="1:13" x14ac:dyDescent="0.25">
      <c r="A943" s="3" t="s">
        <v>137</v>
      </c>
      <c r="B943" s="3" t="s">
        <v>41</v>
      </c>
      <c r="C943" s="3" t="s">
        <v>97</v>
      </c>
      <c r="D943" s="5">
        <v>43046.552083333336</v>
      </c>
      <c r="E943" s="3" t="s">
        <v>823</v>
      </c>
      <c r="F943" s="3" t="s">
        <v>823</v>
      </c>
      <c r="G943" s="3" t="s">
        <v>192</v>
      </c>
      <c r="M943" t="str">
        <f t="shared" si="14"/>
        <v>OK</v>
      </c>
    </row>
    <row r="944" spans="1:13" x14ac:dyDescent="0.25">
      <c r="A944" s="3" t="s">
        <v>137</v>
      </c>
      <c r="B944" s="3" t="s">
        <v>41</v>
      </c>
      <c r="C944" s="3" t="s">
        <v>97</v>
      </c>
      <c r="D944" s="5">
        <v>43075.524305555555</v>
      </c>
      <c r="E944" s="3" t="s">
        <v>825</v>
      </c>
      <c r="F944" s="3" t="s">
        <v>825</v>
      </c>
      <c r="G944" s="3" t="s">
        <v>192</v>
      </c>
      <c r="M944" t="str">
        <f t="shared" si="14"/>
        <v>OK</v>
      </c>
    </row>
    <row r="945" spans="1:13" x14ac:dyDescent="0.25">
      <c r="A945" s="3" t="s">
        <v>137</v>
      </c>
      <c r="B945" s="3" t="s">
        <v>41</v>
      </c>
      <c r="C945" s="3" t="s">
        <v>97</v>
      </c>
      <c r="D945" s="5">
        <v>43104.506944444445</v>
      </c>
      <c r="E945" s="3" t="s">
        <v>827</v>
      </c>
      <c r="F945" s="3" t="s">
        <v>827</v>
      </c>
      <c r="G945" s="3" t="s">
        <v>192</v>
      </c>
      <c r="M945" t="str">
        <f t="shared" si="14"/>
        <v>OK</v>
      </c>
    </row>
    <row r="946" spans="1:13" x14ac:dyDescent="0.25">
      <c r="A946" s="3" t="s">
        <v>138</v>
      </c>
      <c r="B946" s="3" t="s">
        <v>42</v>
      </c>
      <c r="C946" s="3" t="s">
        <v>96</v>
      </c>
      <c r="D946" s="5">
        <v>42955.663194444445</v>
      </c>
      <c r="E946" s="3" t="s">
        <v>829</v>
      </c>
      <c r="F946" s="3" t="s">
        <v>829</v>
      </c>
      <c r="G946" s="3" t="s">
        <v>192</v>
      </c>
      <c r="H946" t="s">
        <v>1536</v>
      </c>
      <c r="I946" t="s">
        <v>1536</v>
      </c>
      <c r="K946">
        <v>1.4999999999999999E-2</v>
      </c>
      <c r="L946">
        <v>1.4999999999999999E-2</v>
      </c>
      <c r="M946" t="str">
        <f t="shared" si="14"/>
        <v>OK</v>
      </c>
    </row>
    <row r="947" spans="1:13" x14ac:dyDescent="0.25">
      <c r="A947" s="3" t="s">
        <v>138</v>
      </c>
      <c r="B947" s="3" t="s">
        <v>42</v>
      </c>
      <c r="C947" s="3" t="s">
        <v>96</v>
      </c>
      <c r="D947" s="5">
        <v>42955.663194444445</v>
      </c>
      <c r="E947" s="3" t="s">
        <v>830</v>
      </c>
      <c r="F947" s="3" t="s">
        <v>830</v>
      </c>
      <c r="G947" s="3" t="s">
        <v>192</v>
      </c>
      <c r="M947" t="str">
        <f t="shared" si="14"/>
        <v>OK</v>
      </c>
    </row>
    <row r="948" spans="1:13" x14ac:dyDescent="0.25">
      <c r="A948" s="3" t="s">
        <v>138</v>
      </c>
      <c r="B948" s="3" t="s">
        <v>42</v>
      </c>
      <c r="C948" s="3" t="s">
        <v>96</v>
      </c>
      <c r="D948" s="5">
        <v>42983.481249999997</v>
      </c>
      <c r="E948" s="3" t="s">
        <v>831</v>
      </c>
      <c r="F948" s="3" t="s">
        <v>831</v>
      </c>
      <c r="G948" s="3" t="s">
        <v>192</v>
      </c>
      <c r="H948" t="s">
        <v>1536</v>
      </c>
      <c r="I948" t="s">
        <v>1536</v>
      </c>
      <c r="K948">
        <v>1.4999999999999999E-2</v>
      </c>
      <c r="L948">
        <v>1.4999999999999999E-2</v>
      </c>
      <c r="M948" t="str">
        <f t="shared" si="14"/>
        <v>OK</v>
      </c>
    </row>
    <row r="949" spans="1:13" x14ac:dyDescent="0.25">
      <c r="A949" s="3" t="s">
        <v>138</v>
      </c>
      <c r="B949" s="3" t="s">
        <v>42</v>
      </c>
      <c r="C949" s="3" t="s">
        <v>96</v>
      </c>
      <c r="D949" s="5">
        <v>42983.482638888891</v>
      </c>
      <c r="E949" s="3" t="s">
        <v>832</v>
      </c>
      <c r="F949" s="3" t="s">
        <v>832</v>
      </c>
      <c r="G949" s="3" t="s">
        <v>192</v>
      </c>
      <c r="M949" t="str">
        <f t="shared" si="14"/>
        <v>OK</v>
      </c>
    </row>
    <row r="950" spans="1:13" x14ac:dyDescent="0.25">
      <c r="A950" s="3" t="s">
        <v>138</v>
      </c>
      <c r="B950" s="3" t="s">
        <v>42</v>
      </c>
      <c r="C950" s="3" t="s">
        <v>96</v>
      </c>
      <c r="D950" s="5">
        <v>43013.368055555555</v>
      </c>
      <c r="E950" s="3" t="s">
        <v>833</v>
      </c>
      <c r="F950" s="3" t="s">
        <v>833</v>
      </c>
      <c r="G950" s="3" t="s">
        <v>192</v>
      </c>
      <c r="H950" t="s">
        <v>1536</v>
      </c>
      <c r="I950" t="s">
        <v>1536</v>
      </c>
      <c r="K950">
        <v>1.4999999999999999E-2</v>
      </c>
      <c r="L950">
        <v>1.4999999999999999E-2</v>
      </c>
      <c r="M950" t="str">
        <f t="shared" si="14"/>
        <v>OK</v>
      </c>
    </row>
    <row r="951" spans="1:13" x14ac:dyDescent="0.25">
      <c r="A951" s="3" t="s">
        <v>138</v>
      </c>
      <c r="B951" s="3" t="s">
        <v>42</v>
      </c>
      <c r="C951" s="3" t="s">
        <v>96</v>
      </c>
      <c r="D951" s="5">
        <v>43013.377083333333</v>
      </c>
      <c r="E951" s="3" t="s">
        <v>834</v>
      </c>
      <c r="F951" s="3" t="s">
        <v>834</v>
      </c>
      <c r="G951" s="3" t="s">
        <v>192</v>
      </c>
      <c r="M951" t="str">
        <f t="shared" si="14"/>
        <v>OK</v>
      </c>
    </row>
    <row r="952" spans="1:13" x14ac:dyDescent="0.25">
      <c r="A952" s="3" t="s">
        <v>138</v>
      </c>
      <c r="B952" s="3" t="s">
        <v>42</v>
      </c>
      <c r="C952" s="3" t="s">
        <v>96</v>
      </c>
      <c r="D952" s="5">
        <v>43047.375</v>
      </c>
      <c r="E952" s="3" t="s">
        <v>835</v>
      </c>
      <c r="F952" s="3" t="s">
        <v>835</v>
      </c>
      <c r="G952" s="3" t="s">
        <v>192</v>
      </c>
      <c r="H952" t="s">
        <v>1536</v>
      </c>
      <c r="I952" t="s">
        <v>1536</v>
      </c>
      <c r="K952">
        <v>1.4999999999999999E-2</v>
      </c>
      <c r="L952">
        <v>1.4999999999999999E-2</v>
      </c>
      <c r="M952" t="str">
        <f t="shared" si="14"/>
        <v>OK</v>
      </c>
    </row>
    <row r="953" spans="1:13" x14ac:dyDescent="0.25">
      <c r="A953" s="3" t="s">
        <v>138</v>
      </c>
      <c r="B953" s="3" t="s">
        <v>42</v>
      </c>
      <c r="C953" s="3" t="s">
        <v>96</v>
      </c>
      <c r="D953" s="5">
        <v>43047.375</v>
      </c>
      <c r="E953" s="3" t="s">
        <v>836</v>
      </c>
      <c r="F953" s="3" t="s">
        <v>836</v>
      </c>
      <c r="G953" s="3" t="s">
        <v>192</v>
      </c>
      <c r="M953" t="str">
        <f t="shared" si="14"/>
        <v>OK</v>
      </c>
    </row>
    <row r="954" spans="1:13" x14ac:dyDescent="0.25">
      <c r="A954" s="3" t="s">
        <v>138</v>
      </c>
      <c r="B954" s="3" t="s">
        <v>42</v>
      </c>
      <c r="C954" s="3" t="s">
        <v>96</v>
      </c>
      <c r="D954" s="5">
        <v>43076.375</v>
      </c>
      <c r="E954" s="3" t="s">
        <v>837</v>
      </c>
      <c r="F954" s="3" t="s">
        <v>837</v>
      </c>
      <c r="G954" s="3" t="s">
        <v>192</v>
      </c>
      <c r="M954" t="str">
        <f t="shared" si="14"/>
        <v>OK</v>
      </c>
    </row>
    <row r="955" spans="1:13" x14ac:dyDescent="0.25">
      <c r="A955" s="3" t="s">
        <v>138</v>
      </c>
      <c r="B955" s="3" t="s">
        <v>42</v>
      </c>
      <c r="C955" s="3" t="s">
        <v>96</v>
      </c>
      <c r="D955" s="5">
        <v>43076.381944444445</v>
      </c>
      <c r="E955" s="3" t="s">
        <v>838</v>
      </c>
      <c r="F955" s="3" t="s">
        <v>838</v>
      </c>
      <c r="G955" s="3" t="s">
        <v>192</v>
      </c>
      <c r="H955" t="s">
        <v>1456</v>
      </c>
      <c r="I955" t="s">
        <v>1456</v>
      </c>
      <c r="K955">
        <v>5.0000000000000001E-3</v>
      </c>
      <c r="L955">
        <v>5.0000000000000001E-3</v>
      </c>
      <c r="M955" t="str">
        <f t="shared" si="14"/>
        <v>OK</v>
      </c>
    </row>
    <row r="956" spans="1:13" x14ac:dyDescent="0.25">
      <c r="A956" s="3" t="s">
        <v>138</v>
      </c>
      <c r="B956" s="3" t="s">
        <v>42</v>
      </c>
      <c r="C956" s="3" t="s">
        <v>96</v>
      </c>
      <c r="D956" s="5">
        <v>43105.362500000003</v>
      </c>
      <c r="E956" s="3" t="s">
        <v>839</v>
      </c>
      <c r="F956" s="3" t="s">
        <v>839</v>
      </c>
      <c r="G956" s="3" t="s">
        <v>192</v>
      </c>
      <c r="H956" t="s">
        <v>1473</v>
      </c>
      <c r="I956">
        <v>7.0499999999999993E-2</v>
      </c>
      <c r="K956">
        <v>5.0000000000000001E-3</v>
      </c>
      <c r="L956">
        <v>7.0499999999999993E-2</v>
      </c>
      <c r="M956" t="str">
        <f t="shared" si="14"/>
        <v>OK</v>
      </c>
    </row>
    <row r="957" spans="1:13" x14ac:dyDescent="0.25">
      <c r="A957" s="3" t="s">
        <v>138</v>
      </c>
      <c r="B957" s="3" t="s">
        <v>42</v>
      </c>
      <c r="C957" s="3" t="s">
        <v>96</v>
      </c>
      <c r="D957" s="5">
        <v>43105.362500000003</v>
      </c>
      <c r="E957" s="3" t="s">
        <v>840</v>
      </c>
      <c r="F957" s="3" t="s">
        <v>840</v>
      </c>
      <c r="G957" s="3" t="s">
        <v>192</v>
      </c>
      <c r="M957" t="str">
        <f t="shared" si="14"/>
        <v>OK</v>
      </c>
    </row>
    <row r="958" spans="1:13" x14ac:dyDescent="0.25">
      <c r="A958" s="3" t="s">
        <v>138</v>
      </c>
      <c r="B958" s="3" t="s">
        <v>42</v>
      </c>
      <c r="C958" s="3" t="s">
        <v>97</v>
      </c>
      <c r="D958" s="5">
        <v>42955.663194444445</v>
      </c>
      <c r="E958" s="3" t="s">
        <v>829</v>
      </c>
      <c r="F958" s="3" t="s">
        <v>829</v>
      </c>
      <c r="G958" s="3" t="s">
        <v>192</v>
      </c>
      <c r="M958" t="str">
        <f t="shared" si="14"/>
        <v>OK</v>
      </c>
    </row>
    <row r="959" spans="1:13" x14ac:dyDescent="0.25">
      <c r="A959" s="3" t="s">
        <v>138</v>
      </c>
      <c r="B959" s="3" t="s">
        <v>42</v>
      </c>
      <c r="C959" s="3" t="s">
        <v>97</v>
      </c>
      <c r="D959" s="5">
        <v>42983.481249999997</v>
      </c>
      <c r="E959" s="3" t="s">
        <v>831</v>
      </c>
      <c r="F959" s="3" t="s">
        <v>831</v>
      </c>
      <c r="G959" s="3" t="s">
        <v>192</v>
      </c>
      <c r="M959" t="str">
        <f t="shared" si="14"/>
        <v>OK</v>
      </c>
    </row>
    <row r="960" spans="1:13" x14ac:dyDescent="0.25">
      <c r="A960" s="3" t="s">
        <v>138</v>
      </c>
      <c r="B960" s="3" t="s">
        <v>42</v>
      </c>
      <c r="C960" s="3" t="s">
        <v>97</v>
      </c>
      <c r="D960" s="5">
        <v>43013.368055555555</v>
      </c>
      <c r="E960" s="3" t="s">
        <v>833</v>
      </c>
      <c r="F960" s="3" t="s">
        <v>833</v>
      </c>
      <c r="G960" s="3" t="s">
        <v>192</v>
      </c>
      <c r="M960" t="str">
        <f t="shared" si="14"/>
        <v>OK</v>
      </c>
    </row>
    <row r="961" spans="1:13" x14ac:dyDescent="0.25">
      <c r="A961" s="3" t="s">
        <v>138</v>
      </c>
      <c r="B961" s="3" t="s">
        <v>42</v>
      </c>
      <c r="C961" s="3" t="s">
        <v>97</v>
      </c>
      <c r="D961" s="5">
        <v>43047.375</v>
      </c>
      <c r="E961" s="3" t="s">
        <v>835</v>
      </c>
      <c r="F961" s="3" t="s">
        <v>835</v>
      </c>
      <c r="G961" s="3" t="s">
        <v>192</v>
      </c>
      <c r="M961" t="str">
        <f t="shared" si="14"/>
        <v>OK</v>
      </c>
    </row>
    <row r="962" spans="1:13" x14ac:dyDescent="0.25">
      <c r="A962" s="3" t="s">
        <v>138</v>
      </c>
      <c r="B962" s="3" t="s">
        <v>42</v>
      </c>
      <c r="C962" s="3" t="s">
        <v>97</v>
      </c>
      <c r="D962" s="5">
        <v>43076.381944444445</v>
      </c>
      <c r="E962" s="3" t="s">
        <v>838</v>
      </c>
      <c r="F962" s="3" t="s">
        <v>838</v>
      </c>
      <c r="G962" s="3" t="s">
        <v>192</v>
      </c>
      <c r="M962" t="str">
        <f t="shared" si="14"/>
        <v>OK</v>
      </c>
    </row>
    <row r="963" spans="1:13" x14ac:dyDescent="0.25">
      <c r="A963" s="3" t="s">
        <v>138</v>
      </c>
      <c r="B963" s="3" t="s">
        <v>42</v>
      </c>
      <c r="C963" s="3" t="s">
        <v>97</v>
      </c>
      <c r="D963" s="5">
        <v>43105.362500000003</v>
      </c>
      <c r="E963" s="3" t="s">
        <v>839</v>
      </c>
      <c r="F963" s="3" t="s">
        <v>839</v>
      </c>
      <c r="G963" s="3" t="s">
        <v>192</v>
      </c>
      <c r="M963" t="str">
        <f t="shared" ref="M963:M1026" si="15">IF(K963&gt;L963,"INCONSISTENTE","OK")</f>
        <v>OK</v>
      </c>
    </row>
    <row r="964" spans="1:13" x14ac:dyDescent="0.25">
      <c r="A964" s="3" t="s">
        <v>139</v>
      </c>
      <c r="B964" s="3" t="s">
        <v>43</v>
      </c>
      <c r="C964" s="3" t="s">
        <v>96</v>
      </c>
      <c r="D964" s="5">
        <v>42955.418055555558</v>
      </c>
      <c r="E964" s="3" t="s">
        <v>841</v>
      </c>
      <c r="F964" s="3" t="s">
        <v>841</v>
      </c>
      <c r="G964" s="3" t="s">
        <v>192</v>
      </c>
      <c r="H964" t="s">
        <v>1536</v>
      </c>
      <c r="I964">
        <v>1.9E-2</v>
      </c>
      <c r="K964">
        <v>1.4999999999999999E-2</v>
      </c>
      <c r="L964">
        <v>1.9E-2</v>
      </c>
      <c r="M964" t="str">
        <f t="shared" si="15"/>
        <v>OK</v>
      </c>
    </row>
    <row r="965" spans="1:13" x14ac:dyDescent="0.25">
      <c r="A965" s="3" t="s">
        <v>139</v>
      </c>
      <c r="B965" s="3" t="s">
        <v>43</v>
      </c>
      <c r="C965" s="3" t="s">
        <v>96</v>
      </c>
      <c r="D965" s="5">
        <v>42955.418055555558</v>
      </c>
      <c r="E965" s="3" t="s">
        <v>842</v>
      </c>
      <c r="F965" s="3" t="s">
        <v>842</v>
      </c>
      <c r="G965" s="3" t="s">
        <v>192</v>
      </c>
      <c r="M965" t="str">
        <f t="shared" si="15"/>
        <v>OK</v>
      </c>
    </row>
    <row r="966" spans="1:13" x14ac:dyDescent="0.25">
      <c r="A966" s="3" t="s">
        <v>139</v>
      </c>
      <c r="B966" s="3" t="s">
        <v>43</v>
      </c>
      <c r="C966" s="3" t="s">
        <v>96</v>
      </c>
      <c r="D966" s="5">
        <v>42984.383333333331</v>
      </c>
      <c r="E966" s="3" t="s">
        <v>843</v>
      </c>
      <c r="F966" s="3" t="s">
        <v>843</v>
      </c>
      <c r="G966" s="3" t="s">
        <v>192</v>
      </c>
      <c r="H966" t="s">
        <v>1536</v>
      </c>
      <c r="I966" t="s">
        <v>1536</v>
      </c>
      <c r="K966">
        <v>1.4999999999999999E-2</v>
      </c>
      <c r="L966">
        <v>1.4999999999999999E-2</v>
      </c>
      <c r="M966" t="str">
        <f t="shared" si="15"/>
        <v>OK</v>
      </c>
    </row>
    <row r="967" spans="1:13" x14ac:dyDescent="0.25">
      <c r="A967" s="3" t="s">
        <v>139</v>
      </c>
      <c r="B967" s="3" t="s">
        <v>43</v>
      </c>
      <c r="C967" s="3" t="s">
        <v>96</v>
      </c>
      <c r="D967" s="5">
        <v>42984.384722222225</v>
      </c>
      <c r="E967" s="3" t="s">
        <v>844</v>
      </c>
      <c r="F967" s="3" t="s">
        <v>844</v>
      </c>
      <c r="G967" s="3" t="s">
        <v>192</v>
      </c>
      <c r="M967" t="str">
        <f t="shared" si="15"/>
        <v>OK</v>
      </c>
    </row>
    <row r="968" spans="1:13" x14ac:dyDescent="0.25">
      <c r="A968" s="3" t="s">
        <v>139</v>
      </c>
      <c r="B968" s="3" t="s">
        <v>43</v>
      </c>
      <c r="C968" s="3" t="s">
        <v>96</v>
      </c>
      <c r="D968" s="5">
        <v>43013.444444444445</v>
      </c>
      <c r="E968" s="3" t="s">
        <v>845</v>
      </c>
      <c r="F968" s="3" t="s">
        <v>845</v>
      </c>
      <c r="G968" s="3" t="s">
        <v>192</v>
      </c>
      <c r="H968" t="s">
        <v>1536</v>
      </c>
      <c r="I968" t="s">
        <v>1536</v>
      </c>
      <c r="K968">
        <v>1.4999999999999999E-2</v>
      </c>
      <c r="L968">
        <v>1.4999999999999999E-2</v>
      </c>
      <c r="M968" t="str">
        <f t="shared" si="15"/>
        <v>OK</v>
      </c>
    </row>
    <row r="969" spans="1:13" x14ac:dyDescent="0.25">
      <c r="A969" s="3" t="s">
        <v>139</v>
      </c>
      <c r="B969" s="3" t="s">
        <v>43</v>
      </c>
      <c r="C969" s="3" t="s">
        <v>96</v>
      </c>
      <c r="D969" s="5">
        <v>43013.445833333331</v>
      </c>
      <c r="E969" s="3" t="s">
        <v>846</v>
      </c>
      <c r="F969" s="3" t="s">
        <v>846</v>
      </c>
      <c r="G969" s="3" t="s">
        <v>192</v>
      </c>
      <c r="M969" t="str">
        <f t="shared" si="15"/>
        <v>OK</v>
      </c>
    </row>
    <row r="970" spans="1:13" x14ac:dyDescent="0.25">
      <c r="A970" s="3" t="s">
        <v>139</v>
      </c>
      <c r="B970" s="3" t="s">
        <v>43</v>
      </c>
      <c r="C970" s="3" t="s">
        <v>96</v>
      </c>
      <c r="D970" s="5">
        <v>43047.378472222219</v>
      </c>
      <c r="E970" s="3" t="s">
        <v>847</v>
      </c>
      <c r="F970" s="3" t="s">
        <v>847</v>
      </c>
      <c r="G970" s="3" t="s">
        <v>192</v>
      </c>
      <c r="H970" t="s">
        <v>1536</v>
      </c>
      <c r="I970" t="s">
        <v>1536</v>
      </c>
      <c r="K970">
        <v>1.4999999999999999E-2</v>
      </c>
      <c r="L970">
        <v>1.4999999999999999E-2</v>
      </c>
      <c r="M970" t="str">
        <f t="shared" si="15"/>
        <v>OK</v>
      </c>
    </row>
    <row r="971" spans="1:13" x14ac:dyDescent="0.25">
      <c r="A971" s="3" t="s">
        <v>139</v>
      </c>
      <c r="B971" s="3" t="s">
        <v>43</v>
      </c>
      <c r="C971" s="3" t="s">
        <v>96</v>
      </c>
      <c r="D971" s="5">
        <v>43047.420138888891</v>
      </c>
      <c r="E971" s="3" t="s">
        <v>848</v>
      </c>
      <c r="F971" s="3" t="s">
        <v>848</v>
      </c>
      <c r="G971" s="3" t="s">
        <v>192</v>
      </c>
      <c r="M971" t="str">
        <f t="shared" si="15"/>
        <v>OK</v>
      </c>
    </row>
    <row r="972" spans="1:13" x14ac:dyDescent="0.25">
      <c r="A972" s="3" t="s">
        <v>139</v>
      </c>
      <c r="B972" s="3" t="s">
        <v>43</v>
      </c>
      <c r="C972" s="3" t="s">
        <v>96</v>
      </c>
      <c r="D972" s="5">
        <v>43076.461805555555</v>
      </c>
      <c r="E972" s="3" t="s">
        <v>849</v>
      </c>
      <c r="F972" s="3" t="s">
        <v>849</v>
      </c>
      <c r="G972" s="3" t="s">
        <v>192</v>
      </c>
      <c r="H972" t="s">
        <v>1456</v>
      </c>
      <c r="I972" t="s">
        <v>1456</v>
      </c>
      <c r="K972">
        <v>5.0000000000000001E-3</v>
      </c>
      <c r="L972">
        <v>5.0000000000000001E-3</v>
      </c>
      <c r="M972" t="str">
        <f t="shared" si="15"/>
        <v>OK</v>
      </c>
    </row>
    <row r="973" spans="1:13" x14ac:dyDescent="0.25">
      <c r="A973" s="3" t="s">
        <v>139</v>
      </c>
      <c r="B973" s="3" t="s">
        <v>43</v>
      </c>
      <c r="C973" s="3" t="s">
        <v>96</v>
      </c>
      <c r="D973" s="5">
        <v>43076.461805555555</v>
      </c>
      <c r="E973" s="3" t="s">
        <v>850</v>
      </c>
      <c r="F973" s="3" t="s">
        <v>850</v>
      </c>
      <c r="G973" s="3" t="s">
        <v>192</v>
      </c>
      <c r="M973" t="str">
        <f t="shared" si="15"/>
        <v>OK</v>
      </c>
    </row>
    <row r="974" spans="1:13" x14ac:dyDescent="0.25">
      <c r="A974" s="3" t="s">
        <v>139</v>
      </c>
      <c r="B974" s="3" t="s">
        <v>43</v>
      </c>
      <c r="C974" s="3" t="s">
        <v>96</v>
      </c>
      <c r="D974" s="5">
        <v>43105.420138888891</v>
      </c>
      <c r="E974" s="3" t="s">
        <v>851</v>
      </c>
      <c r="F974" s="3" t="s">
        <v>851</v>
      </c>
      <c r="G974" s="3" t="s">
        <v>192</v>
      </c>
      <c r="H974" t="s">
        <v>1473</v>
      </c>
      <c r="I974" t="s">
        <v>1473</v>
      </c>
      <c r="K974">
        <v>5.0000000000000001E-3</v>
      </c>
      <c r="L974">
        <v>5.0000000000000001E-3</v>
      </c>
      <c r="M974" t="str">
        <f t="shared" si="15"/>
        <v>OK</v>
      </c>
    </row>
    <row r="975" spans="1:13" x14ac:dyDescent="0.25">
      <c r="A975" s="3" t="s">
        <v>139</v>
      </c>
      <c r="B975" s="3" t="s">
        <v>43</v>
      </c>
      <c r="C975" s="3" t="s">
        <v>96</v>
      </c>
      <c r="D975" s="5">
        <v>43105.420138888891</v>
      </c>
      <c r="E975" s="3" t="s">
        <v>852</v>
      </c>
      <c r="F975" s="3" t="s">
        <v>852</v>
      </c>
      <c r="G975" s="3" t="s">
        <v>192</v>
      </c>
      <c r="M975" t="str">
        <f t="shared" si="15"/>
        <v>OK</v>
      </c>
    </row>
    <row r="976" spans="1:13" x14ac:dyDescent="0.25">
      <c r="A976" s="3" t="s">
        <v>139</v>
      </c>
      <c r="B976" s="3" t="s">
        <v>43</v>
      </c>
      <c r="C976" s="3" t="s">
        <v>97</v>
      </c>
      <c r="D976" s="5">
        <v>42955.418055555558</v>
      </c>
      <c r="E976" s="3" t="s">
        <v>841</v>
      </c>
      <c r="F976" s="3" t="s">
        <v>841</v>
      </c>
      <c r="G976" s="3" t="s">
        <v>192</v>
      </c>
      <c r="M976" t="str">
        <f t="shared" si="15"/>
        <v>OK</v>
      </c>
    </row>
    <row r="977" spans="1:13" x14ac:dyDescent="0.25">
      <c r="A977" s="3" t="s">
        <v>139</v>
      </c>
      <c r="B977" s="3" t="s">
        <v>43</v>
      </c>
      <c r="C977" s="3" t="s">
        <v>97</v>
      </c>
      <c r="D977" s="5">
        <v>42984.383333333331</v>
      </c>
      <c r="E977" s="3" t="s">
        <v>843</v>
      </c>
      <c r="F977" s="3" t="s">
        <v>843</v>
      </c>
      <c r="G977" s="3" t="s">
        <v>192</v>
      </c>
      <c r="M977" t="str">
        <f t="shared" si="15"/>
        <v>OK</v>
      </c>
    </row>
    <row r="978" spans="1:13" x14ac:dyDescent="0.25">
      <c r="A978" s="3" t="s">
        <v>139</v>
      </c>
      <c r="B978" s="3" t="s">
        <v>43</v>
      </c>
      <c r="C978" s="3" t="s">
        <v>97</v>
      </c>
      <c r="D978" s="5">
        <v>43013.444444444445</v>
      </c>
      <c r="E978" s="3" t="s">
        <v>845</v>
      </c>
      <c r="F978" s="3" t="s">
        <v>845</v>
      </c>
      <c r="G978" s="3" t="s">
        <v>192</v>
      </c>
      <c r="M978" t="str">
        <f t="shared" si="15"/>
        <v>OK</v>
      </c>
    </row>
    <row r="979" spans="1:13" x14ac:dyDescent="0.25">
      <c r="A979" s="3" t="s">
        <v>139</v>
      </c>
      <c r="B979" s="3" t="s">
        <v>43</v>
      </c>
      <c r="C979" s="3" t="s">
        <v>97</v>
      </c>
      <c r="D979" s="5">
        <v>43047.378472222219</v>
      </c>
      <c r="E979" s="3" t="s">
        <v>847</v>
      </c>
      <c r="F979" s="3" t="s">
        <v>847</v>
      </c>
      <c r="G979" s="3" t="s">
        <v>192</v>
      </c>
      <c r="M979" t="str">
        <f t="shared" si="15"/>
        <v>OK</v>
      </c>
    </row>
    <row r="980" spans="1:13" x14ac:dyDescent="0.25">
      <c r="A980" s="3" t="s">
        <v>139</v>
      </c>
      <c r="B980" s="3" t="s">
        <v>43</v>
      </c>
      <c r="C980" s="3" t="s">
        <v>97</v>
      </c>
      <c r="D980" s="5">
        <v>43076.461805555555</v>
      </c>
      <c r="E980" s="3" t="s">
        <v>849</v>
      </c>
      <c r="F980" s="3" t="s">
        <v>849</v>
      </c>
      <c r="G980" s="3" t="s">
        <v>192</v>
      </c>
      <c r="M980" t="str">
        <f t="shared" si="15"/>
        <v>OK</v>
      </c>
    </row>
    <row r="981" spans="1:13" x14ac:dyDescent="0.25">
      <c r="A981" s="3" t="s">
        <v>139</v>
      </c>
      <c r="B981" s="3" t="s">
        <v>43</v>
      </c>
      <c r="C981" s="3" t="s">
        <v>97</v>
      </c>
      <c r="D981" s="5">
        <v>43105.420138888891</v>
      </c>
      <c r="E981" s="3" t="s">
        <v>851</v>
      </c>
      <c r="F981" s="3" t="s">
        <v>851</v>
      </c>
      <c r="G981" s="3" t="s">
        <v>192</v>
      </c>
      <c r="M981" t="str">
        <f t="shared" si="15"/>
        <v>OK</v>
      </c>
    </row>
    <row r="982" spans="1:13" x14ac:dyDescent="0.25">
      <c r="A982" s="3" t="s">
        <v>140</v>
      </c>
      <c r="B982" s="3" t="s">
        <v>44</v>
      </c>
      <c r="C982" s="3" t="s">
        <v>96</v>
      </c>
      <c r="D982" s="5">
        <v>42957.443055555559</v>
      </c>
      <c r="E982" s="3" t="s">
        <v>853</v>
      </c>
      <c r="F982" s="3" t="s">
        <v>853</v>
      </c>
      <c r="G982" s="3" t="s">
        <v>192</v>
      </c>
      <c r="H982" t="s">
        <v>1536</v>
      </c>
      <c r="I982" t="s">
        <v>1536</v>
      </c>
      <c r="K982">
        <v>1.4999999999999999E-2</v>
      </c>
      <c r="L982">
        <v>1.4999999999999999E-2</v>
      </c>
      <c r="M982" t="str">
        <f t="shared" si="15"/>
        <v>OK</v>
      </c>
    </row>
    <row r="983" spans="1:13" x14ac:dyDescent="0.25">
      <c r="A983" s="3" t="s">
        <v>140</v>
      </c>
      <c r="B983" s="3" t="s">
        <v>44</v>
      </c>
      <c r="C983" s="3" t="s">
        <v>96</v>
      </c>
      <c r="D983" s="5">
        <v>42957.443055555559</v>
      </c>
      <c r="E983" s="3" t="s">
        <v>854</v>
      </c>
      <c r="F983" s="3" t="s">
        <v>854</v>
      </c>
      <c r="G983" s="3" t="s">
        <v>192</v>
      </c>
      <c r="M983" t="str">
        <f t="shared" si="15"/>
        <v>OK</v>
      </c>
    </row>
    <row r="984" spans="1:13" x14ac:dyDescent="0.25">
      <c r="A984" s="3" t="s">
        <v>140</v>
      </c>
      <c r="B984" s="3" t="s">
        <v>44</v>
      </c>
      <c r="C984" s="3" t="s">
        <v>96</v>
      </c>
      <c r="D984" s="5">
        <v>42989.408333333333</v>
      </c>
      <c r="E984" s="3" t="s">
        <v>855</v>
      </c>
      <c r="F984" s="3" t="s">
        <v>855</v>
      </c>
      <c r="G984" s="3" t="s">
        <v>192</v>
      </c>
      <c r="H984" t="s">
        <v>1536</v>
      </c>
      <c r="I984" t="s">
        <v>1536</v>
      </c>
      <c r="K984">
        <v>1.4999999999999999E-2</v>
      </c>
      <c r="L984">
        <v>1.4999999999999999E-2</v>
      </c>
      <c r="M984" t="str">
        <f t="shared" si="15"/>
        <v>OK</v>
      </c>
    </row>
    <row r="985" spans="1:13" x14ac:dyDescent="0.25">
      <c r="A985" s="3" t="s">
        <v>140</v>
      </c>
      <c r="B985" s="3" t="s">
        <v>44</v>
      </c>
      <c r="C985" s="3" t="s">
        <v>96</v>
      </c>
      <c r="D985" s="5">
        <v>42989.409722222219</v>
      </c>
      <c r="E985" s="3" t="s">
        <v>856</v>
      </c>
      <c r="F985" s="3" t="s">
        <v>856</v>
      </c>
      <c r="G985" s="3" t="s">
        <v>192</v>
      </c>
      <c r="M985" t="str">
        <f t="shared" si="15"/>
        <v>OK</v>
      </c>
    </row>
    <row r="986" spans="1:13" x14ac:dyDescent="0.25">
      <c r="A986" s="3" t="s">
        <v>140</v>
      </c>
      <c r="B986" s="3" t="s">
        <v>44</v>
      </c>
      <c r="C986" s="3" t="s">
        <v>96</v>
      </c>
      <c r="D986" s="5">
        <v>43013.581944444442</v>
      </c>
      <c r="E986" s="3" t="s">
        <v>857</v>
      </c>
      <c r="F986" s="3" t="s">
        <v>857</v>
      </c>
      <c r="G986" s="3" t="s">
        <v>192</v>
      </c>
      <c r="H986" t="s">
        <v>1536</v>
      </c>
      <c r="I986" t="s">
        <v>1536</v>
      </c>
      <c r="K986">
        <v>1.4999999999999999E-2</v>
      </c>
      <c r="L986">
        <v>1.4999999999999999E-2</v>
      </c>
      <c r="M986" t="str">
        <f t="shared" si="15"/>
        <v>OK</v>
      </c>
    </row>
    <row r="987" spans="1:13" x14ac:dyDescent="0.25">
      <c r="A987" s="3" t="s">
        <v>140</v>
      </c>
      <c r="B987" s="3" t="s">
        <v>44</v>
      </c>
      <c r="C987" s="3" t="s">
        <v>96</v>
      </c>
      <c r="D987" s="5">
        <v>43013.583333333336</v>
      </c>
      <c r="E987" s="3" t="s">
        <v>858</v>
      </c>
      <c r="F987" s="3" t="s">
        <v>858</v>
      </c>
      <c r="G987" s="3" t="s">
        <v>192</v>
      </c>
      <c r="M987" t="str">
        <f t="shared" si="15"/>
        <v>OK</v>
      </c>
    </row>
    <row r="988" spans="1:13" x14ac:dyDescent="0.25">
      <c r="A988" s="3" t="s">
        <v>140</v>
      </c>
      <c r="B988" s="3" t="s">
        <v>44</v>
      </c>
      <c r="C988" s="3" t="s">
        <v>96</v>
      </c>
      <c r="D988" s="5">
        <v>43048.388888888891</v>
      </c>
      <c r="E988" s="3" t="s">
        <v>859</v>
      </c>
      <c r="F988" s="3" t="s">
        <v>859</v>
      </c>
      <c r="G988" s="3" t="s">
        <v>192</v>
      </c>
      <c r="H988" t="s">
        <v>1536</v>
      </c>
      <c r="I988" t="s">
        <v>1536</v>
      </c>
      <c r="K988">
        <v>1.4999999999999999E-2</v>
      </c>
      <c r="L988">
        <v>1.4999999999999999E-2</v>
      </c>
      <c r="M988" t="str">
        <f t="shared" si="15"/>
        <v>OK</v>
      </c>
    </row>
    <row r="989" spans="1:13" x14ac:dyDescent="0.25">
      <c r="A989" s="3" t="s">
        <v>140</v>
      </c>
      <c r="B989" s="3" t="s">
        <v>44</v>
      </c>
      <c r="C989" s="3" t="s">
        <v>96</v>
      </c>
      <c r="D989" s="5">
        <v>43048.388888888891</v>
      </c>
      <c r="E989" s="3" t="s">
        <v>860</v>
      </c>
      <c r="F989" s="3" t="s">
        <v>860</v>
      </c>
      <c r="G989" s="3" t="s">
        <v>192</v>
      </c>
      <c r="M989" t="str">
        <f t="shared" si="15"/>
        <v>OK</v>
      </c>
    </row>
    <row r="990" spans="1:13" x14ac:dyDescent="0.25">
      <c r="A990" s="3" t="s">
        <v>140</v>
      </c>
      <c r="B990" s="3" t="s">
        <v>44</v>
      </c>
      <c r="C990" s="3" t="s">
        <v>96</v>
      </c>
      <c r="D990" s="5">
        <v>43077.395833333336</v>
      </c>
      <c r="E990" s="3" t="s">
        <v>861</v>
      </c>
      <c r="F990" s="3" t="s">
        <v>861</v>
      </c>
      <c r="G990" s="3" t="s">
        <v>192</v>
      </c>
      <c r="H990" t="s">
        <v>1456</v>
      </c>
      <c r="I990" t="s">
        <v>1456</v>
      </c>
      <c r="K990">
        <v>5.0000000000000001E-3</v>
      </c>
      <c r="L990">
        <v>5.0000000000000001E-3</v>
      </c>
      <c r="M990" t="str">
        <f t="shared" si="15"/>
        <v>OK</v>
      </c>
    </row>
    <row r="991" spans="1:13" x14ac:dyDescent="0.25">
      <c r="A991" s="3" t="s">
        <v>140</v>
      </c>
      <c r="B991" s="3" t="s">
        <v>44</v>
      </c>
      <c r="C991" s="3" t="s">
        <v>96</v>
      </c>
      <c r="D991" s="5">
        <v>43077.395833333336</v>
      </c>
      <c r="E991" s="3" t="s">
        <v>862</v>
      </c>
      <c r="F991" s="3" t="s">
        <v>862</v>
      </c>
      <c r="G991" s="3" t="s">
        <v>192</v>
      </c>
      <c r="M991" t="str">
        <f t="shared" si="15"/>
        <v>OK</v>
      </c>
    </row>
    <row r="992" spans="1:13" x14ac:dyDescent="0.25">
      <c r="A992" s="3" t="s">
        <v>140</v>
      </c>
      <c r="B992" s="3" t="s">
        <v>44</v>
      </c>
      <c r="C992" s="3" t="s">
        <v>96</v>
      </c>
      <c r="D992" s="5">
        <v>43109.409722222219</v>
      </c>
      <c r="E992" s="3" t="s">
        <v>863</v>
      </c>
      <c r="F992" s="3" t="s">
        <v>863</v>
      </c>
      <c r="G992" s="3" t="s">
        <v>192</v>
      </c>
      <c r="H992" t="s">
        <v>1473</v>
      </c>
      <c r="I992" t="s">
        <v>1473</v>
      </c>
      <c r="K992">
        <v>5.0000000000000001E-3</v>
      </c>
      <c r="L992">
        <v>5.0000000000000001E-3</v>
      </c>
      <c r="M992" t="str">
        <f t="shared" si="15"/>
        <v>OK</v>
      </c>
    </row>
    <row r="993" spans="1:13" x14ac:dyDescent="0.25">
      <c r="A993" s="3" t="s">
        <v>140</v>
      </c>
      <c r="B993" s="3" t="s">
        <v>44</v>
      </c>
      <c r="C993" s="3" t="s">
        <v>96</v>
      </c>
      <c r="D993" s="5">
        <v>43109.409722222219</v>
      </c>
      <c r="E993" s="3" t="s">
        <v>864</v>
      </c>
      <c r="F993" s="3" t="s">
        <v>864</v>
      </c>
      <c r="G993" s="3" t="s">
        <v>192</v>
      </c>
      <c r="M993" t="str">
        <f t="shared" si="15"/>
        <v>OK</v>
      </c>
    </row>
    <row r="994" spans="1:13" x14ac:dyDescent="0.25">
      <c r="A994" s="3" t="s">
        <v>140</v>
      </c>
      <c r="B994" s="3" t="s">
        <v>44</v>
      </c>
      <c r="C994" s="3" t="s">
        <v>97</v>
      </c>
      <c r="D994" s="5">
        <v>42957.443055555559</v>
      </c>
      <c r="E994" s="3" t="s">
        <v>853</v>
      </c>
      <c r="F994" s="3" t="s">
        <v>853</v>
      </c>
      <c r="G994" s="3" t="s">
        <v>192</v>
      </c>
      <c r="M994" t="str">
        <f t="shared" si="15"/>
        <v>OK</v>
      </c>
    </row>
    <row r="995" spans="1:13" x14ac:dyDescent="0.25">
      <c r="A995" s="3" t="s">
        <v>140</v>
      </c>
      <c r="B995" s="3" t="s">
        <v>44</v>
      </c>
      <c r="C995" s="3" t="s">
        <v>97</v>
      </c>
      <c r="D995" s="5">
        <v>42989.408333333333</v>
      </c>
      <c r="E995" s="3" t="s">
        <v>855</v>
      </c>
      <c r="F995" s="3" t="s">
        <v>855</v>
      </c>
      <c r="G995" s="3" t="s">
        <v>192</v>
      </c>
      <c r="M995" t="str">
        <f t="shared" si="15"/>
        <v>OK</v>
      </c>
    </row>
    <row r="996" spans="1:13" x14ac:dyDescent="0.25">
      <c r="A996" s="3" t="s">
        <v>140</v>
      </c>
      <c r="B996" s="3" t="s">
        <v>44</v>
      </c>
      <c r="C996" s="3" t="s">
        <v>97</v>
      </c>
      <c r="D996" s="5">
        <v>43013.581944444442</v>
      </c>
      <c r="E996" s="3" t="s">
        <v>857</v>
      </c>
      <c r="F996" s="3" t="s">
        <v>857</v>
      </c>
      <c r="G996" s="3" t="s">
        <v>192</v>
      </c>
      <c r="M996" t="str">
        <f t="shared" si="15"/>
        <v>OK</v>
      </c>
    </row>
    <row r="997" spans="1:13" x14ac:dyDescent="0.25">
      <c r="A997" s="3" t="s">
        <v>140</v>
      </c>
      <c r="B997" s="3" t="s">
        <v>44</v>
      </c>
      <c r="C997" s="3" t="s">
        <v>97</v>
      </c>
      <c r="D997" s="5">
        <v>43048.388888888891</v>
      </c>
      <c r="E997" s="3" t="s">
        <v>859</v>
      </c>
      <c r="F997" s="3" t="s">
        <v>859</v>
      </c>
      <c r="G997" s="3" t="s">
        <v>192</v>
      </c>
      <c r="M997" t="str">
        <f t="shared" si="15"/>
        <v>OK</v>
      </c>
    </row>
    <row r="998" spans="1:13" x14ac:dyDescent="0.25">
      <c r="A998" s="3" t="s">
        <v>140</v>
      </c>
      <c r="B998" s="3" t="s">
        <v>44</v>
      </c>
      <c r="C998" s="3" t="s">
        <v>97</v>
      </c>
      <c r="D998" s="5">
        <v>43077.395833333336</v>
      </c>
      <c r="E998" s="3" t="s">
        <v>861</v>
      </c>
      <c r="F998" s="3" t="s">
        <v>861</v>
      </c>
      <c r="G998" s="3" t="s">
        <v>192</v>
      </c>
      <c r="M998" t="str">
        <f t="shared" si="15"/>
        <v>OK</v>
      </c>
    </row>
    <row r="999" spans="1:13" x14ac:dyDescent="0.25">
      <c r="A999" s="3" t="s">
        <v>140</v>
      </c>
      <c r="B999" s="3" t="s">
        <v>44</v>
      </c>
      <c r="C999" s="3" t="s">
        <v>97</v>
      </c>
      <c r="D999" s="5">
        <v>43109.409722222219</v>
      </c>
      <c r="E999" s="3" t="s">
        <v>863</v>
      </c>
      <c r="F999" s="3" t="s">
        <v>863</v>
      </c>
      <c r="G999" s="3" t="s">
        <v>192</v>
      </c>
      <c r="M999" t="str">
        <f t="shared" si="15"/>
        <v>OK</v>
      </c>
    </row>
    <row r="1000" spans="1:13" x14ac:dyDescent="0.25">
      <c r="A1000" s="3" t="s">
        <v>141</v>
      </c>
      <c r="B1000" s="3" t="s">
        <v>45</v>
      </c>
      <c r="C1000" s="3" t="s">
        <v>96</v>
      </c>
      <c r="D1000" s="5">
        <v>43005.651388888888</v>
      </c>
      <c r="E1000" s="3" t="s">
        <v>865</v>
      </c>
      <c r="F1000" s="3" t="s">
        <v>865</v>
      </c>
      <c r="G1000" s="3" t="s">
        <v>192</v>
      </c>
      <c r="H1000" t="s">
        <v>1536</v>
      </c>
      <c r="I1000" t="s">
        <v>1536</v>
      </c>
      <c r="K1000">
        <v>1.4999999999999999E-2</v>
      </c>
      <c r="L1000">
        <v>1.4999999999999999E-2</v>
      </c>
      <c r="M1000" t="str">
        <f t="shared" si="15"/>
        <v>OK</v>
      </c>
    </row>
    <row r="1001" spans="1:13" x14ac:dyDescent="0.25">
      <c r="A1001" s="3" t="s">
        <v>141</v>
      </c>
      <c r="B1001" s="3" t="s">
        <v>45</v>
      </c>
      <c r="C1001" s="3" t="s">
        <v>96</v>
      </c>
      <c r="D1001" s="5">
        <v>43005.652083333334</v>
      </c>
      <c r="E1001" s="3" t="s">
        <v>866</v>
      </c>
      <c r="F1001" s="3" t="s">
        <v>866</v>
      </c>
      <c r="G1001" s="3" t="s">
        <v>192</v>
      </c>
      <c r="M1001" t="str">
        <f t="shared" si="15"/>
        <v>OK</v>
      </c>
    </row>
    <row r="1002" spans="1:13" x14ac:dyDescent="0.25">
      <c r="A1002" s="3" t="s">
        <v>141</v>
      </c>
      <c r="B1002" s="3" t="s">
        <v>45</v>
      </c>
      <c r="C1002" s="3" t="s">
        <v>96</v>
      </c>
      <c r="D1002" s="5">
        <v>43031.420138888891</v>
      </c>
      <c r="E1002" s="3" t="s">
        <v>867</v>
      </c>
      <c r="F1002" s="3" t="s">
        <v>867</v>
      </c>
      <c r="G1002" s="3" t="s">
        <v>192</v>
      </c>
      <c r="H1002" t="s">
        <v>1536</v>
      </c>
      <c r="I1002" t="s">
        <v>1536</v>
      </c>
      <c r="K1002">
        <v>1.4999999999999999E-2</v>
      </c>
      <c r="L1002">
        <v>1.4999999999999999E-2</v>
      </c>
      <c r="M1002" t="str">
        <f t="shared" si="15"/>
        <v>OK</v>
      </c>
    </row>
    <row r="1003" spans="1:13" x14ac:dyDescent="0.25">
      <c r="A1003" s="3" t="s">
        <v>141</v>
      </c>
      <c r="B1003" s="3" t="s">
        <v>45</v>
      </c>
      <c r="C1003" s="3" t="s">
        <v>96</v>
      </c>
      <c r="D1003" s="5">
        <v>43031.420138888891</v>
      </c>
      <c r="E1003" s="3" t="s">
        <v>868</v>
      </c>
      <c r="F1003" s="3" t="s">
        <v>868</v>
      </c>
      <c r="G1003" s="3" t="s">
        <v>192</v>
      </c>
      <c r="M1003" t="str">
        <f t="shared" si="15"/>
        <v>OK</v>
      </c>
    </row>
    <row r="1004" spans="1:13" x14ac:dyDescent="0.25">
      <c r="A1004" s="3" t="s">
        <v>141</v>
      </c>
      <c r="B1004" s="3" t="s">
        <v>45</v>
      </c>
      <c r="C1004" s="3" t="s">
        <v>96</v>
      </c>
      <c r="D1004" s="5">
        <v>43054.59375</v>
      </c>
      <c r="E1004" s="3" t="s">
        <v>869</v>
      </c>
      <c r="F1004" s="3" t="s">
        <v>869</v>
      </c>
      <c r="G1004" s="3" t="s">
        <v>192</v>
      </c>
      <c r="H1004" t="s">
        <v>1536</v>
      </c>
      <c r="I1004" t="s">
        <v>1536</v>
      </c>
      <c r="K1004">
        <v>1.4999999999999999E-2</v>
      </c>
      <c r="L1004">
        <v>1.4999999999999999E-2</v>
      </c>
      <c r="M1004" t="str">
        <f t="shared" si="15"/>
        <v>OK</v>
      </c>
    </row>
    <row r="1005" spans="1:13" x14ac:dyDescent="0.25">
      <c r="A1005" s="3" t="s">
        <v>141</v>
      </c>
      <c r="B1005" s="3" t="s">
        <v>45</v>
      </c>
      <c r="C1005" s="3" t="s">
        <v>96</v>
      </c>
      <c r="D1005" s="5">
        <v>43054.59375</v>
      </c>
      <c r="E1005" s="3" t="s">
        <v>870</v>
      </c>
      <c r="F1005" s="3" t="s">
        <v>870</v>
      </c>
      <c r="G1005" s="3" t="s">
        <v>192</v>
      </c>
      <c r="M1005" t="str">
        <f t="shared" si="15"/>
        <v>OK</v>
      </c>
    </row>
    <row r="1006" spans="1:13" x14ac:dyDescent="0.25">
      <c r="A1006" s="3" t="s">
        <v>141</v>
      </c>
      <c r="B1006" s="3" t="s">
        <v>45</v>
      </c>
      <c r="C1006" s="3" t="s">
        <v>96</v>
      </c>
      <c r="D1006" s="5">
        <v>43073.555555555555</v>
      </c>
      <c r="E1006" s="3" t="s">
        <v>871</v>
      </c>
      <c r="F1006" s="3" t="s">
        <v>871</v>
      </c>
      <c r="G1006" s="3" t="s">
        <v>192</v>
      </c>
      <c r="H1006" t="s">
        <v>1456</v>
      </c>
      <c r="I1006" t="s">
        <v>1456</v>
      </c>
      <c r="K1006">
        <v>5.0000000000000001E-3</v>
      </c>
      <c r="L1006">
        <v>5.0000000000000001E-3</v>
      </c>
      <c r="M1006" t="str">
        <f t="shared" si="15"/>
        <v>OK</v>
      </c>
    </row>
    <row r="1007" spans="1:13" x14ac:dyDescent="0.25">
      <c r="A1007" s="3" t="s">
        <v>141</v>
      </c>
      <c r="B1007" s="3" t="s">
        <v>45</v>
      </c>
      <c r="C1007" s="3" t="s">
        <v>96</v>
      </c>
      <c r="D1007" s="5">
        <v>43073.555555555555</v>
      </c>
      <c r="E1007" s="3" t="s">
        <v>872</v>
      </c>
      <c r="F1007" s="3" t="s">
        <v>872</v>
      </c>
      <c r="G1007" s="3" t="s">
        <v>192</v>
      </c>
      <c r="M1007" t="str">
        <f t="shared" si="15"/>
        <v>OK</v>
      </c>
    </row>
    <row r="1008" spans="1:13" x14ac:dyDescent="0.25">
      <c r="A1008" s="3" t="s">
        <v>141</v>
      </c>
      <c r="B1008" s="3" t="s">
        <v>45</v>
      </c>
      <c r="C1008" s="3" t="s">
        <v>96</v>
      </c>
      <c r="D1008" s="5">
        <v>43124.430555555555</v>
      </c>
      <c r="E1008" s="3" t="s">
        <v>873</v>
      </c>
      <c r="F1008" s="3" t="s">
        <v>873</v>
      </c>
      <c r="G1008" s="3" t="s">
        <v>192</v>
      </c>
      <c r="H1008" t="s">
        <v>1473</v>
      </c>
      <c r="I1008" t="s">
        <v>1473</v>
      </c>
      <c r="K1008">
        <v>5.0000000000000001E-3</v>
      </c>
      <c r="L1008">
        <v>5.0000000000000001E-3</v>
      </c>
      <c r="M1008" t="str">
        <f t="shared" si="15"/>
        <v>OK</v>
      </c>
    </row>
    <row r="1009" spans="1:13" x14ac:dyDescent="0.25">
      <c r="A1009" s="3" t="s">
        <v>141</v>
      </c>
      <c r="B1009" s="3" t="s">
        <v>45</v>
      </c>
      <c r="C1009" s="3" t="s">
        <v>96</v>
      </c>
      <c r="D1009" s="5">
        <v>43124.430555555555</v>
      </c>
      <c r="E1009" s="3" t="s">
        <v>874</v>
      </c>
      <c r="F1009" s="3" t="s">
        <v>874</v>
      </c>
      <c r="G1009" s="3" t="s">
        <v>192</v>
      </c>
      <c r="M1009" t="str">
        <f t="shared" si="15"/>
        <v>OK</v>
      </c>
    </row>
    <row r="1010" spans="1:13" x14ac:dyDescent="0.25">
      <c r="A1010" s="3" t="s">
        <v>141</v>
      </c>
      <c r="B1010" s="3" t="s">
        <v>45</v>
      </c>
      <c r="C1010" s="3" t="s">
        <v>97</v>
      </c>
      <c r="D1010" s="5">
        <v>43005.651388888888</v>
      </c>
      <c r="E1010" s="3" t="s">
        <v>865</v>
      </c>
      <c r="F1010" s="3" t="s">
        <v>865</v>
      </c>
      <c r="G1010" s="3" t="s">
        <v>192</v>
      </c>
      <c r="M1010" t="str">
        <f t="shared" si="15"/>
        <v>OK</v>
      </c>
    </row>
    <row r="1011" spans="1:13" x14ac:dyDescent="0.25">
      <c r="A1011" s="3" t="s">
        <v>141</v>
      </c>
      <c r="B1011" s="3" t="s">
        <v>45</v>
      </c>
      <c r="C1011" s="3" t="s">
        <v>97</v>
      </c>
      <c r="D1011" s="5">
        <v>43031.420138888891</v>
      </c>
      <c r="E1011" s="3" t="s">
        <v>867</v>
      </c>
      <c r="F1011" s="3" t="s">
        <v>867</v>
      </c>
      <c r="G1011" s="3" t="s">
        <v>192</v>
      </c>
      <c r="M1011" t="str">
        <f t="shared" si="15"/>
        <v>OK</v>
      </c>
    </row>
    <row r="1012" spans="1:13" x14ac:dyDescent="0.25">
      <c r="A1012" s="3" t="s">
        <v>141</v>
      </c>
      <c r="B1012" s="3" t="s">
        <v>45</v>
      </c>
      <c r="C1012" s="3" t="s">
        <v>97</v>
      </c>
      <c r="D1012" s="5">
        <v>43054.59375</v>
      </c>
      <c r="E1012" s="3" t="s">
        <v>869</v>
      </c>
      <c r="F1012" s="3" t="s">
        <v>869</v>
      </c>
      <c r="G1012" s="3" t="s">
        <v>192</v>
      </c>
      <c r="M1012" t="str">
        <f t="shared" si="15"/>
        <v>OK</v>
      </c>
    </row>
    <row r="1013" spans="1:13" s="3" customFormat="1" x14ac:dyDescent="0.25">
      <c r="A1013" s="3" t="s">
        <v>141</v>
      </c>
      <c r="B1013" s="3" t="s">
        <v>45</v>
      </c>
      <c r="C1013" s="3" t="s">
        <v>97</v>
      </c>
      <c r="D1013" s="5">
        <v>43073.555555555555</v>
      </c>
      <c r="E1013" s="3" t="s">
        <v>871</v>
      </c>
      <c r="F1013" s="3" t="s">
        <v>871</v>
      </c>
      <c r="G1013" s="3" t="s">
        <v>192</v>
      </c>
      <c r="M1013" s="3" t="str">
        <f t="shared" si="15"/>
        <v>OK</v>
      </c>
    </row>
    <row r="1014" spans="1:13" x14ac:dyDescent="0.25">
      <c r="A1014" s="3" t="s">
        <v>141</v>
      </c>
      <c r="B1014" s="3" t="s">
        <v>45</v>
      </c>
      <c r="C1014" s="3" t="s">
        <v>97</v>
      </c>
      <c r="D1014" s="5">
        <v>43124.430555555555</v>
      </c>
      <c r="E1014" s="3" t="s">
        <v>873</v>
      </c>
      <c r="F1014" s="3" t="s">
        <v>873</v>
      </c>
      <c r="G1014" s="3" t="s">
        <v>192</v>
      </c>
      <c r="M1014" t="str">
        <f t="shared" si="15"/>
        <v>OK</v>
      </c>
    </row>
    <row r="1015" spans="1:13" x14ac:dyDescent="0.25">
      <c r="A1015" s="3" t="s">
        <v>142</v>
      </c>
      <c r="B1015" s="3" t="s">
        <v>46</v>
      </c>
      <c r="C1015" s="3" t="s">
        <v>96</v>
      </c>
      <c r="D1015" s="5">
        <v>42971.402777777781</v>
      </c>
      <c r="E1015" s="3" t="s">
        <v>875</v>
      </c>
      <c r="F1015" s="3" t="s">
        <v>875</v>
      </c>
      <c r="G1015" s="3" t="s">
        <v>192</v>
      </c>
      <c r="H1015">
        <v>2.9000000000000001E-2</v>
      </c>
      <c r="I1015">
        <v>2.9000000000000001E-2</v>
      </c>
      <c r="K1015">
        <v>2.9000000000000001E-2</v>
      </c>
      <c r="L1015">
        <v>2.9000000000000001E-2</v>
      </c>
      <c r="M1015" t="str">
        <f t="shared" si="15"/>
        <v>OK</v>
      </c>
    </row>
    <row r="1016" spans="1:13" x14ac:dyDescent="0.25">
      <c r="A1016" s="3" t="s">
        <v>142</v>
      </c>
      <c r="B1016" s="3" t="s">
        <v>46</v>
      </c>
      <c r="C1016" s="3" t="s">
        <v>96</v>
      </c>
      <c r="D1016" s="5">
        <v>42971.402777777781</v>
      </c>
      <c r="E1016" s="3" t="s">
        <v>876</v>
      </c>
      <c r="F1016" s="3" t="s">
        <v>876</v>
      </c>
      <c r="G1016" s="3" t="s">
        <v>192</v>
      </c>
      <c r="M1016" t="str">
        <f t="shared" si="15"/>
        <v>OK</v>
      </c>
    </row>
    <row r="1017" spans="1:13" x14ac:dyDescent="0.25">
      <c r="A1017" s="3" t="s">
        <v>142</v>
      </c>
      <c r="B1017" s="3" t="s">
        <v>46</v>
      </c>
      <c r="C1017" s="3" t="s">
        <v>96</v>
      </c>
      <c r="D1017" s="5">
        <v>43005.383333333331</v>
      </c>
      <c r="E1017" s="3" t="s">
        <v>877</v>
      </c>
      <c r="F1017" s="3" t="s">
        <v>877</v>
      </c>
      <c r="G1017" s="3" t="s">
        <v>192</v>
      </c>
      <c r="H1017" t="s">
        <v>1536</v>
      </c>
      <c r="I1017" t="s">
        <v>1536</v>
      </c>
      <c r="K1017">
        <v>1.4999999999999999E-2</v>
      </c>
      <c r="L1017">
        <v>1.4999999999999999E-2</v>
      </c>
      <c r="M1017" t="str">
        <f t="shared" si="15"/>
        <v>OK</v>
      </c>
    </row>
    <row r="1018" spans="1:13" x14ac:dyDescent="0.25">
      <c r="A1018" s="3" t="s">
        <v>142</v>
      </c>
      <c r="B1018" s="3" t="s">
        <v>46</v>
      </c>
      <c r="C1018" s="3" t="s">
        <v>96</v>
      </c>
      <c r="D1018" s="5">
        <v>43005.426388888889</v>
      </c>
      <c r="E1018" s="3" t="s">
        <v>878</v>
      </c>
      <c r="F1018" s="3" t="s">
        <v>878</v>
      </c>
      <c r="G1018" s="3" t="s">
        <v>192</v>
      </c>
      <c r="M1018" t="str">
        <f t="shared" si="15"/>
        <v>OK</v>
      </c>
    </row>
    <row r="1019" spans="1:13" x14ac:dyDescent="0.25">
      <c r="A1019" s="3" t="s">
        <v>142</v>
      </c>
      <c r="B1019" s="3" t="s">
        <v>46</v>
      </c>
      <c r="C1019" s="3" t="s">
        <v>96</v>
      </c>
      <c r="D1019" s="5">
        <v>43011.423611111109</v>
      </c>
      <c r="E1019" s="3" t="s">
        <v>879</v>
      </c>
      <c r="F1019" s="3" t="s">
        <v>879</v>
      </c>
      <c r="G1019" s="3" t="s">
        <v>192</v>
      </c>
      <c r="H1019" t="s">
        <v>1536</v>
      </c>
      <c r="I1019" t="s">
        <v>1536</v>
      </c>
      <c r="K1019">
        <v>1.4999999999999999E-2</v>
      </c>
      <c r="L1019">
        <v>1.4999999999999999E-2</v>
      </c>
      <c r="M1019" t="str">
        <f t="shared" si="15"/>
        <v>OK</v>
      </c>
    </row>
    <row r="1020" spans="1:13" x14ac:dyDescent="0.25">
      <c r="A1020" s="3" t="s">
        <v>142</v>
      </c>
      <c r="B1020" s="3" t="s">
        <v>46</v>
      </c>
      <c r="C1020" s="3" t="s">
        <v>96</v>
      </c>
      <c r="D1020" s="5">
        <v>43011.423611111109</v>
      </c>
      <c r="E1020" s="3" t="s">
        <v>880</v>
      </c>
      <c r="F1020" s="3" t="s">
        <v>880</v>
      </c>
      <c r="G1020" s="3" t="s">
        <v>192</v>
      </c>
      <c r="M1020" t="str">
        <f t="shared" si="15"/>
        <v>OK</v>
      </c>
    </row>
    <row r="1021" spans="1:13" x14ac:dyDescent="0.25">
      <c r="A1021" s="3" t="s">
        <v>142</v>
      </c>
      <c r="B1021" s="3" t="s">
        <v>46</v>
      </c>
      <c r="C1021" s="3" t="s">
        <v>96</v>
      </c>
      <c r="D1021" s="5">
        <v>43045.385416666664</v>
      </c>
      <c r="E1021" s="3" t="s">
        <v>881</v>
      </c>
      <c r="F1021" s="3" t="s">
        <v>881</v>
      </c>
      <c r="G1021" s="3" t="s">
        <v>192</v>
      </c>
      <c r="H1021" t="s">
        <v>1536</v>
      </c>
      <c r="I1021" t="s">
        <v>1536</v>
      </c>
      <c r="K1021">
        <v>1.4999999999999999E-2</v>
      </c>
      <c r="L1021">
        <v>1.4999999999999999E-2</v>
      </c>
      <c r="M1021" t="str">
        <f t="shared" si="15"/>
        <v>OK</v>
      </c>
    </row>
    <row r="1022" spans="1:13" x14ac:dyDescent="0.25">
      <c r="A1022" s="3" t="s">
        <v>142</v>
      </c>
      <c r="B1022" s="3" t="s">
        <v>46</v>
      </c>
      <c r="C1022" s="3" t="s">
        <v>96</v>
      </c>
      <c r="D1022" s="5">
        <v>43045.385416666664</v>
      </c>
      <c r="E1022" s="3" t="s">
        <v>882</v>
      </c>
      <c r="F1022" s="3" t="s">
        <v>882</v>
      </c>
      <c r="G1022" s="3" t="s">
        <v>192</v>
      </c>
      <c r="M1022" t="str">
        <f t="shared" si="15"/>
        <v>OK</v>
      </c>
    </row>
    <row r="1023" spans="1:13" x14ac:dyDescent="0.25">
      <c r="A1023" s="3" t="s">
        <v>142</v>
      </c>
      <c r="B1023" s="3" t="s">
        <v>46</v>
      </c>
      <c r="C1023" s="3" t="s">
        <v>96</v>
      </c>
      <c r="D1023" s="5">
        <v>43074.381944444445</v>
      </c>
      <c r="E1023" s="3" t="s">
        <v>883</v>
      </c>
      <c r="F1023" s="3" t="s">
        <v>883</v>
      </c>
      <c r="G1023" s="3" t="s">
        <v>192</v>
      </c>
      <c r="H1023" t="s">
        <v>1456</v>
      </c>
      <c r="I1023" t="s">
        <v>1456</v>
      </c>
      <c r="K1023">
        <v>5.0000000000000001E-3</v>
      </c>
      <c r="L1023">
        <v>5.0000000000000001E-3</v>
      </c>
      <c r="M1023" t="str">
        <f t="shared" si="15"/>
        <v>OK</v>
      </c>
    </row>
    <row r="1024" spans="1:13" x14ac:dyDescent="0.25">
      <c r="A1024" s="3" t="s">
        <v>142</v>
      </c>
      <c r="B1024" s="3" t="s">
        <v>46</v>
      </c>
      <c r="C1024" s="3" t="s">
        <v>96</v>
      </c>
      <c r="D1024" s="5">
        <v>43074.381944444445</v>
      </c>
      <c r="E1024" s="3" t="s">
        <v>884</v>
      </c>
      <c r="F1024" s="3" t="s">
        <v>884</v>
      </c>
      <c r="G1024" s="3" t="s">
        <v>192</v>
      </c>
      <c r="M1024" t="str">
        <f t="shared" si="15"/>
        <v>OK</v>
      </c>
    </row>
    <row r="1025" spans="1:13" x14ac:dyDescent="0.25">
      <c r="A1025" s="3" t="s">
        <v>142</v>
      </c>
      <c r="B1025" s="3" t="s">
        <v>46</v>
      </c>
      <c r="C1025" s="3" t="s">
        <v>96</v>
      </c>
      <c r="D1025" s="5">
        <v>43103.597222222219</v>
      </c>
      <c r="E1025" s="3" t="s">
        <v>885</v>
      </c>
      <c r="F1025" s="3" t="s">
        <v>885</v>
      </c>
      <c r="G1025" s="3" t="s">
        <v>192</v>
      </c>
      <c r="H1025" t="s">
        <v>1473</v>
      </c>
      <c r="I1025" t="s">
        <v>1473</v>
      </c>
      <c r="K1025">
        <v>5.0000000000000001E-3</v>
      </c>
      <c r="L1025">
        <v>5.0000000000000001E-3</v>
      </c>
      <c r="M1025" t="str">
        <f t="shared" si="15"/>
        <v>OK</v>
      </c>
    </row>
    <row r="1026" spans="1:13" x14ac:dyDescent="0.25">
      <c r="A1026" s="3" t="s">
        <v>142</v>
      </c>
      <c r="B1026" s="3" t="s">
        <v>46</v>
      </c>
      <c r="C1026" s="3" t="s">
        <v>96</v>
      </c>
      <c r="D1026" s="5">
        <v>43103.597222222219</v>
      </c>
      <c r="E1026" s="3" t="s">
        <v>886</v>
      </c>
      <c r="F1026" s="3" t="s">
        <v>886</v>
      </c>
      <c r="G1026" s="3" t="s">
        <v>192</v>
      </c>
      <c r="M1026" t="str">
        <f t="shared" si="15"/>
        <v>OK</v>
      </c>
    </row>
    <row r="1027" spans="1:13" x14ac:dyDescent="0.25">
      <c r="A1027" s="3" t="s">
        <v>142</v>
      </c>
      <c r="B1027" s="3" t="s">
        <v>46</v>
      </c>
      <c r="C1027" s="3" t="s">
        <v>97</v>
      </c>
      <c r="D1027" s="5">
        <v>42971.402777777781</v>
      </c>
      <c r="E1027" s="3" t="s">
        <v>875</v>
      </c>
      <c r="F1027" s="3" t="s">
        <v>875</v>
      </c>
      <c r="G1027" s="3" t="s">
        <v>192</v>
      </c>
      <c r="M1027" t="str">
        <f t="shared" ref="M1027:M1090" si="16">IF(K1027&gt;L1027,"INCONSISTENTE","OK")</f>
        <v>OK</v>
      </c>
    </row>
    <row r="1028" spans="1:13" x14ac:dyDescent="0.25">
      <c r="A1028" s="3" t="s">
        <v>142</v>
      </c>
      <c r="B1028" s="3" t="s">
        <v>46</v>
      </c>
      <c r="C1028" s="3" t="s">
        <v>97</v>
      </c>
      <c r="D1028" s="5">
        <v>43005.383333333331</v>
      </c>
      <c r="E1028" s="3" t="s">
        <v>877</v>
      </c>
      <c r="F1028" s="3" t="s">
        <v>877</v>
      </c>
      <c r="G1028" s="3" t="s">
        <v>192</v>
      </c>
      <c r="M1028" t="str">
        <f t="shared" si="16"/>
        <v>OK</v>
      </c>
    </row>
    <row r="1029" spans="1:13" x14ac:dyDescent="0.25">
      <c r="A1029" s="3" t="s">
        <v>142</v>
      </c>
      <c r="B1029" s="3" t="s">
        <v>46</v>
      </c>
      <c r="C1029" s="3" t="s">
        <v>97</v>
      </c>
      <c r="D1029" s="5">
        <v>43011.423611111109</v>
      </c>
      <c r="E1029" s="3" t="s">
        <v>879</v>
      </c>
      <c r="F1029" s="3" t="s">
        <v>879</v>
      </c>
      <c r="G1029" s="3" t="s">
        <v>192</v>
      </c>
      <c r="M1029" t="str">
        <f t="shared" si="16"/>
        <v>OK</v>
      </c>
    </row>
    <row r="1030" spans="1:13" x14ac:dyDescent="0.25">
      <c r="A1030" s="3" t="s">
        <v>142</v>
      </c>
      <c r="B1030" s="3" t="s">
        <v>46</v>
      </c>
      <c r="C1030" s="3" t="s">
        <v>97</v>
      </c>
      <c r="D1030" s="5">
        <v>43045.385416666664</v>
      </c>
      <c r="E1030" s="3" t="s">
        <v>881</v>
      </c>
      <c r="F1030" s="3" t="s">
        <v>881</v>
      </c>
      <c r="G1030" s="3" t="s">
        <v>192</v>
      </c>
      <c r="M1030" t="str">
        <f t="shared" si="16"/>
        <v>OK</v>
      </c>
    </row>
    <row r="1031" spans="1:13" x14ac:dyDescent="0.25">
      <c r="A1031" s="3" t="s">
        <v>142</v>
      </c>
      <c r="B1031" s="3" t="s">
        <v>46</v>
      </c>
      <c r="C1031" s="3" t="s">
        <v>97</v>
      </c>
      <c r="D1031" s="5">
        <v>43074.381944444445</v>
      </c>
      <c r="E1031" s="3" t="s">
        <v>883</v>
      </c>
      <c r="F1031" s="3" t="s">
        <v>883</v>
      </c>
      <c r="G1031" s="3" t="s">
        <v>192</v>
      </c>
      <c r="M1031" t="str">
        <f t="shared" si="16"/>
        <v>OK</v>
      </c>
    </row>
    <row r="1032" spans="1:13" x14ac:dyDescent="0.25">
      <c r="A1032" s="3" t="s">
        <v>142</v>
      </c>
      <c r="B1032" s="3" t="s">
        <v>46</v>
      </c>
      <c r="C1032" s="3" t="s">
        <v>97</v>
      </c>
      <c r="D1032" s="5">
        <v>43103.597222222219</v>
      </c>
      <c r="E1032" s="3" t="s">
        <v>885</v>
      </c>
      <c r="F1032" s="3" t="s">
        <v>885</v>
      </c>
      <c r="G1032" s="3" t="s">
        <v>192</v>
      </c>
      <c r="M1032" t="str">
        <f t="shared" si="16"/>
        <v>OK</v>
      </c>
    </row>
    <row r="1033" spans="1:13" x14ac:dyDescent="0.25">
      <c r="A1033" s="3" t="s">
        <v>143</v>
      </c>
      <c r="B1033" s="3" t="s">
        <v>47</v>
      </c>
      <c r="C1033" s="3" t="s">
        <v>96</v>
      </c>
      <c r="D1033" s="5">
        <v>42968.472222222219</v>
      </c>
      <c r="E1033" s="3" t="s">
        <v>887</v>
      </c>
      <c r="F1033" s="3" t="s">
        <v>887</v>
      </c>
      <c r="G1033" s="3" t="s">
        <v>192</v>
      </c>
      <c r="H1033" t="s">
        <v>1536</v>
      </c>
      <c r="I1033" t="s">
        <v>1536</v>
      </c>
      <c r="K1033">
        <v>1.4999999999999999E-2</v>
      </c>
      <c r="L1033">
        <v>1.4999999999999999E-2</v>
      </c>
      <c r="M1033" t="str">
        <f t="shared" si="16"/>
        <v>OK</v>
      </c>
    </row>
    <row r="1034" spans="1:13" x14ac:dyDescent="0.25">
      <c r="A1034" s="3" t="s">
        <v>143</v>
      </c>
      <c r="B1034" s="3" t="s">
        <v>47</v>
      </c>
      <c r="C1034" s="3" t="s">
        <v>96</v>
      </c>
      <c r="D1034" s="5">
        <v>42968.472222222219</v>
      </c>
      <c r="E1034" s="3" t="s">
        <v>888</v>
      </c>
      <c r="F1034" s="3" t="s">
        <v>888</v>
      </c>
      <c r="G1034" s="3" t="s">
        <v>192</v>
      </c>
      <c r="M1034" t="str">
        <f t="shared" si="16"/>
        <v>OK</v>
      </c>
    </row>
    <row r="1035" spans="1:13" x14ac:dyDescent="0.25">
      <c r="A1035" s="3" t="s">
        <v>143</v>
      </c>
      <c r="B1035" s="3" t="s">
        <v>47</v>
      </c>
      <c r="C1035" s="3" t="s">
        <v>96</v>
      </c>
      <c r="D1035" s="5">
        <v>43000.359722222223</v>
      </c>
      <c r="E1035" s="3" t="s">
        <v>889</v>
      </c>
      <c r="F1035" s="3" t="s">
        <v>889</v>
      </c>
      <c r="G1035" s="3" t="s">
        <v>192</v>
      </c>
      <c r="H1035" t="s">
        <v>1536</v>
      </c>
      <c r="I1035" t="s">
        <v>1536</v>
      </c>
      <c r="K1035">
        <v>1.4999999999999999E-2</v>
      </c>
      <c r="L1035">
        <v>1.4999999999999999E-2</v>
      </c>
      <c r="M1035" t="str">
        <f t="shared" si="16"/>
        <v>OK</v>
      </c>
    </row>
    <row r="1036" spans="1:13" x14ac:dyDescent="0.25">
      <c r="A1036" s="3" t="s">
        <v>143</v>
      </c>
      <c r="B1036" s="3" t="s">
        <v>47</v>
      </c>
      <c r="C1036" s="3" t="s">
        <v>96</v>
      </c>
      <c r="D1036" s="5">
        <v>43000.36041666667</v>
      </c>
      <c r="E1036" s="3" t="s">
        <v>890</v>
      </c>
      <c r="F1036" s="3" t="s">
        <v>890</v>
      </c>
      <c r="G1036" s="3" t="s">
        <v>192</v>
      </c>
      <c r="M1036" t="str">
        <f t="shared" si="16"/>
        <v>OK</v>
      </c>
    </row>
    <row r="1037" spans="1:13" x14ac:dyDescent="0.25">
      <c r="A1037" s="3" t="s">
        <v>143</v>
      </c>
      <c r="B1037" s="3" t="s">
        <v>47</v>
      </c>
      <c r="C1037" s="3" t="s">
        <v>96</v>
      </c>
      <c r="D1037" s="5">
        <v>43027.392361111109</v>
      </c>
      <c r="E1037" s="3" t="s">
        <v>891</v>
      </c>
      <c r="F1037" s="3" t="s">
        <v>891</v>
      </c>
      <c r="G1037" s="3" t="s">
        <v>192</v>
      </c>
      <c r="H1037" t="s">
        <v>1536</v>
      </c>
      <c r="I1037" t="s">
        <v>1536</v>
      </c>
      <c r="K1037">
        <v>1.4999999999999999E-2</v>
      </c>
      <c r="L1037">
        <v>1.4999999999999999E-2</v>
      </c>
      <c r="M1037" t="str">
        <f t="shared" si="16"/>
        <v>OK</v>
      </c>
    </row>
    <row r="1038" spans="1:13" x14ac:dyDescent="0.25">
      <c r="A1038" s="3" t="s">
        <v>143</v>
      </c>
      <c r="B1038" s="3" t="s">
        <v>47</v>
      </c>
      <c r="C1038" s="3" t="s">
        <v>96</v>
      </c>
      <c r="D1038" s="5">
        <v>43027.392361111109</v>
      </c>
      <c r="E1038" s="3" t="s">
        <v>892</v>
      </c>
      <c r="F1038" s="3" t="s">
        <v>892</v>
      </c>
      <c r="G1038" s="3" t="s">
        <v>192</v>
      </c>
      <c r="M1038" t="str">
        <f t="shared" si="16"/>
        <v>OK</v>
      </c>
    </row>
    <row r="1039" spans="1:13" x14ac:dyDescent="0.25">
      <c r="A1039" s="3" t="s">
        <v>143</v>
      </c>
      <c r="B1039" s="3" t="s">
        <v>47</v>
      </c>
      <c r="C1039" s="3" t="s">
        <v>96</v>
      </c>
      <c r="D1039" s="5">
        <v>43062.583333333336</v>
      </c>
      <c r="E1039" s="3" t="s">
        <v>893</v>
      </c>
      <c r="F1039" s="3" t="s">
        <v>893</v>
      </c>
      <c r="G1039" s="3" t="s">
        <v>192</v>
      </c>
      <c r="H1039" t="s">
        <v>1536</v>
      </c>
      <c r="I1039" t="s">
        <v>1536</v>
      </c>
      <c r="K1039">
        <v>1.4999999999999999E-2</v>
      </c>
      <c r="L1039">
        <v>1.4999999999999999E-2</v>
      </c>
      <c r="M1039" t="str">
        <f t="shared" si="16"/>
        <v>OK</v>
      </c>
    </row>
    <row r="1040" spans="1:13" x14ac:dyDescent="0.25">
      <c r="A1040" s="3" t="s">
        <v>143</v>
      </c>
      <c r="B1040" s="3" t="s">
        <v>47</v>
      </c>
      <c r="C1040" s="3" t="s">
        <v>96</v>
      </c>
      <c r="D1040" s="5">
        <v>43062.583333333336</v>
      </c>
      <c r="E1040" s="3" t="s">
        <v>894</v>
      </c>
      <c r="F1040" s="3" t="s">
        <v>894</v>
      </c>
      <c r="G1040" s="3" t="s">
        <v>192</v>
      </c>
      <c r="M1040" t="str">
        <f t="shared" si="16"/>
        <v>OK</v>
      </c>
    </row>
    <row r="1041" spans="1:13" x14ac:dyDescent="0.25">
      <c r="A1041" s="3" t="s">
        <v>143</v>
      </c>
      <c r="B1041" s="3" t="s">
        <v>47</v>
      </c>
      <c r="C1041" s="3" t="s">
        <v>96</v>
      </c>
      <c r="D1041" s="5">
        <v>43090.555555555555</v>
      </c>
      <c r="E1041" s="3" t="s">
        <v>895</v>
      </c>
      <c r="F1041" s="3" t="s">
        <v>895</v>
      </c>
      <c r="G1041" s="3" t="s">
        <v>192</v>
      </c>
      <c r="H1041" t="s">
        <v>1473</v>
      </c>
      <c r="I1041" t="s">
        <v>1473</v>
      </c>
      <c r="K1041">
        <v>5.0000000000000001E-3</v>
      </c>
      <c r="L1041">
        <v>5.0000000000000001E-3</v>
      </c>
      <c r="M1041" t="str">
        <f t="shared" si="16"/>
        <v>OK</v>
      </c>
    </row>
    <row r="1042" spans="1:13" x14ac:dyDescent="0.25">
      <c r="A1042" s="3" t="s">
        <v>143</v>
      </c>
      <c r="B1042" s="3" t="s">
        <v>47</v>
      </c>
      <c r="C1042" s="3" t="s">
        <v>96</v>
      </c>
      <c r="D1042" s="5">
        <v>43090.561111111114</v>
      </c>
      <c r="E1042" s="3" t="s">
        <v>896</v>
      </c>
      <c r="F1042" s="3" t="s">
        <v>896</v>
      </c>
      <c r="G1042" s="3" t="s">
        <v>192</v>
      </c>
      <c r="M1042" t="str">
        <f t="shared" si="16"/>
        <v>OK</v>
      </c>
    </row>
    <row r="1043" spans="1:13" x14ac:dyDescent="0.25">
      <c r="A1043" s="3" t="s">
        <v>143</v>
      </c>
      <c r="B1043" s="3" t="s">
        <v>47</v>
      </c>
      <c r="C1043" s="3" t="s">
        <v>96</v>
      </c>
      <c r="D1043" s="5">
        <v>43119.381944444445</v>
      </c>
      <c r="E1043" s="3" t="s">
        <v>897</v>
      </c>
      <c r="F1043" s="3" t="s">
        <v>897</v>
      </c>
      <c r="G1043" s="3" t="s">
        <v>192</v>
      </c>
      <c r="H1043" t="s">
        <v>1473</v>
      </c>
      <c r="I1043" t="s">
        <v>1473</v>
      </c>
      <c r="K1043">
        <v>5.0000000000000001E-3</v>
      </c>
      <c r="L1043">
        <v>5.0000000000000001E-3</v>
      </c>
      <c r="M1043" t="str">
        <f t="shared" si="16"/>
        <v>OK</v>
      </c>
    </row>
    <row r="1044" spans="1:13" x14ac:dyDescent="0.25">
      <c r="A1044" s="3" t="s">
        <v>143</v>
      </c>
      <c r="B1044" s="3" t="s">
        <v>47</v>
      </c>
      <c r="C1044" s="3" t="s">
        <v>96</v>
      </c>
      <c r="D1044" s="5">
        <v>43119.386111111111</v>
      </c>
      <c r="E1044" s="3" t="s">
        <v>898</v>
      </c>
      <c r="F1044" s="3" t="s">
        <v>898</v>
      </c>
      <c r="G1044" s="3" t="s">
        <v>192</v>
      </c>
      <c r="M1044" t="str">
        <f t="shared" si="16"/>
        <v>OK</v>
      </c>
    </row>
    <row r="1045" spans="1:13" x14ac:dyDescent="0.25">
      <c r="A1045" s="3" t="s">
        <v>143</v>
      </c>
      <c r="B1045" s="3" t="s">
        <v>47</v>
      </c>
      <c r="C1045" s="3" t="s">
        <v>97</v>
      </c>
      <c r="D1045" s="5">
        <v>42968.472222222219</v>
      </c>
      <c r="E1045" s="3" t="s">
        <v>887</v>
      </c>
      <c r="F1045" s="3" t="s">
        <v>887</v>
      </c>
      <c r="G1045" s="3" t="s">
        <v>192</v>
      </c>
      <c r="M1045" t="str">
        <f t="shared" si="16"/>
        <v>OK</v>
      </c>
    </row>
    <row r="1046" spans="1:13" x14ac:dyDescent="0.25">
      <c r="A1046" s="3" t="s">
        <v>143</v>
      </c>
      <c r="B1046" s="3" t="s">
        <v>47</v>
      </c>
      <c r="C1046" s="3" t="s">
        <v>97</v>
      </c>
      <c r="D1046" s="5">
        <v>43000.359722222223</v>
      </c>
      <c r="E1046" s="3" t="s">
        <v>889</v>
      </c>
      <c r="F1046" s="3" t="s">
        <v>889</v>
      </c>
      <c r="G1046" s="3" t="s">
        <v>192</v>
      </c>
      <c r="M1046" t="str">
        <f t="shared" si="16"/>
        <v>OK</v>
      </c>
    </row>
    <row r="1047" spans="1:13" x14ac:dyDescent="0.25">
      <c r="A1047" s="3" t="s">
        <v>143</v>
      </c>
      <c r="B1047" s="3" t="s">
        <v>47</v>
      </c>
      <c r="C1047" s="3" t="s">
        <v>97</v>
      </c>
      <c r="D1047" s="5">
        <v>43027.392361111109</v>
      </c>
      <c r="E1047" s="3" t="s">
        <v>891</v>
      </c>
      <c r="F1047" s="3" t="s">
        <v>891</v>
      </c>
      <c r="G1047" s="3" t="s">
        <v>192</v>
      </c>
      <c r="M1047" t="str">
        <f t="shared" si="16"/>
        <v>OK</v>
      </c>
    </row>
    <row r="1048" spans="1:13" x14ac:dyDescent="0.25">
      <c r="A1048" s="3" t="s">
        <v>143</v>
      </c>
      <c r="B1048" s="3" t="s">
        <v>47</v>
      </c>
      <c r="C1048" s="3" t="s">
        <v>97</v>
      </c>
      <c r="D1048" s="5">
        <v>43062.583333333336</v>
      </c>
      <c r="E1048" s="3" t="s">
        <v>893</v>
      </c>
      <c r="F1048" s="3" t="s">
        <v>893</v>
      </c>
      <c r="G1048" s="3" t="s">
        <v>192</v>
      </c>
      <c r="M1048" t="str">
        <f t="shared" si="16"/>
        <v>OK</v>
      </c>
    </row>
    <row r="1049" spans="1:13" x14ac:dyDescent="0.25">
      <c r="A1049" s="3" t="s">
        <v>143</v>
      </c>
      <c r="B1049" s="3" t="s">
        <v>47</v>
      </c>
      <c r="C1049" s="3" t="s">
        <v>97</v>
      </c>
      <c r="D1049" s="5">
        <v>43090.555555555555</v>
      </c>
      <c r="E1049" s="3" t="s">
        <v>895</v>
      </c>
      <c r="F1049" s="3" t="s">
        <v>895</v>
      </c>
      <c r="G1049" s="3" t="s">
        <v>192</v>
      </c>
      <c r="M1049" t="str">
        <f t="shared" si="16"/>
        <v>OK</v>
      </c>
    </row>
    <row r="1050" spans="1:13" x14ac:dyDescent="0.25">
      <c r="A1050" s="3" t="s">
        <v>143</v>
      </c>
      <c r="B1050" s="3" t="s">
        <v>47</v>
      </c>
      <c r="C1050" s="3" t="s">
        <v>97</v>
      </c>
      <c r="D1050" s="5">
        <v>43119.381944444445</v>
      </c>
      <c r="E1050" s="3" t="s">
        <v>897</v>
      </c>
      <c r="F1050" s="3" t="s">
        <v>897</v>
      </c>
      <c r="G1050" s="3" t="s">
        <v>192</v>
      </c>
      <c r="M1050" t="str">
        <f t="shared" si="16"/>
        <v>OK</v>
      </c>
    </row>
    <row r="1051" spans="1:13" x14ac:dyDescent="0.25">
      <c r="A1051" s="3" t="s">
        <v>144</v>
      </c>
      <c r="B1051" s="3" t="s">
        <v>48</v>
      </c>
      <c r="C1051" s="3" t="s">
        <v>96</v>
      </c>
      <c r="D1051" s="5">
        <v>42969.430555555555</v>
      </c>
      <c r="E1051" s="3" t="s">
        <v>899</v>
      </c>
      <c r="F1051" s="3" t="s">
        <v>899</v>
      </c>
      <c r="G1051" s="3" t="s">
        <v>192</v>
      </c>
      <c r="H1051" t="s">
        <v>1536</v>
      </c>
      <c r="I1051" t="s">
        <v>1536</v>
      </c>
      <c r="K1051">
        <v>1.4999999999999999E-2</v>
      </c>
      <c r="L1051">
        <v>1.4999999999999999E-2</v>
      </c>
      <c r="M1051" t="str">
        <f t="shared" si="16"/>
        <v>OK</v>
      </c>
    </row>
    <row r="1052" spans="1:13" x14ac:dyDescent="0.25">
      <c r="A1052" s="3" t="s">
        <v>144</v>
      </c>
      <c r="B1052" s="3" t="s">
        <v>48</v>
      </c>
      <c r="C1052" s="3" t="s">
        <v>96</v>
      </c>
      <c r="D1052" s="5">
        <v>42969.430555555555</v>
      </c>
      <c r="E1052" s="3" t="s">
        <v>900</v>
      </c>
      <c r="F1052" s="3" t="s">
        <v>900</v>
      </c>
      <c r="G1052" s="3" t="s">
        <v>192</v>
      </c>
      <c r="M1052" t="str">
        <f t="shared" si="16"/>
        <v>OK</v>
      </c>
    </row>
    <row r="1053" spans="1:13" x14ac:dyDescent="0.25">
      <c r="A1053" s="3" t="s">
        <v>144</v>
      </c>
      <c r="B1053" s="3" t="s">
        <v>48</v>
      </c>
      <c r="C1053" s="3" t="s">
        <v>96</v>
      </c>
      <c r="D1053" s="5">
        <v>43000.375</v>
      </c>
      <c r="E1053" s="3" t="s">
        <v>901</v>
      </c>
      <c r="F1053" s="3" t="s">
        <v>901</v>
      </c>
      <c r="G1053" s="3" t="s">
        <v>192</v>
      </c>
      <c r="H1053" t="s">
        <v>1536</v>
      </c>
      <c r="I1053" t="s">
        <v>1536</v>
      </c>
      <c r="K1053">
        <v>1.4999999999999999E-2</v>
      </c>
      <c r="L1053">
        <v>1.4999999999999999E-2</v>
      </c>
      <c r="M1053" t="str">
        <f t="shared" si="16"/>
        <v>OK</v>
      </c>
    </row>
    <row r="1054" spans="1:13" x14ac:dyDescent="0.25">
      <c r="A1054" s="3" t="s">
        <v>144</v>
      </c>
      <c r="B1054" s="3" t="s">
        <v>48</v>
      </c>
      <c r="C1054" s="3" t="s">
        <v>96</v>
      </c>
      <c r="D1054" s="5">
        <v>43000.375</v>
      </c>
      <c r="E1054" s="3" t="s">
        <v>902</v>
      </c>
      <c r="F1054" s="3" t="s">
        <v>902</v>
      </c>
      <c r="G1054" s="3" t="s">
        <v>192</v>
      </c>
      <c r="M1054" t="str">
        <f t="shared" si="16"/>
        <v>OK</v>
      </c>
    </row>
    <row r="1055" spans="1:13" x14ac:dyDescent="0.25">
      <c r="A1055" s="3" t="s">
        <v>144</v>
      </c>
      <c r="B1055" s="3" t="s">
        <v>48</v>
      </c>
      <c r="C1055" s="3" t="s">
        <v>96</v>
      </c>
      <c r="D1055" s="5">
        <v>43028.416666666664</v>
      </c>
      <c r="E1055" s="3" t="s">
        <v>903</v>
      </c>
      <c r="F1055" s="3" t="s">
        <v>903</v>
      </c>
      <c r="G1055" s="3" t="s">
        <v>192</v>
      </c>
      <c r="H1055" t="s">
        <v>1536</v>
      </c>
      <c r="I1055" t="s">
        <v>1536</v>
      </c>
      <c r="K1055">
        <v>1.4999999999999999E-2</v>
      </c>
      <c r="L1055">
        <v>1.4999999999999999E-2</v>
      </c>
      <c r="M1055" t="str">
        <f t="shared" si="16"/>
        <v>OK</v>
      </c>
    </row>
    <row r="1056" spans="1:13" x14ac:dyDescent="0.25">
      <c r="A1056" s="3" t="s">
        <v>144</v>
      </c>
      <c r="B1056" s="3" t="s">
        <v>48</v>
      </c>
      <c r="C1056" s="3" t="s">
        <v>96</v>
      </c>
      <c r="D1056" s="5">
        <v>43028.417361111111</v>
      </c>
      <c r="E1056" s="3" t="s">
        <v>904</v>
      </c>
      <c r="F1056" s="3" t="s">
        <v>904</v>
      </c>
      <c r="G1056" s="3" t="s">
        <v>192</v>
      </c>
      <c r="M1056" t="str">
        <f t="shared" si="16"/>
        <v>OK</v>
      </c>
    </row>
    <row r="1057" spans="1:13" x14ac:dyDescent="0.25">
      <c r="A1057" s="3" t="s">
        <v>144</v>
      </c>
      <c r="B1057" s="3" t="s">
        <v>48</v>
      </c>
      <c r="C1057" s="3" t="s">
        <v>96</v>
      </c>
      <c r="D1057" s="5">
        <v>43066.604166666664</v>
      </c>
      <c r="E1057" s="3" t="s">
        <v>905</v>
      </c>
      <c r="F1057" s="3" t="s">
        <v>905</v>
      </c>
      <c r="G1057" s="3" t="s">
        <v>192</v>
      </c>
      <c r="H1057" t="s">
        <v>1536</v>
      </c>
      <c r="I1057" t="s">
        <v>1536</v>
      </c>
      <c r="K1057">
        <v>1.4999999999999999E-2</v>
      </c>
      <c r="L1057">
        <v>1.4999999999999999E-2</v>
      </c>
      <c r="M1057" t="str">
        <f t="shared" si="16"/>
        <v>OK</v>
      </c>
    </row>
    <row r="1058" spans="1:13" x14ac:dyDescent="0.25">
      <c r="A1058" s="3" t="s">
        <v>144</v>
      </c>
      <c r="B1058" s="3" t="s">
        <v>48</v>
      </c>
      <c r="C1058" s="3" t="s">
        <v>96</v>
      </c>
      <c r="D1058" s="5">
        <v>43066.604166666664</v>
      </c>
      <c r="E1058" s="3" t="s">
        <v>906</v>
      </c>
      <c r="F1058" s="3" t="s">
        <v>906</v>
      </c>
      <c r="G1058" s="3" t="s">
        <v>192</v>
      </c>
      <c r="M1058" t="str">
        <f t="shared" si="16"/>
        <v>OK</v>
      </c>
    </row>
    <row r="1059" spans="1:13" x14ac:dyDescent="0.25">
      <c r="A1059" s="3" t="s">
        <v>144</v>
      </c>
      <c r="B1059" s="3" t="s">
        <v>48</v>
      </c>
      <c r="C1059" s="3" t="s">
        <v>96</v>
      </c>
      <c r="D1059" s="5">
        <v>43091.419444444444</v>
      </c>
      <c r="E1059" s="3" t="s">
        <v>907</v>
      </c>
      <c r="F1059" s="3" t="s">
        <v>907</v>
      </c>
      <c r="G1059" s="3" t="s">
        <v>192</v>
      </c>
      <c r="M1059" t="str">
        <f t="shared" si="16"/>
        <v>OK</v>
      </c>
    </row>
    <row r="1060" spans="1:13" x14ac:dyDescent="0.25">
      <c r="A1060" s="3" t="s">
        <v>144</v>
      </c>
      <c r="B1060" s="3" t="s">
        <v>48</v>
      </c>
      <c r="C1060" s="3" t="s">
        <v>96</v>
      </c>
      <c r="D1060" s="5">
        <v>43091.42083333333</v>
      </c>
      <c r="E1060" s="3" t="s">
        <v>908</v>
      </c>
      <c r="F1060" s="3" t="s">
        <v>908</v>
      </c>
      <c r="G1060" s="3" t="s">
        <v>192</v>
      </c>
      <c r="H1060" t="s">
        <v>1473</v>
      </c>
      <c r="I1060">
        <v>0.254</v>
      </c>
      <c r="K1060">
        <v>5.0000000000000001E-3</v>
      </c>
      <c r="L1060">
        <v>0.254</v>
      </c>
      <c r="M1060" t="str">
        <f t="shared" si="16"/>
        <v>OK</v>
      </c>
    </row>
    <row r="1061" spans="1:13" x14ac:dyDescent="0.25">
      <c r="A1061" s="3" t="s">
        <v>144</v>
      </c>
      <c r="B1061" s="3" t="s">
        <v>48</v>
      </c>
      <c r="C1061" s="3" t="s">
        <v>96</v>
      </c>
      <c r="D1061" s="5">
        <v>43122.419444444444</v>
      </c>
      <c r="E1061" s="3" t="s">
        <v>909</v>
      </c>
      <c r="F1061" s="3" t="s">
        <v>909</v>
      </c>
      <c r="G1061" s="3" t="s">
        <v>192</v>
      </c>
      <c r="H1061" t="s">
        <v>1473</v>
      </c>
      <c r="I1061" t="s">
        <v>1473</v>
      </c>
      <c r="K1061">
        <v>5.0000000000000001E-3</v>
      </c>
      <c r="L1061">
        <v>5.0000000000000001E-3</v>
      </c>
      <c r="M1061" t="str">
        <f t="shared" si="16"/>
        <v>OK</v>
      </c>
    </row>
    <row r="1062" spans="1:13" x14ac:dyDescent="0.25">
      <c r="A1062" s="3" t="s">
        <v>144</v>
      </c>
      <c r="B1062" s="3" t="s">
        <v>48</v>
      </c>
      <c r="C1062" s="3" t="s">
        <v>96</v>
      </c>
      <c r="D1062" s="5">
        <v>43122.419444444444</v>
      </c>
      <c r="E1062" s="3" t="s">
        <v>910</v>
      </c>
      <c r="F1062" s="3" t="s">
        <v>910</v>
      </c>
      <c r="G1062" s="3" t="s">
        <v>192</v>
      </c>
      <c r="M1062" t="str">
        <f t="shared" si="16"/>
        <v>OK</v>
      </c>
    </row>
    <row r="1063" spans="1:13" x14ac:dyDescent="0.25">
      <c r="A1063" s="3" t="s">
        <v>144</v>
      </c>
      <c r="B1063" s="3" t="s">
        <v>48</v>
      </c>
      <c r="C1063" s="3" t="s">
        <v>97</v>
      </c>
      <c r="D1063" s="5">
        <v>42969.430555555555</v>
      </c>
      <c r="E1063" s="3" t="s">
        <v>899</v>
      </c>
      <c r="F1063" s="3" t="s">
        <v>899</v>
      </c>
      <c r="G1063" s="3" t="s">
        <v>192</v>
      </c>
      <c r="M1063" t="str">
        <f t="shared" si="16"/>
        <v>OK</v>
      </c>
    </row>
    <row r="1064" spans="1:13" x14ac:dyDescent="0.25">
      <c r="A1064" s="3" t="s">
        <v>144</v>
      </c>
      <c r="B1064" s="3" t="s">
        <v>48</v>
      </c>
      <c r="C1064" s="3" t="s">
        <v>97</v>
      </c>
      <c r="D1064" s="5">
        <v>43000.375</v>
      </c>
      <c r="E1064" s="3" t="s">
        <v>901</v>
      </c>
      <c r="F1064" s="3" t="s">
        <v>901</v>
      </c>
      <c r="G1064" s="3" t="s">
        <v>192</v>
      </c>
      <c r="M1064" t="str">
        <f t="shared" si="16"/>
        <v>OK</v>
      </c>
    </row>
    <row r="1065" spans="1:13" x14ac:dyDescent="0.25">
      <c r="A1065" s="3" t="s">
        <v>144</v>
      </c>
      <c r="B1065" s="3" t="s">
        <v>48</v>
      </c>
      <c r="C1065" s="3" t="s">
        <v>97</v>
      </c>
      <c r="D1065" s="5">
        <v>43028.416666666664</v>
      </c>
      <c r="E1065" s="3" t="s">
        <v>903</v>
      </c>
      <c r="F1065" s="3" t="s">
        <v>903</v>
      </c>
      <c r="G1065" s="3" t="s">
        <v>192</v>
      </c>
      <c r="M1065" t="str">
        <f t="shared" si="16"/>
        <v>OK</v>
      </c>
    </row>
    <row r="1066" spans="1:13" x14ac:dyDescent="0.25">
      <c r="A1066" s="3" t="s">
        <v>144</v>
      </c>
      <c r="B1066" s="3" t="s">
        <v>48</v>
      </c>
      <c r="C1066" s="3" t="s">
        <v>97</v>
      </c>
      <c r="D1066" s="5">
        <v>43066.604166666664</v>
      </c>
      <c r="E1066" s="3" t="s">
        <v>905</v>
      </c>
      <c r="F1066" s="3" t="s">
        <v>905</v>
      </c>
      <c r="G1066" s="3" t="s">
        <v>192</v>
      </c>
      <c r="M1066" t="str">
        <f t="shared" si="16"/>
        <v>OK</v>
      </c>
    </row>
    <row r="1067" spans="1:13" x14ac:dyDescent="0.25">
      <c r="A1067" s="3" t="s">
        <v>144</v>
      </c>
      <c r="B1067" s="3" t="s">
        <v>48</v>
      </c>
      <c r="C1067" s="3" t="s">
        <v>97</v>
      </c>
      <c r="D1067" s="5">
        <v>43091.42083333333</v>
      </c>
      <c r="E1067" s="3" t="s">
        <v>908</v>
      </c>
      <c r="F1067" s="3" t="s">
        <v>908</v>
      </c>
      <c r="G1067" s="3" t="s">
        <v>192</v>
      </c>
      <c r="M1067" t="str">
        <f t="shared" si="16"/>
        <v>OK</v>
      </c>
    </row>
    <row r="1068" spans="1:13" x14ac:dyDescent="0.25">
      <c r="A1068" s="3" t="s">
        <v>144</v>
      </c>
      <c r="B1068" s="3" t="s">
        <v>48</v>
      </c>
      <c r="C1068" s="3" t="s">
        <v>97</v>
      </c>
      <c r="D1068" s="5">
        <v>43122.419444444444</v>
      </c>
      <c r="E1068" s="3" t="s">
        <v>909</v>
      </c>
      <c r="F1068" s="3" t="s">
        <v>909</v>
      </c>
      <c r="G1068" s="3" t="s">
        <v>192</v>
      </c>
      <c r="M1068" t="str">
        <f t="shared" si="16"/>
        <v>OK</v>
      </c>
    </row>
    <row r="1069" spans="1:13" x14ac:dyDescent="0.25">
      <c r="A1069" s="3" t="s">
        <v>145</v>
      </c>
      <c r="B1069" s="3" t="s">
        <v>49</v>
      </c>
      <c r="C1069" s="3" t="s">
        <v>96</v>
      </c>
      <c r="D1069" s="5">
        <v>42962.520833333336</v>
      </c>
      <c r="E1069" s="3" t="s">
        <v>911</v>
      </c>
      <c r="F1069" s="3" t="s">
        <v>911</v>
      </c>
      <c r="G1069" s="3" t="s">
        <v>192</v>
      </c>
      <c r="H1069" t="s">
        <v>1536</v>
      </c>
      <c r="I1069" t="s">
        <v>1536</v>
      </c>
      <c r="K1069">
        <v>1.4999999999999999E-2</v>
      </c>
      <c r="L1069">
        <v>1.4999999999999999E-2</v>
      </c>
      <c r="M1069" t="str">
        <f t="shared" si="16"/>
        <v>OK</v>
      </c>
    </row>
    <row r="1070" spans="1:13" x14ac:dyDescent="0.25">
      <c r="A1070" s="3" t="s">
        <v>145</v>
      </c>
      <c r="B1070" s="3" t="s">
        <v>49</v>
      </c>
      <c r="C1070" s="3" t="s">
        <v>96</v>
      </c>
      <c r="D1070" s="5">
        <v>42962.520833333336</v>
      </c>
      <c r="E1070" s="3" t="s">
        <v>912</v>
      </c>
      <c r="F1070" s="3" t="s">
        <v>912</v>
      </c>
      <c r="G1070" s="3" t="s">
        <v>192</v>
      </c>
      <c r="M1070" t="str">
        <f t="shared" si="16"/>
        <v>OK</v>
      </c>
    </row>
    <row r="1071" spans="1:13" x14ac:dyDescent="0.25">
      <c r="A1071" s="3" t="s">
        <v>145</v>
      </c>
      <c r="B1071" s="3" t="s">
        <v>49</v>
      </c>
      <c r="C1071" s="3" t="s">
        <v>96</v>
      </c>
      <c r="D1071" s="5">
        <v>42997.652777777781</v>
      </c>
      <c r="E1071" s="3" t="s">
        <v>913</v>
      </c>
      <c r="F1071" s="3" t="s">
        <v>913</v>
      </c>
      <c r="G1071" s="3" t="s">
        <v>192</v>
      </c>
      <c r="H1071" t="s">
        <v>1536</v>
      </c>
      <c r="I1071" t="s">
        <v>1536</v>
      </c>
      <c r="K1071">
        <v>1.4999999999999999E-2</v>
      </c>
      <c r="L1071">
        <v>1.4999999999999999E-2</v>
      </c>
      <c r="M1071" t="str">
        <f t="shared" si="16"/>
        <v>OK</v>
      </c>
    </row>
    <row r="1072" spans="1:13" x14ac:dyDescent="0.25">
      <c r="A1072" s="3" t="s">
        <v>145</v>
      </c>
      <c r="B1072" s="3" t="s">
        <v>49</v>
      </c>
      <c r="C1072" s="3" t="s">
        <v>96</v>
      </c>
      <c r="D1072" s="5">
        <v>42997.654166666667</v>
      </c>
      <c r="E1072" s="3" t="s">
        <v>914</v>
      </c>
      <c r="F1072" s="3" t="s">
        <v>914</v>
      </c>
      <c r="G1072" s="3" t="s">
        <v>192</v>
      </c>
      <c r="M1072" t="str">
        <f t="shared" si="16"/>
        <v>OK</v>
      </c>
    </row>
    <row r="1073" spans="1:13" x14ac:dyDescent="0.25">
      <c r="A1073" s="3" t="s">
        <v>145</v>
      </c>
      <c r="B1073" s="3" t="s">
        <v>49</v>
      </c>
      <c r="C1073" s="3" t="s">
        <v>96</v>
      </c>
      <c r="D1073" s="5">
        <v>43024.413194444445</v>
      </c>
      <c r="E1073" s="3" t="s">
        <v>915</v>
      </c>
      <c r="F1073" s="3" t="s">
        <v>915</v>
      </c>
      <c r="G1073" s="3" t="s">
        <v>192</v>
      </c>
      <c r="H1073" t="s">
        <v>1536</v>
      </c>
      <c r="I1073" t="s">
        <v>1536</v>
      </c>
      <c r="K1073">
        <v>1.4999999999999999E-2</v>
      </c>
      <c r="L1073">
        <v>1.4999999999999999E-2</v>
      </c>
      <c r="M1073" t="str">
        <f t="shared" si="16"/>
        <v>OK</v>
      </c>
    </row>
    <row r="1074" spans="1:13" x14ac:dyDescent="0.25">
      <c r="A1074" s="3" t="s">
        <v>145</v>
      </c>
      <c r="B1074" s="3" t="s">
        <v>49</v>
      </c>
      <c r="C1074" s="3" t="s">
        <v>96</v>
      </c>
      <c r="D1074" s="5">
        <v>43024.413194444445</v>
      </c>
      <c r="E1074" s="3" t="s">
        <v>916</v>
      </c>
      <c r="F1074" s="3" t="s">
        <v>916</v>
      </c>
      <c r="G1074" s="3" t="s">
        <v>192</v>
      </c>
      <c r="M1074" t="str">
        <f t="shared" si="16"/>
        <v>OK</v>
      </c>
    </row>
    <row r="1075" spans="1:13" x14ac:dyDescent="0.25">
      <c r="A1075" s="3" t="s">
        <v>145</v>
      </c>
      <c r="B1075" s="3" t="s">
        <v>49</v>
      </c>
      <c r="C1075" s="3" t="s">
        <v>96</v>
      </c>
      <c r="D1075" s="5">
        <v>43060.364583333336</v>
      </c>
      <c r="E1075" s="3" t="s">
        <v>917</v>
      </c>
      <c r="F1075" s="3" t="s">
        <v>917</v>
      </c>
      <c r="G1075" s="3" t="s">
        <v>192</v>
      </c>
      <c r="H1075" t="s">
        <v>1536</v>
      </c>
      <c r="I1075" t="s">
        <v>1536</v>
      </c>
      <c r="K1075">
        <v>1.4999999999999999E-2</v>
      </c>
      <c r="L1075">
        <v>1.4999999999999999E-2</v>
      </c>
      <c r="M1075" t="str">
        <f t="shared" si="16"/>
        <v>OK</v>
      </c>
    </row>
    <row r="1076" spans="1:13" x14ac:dyDescent="0.25">
      <c r="A1076" s="3" t="s">
        <v>145</v>
      </c>
      <c r="B1076" s="3" t="s">
        <v>49</v>
      </c>
      <c r="C1076" s="3" t="s">
        <v>96</v>
      </c>
      <c r="D1076" s="5">
        <v>43060.364583333336</v>
      </c>
      <c r="E1076" s="3" t="s">
        <v>918</v>
      </c>
      <c r="F1076" s="3" t="s">
        <v>918</v>
      </c>
      <c r="G1076" s="3" t="s">
        <v>192</v>
      </c>
      <c r="M1076" t="str">
        <f t="shared" si="16"/>
        <v>OK</v>
      </c>
    </row>
    <row r="1077" spans="1:13" x14ac:dyDescent="0.25">
      <c r="A1077" s="3" t="s">
        <v>145</v>
      </c>
      <c r="B1077" s="3" t="s">
        <v>49</v>
      </c>
      <c r="C1077" s="3" t="s">
        <v>96</v>
      </c>
      <c r="D1077" s="5">
        <v>43083.393750000003</v>
      </c>
      <c r="E1077" s="3" t="s">
        <v>919</v>
      </c>
      <c r="F1077" s="3" t="s">
        <v>919</v>
      </c>
      <c r="G1077" s="3" t="s">
        <v>192</v>
      </c>
      <c r="H1077" t="s">
        <v>1456</v>
      </c>
      <c r="I1077">
        <v>9.2999999999999999E-2</v>
      </c>
      <c r="K1077">
        <v>5.0000000000000001E-3</v>
      </c>
      <c r="L1077">
        <v>9.2999999999999999E-2</v>
      </c>
      <c r="M1077" t="str">
        <f t="shared" si="16"/>
        <v>OK</v>
      </c>
    </row>
    <row r="1078" spans="1:13" x14ac:dyDescent="0.25">
      <c r="A1078" s="3" t="s">
        <v>145</v>
      </c>
      <c r="B1078" s="3" t="s">
        <v>49</v>
      </c>
      <c r="C1078" s="3" t="s">
        <v>96</v>
      </c>
      <c r="D1078" s="5">
        <v>43083.393750000003</v>
      </c>
      <c r="E1078" s="3" t="s">
        <v>920</v>
      </c>
      <c r="F1078" s="3" t="s">
        <v>920</v>
      </c>
      <c r="G1078" s="3" t="s">
        <v>192</v>
      </c>
      <c r="M1078" t="str">
        <f t="shared" si="16"/>
        <v>OK</v>
      </c>
    </row>
    <row r="1079" spans="1:13" x14ac:dyDescent="0.25">
      <c r="A1079" s="3" t="s">
        <v>145</v>
      </c>
      <c r="B1079" s="3" t="s">
        <v>49</v>
      </c>
      <c r="C1079" s="3" t="s">
        <v>96</v>
      </c>
      <c r="D1079" s="5">
        <v>43116.458333333336</v>
      </c>
      <c r="E1079" s="3" t="s">
        <v>921</v>
      </c>
      <c r="F1079" s="3" t="s">
        <v>921</v>
      </c>
      <c r="G1079" s="3" t="s">
        <v>192</v>
      </c>
      <c r="H1079" t="s">
        <v>1473</v>
      </c>
      <c r="I1079" t="s">
        <v>1473</v>
      </c>
      <c r="K1079">
        <v>5.0000000000000001E-3</v>
      </c>
      <c r="L1079">
        <v>5.0000000000000001E-3</v>
      </c>
      <c r="M1079" t="str">
        <f t="shared" si="16"/>
        <v>OK</v>
      </c>
    </row>
    <row r="1080" spans="1:13" x14ac:dyDescent="0.25">
      <c r="A1080" s="3" t="s">
        <v>145</v>
      </c>
      <c r="B1080" s="3" t="s">
        <v>49</v>
      </c>
      <c r="C1080" s="3" t="s">
        <v>96</v>
      </c>
      <c r="D1080" s="5">
        <v>43116.458333333336</v>
      </c>
      <c r="E1080" s="3" t="s">
        <v>922</v>
      </c>
      <c r="F1080" s="3" t="s">
        <v>922</v>
      </c>
      <c r="G1080" s="3" t="s">
        <v>192</v>
      </c>
      <c r="M1080" t="str">
        <f t="shared" si="16"/>
        <v>OK</v>
      </c>
    </row>
    <row r="1081" spans="1:13" x14ac:dyDescent="0.25">
      <c r="A1081" s="3" t="s">
        <v>145</v>
      </c>
      <c r="B1081" s="3" t="s">
        <v>49</v>
      </c>
      <c r="C1081" s="3" t="s">
        <v>97</v>
      </c>
      <c r="D1081" s="5">
        <v>42962.520833333336</v>
      </c>
      <c r="E1081" s="3" t="s">
        <v>911</v>
      </c>
      <c r="F1081" s="3" t="s">
        <v>911</v>
      </c>
      <c r="G1081" s="3" t="s">
        <v>192</v>
      </c>
      <c r="M1081" t="str">
        <f t="shared" si="16"/>
        <v>OK</v>
      </c>
    </row>
    <row r="1082" spans="1:13" x14ac:dyDescent="0.25">
      <c r="A1082" s="3" t="s">
        <v>145</v>
      </c>
      <c r="B1082" s="3" t="s">
        <v>49</v>
      </c>
      <c r="C1082" s="3" t="s">
        <v>97</v>
      </c>
      <c r="D1082" s="5">
        <v>42997.652777777781</v>
      </c>
      <c r="E1082" s="3" t="s">
        <v>913</v>
      </c>
      <c r="F1082" s="3" t="s">
        <v>913</v>
      </c>
      <c r="G1082" s="3" t="s">
        <v>192</v>
      </c>
      <c r="M1082" t="str">
        <f t="shared" si="16"/>
        <v>OK</v>
      </c>
    </row>
    <row r="1083" spans="1:13" x14ac:dyDescent="0.25">
      <c r="A1083" s="3" t="s">
        <v>145</v>
      </c>
      <c r="B1083" s="3" t="s">
        <v>49</v>
      </c>
      <c r="C1083" s="3" t="s">
        <v>97</v>
      </c>
      <c r="D1083" s="5">
        <v>43024.413194444445</v>
      </c>
      <c r="E1083" s="3" t="s">
        <v>915</v>
      </c>
      <c r="F1083" s="3" t="s">
        <v>915</v>
      </c>
      <c r="G1083" s="3" t="s">
        <v>192</v>
      </c>
      <c r="M1083" t="str">
        <f t="shared" si="16"/>
        <v>OK</v>
      </c>
    </row>
    <row r="1084" spans="1:13" x14ac:dyDescent="0.25">
      <c r="A1084" s="3" t="s">
        <v>145</v>
      </c>
      <c r="B1084" s="3" t="s">
        <v>49</v>
      </c>
      <c r="C1084" s="3" t="s">
        <v>97</v>
      </c>
      <c r="D1084" s="5">
        <v>43060.364583333336</v>
      </c>
      <c r="E1084" s="3" t="s">
        <v>917</v>
      </c>
      <c r="F1084" s="3" t="s">
        <v>917</v>
      </c>
      <c r="G1084" s="3" t="s">
        <v>192</v>
      </c>
      <c r="M1084" t="str">
        <f t="shared" si="16"/>
        <v>OK</v>
      </c>
    </row>
    <row r="1085" spans="1:13" x14ac:dyDescent="0.25">
      <c r="A1085" s="3" t="s">
        <v>145</v>
      </c>
      <c r="B1085" s="3" t="s">
        <v>49</v>
      </c>
      <c r="C1085" s="3" t="s">
        <v>97</v>
      </c>
      <c r="D1085" s="5">
        <v>43083.393750000003</v>
      </c>
      <c r="E1085" s="3" t="s">
        <v>919</v>
      </c>
      <c r="F1085" s="3" t="s">
        <v>919</v>
      </c>
      <c r="G1085" s="3" t="s">
        <v>192</v>
      </c>
      <c r="M1085" t="str">
        <f t="shared" si="16"/>
        <v>OK</v>
      </c>
    </row>
    <row r="1086" spans="1:13" x14ac:dyDescent="0.25">
      <c r="A1086" s="3" t="s">
        <v>145</v>
      </c>
      <c r="B1086" s="3" t="s">
        <v>49</v>
      </c>
      <c r="C1086" s="3" t="s">
        <v>97</v>
      </c>
      <c r="D1086" s="5">
        <v>43116.458333333336</v>
      </c>
      <c r="E1086" s="3" t="s">
        <v>921</v>
      </c>
      <c r="F1086" s="3" t="s">
        <v>921</v>
      </c>
      <c r="G1086" s="3" t="s">
        <v>192</v>
      </c>
      <c r="M1086" t="str">
        <f t="shared" si="16"/>
        <v>OK</v>
      </c>
    </row>
    <row r="1087" spans="1:13" x14ac:dyDescent="0.25">
      <c r="A1087" s="3" t="s">
        <v>146</v>
      </c>
      <c r="B1087" s="3" t="s">
        <v>50</v>
      </c>
      <c r="C1087" s="3" t="s">
        <v>96</v>
      </c>
      <c r="D1087" s="5">
        <v>42963.666666666664</v>
      </c>
      <c r="E1087" s="3" t="s">
        <v>923</v>
      </c>
      <c r="F1087" s="3" t="s">
        <v>923</v>
      </c>
      <c r="G1087" s="3" t="s">
        <v>192</v>
      </c>
      <c r="H1087" t="s">
        <v>1536</v>
      </c>
      <c r="I1087" t="s">
        <v>1536</v>
      </c>
      <c r="K1087">
        <v>1.4999999999999999E-2</v>
      </c>
      <c r="L1087">
        <v>1.4999999999999999E-2</v>
      </c>
      <c r="M1087" t="str">
        <f t="shared" si="16"/>
        <v>OK</v>
      </c>
    </row>
    <row r="1088" spans="1:13" x14ac:dyDescent="0.25">
      <c r="A1088" s="3" t="s">
        <v>146</v>
      </c>
      <c r="B1088" s="3" t="s">
        <v>50</v>
      </c>
      <c r="C1088" s="3" t="s">
        <v>96</v>
      </c>
      <c r="D1088" s="5">
        <v>42963.666666666664</v>
      </c>
      <c r="E1088" s="3" t="s">
        <v>924</v>
      </c>
      <c r="F1088" s="3" t="s">
        <v>924</v>
      </c>
      <c r="G1088" s="3" t="s">
        <v>192</v>
      </c>
      <c r="M1088" t="str">
        <f t="shared" si="16"/>
        <v>OK</v>
      </c>
    </row>
    <row r="1089" spans="1:13" x14ac:dyDescent="0.25">
      <c r="A1089" s="3" t="s">
        <v>146</v>
      </c>
      <c r="B1089" s="3" t="s">
        <v>50</v>
      </c>
      <c r="C1089" s="3" t="s">
        <v>96</v>
      </c>
      <c r="D1089" s="5">
        <v>42999.388888888891</v>
      </c>
      <c r="E1089" s="3" t="s">
        <v>925</v>
      </c>
      <c r="F1089" s="3" t="s">
        <v>925</v>
      </c>
      <c r="G1089" s="3" t="s">
        <v>192</v>
      </c>
      <c r="H1089" t="s">
        <v>1536</v>
      </c>
      <c r="I1089" t="s">
        <v>1536</v>
      </c>
      <c r="K1089">
        <v>1.4999999999999999E-2</v>
      </c>
      <c r="L1089">
        <v>1.4999999999999999E-2</v>
      </c>
      <c r="M1089" t="str">
        <f t="shared" si="16"/>
        <v>OK</v>
      </c>
    </row>
    <row r="1090" spans="1:13" x14ac:dyDescent="0.25">
      <c r="A1090" s="3" t="s">
        <v>146</v>
      </c>
      <c r="B1090" s="3" t="s">
        <v>50</v>
      </c>
      <c r="C1090" s="3" t="s">
        <v>96</v>
      </c>
      <c r="D1090" s="5">
        <v>42999.388888888891</v>
      </c>
      <c r="E1090" s="3" t="s">
        <v>926</v>
      </c>
      <c r="F1090" s="3" t="s">
        <v>926</v>
      </c>
      <c r="G1090" s="3" t="s">
        <v>192</v>
      </c>
      <c r="M1090" t="str">
        <f t="shared" si="16"/>
        <v>OK</v>
      </c>
    </row>
    <row r="1091" spans="1:13" x14ac:dyDescent="0.25">
      <c r="A1091" s="3" t="s">
        <v>146</v>
      </c>
      <c r="B1091" s="3" t="s">
        <v>50</v>
      </c>
      <c r="C1091" s="3" t="s">
        <v>96</v>
      </c>
      <c r="D1091" s="5">
        <v>43025.688194444447</v>
      </c>
      <c r="E1091" s="3" t="s">
        <v>927</v>
      </c>
      <c r="F1091" s="3" t="s">
        <v>927</v>
      </c>
      <c r="G1091" s="3" t="s">
        <v>192</v>
      </c>
      <c r="M1091" t="str">
        <f t="shared" ref="M1091:M1154" si="17">IF(K1091&gt;L1091,"INCONSISTENTE","OK")</f>
        <v>OK</v>
      </c>
    </row>
    <row r="1092" spans="1:13" x14ac:dyDescent="0.25">
      <c r="A1092" s="3" t="s">
        <v>146</v>
      </c>
      <c r="B1092" s="3" t="s">
        <v>50</v>
      </c>
      <c r="C1092" s="3" t="s">
        <v>96</v>
      </c>
      <c r="D1092" s="5">
        <v>43025.689583333333</v>
      </c>
      <c r="E1092" s="3" t="s">
        <v>928</v>
      </c>
      <c r="F1092" s="3" t="s">
        <v>928</v>
      </c>
      <c r="G1092" s="3" t="s">
        <v>192</v>
      </c>
      <c r="H1092" t="s">
        <v>1536</v>
      </c>
      <c r="I1092" t="s">
        <v>1536</v>
      </c>
      <c r="K1092">
        <v>1.4999999999999999E-2</v>
      </c>
      <c r="L1092">
        <v>1.4999999999999999E-2</v>
      </c>
      <c r="M1092" t="str">
        <f t="shared" si="17"/>
        <v>OK</v>
      </c>
    </row>
    <row r="1093" spans="1:13" x14ac:dyDescent="0.25">
      <c r="A1093" s="3" t="s">
        <v>146</v>
      </c>
      <c r="B1093" s="3" t="s">
        <v>50</v>
      </c>
      <c r="C1093" s="3" t="s">
        <v>96</v>
      </c>
      <c r="D1093" s="5">
        <v>43060.607638888891</v>
      </c>
      <c r="E1093" s="3" t="s">
        <v>929</v>
      </c>
      <c r="F1093" s="3" t="s">
        <v>929</v>
      </c>
      <c r="G1093" s="3" t="s">
        <v>192</v>
      </c>
      <c r="H1093" t="s">
        <v>1536</v>
      </c>
      <c r="I1093" t="s">
        <v>1536</v>
      </c>
      <c r="K1093">
        <v>1.4999999999999999E-2</v>
      </c>
      <c r="L1093">
        <v>1.4999999999999999E-2</v>
      </c>
      <c r="M1093" t="str">
        <f t="shared" si="17"/>
        <v>OK</v>
      </c>
    </row>
    <row r="1094" spans="1:13" x14ac:dyDescent="0.25">
      <c r="A1094" s="3" t="s">
        <v>146</v>
      </c>
      <c r="B1094" s="3" t="s">
        <v>50</v>
      </c>
      <c r="C1094" s="3" t="s">
        <v>96</v>
      </c>
      <c r="D1094" s="5">
        <v>43060.607638888891</v>
      </c>
      <c r="E1094" s="3" t="s">
        <v>930</v>
      </c>
      <c r="F1094" s="3" t="s">
        <v>930</v>
      </c>
      <c r="G1094" s="3" t="s">
        <v>192</v>
      </c>
      <c r="M1094" t="str">
        <f t="shared" si="17"/>
        <v>OK</v>
      </c>
    </row>
    <row r="1095" spans="1:13" x14ac:dyDescent="0.25">
      <c r="A1095" s="3" t="s">
        <v>146</v>
      </c>
      <c r="B1095" s="3" t="s">
        <v>50</v>
      </c>
      <c r="C1095" s="3" t="s">
        <v>96</v>
      </c>
      <c r="D1095" s="5">
        <v>43088.6875</v>
      </c>
      <c r="E1095" s="3" t="s">
        <v>931</v>
      </c>
      <c r="F1095" s="3" t="s">
        <v>931</v>
      </c>
      <c r="G1095" s="3" t="s">
        <v>192</v>
      </c>
      <c r="H1095" t="s">
        <v>1456</v>
      </c>
      <c r="I1095" t="s">
        <v>1473</v>
      </c>
      <c r="K1095">
        <v>5.0000000000000001E-3</v>
      </c>
      <c r="L1095">
        <v>5.0000000000000001E-3</v>
      </c>
      <c r="M1095" t="str">
        <f t="shared" si="17"/>
        <v>OK</v>
      </c>
    </row>
    <row r="1096" spans="1:13" x14ac:dyDescent="0.25">
      <c r="A1096" s="3" t="s">
        <v>146</v>
      </c>
      <c r="B1096" s="3" t="s">
        <v>50</v>
      </c>
      <c r="C1096" s="3" t="s">
        <v>96</v>
      </c>
      <c r="D1096" s="5">
        <v>43088.690972222219</v>
      </c>
      <c r="E1096" s="3" t="s">
        <v>932</v>
      </c>
      <c r="F1096" s="3" t="s">
        <v>932</v>
      </c>
      <c r="G1096" s="3" t="s">
        <v>192</v>
      </c>
      <c r="M1096" t="str">
        <f t="shared" si="17"/>
        <v>OK</v>
      </c>
    </row>
    <row r="1097" spans="1:13" x14ac:dyDescent="0.25">
      <c r="A1097" s="3" t="s">
        <v>146</v>
      </c>
      <c r="B1097" s="3" t="s">
        <v>50</v>
      </c>
      <c r="C1097" s="3" t="s">
        <v>96</v>
      </c>
      <c r="D1097" s="5">
        <v>43117.684027777781</v>
      </c>
      <c r="E1097" s="3" t="s">
        <v>933</v>
      </c>
      <c r="F1097" s="3" t="s">
        <v>933</v>
      </c>
      <c r="G1097" s="3" t="s">
        <v>192</v>
      </c>
      <c r="H1097" t="s">
        <v>1473</v>
      </c>
      <c r="I1097" t="s">
        <v>1473</v>
      </c>
      <c r="K1097">
        <v>5.0000000000000001E-3</v>
      </c>
      <c r="L1097">
        <v>5.0000000000000001E-3</v>
      </c>
      <c r="M1097" t="str">
        <f t="shared" si="17"/>
        <v>OK</v>
      </c>
    </row>
    <row r="1098" spans="1:13" x14ac:dyDescent="0.25">
      <c r="A1098" s="3" t="s">
        <v>146</v>
      </c>
      <c r="B1098" s="3" t="s">
        <v>50</v>
      </c>
      <c r="C1098" s="3" t="s">
        <v>96</v>
      </c>
      <c r="D1098" s="5">
        <v>43117.684027777781</v>
      </c>
      <c r="E1098" s="3" t="s">
        <v>934</v>
      </c>
      <c r="F1098" s="3" t="s">
        <v>934</v>
      </c>
      <c r="G1098" s="3" t="s">
        <v>192</v>
      </c>
      <c r="M1098" t="str">
        <f t="shared" si="17"/>
        <v>OK</v>
      </c>
    </row>
    <row r="1099" spans="1:13" x14ac:dyDescent="0.25">
      <c r="A1099" s="3" t="s">
        <v>146</v>
      </c>
      <c r="B1099" s="3" t="s">
        <v>50</v>
      </c>
      <c r="C1099" s="3" t="s">
        <v>97</v>
      </c>
      <c r="D1099" s="5">
        <v>42963.666666666664</v>
      </c>
      <c r="E1099" s="3" t="s">
        <v>923</v>
      </c>
      <c r="F1099" s="3" t="s">
        <v>923</v>
      </c>
      <c r="G1099" s="3" t="s">
        <v>192</v>
      </c>
      <c r="M1099" t="str">
        <f t="shared" si="17"/>
        <v>OK</v>
      </c>
    </row>
    <row r="1100" spans="1:13" x14ac:dyDescent="0.25">
      <c r="A1100" s="3" t="s">
        <v>146</v>
      </c>
      <c r="B1100" s="3" t="s">
        <v>50</v>
      </c>
      <c r="C1100" s="3" t="s">
        <v>97</v>
      </c>
      <c r="D1100" s="5">
        <v>42999.388888888891</v>
      </c>
      <c r="E1100" s="3" t="s">
        <v>925</v>
      </c>
      <c r="F1100" s="3" t="s">
        <v>925</v>
      </c>
      <c r="G1100" s="3" t="s">
        <v>192</v>
      </c>
      <c r="M1100" t="str">
        <f t="shared" si="17"/>
        <v>OK</v>
      </c>
    </row>
    <row r="1101" spans="1:13" x14ac:dyDescent="0.25">
      <c r="A1101" s="3" t="s">
        <v>146</v>
      </c>
      <c r="B1101" s="3" t="s">
        <v>50</v>
      </c>
      <c r="C1101" s="3" t="s">
        <v>97</v>
      </c>
      <c r="D1101" s="5">
        <v>43025.689583333333</v>
      </c>
      <c r="E1101" s="3" t="s">
        <v>928</v>
      </c>
      <c r="F1101" s="3" t="s">
        <v>928</v>
      </c>
      <c r="G1101" s="3" t="s">
        <v>192</v>
      </c>
      <c r="M1101" t="str">
        <f t="shared" si="17"/>
        <v>OK</v>
      </c>
    </row>
    <row r="1102" spans="1:13" x14ac:dyDescent="0.25">
      <c r="A1102" s="3" t="s">
        <v>146</v>
      </c>
      <c r="B1102" s="3" t="s">
        <v>50</v>
      </c>
      <c r="C1102" s="3" t="s">
        <v>97</v>
      </c>
      <c r="D1102" s="5">
        <v>43060.607638888891</v>
      </c>
      <c r="E1102" s="3" t="s">
        <v>929</v>
      </c>
      <c r="F1102" s="3" t="s">
        <v>929</v>
      </c>
      <c r="G1102" s="3" t="s">
        <v>192</v>
      </c>
      <c r="M1102" t="str">
        <f t="shared" si="17"/>
        <v>OK</v>
      </c>
    </row>
    <row r="1103" spans="1:13" x14ac:dyDescent="0.25">
      <c r="A1103" s="3" t="s">
        <v>146</v>
      </c>
      <c r="B1103" s="3" t="s">
        <v>50</v>
      </c>
      <c r="C1103" s="3" t="s">
        <v>97</v>
      </c>
      <c r="D1103" s="5">
        <v>43088.6875</v>
      </c>
      <c r="E1103" s="3" t="s">
        <v>931</v>
      </c>
      <c r="F1103" s="3" t="s">
        <v>931</v>
      </c>
      <c r="G1103" s="3" t="s">
        <v>192</v>
      </c>
      <c r="M1103" t="str">
        <f t="shared" si="17"/>
        <v>OK</v>
      </c>
    </row>
    <row r="1104" spans="1:13" x14ac:dyDescent="0.25">
      <c r="A1104" s="3" t="s">
        <v>146</v>
      </c>
      <c r="B1104" s="3" t="s">
        <v>50</v>
      </c>
      <c r="C1104" s="3" t="s">
        <v>97</v>
      </c>
      <c r="D1104" s="5">
        <v>43117.684027777781</v>
      </c>
      <c r="E1104" s="3" t="s">
        <v>933</v>
      </c>
      <c r="F1104" s="3" t="s">
        <v>933</v>
      </c>
      <c r="G1104" s="3" t="s">
        <v>192</v>
      </c>
      <c r="M1104" t="str">
        <f t="shared" si="17"/>
        <v>OK</v>
      </c>
    </row>
    <row r="1105" spans="1:13" x14ac:dyDescent="0.25">
      <c r="A1105" s="3" t="s">
        <v>147</v>
      </c>
      <c r="B1105" s="3" t="s">
        <v>51</v>
      </c>
      <c r="C1105" s="3" t="s">
        <v>96</v>
      </c>
      <c r="D1105" s="5">
        <v>42956.604166666664</v>
      </c>
      <c r="E1105" s="3" t="s">
        <v>935</v>
      </c>
      <c r="F1105" s="3" t="s">
        <v>935</v>
      </c>
      <c r="G1105" s="3" t="s">
        <v>192</v>
      </c>
      <c r="H1105">
        <v>2.4E-2</v>
      </c>
      <c r="I1105">
        <v>2.9000000000000001E-2</v>
      </c>
      <c r="K1105">
        <v>2.4E-2</v>
      </c>
      <c r="L1105">
        <v>2.9000000000000001E-2</v>
      </c>
      <c r="M1105" t="str">
        <f t="shared" si="17"/>
        <v>OK</v>
      </c>
    </row>
    <row r="1106" spans="1:13" x14ac:dyDescent="0.25">
      <c r="A1106" s="3" t="s">
        <v>147</v>
      </c>
      <c r="B1106" s="3" t="s">
        <v>51</v>
      </c>
      <c r="C1106" s="3" t="s">
        <v>96</v>
      </c>
      <c r="D1106" s="5">
        <v>42956.604166666664</v>
      </c>
      <c r="E1106" s="3" t="s">
        <v>936</v>
      </c>
      <c r="F1106" s="3" t="s">
        <v>936</v>
      </c>
      <c r="G1106" s="3" t="s">
        <v>192</v>
      </c>
      <c r="M1106" t="str">
        <f t="shared" si="17"/>
        <v>OK</v>
      </c>
    </row>
    <row r="1107" spans="1:13" x14ac:dyDescent="0.25">
      <c r="A1107" s="3" t="s">
        <v>147</v>
      </c>
      <c r="B1107" s="3" t="s">
        <v>51</v>
      </c>
      <c r="C1107" s="3" t="s">
        <v>96</v>
      </c>
      <c r="D1107" s="5">
        <v>42984.586805555555</v>
      </c>
      <c r="E1107" s="3" t="s">
        <v>937</v>
      </c>
      <c r="F1107" s="3" t="s">
        <v>937</v>
      </c>
      <c r="G1107" s="3" t="s">
        <v>192</v>
      </c>
      <c r="H1107" t="s">
        <v>1536</v>
      </c>
      <c r="I1107" t="s">
        <v>1536</v>
      </c>
      <c r="K1107">
        <v>1.4999999999999999E-2</v>
      </c>
      <c r="L1107">
        <v>1.4999999999999999E-2</v>
      </c>
      <c r="M1107" t="str">
        <f t="shared" si="17"/>
        <v>OK</v>
      </c>
    </row>
    <row r="1108" spans="1:13" x14ac:dyDescent="0.25">
      <c r="A1108" s="3" t="s">
        <v>147</v>
      </c>
      <c r="B1108" s="3" t="s">
        <v>51</v>
      </c>
      <c r="C1108" s="3" t="s">
        <v>96</v>
      </c>
      <c r="D1108" s="5">
        <v>42984.588194444441</v>
      </c>
      <c r="E1108" s="3" t="s">
        <v>938</v>
      </c>
      <c r="F1108" s="3" t="s">
        <v>938</v>
      </c>
      <c r="G1108" s="3" t="s">
        <v>192</v>
      </c>
      <c r="M1108" t="str">
        <f t="shared" si="17"/>
        <v>OK</v>
      </c>
    </row>
    <row r="1109" spans="1:13" x14ac:dyDescent="0.25">
      <c r="A1109" s="3" t="s">
        <v>147</v>
      </c>
      <c r="B1109" s="3" t="s">
        <v>51</v>
      </c>
      <c r="C1109" s="3" t="s">
        <v>96</v>
      </c>
      <c r="D1109" s="5">
        <v>43013.638888888891</v>
      </c>
      <c r="E1109" s="3" t="s">
        <v>939</v>
      </c>
      <c r="F1109" s="3" t="s">
        <v>939</v>
      </c>
      <c r="G1109" s="3" t="s">
        <v>192</v>
      </c>
      <c r="H1109" t="s">
        <v>1536</v>
      </c>
      <c r="I1109" t="s">
        <v>1536</v>
      </c>
      <c r="K1109">
        <v>1.4999999999999999E-2</v>
      </c>
      <c r="L1109">
        <v>1.4999999999999999E-2</v>
      </c>
      <c r="M1109" t="str">
        <f t="shared" si="17"/>
        <v>OK</v>
      </c>
    </row>
    <row r="1110" spans="1:13" x14ac:dyDescent="0.25">
      <c r="A1110" s="3" t="s">
        <v>147</v>
      </c>
      <c r="B1110" s="3" t="s">
        <v>51</v>
      </c>
      <c r="C1110" s="3" t="s">
        <v>96</v>
      </c>
      <c r="D1110" s="5">
        <v>43013.638888888891</v>
      </c>
      <c r="E1110" s="3" t="s">
        <v>940</v>
      </c>
      <c r="F1110" s="3" t="s">
        <v>940</v>
      </c>
      <c r="G1110" s="3" t="s">
        <v>192</v>
      </c>
      <c r="M1110" t="str">
        <f t="shared" si="17"/>
        <v>OK</v>
      </c>
    </row>
    <row r="1111" spans="1:13" x14ac:dyDescent="0.25">
      <c r="A1111" s="3" t="s">
        <v>147</v>
      </c>
      <c r="B1111" s="3" t="s">
        <v>51</v>
      </c>
      <c r="C1111" s="3" t="s">
        <v>96</v>
      </c>
      <c r="D1111" s="5">
        <v>43047.583333333336</v>
      </c>
      <c r="E1111" s="3" t="s">
        <v>941</v>
      </c>
      <c r="F1111" s="3" t="s">
        <v>941</v>
      </c>
      <c r="G1111" s="3" t="s">
        <v>192</v>
      </c>
      <c r="H1111" t="s">
        <v>1536</v>
      </c>
      <c r="I1111" t="s">
        <v>1536</v>
      </c>
      <c r="K1111">
        <v>1.4999999999999999E-2</v>
      </c>
      <c r="L1111">
        <v>1.4999999999999999E-2</v>
      </c>
      <c r="M1111" t="str">
        <f t="shared" si="17"/>
        <v>OK</v>
      </c>
    </row>
    <row r="1112" spans="1:13" x14ac:dyDescent="0.25">
      <c r="A1112" s="3" t="s">
        <v>147</v>
      </c>
      <c r="B1112" s="3" t="s">
        <v>51</v>
      </c>
      <c r="C1112" s="3" t="s">
        <v>96</v>
      </c>
      <c r="D1112" s="5">
        <v>43047.583333333336</v>
      </c>
      <c r="E1112" s="3" t="s">
        <v>942</v>
      </c>
      <c r="F1112" s="3" t="s">
        <v>942</v>
      </c>
      <c r="G1112" s="3" t="s">
        <v>192</v>
      </c>
      <c r="M1112" t="str">
        <f t="shared" si="17"/>
        <v>OK</v>
      </c>
    </row>
    <row r="1113" spans="1:13" x14ac:dyDescent="0.25">
      <c r="A1113" s="3" t="s">
        <v>147</v>
      </c>
      <c r="B1113" s="3" t="s">
        <v>51</v>
      </c>
      <c r="C1113" s="3" t="s">
        <v>96</v>
      </c>
      <c r="D1113" s="5">
        <v>43075.694444444445</v>
      </c>
      <c r="E1113" s="3" t="s">
        <v>943</v>
      </c>
      <c r="F1113" s="3" t="s">
        <v>943</v>
      </c>
      <c r="G1113" s="3" t="s">
        <v>192</v>
      </c>
      <c r="H1113" t="s">
        <v>1456</v>
      </c>
      <c r="I1113" t="s">
        <v>1456</v>
      </c>
      <c r="K1113">
        <v>5.0000000000000001E-3</v>
      </c>
      <c r="L1113">
        <v>5.0000000000000001E-3</v>
      </c>
      <c r="M1113" t="str">
        <f t="shared" si="17"/>
        <v>OK</v>
      </c>
    </row>
    <row r="1114" spans="1:13" x14ac:dyDescent="0.25">
      <c r="A1114" s="3" t="s">
        <v>147</v>
      </c>
      <c r="B1114" s="3" t="s">
        <v>51</v>
      </c>
      <c r="C1114" s="3" t="s">
        <v>96</v>
      </c>
      <c r="D1114" s="5">
        <v>43075.694444444445</v>
      </c>
      <c r="E1114" s="3" t="s">
        <v>944</v>
      </c>
      <c r="F1114" s="3" t="s">
        <v>944</v>
      </c>
      <c r="G1114" s="3" t="s">
        <v>192</v>
      </c>
      <c r="M1114" t="str">
        <f t="shared" si="17"/>
        <v>OK</v>
      </c>
    </row>
    <row r="1115" spans="1:13" x14ac:dyDescent="0.25">
      <c r="A1115" s="3" t="s">
        <v>147</v>
      </c>
      <c r="B1115" s="3" t="s">
        <v>51</v>
      </c>
      <c r="C1115" s="3" t="s">
        <v>96</v>
      </c>
      <c r="D1115" s="5">
        <v>43109.583333333336</v>
      </c>
      <c r="E1115" s="3" t="s">
        <v>945</v>
      </c>
      <c r="F1115" s="3" t="s">
        <v>945</v>
      </c>
      <c r="G1115" s="3" t="s">
        <v>192</v>
      </c>
      <c r="H1115" t="s">
        <v>1473</v>
      </c>
      <c r="I1115" t="s">
        <v>1473</v>
      </c>
      <c r="K1115">
        <v>5.0000000000000001E-3</v>
      </c>
      <c r="L1115">
        <v>5.0000000000000001E-3</v>
      </c>
      <c r="M1115" t="str">
        <f t="shared" si="17"/>
        <v>OK</v>
      </c>
    </row>
    <row r="1116" spans="1:13" x14ac:dyDescent="0.25">
      <c r="A1116" s="3" t="s">
        <v>147</v>
      </c>
      <c r="B1116" s="3" t="s">
        <v>51</v>
      </c>
      <c r="C1116" s="3" t="s">
        <v>96</v>
      </c>
      <c r="D1116" s="5">
        <v>43109.583333333336</v>
      </c>
      <c r="E1116" s="3" t="s">
        <v>946</v>
      </c>
      <c r="F1116" s="3" t="s">
        <v>946</v>
      </c>
      <c r="G1116" s="3" t="s">
        <v>192</v>
      </c>
      <c r="M1116" t="str">
        <f t="shared" si="17"/>
        <v>OK</v>
      </c>
    </row>
    <row r="1117" spans="1:13" x14ac:dyDescent="0.25">
      <c r="A1117" s="3" t="s">
        <v>147</v>
      </c>
      <c r="B1117" s="3" t="s">
        <v>51</v>
      </c>
      <c r="C1117" s="3" t="s">
        <v>97</v>
      </c>
      <c r="D1117" s="5">
        <v>42956.604166666664</v>
      </c>
      <c r="E1117" s="3" t="s">
        <v>935</v>
      </c>
      <c r="F1117" s="3" t="s">
        <v>935</v>
      </c>
      <c r="G1117" s="3" t="s">
        <v>192</v>
      </c>
      <c r="M1117" t="str">
        <f t="shared" si="17"/>
        <v>OK</v>
      </c>
    </row>
    <row r="1118" spans="1:13" x14ac:dyDescent="0.25">
      <c r="A1118" s="3" t="s">
        <v>147</v>
      </c>
      <c r="B1118" s="3" t="s">
        <v>51</v>
      </c>
      <c r="C1118" s="3" t="s">
        <v>97</v>
      </c>
      <c r="D1118" s="5">
        <v>42984.586805555555</v>
      </c>
      <c r="E1118" s="3" t="s">
        <v>937</v>
      </c>
      <c r="F1118" s="3" t="s">
        <v>937</v>
      </c>
      <c r="G1118" s="3" t="s">
        <v>192</v>
      </c>
      <c r="M1118" t="str">
        <f t="shared" si="17"/>
        <v>OK</v>
      </c>
    </row>
    <row r="1119" spans="1:13" x14ac:dyDescent="0.25">
      <c r="A1119" s="3" t="s">
        <v>147</v>
      </c>
      <c r="B1119" s="3" t="s">
        <v>51</v>
      </c>
      <c r="C1119" s="3" t="s">
        <v>97</v>
      </c>
      <c r="D1119" s="5">
        <v>43013.638888888891</v>
      </c>
      <c r="E1119" s="3" t="s">
        <v>939</v>
      </c>
      <c r="F1119" s="3" t="s">
        <v>939</v>
      </c>
      <c r="G1119" s="3" t="s">
        <v>192</v>
      </c>
      <c r="M1119" t="str">
        <f t="shared" si="17"/>
        <v>OK</v>
      </c>
    </row>
    <row r="1120" spans="1:13" x14ac:dyDescent="0.25">
      <c r="A1120" s="3" t="s">
        <v>147</v>
      </c>
      <c r="B1120" s="3" t="s">
        <v>51</v>
      </c>
      <c r="C1120" s="3" t="s">
        <v>97</v>
      </c>
      <c r="D1120" s="5">
        <v>43047.583333333336</v>
      </c>
      <c r="E1120" s="3" t="s">
        <v>941</v>
      </c>
      <c r="F1120" s="3" t="s">
        <v>941</v>
      </c>
      <c r="G1120" s="3" t="s">
        <v>192</v>
      </c>
      <c r="M1120" t="str">
        <f t="shared" si="17"/>
        <v>OK</v>
      </c>
    </row>
    <row r="1121" spans="1:13" x14ac:dyDescent="0.25">
      <c r="A1121" s="3" t="s">
        <v>147</v>
      </c>
      <c r="B1121" s="3" t="s">
        <v>51</v>
      </c>
      <c r="C1121" s="3" t="s">
        <v>97</v>
      </c>
      <c r="D1121" s="5">
        <v>43075.694444444445</v>
      </c>
      <c r="E1121" s="3" t="s">
        <v>943</v>
      </c>
      <c r="F1121" s="3" t="s">
        <v>943</v>
      </c>
      <c r="G1121" s="3" t="s">
        <v>192</v>
      </c>
      <c r="M1121" t="str">
        <f t="shared" si="17"/>
        <v>OK</v>
      </c>
    </row>
    <row r="1122" spans="1:13" x14ac:dyDescent="0.25">
      <c r="A1122" s="3" t="s">
        <v>147</v>
      </c>
      <c r="B1122" s="3" t="s">
        <v>51</v>
      </c>
      <c r="C1122" s="3" t="s">
        <v>97</v>
      </c>
      <c r="D1122" s="5">
        <v>43109.583333333336</v>
      </c>
      <c r="E1122" s="3" t="s">
        <v>945</v>
      </c>
      <c r="F1122" s="3" t="s">
        <v>945</v>
      </c>
      <c r="G1122" s="3" t="s">
        <v>192</v>
      </c>
      <c r="M1122" t="str">
        <f t="shared" si="17"/>
        <v>OK</v>
      </c>
    </row>
    <row r="1123" spans="1:13" x14ac:dyDescent="0.25">
      <c r="A1123" s="3" t="s">
        <v>148</v>
      </c>
      <c r="B1123" s="3" t="s">
        <v>52</v>
      </c>
      <c r="C1123" s="3" t="s">
        <v>96</v>
      </c>
      <c r="D1123" s="5">
        <v>42963.361111111109</v>
      </c>
      <c r="E1123" s="3" t="s">
        <v>947</v>
      </c>
      <c r="F1123" s="3" t="s">
        <v>947</v>
      </c>
      <c r="G1123" s="3" t="s">
        <v>192</v>
      </c>
      <c r="H1123" t="s">
        <v>1536</v>
      </c>
      <c r="I1123" t="s">
        <v>1536</v>
      </c>
      <c r="K1123">
        <v>1.4999999999999999E-2</v>
      </c>
      <c r="L1123">
        <v>1.4999999999999999E-2</v>
      </c>
      <c r="M1123" t="str">
        <f t="shared" si="17"/>
        <v>OK</v>
      </c>
    </row>
    <row r="1124" spans="1:13" x14ac:dyDescent="0.25">
      <c r="A1124" s="3" t="s">
        <v>148</v>
      </c>
      <c r="B1124" s="3" t="s">
        <v>52</v>
      </c>
      <c r="C1124" s="3" t="s">
        <v>96</v>
      </c>
      <c r="D1124" s="5">
        <v>42963.361111111109</v>
      </c>
      <c r="E1124" s="3" t="s">
        <v>948</v>
      </c>
      <c r="F1124" s="3" t="s">
        <v>948</v>
      </c>
      <c r="G1124" s="3" t="s">
        <v>192</v>
      </c>
      <c r="M1124" t="str">
        <f t="shared" si="17"/>
        <v>OK</v>
      </c>
    </row>
    <row r="1125" spans="1:13" x14ac:dyDescent="0.25">
      <c r="A1125" s="3" t="s">
        <v>148</v>
      </c>
      <c r="B1125" s="3" t="s">
        <v>52</v>
      </c>
      <c r="C1125" s="3" t="s">
        <v>96</v>
      </c>
      <c r="D1125" s="5">
        <v>42997.355555555558</v>
      </c>
      <c r="E1125" s="3" t="s">
        <v>949</v>
      </c>
      <c r="F1125" s="3" t="s">
        <v>949</v>
      </c>
      <c r="G1125" s="3" t="s">
        <v>192</v>
      </c>
      <c r="H1125" t="s">
        <v>1536</v>
      </c>
      <c r="I1125" t="s">
        <v>1536</v>
      </c>
      <c r="K1125">
        <v>1.4999999999999999E-2</v>
      </c>
      <c r="L1125">
        <v>1.4999999999999999E-2</v>
      </c>
      <c r="M1125" t="str">
        <f t="shared" si="17"/>
        <v>OK</v>
      </c>
    </row>
    <row r="1126" spans="1:13" x14ac:dyDescent="0.25">
      <c r="A1126" s="3" t="s">
        <v>148</v>
      </c>
      <c r="B1126" s="3" t="s">
        <v>52</v>
      </c>
      <c r="C1126" s="3" t="s">
        <v>96</v>
      </c>
      <c r="D1126" s="5">
        <v>42997.356249999997</v>
      </c>
      <c r="E1126" s="3" t="s">
        <v>950</v>
      </c>
      <c r="F1126" s="3" t="s">
        <v>950</v>
      </c>
      <c r="G1126" s="3" t="s">
        <v>192</v>
      </c>
      <c r="M1126" t="str">
        <f t="shared" si="17"/>
        <v>OK</v>
      </c>
    </row>
    <row r="1127" spans="1:13" x14ac:dyDescent="0.25">
      <c r="A1127" s="3" t="s">
        <v>148</v>
      </c>
      <c r="B1127" s="3" t="s">
        <v>52</v>
      </c>
      <c r="C1127" s="3" t="s">
        <v>96</v>
      </c>
      <c r="D1127" s="5">
        <v>43024.600694444445</v>
      </c>
      <c r="E1127" s="3" t="s">
        <v>951</v>
      </c>
      <c r="F1127" s="3" t="s">
        <v>951</v>
      </c>
      <c r="G1127" s="3" t="s">
        <v>192</v>
      </c>
      <c r="H1127" t="s">
        <v>1536</v>
      </c>
      <c r="I1127" t="s">
        <v>1536</v>
      </c>
      <c r="K1127">
        <v>1.4999999999999999E-2</v>
      </c>
      <c r="L1127">
        <v>1.4999999999999999E-2</v>
      </c>
      <c r="M1127" t="str">
        <f t="shared" si="17"/>
        <v>OK</v>
      </c>
    </row>
    <row r="1128" spans="1:13" x14ac:dyDescent="0.25">
      <c r="A1128" s="3" t="s">
        <v>148</v>
      </c>
      <c r="B1128" s="3" t="s">
        <v>52</v>
      </c>
      <c r="C1128" s="3" t="s">
        <v>96</v>
      </c>
      <c r="D1128" s="5">
        <v>43024.600694444445</v>
      </c>
      <c r="E1128" s="3" t="s">
        <v>952</v>
      </c>
      <c r="F1128" s="3" t="s">
        <v>952</v>
      </c>
      <c r="G1128" s="3" t="s">
        <v>192</v>
      </c>
      <c r="M1128" t="str">
        <f t="shared" si="17"/>
        <v>OK</v>
      </c>
    </row>
    <row r="1129" spans="1:13" x14ac:dyDescent="0.25">
      <c r="A1129" s="3" t="s">
        <v>148</v>
      </c>
      <c r="B1129" s="3" t="s">
        <v>52</v>
      </c>
      <c r="C1129" s="3" t="s">
        <v>96</v>
      </c>
      <c r="D1129" s="5">
        <v>43059.548611111109</v>
      </c>
      <c r="E1129" s="3" t="s">
        <v>953</v>
      </c>
      <c r="F1129" s="3" t="s">
        <v>953</v>
      </c>
      <c r="G1129" s="3" t="s">
        <v>192</v>
      </c>
      <c r="H1129" t="s">
        <v>1536</v>
      </c>
      <c r="I1129" t="s">
        <v>1536</v>
      </c>
      <c r="K1129">
        <v>1.4999999999999999E-2</v>
      </c>
      <c r="L1129">
        <v>1.4999999999999999E-2</v>
      </c>
      <c r="M1129" t="str">
        <f t="shared" si="17"/>
        <v>OK</v>
      </c>
    </row>
    <row r="1130" spans="1:13" x14ac:dyDescent="0.25">
      <c r="A1130" s="3" t="s">
        <v>148</v>
      </c>
      <c r="B1130" s="3" t="s">
        <v>52</v>
      </c>
      <c r="C1130" s="3" t="s">
        <v>96</v>
      </c>
      <c r="D1130" s="5">
        <v>43059.548611111109</v>
      </c>
      <c r="E1130" s="3" t="s">
        <v>954</v>
      </c>
      <c r="F1130" s="3" t="s">
        <v>954</v>
      </c>
      <c r="G1130" s="3" t="s">
        <v>192</v>
      </c>
      <c r="M1130" t="str">
        <f t="shared" si="17"/>
        <v>OK</v>
      </c>
    </row>
    <row r="1131" spans="1:13" x14ac:dyDescent="0.25">
      <c r="A1131" s="3" t="s">
        <v>148</v>
      </c>
      <c r="B1131" s="3" t="s">
        <v>52</v>
      </c>
      <c r="C1131" s="3" t="s">
        <v>96</v>
      </c>
      <c r="D1131" s="5">
        <v>43083.555555555555</v>
      </c>
      <c r="E1131" s="3" t="s">
        <v>955</v>
      </c>
      <c r="F1131" s="3" t="s">
        <v>955</v>
      </c>
      <c r="G1131" s="3" t="s">
        <v>192</v>
      </c>
      <c r="H1131" t="s">
        <v>1456</v>
      </c>
      <c r="I1131">
        <v>0.06</v>
      </c>
      <c r="K1131">
        <v>5.0000000000000001E-3</v>
      </c>
      <c r="L1131">
        <v>0.06</v>
      </c>
      <c r="M1131" t="str">
        <f t="shared" si="17"/>
        <v>OK</v>
      </c>
    </row>
    <row r="1132" spans="1:13" x14ac:dyDescent="0.25">
      <c r="A1132" s="3" t="s">
        <v>148</v>
      </c>
      <c r="B1132" s="3" t="s">
        <v>52</v>
      </c>
      <c r="C1132" s="3" t="s">
        <v>96</v>
      </c>
      <c r="D1132" s="5">
        <v>43083.555555555555</v>
      </c>
      <c r="E1132" s="3" t="s">
        <v>956</v>
      </c>
      <c r="F1132" s="3" t="s">
        <v>956</v>
      </c>
      <c r="G1132" s="3" t="s">
        <v>192</v>
      </c>
      <c r="M1132" t="str">
        <f t="shared" si="17"/>
        <v>OK</v>
      </c>
    </row>
    <row r="1133" spans="1:13" x14ac:dyDescent="0.25">
      <c r="A1133" s="3" t="s">
        <v>148</v>
      </c>
      <c r="B1133" s="3" t="s">
        <v>52</v>
      </c>
      <c r="C1133" s="3" t="s">
        <v>96</v>
      </c>
      <c r="D1133" s="5">
        <v>43116.631944444445</v>
      </c>
      <c r="E1133" s="3" t="s">
        <v>957</v>
      </c>
      <c r="F1133" s="3" t="s">
        <v>957</v>
      </c>
      <c r="G1133" s="3" t="s">
        <v>192</v>
      </c>
      <c r="H1133" t="s">
        <v>1473</v>
      </c>
      <c r="I1133" t="s">
        <v>1473</v>
      </c>
      <c r="K1133">
        <v>5.0000000000000001E-3</v>
      </c>
      <c r="L1133">
        <v>5.0000000000000001E-3</v>
      </c>
      <c r="M1133" t="str">
        <f t="shared" si="17"/>
        <v>OK</v>
      </c>
    </row>
    <row r="1134" spans="1:13" x14ac:dyDescent="0.25">
      <c r="A1134" s="3" t="s">
        <v>148</v>
      </c>
      <c r="B1134" s="3" t="s">
        <v>52</v>
      </c>
      <c r="C1134" s="3" t="s">
        <v>96</v>
      </c>
      <c r="D1134" s="5">
        <v>43116.645833333336</v>
      </c>
      <c r="E1134" s="3" t="s">
        <v>958</v>
      </c>
      <c r="F1134" s="3" t="s">
        <v>958</v>
      </c>
      <c r="G1134" s="3" t="s">
        <v>192</v>
      </c>
      <c r="M1134" t="str">
        <f t="shared" si="17"/>
        <v>OK</v>
      </c>
    </row>
    <row r="1135" spans="1:13" x14ac:dyDescent="0.25">
      <c r="A1135" s="3" t="s">
        <v>148</v>
      </c>
      <c r="B1135" s="3" t="s">
        <v>52</v>
      </c>
      <c r="C1135" s="3" t="s">
        <v>97</v>
      </c>
      <c r="D1135" s="5">
        <v>42997.355555555558</v>
      </c>
      <c r="E1135" s="3" t="s">
        <v>949</v>
      </c>
      <c r="F1135" s="3" t="s">
        <v>949</v>
      </c>
      <c r="G1135" s="3" t="s">
        <v>192</v>
      </c>
      <c r="M1135" t="str">
        <f t="shared" si="17"/>
        <v>OK</v>
      </c>
    </row>
    <row r="1136" spans="1:13" x14ac:dyDescent="0.25">
      <c r="A1136" s="3" t="s">
        <v>148</v>
      </c>
      <c r="B1136" s="3" t="s">
        <v>52</v>
      </c>
      <c r="C1136" s="3" t="s">
        <v>97</v>
      </c>
      <c r="D1136" s="5">
        <v>43024.600694444445</v>
      </c>
      <c r="E1136" s="3" t="s">
        <v>951</v>
      </c>
      <c r="F1136" s="3" t="s">
        <v>951</v>
      </c>
      <c r="G1136" s="3" t="s">
        <v>192</v>
      </c>
      <c r="M1136" t="str">
        <f t="shared" si="17"/>
        <v>OK</v>
      </c>
    </row>
    <row r="1137" spans="1:13" x14ac:dyDescent="0.25">
      <c r="A1137" s="3" t="s">
        <v>148</v>
      </c>
      <c r="B1137" s="3" t="s">
        <v>52</v>
      </c>
      <c r="C1137" s="3" t="s">
        <v>97</v>
      </c>
      <c r="D1137" s="5">
        <v>43059.548611111109</v>
      </c>
      <c r="E1137" s="3" t="s">
        <v>953</v>
      </c>
      <c r="F1137" s="3" t="s">
        <v>953</v>
      </c>
      <c r="G1137" s="3" t="s">
        <v>192</v>
      </c>
      <c r="M1137" t="str">
        <f t="shared" si="17"/>
        <v>OK</v>
      </c>
    </row>
    <row r="1138" spans="1:13" x14ac:dyDescent="0.25">
      <c r="A1138" s="3" t="s">
        <v>148</v>
      </c>
      <c r="B1138" s="3" t="s">
        <v>52</v>
      </c>
      <c r="C1138" s="3" t="s">
        <v>97</v>
      </c>
      <c r="D1138" s="5">
        <v>43083.555555555555</v>
      </c>
      <c r="E1138" s="3" t="s">
        <v>955</v>
      </c>
      <c r="F1138" s="3" t="s">
        <v>955</v>
      </c>
      <c r="G1138" s="3" t="s">
        <v>192</v>
      </c>
      <c r="M1138" t="str">
        <f t="shared" si="17"/>
        <v>OK</v>
      </c>
    </row>
    <row r="1139" spans="1:13" x14ac:dyDescent="0.25">
      <c r="A1139" s="3" t="s">
        <v>148</v>
      </c>
      <c r="B1139" s="3" t="s">
        <v>52</v>
      </c>
      <c r="C1139" s="3" t="s">
        <v>97</v>
      </c>
      <c r="D1139" s="5">
        <v>43116.631944444445</v>
      </c>
      <c r="E1139" s="3" t="s">
        <v>957</v>
      </c>
      <c r="F1139" s="3" t="s">
        <v>957</v>
      </c>
      <c r="G1139" s="3" t="s">
        <v>192</v>
      </c>
      <c r="M1139" t="str">
        <f t="shared" si="17"/>
        <v>OK</v>
      </c>
    </row>
    <row r="1140" spans="1:13" x14ac:dyDescent="0.25">
      <c r="A1140" s="3" t="s">
        <v>149</v>
      </c>
      <c r="B1140" s="3" t="s">
        <v>53</v>
      </c>
      <c r="C1140" s="3" t="s">
        <v>96</v>
      </c>
      <c r="D1140" s="5">
        <v>42970.493055555555</v>
      </c>
      <c r="E1140" s="3" t="s">
        <v>959</v>
      </c>
      <c r="F1140" s="3" t="s">
        <v>959</v>
      </c>
      <c r="G1140" s="3" t="s">
        <v>192</v>
      </c>
      <c r="H1140" t="s">
        <v>1536</v>
      </c>
      <c r="I1140" t="s">
        <v>1536</v>
      </c>
      <c r="K1140">
        <v>1.4999999999999999E-2</v>
      </c>
      <c r="L1140">
        <v>1.4999999999999999E-2</v>
      </c>
      <c r="M1140" t="str">
        <f t="shared" si="17"/>
        <v>OK</v>
      </c>
    </row>
    <row r="1141" spans="1:13" x14ac:dyDescent="0.25">
      <c r="A1141" s="3" t="s">
        <v>149</v>
      </c>
      <c r="B1141" s="3" t="s">
        <v>53</v>
      </c>
      <c r="C1141" s="3" t="s">
        <v>96</v>
      </c>
      <c r="D1141" s="5">
        <v>42970.493055555555</v>
      </c>
      <c r="E1141" s="3" t="s">
        <v>960</v>
      </c>
      <c r="F1141" s="3" t="s">
        <v>960</v>
      </c>
      <c r="G1141" s="3" t="s">
        <v>192</v>
      </c>
      <c r="M1141" t="str">
        <f t="shared" si="17"/>
        <v>OK</v>
      </c>
    </row>
    <row r="1142" spans="1:13" x14ac:dyDescent="0.25">
      <c r="A1142" s="3" t="s">
        <v>149</v>
      </c>
      <c r="B1142" s="3" t="s">
        <v>53</v>
      </c>
      <c r="C1142" s="3" t="s">
        <v>96</v>
      </c>
      <c r="D1142" s="5">
        <v>42998.420138888891</v>
      </c>
      <c r="E1142" s="3" t="s">
        <v>961</v>
      </c>
      <c r="F1142" s="3" t="s">
        <v>961</v>
      </c>
      <c r="G1142" s="3" t="s">
        <v>192</v>
      </c>
      <c r="H1142" t="s">
        <v>1536</v>
      </c>
      <c r="I1142" t="s">
        <v>1536</v>
      </c>
      <c r="K1142">
        <v>1.4999999999999999E-2</v>
      </c>
      <c r="L1142">
        <v>1.4999999999999999E-2</v>
      </c>
      <c r="M1142" t="str">
        <f t="shared" si="17"/>
        <v>OK</v>
      </c>
    </row>
    <row r="1143" spans="1:13" x14ac:dyDescent="0.25">
      <c r="A1143" s="3" t="s">
        <v>149</v>
      </c>
      <c r="B1143" s="3" t="s">
        <v>53</v>
      </c>
      <c r="C1143" s="3" t="s">
        <v>96</v>
      </c>
      <c r="D1143" s="5">
        <v>42998.420138888891</v>
      </c>
      <c r="E1143" s="3" t="s">
        <v>962</v>
      </c>
      <c r="F1143" s="3" t="s">
        <v>962</v>
      </c>
      <c r="G1143" s="3" t="s">
        <v>192</v>
      </c>
      <c r="M1143" t="str">
        <f t="shared" si="17"/>
        <v>OK</v>
      </c>
    </row>
    <row r="1144" spans="1:13" x14ac:dyDescent="0.25">
      <c r="A1144" s="3" t="s">
        <v>149</v>
      </c>
      <c r="B1144" s="3" t="s">
        <v>53</v>
      </c>
      <c r="C1144" s="3" t="s">
        <v>96</v>
      </c>
      <c r="D1144" s="5">
        <v>43025.444444444445</v>
      </c>
      <c r="E1144" s="3" t="s">
        <v>963</v>
      </c>
      <c r="F1144" s="3" t="s">
        <v>963</v>
      </c>
      <c r="G1144" s="3" t="s">
        <v>192</v>
      </c>
      <c r="H1144" t="s">
        <v>1536</v>
      </c>
      <c r="I1144" t="s">
        <v>1536</v>
      </c>
      <c r="K1144">
        <v>1.4999999999999999E-2</v>
      </c>
      <c r="L1144">
        <v>1.4999999999999999E-2</v>
      </c>
      <c r="M1144" t="str">
        <f t="shared" si="17"/>
        <v>OK</v>
      </c>
    </row>
    <row r="1145" spans="1:13" x14ac:dyDescent="0.25">
      <c r="A1145" s="3" t="s">
        <v>149</v>
      </c>
      <c r="B1145" s="3" t="s">
        <v>53</v>
      </c>
      <c r="C1145" s="3" t="s">
        <v>96</v>
      </c>
      <c r="D1145" s="5">
        <v>43025.444444444445</v>
      </c>
      <c r="E1145" s="3" t="s">
        <v>964</v>
      </c>
      <c r="F1145" s="3" t="s">
        <v>964</v>
      </c>
      <c r="G1145" s="3" t="s">
        <v>192</v>
      </c>
      <c r="M1145" t="str">
        <f t="shared" si="17"/>
        <v>OK</v>
      </c>
    </row>
    <row r="1146" spans="1:13" x14ac:dyDescent="0.25">
      <c r="A1146" s="3" t="s">
        <v>149</v>
      </c>
      <c r="B1146" s="3" t="s">
        <v>53</v>
      </c>
      <c r="C1146" s="3" t="s">
        <v>96</v>
      </c>
      <c r="D1146" s="5">
        <v>43063.423611111109</v>
      </c>
      <c r="E1146" s="3" t="s">
        <v>965</v>
      </c>
      <c r="F1146" s="3" t="s">
        <v>965</v>
      </c>
      <c r="G1146" s="3" t="s">
        <v>192</v>
      </c>
      <c r="H1146" t="s">
        <v>1536</v>
      </c>
      <c r="I1146" t="s">
        <v>1536</v>
      </c>
      <c r="K1146">
        <v>1.4999999999999999E-2</v>
      </c>
      <c r="L1146">
        <v>1.4999999999999999E-2</v>
      </c>
      <c r="M1146" t="str">
        <f t="shared" si="17"/>
        <v>OK</v>
      </c>
    </row>
    <row r="1147" spans="1:13" x14ac:dyDescent="0.25">
      <c r="A1147" s="3" t="s">
        <v>149</v>
      </c>
      <c r="B1147" s="3" t="s">
        <v>53</v>
      </c>
      <c r="C1147" s="3" t="s">
        <v>96</v>
      </c>
      <c r="D1147" s="5">
        <v>43063.423611111109</v>
      </c>
      <c r="E1147" s="3" t="s">
        <v>966</v>
      </c>
      <c r="F1147" s="3" t="s">
        <v>966</v>
      </c>
      <c r="G1147" s="3" t="s">
        <v>192</v>
      </c>
      <c r="M1147" t="str">
        <f t="shared" si="17"/>
        <v>OK</v>
      </c>
    </row>
    <row r="1148" spans="1:13" x14ac:dyDescent="0.25">
      <c r="A1148" s="3" t="s">
        <v>149</v>
      </c>
      <c r="B1148" s="3" t="s">
        <v>53</v>
      </c>
      <c r="C1148" s="3" t="s">
        <v>96</v>
      </c>
      <c r="D1148" s="5">
        <v>43088.395833333336</v>
      </c>
      <c r="E1148" s="3" t="s">
        <v>967</v>
      </c>
      <c r="F1148" s="3" t="s">
        <v>967</v>
      </c>
      <c r="G1148" s="3" t="s">
        <v>192</v>
      </c>
      <c r="H1148" t="s">
        <v>1473</v>
      </c>
      <c r="I1148" t="s">
        <v>1473</v>
      </c>
      <c r="K1148">
        <v>5.0000000000000001E-3</v>
      </c>
      <c r="L1148">
        <v>5.0000000000000001E-3</v>
      </c>
      <c r="M1148" t="str">
        <f t="shared" si="17"/>
        <v>OK</v>
      </c>
    </row>
    <row r="1149" spans="1:13" x14ac:dyDescent="0.25">
      <c r="A1149" s="3" t="s">
        <v>149</v>
      </c>
      <c r="B1149" s="3" t="s">
        <v>53</v>
      </c>
      <c r="C1149" s="3" t="s">
        <v>96</v>
      </c>
      <c r="D1149" s="5">
        <v>43088.395833333336</v>
      </c>
      <c r="E1149" s="3" t="s">
        <v>968</v>
      </c>
      <c r="F1149" s="3" t="s">
        <v>968</v>
      </c>
      <c r="G1149" s="3" t="s">
        <v>192</v>
      </c>
      <c r="M1149" t="str">
        <f t="shared" si="17"/>
        <v>OK</v>
      </c>
    </row>
    <row r="1150" spans="1:13" x14ac:dyDescent="0.25">
      <c r="A1150" s="3" t="s">
        <v>149</v>
      </c>
      <c r="B1150" s="3" t="s">
        <v>53</v>
      </c>
      <c r="C1150" s="3" t="s">
        <v>96</v>
      </c>
      <c r="D1150" s="5">
        <v>43117.4375</v>
      </c>
      <c r="E1150" s="3" t="s">
        <v>969</v>
      </c>
      <c r="F1150" s="3" t="s">
        <v>969</v>
      </c>
      <c r="G1150" s="3" t="s">
        <v>192</v>
      </c>
      <c r="H1150" t="s">
        <v>1473</v>
      </c>
      <c r="I1150" t="s">
        <v>1473</v>
      </c>
      <c r="K1150">
        <v>5.0000000000000001E-3</v>
      </c>
      <c r="L1150">
        <v>5.0000000000000001E-3</v>
      </c>
      <c r="M1150" t="str">
        <f t="shared" si="17"/>
        <v>OK</v>
      </c>
    </row>
    <row r="1151" spans="1:13" x14ac:dyDescent="0.25">
      <c r="A1151" s="3" t="s">
        <v>149</v>
      </c>
      <c r="B1151" s="3" t="s">
        <v>53</v>
      </c>
      <c r="C1151" s="3" t="s">
        <v>96</v>
      </c>
      <c r="D1151" s="5">
        <v>43117.4375</v>
      </c>
      <c r="E1151" s="3" t="s">
        <v>970</v>
      </c>
      <c r="F1151" s="3" t="s">
        <v>970</v>
      </c>
      <c r="G1151" s="3" t="s">
        <v>192</v>
      </c>
      <c r="M1151" t="str">
        <f t="shared" si="17"/>
        <v>OK</v>
      </c>
    </row>
    <row r="1152" spans="1:13" x14ac:dyDescent="0.25">
      <c r="A1152" s="3" t="s">
        <v>149</v>
      </c>
      <c r="B1152" s="3" t="s">
        <v>53</v>
      </c>
      <c r="C1152" s="3" t="s">
        <v>97</v>
      </c>
      <c r="D1152" s="5">
        <v>42970.493055555555</v>
      </c>
      <c r="E1152" s="3" t="s">
        <v>959</v>
      </c>
      <c r="F1152" s="3" t="s">
        <v>959</v>
      </c>
      <c r="G1152" s="3" t="s">
        <v>192</v>
      </c>
      <c r="M1152" t="str">
        <f t="shared" si="17"/>
        <v>OK</v>
      </c>
    </row>
    <row r="1153" spans="1:13" x14ac:dyDescent="0.25">
      <c r="A1153" s="3" t="s">
        <v>149</v>
      </c>
      <c r="B1153" s="3" t="s">
        <v>53</v>
      </c>
      <c r="C1153" s="3" t="s">
        <v>97</v>
      </c>
      <c r="D1153" s="5">
        <v>42998.420138888891</v>
      </c>
      <c r="E1153" s="3" t="s">
        <v>961</v>
      </c>
      <c r="F1153" s="3" t="s">
        <v>961</v>
      </c>
      <c r="G1153" s="3" t="s">
        <v>192</v>
      </c>
      <c r="M1153" t="str">
        <f t="shared" si="17"/>
        <v>OK</v>
      </c>
    </row>
    <row r="1154" spans="1:13" x14ac:dyDescent="0.25">
      <c r="A1154" s="3" t="s">
        <v>149</v>
      </c>
      <c r="B1154" s="3" t="s">
        <v>53</v>
      </c>
      <c r="C1154" s="3" t="s">
        <v>97</v>
      </c>
      <c r="D1154" s="5">
        <v>43025.444444444445</v>
      </c>
      <c r="E1154" s="3" t="s">
        <v>963</v>
      </c>
      <c r="F1154" s="3" t="s">
        <v>963</v>
      </c>
      <c r="G1154" s="3" t="s">
        <v>192</v>
      </c>
      <c r="M1154" t="str">
        <f t="shared" si="17"/>
        <v>OK</v>
      </c>
    </row>
    <row r="1155" spans="1:13" x14ac:dyDescent="0.25">
      <c r="A1155" s="3" t="s">
        <v>149</v>
      </c>
      <c r="B1155" s="3" t="s">
        <v>53</v>
      </c>
      <c r="C1155" s="3" t="s">
        <v>97</v>
      </c>
      <c r="D1155" s="5">
        <v>43063.423611111109</v>
      </c>
      <c r="E1155" s="3" t="s">
        <v>965</v>
      </c>
      <c r="F1155" s="3" t="s">
        <v>965</v>
      </c>
      <c r="G1155" s="3" t="s">
        <v>192</v>
      </c>
      <c r="M1155" t="str">
        <f t="shared" ref="M1155:M1218" si="18">IF(K1155&gt;L1155,"INCONSISTENTE","OK")</f>
        <v>OK</v>
      </c>
    </row>
    <row r="1156" spans="1:13" x14ac:dyDescent="0.25">
      <c r="A1156" s="3" t="s">
        <v>149</v>
      </c>
      <c r="B1156" s="3" t="s">
        <v>53</v>
      </c>
      <c r="C1156" s="3" t="s">
        <v>97</v>
      </c>
      <c r="D1156" s="5">
        <v>43088.395833333336</v>
      </c>
      <c r="E1156" s="3" t="s">
        <v>967</v>
      </c>
      <c r="F1156" s="3" t="s">
        <v>967</v>
      </c>
      <c r="G1156" s="3" t="s">
        <v>192</v>
      </c>
      <c r="M1156" t="str">
        <f t="shared" si="18"/>
        <v>OK</v>
      </c>
    </row>
    <row r="1157" spans="1:13" x14ac:dyDescent="0.25">
      <c r="A1157" s="3" t="s">
        <v>149</v>
      </c>
      <c r="B1157" s="3" t="s">
        <v>53</v>
      </c>
      <c r="C1157" s="3" t="s">
        <v>97</v>
      </c>
      <c r="D1157" s="5">
        <v>43117.4375</v>
      </c>
      <c r="E1157" s="3" t="s">
        <v>969</v>
      </c>
      <c r="F1157" s="3" t="s">
        <v>969</v>
      </c>
      <c r="G1157" s="3" t="s">
        <v>192</v>
      </c>
      <c r="M1157" t="str">
        <f t="shared" si="18"/>
        <v>OK</v>
      </c>
    </row>
    <row r="1158" spans="1:13" x14ac:dyDescent="0.25">
      <c r="A1158" s="3" t="s">
        <v>150</v>
      </c>
      <c r="B1158" s="3" t="s">
        <v>54</v>
      </c>
      <c r="C1158" s="3" t="s">
        <v>96</v>
      </c>
      <c r="D1158" s="5">
        <v>42964.763888888891</v>
      </c>
      <c r="E1158" s="3" t="s">
        <v>516</v>
      </c>
      <c r="F1158" s="3" t="s">
        <v>516</v>
      </c>
      <c r="G1158" s="3" t="s">
        <v>192</v>
      </c>
      <c r="H1158">
        <v>2.9000000000000001E-2</v>
      </c>
      <c r="I1158">
        <v>2.9000000000000001E-2</v>
      </c>
      <c r="K1158">
        <v>2.9000000000000001E-2</v>
      </c>
      <c r="L1158">
        <v>2.9000000000000001E-2</v>
      </c>
      <c r="M1158" t="str">
        <f t="shared" si="18"/>
        <v>OK</v>
      </c>
    </row>
    <row r="1159" spans="1:13" x14ac:dyDescent="0.25">
      <c r="A1159" s="3" t="s">
        <v>150</v>
      </c>
      <c r="B1159" s="3" t="s">
        <v>54</v>
      </c>
      <c r="C1159" s="3" t="s">
        <v>96</v>
      </c>
      <c r="D1159" s="5">
        <v>42964.763888888891</v>
      </c>
      <c r="E1159" s="3" t="s">
        <v>971</v>
      </c>
      <c r="F1159" s="3" t="s">
        <v>971</v>
      </c>
      <c r="G1159" s="3" t="s">
        <v>192</v>
      </c>
      <c r="M1159" t="str">
        <f t="shared" si="18"/>
        <v>OK</v>
      </c>
    </row>
    <row r="1160" spans="1:13" x14ac:dyDescent="0.25">
      <c r="A1160" s="3" t="s">
        <v>150</v>
      </c>
      <c r="B1160" s="3" t="s">
        <v>54</v>
      </c>
      <c r="C1160" s="3" t="s">
        <v>96</v>
      </c>
      <c r="D1160" s="5">
        <v>43003.384027777778</v>
      </c>
      <c r="E1160" s="3" t="s">
        <v>972</v>
      </c>
      <c r="F1160" s="3" t="s">
        <v>972</v>
      </c>
      <c r="G1160" s="3" t="s">
        <v>192</v>
      </c>
      <c r="H1160" t="s">
        <v>1536</v>
      </c>
      <c r="I1160" t="s">
        <v>1536</v>
      </c>
      <c r="K1160">
        <v>1.4999999999999999E-2</v>
      </c>
      <c r="L1160">
        <v>1.4999999999999999E-2</v>
      </c>
      <c r="M1160" t="str">
        <f t="shared" si="18"/>
        <v>OK</v>
      </c>
    </row>
    <row r="1161" spans="1:13" x14ac:dyDescent="0.25">
      <c r="A1161" s="3" t="s">
        <v>150</v>
      </c>
      <c r="B1161" s="3" t="s">
        <v>54</v>
      </c>
      <c r="C1161" s="3" t="s">
        <v>96</v>
      </c>
      <c r="D1161" s="5">
        <v>43003.385416666664</v>
      </c>
      <c r="E1161" s="3" t="s">
        <v>973</v>
      </c>
      <c r="F1161" s="3" t="s">
        <v>973</v>
      </c>
      <c r="G1161" s="3" t="s">
        <v>192</v>
      </c>
      <c r="M1161" t="str">
        <f t="shared" si="18"/>
        <v>OK</v>
      </c>
    </row>
    <row r="1162" spans="1:13" x14ac:dyDescent="0.25">
      <c r="A1162" s="3" t="s">
        <v>150</v>
      </c>
      <c r="B1162" s="3" t="s">
        <v>54</v>
      </c>
      <c r="C1162" s="3" t="s">
        <v>96</v>
      </c>
      <c r="D1162" s="5">
        <v>43026.394444444442</v>
      </c>
      <c r="E1162" s="3" t="s">
        <v>974</v>
      </c>
      <c r="F1162" s="3" t="s">
        <v>974</v>
      </c>
      <c r="G1162" s="3" t="s">
        <v>192</v>
      </c>
      <c r="H1162" t="s">
        <v>1536</v>
      </c>
      <c r="I1162" t="s">
        <v>1536</v>
      </c>
      <c r="K1162">
        <v>1.4999999999999999E-2</v>
      </c>
      <c r="L1162">
        <v>1.4999999999999999E-2</v>
      </c>
      <c r="M1162" t="str">
        <f t="shared" si="18"/>
        <v>OK</v>
      </c>
    </row>
    <row r="1163" spans="1:13" x14ac:dyDescent="0.25">
      <c r="A1163" s="3" t="s">
        <v>150</v>
      </c>
      <c r="B1163" s="3" t="s">
        <v>54</v>
      </c>
      <c r="C1163" s="3" t="s">
        <v>96</v>
      </c>
      <c r="D1163" s="5">
        <v>43026.394444444442</v>
      </c>
      <c r="E1163" s="3" t="s">
        <v>975</v>
      </c>
      <c r="F1163" s="3" t="s">
        <v>975</v>
      </c>
      <c r="G1163" s="3" t="s">
        <v>192</v>
      </c>
      <c r="M1163" t="str">
        <f t="shared" si="18"/>
        <v>OK</v>
      </c>
    </row>
    <row r="1164" spans="1:13" x14ac:dyDescent="0.25">
      <c r="A1164" s="3" t="s">
        <v>150</v>
      </c>
      <c r="B1164" s="3" t="s">
        <v>54</v>
      </c>
      <c r="C1164" s="3" t="s">
        <v>96</v>
      </c>
      <c r="D1164" s="5">
        <v>43061.388888888891</v>
      </c>
      <c r="E1164" s="3" t="s">
        <v>976</v>
      </c>
      <c r="F1164" s="3" t="s">
        <v>976</v>
      </c>
      <c r="G1164" s="3" t="s">
        <v>192</v>
      </c>
      <c r="H1164" t="s">
        <v>1536</v>
      </c>
      <c r="I1164" t="s">
        <v>1536</v>
      </c>
      <c r="K1164">
        <v>1.4999999999999999E-2</v>
      </c>
      <c r="L1164">
        <v>1.4999999999999999E-2</v>
      </c>
      <c r="M1164" t="str">
        <f t="shared" si="18"/>
        <v>OK</v>
      </c>
    </row>
    <row r="1165" spans="1:13" x14ac:dyDescent="0.25">
      <c r="A1165" s="3" t="s">
        <v>150</v>
      </c>
      <c r="B1165" s="3" t="s">
        <v>54</v>
      </c>
      <c r="C1165" s="3" t="s">
        <v>96</v>
      </c>
      <c r="D1165" s="5">
        <v>43061.388888888891</v>
      </c>
      <c r="E1165" s="3" t="s">
        <v>977</v>
      </c>
      <c r="F1165" s="3" t="s">
        <v>977</v>
      </c>
      <c r="G1165" s="3" t="s">
        <v>192</v>
      </c>
      <c r="M1165" t="str">
        <f t="shared" si="18"/>
        <v>OK</v>
      </c>
    </row>
    <row r="1166" spans="1:13" x14ac:dyDescent="0.25">
      <c r="A1166" s="3" t="s">
        <v>150</v>
      </c>
      <c r="B1166" s="3" t="s">
        <v>54</v>
      </c>
      <c r="C1166" s="3" t="s">
        <v>96</v>
      </c>
      <c r="D1166" s="5">
        <v>43089.597222222219</v>
      </c>
      <c r="E1166" s="3" t="s">
        <v>978</v>
      </c>
      <c r="F1166" s="3" t="s">
        <v>978</v>
      </c>
      <c r="G1166" s="3" t="s">
        <v>192</v>
      </c>
      <c r="H1166" t="s">
        <v>1456</v>
      </c>
      <c r="I1166" t="s">
        <v>1456</v>
      </c>
      <c r="K1166">
        <v>5.0000000000000001E-3</v>
      </c>
      <c r="L1166">
        <v>5.0000000000000001E-3</v>
      </c>
      <c r="M1166" t="str">
        <f t="shared" si="18"/>
        <v>OK</v>
      </c>
    </row>
    <row r="1167" spans="1:13" x14ac:dyDescent="0.25">
      <c r="A1167" s="3" t="s">
        <v>150</v>
      </c>
      <c r="B1167" s="3" t="s">
        <v>54</v>
      </c>
      <c r="C1167" s="3" t="s">
        <v>96</v>
      </c>
      <c r="D1167" s="5">
        <v>43089.597222222219</v>
      </c>
      <c r="E1167" s="3" t="s">
        <v>979</v>
      </c>
      <c r="F1167" s="3" t="s">
        <v>979</v>
      </c>
      <c r="G1167" s="3" t="s">
        <v>192</v>
      </c>
      <c r="M1167" t="str">
        <f t="shared" si="18"/>
        <v>OK</v>
      </c>
    </row>
    <row r="1168" spans="1:13" x14ac:dyDescent="0.25">
      <c r="A1168" s="3" t="s">
        <v>150</v>
      </c>
      <c r="B1168" s="3" t="s">
        <v>54</v>
      </c>
      <c r="C1168" s="3" t="s">
        <v>96</v>
      </c>
      <c r="D1168" s="5">
        <v>43118.395833333336</v>
      </c>
      <c r="E1168" s="3" t="s">
        <v>980</v>
      </c>
      <c r="F1168" s="3" t="s">
        <v>980</v>
      </c>
      <c r="G1168" s="3" t="s">
        <v>192</v>
      </c>
      <c r="H1168" t="s">
        <v>1473</v>
      </c>
      <c r="I1168" t="s">
        <v>1473</v>
      </c>
      <c r="K1168">
        <v>5.0000000000000001E-3</v>
      </c>
      <c r="L1168">
        <v>5.0000000000000001E-3</v>
      </c>
      <c r="M1168" t="str">
        <f t="shared" si="18"/>
        <v>OK</v>
      </c>
    </row>
    <row r="1169" spans="1:13" x14ac:dyDescent="0.25">
      <c r="A1169" s="3" t="s">
        <v>150</v>
      </c>
      <c r="B1169" s="3" t="s">
        <v>54</v>
      </c>
      <c r="C1169" s="3" t="s">
        <v>96</v>
      </c>
      <c r="D1169" s="5">
        <v>43118.395833333336</v>
      </c>
      <c r="E1169" s="3" t="s">
        <v>981</v>
      </c>
      <c r="F1169" s="3" t="s">
        <v>981</v>
      </c>
      <c r="G1169" s="3" t="s">
        <v>192</v>
      </c>
      <c r="M1169" t="str">
        <f t="shared" si="18"/>
        <v>OK</v>
      </c>
    </row>
    <row r="1170" spans="1:13" x14ac:dyDescent="0.25">
      <c r="A1170" s="3" t="s">
        <v>150</v>
      </c>
      <c r="B1170" s="3" t="s">
        <v>54</v>
      </c>
      <c r="C1170" s="3" t="s">
        <v>97</v>
      </c>
      <c r="D1170" s="5">
        <v>42964.763888888891</v>
      </c>
      <c r="E1170" s="3" t="s">
        <v>516</v>
      </c>
      <c r="F1170" s="3" t="s">
        <v>516</v>
      </c>
      <c r="G1170" s="3" t="s">
        <v>192</v>
      </c>
      <c r="M1170" t="str">
        <f t="shared" si="18"/>
        <v>OK</v>
      </c>
    </row>
    <row r="1171" spans="1:13" x14ac:dyDescent="0.25">
      <c r="A1171" s="3" t="s">
        <v>150</v>
      </c>
      <c r="B1171" s="3" t="s">
        <v>54</v>
      </c>
      <c r="C1171" s="3" t="s">
        <v>97</v>
      </c>
      <c r="D1171" s="5">
        <v>42964.763888888891</v>
      </c>
      <c r="E1171" s="3" t="s">
        <v>982</v>
      </c>
      <c r="F1171" s="3" t="s">
        <v>516</v>
      </c>
      <c r="G1171" s="3" t="s">
        <v>192</v>
      </c>
      <c r="M1171" t="str">
        <f t="shared" si="18"/>
        <v>OK</v>
      </c>
    </row>
    <row r="1172" spans="1:13" x14ac:dyDescent="0.25">
      <c r="A1172" s="3" t="s">
        <v>150</v>
      </c>
      <c r="B1172" s="3" t="s">
        <v>54</v>
      </c>
      <c r="C1172" s="3" t="s">
        <v>97</v>
      </c>
      <c r="D1172" s="5">
        <v>42964.763888888891</v>
      </c>
      <c r="E1172" s="3" t="s">
        <v>324</v>
      </c>
      <c r="F1172" s="3" t="s">
        <v>516</v>
      </c>
      <c r="G1172" s="3" t="s">
        <v>192</v>
      </c>
      <c r="M1172" t="str">
        <f t="shared" si="18"/>
        <v>OK</v>
      </c>
    </row>
    <row r="1173" spans="1:13" x14ac:dyDescent="0.25">
      <c r="A1173" s="3" t="s">
        <v>150</v>
      </c>
      <c r="B1173" s="3" t="s">
        <v>54</v>
      </c>
      <c r="C1173" s="3" t="s">
        <v>97</v>
      </c>
      <c r="D1173" s="5">
        <v>42964.763888888891</v>
      </c>
      <c r="E1173" s="3" t="s">
        <v>612</v>
      </c>
      <c r="F1173" s="3" t="s">
        <v>516</v>
      </c>
      <c r="G1173" s="3" t="s">
        <v>192</v>
      </c>
      <c r="M1173" t="str">
        <f t="shared" si="18"/>
        <v>OK</v>
      </c>
    </row>
    <row r="1174" spans="1:13" x14ac:dyDescent="0.25">
      <c r="A1174" s="3" t="s">
        <v>150</v>
      </c>
      <c r="B1174" s="3" t="s">
        <v>54</v>
      </c>
      <c r="C1174" s="3" t="s">
        <v>97</v>
      </c>
      <c r="D1174" s="5">
        <v>42964.763888888891</v>
      </c>
      <c r="E1174" s="3" t="s">
        <v>591</v>
      </c>
      <c r="F1174" s="3" t="s">
        <v>516</v>
      </c>
      <c r="G1174" s="3" t="s">
        <v>192</v>
      </c>
      <c r="M1174" t="str">
        <f t="shared" si="18"/>
        <v>OK</v>
      </c>
    </row>
    <row r="1175" spans="1:13" x14ac:dyDescent="0.25">
      <c r="A1175" s="3" t="s">
        <v>150</v>
      </c>
      <c r="B1175" s="3" t="s">
        <v>54</v>
      </c>
      <c r="C1175" s="3" t="s">
        <v>97</v>
      </c>
      <c r="D1175" s="5">
        <v>43003.384027777778</v>
      </c>
      <c r="E1175" s="3" t="s">
        <v>972</v>
      </c>
      <c r="F1175" s="3" t="s">
        <v>972</v>
      </c>
      <c r="G1175" s="3" t="s">
        <v>192</v>
      </c>
      <c r="M1175" t="str">
        <f t="shared" si="18"/>
        <v>OK</v>
      </c>
    </row>
    <row r="1176" spans="1:13" x14ac:dyDescent="0.25">
      <c r="A1176" s="3" t="s">
        <v>150</v>
      </c>
      <c r="B1176" s="3" t="s">
        <v>54</v>
      </c>
      <c r="C1176" s="3" t="s">
        <v>97</v>
      </c>
      <c r="D1176" s="5">
        <v>43026.394444444442</v>
      </c>
      <c r="E1176" s="3" t="s">
        <v>974</v>
      </c>
      <c r="F1176" s="3" t="s">
        <v>974</v>
      </c>
      <c r="G1176" s="3" t="s">
        <v>192</v>
      </c>
      <c r="M1176" t="str">
        <f t="shared" si="18"/>
        <v>OK</v>
      </c>
    </row>
    <row r="1177" spans="1:13" x14ac:dyDescent="0.25">
      <c r="A1177" s="3" t="s">
        <v>150</v>
      </c>
      <c r="B1177" s="3" t="s">
        <v>54</v>
      </c>
      <c r="C1177" s="3" t="s">
        <v>97</v>
      </c>
      <c r="D1177" s="5">
        <v>43061.388888888891</v>
      </c>
      <c r="E1177" s="3" t="s">
        <v>976</v>
      </c>
      <c r="F1177" s="3" t="s">
        <v>976</v>
      </c>
      <c r="G1177" s="3" t="s">
        <v>192</v>
      </c>
      <c r="M1177" t="str">
        <f t="shared" si="18"/>
        <v>OK</v>
      </c>
    </row>
    <row r="1178" spans="1:13" x14ac:dyDescent="0.25">
      <c r="A1178" s="3" t="s">
        <v>150</v>
      </c>
      <c r="B1178" s="3" t="s">
        <v>54</v>
      </c>
      <c r="C1178" s="3" t="s">
        <v>97</v>
      </c>
      <c r="D1178" s="5">
        <v>43089.597222222219</v>
      </c>
      <c r="E1178" s="3" t="s">
        <v>978</v>
      </c>
      <c r="F1178" s="3" t="s">
        <v>978</v>
      </c>
      <c r="G1178" s="3" t="s">
        <v>192</v>
      </c>
      <c r="M1178" t="str">
        <f t="shared" si="18"/>
        <v>OK</v>
      </c>
    </row>
    <row r="1179" spans="1:13" x14ac:dyDescent="0.25">
      <c r="A1179" s="3" t="s">
        <v>150</v>
      </c>
      <c r="B1179" s="3" t="s">
        <v>54</v>
      </c>
      <c r="C1179" s="3" t="s">
        <v>97</v>
      </c>
      <c r="D1179" s="5">
        <v>43118.395833333336</v>
      </c>
      <c r="E1179" s="3" t="s">
        <v>980</v>
      </c>
      <c r="F1179" s="3" t="s">
        <v>980</v>
      </c>
      <c r="G1179" s="3" t="s">
        <v>192</v>
      </c>
      <c r="M1179" t="str">
        <f t="shared" si="18"/>
        <v>OK</v>
      </c>
    </row>
    <row r="1180" spans="1:13" x14ac:dyDescent="0.25">
      <c r="A1180" s="3" t="s">
        <v>151</v>
      </c>
      <c r="B1180" s="3" t="s">
        <v>55</v>
      </c>
      <c r="C1180" s="3" t="s">
        <v>96</v>
      </c>
      <c r="D1180" s="5">
        <v>42955.4375</v>
      </c>
      <c r="E1180" s="3" t="s">
        <v>983</v>
      </c>
      <c r="F1180" s="3" t="s">
        <v>983</v>
      </c>
      <c r="G1180" s="3" t="s">
        <v>192</v>
      </c>
      <c r="H1180" t="s">
        <v>1536</v>
      </c>
      <c r="I1180">
        <v>1.9E-2</v>
      </c>
      <c r="K1180">
        <v>1.4999999999999999E-2</v>
      </c>
      <c r="L1180">
        <v>1.9E-2</v>
      </c>
      <c r="M1180" t="str">
        <f t="shared" si="18"/>
        <v>OK</v>
      </c>
    </row>
    <row r="1181" spans="1:13" x14ac:dyDescent="0.25">
      <c r="A1181" s="3" t="s">
        <v>151</v>
      </c>
      <c r="B1181" s="3" t="s">
        <v>55</v>
      </c>
      <c r="C1181" s="3" t="s">
        <v>96</v>
      </c>
      <c r="D1181" s="5">
        <v>42955.4375</v>
      </c>
      <c r="E1181" s="3" t="s">
        <v>984</v>
      </c>
      <c r="F1181" s="3" t="s">
        <v>984</v>
      </c>
      <c r="G1181" s="3" t="s">
        <v>192</v>
      </c>
      <c r="M1181" t="str">
        <f t="shared" si="18"/>
        <v>OK</v>
      </c>
    </row>
    <row r="1182" spans="1:13" x14ac:dyDescent="0.25">
      <c r="A1182" s="3" t="s">
        <v>151</v>
      </c>
      <c r="B1182" s="3" t="s">
        <v>55</v>
      </c>
      <c r="C1182" s="3" t="s">
        <v>96</v>
      </c>
      <c r="D1182" s="5">
        <v>42983.430555555555</v>
      </c>
      <c r="E1182" s="3" t="s">
        <v>985</v>
      </c>
      <c r="F1182" s="3" t="s">
        <v>985</v>
      </c>
      <c r="G1182" s="3" t="s">
        <v>192</v>
      </c>
      <c r="H1182" t="s">
        <v>1536</v>
      </c>
      <c r="I1182" t="s">
        <v>1536</v>
      </c>
      <c r="K1182">
        <v>1.4999999999999999E-2</v>
      </c>
      <c r="L1182">
        <v>1.4999999999999999E-2</v>
      </c>
      <c r="M1182" t="str">
        <f t="shared" si="18"/>
        <v>OK</v>
      </c>
    </row>
    <row r="1183" spans="1:13" x14ac:dyDescent="0.25">
      <c r="A1183" s="3" t="s">
        <v>151</v>
      </c>
      <c r="B1183" s="3" t="s">
        <v>55</v>
      </c>
      <c r="C1183" s="3" t="s">
        <v>96</v>
      </c>
      <c r="D1183" s="5">
        <v>42983.4375</v>
      </c>
      <c r="E1183" s="3" t="s">
        <v>986</v>
      </c>
      <c r="F1183" s="3" t="s">
        <v>986</v>
      </c>
      <c r="G1183" s="3" t="s">
        <v>192</v>
      </c>
      <c r="M1183" t="str">
        <f t="shared" si="18"/>
        <v>OK</v>
      </c>
    </row>
    <row r="1184" spans="1:13" x14ac:dyDescent="0.25">
      <c r="A1184" s="3" t="s">
        <v>151</v>
      </c>
      <c r="B1184" s="3" t="s">
        <v>55</v>
      </c>
      <c r="C1184" s="3" t="s">
        <v>96</v>
      </c>
      <c r="D1184" s="5">
        <v>43012.625</v>
      </c>
      <c r="E1184" s="3" t="s">
        <v>987</v>
      </c>
      <c r="F1184" s="3" t="s">
        <v>987</v>
      </c>
      <c r="G1184" s="3" t="s">
        <v>192</v>
      </c>
      <c r="H1184" t="s">
        <v>1536</v>
      </c>
      <c r="I1184" t="s">
        <v>1536</v>
      </c>
      <c r="K1184">
        <v>1.4999999999999999E-2</v>
      </c>
      <c r="L1184">
        <v>1.4999999999999999E-2</v>
      </c>
      <c r="M1184" t="str">
        <f t="shared" si="18"/>
        <v>OK</v>
      </c>
    </row>
    <row r="1185" spans="1:13" x14ac:dyDescent="0.25">
      <c r="A1185" s="3" t="s">
        <v>151</v>
      </c>
      <c r="B1185" s="3" t="s">
        <v>55</v>
      </c>
      <c r="C1185" s="3" t="s">
        <v>96</v>
      </c>
      <c r="D1185" s="5">
        <v>43012.625</v>
      </c>
      <c r="E1185" s="3" t="s">
        <v>988</v>
      </c>
      <c r="F1185" s="3" t="s">
        <v>988</v>
      </c>
      <c r="G1185" s="3" t="s">
        <v>192</v>
      </c>
      <c r="M1185" t="str">
        <f t="shared" si="18"/>
        <v>OK</v>
      </c>
    </row>
    <row r="1186" spans="1:13" x14ac:dyDescent="0.25">
      <c r="A1186" s="3" t="s">
        <v>151</v>
      </c>
      <c r="B1186" s="3" t="s">
        <v>55</v>
      </c>
      <c r="C1186" s="3" t="s">
        <v>96</v>
      </c>
      <c r="D1186" s="5">
        <v>43046.611111111109</v>
      </c>
      <c r="E1186" s="3" t="s">
        <v>989</v>
      </c>
      <c r="F1186" s="3" t="s">
        <v>989</v>
      </c>
      <c r="G1186" s="3" t="s">
        <v>192</v>
      </c>
      <c r="H1186" t="s">
        <v>1536</v>
      </c>
      <c r="I1186" t="s">
        <v>1536</v>
      </c>
      <c r="K1186">
        <v>1.4999999999999999E-2</v>
      </c>
      <c r="L1186">
        <v>1.4999999999999999E-2</v>
      </c>
      <c r="M1186" t="str">
        <f t="shared" si="18"/>
        <v>OK</v>
      </c>
    </row>
    <row r="1187" spans="1:13" x14ac:dyDescent="0.25">
      <c r="A1187" s="3" t="s">
        <v>151</v>
      </c>
      <c r="B1187" s="3" t="s">
        <v>55</v>
      </c>
      <c r="C1187" s="3" t="s">
        <v>96</v>
      </c>
      <c r="D1187" s="5">
        <v>43046.611111111109</v>
      </c>
      <c r="E1187" s="3" t="s">
        <v>990</v>
      </c>
      <c r="F1187" s="3" t="s">
        <v>990</v>
      </c>
      <c r="G1187" s="3" t="s">
        <v>192</v>
      </c>
      <c r="M1187" t="str">
        <f t="shared" si="18"/>
        <v>OK</v>
      </c>
    </row>
    <row r="1188" spans="1:13" x14ac:dyDescent="0.25">
      <c r="A1188" s="3" t="s">
        <v>151</v>
      </c>
      <c r="B1188" s="3" t="s">
        <v>55</v>
      </c>
      <c r="C1188" s="3" t="s">
        <v>96</v>
      </c>
      <c r="D1188" s="5">
        <v>43074.491666666669</v>
      </c>
      <c r="E1188" s="3" t="s">
        <v>991</v>
      </c>
      <c r="F1188" s="3" t="s">
        <v>991</v>
      </c>
      <c r="G1188" s="3" t="s">
        <v>192</v>
      </c>
      <c r="H1188" t="s">
        <v>1456</v>
      </c>
      <c r="I1188">
        <v>0.122</v>
      </c>
      <c r="K1188">
        <v>5.0000000000000001E-3</v>
      </c>
      <c r="L1188">
        <v>0.122</v>
      </c>
      <c r="M1188" t="str">
        <f t="shared" si="18"/>
        <v>OK</v>
      </c>
    </row>
    <row r="1189" spans="1:13" x14ac:dyDescent="0.25">
      <c r="A1189" s="3" t="s">
        <v>151</v>
      </c>
      <c r="B1189" s="3" t="s">
        <v>55</v>
      </c>
      <c r="C1189" s="3" t="s">
        <v>96</v>
      </c>
      <c r="D1189" s="5">
        <v>43074.491666666669</v>
      </c>
      <c r="E1189" s="3" t="s">
        <v>992</v>
      </c>
      <c r="F1189" s="3" t="s">
        <v>992</v>
      </c>
      <c r="G1189" s="3" t="s">
        <v>192</v>
      </c>
      <c r="M1189" t="str">
        <f t="shared" si="18"/>
        <v>OK</v>
      </c>
    </row>
    <row r="1190" spans="1:13" x14ac:dyDescent="0.25">
      <c r="A1190" s="3" t="s">
        <v>151</v>
      </c>
      <c r="B1190" s="3" t="s">
        <v>55</v>
      </c>
      <c r="C1190" s="3" t="s">
        <v>96</v>
      </c>
      <c r="D1190" s="5">
        <v>43104.458333333336</v>
      </c>
      <c r="E1190" s="3" t="s">
        <v>993</v>
      </c>
      <c r="F1190" s="3" t="s">
        <v>993</v>
      </c>
      <c r="G1190" s="3" t="s">
        <v>192</v>
      </c>
      <c r="H1190" t="s">
        <v>1473</v>
      </c>
      <c r="I1190">
        <v>2.5000000000000001E-2</v>
      </c>
      <c r="K1190">
        <v>5.0000000000000001E-3</v>
      </c>
      <c r="L1190">
        <v>2.5000000000000001E-2</v>
      </c>
      <c r="M1190" t="str">
        <f t="shared" si="18"/>
        <v>OK</v>
      </c>
    </row>
    <row r="1191" spans="1:13" x14ac:dyDescent="0.25">
      <c r="A1191" s="3" t="s">
        <v>151</v>
      </c>
      <c r="B1191" s="3" t="s">
        <v>55</v>
      </c>
      <c r="C1191" s="3" t="s">
        <v>96</v>
      </c>
      <c r="D1191" s="5">
        <v>43104.458333333336</v>
      </c>
      <c r="E1191" s="3" t="s">
        <v>994</v>
      </c>
      <c r="F1191" s="3" t="s">
        <v>994</v>
      </c>
      <c r="G1191" s="3" t="s">
        <v>192</v>
      </c>
      <c r="M1191" t="str">
        <f t="shared" si="18"/>
        <v>OK</v>
      </c>
    </row>
    <row r="1192" spans="1:13" x14ac:dyDescent="0.25">
      <c r="A1192" s="3" t="s">
        <v>151</v>
      </c>
      <c r="B1192" s="3" t="s">
        <v>55</v>
      </c>
      <c r="C1192" s="3" t="s">
        <v>97</v>
      </c>
      <c r="D1192" s="5">
        <v>42955.4375</v>
      </c>
      <c r="E1192" s="3" t="s">
        <v>983</v>
      </c>
      <c r="F1192" s="3" t="s">
        <v>983</v>
      </c>
      <c r="G1192" s="3" t="s">
        <v>192</v>
      </c>
      <c r="M1192" t="str">
        <f t="shared" si="18"/>
        <v>OK</v>
      </c>
    </row>
    <row r="1193" spans="1:13" x14ac:dyDescent="0.25">
      <c r="A1193" s="3" t="s">
        <v>151</v>
      </c>
      <c r="B1193" s="3" t="s">
        <v>55</v>
      </c>
      <c r="C1193" s="3" t="s">
        <v>97</v>
      </c>
      <c r="D1193" s="5">
        <v>42983.430555555555</v>
      </c>
      <c r="E1193" s="3" t="s">
        <v>985</v>
      </c>
      <c r="F1193" s="3" t="s">
        <v>985</v>
      </c>
      <c r="G1193" s="3" t="s">
        <v>192</v>
      </c>
      <c r="M1193" t="str">
        <f t="shared" si="18"/>
        <v>OK</v>
      </c>
    </row>
    <row r="1194" spans="1:13" x14ac:dyDescent="0.25">
      <c r="A1194" s="3" t="s">
        <v>151</v>
      </c>
      <c r="B1194" s="3" t="s">
        <v>55</v>
      </c>
      <c r="C1194" s="3" t="s">
        <v>97</v>
      </c>
      <c r="D1194" s="5">
        <v>43012.625</v>
      </c>
      <c r="E1194" s="3" t="s">
        <v>987</v>
      </c>
      <c r="F1194" s="3" t="s">
        <v>987</v>
      </c>
      <c r="G1194" s="3" t="s">
        <v>192</v>
      </c>
      <c r="M1194" t="str">
        <f t="shared" si="18"/>
        <v>OK</v>
      </c>
    </row>
    <row r="1195" spans="1:13" x14ac:dyDescent="0.25">
      <c r="A1195" s="3" t="s">
        <v>151</v>
      </c>
      <c r="B1195" s="3" t="s">
        <v>55</v>
      </c>
      <c r="C1195" s="3" t="s">
        <v>97</v>
      </c>
      <c r="D1195" s="5">
        <v>43046.611111111109</v>
      </c>
      <c r="E1195" s="3" t="s">
        <v>989</v>
      </c>
      <c r="F1195" s="3" t="s">
        <v>989</v>
      </c>
      <c r="G1195" s="3" t="s">
        <v>192</v>
      </c>
      <c r="M1195" t="str">
        <f t="shared" si="18"/>
        <v>OK</v>
      </c>
    </row>
    <row r="1196" spans="1:13" x14ac:dyDescent="0.25">
      <c r="A1196" s="3" t="s">
        <v>151</v>
      </c>
      <c r="B1196" s="3" t="s">
        <v>55</v>
      </c>
      <c r="C1196" s="3" t="s">
        <v>97</v>
      </c>
      <c r="D1196" s="5">
        <v>43074.491666666669</v>
      </c>
      <c r="E1196" s="3" t="s">
        <v>991</v>
      </c>
      <c r="F1196" s="3" t="s">
        <v>991</v>
      </c>
      <c r="G1196" s="3" t="s">
        <v>192</v>
      </c>
      <c r="M1196" t="str">
        <f t="shared" si="18"/>
        <v>OK</v>
      </c>
    </row>
    <row r="1197" spans="1:13" x14ac:dyDescent="0.25">
      <c r="A1197" s="3" t="s">
        <v>151</v>
      </c>
      <c r="B1197" s="3" t="s">
        <v>55</v>
      </c>
      <c r="C1197" s="3" t="s">
        <v>97</v>
      </c>
      <c r="D1197" s="5">
        <v>43104.458333333336</v>
      </c>
      <c r="E1197" s="3" t="s">
        <v>993</v>
      </c>
      <c r="F1197" s="3" t="s">
        <v>993</v>
      </c>
      <c r="G1197" s="3" t="s">
        <v>192</v>
      </c>
      <c r="M1197" t="str">
        <f t="shared" si="18"/>
        <v>OK</v>
      </c>
    </row>
    <row r="1198" spans="1:13" x14ac:dyDescent="0.25">
      <c r="A1198" s="3" t="s">
        <v>152</v>
      </c>
      <c r="B1198" s="3" t="s">
        <v>56</v>
      </c>
      <c r="C1198" s="3" t="s">
        <v>96</v>
      </c>
      <c r="D1198" s="5">
        <v>42957.396527777775</v>
      </c>
      <c r="E1198" s="3" t="s">
        <v>995</v>
      </c>
      <c r="F1198" s="3" t="s">
        <v>995</v>
      </c>
      <c r="G1198" s="3" t="s">
        <v>996</v>
      </c>
      <c r="H1198" t="s">
        <v>1536</v>
      </c>
      <c r="I1198" t="s">
        <v>1536</v>
      </c>
      <c r="K1198">
        <v>1.4999999999999999E-2</v>
      </c>
      <c r="L1198">
        <v>1.4999999999999999E-2</v>
      </c>
      <c r="M1198" t="str">
        <f t="shared" si="18"/>
        <v>OK</v>
      </c>
    </row>
    <row r="1199" spans="1:13" x14ac:dyDescent="0.25">
      <c r="A1199" s="3" t="s">
        <v>152</v>
      </c>
      <c r="B1199" s="3" t="s">
        <v>56</v>
      </c>
      <c r="C1199" s="3" t="s">
        <v>96</v>
      </c>
      <c r="D1199" s="5">
        <v>42957.402083333334</v>
      </c>
      <c r="E1199" s="3" t="s">
        <v>997</v>
      </c>
      <c r="F1199" s="3" t="s">
        <v>997</v>
      </c>
      <c r="G1199" s="3" t="s">
        <v>998</v>
      </c>
      <c r="H1199" t="s">
        <v>1536</v>
      </c>
      <c r="I1199" t="s">
        <v>1536</v>
      </c>
      <c r="K1199">
        <v>1.4999999999999999E-2</v>
      </c>
      <c r="L1199">
        <v>1.4999999999999999E-2</v>
      </c>
      <c r="M1199" t="str">
        <f t="shared" si="18"/>
        <v>OK</v>
      </c>
    </row>
    <row r="1200" spans="1:13" x14ac:dyDescent="0.25">
      <c r="A1200" s="3" t="s">
        <v>152</v>
      </c>
      <c r="B1200" s="3" t="s">
        <v>56</v>
      </c>
      <c r="C1200" s="3" t="s">
        <v>96</v>
      </c>
      <c r="D1200" s="5">
        <v>42991.563888888886</v>
      </c>
      <c r="E1200" s="3" t="s">
        <v>999</v>
      </c>
      <c r="F1200" s="3" t="s">
        <v>999</v>
      </c>
      <c r="G1200" s="3" t="s">
        <v>996</v>
      </c>
      <c r="H1200" t="s">
        <v>1536</v>
      </c>
      <c r="I1200" t="s">
        <v>1536</v>
      </c>
      <c r="K1200">
        <v>1.4999999999999999E-2</v>
      </c>
      <c r="L1200">
        <v>1.4999999999999999E-2</v>
      </c>
      <c r="M1200" t="str">
        <f t="shared" si="18"/>
        <v>OK</v>
      </c>
    </row>
    <row r="1201" spans="1:13" x14ac:dyDescent="0.25">
      <c r="A1201" s="3" t="s">
        <v>152</v>
      </c>
      <c r="B1201" s="3" t="s">
        <v>56</v>
      </c>
      <c r="C1201" s="3" t="s">
        <v>96</v>
      </c>
      <c r="D1201" s="5">
        <v>42991.570138888892</v>
      </c>
      <c r="E1201" s="3" t="s">
        <v>1000</v>
      </c>
      <c r="F1201" s="3" t="s">
        <v>1000</v>
      </c>
      <c r="G1201" s="3" t="s">
        <v>998</v>
      </c>
      <c r="H1201" t="s">
        <v>1536</v>
      </c>
      <c r="I1201" t="s">
        <v>1536</v>
      </c>
      <c r="K1201">
        <v>1.4999999999999999E-2</v>
      </c>
      <c r="L1201">
        <v>1.4999999999999999E-2</v>
      </c>
      <c r="M1201" t="str">
        <f t="shared" si="18"/>
        <v>OK</v>
      </c>
    </row>
    <row r="1202" spans="1:13" x14ac:dyDescent="0.25">
      <c r="A1202" s="3" t="s">
        <v>152</v>
      </c>
      <c r="B1202" s="3" t="s">
        <v>56</v>
      </c>
      <c r="C1202" s="3" t="s">
        <v>96</v>
      </c>
      <c r="D1202" s="5">
        <v>43025.543749999997</v>
      </c>
      <c r="E1202" s="3" t="s">
        <v>1001</v>
      </c>
      <c r="F1202" s="3" t="s">
        <v>1001</v>
      </c>
      <c r="G1202" s="3" t="s">
        <v>996</v>
      </c>
      <c r="H1202" t="s">
        <v>1536</v>
      </c>
      <c r="I1202" t="s">
        <v>1536</v>
      </c>
      <c r="K1202">
        <v>1.4999999999999999E-2</v>
      </c>
      <c r="L1202">
        <v>1.4999999999999999E-2</v>
      </c>
      <c r="M1202" t="str">
        <f t="shared" si="18"/>
        <v>OK</v>
      </c>
    </row>
    <row r="1203" spans="1:13" x14ac:dyDescent="0.25">
      <c r="A1203" s="3" t="s">
        <v>152</v>
      </c>
      <c r="B1203" s="3" t="s">
        <v>56</v>
      </c>
      <c r="C1203" s="3" t="s">
        <v>96</v>
      </c>
      <c r="D1203" s="5">
        <v>43025.553472222222</v>
      </c>
      <c r="E1203" s="3" t="s">
        <v>1002</v>
      </c>
      <c r="F1203" s="3" t="s">
        <v>1002</v>
      </c>
      <c r="G1203" s="3" t="s">
        <v>998</v>
      </c>
      <c r="H1203" t="s">
        <v>1536</v>
      </c>
      <c r="I1203" t="s">
        <v>1536</v>
      </c>
      <c r="K1203">
        <v>1.4999999999999999E-2</v>
      </c>
      <c r="L1203">
        <v>1.4999999999999999E-2</v>
      </c>
      <c r="M1203" t="str">
        <f t="shared" si="18"/>
        <v>OK</v>
      </c>
    </row>
    <row r="1204" spans="1:13" x14ac:dyDescent="0.25">
      <c r="A1204" s="3" t="s">
        <v>152</v>
      </c>
      <c r="B1204" s="3" t="s">
        <v>56</v>
      </c>
      <c r="C1204" s="3" t="s">
        <v>96</v>
      </c>
      <c r="D1204" s="5">
        <v>43054.579861111109</v>
      </c>
      <c r="E1204" s="3" t="s">
        <v>1003</v>
      </c>
      <c r="F1204" s="3" t="s">
        <v>1003</v>
      </c>
      <c r="G1204" s="3" t="s">
        <v>996</v>
      </c>
      <c r="H1204" t="s">
        <v>1536</v>
      </c>
      <c r="I1204" t="s">
        <v>1536</v>
      </c>
      <c r="K1204">
        <v>1.4999999999999999E-2</v>
      </c>
      <c r="L1204">
        <v>1.4999999999999999E-2</v>
      </c>
      <c r="M1204" t="str">
        <f t="shared" si="18"/>
        <v>OK</v>
      </c>
    </row>
    <row r="1205" spans="1:13" x14ac:dyDescent="0.25">
      <c r="A1205" s="3" t="s">
        <v>152</v>
      </c>
      <c r="B1205" s="3" t="s">
        <v>56</v>
      </c>
      <c r="C1205" s="3" t="s">
        <v>96</v>
      </c>
      <c r="D1205" s="5">
        <v>43054.583333333336</v>
      </c>
      <c r="E1205" s="3" t="s">
        <v>1004</v>
      </c>
      <c r="F1205" s="3" t="s">
        <v>1004</v>
      </c>
      <c r="G1205" s="3" t="s">
        <v>998</v>
      </c>
      <c r="H1205" t="s">
        <v>1536</v>
      </c>
      <c r="I1205" t="s">
        <v>1536</v>
      </c>
      <c r="K1205">
        <v>1.4999999999999999E-2</v>
      </c>
      <c r="L1205">
        <v>1.4999999999999999E-2</v>
      </c>
      <c r="M1205" t="str">
        <f t="shared" si="18"/>
        <v>OK</v>
      </c>
    </row>
    <row r="1206" spans="1:13" x14ac:dyDescent="0.25">
      <c r="A1206" s="3" t="s">
        <v>152</v>
      </c>
      <c r="B1206" s="3" t="s">
        <v>56</v>
      </c>
      <c r="C1206" s="3" t="s">
        <v>96</v>
      </c>
      <c r="D1206" s="5">
        <v>43075.568749999999</v>
      </c>
      <c r="E1206" s="3" t="s">
        <v>1005</v>
      </c>
      <c r="F1206" s="3" t="s">
        <v>1005</v>
      </c>
      <c r="G1206" s="3" t="s">
        <v>996</v>
      </c>
      <c r="H1206" t="s">
        <v>1469</v>
      </c>
      <c r="I1206" t="s">
        <v>1469</v>
      </c>
      <c r="K1206">
        <v>0.01</v>
      </c>
      <c r="L1206">
        <v>0.01</v>
      </c>
      <c r="M1206" t="str">
        <f t="shared" si="18"/>
        <v>OK</v>
      </c>
    </row>
    <row r="1207" spans="1:13" x14ac:dyDescent="0.25">
      <c r="A1207" s="3" t="s">
        <v>152</v>
      </c>
      <c r="B1207" s="3" t="s">
        <v>56</v>
      </c>
      <c r="C1207" s="3" t="s">
        <v>96</v>
      </c>
      <c r="D1207" s="5">
        <v>43075.583333333336</v>
      </c>
      <c r="E1207" s="3" t="s">
        <v>1006</v>
      </c>
      <c r="F1207" s="3" t="s">
        <v>1006</v>
      </c>
      <c r="G1207" s="3" t="s">
        <v>998</v>
      </c>
      <c r="H1207" t="s">
        <v>1469</v>
      </c>
      <c r="I1207" t="s">
        <v>1469</v>
      </c>
      <c r="K1207">
        <v>0.01</v>
      </c>
      <c r="L1207">
        <v>0.01</v>
      </c>
      <c r="M1207" t="str">
        <f t="shared" si="18"/>
        <v>OK</v>
      </c>
    </row>
    <row r="1208" spans="1:13" x14ac:dyDescent="0.25">
      <c r="A1208" s="3" t="s">
        <v>152</v>
      </c>
      <c r="B1208" s="3" t="s">
        <v>56</v>
      </c>
      <c r="C1208" s="3" t="s">
        <v>96</v>
      </c>
      <c r="D1208" s="5">
        <v>43105.500694444447</v>
      </c>
      <c r="E1208" s="3" t="s">
        <v>1007</v>
      </c>
      <c r="F1208" s="3" t="s">
        <v>1007</v>
      </c>
      <c r="G1208" s="3" t="s">
        <v>996</v>
      </c>
      <c r="H1208" t="s">
        <v>1475</v>
      </c>
      <c r="I1208" t="s">
        <v>1475</v>
      </c>
      <c r="K1208">
        <v>0.01</v>
      </c>
      <c r="L1208">
        <v>0.01</v>
      </c>
      <c r="M1208" t="str">
        <f t="shared" si="18"/>
        <v>OK</v>
      </c>
    </row>
    <row r="1209" spans="1:13" x14ac:dyDescent="0.25">
      <c r="A1209" s="3" t="s">
        <v>152</v>
      </c>
      <c r="B1209" s="3" t="s">
        <v>56</v>
      </c>
      <c r="C1209" s="3" t="s">
        <v>96</v>
      </c>
      <c r="D1209" s="5">
        <v>43105.51458333333</v>
      </c>
      <c r="E1209" s="3" t="s">
        <v>1008</v>
      </c>
      <c r="F1209" s="3" t="s">
        <v>1008</v>
      </c>
      <c r="G1209" s="3" t="s">
        <v>998</v>
      </c>
      <c r="H1209" t="s">
        <v>1475</v>
      </c>
      <c r="I1209" t="s">
        <v>1475</v>
      </c>
      <c r="K1209">
        <v>0.01</v>
      </c>
      <c r="L1209">
        <v>0.01</v>
      </c>
      <c r="M1209" t="str">
        <f t="shared" si="18"/>
        <v>OK</v>
      </c>
    </row>
    <row r="1210" spans="1:13" x14ac:dyDescent="0.25">
      <c r="A1210" s="3" t="s">
        <v>152</v>
      </c>
      <c r="B1210" s="3" t="s">
        <v>56</v>
      </c>
      <c r="C1210" s="3" t="s">
        <v>97</v>
      </c>
      <c r="D1210" s="5">
        <v>42957.396527777775</v>
      </c>
      <c r="E1210" s="3" t="s">
        <v>995</v>
      </c>
      <c r="F1210" s="3" t="s">
        <v>995</v>
      </c>
      <c r="G1210" s="3" t="s">
        <v>996</v>
      </c>
      <c r="M1210" t="str">
        <f t="shared" si="18"/>
        <v>OK</v>
      </c>
    </row>
    <row r="1211" spans="1:13" x14ac:dyDescent="0.25">
      <c r="A1211" s="3" t="s">
        <v>152</v>
      </c>
      <c r="B1211" s="3" t="s">
        <v>56</v>
      </c>
      <c r="C1211" s="3" t="s">
        <v>97</v>
      </c>
      <c r="D1211" s="5">
        <v>42957.402083333334</v>
      </c>
      <c r="E1211" s="3" t="s">
        <v>997</v>
      </c>
      <c r="F1211" s="3" t="s">
        <v>997</v>
      </c>
      <c r="G1211" s="3" t="s">
        <v>998</v>
      </c>
      <c r="M1211" t="str">
        <f t="shared" si="18"/>
        <v>OK</v>
      </c>
    </row>
    <row r="1212" spans="1:13" x14ac:dyDescent="0.25">
      <c r="A1212" s="3" t="s">
        <v>152</v>
      </c>
      <c r="B1212" s="3" t="s">
        <v>56</v>
      </c>
      <c r="C1212" s="3" t="s">
        <v>97</v>
      </c>
      <c r="D1212" s="5">
        <v>42991.563888888886</v>
      </c>
      <c r="E1212" s="3" t="s">
        <v>999</v>
      </c>
      <c r="F1212" s="3" t="s">
        <v>999</v>
      </c>
      <c r="G1212" s="3" t="s">
        <v>996</v>
      </c>
      <c r="M1212" t="str">
        <f t="shared" si="18"/>
        <v>OK</v>
      </c>
    </row>
    <row r="1213" spans="1:13" x14ac:dyDescent="0.25">
      <c r="A1213" s="3" t="s">
        <v>152</v>
      </c>
      <c r="B1213" s="3" t="s">
        <v>56</v>
      </c>
      <c r="C1213" s="3" t="s">
        <v>97</v>
      </c>
      <c r="D1213" s="5">
        <v>42991.570138888892</v>
      </c>
      <c r="E1213" s="3" t="s">
        <v>1000</v>
      </c>
      <c r="F1213" s="3" t="s">
        <v>1000</v>
      </c>
      <c r="G1213" s="3" t="s">
        <v>998</v>
      </c>
      <c r="M1213" t="str">
        <f t="shared" si="18"/>
        <v>OK</v>
      </c>
    </row>
    <row r="1214" spans="1:13" x14ac:dyDescent="0.25">
      <c r="A1214" s="3" t="s">
        <v>152</v>
      </c>
      <c r="B1214" s="3" t="s">
        <v>56</v>
      </c>
      <c r="C1214" s="3" t="s">
        <v>97</v>
      </c>
      <c r="D1214" s="5">
        <v>43025.543749999997</v>
      </c>
      <c r="E1214" s="3" t="s">
        <v>1001</v>
      </c>
      <c r="F1214" s="3" t="s">
        <v>1001</v>
      </c>
      <c r="G1214" s="3" t="s">
        <v>996</v>
      </c>
      <c r="M1214" t="str">
        <f t="shared" si="18"/>
        <v>OK</v>
      </c>
    </row>
    <row r="1215" spans="1:13" x14ac:dyDescent="0.25">
      <c r="A1215" s="3" t="s">
        <v>152</v>
      </c>
      <c r="B1215" s="3" t="s">
        <v>56</v>
      </c>
      <c r="C1215" s="3" t="s">
        <v>97</v>
      </c>
      <c r="D1215" s="5">
        <v>43025.553472222222</v>
      </c>
      <c r="E1215" s="3" t="s">
        <v>1002</v>
      </c>
      <c r="F1215" s="3" t="s">
        <v>1002</v>
      </c>
      <c r="G1215" s="3" t="s">
        <v>998</v>
      </c>
      <c r="M1215" t="str">
        <f t="shared" si="18"/>
        <v>OK</v>
      </c>
    </row>
    <row r="1216" spans="1:13" x14ac:dyDescent="0.25">
      <c r="A1216" s="3" t="s">
        <v>152</v>
      </c>
      <c r="B1216" s="3" t="s">
        <v>56</v>
      </c>
      <c r="C1216" s="3" t="s">
        <v>97</v>
      </c>
      <c r="D1216" s="5">
        <v>43054.579861111109</v>
      </c>
      <c r="E1216" s="3" t="s">
        <v>1003</v>
      </c>
      <c r="F1216" s="3" t="s">
        <v>1003</v>
      </c>
      <c r="G1216" s="3" t="s">
        <v>996</v>
      </c>
      <c r="M1216" t="str">
        <f t="shared" si="18"/>
        <v>OK</v>
      </c>
    </row>
    <row r="1217" spans="1:13" x14ac:dyDescent="0.25">
      <c r="A1217" s="3" t="s">
        <v>152</v>
      </c>
      <c r="B1217" s="3" t="s">
        <v>56</v>
      </c>
      <c r="C1217" s="3" t="s">
        <v>97</v>
      </c>
      <c r="D1217" s="5">
        <v>43054.583333333336</v>
      </c>
      <c r="E1217" s="3" t="s">
        <v>1004</v>
      </c>
      <c r="F1217" s="3" t="s">
        <v>1004</v>
      </c>
      <c r="G1217" s="3" t="s">
        <v>998</v>
      </c>
      <c r="M1217" t="str">
        <f t="shared" si="18"/>
        <v>OK</v>
      </c>
    </row>
    <row r="1218" spans="1:13" x14ac:dyDescent="0.25">
      <c r="A1218" s="3" t="s">
        <v>152</v>
      </c>
      <c r="B1218" s="3" t="s">
        <v>56</v>
      </c>
      <c r="C1218" s="3" t="s">
        <v>97</v>
      </c>
      <c r="D1218" s="5">
        <v>43075.568749999999</v>
      </c>
      <c r="E1218" s="3" t="s">
        <v>1005</v>
      </c>
      <c r="F1218" s="3" t="s">
        <v>1005</v>
      </c>
      <c r="G1218" s="3" t="s">
        <v>996</v>
      </c>
      <c r="M1218" t="str">
        <f t="shared" si="18"/>
        <v>OK</v>
      </c>
    </row>
    <row r="1219" spans="1:13" x14ac:dyDescent="0.25">
      <c r="A1219" s="3" t="s">
        <v>152</v>
      </c>
      <c r="B1219" s="3" t="s">
        <v>56</v>
      </c>
      <c r="C1219" s="3" t="s">
        <v>97</v>
      </c>
      <c r="D1219" s="5">
        <v>43075.583333333336</v>
      </c>
      <c r="E1219" s="3" t="s">
        <v>1006</v>
      </c>
      <c r="F1219" s="3" t="s">
        <v>1006</v>
      </c>
      <c r="G1219" s="3" t="s">
        <v>998</v>
      </c>
      <c r="M1219" t="str">
        <f t="shared" ref="M1219:M1282" si="19">IF(K1219&gt;L1219,"INCONSISTENTE","OK")</f>
        <v>OK</v>
      </c>
    </row>
    <row r="1220" spans="1:13" x14ac:dyDescent="0.25">
      <c r="A1220" s="3" t="s">
        <v>152</v>
      </c>
      <c r="B1220" s="3" t="s">
        <v>56</v>
      </c>
      <c r="C1220" s="3" t="s">
        <v>97</v>
      </c>
      <c r="D1220" s="5">
        <v>43105.500694444447</v>
      </c>
      <c r="E1220" s="3" t="s">
        <v>1007</v>
      </c>
      <c r="F1220" s="3" t="s">
        <v>1007</v>
      </c>
      <c r="G1220" s="3" t="s">
        <v>996</v>
      </c>
      <c r="M1220" t="str">
        <f t="shared" si="19"/>
        <v>OK</v>
      </c>
    </row>
    <row r="1221" spans="1:13" x14ac:dyDescent="0.25">
      <c r="A1221" s="3" t="s">
        <v>152</v>
      </c>
      <c r="B1221" s="3" t="s">
        <v>56</v>
      </c>
      <c r="C1221" s="3" t="s">
        <v>97</v>
      </c>
      <c r="D1221" s="5">
        <v>43105.51458333333</v>
      </c>
      <c r="E1221" s="3" t="s">
        <v>1008</v>
      </c>
      <c r="F1221" s="3" t="s">
        <v>1008</v>
      </c>
      <c r="G1221" s="3" t="s">
        <v>998</v>
      </c>
      <c r="M1221" t="str">
        <f t="shared" si="19"/>
        <v>OK</v>
      </c>
    </row>
    <row r="1222" spans="1:13" x14ac:dyDescent="0.25">
      <c r="A1222" s="3" t="s">
        <v>153</v>
      </c>
      <c r="B1222" s="3" t="s">
        <v>57</v>
      </c>
      <c r="C1222" s="3" t="s">
        <v>96</v>
      </c>
      <c r="D1222" s="5">
        <v>42964.518055555556</v>
      </c>
      <c r="E1222" s="3" t="s">
        <v>1009</v>
      </c>
      <c r="F1222" s="3" t="s">
        <v>1009</v>
      </c>
      <c r="G1222" s="3" t="s">
        <v>996</v>
      </c>
      <c r="H1222" t="s">
        <v>1536</v>
      </c>
      <c r="I1222" t="s">
        <v>1536</v>
      </c>
      <c r="K1222">
        <v>1.4999999999999999E-2</v>
      </c>
      <c r="L1222">
        <v>1.4999999999999999E-2</v>
      </c>
      <c r="M1222" t="str">
        <f t="shared" si="19"/>
        <v>OK</v>
      </c>
    </row>
    <row r="1223" spans="1:13" x14ac:dyDescent="0.25">
      <c r="A1223" s="3" t="s">
        <v>153</v>
      </c>
      <c r="B1223" s="3" t="s">
        <v>57</v>
      </c>
      <c r="C1223" s="3" t="s">
        <v>96</v>
      </c>
      <c r="D1223" s="5">
        <v>42964.526388888888</v>
      </c>
      <c r="E1223" s="3" t="s">
        <v>1010</v>
      </c>
      <c r="F1223" s="3" t="s">
        <v>1010</v>
      </c>
      <c r="G1223" s="3" t="s">
        <v>998</v>
      </c>
      <c r="H1223" t="s">
        <v>1536</v>
      </c>
      <c r="I1223" t="s">
        <v>1536</v>
      </c>
      <c r="K1223">
        <v>1.4999999999999999E-2</v>
      </c>
      <c r="L1223">
        <v>1.4999999999999999E-2</v>
      </c>
      <c r="M1223" t="str">
        <f t="shared" si="19"/>
        <v>OK</v>
      </c>
    </row>
    <row r="1224" spans="1:13" x14ac:dyDescent="0.25">
      <c r="A1224" s="3" t="s">
        <v>153</v>
      </c>
      <c r="B1224" s="3" t="s">
        <v>57</v>
      </c>
      <c r="C1224" s="3" t="s">
        <v>96</v>
      </c>
      <c r="D1224" s="5">
        <v>42993.715277777781</v>
      </c>
      <c r="E1224" s="3" t="s">
        <v>1011</v>
      </c>
      <c r="F1224" s="3" t="s">
        <v>1011</v>
      </c>
      <c r="G1224" s="3" t="s">
        <v>996</v>
      </c>
      <c r="H1224" t="s">
        <v>1536</v>
      </c>
      <c r="I1224" t="s">
        <v>1536</v>
      </c>
      <c r="K1224">
        <v>1.4999999999999999E-2</v>
      </c>
      <c r="L1224">
        <v>1.4999999999999999E-2</v>
      </c>
      <c r="M1224" t="str">
        <f t="shared" si="19"/>
        <v>OK</v>
      </c>
    </row>
    <row r="1225" spans="1:13" x14ac:dyDescent="0.25">
      <c r="A1225" s="3" t="s">
        <v>153</v>
      </c>
      <c r="B1225" s="3" t="s">
        <v>57</v>
      </c>
      <c r="C1225" s="3" t="s">
        <v>96</v>
      </c>
      <c r="D1225" s="5">
        <v>42993.719444444447</v>
      </c>
      <c r="E1225" s="3" t="s">
        <v>1012</v>
      </c>
      <c r="F1225" s="3" t="s">
        <v>1012</v>
      </c>
      <c r="G1225" s="3" t="s">
        <v>998</v>
      </c>
      <c r="H1225" t="s">
        <v>1536</v>
      </c>
      <c r="I1225" t="s">
        <v>1536</v>
      </c>
      <c r="K1225">
        <v>1.4999999999999999E-2</v>
      </c>
      <c r="L1225">
        <v>1.4999999999999999E-2</v>
      </c>
      <c r="M1225" t="str">
        <f t="shared" si="19"/>
        <v>OK</v>
      </c>
    </row>
    <row r="1226" spans="1:13" x14ac:dyDescent="0.25">
      <c r="A1226" s="3" t="s">
        <v>153</v>
      </c>
      <c r="B1226" s="3" t="s">
        <v>57</v>
      </c>
      <c r="C1226" s="3" t="s">
        <v>96</v>
      </c>
      <c r="D1226" s="5">
        <v>43027.659722222219</v>
      </c>
      <c r="E1226" s="3" t="s">
        <v>1013</v>
      </c>
      <c r="F1226" s="3" t="s">
        <v>1013</v>
      </c>
      <c r="G1226" s="3" t="s">
        <v>996</v>
      </c>
      <c r="H1226" t="s">
        <v>1536</v>
      </c>
      <c r="I1226" t="s">
        <v>1536</v>
      </c>
      <c r="K1226">
        <v>1.4999999999999999E-2</v>
      </c>
      <c r="L1226">
        <v>1.4999999999999999E-2</v>
      </c>
      <c r="M1226" t="str">
        <f t="shared" si="19"/>
        <v>OK</v>
      </c>
    </row>
    <row r="1227" spans="1:13" x14ac:dyDescent="0.25">
      <c r="A1227" s="3" t="s">
        <v>153</v>
      </c>
      <c r="B1227" s="3" t="s">
        <v>57</v>
      </c>
      <c r="C1227" s="3" t="s">
        <v>96</v>
      </c>
      <c r="D1227" s="5">
        <v>43027.666666666664</v>
      </c>
      <c r="E1227" s="3" t="s">
        <v>1014</v>
      </c>
      <c r="F1227" s="3" t="s">
        <v>1014</v>
      </c>
      <c r="G1227" s="3" t="s">
        <v>998</v>
      </c>
      <c r="H1227" t="s">
        <v>1536</v>
      </c>
      <c r="I1227" t="s">
        <v>1536</v>
      </c>
      <c r="K1227">
        <v>1.4999999999999999E-2</v>
      </c>
      <c r="L1227">
        <v>1.4999999999999999E-2</v>
      </c>
      <c r="M1227" t="str">
        <f t="shared" si="19"/>
        <v>OK</v>
      </c>
    </row>
    <row r="1228" spans="1:13" x14ac:dyDescent="0.25">
      <c r="A1228" s="3" t="s">
        <v>153</v>
      </c>
      <c r="B1228" s="3" t="s">
        <v>57</v>
      </c>
      <c r="C1228" s="3" t="s">
        <v>96</v>
      </c>
      <c r="D1228" s="5">
        <v>43055.549305555556</v>
      </c>
      <c r="E1228" s="3" t="s">
        <v>1015</v>
      </c>
      <c r="F1228" s="3" t="s">
        <v>1015</v>
      </c>
      <c r="G1228" s="3" t="s">
        <v>996</v>
      </c>
      <c r="H1228" t="s">
        <v>1536</v>
      </c>
      <c r="I1228" t="s">
        <v>1536</v>
      </c>
      <c r="K1228">
        <v>1.4999999999999999E-2</v>
      </c>
      <c r="L1228">
        <v>1.4999999999999999E-2</v>
      </c>
      <c r="M1228" t="str">
        <f t="shared" si="19"/>
        <v>OK</v>
      </c>
    </row>
    <row r="1229" spans="1:13" x14ac:dyDescent="0.25">
      <c r="A1229" s="3" t="s">
        <v>153</v>
      </c>
      <c r="B1229" s="3" t="s">
        <v>57</v>
      </c>
      <c r="C1229" s="3" t="s">
        <v>96</v>
      </c>
      <c r="D1229" s="5">
        <v>43055.552777777775</v>
      </c>
      <c r="E1229" s="3" t="s">
        <v>1016</v>
      </c>
      <c r="F1229" s="3" t="s">
        <v>1016</v>
      </c>
      <c r="G1229" s="3" t="s">
        <v>998</v>
      </c>
      <c r="H1229" t="s">
        <v>1536</v>
      </c>
      <c r="I1229" t="s">
        <v>1536</v>
      </c>
      <c r="K1229">
        <v>1.4999999999999999E-2</v>
      </c>
      <c r="L1229">
        <v>1.4999999999999999E-2</v>
      </c>
      <c r="M1229" t="str">
        <f t="shared" si="19"/>
        <v>OK</v>
      </c>
    </row>
    <row r="1230" spans="1:13" x14ac:dyDescent="0.25">
      <c r="A1230" s="3" t="s">
        <v>153</v>
      </c>
      <c r="B1230" s="3" t="s">
        <v>57</v>
      </c>
      <c r="C1230" s="3" t="s">
        <v>96</v>
      </c>
      <c r="D1230" s="5">
        <v>43076.569444444445</v>
      </c>
      <c r="E1230" s="3" t="s">
        <v>1017</v>
      </c>
      <c r="F1230" s="3" t="s">
        <v>1017</v>
      </c>
      <c r="G1230" s="3" t="s">
        <v>996</v>
      </c>
      <c r="H1230" t="s">
        <v>1469</v>
      </c>
      <c r="I1230" t="s">
        <v>1469</v>
      </c>
      <c r="K1230">
        <v>0.01</v>
      </c>
      <c r="L1230">
        <v>0.01</v>
      </c>
      <c r="M1230" t="str">
        <f t="shared" si="19"/>
        <v>OK</v>
      </c>
    </row>
    <row r="1231" spans="1:13" x14ac:dyDescent="0.25">
      <c r="A1231" s="3" t="s">
        <v>153</v>
      </c>
      <c r="B1231" s="3" t="s">
        <v>57</v>
      </c>
      <c r="C1231" s="3" t="s">
        <v>96</v>
      </c>
      <c r="D1231" s="5">
        <v>43076.57708333333</v>
      </c>
      <c r="E1231" s="3" t="s">
        <v>1018</v>
      </c>
      <c r="F1231" s="3" t="s">
        <v>1018</v>
      </c>
      <c r="G1231" s="3" t="s">
        <v>998</v>
      </c>
      <c r="H1231" t="s">
        <v>1469</v>
      </c>
      <c r="I1231" t="s">
        <v>1469</v>
      </c>
      <c r="K1231">
        <v>0.01</v>
      </c>
      <c r="L1231">
        <v>0.01</v>
      </c>
      <c r="M1231" t="str">
        <f t="shared" si="19"/>
        <v>OK</v>
      </c>
    </row>
    <row r="1232" spans="1:13" x14ac:dyDescent="0.25">
      <c r="A1232" s="3" t="s">
        <v>153</v>
      </c>
      <c r="B1232" s="3" t="s">
        <v>57</v>
      </c>
      <c r="C1232" s="3" t="s">
        <v>96</v>
      </c>
      <c r="D1232" s="5">
        <v>43105.443749999999</v>
      </c>
      <c r="E1232" s="3" t="s">
        <v>1019</v>
      </c>
      <c r="F1232" s="3" t="s">
        <v>1019</v>
      </c>
      <c r="G1232" s="3" t="s">
        <v>996</v>
      </c>
      <c r="H1232" t="s">
        <v>1475</v>
      </c>
      <c r="I1232" t="s">
        <v>1475</v>
      </c>
      <c r="K1232">
        <v>0.01</v>
      </c>
      <c r="L1232">
        <v>0.01</v>
      </c>
      <c r="M1232" t="str">
        <f t="shared" si="19"/>
        <v>OK</v>
      </c>
    </row>
    <row r="1233" spans="1:13" x14ac:dyDescent="0.25">
      <c r="A1233" s="3" t="s">
        <v>153</v>
      </c>
      <c r="B1233" s="3" t="s">
        <v>57</v>
      </c>
      <c r="C1233" s="3" t="s">
        <v>96</v>
      </c>
      <c r="D1233" s="5">
        <v>43105.45</v>
      </c>
      <c r="E1233" s="3" t="s">
        <v>1020</v>
      </c>
      <c r="F1233" s="3" t="s">
        <v>1020</v>
      </c>
      <c r="G1233" s="3" t="s">
        <v>998</v>
      </c>
      <c r="H1233" t="s">
        <v>1475</v>
      </c>
      <c r="I1233" t="s">
        <v>1475</v>
      </c>
      <c r="K1233">
        <v>0.01</v>
      </c>
      <c r="L1233">
        <v>0.01</v>
      </c>
      <c r="M1233" t="str">
        <f t="shared" si="19"/>
        <v>OK</v>
      </c>
    </row>
    <row r="1234" spans="1:13" x14ac:dyDescent="0.25">
      <c r="A1234" s="3" t="s">
        <v>153</v>
      </c>
      <c r="B1234" s="3" t="s">
        <v>57</v>
      </c>
      <c r="C1234" s="3" t="s">
        <v>97</v>
      </c>
      <c r="D1234" s="5">
        <v>42964.518055555556</v>
      </c>
      <c r="E1234" s="3" t="s">
        <v>1009</v>
      </c>
      <c r="F1234" s="3" t="s">
        <v>1009</v>
      </c>
      <c r="G1234" s="3" t="s">
        <v>996</v>
      </c>
      <c r="M1234" t="str">
        <f t="shared" si="19"/>
        <v>OK</v>
      </c>
    </row>
    <row r="1235" spans="1:13" x14ac:dyDescent="0.25">
      <c r="A1235" s="3" t="s">
        <v>153</v>
      </c>
      <c r="B1235" s="3" t="s">
        <v>57</v>
      </c>
      <c r="C1235" s="3" t="s">
        <v>97</v>
      </c>
      <c r="D1235" s="5">
        <v>42964.526388888888</v>
      </c>
      <c r="E1235" s="3" t="s">
        <v>1010</v>
      </c>
      <c r="F1235" s="3" t="s">
        <v>1010</v>
      </c>
      <c r="G1235" s="3" t="s">
        <v>998</v>
      </c>
      <c r="M1235" t="str">
        <f t="shared" si="19"/>
        <v>OK</v>
      </c>
    </row>
    <row r="1236" spans="1:13" x14ac:dyDescent="0.25">
      <c r="A1236" s="3" t="s">
        <v>153</v>
      </c>
      <c r="B1236" s="3" t="s">
        <v>57</v>
      </c>
      <c r="C1236" s="3" t="s">
        <v>97</v>
      </c>
      <c r="D1236" s="5">
        <v>42993.715277777781</v>
      </c>
      <c r="E1236" s="3" t="s">
        <v>1011</v>
      </c>
      <c r="F1236" s="3" t="s">
        <v>1011</v>
      </c>
      <c r="G1236" s="3" t="s">
        <v>996</v>
      </c>
      <c r="M1236" t="str">
        <f t="shared" si="19"/>
        <v>OK</v>
      </c>
    </row>
    <row r="1237" spans="1:13" x14ac:dyDescent="0.25">
      <c r="A1237" s="3" t="s">
        <v>153</v>
      </c>
      <c r="B1237" s="3" t="s">
        <v>57</v>
      </c>
      <c r="C1237" s="3" t="s">
        <v>97</v>
      </c>
      <c r="D1237" s="5">
        <v>42993.719444444447</v>
      </c>
      <c r="E1237" s="3" t="s">
        <v>1012</v>
      </c>
      <c r="F1237" s="3" t="s">
        <v>1012</v>
      </c>
      <c r="G1237" s="3" t="s">
        <v>998</v>
      </c>
      <c r="M1237" t="str">
        <f t="shared" si="19"/>
        <v>OK</v>
      </c>
    </row>
    <row r="1238" spans="1:13" x14ac:dyDescent="0.25">
      <c r="A1238" s="3" t="s">
        <v>153</v>
      </c>
      <c r="B1238" s="3" t="s">
        <v>57</v>
      </c>
      <c r="C1238" s="3" t="s">
        <v>97</v>
      </c>
      <c r="D1238" s="5">
        <v>43027.659722222219</v>
      </c>
      <c r="E1238" s="3" t="s">
        <v>1013</v>
      </c>
      <c r="F1238" s="3" t="s">
        <v>1013</v>
      </c>
      <c r="G1238" s="3" t="s">
        <v>996</v>
      </c>
      <c r="M1238" t="str">
        <f t="shared" si="19"/>
        <v>OK</v>
      </c>
    </row>
    <row r="1239" spans="1:13" x14ac:dyDescent="0.25">
      <c r="A1239" s="3" t="s">
        <v>153</v>
      </c>
      <c r="B1239" s="3" t="s">
        <v>57</v>
      </c>
      <c r="C1239" s="3" t="s">
        <v>97</v>
      </c>
      <c r="D1239" s="5">
        <v>43027.666666666664</v>
      </c>
      <c r="E1239" s="3" t="s">
        <v>1014</v>
      </c>
      <c r="F1239" s="3" t="s">
        <v>1014</v>
      </c>
      <c r="G1239" s="3" t="s">
        <v>998</v>
      </c>
      <c r="M1239" t="str">
        <f t="shared" si="19"/>
        <v>OK</v>
      </c>
    </row>
    <row r="1240" spans="1:13" x14ac:dyDescent="0.25">
      <c r="A1240" s="3" t="s">
        <v>153</v>
      </c>
      <c r="B1240" s="3" t="s">
        <v>57</v>
      </c>
      <c r="C1240" s="3" t="s">
        <v>97</v>
      </c>
      <c r="D1240" s="5">
        <v>43055.549305555556</v>
      </c>
      <c r="E1240" s="3" t="s">
        <v>1015</v>
      </c>
      <c r="F1240" s="3" t="s">
        <v>1015</v>
      </c>
      <c r="G1240" s="3" t="s">
        <v>996</v>
      </c>
      <c r="M1240" t="str">
        <f t="shared" si="19"/>
        <v>OK</v>
      </c>
    </row>
    <row r="1241" spans="1:13" x14ac:dyDescent="0.25">
      <c r="A1241" s="3" t="s">
        <v>153</v>
      </c>
      <c r="B1241" s="3" t="s">
        <v>57</v>
      </c>
      <c r="C1241" s="3" t="s">
        <v>97</v>
      </c>
      <c r="D1241" s="5">
        <v>43055.552777777775</v>
      </c>
      <c r="E1241" s="3" t="s">
        <v>1016</v>
      </c>
      <c r="F1241" s="3" t="s">
        <v>1016</v>
      </c>
      <c r="G1241" s="3" t="s">
        <v>998</v>
      </c>
      <c r="M1241" t="str">
        <f t="shared" si="19"/>
        <v>OK</v>
      </c>
    </row>
    <row r="1242" spans="1:13" x14ac:dyDescent="0.25">
      <c r="A1242" s="3" t="s">
        <v>153</v>
      </c>
      <c r="B1242" s="3" t="s">
        <v>57</v>
      </c>
      <c r="C1242" s="3" t="s">
        <v>97</v>
      </c>
      <c r="D1242" s="5">
        <v>43076.569444444445</v>
      </c>
      <c r="E1242" s="3" t="s">
        <v>1017</v>
      </c>
      <c r="F1242" s="3" t="s">
        <v>1017</v>
      </c>
      <c r="G1242" s="3" t="s">
        <v>996</v>
      </c>
      <c r="M1242" t="str">
        <f t="shared" si="19"/>
        <v>OK</v>
      </c>
    </row>
    <row r="1243" spans="1:13" x14ac:dyDescent="0.25">
      <c r="A1243" s="3" t="s">
        <v>153</v>
      </c>
      <c r="B1243" s="3" t="s">
        <v>57</v>
      </c>
      <c r="C1243" s="3" t="s">
        <v>97</v>
      </c>
      <c r="D1243" s="5">
        <v>43076.57708333333</v>
      </c>
      <c r="E1243" s="3" t="s">
        <v>1018</v>
      </c>
      <c r="F1243" s="3" t="s">
        <v>1018</v>
      </c>
      <c r="G1243" s="3" t="s">
        <v>998</v>
      </c>
      <c r="M1243" t="str">
        <f t="shared" si="19"/>
        <v>OK</v>
      </c>
    </row>
    <row r="1244" spans="1:13" x14ac:dyDescent="0.25">
      <c r="A1244" s="3" t="s">
        <v>153</v>
      </c>
      <c r="B1244" s="3" t="s">
        <v>57</v>
      </c>
      <c r="C1244" s="3" t="s">
        <v>97</v>
      </c>
      <c r="D1244" s="5">
        <v>43105.443749999999</v>
      </c>
      <c r="E1244" s="3" t="s">
        <v>1019</v>
      </c>
      <c r="F1244" s="3" t="s">
        <v>1019</v>
      </c>
      <c r="G1244" s="3" t="s">
        <v>996</v>
      </c>
      <c r="M1244" t="str">
        <f t="shared" si="19"/>
        <v>OK</v>
      </c>
    </row>
    <row r="1245" spans="1:13" x14ac:dyDescent="0.25">
      <c r="A1245" s="3" t="s">
        <v>153</v>
      </c>
      <c r="B1245" s="3" t="s">
        <v>57</v>
      </c>
      <c r="C1245" s="3" t="s">
        <v>97</v>
      </c>
      <c r="D1245" s="5">
        <v>43105.45</v>
      </c>
      <c r="E1245" s="3" t="s">
        <v>1020</v>
      </c>
      <c r="F1245" s="3" t="s">
        <v>1020</v>
      </c>
      <c r="G1245" s="3" t="s">
        <v>998</v>
      </c>
      <c r="M1245" t="str">
        <f t="shared" si="19"/>
        <v>OK</v>
      </c>
    </row>
    <row r="1246" spans="1:13" x14ac:dyDescent="0.25">
      <c r="A1246" s="3" t="s">
        <v>154</v>
      </c>
      <c r="B1246" s="3" t="s">
        <v>58</v>
      </c>
      <c r="C1246" s="3" t="s">
        <v>96</v>
      </c>
      <c r="D1246" s="5">
        <v>42957.520138888889</v>
      </c>
      <c r="E1246" s="3" t="s">
        <v>1021</v>
      </c>
      <c r="F1246" s="3" t="s">
        <v>1021</v>
      </c>
      <c r="G1246" s="3" t="s">
        <v>996</v>
      </c>
      <c r="H1246" t="s">
        <v>1536</v>
      </c>
      <c r="I1246">
        <v>2.9000000000000001E-2</v>
      </c>
      <c r="K1246">
        <v>1.4999999999999999E-2</v>
      </c>
      <c r="L1246">
        <v>2.9000000000000001E-2</v>
      </c>
      <c r="M1246" t="str">
        <f t="shared" si="19"/>
        <v>OK</v>
      </c>
    </row>
    <row r="1247" spans="1:13" x14ac:dyDescent="0.25">
      <c r="A1247" s="3" t="s">
        <v>154</v>
      </c>
      <c r="B1247" s="3" t="s">
        <v>58</v>
      </c>
      <c r="C1247" s="3" t="s">
        <v>96</v>
      </c>
      <c r="D1247" s="5">
        <v>42957.524305555555</v>
      </c>
      <c r="E1247" s="3" t="s">
        <v>1022</v>
      </c>
      <c r="F1247" s="3" t="s">
        <v>1022</v>
      </c>
      <c r="G1247" s="3" t="s">
        <v>998</v>
      </c>
      <c r="H1247" t="s">
        <v>1536</v>
      </c>
      <c r="I1247">
        <v>2.1999999999999999E-2</v>
      </c>
      <c r="K1247">
        <v>1.4999999999999999E-2</v>
      </c>
      <c r="L1247">
        <v>2.1999999999999999E-2</v>
      </c>
      <c r="M1247" t="str">
        <f t="shared" si="19"/>
        <v>OK</v>
      </c>
    </row>
    <row r="1248" spans="1:13" x14ac:dyDescent="0.25">
      <c r="A1248" s="3" t="s">
        <v>154</v>
      </c>
      <c r="B1248" s="3" t="s">
        <v>58</v>
      </c>
      <c r="C1248" s="3" t="s">
        <v>96</v>
      </c>
      <c r="D1248" s="5">
        <v>42990.554166666669</v>
      </c>
      <c r="E1248" s="3" t="s">
        <v>1023</v>
      </c>
      <c r="F1248" s="3" t="s">
        <v>1023</v>
      </c>
      <c r="G1248" s="3" t="s">
        <v>996</v>
      </c>
      <c r="H1248" t="s">
        <v>1536</v>
      </c>
      <c r="I1248" t="s">
        <v>1536</v>
      </c>
      <c r="K1248">
        <v>1.4999999999999999E-2</v>
      </c>
      <c r="L1248">
        <v>1.4999999999999999E-2</v>
      </c>
      <c r="M1248" t="str">
        <f t="shared" si="19"/>
        <v>OK</v>
      </c>
    </row>
    <row r="1249" spans="1:13" x14ac:dyDescent="0.25">
      <c r="A1249" s="3" t="s">
        <v>154</v>
      </c>
      <c r="B1249" s="3" t="s">
        <v>58</v>
      </c>
      <c r="C1249" s="3" t="s">
        <v>96</v>
      </c>
      <c r="D1249" s="5">
        <v>42990.574305555558</v>
      </c>
      <c r="E1249" s="3" t="s">
        <v>1024</v>
      </c>
      <c r="F1249" s="3" t="s">
        <v>1024</v>
      </c>
      <c r="G1249" s="3" t="s">
        <v>998</v>
      </c>
      <c r="H1249" t="s">
        <v>1536</v>
      </c>
      <c r="I1249" t="s">
        <v>1536</v>
      </c>
      <c r="K1249">
        <v>1.4999999999999999E-2</v>
      </c>
      <c r="L1249">
        <v>1.4999999999999999E-2</v>
      </c>
      <c r="M1249" t="str">
        <f t="shared" si="19"/>
        <v>OK</v>
      </c>
    </row>
    <row r="1250" spans="1:13" x14ac:dyDescent="0.25">
      <c r="A1250" s="3" t="s">
        <v>154</v>
      </c>
      <c r="B1250" s="3" t="s">
        <v>58</v>
      </c>
      <c r="C1250" s="3" t="s">
        <v>96</v>
      </c>
      <c r="D1250" s="5">
        <v>43025.6875</v>
      </c>
      <c r="E1250" s="3" t="s">
        <v>1025</v>
      </c>
      <c r="F1250" s="3" t="s">
        <v>1025</v>
      </c>
      <c r="G1250" s="3" t="s">
        <v>996</v>
      </c>
      <c r="H1250" t="s">
        <v>1536</v>
      </c>
      <c r="I1250" t="s">
        <v>1536</v>
      </c>
      <c r="K1250">
        <v>1.4999999999999999E-2</v>
      </c>
      <c r="L1250">
        <v>1.4999999999999999E-2</v>
      </c>
      <c r="M1250" t="str">
        <f t="shared" si="19"/>
        <v>OK</v>
      </c>
    </row>
    <row r="1251" spans="1:13" x14ac:dyDescent="0.25">
      <c r="A1251" s="3" t="s">
        <v>154</v>
      </c>
      <c r="B1251" s="3" t="s">
        <v>58</v>
      </c>
      <c r="C1251" s="3" t="s">
        <v>96</v>
      </c>
      <c r="D1251" s="5">
        <v>43025.692361111112</v>
      </c>
      <c r="E1251" s="3" t="s">
        <v>1026</v>
      </c>
      <c r="F1251" s="3" t="s">
        <v>1026</v>
      </c>
      <c r="G1251" s="3" t="s">
        <v>998</v>
      </c>
      <c r="H1251" t="s">
        <v>1536</v>
      </c>
      <c r="I1251" t="s">
        <v>1536</v>
      </c>
      <c r="K1251">
        <v>1.4999999999999999E-2</v>
      </c>
      <c r="L1251">
        <v>1.4999999999999999E-2</v>
      </c>
      <c r="M1251" t="str">
        <f t="shared" si="19"/>
        <v>OK</v>
      </c>
    </row>
    <row r="1252" spans="1:13" x14ac:dyDescent="0.25">
      <c r="A1252" s="3" t="s">
        <v>154</v>
      </c>
      <c r="B1252" s="3" t="s">
        <v>58</v>
      </c>
      <c r="C1252" s="3" t="s">
        <v>96</v>
      </c>
      <c r="D1252" s="5">
        <v>43055.628472222219</v>
      </c>
      <c r="E1252" s="3" t="s">
        <v>1027</v>
      </c>
      <c r="F1252" s="3" t="s">
        <v>1027</v>
      </c>
      <c r="G1252" s="3" t="s">
        <v>996</v>
      </c>
      <c r="H1252" t="s">
        <v>1536</v>
      </c>
      <c r="I1252" t="s">
        <v>1536</v>
      </c>
      <c r="K1252">
        <v>1.4999999999999999E-2</v>
      </c>
      <c r="L1252">
        <v>1.4999999999999999E-2</v>
      </c>
      <c r="M1252" t="str">
        <f t="shared" si="19"/>
        <v>OK</v>
      </c>
    </row>
    <row r="1253" spans="1:13" x14ac:dyDescent="0.25">
      <c r="A1253" s="3" t="s">
        <v>154</v>
      </c>
      <c r="B1253" s="3" t="s">
        <v>58</v>
      </c>
      <c r="C1253" s="3" t="s">
        <v>96</v>
      </c>
      <c r="D1253" s="5">
        <v>43055.631944444445</v>
      </c>
      <c r="E1253" s="3" t="s">
        <v>1028</v>
      </c>
      <c r="F1253" s="3" t="s">
        <v>1028</v>
      </c>
      <c r="G1253" s="3" t="s">
        <v>998</v>
      </c>
      <c r="H1253" t="s">
        <v>1536</v>
      </c>
      <c r="I1253" t="s">
        <v>1536</v>
      </c>
      <c r="K1253">
        <v>1.4999999999999999E-2</v>
      </c>
      <c r="L1253">
        <v>1.4999999999999999E-2</v>
      </c>
      <c r="M1253" t="str">
        <f t="shared" si="19"/>
        <v>OK</v>
      </c>
    </row>
    <row r="1254" spans="1:13" x14ac:dyDescent="0.25">
      <c r="A1254" s="3" t="s">
        <v>154</v>
      </c>
      <c r="B1254" s="3" t="s">
        <v>58</v>
      </c>
      <c r="C1254" s="3" t="s">
        <v>96</v>
      </c>
      <c r="D1254" s="5">
        <v>43075.669444444444</v>
      </c>
      <c r="E1254" s="3" t="s">
        <v>1029</v>
      </c>
      <c r="F1254" s="3" t="s">
        <v>1029</v>
      </c>
      <c r="G1254" s="3" t="s">
        <v>996</v>
      </c>
      <c r="H1254" t="s">
        <v>1469</v>
      </c>
      <c r="I1254" t="s">
        <v>1469</v>
      </c>
      <c r="K1254">
        <v>0.01</v>
      </c>
      <c r="L1254">
        <v>0.01</v>
      </c>
      <c r="M1254" t="str">
        <f t="shared" si="19"/>
        <v>OK</v>
      </c>
    </row>
    <row r="1255" spans="1:13" x14ac:dyDescent="0.25">
      <c r="A1255" s="3" t="s">
        <v>154</v>
      </c>
      <c r="B1255" s="3" t="s">
        <v>58</v>
      </c>
      <c r="C1255" s="3" t="s">
        <v>96</v>
      </c>
      <c r="D1255" s="5">
        <v>43075.681250000001</v>
      </c>
      <c r="E1255" s="3" t="s">
        <v>1030</v>
      </c>
      <c r="F1255" s="3" t="s">
        <v>1030</v>
      </c>
      <c r="G1255" s="3" t="s">
        <v>998</v>
      </c>
      <c r="H1255" t="s">
        <v>1469</v>
      </c>
      <c r="I1255" t="s">
        <v>1469</v>
      </c>
      <c r="K1255">
        <v>0.01</v>
      </c>
      <c r="L1255">
        <v>0.01</v>
      </c>
      <c r="M1255" t="str">
        <f t="shared" si="19"/>
        <v>OK</v>
      </c>
    </row>
    <row r="1256" spans="1:13" x14ac:dyDescent="0.25">
      <c r="A1256" s="3" t="s">
        <v>154</v>
      </c>
      <c r="B1256" s="3" t="s">
        <v>58</v>
      </c>
      <c r="C1256" s="3" t="s">
        <v>96</v>
      </c>
      <c r="D1256" s="5">
        <v>43104.583333333336</v>
      </c>
      <c r="E1256" s="3" t="s">
        <v>1031</v>
      </c>
      <c r="F1256" s="3" t="s">
        <v>1031</v>
      </c>
      <c r="G1256" s="3" t="s">
        <v>996</v>
      </c>
      <c r="H1256" t="s">
        <v>1475</v>
      </c>
      <c r="I1256" t="s">
        <v>1475</v>
      </c>
      <c r="K1256">
        <v>0.01</v>
      </c>
      <c r="L1256">
        <v>0.01</v>
      </c>
      <c r="M1256" t="str">
        <f t="shared" si="19"/>
        <v>OK</v>
      </c>
    </row>
    <row r="1257" spans="1:13" x14ac:dyDescent="0.25">
      <c r="A1257" s="3" t="s">
        <v>154</v>
      </c>
      <c r="B1257" s="3" t="s">
        <v>58</v>
      </c>
      <c r="C1257" s="3" t="s">
        <v>96</v>
      </c>
      <c r="D1257" s="5">
        <v>43104.590277777781</v>
      </c>
      <c r="E1257" s="3" t="s">
        <v>1032</v>
      </c>
      <c r="F1257" s="3" t="s">
        <v>1032</v>
      </c>
      <c r="G1257" s="3" t="s">
        <v>998</v>
      </c>
      <c r="H1257" t="s">
        <v>1475</v>
      </c>
      <c r="I1257" t="s">
        <v>1475</v>
      </c>
      <c r="K1257">
        <v>0.01</v>
      </c>
      <c r="L1257">
        <v>0.01</v>
      </c>
      <c r="M1257" t="str">
        <f t="shared" si="19"/>
        <v>OK</v>
      </c>
    </row>
    <row r="1258" spans="1:13" x14ac:dyDescent="0.25">
      <c r="A1258" s="3" t="s">
        <v>154</v>
      </c>
      <c r="B1258" s="3" t="s">
        <v>58</v>
      </c>
      <c r="C1258" s="3" t="s">
        <v>97</v>
      </c>
      <c r="D1258" s="5">
        <v>42957.520138888889</v>
      </c>
      <c r="E1258" s="3" t="s">
        <v>1021</v>
      </c>
      <c r="F1258" s="3" t="s">
        <v>1021</v>
      </c>
      <c r="G1258" s="3" t="s">
        <v>996</v>
      </c>
      <c r="M1258" t="str">
        <f t="shared" si="19"/>
        <v>OK</v>
      </c>
    </row>
    <row r="1259" spans="1:13" x14ac:dyDescent="0.25">
      <c r="A1259" s="3" t="s">
        <v>154</v>
      </c>
      <c r="B1259" s="3" t="s">
        <v>58</v>
      </c>
      <c r="C1259" s="3" t="s">
        <v>97</v>
      </c>
      <c r="D1259" s="5">
        <v>42957.524305555555</v>
      </c>
      <c r="E1259" s="3" t="s">
        <v>1022</v>
      </c>
      <c r="F1259" s="3" t="s">
        <v>1022</v>
      </c>
      <c r="G1259" s="3" t="s">
        <v>998</v>
      </c>
      <c r="M1259" t="str">
        <f t="shared" si="19"/>
        <v>OK</v>
      </c>
    </row>
    <row r="1260" spans="1:13" x14ac:dyDescent="0.25">
      <c r="A1260" s="3" t="s">
        <v>154</v>
      </c>
      <c r="B1260" s="3" t="s">
        <v>58</v>
      </c>
      <c r="C1260" s="3" t="s">
        <v>97</v>
      </c>
      <c r="D1260" s="5">
        <v>42990.554166666669</v>
      </c>
      <c r="E1260" s="3" t="s">
        <v>1023</v>
      </c>
      <c r="F1260" s="3" t="s">
        <v>1023</v>
      </c>
      <c r="G1260" s="3" t="s">
        <v>996</v>
      </c>
      <c r="M1260" t="str">
        <f t="shared" si="19"/>
        <v>OK</v>
      </c>
    </row>
    <row r="1261" spans="1:13" x14ac:dyDescent="0.25">
      <c r="A1261" s="3" t="s">
        <v>154</v>
      </c>
      <c r="B1261" s="3" t="s">
        <v>58</v>
      </c>
      <c r="C1261" s="3" t="s">
        <v>97</v>
      </c>
      <c r="D1261" s="5">
        <v>42990.574305555558</v>
      </c>
      <c r="E1261" s="3" t="s">
        <v>1024</v>
      </c>
      <c r="F1261" s="3" t="s">
        <v>1024</v>
      </c>
      <c r="G1261" s="3" t="s">
        <v>998</v>
      </c>
      <c r="M1261" t="str">
        <f t="shared" si="19"/>
        <v>OK</v>
      </c>
    </row>
    <row r="1262" spans="1:13" x14ac:dyDescent="0.25">
      <c r="A1262" s="3" t="s">
        <v>154</v>
      </c>
      <c r="B1262" s="3" t="s">
        <v>58</v>
      </c>
      <c r="C1262" s="3" t="s">
        <v>97</v>
      </c>
      <c r="D1262" s="5">
        <v>43025.6875</v>
      </c>
      <c r="E1262" s="3" t="s">
        <v>1025</v>
      </c>
      <c r="F1262" s="3" t="s">
        <v>1025</v>
      </c>
      <c r="G1262" s="3" t="s">
        <v>996</v>
      </c>
      <c r="M1262" t="str">
        <f t="shared" si="19"/>
        <v>OK</v>
      </c>
    </row>
    <row r="1263" spans="1:13" x14ac:dyDescent="0.25">
      <c r="A1263" s="3" t="s">
        <v>154</v>
      </c>
      <c r="B1263" s="3" t="s">
        <v>58</v>
      </c>
      <c r="C1263" s="3" t="s">
        <v>97</v>
      </c>
      <c r="D1263" s="5">
        <v>43025.692361111112</v>
      </c>
      <c r="E1263" s="3" t="s">
        <v>1026</v>
      </c>
      <c r="F1263" s="3" t="s">
        <v>1026</v>
      </c>
      <c r="G1263" s="3" t="s">
        <v>998</v>
      </c>
      <c r="M1263" t="str">
        <f t="shared" si="19"/>
        <v>OK</v>
      </c>
    </row>
    <row r="1264" spans="1:13" x14ac:dyDescent="0.25">
      <c r="A1264" s="3" t="s">
        <v>154</v>
      </c>
      <c r="B1264" s="3" t="s">
        <v>58</v>
      </c>
      <c r="C1264" s="3" t="s">
        <v>97</v>
      </c>
      <c r="D1264" s="5">
        <v>43055.628472222219</v>
      </c>
      <c r="E1264" s="3" t="s">
        <v>1027</v>
      </c>
      <c r="F1264" s="3" t="s">
        <v>1027</v>
      </c>
      <c r="G1264" s="3" t="s">
        <v>996</v>
      </c>
      <c r="M1264" t="str">
        <f t="shared" si="19"/>
        <v>OK</v>
      </c>
    </row>
    <row r="1265" spans="1:13" x14ac:dyDescent="0.25">
      <c r="A1265" s="3" t="s">
        <v>154</v>
      </c>
      <c r="B1265" s="3" t="s">
        <v>58</v>
      </c>
      <c r="C1265" s="3" t="s">
        <v>97</v>
      </c>
      <c r="D1265" s="5">
        <v>43055.631944444445</v>
      </c>
      <c r="E1265" s="3" t="s">
        <v>1028</v>
      </c>
      <c r="F1265" s="3" t="s">
        <v>1028</v>
      </c>
      <c r="G1265" s="3" t="s">
        <v>998</v>
      </c>
      <c r="M1265" t="str">
        <f t="shared" si="19"/>
        <v>OK</v>
      </c>
    </row>
    <row r="1266" spans="1:13" x14ac:dyDescent="0.25">
      <c r="A1266" s="3" t="s">
        <v>154</v>
      </c>
      <c r="B1266" s="3" t="s">
        <v>58</v>
      </c>
      <c r="C1266" s="3" t="s">
        <v>97</v>
      </c>
      <c r="D1266" s="5">
        <v>43075.669444444444</v>
      </c>
      <c r="E1266" s="3" t="s">
        <v>1029</v>
      </c>
      <c r="F1266" s="3" t="s">
        <v>1029</v>
      </c>
      <c r="G1266" s="3" t="s">
        <v>996</v>
      </c>
      <c r="M1266" t="str">
        <f t="shared" si="19"/>
        <v>OK</v>
      </c>
    </row>
    <row r="1267" spans="1:13" x14ac:dyDescent="0.25">
      <c r="A1267" s="3" t="s">
        <v>154</v>
      </c>
      <c r="B1267" s="3" t="s">
        <v>58</v>
      </c>
      <c r="C1267" s="3" t="s">
        <v>97</v>
      </c>
      <c r="D1267" s="5">
        <v>43075.681250000001</v>
      </c>
      <c r="E1267" s="3" t="s">
        <v>1030</v>
      </c>
      <c r="F1267" s="3" t="s">
        <v>1030</v>
      </c>
      <c r="G1267" s="3" t="s">
        <v>998</v>
      </c>
      <c r="M1267" t="str">
        <f t="shared" si="19"/>
        <v>OK</v>
      </c>
    </row>
    <row r="1268" spans="1:13" x14ac:dyDescent="0.25">
      <c r="A1268" s="3" t="s">
        <v>154</v>
      </c>
      <c r="B1268" s="3" t="s">
        <v>58</v>
      </c>
      <c r="C1268" s="3" t="s">
        <v>97</v>
      </c>
      <c r="D1268" s="5">
        <v>43104.583333333336</v>
      </c>
      <c r="E1268" s="3" t="s">
        <v>1031</v>
      </c>
      <c r="F1268" s="3" t="s">
        <v>1031</v>
      </c>
      <c r="G1268" s="3" t="s">
        <v>996</v>
      </c>
      <c r="M1268" t="str">
        <f t="shared" si="19"/>
        <v>OK</v>
      </c>
    </row>
    <row r="1269" spans="1:13" x14ac:dyDescent="0.25">
      <c r="A1269" s="3" t="s">
        <v>154</v>
      </c>
      <c r="B1269" s="3" t="s">
        <v>58</v>
      </c>
      <c r="C1269" s="3" t="s">
        <v>97</v>
      </c>
      <c r="D1269" s="5">
        <v>43104.590277777781</v>
      </c>
      <c r="E1269" s="3" t="s">
        <v>1032</v>
      </c>
      <c r="F1269" s="3" t="s">
        <v>1032</v>
      </c>
      <c r="G1269" s="3" t="s">
        <v>998</v>
      </c>
      <c r="M1269" t="str">
        <f t="shared" si="19"/>
        <v>OK</v>
      </c>
    </row>
    <row r="1270" spans="1:13" x14ac:dyDescent="0.25">
      <c r="A1270" s="3" t="s">
        <v>155</v>
      </c>
      <c r="B1270" s="3" t="s">
        <v>59</v>
      </c>
      <c r="C1270" s="3" t="s">
        <v>96</v>
      </c>
      <c r="D1270" s="5">
        <v>42957.532638888886</v>
      </c>
      <c r="E1270" s="3" t="s">
        <v>1033</v>
      </c>
      <c r="F1270" s="3" t="s">
        <v>1033</v>
      </c>
      <c r="G1270" s="3" t="s">
        <v>996</v>
      </c>
      <c r="H1270" t="s">
        <v>1536</v>
      </c>
      <c r="I1270" t="s">
        <v>1536</v>
      </c>
      <c r="K1270">
        <v>1.4999999999999999E-2</v>
      </c>
      <c r="L1270">
        <v>1.4999999999999999E-2</v>
      </c>
      <c r="M1270" t="str">
        <f t="shared" si="19"/>
        <v>OK</v>
      </c>
    </row>
    <row r="1271" spans="1:13" x14ac:dyDescent="0.25">
      <c r="A1271" s="3" t="s">
        <v>155</v>
      </c>
      <c r="B1271" s="3" t="s">
        <v>59</v>
      </c>
      <c r="C1271" s="3" t="s">
        <v>96</v>
      </c>
      <c r="D1271" s="5">
        <v>42957.536111111112</v>
      </c>
      <c r="E1271" s="3" t="s">
        <v>1034</v>
      </c>
      <c r="F1271" s="3" t="s">
        <v>1034</v>
      </c>
      <c r="G1271" s="3" t="s">
        <v>998</v>
      </c>
      <c r="H1271">
        <v>1.4999999999999999E-2</v>
      </c>
      <c r="I1271">
        <v>2.7E-2</v>
      </c>
      <c r="K1271">
        <v>1.4999999999999999E-2</v>
      </c>
      <c r="L1271">
        <v>2.7E-2</v>
      </c>
      <c r="M1271" t="str">
        <f t="shared" si="19"/>
        <v>OK</v>
      </c>
    </row>
    <row r="1272" spans="1:13" x14ac:dyDescent="0.25">
      <c r="A1272" s="3" t="s">
        <v>155</v>
      </c>
      <c r="B1272" s="3" t="s">
        <v>59</v>
      </c>
      <c r="C1272" s="3" t="s">
        <v>96</v>
      </c>
      <c r="D1272" s="5">
        <v>42990.611111111109</v>
      </c>
      <c r="E1272" s="3" t="s">
        <v>1035</v>
      </c>
      <c r="F1272" s="3" t="s">
        <v>1035</v>
      </c>
      <c r="G1272" s="3" t="s">
        <v>996</v>
      </c>
      <c r="H1272" t="s">
        <v>1536</v>
      </c>
      <c r="I1272" t="s">
        <v>1536</v>
      </c>
      <c r="K1272">
        <v>1.4999999999999999E-2</v>
      </c>
      <c r="L1272">
        <v>1.4999999999999999E-2</v>
      </c>
      <c r="M1272" t="str">
        <f t="shared" si="19"/>
        <v>OK</v>
      </c>
    </row>
    <row r="1273" spans="1:13" x14ac:dyDescent="0.25">
      <c r="A1273" s="3" t="s">
        <v>155</v>
      </c>
      <c r="B1273" s="3" t="s">
        <v>59</v>
      </c>
      <c r="C1273" s="3" t="s">
        <v>96</v>
      </c>
      <c r="D1273" s="5">
        <v>42990.625</v>
      </c>
      <c r="E1273" s="3" t="s">
        <v>1036</v>
      </c>
      <c r="F1273" s="3" t="s">
        <v>1036</v>
      </c>
      <c r="G1273" s="3" t="s">
        <v>998</v>
      </c>
      <c r="H1273" t="s">
        <v>1536</v>
      </c>
      <c r="I1273" t="s">
        <v>1536</v>
      </c>
      <c r="K1273">
        <v>1.4999999999999999E-2</v>
      </c>
      <c r="L1273">
        <v>1.4999999999999999E-2</v>
      </c>
      <c r="M1273" t="str">
        <f t="shared" si="19"/>
        <v>OK</v>
      </c>
    </row>
    <row r="1274" spans="1:13" x14ac:dyDescent="0.25">
      <c r="A1274" s="3" t="s">
        <v>155</v>
      </c>
      <c r="B1274" s="3" t="s">
        <v>59</v>
      </c>
      <c r="C1274" s="3" t="s">
        <v>96</v>
      </c>
      <c r="D1274" s="5">
        <v>43025.713194444441</v>
      </c>
      <c r="E1274" s="3" t="s">
        <v>1037</v>
      </c>
      <c r="F1274" s="3" t="s">
        <v>1037</v>
      </c>
      <c r="G1274" s="3" t="s">
        <v>996</v>
      </c>
      <c r="H1274" t="s">
        <v>1536</v>
      </c>
      <c r="I1274" t="s">
        <v>1536</v>
      </c>
      <c r="K1274">
        <v>1.4999999999999999E-2</v>
      </c>
      <c r="L1274">
        <v>1.4999999999999999E-2</v>
      </c>
      <c r="M1274" t="str">
        <f t="shared" si="19"/>
        <v>OK</v>
      </c>
    </row>
    <row r="1275" spans="1:13" x14ac:dyDescent="0.25">
      <c r="A1275" s="3" t="s">
        <v>155</v>
      </c>
      <c r="B1275" s="3" t="s">
        <v>59</v>
      </c>
      <c r="C1275" s="3" t="s">
        <v>96</v>
      </c>
      <c r="D1275" s="5">
        <v>43025.717361111114</v>
      </c>
      <c r="E1275" s="3" t="s">
        <v>1038</v>
      </c>
      <c r="F1275" s="3" t="s">
        <v>1038</v>
      </c>
      <c r="G1275" s="3" t="s">
        <v>998</v>
      </c>
      <c r="H1275" t="s">
        <v>1536</v>
      </c>
      <c r="I1275" t="s">
        <v>1536</v>
      </c>
      <c r="K1275">
        <v>1.4999999999999999E-2</v>
      </c>
      <c r="L1275">
        <v>1.4999999999999999E-2</v>
      </c>
      <c r="M1275" t="str">
        <f t="shared" si="19"/>
        <v>OK</v>
      </c>
    </row>
    <row r="1276" spans="1:13" x14ac:dyDescent="0.25">
      <c r="A1276" s="3" t="s">
        <v>155</v>
      </c>
      <c r="B1276" s="3" t="s">
        <v>59</v>
      </c>
      <c r="C1276" s="3" t="s">
        <v>96</v>
      </c>
      <c r="D1276" s="5">
        <v>43055.645833333336</v>
      </c>
      <c r="E1276" s="3" t="s">
        <v>1039</v>
      </c>
      <c r="F1276" s="3" t="s">
        <v>1039</v>
      </c>
      <c r="G1276" s="3" t="s">
        <v>996</v>
      </c>
      <c r="H1276" t="s">
        <v>1536</v>
      </c>
      <c r="I1276" t="s">
        <v>1536</v>
      </c>
      <c r="K1276">
        <v>1.4999999999999999E-2</v>
      </c>
      <c r="L1276">
        <v>1.4999999999999999E-2</v>
      </c>
      <c r="M1276" t="str">
        <f t="shared" si="19"/>
        <v>OK</v>
      </c>
    </row>
    <row r="1277" spans="1:13" x14ac:dyDescent="0.25">
      <c r="A1277" s="3" t="s">
        <v>155</v>
      </c>
      <c r="B1277" s="3" t="s">
        <v>59</v>
      </c>
      <c r="C1277" s="3" t="s">
        <v>96</v>
      </c>
      <c r="D1277" s="5">
        <v>43055.649305555555</v>
      </c>
      <c r="E1277" s="3" t="s">
        <v>1040</v>
      </c>
      <c r="F1277" s="3" t="s">
        <v>1040</v>
      </c>
      <c r="G1277" s="3" t="s">
        <v>998</v>
      </c>
      <c r="H1277" t="s">
        <v>1536</v>
      </c>
      <c r="I1277" t="s">
        <v>1536</v>
      </c>
      <c r="K1277">
        <v>1.4999999999999999E-2</v>
      </c>
      <c r="L1277">
        <v>1.4999999999999999E-2</v>
      </c>
      <c r="M1277" t="str">
        <f t="shared" si="19"/>
        <v>OK</v>
      </c>
    </row>
    <row r="1278" spans="1:13" x14ac:dyDescent="0.25">
      <c r="A1278" s="3" t="s">
        <v>155</v>
      </c>
      <c r="B1278" s="3" t="s">
        <v>59</v>
      </c>
      <c r="C1278" s="3" t="s">
        <v>96</v>
      </c>
      <c r="D1278" s="5">
        <v>43075.63958333333</v>
      </c>
      <c r="E1278" s="3" t="s">
        <v>1041</v>
      </c>
      <c r="F1278" s="3" t="s">
        <v>1041</v>
      </c>
      <c r="G1278" s="3" t="s">
        <v>996</v>
      </c>
      <c r="H1278" t="s">
        <v>1469</v>
      </c>
      <c r="I1278" t="s">
        <v>1469</v>
      </c>
      <c r="K1278">
        <v>0.01</v>
      </c>
      <c r="L1278">
        <v>0.01</v>
      </c>
      <c r="M1278" t="str">
        <f t="shared" si="19"/>
        <v>OK</v>
      </c>
    </row>
    <row r="1279" spans="1:13" x14ac:dyDescent="0.25">
      <c r="A1279" s="3" t="s">
        <v>155</v>
      </c>
      <c r="B1279" s="3" t="s">
        <v>59</v>
      </c>
      <c r="C1279" s="3" t="s">
        <v>96</v>
      </c>
      <c r="D1279" s="5">
        <v>43075.651388888888</v>
      </c>
      <c r="E1279" s="3" t="s">
        <v>1042</v>
      </c>
      <c r="F1279" s="3" t="s">
        <v>1042</v>
      </c>
      <c r="G1279" s="3" t="s">
        <v>998</v>
      </c>
      <c r="H1279" t="s">
        <v>1469</v>
      </c>
      <c r="I1279" t="s">
        <v>1469</v>
      </c>
      <c r="K1279">
        <v>0.01</v>
      </c>
      <c r="L1279">
        <v>0.01</v>
      </c>
      <c r="M1279" t="str">
        <f t="shared" si="19"/>
        <v>OK</v>
      </c>
    </row>
    <row r="1280" spans="1:13" x14ac:dyDescent="0.25">
      <c r="A1280" s="3" t="s">
        <v>155</v>
      </c>
      <c r="B1280" s="3" t="s">
        <v>59</v>
      </c>
      <c r="C1280" s="3" t="s">
        <v>96</v>
      </c>
      <c r="D1280" s="5">
        <v>43104.548611111109</v>
      </c>
      <c r="E1280" s="3" t="s">
        <v>1043</v>
      </c>
      <c r="F1280" s="3" t="s">
        <v>1043</v>
      </c>
      <c r="G1280" s="3" t="s">
        <v>996</v>
      </c>
      <c r="H1280" t="s">
        <v>1475</v>
      </c>
      <c r="I1280" t="s">
        <v>1475</v>
      </c>
      <c r="K1280">
        <v>0.01</v>
      </c>
      <c r="L1280">
        <v>0.01</v>
      </c>
      <c r="M1280" t="str">
        <f t="shared" si="19"/>
        <v>OK</v>
      </c>
    </row>
    <row r="1281" spans="1:13" x14ac:dyDescent="0.25">
      <c r="A1281" s="3" t="s">
        <v>155</v>
      </c>
      <c r="B1281" s="3" t="s">
        <v>59</v>
      </c>
      <c r="C1281" s="3" t="s">
        <v>96</v>
      </c>
      <c r="D1281" s="5">
        <v>43104.555555555555</v>
      </c>
      <c r="E1281" s="3" t="s">
        <v>1044</v>
      </c>
      <c r="F1281" s="3" t="s">
        <v>1044</v>
      </c>
      <c r="G1281" s="3" t="s">
        <v>998</v>
      </c>
      <c r="H1281" t="s">
        <v>1475</v>
      </c>
      <c r="I1281" t="s">
        <v>1475</v>
      </c>
      <c r="K1281">
        <v>0.01</v>
      </c>
      <c r="L1281">
        <v>0.01</v>
      </c>
      <c r="M1281" t="str">
        <f t="shared" si="19"/>
        <v>OK</v>
      </c>
    </row>
    <row r="1282" spans="1:13" x14ac:dyDescent="0.25">
      <c r="A1282" s="3" t="s">
        <v>155</v>
      </c>
      <c r="B1282" s="3" t="s">
        <v>59</v>
      </c>
      <c r="C1282" s="3" t="s">
        <v>97</v>
      </c>
      <c r="D1282" s="5">
        <v>42957.532638888886</v>
      </c>
      <c r="E1282" s="3" t="s">
        <v>1033</v>
      </c>
      <c r="F1282" s="3" t="s">
        <v>1033</v>
      </c>
      <c r="G1282" s="3" t="s">
        <v>996</v>
      </c>
      <c r="M1282" t="str">
        <f t="shared" si="19"/>
        <v>OK</v>
      </c>
    </row>
    <row r="1283" spans="1:13" x14ac:dyDescent="0.25">
      <c r="A1283" s="3" t="s">
        <v>155</v>
      </c>
      <c r="B1283" s="3" t="s">
        <v>59</v>
      </c>
      <c r="C1283" s="3" t="s">
        <v>97</v>
      </c>
      <c r="D1283" s="5">
        <v>42957.536111111112</v>
      </c>
      <c r="E1283" s="3" t="s">
        <v>1034</v>
      </c>
      <c r="F1283" s="3" t="s">
        <v>1034</v>
      </c>
      <c r="G1283" s="3" t="s">
        <v>998</v>
      </c>
      <c r="M1283" t="str">
        <f t="shared" ref="M1283:M1346" si="20">IF(K1283&gt;L1283,"INCONSISTENTE","OK")</f>
        <v>OK</v>
      </c>
    </row>
    <row r="1284" spans="1:13" x14ac:dyDescent="0.25">
      <c r="A1284" s="3" t="s">
        <v>155</v>
      </c>
      <c r="B1284" s="3" t="s">
        <v>59</v>
      </c>
      <c r="C1284" s="3" t="s">
        <v>97</v>
      </c>
      <c r="D1284" s="5">
        <v>42990.611111111109</v>
      </c>
      <c r="E1284" s="3" t="s">
        <v>1035</v>
      </c>
      <c r="F1284" s="3" t="s">
        <v>1035</v>
      </c>
      <c r="G1284" s="3" t="s">
        <v>996</v>
      </c>
      <c r="M1284" t="str">
        <f t="shared" si="20"/>
        <v>OK</v>
      </c>
    </row>
    <row r="1285" spans="1:13" x14ac:dyDescent="0.25">
      <c r="A1285" s="3" t="s">
        <v>155</v>
      </c>
      <c r="B1285" s="3" t="s">
        <v>59</v>
      </c>
      <c r="C1285" s="3" t="s">
        <v>97</v>
      </c>
      <c r="D1285" s="5">
        <v>42990.625</v>
      </c>
      <c r="E1285" s="3" t="s">
        <v>1036</v>
      </c>
      <c r="F1285" s="3" t="s">
        <v>1036</v>
      </c>
      <c r="G1285" s="3" t="s">
        <v>998</v>
      </c>
      <c r="M1285" t="str">
        <f t="shared" si="20"/>
        <v>OK</v>
      </c>
    </row>
    <row r="1286" spans="1:13" x14ac:dyDescent="0.25">
      <c r="A1286" s="3" t="s">
        <v>155</v>
      </c>
      <c r="B1286" s="3" t="s">
        <v>59</v>
      </c>
      <c r="C1286" s="3" t="s">
        <v>97</v>
      </c>
      <c r="D1286" s="5">
        <v>43025.713194444441</v>
      </c>
      <c r="E1286" s="3" t="s">
        <v>1037</v>
      </c>
      <c r="F1286" s="3" t="s">
        <v>1037</v>
      </c>
      <c r="G1286" s="3" t="s">
        <v>996</v>
      </c>
      <c r="M1286" t="str">
        <f t="shared" si="20"/>
        <v>OK</v>
      </c>
    </row>
    <row r="1287" spans="1:13" x14ac:dyDescent="0.25">
      <c r="A1287" s="3" t="s">
        <v>155</v>
      </c>
      <c r="B1287" s="3" t="s">
        <v>59</v>
      </c>
      <c r="C1287" s="3" t="s">
        <v>97</v>
      </c>
      <c r="D1287" s="5">
        <v>43025.717361111114</v>
      </c>
      <c r="E1287" s="3" t="s">
        <v>1038</v>
      </c>
      <c r="F1287" s="3" t="s">
        <v>1038</v>
      </c>
      <c r="G1287" s="3" t="s">
        <v>998</v>
      </c>
      <c r="M1287" t="str">
        <f t="shared" si="20"/>
        <v>OK</v>
      </c>
    </row>
    <row r="1288" spans="1:13" x14ac:dyDescent="0.25">
      <c r="A1288" s="3" t="s">
        <v>155</v>
      </c>
      <c r="B1288" s="3" t="s">
        <v>59</v>
      </c>
      <c r="C1288" s="3" t="s">
        <v>97</v>
      </c>
      <c r="D1288" s="5">
        <v>43055.645833333336</v>
      </c>
      <c r="E1288" s="3" t="s">
        <v>1039</v>
      </c>
      <c r="F1288" s="3" t="s">
        <v>1039</v>
      </c>
      <c r="G1288" s="3" t="s">
        <v>996</v>
      </c>
      <c r="M1288" t="str">
        <f t="shared" si="20"/>
        <v>OK</v>
      </c>
    </row>
    <row r="1289" spans="1:13" x14ac:dyDescent="0.25">
      <c r="A1289" s="3" t="s">
        <v>155</v>
      </c>
      <c r="B1289" s="3" t="s">
        <v>59</v>
      </c>
      <c r="C1289" s="3" t="s">
        <v>97</v>
      </c>
      <c r="D1289" s="5">
        <v>43055.649305555555</v>
      </c>
      <c r="E1289" s="3" t="s">
        <v>1040</v>
      </c>
      <c r="F1289" s="3" t="s">
        <v>1040</v>
      </c>
      <c r="G1289" s="3" t="s">
        <v>998</v>
      </c>
      <c r="M1289" t="str">
        <f t="shared" si="20"/>
        <v>OK</v>
      </c>
    </row>
    <row r="1290" spans="1:13" x14ac:dyDescent="0.25">
      <c r="A1290" s="3" t="s">
        <v>155</v>
      </c>
      <c r="B1290" s="3" t="s">
        <v>59</v>
      </c>
      <c r="C1290" s="3" t="s">
        <v>97</v>
      </c>
      <c r="D1290" s="5">
        <v>43075.63958333333</v>
      </c>
      <c r="E1290" s="3" t="s">
        <v>1041</v>
      </c>
      <c r="F1290" s="3" t="s">
        <v>1041</v>
      </c>
      <c r="G1290" s="3" t="s">
        <v>996</v>
      </c>
      <c r="M1290" t="str">
        <f t="shared" si="20"/>
        <v>OK</v>
      </c>
    </row>
    <row r="1291" spans="1:13" x14ac:dyDescent="0.25">
      <c r="A1291" s="3" t="s">
        <v>155</v>
      </c>
      <c r="B1291" s="3" t="s">
        <v>59</v>
      </c>
      <c r="C1291" s="3" t="s">
        <v>97</v>
      </c>
      <c r="D1291" s="5">
        <v>43075.651388888888</v>
      </c>
      <c r="E1291" s="3" t="s">
        <v>1042</v>
      </c>
      <c r="F1291" s="3" t="s">
        <v>1042</v>
      </c>
      <c r="G1291" s="3" t="s">
        <v>998</v>
      </c>
      <c r="M1291" t="str">
        <f t="shared" si="20"/>
        <v>OK</v>
      </c>
    </row>
    <row r="1292" spans="1:13" x14ac:dyDescent="0.25">
      <c r="A1292" s="3" t="s">
        <v>155</v>
      </c>
      <c r="B1292" s="3" t="s">
        <v>59</v>
      </c>
      <c r="C1292" s="3" t="s">
        <v>97</v>
      </c>
      <c r="D1292" s="5">
        <v>43104.548611111109</v>
      </c>
      <c r="E1292" s="3" t="s">
        <v>1043</v>
      </c>
      <c r="F1292" s="3" t="s">
        <v>1043</v>
      </c>
      <c r="G1292" s="3" t="s">
        <v>996</v>
      </c>
      <c r="M1292" t="str">
        <f t="shared" si="20"/>
        <v>OK</v>
      </c>
    </row>
    <row r="1293" spans="1:13" s="3" customFormat="1" x14ac:dyDescent="0.25">
      <c r="A1293" s="3" t="s">
        <v>155</v>
      </c>
      <c r="B1293" s="3" t="s">
        <v>59</v>
      </c>
      <c r="C1293" s="3" t="s">
        <v>97</v>
      </c>
      <c r="D1293" s="5">
        <v>43104.555555555555</v>
      </c>
      <c r="E1293" s="3" t="s">
        <v>1044</v>
      </c>
      <c r="F1293" s="3" t="s">
        <v>1044</v>
      </c>
      <c r="G1293" s="3" t="s">
        <v>998</v>
      </c>
      <c r="M1293" s="3" t="str">
        <f t="shared" si="20"/>
        <v>OK</v>
      </c>
    </row>
    <row r="1294" spans="1:13" s="3" customFormat="1" x14ac:dyDescent="0.25">
      <c r="A1294" s="3" t="s">
        <v>156</v>
      </c>
      <c r="B1294" s="3" t="s">
        <v>60</v>
      </c>
      <c r="C1294" s="3" t="s">
        <v>96</v>
      </c>
      <c r="D1294" s="5">
        <v>42957.354166666664</v>
      </c>
      <c r="E1294" s="3" t="s">
        <v>1045</v>
      </c>
      <c r="F1294" s="3" t="s">
        <v>1045</v>
      </c>
      <c r="G1294" s="3" t="s">
        <v>996</v>
      </c>
      <c r="H1294" s="3" t="s">
        <v>1536</v>
      </c>
      <c r="I1294" s="3" t="s">
        <v>1536</v>
      </c>
      <c r="K1294" s="3">
        <v>1.4999999999999999E-2</v>
      </c>
      <c r="L1294" s="3">
        <v>1.4999999999999999E-2</v>
      </c>
      <c r="M1294" s="3" t="str">
        <f t="shared" si="20"/>
        <v>OK</v>
      </c>
    </row>
    <row r="1295" spans="1:13" s="3" customFormat="1" x14ac:dyDescent="0.25">
      <c r="A1295" s="3" t="s">
        <v>156</v>
      </c>
      <c r="B1295" s="3" t="s">
        <v>60</v>
      </c>
      <c r="C1295" s="3" t="s">
        <v>96</v>
      </c>
      <c r="D1295" s="5">
        <v>42957.359722222223</v>
      </c>
      <c r="E1295" s="3" t="s">
        <v>1046</v>
      </c>
      <c r="F1295" s="3" t="s">
        <v>1046</v>
      </c>
      <c r="G1295" s="3" t="s">
        <v>998</v>
      </c>
      <c r="H1295" s="3" t="s">
        <v>1536</v>
      </c>
      <c r="I1295" s="3" t="s">
        <v>1536</v>
      </c>
      <c r="K1295" s="3">
        <v>1.4999999999999999E-2</v>
      </c>
      <c r="L1295" s="3">
        <v>1.4999999999999999E-2</v>
      </c>
      <c r="M1295" s="3" t="str">
        <f t="shared" si="20"/>
        <v>OK</v>
      </c>
    </row>
    <row r="1296" spans="1:13" s="3" customFormat="1" x14ac:dyDescent="0.25">
      <c r="A1296" s="3" t="s">
        <v>156</v>
      </c>
      <c r="B1296" s="3" t="s">
        <v>60</v>
      </c>
      <c r="C1296" s="3" t="s">
        <v>96</v>
      </c>
      <c r="D1296" s="5">
        <v>42991.682638888888</v>
      </c>
      <c r="E1296" s="3" t="s">
        <v>1047</v>
      </c>
      <c r="F1296" s="3" t="s">
        <v>1047</v>
      </c>
      <c r="G1296" s="3" t="s">
        <v>996</v>
      </c>
      <c r="H1296" s="3" t="s">
        <v>1536</v>
      </c>
      <c r="I1296" s="3" t="s">
        <v>1536</v>
      </c>
      <c r="K1296" s="3">
        <v>1.4999999999999999E-2</v>
      </c>
      <c r="L1296" s="3">
        <v>1.4999999999999999E-2</v>
      </c>
      <c r="M1296" s="3" t="str">
        <f t="shared" si="20"/>
        <v>OK</v>
      </c>
    </row>
    <row r="1297" spans="1:13" s="3" customFormat="1" x14ac:dyDescent="0.25">
      <c r="A1297" s="3" t="s">
        <v>156</v>
      </c>
      <c r="B1297" s="3" t="s">
        <v>60</v>
      </c>
      <c r="C1297" s="3" t="s">
        <v>96</v>
      </c>
      <c r="D1297" s="5">
        <v>42991.688194444447</v>
      </c>
      <c r="E1297" s="3" t="s">
        <v>1048</v>
      </c>
      <c r="F1297" s="3" t="s">
        <v>1048</v>
      </c>
      <c r="G1297" s="3" t="s">
        <v>998</v>
      </c>
      <c r="H1297" s="3" t="s">
        <v>1536</v>
      </c>
      <c r="I1297" s="3">
        <v>0.02</v>
      </c>
      <c r="K1297" s="3">
        <v>1.4999999999999999E-2</v>
      </c>
      <c r="L1297" s="3">
        <v>0.02</v>
      </c>
      <c r="M1297" s="3" t="str">
        <f t="shared" si="20"/>
        <v>OK</v>
      </c>
    </row>
    <row r="1298" spans="1:13" s="3" customFormat="1" x14ac:dyDescent="0.25">
      <c r="A1298" s="3" t="s">
        <v>156</v>
      </c>
      <c r="B1298" s="3" t="s">
        <v>60</v>
      </c>
      <c r="C1298" s="3" t="s">
        <v>96</v>
      </c>
      <c r="D1298" s="5">
        <v>43026.688888888886</v>
      </c>
      <c r="E1298" s="3" t="s">
        <v>1049</v>
      </c>
      <c r="F1298" s="3" t="s">
        <v>1049</v>
      </c>
      <c r="G1298" s="3" t="s">
        <v>996</v>
      </c>
      <c r="H1298" s="3" t="s">
        <v>1536</v>
      </c>
      <c r="I1298" s="3" t="s">
        <v>1536</v>
      </c>
      <c r="K1298" s="3">
        <v>1.4999999999999999E-2</v>
      </c>
      <c r="L1298" s="3">
        <v>1.4999999999999999E-2</v>
      </c>
      <c r="M1298" s="3" t="str">
        <f t="shared" si="20"/>
        <v>OK</v>
      </c>
    </row>
    <row r="1299" spans="1:13" s="3" customFormat="1" x14ac:dyDescent="0.25">
      <c r="A1299" s="3" t="s">
        <v>156</v>
      </c>
      <c r="B1299" s="3" t="s">
        <v>60</v>
      </c>
      <c r="C1299" s="3" t="s">
        <v>96</v>
      </c>
      <c r="D1299" s="5">
        <v>43026.701388888891</v>
      </c>
      <c r="E1299" s="3" t="s">
        <v>1050</v>
      </c>
      <c r="F1299" s="3" t="s">
        <v>1050</v>
      </c>
      <c r="G1299" s="3" t="s">
        <v>998</v>
      </c>
      <c r="H1299" s="3" t="s">
        <v>1536</v>
      </c>
      <c r="I1299" s="3" t="s">
        <v>1536</v>
      </c>
      <c r="K1299" s="3">
        <v>1.4999999999999999E-2</v>
      </c>
      <c r="L1299" s="3">
        <v>1.4999999999999999E-2</v>
      </c>
      <c r="M1299" s="3" t="str">
        <f t="shared" si="20"/>
        <v>OK</v>
      </c>
    </row>
    <row r="1300" spans="1:13" s="3" customFormat="1" x14ac:dyDescent="0.25">
      <c r="A1300" s="3" t="s">
        <v>156</v>
      </c>
      <c r="B1300" s="3" t="s">
        <v>60</v>
      </c>
      <c r="C1300" s="3" t="s">
        <v>96</v>
      </c>
      <c r="D1300" s="5">
        <v>43062.570138888892</v>
      </c>
      <c r="E1300" s="3" t="s">
        <v>1051</v>
      </c>
      <c r="F1300" s="3" t="s">
        <v>1051</v>
      </c>
      <c r="G1300" s="3" t="s">
        <v>996</v>
      </c>
      <c r="H1300" s="3" t="s">
        <v>1469</v>
      </c>
      <c r="I1300" s="3" t="s">
        <v>1469</v>
      </c>
      <c r="K1300" s="3">
        <v>0.01</v>
      </c>
      <c r="L1300" s="3">
        <v>0.01</v>
      </c>
      <c r="M1300" s="3" t="str">
        <f t="shared" si="20"/>
        <v>OK</v>
      </c>
    </row>
    <row r="1301" spans="1:13" s="3" customFormat="1" x14ac:dyDescent="0.25">
      <c r="A1301" s="3" t="s">
        <v>156</v>
      </c>
      <c r="B1301" s="3" t="s">
        <v>60</v>
      </c>
      <c r="C1301" s="3" t="s">
        <v>96</v>
      </c>
      <c r="D1301" s="5">
        <v>43062.583333333336</v>
      </c>
      <c r="E1301" s="3" t="s">
        <v>1052</v>
      </c>
      <c r="F1301" s="3" t="s">
        <v>1052</v>
      </c>
      <c r="G1301" s="3" t="s">
        <v>998</v>
      </c>
      <c r="H1301" s="3" t="s">
        <v>1469</v>
      </c>
      <c r="I1301" s="3" t="s">
        <v>1469</v>
      </c>
      <c r="K1301" s="3">
        <v>0.01</v>
      </c>
      <c r="L1301" s="3">
        <v>0.01</v>
      </c>
      <c r="M1301" s="3" t="str">
        <f t="shared" si="20"/>
        <v>OK</v>
      </c>
    </row>
    <row r="1302" spans="1:13" s="3" customFormat="1" x14ac:dyDescent="0.25">
      <c r="A1302" s="3" t="s">
        <v>156</v>
      </c>
      <c r="B1302" s="3" t="s">
        <v>60</v>
      </c>
      <c r="C1302" s="3" t="s">
        <v>96</v>
      </c>
      <c r="D1302" s="5">
        <v>43077.6875</v>
      </c>
      <c r="E1302" s="3" t="s">
        <v>1053</v>
      </c>
      <c r="F1302" s="3" t="s">
        <v>1053</v>
      </c>
      <c r="G1302" s="3" t="s">
        <v>998</v>
      </c>
      <c r="H1302" s="3" t="s">
        <v>1469</v>
      </c>
      <c r="I1302" s="3" t="s">
        <v>1469</v>
      </c>
      <c r="K1302" s="3">
        <v>0.01</v>
      </c>
      <c r="L1302" s="3">
        <v>0.01</v>
      </c>
      <c r="M1302" s="3" t="str">
        <f t="shared" si="20"/>
        <v>OK</v>
      </c>
    </row>
    <row r="1303" spans="1:13" s="3" customFormat="1" x14ac:dyDescent="0.25">
      <c r="A1303" s="3" t="s">
        <v>156</v>
      </c>
      <c r="B1303" s="3" t="s">
        <v>60</v>
      </c>
      <c r="C1303" s="3" t="s">
        <v>96</v>
      </c>
      <c r="D1303" s="5">
        <v>43077.75277777778</v>
      </c>
      <c r="E1303" s="3" t="s">
        <v>1054</v>
      </c>
      <c r="F1303" s="3" t="s">
        <v>1054</v>
      </c>
      <c r="G1303" s="3" t="s">
        <v>996</v>
      </c>
      <c r="H1303" s="3" t="s">
        <v>1469</v>
      </c>
      <c r="I1303" s="3" t="s">
        <v>1469</v>
      </c>
      <c r="K1303" s="3">
        <v>0.01</v>
      </c>
      <c r="L1303" s="3">
        <v>0.01</v>
      </c>
      <c r="M1303" s="3" t="str">
        <f t="shared" si="20"/>
        <v>OK</v>
      </c>
    </row>
    <row r="1304" spans="1:13" s="3" customFormat="1" x14ac:dyDescent="0.25">
      <c r="A1304" s="3" t="s">
        <v>156</v>
      </c>
      <c r="B1304" s="3" t="s">
        <v>60</v>
      </c>
      <c r="C1304" s="3" t="s">
        <v>96</v>
      </c>
      <c r="D1304" s="5">
        <v>43105.5</v>
      </c>
      <c r="E1304" s="3" t="s">
        <v>1055</v>
      </c>
      <c r="F1304" s="3" t="s">
        <v>1055</v>
      </c>
      <c r="G1304" s="3" t="s">
        <v>996</v>
      </c>
      <c r="H1304" s="3" t="s">
        <v>1475</v>
      </c>
      <c r="I1304" s="3" t="s">
        <v>1475</v>
      </c>
      <c r="K1304" s="3">
        <v>0.01</v>
      </c>
      <c r="L1304" s="3">
        <v>0.01</v>
      </c>
      <c r="M1304" s="3" t="str">
        <f t="shared" si="20"/>
        <v>OK</v>
      </c>
    </row>
    <row r="1305" spans="1:13" s="3" customFormat="1" x14ac:dyDescent="0.25">
      <c r="A1305" s="3" t="s">
        <v>156</v>
      </c>
      <c r="B1305" s="3" t="s">
        <v>60</v>
      </c>
      <c r="C1305" s="3" t="s">
        <v>96</v>
      </c>
      <c r="D1305" s="5">
        <v>43105.506944444445</v>
      </c>
      <c r="E1305" s="3" t="s">
        <v>1056</v>
      </c>
      <c r="F1305" s="3" t="s">
        <v>1056</v>
      </c>
      <c r="G1305" s="3" t="s">
        <v>998</v>
      </c>
      <c r="H1305" s="3" t="s">
        <v>1475</v>
      </c>
      <c r="I1305" s="3" t="s">
        <v>1475</v>
      </c>
      <c r="K1305" s="3">
        <v>0.01</v>
      </c>
      <c r="L1305" s="3">
        <v>0.01</v>
      </c>
      <c r="M1305" s="3" t="str">
        <f t="shared" si="20"/>
        <v>OK</v>
      </c>
    </row>
    <row r="1306" spans="1:13" x14ac:dyDescent="0.25">
      <c r="A1306" s="3" t="s">
        <v>156</v>
      </c>
      <c r="B1306" s="3" t="s">
        <v>60</v>
      </c>
      <c r="C1306" s="3" t="s">
        <v>97</v>
      </c>
      <c r="D1306" s="5">
        <v>42957.354166666664</v>
      </c>
      <c r="E1306" s="3" t="s">
        <v>1045</v>
      </c>
      <c r="F1306" s="3" t="s">
        <v>1045</v>
      </c>
      <c r="G1306" s="3" t="s">
        <v>996</v>
      </c>
      <c r="M1306" t="str">
        <f t="shared" si="20"/>
        <v>OK</v>
      </c>
    </row>
    <row r="1307" spans="1:13" x14ac:dyDescent="0.25">
      <c r="A1307" s="3" t="s">
        <v>156</v>
      </c>
      <c r="B1307" s="3" t="s">
        <v>60</v>
      </c>
      <c r="C1307" s="3" t="s">
        <v>97</v>
      </c>
      <c r="D1307" s="5">
        <v>42957.359722222223</v>
      </c>
      <c r="E1307" s="3" t="s">
        <v>1046</v>
      </c>
      <c r="F1307" s="3" t="s">
        <v>1046</v>
      </c>
      <c r="G1307" s="3" t="s">
        <v>998</v>
      </c>
      <c r="M1307" t="str">
        <f t="shared" si="20"/>
        <v>OK</v>
      </c>
    </row>
    <row r="1308" spans="1:13" x14ac:dyDescent="0.25">
      <c r="A1308" s="3" t="s">
        <v>156</v>
      </c>
      <c r="B1308" s="3" t="s">
        <v>60</v>
      </c>
      <c r="C1308" s="3" t="s">
        <v>97</v>
      </c>
      <c r="D1308" s="5">
        <v>42991.682638888888</v>
      </c>
      <c r="E1308" s="3" t="s">
        <v>1047</v>
      </c>
      <c r="F1308" s="3" t="s">
        <v>1047</v>
      </c>
      <c r="G1308" s="3" t="s">
        <v>996</v>
      </c>
      <c r="M1308" t="str">
        <f t="shared" si="20"/>
        <v>OK</v>
      </c>
    </row>
    <row r="1309" spans="1:13" x14ac:dyDescent="0.25">
      <c r="A1309" s="3" t="s">
        <v>156</v>
      </c>
      <c r="B1309" s="3" t="s">
        <v>60</v>
      </c>
      <c r="C1309" s="3" t="s">
        <v>97</v>
      </c>
      <c r="D1309" s="5">
        <v>42991.688194444447</v>
      </c>
      <c r="E1309" s="3" t="s">
        <v>1048</v>
      </c>
      <c r="F1309" s="3" t="s">
        <v>1048</v>
      </c>
      <c r="G1309" s="3" t="s">
        <v>998</v>
      </c>
      <c r="M1309" t="str">
        <f t="shared" si="20"/>
        <v>OK</v>
      </c>
    </row>
    <row r="1310" spans="1:13" x14ac:dyDescent="0.25">
      <c r="A1310" s="3" t="s">
        <v>156</v>
      </c>
      <c r="B1310" s="3" t="s">
        <v>60</v>
      </c>
      <c r="C1310" s="3" t="s">
        <v>97</v>
      </c>
      <c r="D1310" s="5">
        <v>43026.688888888886</v>
      </c>
      <c r="E1310" s="3" t="s">
        <v>1049</v>
      </c>
      <c r="F1310" s="3" t="s">
        <v>1049</v>
      </c>
      <c r="G1310" s="3" t="s">
        <v>996</v>
      </c>
      <c r="M1310" t="str">
        <f t="shared" si="20"/>
        <v>OK</v>
      </c>
    </row>
    <row r="1311" spans="1:13" x14ac:dyDescent="0.25">
      <c r="A1311" s="3" t="s">
        <v>156</v>
      </c>
      <c r="B1311" s="3" t="s">
        <v>60</v>
      </c>
      <c r="C1311" s="3" t="s">
        <v>97</v>
      </c>
      <c r="D1311" s="5">
        <v>43026.701388888891</v>
      </c>
      <c r="E1311" s="3" t="s">
        <v>1050</v>
      </c>
      <c r="F1311" s="3" t="s">
        <v>1050</v>
      </c>
      <c r="G1311" s="3" t="s">
        <v>998</v>
      </c>
      <c r="M1311" t="str">
        <f t="shared" si="20"/>
        <v>OK</v>
      </c>
    </row>
    <row r="1312" spans="1:13" x14ac:dyDescent="0.25">
      <c r="A1312" s="3" t="s">
        <v>156</v>
      </c>
      <c r="B1312" s="3" t="s">
        <v>60</v>
      </c>
      <c r="C1312" s="3" t="s">
        <v>97</v>
      </c>
      <c r="D1312" s="5">
        <v>43062.570138888892</v>
      </c>
      <c r="E1312" s="3" t="s">
        <v>1051</v>
      </c>
      <c r="F1312" s="3" t="s">
        <v>1051</v>
      </c>
      <c r="G1312" s="3" t="s">
        <v>996</v>
      </c>
      <c r="M1312" t="str">
        <f t="shared" si="20"/>
        <v>OK</v>
      </c>
    </row>
    <row r="1313" spans="1:13" x14ac:dyDescent="0.25">
      <c r="A1313" s="3" t="s">
        <v>156</v>
      </c>
      <c r="B1313" s="3" t="s">
        <v>60</v>
      </c>
      <c r="C1313" s="3" t="s">
        <v>97</v>
      </c>
      <c r="D1313" s="5">
        <v>43062.583333333336</v>
      </c>
      <c r="E1313" s="3" t="s">
        <v>1052</v>
      </c>
      <c r="F1313" s="3" t="s">
        <v>1052</v>
      </c>
      <c r="G1313" s="3" t="s">
        <v>998</v>
      </c>
      <c r="M1313" t="str">
        <f t="shared" si="20"/>
        <v>OK</v>
      </c>
    </row>
    <row r="1314" spans="1:13" x14ac:dyDescent="0.25">
      <c r="A1314" s="3" t="s">
        <v>156</v>
      </c>
      <c r="B1314" s="3" t="s">
        <v>60</v>
      </c>
      <c r="C1314" s="3" t="s">
        <v>97</v>
      </c>
      <c r="D1314" s="5">
        <v>43077.6875</v>
      </c>
      <c r="E1314" s="3" t="s">
        <v>1053</v>
      </c>
      <c r="F1314" s="3" t="s">
        <v>1053</v>
      </c>
      <c r="G1314" s="3" t="s">
        <v>998</v>
      </c>
      <c r="M1314" t="str">
        <f t="shared" si="20"/>
        <v>OK</v>
      </c>
    </row>
    <row r="1315" spans="1:13" x14ac:dyDescent="0.25">
      <c r="A1315" s="3" t="s">
        <v>156</v>
      </c>
      <c r="B1315" s="3" t="s">
        <v>60</v>
      </c>
      <c r="C1315" s="3" t="s">
        <v>97</v>
      </c>
      <c r="D1315" s="5">
        <v>43077.75277777778</v>
      </c>
      <c r="E1315" s="3" t="s">
        <v>1054</v>
      </c>
      <c r="F1315" s="3" t="s">
        <v>1054</v>
      </c>
      <c r="G1315" s="3" t="s">
        <v>996</v>
      </c>
      <c r="M1315" t="str">
        <f t="shared" si="20"/>
        <v>OK</v>
      </c>
    </row>
    <row r="1316" spans="1:13" x14ac:dyDescent="0.25">
      <c r="A1316" s="3" t="s">
        <v>156</v>
      </c>
      <c r="B1316" s="3" t="s">
        <v>60</v>
      </c>
      <c r="C1316" s="3" t="s">
        <v>97</v>
      </c>
      <c r="D1316" s="5">
        <v>43105.5</v>
      </c>
      <c r="E1316" s="3" t="s">
        <v>1055</v>
      </c>
      <c r="F1316" s="3" t="s">
        <v>1055</v>
      </c>
      <c r="G1316" s="3" t="s">
        <v>996</v>
      </c>
      <c r="M1316" t="str">
        <f t="shared" si="20"/>
        <v>OK</v>
      </c>
    </row>
    <row r="1317" spans="1:13" x14ac:dyDescent="0.25">
      <c r="A1317" s="3" t="s">
        <v>156</v>
      </c>
      <c r="B1317" s="3" t="s">
        <v>60</v>
      </c>
      <c r="C1317" s="3" t="s">
        <v>97</v>
      </c>
      <c r="D1317" s="5">
        <v>43105.506944444445</v>
      </c>
      <c r="E1317" s="3" t="s">
        <v>1056</v>
      </c>
      <c r="F1317" s="3" t="s">
        <v>1056</v>
      </c>
      <c r="G1317" s="3" t="s">
        <v>998</v>
      </c>
      <c r="M1317" t="str">
        <f t="shared" si="20"/>
        <v>OK</v>
      </c>
    </row>
    <row r="1318" spans="1:13" x14ac:dyDescent="0.25">
      <c r="A1318" s="3" t="s">
        <v>157</v>
      </c>
      <c r="B1318" s="3" t="s">
        <v>61</v>
      </c>
      <c r="C1318" s="3" t="s">
        <v>96</v>
      </c>
      <c r="D1318" s="5">
        <v>42957.305555555555</v>
      </c>
      <c r="E1318" s="3" t="s">
        <v>1057</v>
      </c>
      <c r="F1318" s="3" t="s">
        <v>1057</v>
      </c>
      <c r="G1318" s="3" t="s">
        <v>996</v>
      </c>
      <c r="H1318" t="s">
        <v>1536</v>
      </c>
      <c r="I1318" t="s">
        <v>1536</v>
      </c>
      <c r="K1318">
        <v>1.4999999999999999E-2</v>
      </c>
      <c r="L1318">
        <v>1.4999999999999999E-2</v>
      </c>
      <c r="M1318" t="str">
        <f t="shared" si="20"/>
        <v>OK</v>
      </c>
    </row>
    <row r="1319" spans="1:13" x14ac:dyDescent="0.25">
      <c r="A1319" s="3" t="s">
        <v>157</v>
      </c>
      <c r="B1319" s="3" t="s">
        <v>61</v>
      </c>
      <c r="C1319" s="3" t="s">
        <v>96</v>
      </c>
      <c r="D1319" s="5">
        <v>42957.313194444447</v>
      </c>
      <c r="E1319" s="3" t="s">
        <v>1058</v>
      </c>
      <c r="F1319" s="3" t="s">
        <v>1058</v>
      </c>
      <c r="G1319" s="3" t="s">
        <v>998</v>
      </c>
      <c r="H1319" t="s">
        <v>1536</v>
      </c>
      <c r="I1319" t="s">
        <v>1536</v>
      </c>
      <c r="K1319">
        <v>1.4999999999999999E-2</v>
      </c>
      <c r="L1319">
        <v>1.4999999999999999E-2</v>
      </c>
      <c r="M1319" t="str">
        <f t="shared" si="20"/>
        <v>OK</v>
      </c>
    </row>
    <row r="1320" spans="1:13" x14ac:dyDescent="0.25">
      <c r="A1320" s="3" t="s">
        <v>157</v>
      </c>
      <c r="B1320" s="3" t="s">
        <v>61</v>
      </c>
      <c r="C1320" s="3" t="s">
        <v>96</v>
      </c>
      <c r="D1320" s="5">
        <v>42991.706944444442</v>
      </c>
      <c r="E1320" s="3" t="s">
        <v>1059</v>
      </c>
      <c r="F1320" s="3" t="s">
        <v>1059</v>
      </c>
      <c r="G1320" s="3" t="s">
        <v>996</v>
      </c>
      <c r="H1320" t="s">
        <v>1536</v>
      </c>
      <c r="I1320" t="s">
        <v>1536</v>
      </c>
      <c r="K1320">
        <v>1.4999999999999999E-2</v>
      </c>
      <c r="L1320">
        <v>1.4999999999999999E-2</v>
      </c>
      <c r="M1320" t="str">
        <f t="shared" si="20"/>
        <v>OK</v>
      </c>
    </row>
    <row r="1321" spans="1:13" x14ac:dyDescent="0.25">
      <c r="A1321" s="3" t="s">
        <v>157</v>
      </c>
      <c r="B1321" s="3" t="s">
        <v>61</v>
      </c>
      <c r="C1321" s="3" t="s">
        <v>96</v>
      </c>
      <c r="D1321" s="5">
        <v>42991.711805555555</v>
      </c>
      <c r="E1321" s="3" t="s">
        <v>1060</v>
      </c>
      <c r="F1321" s="3" t="s">
        <v>1060</v>
      </c>
      <c r="G1321" s="3" t="s">
        <v>998</v>
      </c>
      <c r="H1321" t="s">
        <v>1536</v>
      </c>
      <c r="I1321" t="s">
        <v>1536</v>
      </c>
      <c r="K1321">
        <v>1.4999999999999999E-2</v>
      </c>
      <c r="L1321">
        <v>1.4999999999999999E-2</v>
      </c>
      <c r="M1321" t="str">
        <f t="shared" si="20"/>
        <v>OK</v>
      </c>
    </row>
    <row r="1322" spans="1:13" x14ac:dyDescent="0.25">
      <c r="A1322" s="3" t="s">
        <v>157</v>
      </c>
      <c r="B1322" s="3" t="s">
        <v>61</v>
      </c>
      <c r="C1322" s="3" t="s">
        <v>96</v>
      </c>
      <c r="D1322" s="5">
        <v>43026.720833333333</v>
      </c>
      <c r="E1322" s="3" t="s">
        <v>1061</v>
      </c>
      <c r="F1322" s="3" t="s">
        <v>1061</v>
      </c>
      <c r="G1322" s="3" t="s">
        <v>996</v>
      </c>
      <c r="H1322" t="s">
        <v>1536</v>
      </c>
      <c r="I1322" t="s">
        <v>1536</v>
      </c>
      <c r="K1322">
        <v>1.4999999999999999E-2</v>
      </c>
      <c r="L1322">
        <v>1.4999999999999999E-2</v>
      </c>
      <c r="M1322" t="str">
        <f t="shared" si="20"/>
        <v>OK</v>
      </c>
    </row>
    <row r="1323" spans="1:13" x14ac:dyDescent="0.25">
      <c r="A1323" s="3" t="s">
        <v>157</v>
      </c>
      <c r="B1323" s="3" t="s">
        <v>61</v>
      </c>
      <c r="C1323" s="3" t="s">
        <v>96</v>
      </c>
      <c r="D1323" s="5">
        <v>43026.73333333333</v>
      </c>
      <c r="E1323" s="3" t="s">
        <v>1062</v>
      </c>
      <c r="F1323" s="3" t="s">
        <v>1062</v>
      </c>
      <c r="G1323" s="3" t="s">
        <v>998</v>
      </c>
      <c r="H1323" t="s">
        <v>1536</v>
      </c>
      <c r="I1323" t="s">
        <v>1536</v>
      </c>
      <c r="K1323">
        <v>1.4999999999999999E-2</v>
      </c>
      <c r="L1323">
        <v>1.4999999999999999E-2</v>
      </c>
      <c r="M1323" t="str">
        <f t="shared" si="20"/>
        <v>OK</v>
      </c>
    </row>
    <row r="1324" spans="1:13" x14ac:dyDescent="0.25">
      <c r="A1324" s="3" t="s">
        <v>157</v>
      </c>
      <c r="B1324" s="3" t="s">
        <v>61</v>
      </c>
      <c r="C1324" s="3" t="s">
        <v>96</v>
      </c>
      <c r="D1324" s="5">
        <v>43062.628472222219</v>
      </c>
      <c r="E1324" s="3" t="s">
        <v>1063</v>
      </c>
      <c r="F1324" s="3" t="s">
        <v>1063</v>
      </c>
      <c r="G1324" s="3" t="s">
        <v>996</v>
      </c>
      <c r="H1324" t="s">
        <v>1536</v>
      </c>
      <c r="I1324" t="s">
        <v>1536</v>
      </c>
      <c r="K1324">
        <v>1.4999999999999999E-2</v>
      </c>
      <c r="L1324">
        <v>1.4999999999999999E-2</v>
      </c>
      <c r="M1324" t="str">
        <f t="shared" si="20"/>
        <v>OK</v>
      </c>
    </row>
    <row r="1325" spans="1:13" x14ac:dyDescent="0.25">
      <c r="A1325" s="3" t="s">
        <v>157</v>
      </c>
      <c r="B1325" s="3" t="s">
        <v>61</v>
      </c>
      <c r="C1325" s="3" t="s">
        <v>96</v>
      </c>
      <c r="D1325" s="5">
        <v>43062.638888888891</v>
      </c>
      <c r="E1325" s="3" t="s">
        <v>1064</v>
      </c>
      <c r="F1325" s="3" t="s">
        <v>1064</v>
      </c>
      <c r="G1325" s="3" t="s">
        <v>998</v>
      </c>
      <c r="H1325" t="s">
        <v>1536</v>
      </c>
      <c r="I1325" t="s">
        <v>1536</v>
      </c>
      <c r="K1325">
        <v>1.4999999999999999E-2</v>
      </c>
      <c r="L1325">
        <v>1.4999999999999999E-2</v>
      </c>
      <c r="M1325" t="str">
        <f t="shared" si="20"/>
        <v>OK</v>
      </c>
    </row>
    <row r="1326" spans="1:13" x14ac:dyDescent="0.25">
      <c r="A1326" s="3" t="s">
        <v>157</v>
      </c>
      <c r="B1326" s="3" t="s">
        <v>61</v>
      </c>
      <c r="C1326" s="3" t="s">
        <v>96</v>
      </c>
      <c r="D1326" s="5">
        <v>43077.771527777775</v>
      </c>
      <c r="E1326" s="3" t="s">
        <v>1065</v>
      </c>
      <c r="F1326" s="3" t="s">
        <v>1065</v>
      </c>
      <c r="G1326" s="3" t="s">
        <v>996</v>
      </c>
      <c r="H1326" t="s">
        <v>1469</v>
      </c>
      <c r="I1326" t="s">
        <v>1469</v>
      </c>
      <c r="K1326">
        <v>0.01</v>
      </c>
      <c r="L1326">
        <v>0.01</v>
      </c>
      <c r="M1326" t="str">
        <f t="shared" si="20"/>
        <v>OK</v>
      </c>
    </row>
    <row r="1327" spans="1:13" x14ac:dyDescent="0.25">
      <c r="A1327" s="3" t="s">
        <v>157</v>
      </c>
      <c r="B1327" s="3" t="s">
        <v>61</v>
      </c>
      <c r="C1327" s="3" t="s">
        <v>96</v>
      </c>
      <c r="D1327" s="5">
        <v>43077.78402777778</v>
      </c>
      <c r="E1327" s="3" t="s">
        <v>1066</v>
      </c>
      <c r="F1327" s="3" t="s">
        <v>1066</v>
      </c>
      <c r="G1327" s="3" t="s">
        <v>998</v>
      </c>
      <c r="H1327" t="s">
        <v>1469</v>
      </c>
      <c r="I1327" t="s">
        <v>1469</v>
      </c>
      <c r="K1327">
        <v>0.01</v>
      </c>
      <c r="L1327">
        <v>0.01</v>
      </c>
      <c r="M1327" t="str">
        <f t="shared" si="20"/>
        <v>OK</v>
      </c>
    </row>
    <row r="1328" spans="1:13" s="3" customFormat="1" x14ac:dyDescent="0.25">
      <c r="A1328" s="3" t="s">
        <v>157</v>
      </c>
      <c r="B1328" s="3" t="s">
        <v>61</v>
      </c>
      <c r="C1328" s="3" t="s">
        <v>96</v>
      </c>
      <c r="D1328" s="5">
        <v>43105.416666666664</v>
      </c>
      <c r="E1328" s="3" t="s">
        <v>1067</v>
      </c>
      <c r="F1328" s="3" t="s">
        <v>1067</v>
      </c>
      <c r="G1328" s="3" t="s">
        <v>996</v>
      </c>
      <c r="H1328" s="3" t="s">
        <v>1475</v>
      </c>
      <c r="I1328" s="3" t="s">
        <v>1475</v>
      </c>
      <c r="K1328" s="3">
        <v>0.01</v>
      </c>
      <c r="L1328" s="3">
        <v>0.01</v>
      </c>
      <c r="M1328" s="3" t="str">
        <f t="shared" si="20"/>
        <v>OK</v>
      </c>
    </row>
    <row r="1329" spans="1:13" s="3" customFormat="1" x14ac:dyDescent="0.25">
      <c r="A1329" s="3" t="s">
        <v>157</v>
      </c>
      <c r="B1329" s="3" t="s">
        <v>61</v>
      </c>
      <c r="C1329" s="3" t="s">
        <v>96</v>
      </c>
      <c r="D1329" s="5">
        <v>43105.423611111109</v>
      </c>
      <c r="E1329" s="3" t="s">
        <v>1068</v>
      </c>
      <c r="F1329" s="3" t="s">
        <v>1068</v>
      </c>
      <c r="G1329" s="3" t="s">
        <v>998</v>
      </c>
      <c r="H1329" s="3" t="s">
        <v>1475</v>
      </c>
      <c r="I1329" s="3" t="s">
        <v>1475</v>
      </c>
      <c r="K1329" s="3">
        <v>0.01</v>
      </c>
      <c r="L1329" s="3">
        <v>0.01</v>
      </c>
      <c r="M1329" s="3" t="str">
        <f t="shared" si="20"/>
        <v>OK</v>
      </c>
    </row>
    <row r="1330" spans="1:13" x14ac:dyDescent="0.25">
      <c r="A1330" s="3" t="s">
        <v>157</v>
      </c>
      <c r="B1330" s="3" t="s">
        <v>61</v>
      </c>
      <c r="C1330" s="3" t="s">
        <v>97</v>
      </c>
      <c r="D1330" s="5">
        <v>42957.305555555555</v>
      </c>
      <c r="E1330" s="3" t="s">
        <v>1057</v>
      </c>
      <c r="F1330" s="3" t="s">
        <v>1057</v>
      </c>
      <c r="G1330" s="3" t="s">
        <v>996</v>
      </c>
      <c r="M1330" t="str">
        <f t="shared" si="20"/>
        <v>OK</v>
      </c>
    </row>
    <row r="1331" spans="1:13" x14ac:dyDescent="0.25">
      <c r="A1331" s="3" t="s">
        <v>157</v>
      </c>
      <c r="B1331" s="3" t="s">
        <v>61</v>
      </c>
      <c r="C1331" s="3" t="s">
        <v>97</v>
      </c>
      <c r="D1331" s="5">
        <v>42957.313194444447</v>
      </c>
      <c r="E1331" s="3" t="s">
        <v>1058</v>
      </c>
      <c r="F1331" s="3" t="s">
        <v>1058</v>
      </c>
      <c r="G1331" s="3" t="s">
        <v>998</v>
      </c>
      <c r="M1331" t="str">
        <f t="shared" si="20"/>
        <v>OK</v>
      </c>
    </row>
    <row r="1332" spans="1:13" x14ac:dyDescent="0.25">
      <c r="A1332" s="3" t="s">
        <v>157</v>
      </c>
      <c r="B1332" s="3" t="s">
        <v>61</v>
      </c>
      <c r="C1332" s="3" t="s">
        <v>97</v>
      </c>
      <c r="D1332" s="5">
        <v>42991.706944444442</v>
      </c>
      <c r="E1332" s="3" t="s">
        <v>1059</v>
      </c>
      <c r="F1332" s="3" t="s">
        <v>1059</v>
      </c>
      <c r="G1332" s="3" t="s">
        <v>996</v>
      </c>
      <c r="M1332" t="str">
        <f t="shared" si="20"/>
        <v>OK</v>
      </c>
    </row>
    <row r="1333" spans="1:13" x14ac:dyDescent="0.25">
      <c r="A1333" s="3" t="s">
        <v>157</v>
      </c>
      <c r="B1333" s="3" t="s">
        <v>61</v>
      </c>
      <c r="C1333" s="3" t="s">
        <v>97</v>
      </c>
      <c r="D1333" s="5">
        <v>42991.711805555555</v>
      </c>
      <c r="E1333" s="3" t="s">
        <v>1060</v>
      </c>
      <c r="F1333" s="3" t="s">
        <v>1060</v>
      </c>
      <c r="G1333" s="3" t="s">
        <v>998</v>
      </c>
      <c r="M1333" t="str">
        <f t="shared" si="20"/>
        <v>OK</v>
      </c>
    </row>
    <row r="1334" spans="1:13" x14ac:dyDescent="0.25">
      <c r="A1334" s="3" t="s">
        <v>157</v>
      </c>
      <c r="B1334" s="3" t="s">
        <v>61</v>
      </c>
      <c r="C1334" s="3" t="s">
        <v>97</v>
      </c>
      <c r="D1334" s="5">
        <v>43026.720833333333</v>
      </c>
      <c r="E1334" s="3" t="s">
        <v>1061</v>
      </c>
      <c r="F1334" s="3" t="s">
        <v>1061</v>
      </c>
      <c r="G1334" s="3" t="s">
        <v>996</v>
      </c>
      <c r="M1334" t="str">
        <f t="shared" si="20"/>
        <v>OK</v>
      </c>
    </row>
    <row r="1335" spans="1:13" x14ac:dyDescent="0.25">
      <c r="A1335" s="3" t="s">
        <v>157</v>
      </c>
      <c r="B1335" s="3" t="s">
        <v>61</v>
      </c>
      <c r="C1335" s="3" t="s">
        <v>97</v>
      </c>
      <c r="D1335" s="5">
        <v>43026.73333333333</v>
      </c>
      <c r="E1335" s="3" t="s">
        <v>1062</v>
      </c>
      <c r="F1335" s="3" t="s">
        <v>1062</v>
      </c>
      <c r="G1335" s="3" t="s">
        <v>998</v>
      </c>
      <c r="M1335" t="str">
        <f t="shared" si="20"/>
        <v>OK</v>
      </c>
    </row>
    <row r="1336" spans="1:13" x14ac:dyDescent="0.25">
      <c r="A1336" s="3" t="s">
        <v>157</v>
      </c>
      <c r="B1336" s="3" t="s">
        <v>61</v>
      </c>
      <c r="C1336" s="3" t="s">
        <v>97</v>
      </c>
      <c r="D1336" s="5">
        <v>43062.628472222219</v>
      </c>
      <c r="E1336" s="3" t="s">
        <v>1063</v>
      </c>
      <c r="F1336" s="3" t="s">
        <v>1063</v>
      </c>
      <c r="G1336" s="3" t="s">
        <v>996</v>
      </c>
      <c r="M1336" t="str">
        <f t="shared" si="20"/>
        <v>OK</v>
      </c>
    </row>
    <row r="1337" spans="1:13" x14ac:dyDescent="0.25">
      <c r="A1337" s="3" t="s">
        <v>157</v>
      </c>
      <c r="B1337" s="3" t="s">
        <v>61</v>
      </c>
      <c r="C1337" s="3" t="s">
        <v>97</v>
      </c>
      <c r="D1337" s="5">
        <v>43062.638888888891</v>
      </c>
      <c r="E1337" s="3" t="s">
        <v>1064</v>
      </c>
      <c r="F1337" s="3" t="s">
        <v>1064</v>
      </c>
      <c r="G1337" s="3" t="s">
        <v>998</v>
      </c>
      <c r="M1337" t="str">
        <f t="shared" si="20"/>
        <v>OK</v>
      </c>
    </row>
    <row r="1338" spans="1:13" x14ac:dyDescent="0.25">
      <c r="A1338" s="3" t="s">
        <v>157</v>
      </c>
      <c r="B1338" s="3" t="s">
        <v>61</v>
      </c>
      <c r="C1338" s="3" t="s">
        <v>97</v>
      </c>
      <c r="D1338" s="5">
        <v>43077.771527777775</v>
      </c>
      <c r="E1338" s="3" t="s">
        <v>1065</v>
      </c>
      <c r="F1338" s="3" t="s">
        <v>1065</v>
      </c>
      <c r="G1338" s="3" t="s">
        <v>996</v>
      </c>
      <c r="M1338" t="str">
        <f t="shared" si="20"/>
        <v>OK</v>
      </c>
    </row>
    <row r="1339" spans="1:13" x14ac:dyDescent="0.25">
      <c r="A1339" s="3" t="s">
        <v>157</v>
      </c>
      <c r="B1339" s="3" t="s">
        <v>61</v>
      </c>
      <c r="C1339" s="3" t="s">
        <v>97</v>
      </c>
      <c r="D1339" s="5">
        <v>43077.78402777778</v>
      </c>
      <c r="E1339" s="3" t="s">
        <v>1066</v>
      </c>
      <c r="F1339" s="3" t="s">
        <v>1066</v>
      </c>
      <c r="G1339" s="3" t="s">
        <v>998</v>
      </c>
      <c r="M1339" t="str">
        <f t="shared" si="20"/>
        <v>OK</v>
      </c>
    </row>
    <row r="1340" spans="1:13" x14ac:dyDescent="0.25">
      <c r="A1340" s="3" t="s">
        <v>157</v>
      </c>
      <c r="B1340" s="3" t="s">
        <v>61</v>
      </c>
      <c r="C1340" s="3" t="s">
        <v>97</v>
      </c>
      <c r="D1340" s="5">
        <v>43105.416666666664</v>
      </c>
      <c r="E1340" s="3" t="s">
        <v>1067</v>
      </c>
      <c r="F1340" s="3" t="s">
        <v>1067</v>
      </c>
      <c r="G1340" s="3" t="s">
        <v>996</v>
      </c>
      <c r="M1340" t="str">
        <f t="shared" si="20"/>
        <v>OK</v>
      </c>
    </row>
    <row r="1341" spans="1:13" x14ac:dyDescent="0.25">
      <c r="A1341" s="3" t="s">
        <v>157</v>
      </c>
      <c r="B1341" s="3" t="s">
        <v>61</v>
      </c>
      <c r="C1341" s="3" t="s">
        <v>97</v>
      </c>
      <c r="D1341" s="5">
        <v>43105.423611111109</v>
      </c>
      <c r="E1341" s="3" t="s">
        <v>1068</v>
      </c>
      <c r="F1341" s="3" t="s">
        <v>1068</v>
      </c>
      <c r="G1341" s="3" t="s">
        <v>998</v>
      </c>
      <c r="M1341" t="str">
        <f t="shared" si="20"/>
        <v>OK</v>
      </c>
    </row>
    <row r="1342" spans="1:13" x14ac:dyDescent="0.25">
      <c r="A1342" s="3" t="s">
        <v>158</v>
      </c>
      <c r="B1342" s="3" t="s">
        <v>62</v>
      </c>
      <c r="C1342" s="3" t="s">
        <v>96</v>
      </c>
      <c r="D1342" s="5">
        <v>42957.468055555553</v>
      </c>
      <c r="E1342" s="3" t="s">
        <v>1069</v>
      </c>
      <c r="F1342" s="3" t="s">
        <v>1069</v>
      </c>
      <c r="G1342" s="3" t="s">
        <v>996</v>
      </c>
      <c r="H1342" t="s">
        <v>1536</v>
      </c>
      <c r="I1342" t="s">
        <v>1536</v>
      </c>
      <c r="K1342">
        <v>1.4999999999999999E-2</v>
      </c>
      <c r="L1342">
        <v>1.4999999999999999E-2</v>
      </c>
      <c r="M1342" t="str">
        <f t="shared" si="20"/>
        <v>OK</v>
      </c>
    </row>
    <row r="1343" spans="1:13" x14ac:dyDescent="0.25">
      <c r="A1343" s="3" t="s">
        <v>158</v>
      </c>
      <c r="B1343" s="3" t="s">
        <v>62</v>
      </c>
      <c r="C1343" s="3" t="s">
        <v>96</v>
      </c>
      <c r="D1343" s="5">
        <v>42957.474999999999</v>
      </c>
      <c r="E1343" s="3" t="s">
        <v>1070</v>
      </c>
      <c r="F1343" s="3" t="s">
        <v>1070</v>
      </c>
      <c r="G1343" s="3" t="s">
        <v>998</v>
      </c>
      <c r="H1343" t="s">
        <v>1536</v>
      </c>
      <c r="I1343" t="s">
        <v>1536</v>
      </c>
      <c r="K1343">
        <v>1.4999999999999999E-2</v>
      </c>
      <c r="L1343">
        <v>1.4999999999999999E-2</v>
      </c>
      <c r="M1343" t="str">
        <f t="shared" si="20"/>
        <v>OK</v>
      </c>
    </row>
    <row r="1344" spans="1:13" x14ac:dyDescent="0.25">
      <c r="A1344" s="3" t="s">
        <v>158</v>
      </c>
      <c r="B1344" s="3" t="s">
        <v>62</v>
      </c>
      <c r="C1344" s="3" t="s">
        <v>96</v>
      </c>
      <c r="D1344" s="5">
        <v>42990.5</v>
      </c>
      <c r="E1344" s="3" t="s">
        <v>1071</v>
      </c>
      <c r="F1344" s="3" t="s">
        <v>1071</v>
      </c>
      <c r="G1344" s="3" t="s">
        <v>996</v>
      </c>
      <c r="H1344" t="s">
        <v>1536</v>
      </c>
      <c r="I1344" t="s">
        <v>1536</v>
      </c>
      <c r="K1344">
        <v>1.4999999999999999E-2</v>
      </c>
      <c r="L1344">
        <v>1.4999999999999999E-2</v>
      </c>
      <c r="M1344" t="str">
        <f t="shared" si="20"/>
        <v>OK</v>
      </c>
    </row>
    <row r="1345" spans="1:13" x14ac:dyDescent="0.25">
      <c r="A1345" s="3" t="s">
        <v>158</v>
      </c>
      <c r="B1345" s="3" t="s">
        <v>62</v>
      </c>
      <c r="C1345" s="3" t="s">
        <v>96</v>
      </c>
      <c r="D1345" s="5">
        <v>42990.506944444445</v>
      </c>
      <c r="E1345" s="3" t="s">
        <v>1072</v>
      </c>
      <c r="F1345" s="3" t="s">
        <v>1072</v>
      </c>
      <c r="G1345" s="3" t="s">
        <v>998</v>
      </c>
      <c r="H1345" t="s">
        <v>1536</v>
      </c>
      <c r="I1345" t="s">
        <v>1536</v>
      </c>
      <c r="K1345">
        <v>1.4999999999999999E-2</v>
      </c>
      <c r="L1345">
        <v>1.4999999999999999E-2</v>
      </c>
      <c r="M1345" t="str">
        <f t="shared" si="20"/>
        <v>OK</v>
      </c>
    </row>
    <row r="1346" spans="1:13" x14ac:dyDescent="0.25">
      <c r="A1346" s="3" t="s">
        <v>158</v>
      </c>
      <c r="B1346" s="3" t="s">
        <v>62</v>
      </c>
      <c r="C1346" s="3" t="s">
        <v>96</v>
      </c>
      <c r="D1346" s="5">
        <v>43025.635416666664</v>
      </c>
      <c r="E1346" s="3" t="s">
        <v>1073</v>
      </c>
      <c r="F1346" s="3" t="s">
        <v>1073</v>
      </c>
      <c r="G1346" s="3" t="s">
        <v>996</v>
      </c>
      <c r="H1346" t="s">
        <v>1536</v>
      </c>
      <c r="I1346" t="s">
        <v>1536</v>
      </c>
      <c r="K1346">
        <v>1.4999999999999999E-2</v>
      </c>
      <c r="L1346">
        <v>1.4999999999999999E-2</v>
      </c>
      <c r="M1346" t="str">
        <f t="shared" si="20"/>
        <v>OK</v>
      </c>
    </row>
    <row r="1347" spans="1:13" x14ac:dyDescent="0.25">
      <c r="A1347" s="3" t="s">
        <v>158</v>
      </c>
      <c r="B1347" s="3" t="s">
        <v>62</v>
      </c>
      <c r="C1347" s="3" t="s">
        <v>96</v>
      </c>
      <c r="D1347" s="5">
        <v>43025.645833333336</v>
      </c>
      <c r="E1347" s="3" t="s">
        <v>1074</v>
      </c>
      <c r="F1347" s="3" t="s">
        <v>1074</v>
      </c>
      <c r="G1347" s="3" t="s">
        <v>998</v>
      </c>
      <c r="H1347" t="s">
        <v>1536</v>
      </c>
      <c r="I1347" t="s">
        <v>1536</v>
      </c>
      <c r="K1347">
        <v>1.4999999999999999E-2</v>
      </c>
      <c r="L1347">
        <v>1.4999999999999999E-2</v>
      </c>
      <c r="M1347" t="str">
        <f t="shared" ref="M1347:M1410" si="21">IF(K1347&gt;L1347,"INCONSISTENTE","OK")</f>
        <v>OK</v>
      </c>
    </row>
    <row r="1348" spans="1:13" x14ac:dyDescent="0.25">
      <c r="A1348" s="3" t="s">
        <v>158</v>
      </c>
      <c r="B1348" s="3" t="s">
        <v>62</v>
      </c>
      <c r="C1348" s="3" t="s">
        <v>96</v>
      </c>
      <c r="D1348" s="5">
        <v>43054.666666666664</v>
      </c>
      <c r="E1348" s="3" t="s">
        <v>1075</v>
      </c>
      <c r="F1348" s="3" t="s">
        <v>1075</v>
      </c>
      <c r="G1348" s="3" t="s">
        <v>996</v>
      </c>
      <c r="H1348" t="s">
        <v>1536</v>
      </c>
      <c r="I1348" t="s">
        <v>1536</v>
      </c>
      <c r="K1348">
        <v>1.4999999999999999E-2</v>
      </c>
      <c r="L1348">
        <v>1.4999999999999999E-2</v>
      </c>
      <c r="M1348" t="str">
        <f t="shared" si="21"/>
        <v>OK</v>
      </c>
    </row>
    <row r="1349" spans="1:13" x14ac:dyDescent="0.25">
      <c r="A1349" s="3" t="s">
        <v>158</v>
      </c>
      <c r="B1349" s="3" t="s">
        <v>62</v>
      </c>
      <c r="C1349" s="3" t="s">
        <v>96</v>
      </c>
      <c r="D1349" s="5">
        <v>43054.670138888891</v>
      </c>
      <c r="E1349" s="3" t="s">
        <v>1076</v>
      </c>
      <c r="F1349" s="3" t="s">
        <v>1076</v>
      </c>
      <c r="G1349" s="3" t="s">
        <v>998</v>
      </c>
      <c r="H1349" t="s">
        <v>1536</v>
      </c>
      <c r="I1349" t="s">
        <v>1536</v>
      </c>
      <c r="K1349">
        <v>1.4999999999999999E-2</v>
      </c>
      <c r="L1349">
        <v>1.4999999999999999E-2</v>
      </c>
      <c r="M1349" t="str">
        <f t="shared" si="21"/>
        <v>OK</v>
      </c>
    </row>
    <row r="1350" spans="1:13" x14ac:dyDescent="0.25">
      <c r="A1350" s="3" t="s">
        <v>158</v>
      </c>
      <c r="B1350" s="3" t="s">
        <v>62</v>
      </c>
      <c r="C1350" s="3" t="s">
        <v>96</v>
      </c>
      <c r="D1350" s="5">
        <v>43075.611111111109</v>
      </c>
      <c r="E1350" s="3" t="s">
        <v>1077</v>
      </c>
      <c r="F1350" s="3" t="s">
        <v>1077</v>
      </c>
      <c r="G1350" s="3" t="s">
        <v>996</v>
      </c>
      <c r="H1350" t="s">
        <v>1469</v>
      </c>
      <c r="I1350" t="s">
        <v>1469</v>
      </c>
      <c r="K1350">
        <v>0.01</v>
      </c>
      <c r="L1350">
        <v>0.01</v>
      </c>
      <c r="M1350" t="str">
        <f t="shared" si="21"/>
        <v>OK</v>
      </c>
    </row>
    <row r="1351" spans="1:13" x14ac:dyDescent="0.25">
      <c r="A1351" s="3" t="s">
        <v>158</v>
      </c>
      <c r="B1351" s="3" t="s">
        <v>62</v>
      </c>
      <c r="C1351" s="3" t="s">
        <v>96</v>
      </c>
      <c r="D1351" s="5">
        <v>43075.611805555556</v>
      </c>
      <c r="E1351" s="3" t="s">
        <v>1078</v>
      </c>
      <c r="F1351" s="3" t="s">
        <v>1078</v>
      </c>
      <c r="G1351" s="3" t="s">
        <v>998</v>
      </c>
      <c r="H1351" t="s">
        <v>1469</v>
      </c>
      <c r="I1351" t="s">
        <v>1469</v>
      </c>
      <c r="K1351">
        <v>0.01</v>
      </c>
      <c r="L1351">
        <v>0.01</v>
      </c>
      <c r="M1351" t="str">
        <f t="shared" si="21"/>
        <v>OK</v>
      </c>
    </row>
    <row r="1352" spans="1:13" x14ac:dyDescent="0.25">
      <c r="A1352" s="3" t="s">
        <v>158</v>
      </c>
      <c r="B1352" s="3" t="s">
        <v>62</v>
      </c>
      <c r="C1352" s="3" t="s">
        <v>96</v>
      </c>
      <c r="D1352" s="5">
        <v>43105.563888888886</v>
      </c>
      <c r="E1352" s="3" t="s">
        <v>1079</v>
      </c>
      <c r="F1352" s="3" t="s">
        <v>1079</v>
      </c>
      <c r="G1352" s="3" t="s">
        <v>996</v>
      </c>
      <c r="H1352" t="s">
        <v>1475</v>
      </c>
      <c r="I1352" t="s">
        <v>1475</v>
      </c>
      <c r="K1352">
        <v>0.01</v>
      </c>
      <c r="L1352">
        <v>0.01</v>
      </c>
      <c r="M1352" t="str">
        <f t="shared" si="21"/>
        <v>OK</v>
      </c>
    </row>
    <row r="1353" spans="1:13" x14ac:dyDescent="0.25">
      <c r="A1353" s="3" t="s">
        <v>158</v>
      </c>
      <c r="B1353" s="3" t="s">
        <v>62</v>
      </c>
      <c r="C1353" s="3" t="s">
        <v>96</v>
      </c>
      <c r="D1353" s="5">
        <v>43105.575694444444</v>
      </c>
      <c r="E1353" s="3" t="s">
        <v>1080</v>
      </c>
      <c r="F1353" s="3" t="s">
        <v>1080</v>
      </c>
      <c r="G1353" s="3" t="s">
        <v>998</v>
      </c>
      <c r="H1353" t="s">
        <v>1475</v>
      </c>
      <c r="I1353" t="s">
        <v>1475</v>
      </c>
      <c r="K1353">
        <v>0.01</v>
      </c>
      <c r="L1353">
        <v>0.01</v>
      </c>
      <c r="M1353" t="str">
        <f t="shared" si="21"/>
        <v>OK</v>
      </c>
    </row>
    <row r="1354" spans="1:13" x14ac:dyDescent="0.25">
      <c r="A1354" s="3" t="s">
        <v>158</v>
      </c>
      <c r="B1354" s="3" t="s">
        <v>62</v>
      </c>
      <c r="C1354" s="3" t="s">
        <v>97</v>
      </c>
      <c r="D1354" s="5">
        <v>42957.468055555553</v>
      </c>
      <c r="E1354" s="3" t="s">
        <v>1069</v>
      </c>
      <c r="F1354" s="3" t="s">
        <v>1069</v>
      </c>
      <c r="G1354" s="3" t="s">
        <v>996</v>
      </c>
      <c r="M1354" t="str">
        <f t="shared" si="21"/>
        <v>OK</v>
      </c>
    </row>
    <row r="1355" spans="1:13" x14ac:dyDescent="0.25">
      <c r="A1355" s="3" t="s">
        <v>158</v>
      </c>
      <c r="B1355" s="3" t="s">
        <v>62</v>
      </c>
      <c r="C1355" s="3" t="s">
        <v>97</v>
      </c>
      <c r="D1355" s="5">
        <v>42957.474999999999</v>
      </c>
      <c r="E1355" s="3" t="s">
        <v>1070</v>
      </c>
      <c r="F1355" s="3" t="s">
        <v>1070</v>
      </c>
      <c r="G1355" s="3" t="s">
        <v>998</v>
      </c>
      <c r="M1355" t="str">
        <f t="shared" si="21"/>
        <v>OK</v>
      </c>
    </row>
    <row r="1356" spans="1:13" x14ac:dyDescent="0.25">
      <c r="A1356" s="3" t="s">
        <v>158</v>
      </c>
      <c r="B1356" s="3" t="s">
        <v>62</v>
      </c>
      <c r="C1356" s="3" t="s">
        <v>97</v>
      </c>
      <c r="D1356" s="5">
        <v>42990.5</v>
      </c>
      <c r="E1356" s="3" t="s">
        <v>1071</v>
      </c>
      <c r="F1356" s="3" t="s">
        <v>1071</v>
      </c>
      <c r="G1356" s="3" t="s">
        <v>996</v>
      </c>
      <c r="M1356" t="str">
        <f t="shared" si="21"/>
        <v>OK</v>
      </c>
    </row>
    <row r="1357" spans="1:13" x14ac:dyDescent="0.25">
      <c r="A1357" s="3" t="s">
        <v>158</v>
      </c>
      <c r="B1357" s="3" t="s">
        <v>62</v>
      </c>
      <c r="C1357" s="3" t="s">
        <v>97</v>
      </c>
      <c r="D1357" s="5">
        <v>42990.506944444445</v>
      </c>
      <c r="E1357" s="3" t="s">
        <v>1072</v>
      </c>
      <c r="F1357" s="3" t="s">
        <v>1072</v>
      </c>
      <c r="G1357" s="3" t="s">
        <v>998</v>
      </c>
      <c r="M1357" t="str">
        <f t="shared" si="21"/>
        <v>OK</v>
      </c>
    </row>
    <row r="1358" spans="1:13" x14ac:dyDescent="0.25">
      <c r="A1358" s="3" t="s">
        <v>158</v>
      </c>
      <c r="B1358" s="3" t="s">
        <v>62</v>
      </c>
      <c r="C1358" s="3" t="s">
        <v>97</v>
      </c>
      <c r="D1358" s="5">
        <v>43025.635416666664</v>
      </c>
      <c r="E1358" s="3" t="s">
        <v>1073</v>
      </c>
      <c r="F1358" s="3" t="s">
        <v>1073</v>
      </c>
      <c r="G1358" s="3" t="s">
        <v>996</v>
      </c>
      <c r="M1358" t="str">
        <f t="shared" si="21"/>
        <v>OK</v>
      </c>
    </row>
    <row r="1359" spans="1:13" x14ac:dyDescent="0.25">
      <c r="A1359" s="3" t="s">
        <v>158</v>
      </c>
      <c r="B1359" s="3" t="s">
        <v>62</v>
      </c>
      <c r="C1359" s="3" t="s">
        <v>97</v>
      </c>
      <c r="D1359" s="5">
        <v>43025.645833333336</v>
      </c>
      <c r="E1359" s="3" t="s">
        <v>1074</v>
      </c>
      <c r="F1359" s="3" t="s">
        <v>1074</v>
      </c>
      <c r="G1359" s="3" t="s">
        <v>998</v>
      </c>
      <c r="M1359" t="str">
        <f t="shared" si="21"/>
        <v>OK</v>
      </c>
    </row>
    <row r="1360" spans="1:13" x14ac:dyDescent="0.25">
      <c r="A1360" s="3" t="s">
        <v>158</v>
      </c>
      <c r="B1360" s="3" t="s">
        <v>62</v>
      </c>
      <c r="C1360" s="3" t="s">
        <v>97</v>
      </c>
      <c r="D1360" s="5">
        <v>43054.666666666664</v>
      </c>
      <c r="E1360" s="3" t="s">
        <v>1075</v>
      </c>
      <c r="F1360" s="3" t="s">
        <v>1075</v>
      </c>
      <c r="G1360" s="3" t="s">
        <v>996</v>
      </c>
      <c r="M1360" t="str">
        <f t="shared" si="21"/>
        <v>OK</v>
      </c>
    </row>
    <row r="1361" spans="1:13" x14ac:dyDescent="0.25">
      <c r="A1361" s="3" t="s">
        <v>158</v>
      </c>
      <c r="B1361" s="3" t="s">
        <v>62</v>
      </c>
      <c r="C1361" s="3" t="s">
        <v>97</v>
      </c>
      <c r="D1361" s="5">
        <v>43054.670138888891</v>
      </c>
      <c r="E1361" s="3" t="s">
        <v>1076</v>
      </c>
      <c r="F1361" s="3" t="s">
        <v>1076</v>
      </c>
      <c r="G1361" s="3" t="s">
        <v>998</v>
      </c>
      <c r="M1361" t="str">
        <f t="shared" si="21"/>
        <v>OK</v>
      </c>
    </row>
    <row r="1362" spans="1:13" x14ac:dyDescent="0.25">
      <c r="A1362" s="3" t="s">
        <v>158</v>
      </c>
      <c r="B1362" s="3" t="s">
        <v>62</v>
      </c>
      <c r="C1362" s="3" t="s">
        <v>97</v>
      </c>
      <c r="D1362" s="5">
        <v>43075.611111111109</v>
      </c>
      <c r="E1362" s="3" t="s">
        <v>1077</v>
      </c>
      <c r="F1362" s="3" t="s">
        <v>1077</v>
      </c>
      <c r="G1362" s="3" t="s">
        <v>996</v>
      </c>
      <c r="M1362" t="str">
        <f t="shared" si="21"/>
        <v>OK</v>
      </c>
    </row>
    <row r="1363" spans="1:13" x14ac:dyDescent="0.25">
      <c r="A1363" s="3" t="s">
        <v>158</v>
      </c>
      <c r="B1363" s="3" t="s">
        <v>62</v>
      </c>
      <c r="C1363" s="3" t="s">
        <v>97</v>
      </c>
      <c r="D1363" s="5">
        <v>43075.611805555556</v>
      </c>
      <c r="E1363" s="3" t="s">
        <v>1078</v>
      </c>
      <c r="F1363" s="3" t="s">
        <v>1078</v>
      </c>
      <c r="G1363" s="3" t="s">
        <v>998</v>
      </c>
      <c r="M1363" t="str">
        <f t="shared" si="21"/>
        <v>OK</v>
      </c>
    </row>
    <row r="1364" spans="1:13" x14ac:dyDescent="0.25">
      <c r="A1364" s="3" t="s">
        <v>158</v>
      </c>
      <c r="B1364" s="3" t="s">
        <v>62</v>
      </c>
      <c r="C1364" s="3" t="s">
        <v>97</v>
      </c>
      <c r="D1364" s="5">
        <v>43105.563888888886</v>
      </c>
      <c r="E1364" s="3" t="s">
        <v>1079</v>
      </c>
      <c r="F1364" s="3" t="s">
        <v>1079</v>
      </c>
      <c r="G1364" s="3" t="s">
        <v>996</v>
      </c>
      <c r="M1364" t="str">
        <f t="shared" si="21"/>
        <v>OK</v>
      </c>
    </row>
    <row r="1365" spans="1:13" x14ac:dyDescent="0.25">
      <c r="A1365" s="3" t="s">
        <v>158</v>
      </c>
      <c r="B1365" s="3" t="s">
        <v>62</v>
      </c>
      <c r="C1365" s="3" t="s">
        <v>97</v>
      </c>
      <c r="D1365" s="5">
        <v>43105.575694444444</v>
      </c>
      <c r="E1365" s="3" t="s">
        <v>1080</v>
      </c>
      <c r="F1365" s="3" t="s">
        <v>1080</v>
      </c>
      <c r="G1365" s="3" t="s">
        <v>998</v>
      </c>
      <c r="M1365" t="str">
        <f t="shared" si="21"/>
        <v>OK</v>
      </c>
    </row>
    <row r="1366" spans="1:13" x14ac:dyDescent="0.25">
      <c r="A1366" s="3" t="s">
        <v>159</v>
      </c>
      <c r="B1366" s="3" t="s">
        <v>63</v>
      </c>
      <c r="C1366" s="3" t="s">
        <v>96</v>
      </c>
      <c r="D1366" s="5">
        <v>42956.566666666666</v>
      </c>
      <c r="E1366" s="3" t="s">
        <v>1081</v>
      </c>
      <c r="F1366" s="3" t="s">
        <v>1081</v>
      </c>
      <c r="G1366" s="3" t="s">
        <v>996</v>
      </c>
      <c r="H1366" t="s">
        <v>1536</v>
      </c>
      <c r="I1366" t="s">
        <v>1536</v>
      </c>
      <c r="K1366">
        <v>1.4999999999999999E-2</v>
      </c>
      <c r="L1366">
        <v>1.4999999999999999E-2</v>
      </c>
      <c r="M1366" t="str">
        <f t="shared" si="21"/>
        <v>OK</v>
      </c>
    </row>
    <row r="1367" spans="1:13" x14ac:dyDescent="0.25">
      <c r="A1367" s="3" t="s">
        <v>159</v>
      </c>
      <c r="B1367" s="3" t="s">
        <v>63</v>
      </c>
      <c r="C1367" s="3" t="s">
        <v>96</v>
      </c>
      <c r="D1367" s="5">
        <v>42956.577777777777</v>
      </c>
      <c r="E1367" s="3" t="s">
        <v>1082</v>
      </c>
      <c r="F1367" s="3" t="s">
        <v>1082</v>
      </c>
      <c r="G1367" s="3" t="s">
        <v>998</v>
      </c>
      <c r="H1367" t="s">
        <v>1536</v>
      </c>
      <c r="I1367" t="s">
        <v>1536</v>
      </c>
      <c r="K1367">
        <v>1.4999999999999999E-2</v>
      </c>
      <c r="L1367">
        <v>1.4999999999999999E-2</v>
      </c>
      <c r="M1367" t="str">
        <f t="shared" si="21"/>
        <v>OK</v>
      </c>
    </row>
    <row r="1368" spans="1:13" x14ac:dyDescent="0.25">
      <c r="A1368" s="3" t="s">
        <v>159</v>
      </c>
      <c r="B1368" s="3" t="s">
        <v>63</v>
      </c>
      <c r="C1368" s="3" t="s">
        <v>96</v>
      </c>
      <c r="D1368" s="5">
        <v>42991.467361111114</v>
      </c>
      <c r="E1368" s="3" t="s">
        <v>1083</v>
      </c>
      <c r="F1368" s="3" t="s">
        <v>1083</v>
      </c>
      <c r="G1368" s="3" t="s">
        <v>996</v>
      </c>
      <c r="H1368" t="s">
        <v>1536</v>
      </c>
      <c r="I1368" t="s">
        <v>1536</v>
      </c>
      <c r="K1368">
        <v>1.4999999999999999E-2</v>
      </c>
      <c r="L1368">
        <v>1.4999999999999999E-2</v>
      </c>
      <c r="M1368" t="str">
        <f t="shared" si="21"/>
        <v>OK</v>
      </c>
    </row>
    <row r="1369" spans="1:13" x14ac:dyDescent="0.25">
      <c r="A1369" s="3" t="s">
        <v>159</v>
      </c>
      <c r="B1369" s="3" t="s">
        <v>63</v>
      </c>
      <c r="C1369" s="3" t="s">
        <v>96</v>
      </c>
      <c r="D1369" s="5">
        <v>42991.476388888892</v>
      </c>
      <c r="E1369" s="3" t="s">
        <v>1084</v>
      </c>
      <c r="F1369" s="3" t="s">
        <v>1084</v>
      </c>
      <c r="G1369" s="3" t="s">
        <v>998</v>
      </c>
      <c r="H1369" t="s">
        <v>1536</v>
      </c>
      <c r="I1369" t="s">
        <v>1536</v>
      </c>
      <c r="K1369">
        <v>1.4999999999999999E-2</v>
      </c>
      <c r="L1369">
        <v>1.4999999999999999E-2</v>
      </c>
      <c r="M1369" t="str">
        <f t="shared" si="21"/>
        <v>OK</v>
      </c>
    </row>
    <row r="1370" spans="1:13" x14ac:dyDescent="0.25">
      <c r="A1370" s="3" t="s">
        <v>159</v>
      </c>
      <c r="B1370" s="3" t="s">
        <v>63</v>
      </c>
      <c r="C1370" s="3" t="s">
        <v>96</v>
      </c>
      <c r="D1370" s="5">
        <v>43025.590277777781</v>
      </c>
      <c r="E1370" s="3" t="s">
        <v>1085</v>
      </c>
      <c r="F1370" s="3" t="s">
        <v>1085</v>
      </c>
      <c r="G1370" s="3" t="s">
        <v>996</v>
      </c>
      <c r="H1370" t="s">
        <v>1536</v>
      </c>
      <c r="I1370" t="s">
        <v>1536</v>
      </c>
      <c r="K1370">
        <v>1.4999999999999999E-2</v>
      </c>
      <c r="L1370">
        <v>1.4999999999999999E-2</v>
      </c>
      <c r="M1370" t="str">
        <f t="shared" si="21"/>
        <v>OK</v>
      </c>
    </row>
    <row r="1371" spans="1:13" x14ac:dyDescent="0.25">
      <c r="A1371" s="3" t="s">
        <v>159</v>
      </c>
      <c r="B1371" s="3" t="s">
        <v>63</v>
      </c>
      <c r="C1371" s="3" t="s">
        <v>96</v>
      </c>
      <c r="D1371" s="5">
        <v>43025.602083333331</v>
      </c>
      <c r="E1371" s="3" t="s">
        <v>1086</v>
      </c>
      <c r="F1371" s="3" t="s">
        <v>1086</v>
      </c>
      <c r="G1371" s="3" t="s">
        <v>998</v>
      </c>
      <c r="H1371" t="s">
        <v>1536</v>
      </c>
      <c r="I1371" t="s">
        <v>1536</v>
      </c>
      <c r="K1371">
        <v>1.4999999999999999E-2</v>
      </c>
      <c r="L1371">
        <v>1.4999999999999999E-2</v>
      </c>
      <c r="M1371" t="str">
        <f t="shared" si="21"/>
        <v>OK</v>
      </c>
    </row>
    <row r="1372" spans="1:13" x14ac:dyDescent="0.25">
      <c r="A1372" s="3" t="s">
        <v>159</v>
      </c>
      <c r="B1372" s="3" t="s">
        <v>63</v>
      </c>
      <c r="C1372" s="3" t="s">
        <v>96</v>
      </c>
      <c r="D1372" s="5">
        <v>43054.564583333333</v>
      </c>
      <c r="E1372" s="3" t="s">
        <v>1087</v>
      </c>
      <c r="F1372" s="3" t="s">
        <v>1087</v>
      </c>
      <c r="G1372" s="3" t="s">
        <v>996</v>
      </c>
      <c r="H1372" t="s">
        <v>1536</v>
      </c>
      <c r="I1372" t="s">
        <v>1536</v>
      </c>
      <c r="K1372">
        <v>1.4999999999999999E-2</v>
      </c>
      <c r="L1372">
        <v>1.4999999999999999E-2</v>
      </c>
      <c r="M1372" t="str">
        <f t="shared" si="21"/>
        <v>OK</v>
      </c>
    </row>
    <row r="1373" spans="1:13" x14ac:dyDescent="0.25">
      <c r="A1373" s="3" t="s">
        <v>159</v>
      </c>
      <c r="B1373" s="3" t="s">
        <v>63</v>
      </c>
      <c r="C1373" s="3" t="s">
        <v>96</v>
      </c>
      <c r="D1373" s="5">
        <v>43054.569444444445</v>
      </c>
      <c r="E1373" s="3" t="s">
        <v>1088</v>
      </c>
      <c r="F1373" s="3" t="s">
        <v>1088</v>
      </c>
      <c r="G1373" s="3" t="s">
        <v>998</v>
      </c>
      <c r="H1373" t="s">
        <v>1536</v>
      </c>
      <c r="I1373" t="s">
        <v>1536</v>
      </c>
      <c r="K1373">
        <v>1.4999999999999999E-2</v>
      </c>
      <c r="L1373">
        <v>1.4999999999999999E-2</v>
      </c>
      <c r="M1373" t="str">
        <f t="shared" si="21"/>
        <v>OK</v>
      </c>
    </row>
    <row r="1374" spans="1:13" x14ac:dyDescent="0.25">
      <c r="A1374" s="3" t="s">
        <v>159</v>
      </c>
      <c r="B1374" s="3" t="s">
        <v>63</v>
      </c>
      <c r="C1374" s="3" t="s">
        <v>96</v>
      </c>
      <c r="D1374" s="5">
        <v>43075.517361111109</v>
      </c>
      <c r="E1374" s="3" t="s">
        <v>1089</v>
      </c>
      <c r="F1374" s="3" t="s">
        <v>1089</v>
      </c>
      <c r="G1374" s="3" t="s">
        <v>996</v>
      </c>
      <c r="H1374" t="s">
        <v>1469</v>
      </c>
      <c r="I1374" t="s">
        <v>1469</v>
      </c>
      <c r="K1374">
        <v>0.01</v>
      </c>
      <c r="L1374">
        <v>0.01</v>
      </c>
      <c r="M1374" t="str">
        <f t="shared" si="21"/>
        <v>OK</v>
      </c>
    </row>
    <row r="1375" spans="1:13" x14ac:dyDescent="0.25">
      <c r="A1375" s="3" t="s">
        <v>159</v>
      </c>
      <c r="B1375" s="3" t="s">
        <v>63</v>
      </c>
      <c r="C1375" s="3" t="s">
        <v>96</v>
      </c>
      <c r="D1375" s="5">
        <v>43075.527083333334</v>
      </c>
      <c r="E1375" s="3" t="s">
        <v>1090</v>
      </c>
      <c r="F1375" s="3" t="s">
        <v>1090</v>
      </c>
      <c r="G1375" s="3" t="s">
        <v>998</v>
      </c>
      <c r="H1375" t="s">
        <v>1469</v>
      </c>
      <c r="I1375" t="s">
        <v>1469</v>
      </c>
      <c r="K1375">
        <v>0.01</v>
      </c>
      <c r="L1375">
        <v>0.01</v>
      </c>
      <c r="M1375" t="str">
        <f t="shared" si="21"/>
        <v>OK</v>
      </c>
    </row>
    <row r="1376" spans="1:13" x14ac:dyDescent="0.25">
      <c r="A1376" s="3" t="s">
        <v>159</v>
      </c>
      <c r="B1376" s="3" t="s">
        <v>63</v>
      </c>
      <c r="C1376" s="3" t="s">
        <v>96</v>
      </c>
      <c r="D1376" s="5">
        <v>43104.375</v>
      </c>
      <c r="E1376" s="3" t="s">
        <v>1091</v>
      </c>
      <c r="F1376" s="3" t="s">
        <v>1091</v>
      </c>
      <c r="G1376" s="3" t="s">
        <v>996</v>
      </c>
      <c r="H1376" t="s">
        <v>1475</v>
      </c>
      <c r="I1376" t="s">
        <v>1475</v>
      </c>
      <c r="K1376">
        <v>0.01</v>
      </c>
      <c r="L1376">
        <v>0.01</v>
      </c>
      <c r="M1376" t="str">
        <f t="shared" si="21"/>
        <v>OK</v>
      </c>
    </row>
    <row r="1377" spans="1:13" x14ac:dyDescent="0.25">
      <c r="A1377" s="3" t="s">
        <v>159</v>
      </c>
      <c r="B1377" s="3" t="s">
        <v>63</v>
      </c>
      <c r="C1377" s="3" t="s">
        <v>96</v>
      </c>
      <c r="D1377" s="5">
        <v>43104.381944444445</v>
      </c>
      <c r="E1377" s="3" t="s">
        <v>1092</v>
      </c>
      <c r="F1377" s="3" t="s">
        <v>1092</v>
      </c>
      <c r="G1377" s="3" t="s">
        <v>998</v>
      </c>
      <c r="H1377" t="s">
        <v>1475</v>
      </c>
      <c r="I1377" t="s">
        <v>1475</v>
      </c>
      <c r="K1377">
        <v>0.01</v>
      </c>
      <c r="L1377">
        <v>0.01</v>
      </c>
      <c r="M1377" t="str">
        <f t="shared" si="21"/>
        <v>OK</v>
      </c>
    </row>
    <row r="1378" spans="1:13" x14ac:dyDescent="0.25">
      <c r="A1378" s="3" t="s">
        <v>159</v>
      </c>
      <c r="B1378" s="3" t="s">
        <v>63</v>
      </c>
      <c r="C1378" s="3" t="s">
        <v>97</v>
      </c>
      <c r="D1378" s="5">
        <v>42956.566666666666</v>
      </c>
      <c r="E1378" s="3" t="s">
        <v>1081</v>
      </c>
      <c r="F1378" s="3" t="s">
        <v>1081</v>
      </c>
      <c r="G1378" s="3" t="s">
        <v>996</v>
      </c>
      <c r="M1378" t="str">
        <f t="shared" si="21"/>
        <v>OK</v>
      </c>
    </row>
    <row r="1379" spans="1:13" x14ac:dyDescent="0.25">
      <c r="A1379" s="3" t="s">
        <v>159</v>
      </c>
      <c r="B1379" s="3" t="s">
        <v>63</v>
      </c>
      <c r="C1379" s="3" t="s">
        <v>97</v>
      </c>
      <c r="D1379" s="5">
        <v>42956.577777777777</v>
      </c>
      <c r="E1379" s="3" t="s">
        <v>1082</v>
      </c>
      <c r="F1379" s="3" t="s">
        <v>1082</v>
      </c>
      <c r="G1379" s="3" t="s">
        <v>998</v>
      </c>
      <c r="M1379" t="str">
        <f t="shared" si="21"/>
        <v>OK</v>
      </c>
    </row>
    <row r="1380" spans="1:13" x14ac:dyDescent="0.25">
      <c r="A1380" s="3" t="s">
        <v>159</v>
      </c>
      <c r="B1380" s="3" t="s">
        <v>63</v>
      </c>
      <c r="C1380" s="3" t="s">
        <v>97</v>
      </c>
      <c r="D1380" s="5">
        <v>42991.467361111114</v>
      </c>
      <c r="E1380" s="3" t="s">
        <v>1083</v>
      </c>
      <c r="F1380" s="3" t="s">
        <v>1083</v>
      </c>
      <c r="G1380" s="3" t="s">
        <v>996</v>
      </c>
      <c r="M1380" t="str">
        <f t="shared" si="21"/>
        <v>OK</v>
      </c>
    </row>
    <row r="1381" spans="1:13" x14ac:dyDescent="0.25">
      <c r="A1381" s="3" t="s">
        <v>159</v>
      </c>
      <c r="B1381" s="3" t="s">
        <v>63</v>
      </c>
      <c r="C1381" s="3" t="s">
        <v>97</v>
      </c>
      <c r="D1381" s="5">
        <v>42991.476388888892</v>
      </c>
      <c r="E1381" s="3" t="s">
        <v>1084</v>
      </c>
      <c r="F1381" s="3" t="s">
        <v>1084</v>
      </c>
      <c r="G1381" s="3" t="s">
        <v>998</v>
      </c>
      <c r="M1381" t="str">
        <f t="shared" si="21"/>
        <v>OK</v>
      </c>
    </row>
    <row r="1382" spans="1:13" x14ac:dyDescent="0.25">
      <c r="A1382" s="3" t="s">
        <v>159</v>
      </c>
      <c r="B1382" s="3" t="s">
        <v>63</v>
      </c>
      <c r="C1382" s="3" t="s">
        <v>97</v>
      </c>
      <c r="D1382" s="5">
        <v>43025.590277777781</v>
      </c>
      <c r="E1382" s="3" t="s">
        <v>1085</v>
      </c>
      <c r="F1382" s="3" t="s">
        <v>1085</v>
      </c>
      <c r="G1382" s="3" t="s">
        <v>996</v>
      </c>
      <c r="M1382" t="str">
        <f t="shared" si="21"/>
        <v>OK</v>
      </c>
    </row>
    <row r="1383" spans="1:13" x14ac:dyDescent="0.25">
      <c r="A1383" s="3" t="s">
        <v>159</v>
      </c>
      <c r="B1383" s="3" t="s">
        <v>63</v>
      </c>
      <c r="C1383" s="3" t="s">
        <v>97</v>
      </c>
      <c r="D1383" s="5">
        <v>43025.602083333331</v>
      </c>
      <c r="E1383" s="3" t="s">
        <v>1086</v>
      </c>
      <c r="F1383" s="3" t="s">
        <v>1086</v>
      </c>
      <c r="G1383" s="3" t="s">
        <v>998</v>
      </c>
      <c r="M1383" t="str">
        <f t="shared" si="21"/>
        <v>OK</v>
      </c>
    </row>
    <row r="1384" spans="1:13" x14ac:dyDescent="0.25">
      <c r="A1384" s="3" t="s">
        <v>159</v>
      </c>
      <c r="B1384" s="3" t="s">
        <v>63</v>
      </c>
      <c r="C1384" s="3" t="s">
        <v>97</v>
      </c>
      <c r="D1384" s="5">
        <v>43054.564583333333</v>
      </c>
      <c r="E1384" s="3" t="s">
        <v>1087</v>
      </c>
      <c r="F1384" s="3" t="s">
        <v>1087</v>
      </c>
      <c r="G1384" s="3" t="s">
        <v>996</v>
      </c>
      <c r="M1384" t="str">
        <f t="shared" si="21"/>
        <v>OK</v>
      </c>
    </row>
    <row r="1385" spans="1:13" x14ac:dyDescent="0.25">
      <c r="A1385" s="3" t="s">
        <v>159</v>
      </c>
      <c r="B1385" s="3" t="s">
        <v>63</v>
      </c>
      <c r="C1385" s="3" t="s">
        <v>97</v>
      </c>
      <c r="D1385" s="5">
        <v>43054.569444444445</v>
      </c>
      <c r="E1385" s="3" t="s">
        <v>1088</v>
      </c>
      <c r="F1385" s="3" t="s">
        <v>1088</v>
      </c>
      <c r="G1385" s="3" t="s">
        <v>998</v>
      </c>
      <c r="M1385" t="str">
        <f t="shared" si="21"/>
        <v>OK</v>
      </c>
    </row>
    <row r="1386" spans="1:13" x14ac:dyDescent="0.25">
      <c r="A1386" s="3" t="s">
        <v>159</v>
      </c>
      <c r="B1386" s="3" t="s">
        <v>63</v>
      </c>
      <c r="C1386" s="3" t="s">
        <v>97</v>
      </c>
      <c r="D1386" s="5">
        <v>43075.517361111109</v>
      </c>
      <c r="E1386" s="3" t="s">
        <v>1089</v>
      </c>
      <c r="F1386" s="3" t="s">
        <v>1089</v>
      </c>
      <c r="G1386" s="3" t="s">
        <v>996</v>
      </c>
      <c r="M1386" t="str">
        <f t="shared" si="21"/>
        <v>OK</v>
      </c>
    </row>
    <row r="1387" spans="1:13" x14ac:dyDescent="0.25">
      <c r="A1387" s="3" t="s">
        <v>159</v>
      </c>
      <c r="B1387" s="3" t="s">
        <v>63</v>
      </c>
      <c r="C1387" s="3" t="s">
        <v>97</v>
      </c>
      <c r="D1387" s="5">
        <v>43075.527083333334</v>
      </c>
      <c r="E1387" s="3" t="s">
        <v>1090</v>
      </c>
      <c r="F1387" s="3" t="s">
        <v>1090</v>
      </c>
      <c r="G1387" s="3" t="s">
        <v>998</v>
      </c>
      <c r="M1387" t="str">
        <f t="shared" si="21"/>
        <v>OK</v>
      </c>
    </row>
    <row r="1388" spans="1:13" x14ac:dyDescent="0.25">
      <c r="A1388" s="3" t="s">
        <v>159</v>
      </c>
      <c r="B1388" s="3" t="s">
        <v>63</v>
      </c>
      <c r="C1388" s="3" t="s">
        <v>97</v>
      </c>
      <c r="D1388" s="5">
        <v>43104.375</v>
      </c>
      <c r="E1388" s="3" t="s">
        <v>1091</v>
      </c>
      <c r="F1388" s="3" t="s">
        <v>1091</v>
      </c>
      <c r="G1388" s="3" t="s">
        <v>996</v>
      </c>
      <c r="M1388" t="str">
        <f t="shared" si="21"/>
        <v>OK</v>
      </c>
    </row>
    <row r="1389" spans="1:13" x14ac:dyDescent="0.25">
      <c r="A1389" s="3" t="s">
        <v>159</v>
      </c>
      <c r="B1389" s="3" t="s">
        <v>63</v>
      </c>
      <c r="C1389" s="3" t="s">
        <v>97</v>
      </c>
      <c r="D1389" s="5">
        <v>43104.381944444445</v>
      </c>
      <c r="E1389" s="3" t="s">
        <v>1092</v>
      </c>
      <c r="F1389" s="3" t="s">
        <v>1092</v>
      </c>
      <c r="G1389" s="3" t="s">
        <v>998</v>
      </c>
      <c r="M1389" t="str">
        <f t="shared" si="21"/>
        <v>OK</v>
      </c>
    </row>
    <row r="1390" spans="1:13" x14ac:dyDescent="0.25">
      <c r="A1390" s="3" t="s">
        <v>160</v>
      </c>
      <c r="B1390" s="3" t="s">
        <v>64</v>
      </c>
      <c r="C1390" s="3" t="s">
        <v>96</v>
      </c>
      <c r="D1390" s="5">
        <v>42977.35833333333</v>
      </c>
      <c r="E1390" s="3" t="s">
        <v>1093</v>
      </c>
      <c r="F1390" s="3" t="s">
        <v>1093</v>
      </c>
      <c r="G1390" s="3" t="s">
        <v>996</v>
      </c>
      <c r="H1390" t="s">
        <v>1536</v>
      </c>
      <c r="I1390" t="s">
        <v>1536</v>
      </c>
      <c r="K1390">
        <v>1.4999999999999999E-2</v>
      </c>
      <c r="L1390">
        <v>1.4999999999999999E-2</v>
      </c>
      <c r="M1390" t="str">
        <f t="shared" si="21"/>
        <v>OK</v>
      </c>
    </row>
    <row r="1391" spans="1:13" x14ac:dyDescent="0.25">
      <c r="A1391" s="3" t="s">
        <v>160</v>
      </c>
      <c r="B1391" s="3" t="s">
        <v>64</v>
      </c>
      <c r="C1391" s="3" t="s">
        <v>96</v>
      </c>
      <c r="D1391" s="5">
        <v>42977.361805555556</v>
      </c>
      <c r="E1391" s="3" t="s">
        <v>1094</v>
      </c>
      <c r="F1391" s="3" t="s">
        <v>1094</v>
      </c>
      <c r="G1391" s="3" t="s">
        <v>998</v>
      </c>
      <c r="H1391" t="s">
        <v>1536</v>
      </c>
      <c r="I1391" t="s">
        <v>1536</v>
      </c>
      <c r="K1391">
        <v>1.4999999999999999E-2</v>
      </c>
      <c r="L1391">
        <v>1.4999999999999999E-2</v>
      </c>
      <c r="M1391" t="str">
        <f t="shared" si="21"/>
        <v>OK</v>
      </c>
    </row>
    <row r="1392" spans="1:13" x14ac:dyDescent="0.25">
      <c r="A1392" s="3" t="s">
        <v>160</v>
      </c>
      <c r="B1392" s="3" t="s">
        <v>64</v>
      </c>
      <c r="C1392" s="3" t="s">
        <v>96</v>
      </c>
      <c r="D1392" s="5">
        <v>42999.52847222222</v>
      </c>
      <c r="E1392" s="3" t="s">
        <v>1095</v>
      </c>
      <c r="F1392" s="3" t="s">
        <v>1095</v>
      </c>
      <c r="G1392" s="3" t="s">
        <v>996</v>
      </c>
      <c r="H1392" t="s">
        <v>1536</v>
      </c>
      <c r="I1392" t="s">
        <v>1536</v>
      </c>
      <c r="K1392">
        <v>1.4999999999999999E-2</v>
      </c>
      <c r="L1392">
        <v>1.4999999999999999E-2</v>
      </c>
      <c r="M1392" t="str">
        <f t="shared" si="21"/>
        <v>OK</v>
      </c>
    </row>
    <row r="1393" spans="1:13" x14ac:dyDescent="0.25">
      <c r="A1393" s="3" t="s">
        <v>160</v>
      </c>
      <c r="B1393" s="3" t="s">
        <v>64</v>
      </c>
      <c r="C1393" s="3" t="s">
        <v>96</v>
      </c>
      <c r="D1393" s="5">
        <v>42999.534722222219</v>
      </c>
      <c r="E1393" s="3" t="s">
        <v>1096</v>
      </c>
      <c r="F1393" s="3" t="s">
        <v>1096</v>
      </c>
      <c r="G1393" s="3" t="s">
        <v>998</v>
      </c>
      <c r="H1393" t="s">
        <v>1536</v>
      </c>
      <c r="I1393" t="s">
        <v>1536</v>
      </c>
      <c r="K1393">
        <v>1.4999999999999999E-2</v>
      </c>
      <c r="L1393">
        <v>1.4999999999999999E-2</v>
      </c>
      <c r="M1393" t="str">
        <f t="shared" si="21"/>
        <v>OK</v>
      </c>
    </row>
    <row r="1394" spans="1:13" x14ac:dyDescent="0.25">
      <c r="A1394" s="3" t="s">
        <v>160</v>
      </c>
      <c r="B1394" s="3" t="s">
        <v>64</v>
      </c>
      <c r="C1394" s="3" t="s">
        <v>96</v>
      </c>
      <c r="D1394" s="5">
        <v>43031.791666666664</v>
      </c>
      <c r="E1394" s="3" t="s">
        <v>1097</v>
      </c>
      <c r="F1394" s="3" t="s">
        <v>1097</v>
      </c>
      <c r="G1394" s="3" t="s">
        <v>996</v>
      </c>
      <c r="H1394" t="s">
        <v>1536</v>
      </c>
      <c r="I1394" t="s">
        <v>1536</v>
      </c>
      <c r="K1394">
        <v>1.4999999999999999E-2</v>
      </c>
      <c r="L1394">
        <v>1.4999999999999999E-2</v>
      </c>
      <c r="M1394" t="str">
        <f t="shared" si="21"/>
        <v>OK</v>
      </c>
    </row>
    <row r="1395" spans="1:13" x14ac:dyDescent="0.25">
      <c r="A1395" s="3" t="s">
        <v>160</v>
      </c>
      <c r="B1395" s="3" t="s">
        <v>64</v>
      </c>
      <c r="C1395" s="3" t="s">
        <v>96</v>
      </c>
      <c r="D1395" s="5">
        <v>43031.806250000001</v>
      </c>
      <c r="E1395" s="3" t="s">
        <v>1098</v>
      </c>
      <c r="F1395" s="3" t="s">
        <v>1098</v>
      </c>
      <c r="G1395" s="3" t="s">
        <v>998</v>
      </c>
      <c r="H1395" t="s">
        <v>1536</v>
      </c>
      <c r="I1395" t="s">
        <v>1536</v>
      </c>
      <c r="K1395">
        <v>1.4999999999999999E-2</v>
      </c>
      <c r="L1395">
        <v>1.4999999999999999E-2</v>
      </c>
      <c r="M1395" t="str">
        <f t="shared" si="21"/>
        <v>OK</v>
      </c>
    </row>
    <row r="1396" spans="1:13" x14ac:dyDescent="0.25">
      <c r="A1396" s="3" t="s">
        <v>160</v>
      </c>
      <c r="B1396" s="3" t="s">
        <v>64</v>
      </c>
      <c r="C1396" s="3" t="s">
        <v>96</v>
      </c>
      <c r="D1396" s="5">
        <v>43066.461805555555</v>
      </c>
      <c r="E1396" s="3" t="s">
        <v>1099</v>
      </c>
      <c r="F1396" s="3" t="s">
        <v>1099</v>
      </c>
      <c r="G1396" s="3" t="s">
        <v>996</v>
      </c>
      <c r="H1396" t="s">
        <v>1469</v>
      </c>
      <c r="I1396" t="s">
        <v>1469</v>
      </c>
      <c r="K1396">
        <v>0.01</v>
      </c>
      <c r="L1396">
        <v>0.01</v>
      </c>
      <c r="M1396" t="str">
        <f t="shared" si="21"/>
        <v>OK</v>
      </c>
    </row>
    <row r="1397" spans="1:13" x14ac:dyDescent="0.25">
      <c r="A1397" s="3" t="s">
        <v>160</v>
      </c>
      <c r="B1397" s="3" t="s">
        <v>64</v>
      </c>
      <c r="C1397" s="3" t="s">
        <v>96</v>
      </c>
      <c r="D1397" s="5">
        <v>43066.465277777781</v>
      </c>
      <c r="E1397" s="3" t="s">
        <v>1100</v>
      </c>
      <c r="F1397" s="3" t="s">
        <v>1100</v>
      </c>
      <c r="G1397" s="3" t="s">
        <v>998</v>
      </c>
      <c r="H1397" t="s">
        <v>1536</v>
      </c>
      <c r="I1397" t="s">
        <v>1536</v>
      </c>
      <c r="K1397">
        <v>1.4999999999999999E-2</v>
      </c>
      <c r="L1397">
        <v>1.4999999999999999E-2</v>
      </c>
      <c r="M1397" t="str">
        <f t="shared" si="21"/>
        <v>OK</v>
      </c>
    </row>
    <row r="1398" spans="1:13" x14ac:dyDescent="0.25">
      <c r="A1398" s="3" t="s">
        <v>160</v>
      </c>
      <c r="B1398" s="3" t="s">
        <v>64</v>
      </c>
      <c r="C1398" s="3" t="s">
        <v>96</v>
      </c>
      <c r="D1398" s="5">
        <v>43083.631249999999</v>
      </c>
      <c r="E1398" s="3" t="s">
        <v>1101</v>
      </c>
      <c r="F1398" s="3" t="s">
        <v>1101</v>
      </c>
      <c r="G1398" s="3" t="s">
        <v>996</v>
      </c>
      <c r="H1398" t="s">
        <v>1469</v>
      </c>
      <c r="I1398" t="s">
        <v>1469</v>
      </c>
      <c r="K1398">
        <v>0.01</v>
      </c>
      <c r="L1398">
        <v>0.01</v>
      </c>
      <c r="M1398" t="str">
        <f t="shared" si="21"/>
        <v>OK</v>
      </c>
    </row>
    <row r="1399" spans="1:13" x14ac:dyDescent="0.25">
      <c r="A1399" s="3" t="s">
        <v>160</v>
      </c>
      <c r="B1399" s="3" t="s">
        <v>64</v>
      </c>
      <c r="C1399" s="3" t="s">
        <v>96</v>
      </c>
      <c r="D1399" s="5">
        <v>43083.664583333331</v>
      </c>
      <c r="E1399" s="3" t="s">
        <v>1102</v>
      </c>
      <c r="F1399" s="3" t="s">
        <v>1102</v>
      </c>
      <c r="G1399" s="3" t="s">
        <v>998</v>
      </c>
      <c r="H1399" t="s">
        <v>1475</v>
      </c>
      <c r="I1399" t="s">
        <v>1475</v>
      </c>
      <c r="K1399">
        <v>0.01</v>
      </c>
      <c r="L1399">
        <v>0.01</v>
      </c>
      <c r="M1399" t="str">
        <f t="shared" si="21"/>
        <v>OK</v>
      </c>
    </row>
    <row r="1400" spans="1:13" x14ac:dyDescent="0.25">
      <c r="A1400" s="3" t="s">
        <v>160</v>
      </c>
      <c r="B1400" s="3" t="s">
        <v>64</v>
      </c>
      <c r="C1400" s="3" t="s">
        <v>96</v>
      </c>
      <c r="D1400" s="5">
        <v>43112.395833333336</v>
      </c>
      <c r="E1400" s="3" t="s">
        <v>1103</v>
      </c>
      <c r="F1400" s="3" t="s">
        <v>1103</v>
      </c>
      <c r="G1400" s="3" t="s">
        <v>996</v>
      </c>
      <c r="H1400" t="s">
        <v>1475</v>
      </c>
      <c r="I1400" t="s">
        <v>1475</v>
      </c>
      <c r="K1400">
        <v>0.01</v>
      </c>
      <c r="L1400">
        <v>0.01</v>
      </c>
      <c r="M1400" t="str">
        <f t="shared" si="21"/>
        <v>OK</v>
      </c>
    </row>
    <row r="1401" spans="1:13" x14ac:dyDescent="0.25">
      <c r="A1401" s="3" t="s">
        <v>160</v>
      </c>
      <c r="B1401" s="3" t="s">
        <v>64</v>
      </c>
      <c r="C1401" s="3" t="s">
        <v>96</v>
      </c>
      <c r="D1401" s="5">
        <v>43112.409722222219</v>
      </c>
      <c r="E1401" s="3" t="s">
        <v>1104</v>
      </c>
      <c r="F1401" s="3" t="s">
        <v>1104</v>
      </c>
      <c r="G1401" s="3" t="s">
        <v>998</v>
      </c>
      <c r="H1401" t="s">
        <v>1475</v>
      </c>
      <c r="I1401" t="s">
        <v>1475</v>
      </c>
      <c r="K1401">
        <v>0.01</v>
      </c>
      <c r="L1401">
        <v>0.01</v>
      </c>
      <c r="M1401" t="str">
        <f t="shared" si="21"/>
        <v>OK</v>
      </c>
    </row>
    <row r="1402" spans="1:13" x14ac:dyDescent="0.25">
      <c r="A1402" s="3" t="s">
        <v>160</v>
      </c>
      <c r="B1402" s="3" t="s">
        <v>64</v>
      </c>
      <c r="C1402" s="3" t="s">
        <v>97</v>
      </c>
      <c r="D1402" s="5">
        <v>42977.35833333333</v>
      </c>
      <c r="E1402" s="3" t="s">
        <v>1093</v>
      </c>
      <c r="F1402" s="3" t="s">
        <v>1093</v>
      </c>
      <c r="G1402" s="3" t="s">
        <v>996</v>
      </c>
      <c r="M1402" t="str">
        <f t="shared" si="21"/>
        <v>OK</v>
      </c>
    </row>
    <row r="1403" spans="1:13" x14ac:dyDescent="0.25">
      <c r="A1403" s="3" t="s">
        <v>160</v>
      </c>
      <c r="B1403" s="3" t="s">
        <v>64</v>
      </c>
      <c r="C1403" s="3" t="s">
        <v>97</v>
      </c>
      <c r="D1403" s="5">
        <v>42977.361805555556</v>
      </c>
      <c r="E1403" s="3" t="s">
        <v>1094</v>
      </c>
      <c r="F1403" s="3" t="s">
        <v>1094</v>
      </c>
      <c r="G1403" s="3" t="s">
        <v>998</v>
      </c>
      <c r="M1403" t="str">
        <f t="shared" si="21"/>
        <v>OK</v>
      </c>
    </row>
    <row r="1404" spans="1:13" x14ac:dyDescent="0.25">
      <c r="A1404" s="3" t="s">
        <v>160</v>
      </c>
      <c r="B1404" s="3" t="s">
        <v>64</v>
      </c>
      <c r="C1404" s="3" t="s">
        <v>97</v>
      </c>
      <c r="D1404" s="5">
        <v>42999.52847222222</v>
      </c>
      <c r="E1404" s="3" t="s">
        <v>1095</v>
      </c>
      <c r="F1404" s="3" t="s">
        <v>1095</v>
      </c>
      <c r="G1404" s="3" t="s">
        <v>996</v>
      </c>
      <c r="M1404" t="str">
        <f t="shared" si="21"/>
        <v>OK</v>
      </c>
    </row>
    <row r="1405" spans="1:13" x14ac:dyDescent="0.25">
      <c r="A1405" s="3" t="s">
        <v>160</v>
      </c>
      <c r="B1405" s="3" t="s">
        <v>64</v>
      </c>
      <c r="C1405" s="3" t="s">
        <v>97</v>
      </c>
      <c r="D1405" s="5">
        <v>42999.534722222219</v>
      </c>
      <c r="E1405" s="3" t="s">
        <v>1096</v>
      </c>
      <c r="F1405" s="3" t="s">
        <v>1096</v>
      </c>
      <c r="G1405" s="3" t="s">
        <v>998</v>
      </c>
      <c r="M1405" t="str">
        <f t="shared" si="21"/>
        <v>OK</v>
      </c>
    </row>
    <row r="1406" spans="1:13" x14ac:dyDescent="0.25">
      <c r="A1406" s="3" t="s">
        <v>160</v>
      </c>
      <c r="B1406" s="3" t="s">
        <v>64</v>
      </c>
      <c r="C1406" s="3" t="s">
        <v>97</v>
      </c>
      <c r="D1406" s="5">
        <v>43031.791666666664</v>
      </c>
      <c r="E1406" s="3" t="s">
        <v>1097</v>
      </c>
      <c r="F1406" s="3" t="s">
        <v>1097</v>
      </c>
      <c r="G1406" s="3" t="s">
        <v>996</v>
      </c>
      <c r="M1406" t="str">
        <f t="shared" si="21"/>
        <v>OK</v>
      </c>
    </row>
    <row r="1407" spans="1:13" x14ac:dyDescent="0.25">
      <c r="A1407" s="3" t="s">
        <v>160</v>
      </c>
      <c r="B1407" s="3" t="s">
        <v>64</v>
      </c>
      <c r="C1407" s="3" t="s">
        <v>97</v>
      </c>
      <c r="D1407" s="5">
        <v>43031.806250000001</v>
      </c>
      <c r="E1407" s="3" t="s">
        <v>1098</v>
      </c>
      <c r="F1407" s="3" t="s">
        <v>1098</v>
      </c>
      <c r="G1407" s="3" t="s">
        <v>998</v>
      </c>
      <c r="M1407" t="str">
        <f t="shared" si="21"/>
        <v>OK</v>
      </c>
    </row>
    <row r="1408" spans="1:13" x14ac:dyDescent="0.25">
      <c r="A1408" s="3" t="s">
        <v>160</v>
      </c>
      <c r="B1408" s="3" t="s">
        <v>64</v>
      </c>
      <c r="C1408" s="3" t="s">
        <v>97</v>
      </c>
      <c r="D1408" s="5">
        <v>43066.461805555555</v>
      </c>
      <c r="E1408" s="3" t="s">
        <v>1099</v>
      </c>
      <c r="F1408" s="3" t="s">
        <v>1099</v>
      </c>
      <c r="G1408" s="3" t="s">
        <v>996</v>
      </c>
      <c r="M1408" t="str">
        <f t="shared" si="21"/>
        <v>OK</v>
      </c>
    </row>
    <row r="1409" spans="1:13" x14ac:dyDescent="0.25">
      <c r="A1409" s="3" t="s">
        <v>160</v>
      </c>
      <c r="B1409" s="3" t="s">
        <v>64</v>
      </c>
      <c r="C1409" s="3" t="s">
        <v>97</v>
      </c>
      <c r="D1409" s="5">
        <v>43066.465277777781</v>
      </c>
      <c r="E1409" s="3" t="s">
        <v>1100</v>
      </c>
      <c r="F1409" s="3" t="s">
        <v>1100</v>
      </c>
      <c r="G1409" s="3" t="s">
        <v>998</v>
      </c>
      <c r="M1409" t="str">
        <f t="shared" si="21"/>
        <v>OK</v>
      </c>
    </row>
    <row r="1410" spans="1:13" x14ac:dyDescent="0.25">
      <c r="A1410" s="3" t="s">
        <v>160</v>
      </c>
      <c r="B1410" s="3" t="s">
        <v>64</v>
      </c>
      <c r="C1410" s="3" t="s">
        <v>97</v>
      </c>
      <c r="D1410" s="5">
        <v>43083.631249999999</v>
      </c>
      <c r="E1410" s="3" t="s">
        <v>1101</v>
      </c>
      <c r="F1410" s="3" t="s">
        <v>1101</v>
      </c>
      <c r="G1410" s="3" t="s">
        <v>996</v>
      </c>
      <c r="M1410" t="str">
        <f t="shared" si="21"/>
        <v>OK</v>
      </c>
    </row>
    <row r="1411" spans="1:13" x14ac:dyDescent="0.25">
      <c r="A1411" s="3" t="s">
        <v>160</v>
      </c>
      <c r="B1411" s="3" t="s">
        <v>64</v>
      </c>
      <c r="C1411" s="3" t="s">
        <v>97</v>
      </c>
      <c r="D1411" s="5">
        <v>43083.664583333331</v>
      </c>
      <c r="E1411" s="3" t="s">
        <v>1102</v>
      </c>
      <c r="F1411" s="3" t="s">
        <v>1102</v>
      </c>
      <c r="G1411" s="3" t="s">
        <v>998</v>
      </c>
      <c r="M1411" t="str">
        <f t="shared" ref="M1411:M1474" si="22">IF(K1411&gt;L1411,"INCONSISTENTE","OK")</f>
        <v>OK</v>
      </c>
    </row>
    <row r="1412" spans="1:13" x14ac:dyDescent="0.25">
      <c r="A1412" s="3" t="s">
        <v>160</v>
      </c>
      <c r="B1412" s="3" t="s">
        <v>64</v>
      </c>
      <c r="C1412" s="3" t="s">
        <v>97</v>
      </c>
      <c r="D1412" s="5">
        <v>43112.395833333336</v>
      </c>
      <c r="E1412" s="3" t="s">
        <v>1103</v>
      </c>
      <c r="F1412" s="3" t="s">
        <v>1103</v>
      </c>
      <c r="G1412" s="3" t="s">
        <v>996</v>
      </c>
      <c r="M1412" t="str">
        <f t="shared" si="22"/>
        <v>OK</v>
      </c>
    </row>
    <row r="1413" spans="1:13" x14ac:dyDescent="0.25">
      <c r="A1413" s="3" t="s">
        <v>160</v>
      </c>
      <c r="B1413" s="3" t="s">
        <v>64</v>
      </c>
      <c r="C1413" s="3" t="s">
        <v>97</v>
      </c>
      <c r="D1413" s="5">
        <v>43112.409722222219</v>
      </c>
      <c r="E1413" s="3" t="s">
        <v>1104</v>
      </c>
      <c r="F1413" s="3" t="s">
        <v>1104</v>
      </c>
      <c r="G1413" s="3" t="s">
        <v>998</v>
      </c>
      <c r="M1413" t="str">
        <f t="shared" si="22"/>
        <v>OK</v>
      </c>
    </row>
    <row r="1414" spans="1:13" x14ac:dyDescent="0.25">
      <c r="A1414" s="3" t="s">
        <v>161</v>
      </c>
      <c r="B1414" s="3" t="s">
        <v>65</v>
      </c>
      <c r="C1414" s="3" t="s">
        <v>96</v>
      </c>
      <c r="D1414" s="5">
        <v>42977.23333333333</v>
      </c>
      <c r="E1414" s="3" t="s">
        <v>1105</v>
      </c>
      <c r="F1414" s="3" t="s">
        <v>1105</v>
      </c>
      <c r="G1414" s="3" t="s">
        <v>996</v>
      </c>
      <c r="H1414" t="s">
        <v>1536</v>
      </c>
      <c r="I1414" t="s">
        <v>1536</v>
      </c>
      <c r="K1414">
        <v>1.4999999999999999E-2</v>
      </c>
      <c r="L1414">
        <v>1.4999999999999999E-2</v>
      </c>
      <c r="M1414" t="str">
        <f t="shared" si="22"/>
        <v>OK</v>
      </c>
    </row>
    <row r="1415" spans="1:13" x14ac:dyDescent="0.25">
      <c r="A1415" s="3" t="s">
        <v>161</v>
      </c>
      <c r="B1415" s="3" t="s">
        <v>65</v>
      </c>
      <c r="C1415" s="3" t="s">
        <v>96</v>
      </c>
      <c r="D1415" s="5">
        <v>42977.236805555556</v>
      </c>
      <c r="E1415" s="3" t="s">
        <v>1106</v>
      </c>
      <c r="F1415" s="3" t="s">
        <v>1106</v>
      </c>
      <c r="G1415" s="3" t="s">
        <v>998</v>
      </c>
      <c r="H1415" t="s">
        <v>1536</v>
      </c>
      <c r="I1415" t="s">
        <v>1536</v>
      </c>
      <c r="K1415">
        <v>1.4999999999999999E-2</v>
      </c>
      <c r="L1415">
        <v>1.4999999999999999E-2</v>
      </c>
      <c r="M1415" t="str">
        <f t="shared" si="22"/>
        <v>OK</v>
      </c>
    </row>
    <row r="1416" spans="1:13" x14ac:dyDescent="0.25">
      <c r="A1416" s="3" t="s">
        <v>161</v>
      </c>
      <c r="B1416" s="3" t="s">
        <v>65</v>
      </c>
      <c r="C1416" s="3" t="s">
        <v>96</v>
      </c>
      <c r="D1416" s="5">
        <v>42999.505555555559</v>
      </c>
      <c r="E1416" s="3" t="s">
        <v>1107</v>
      </c>
      <c r="F1416" s="3" t="s">
        <v>1107</v>
      </c>
      <c r="G1416" s="3" t="s">
        <v>998</v>
      </c>
      <c r="H1416" t="s">
        <v>1536</v>
      </c>
      <c r="I1416" t="s">
        <v>1536</v>
      </c>
      <c r="K1416">
        <v>1.4999999999999999E-2</v>
      </c>
      <c r="L1416">
        <v>1.4999999999999999E-2</v>
      </c>
      <c r="M1416" t="str">
        <f t="shared" si="22"/>
        <v>OK</v>
      </c>
    </row>
    <row r="1417" spans="1:13" x14ac:dyDescent="0.25">
      <c r="A1417" s="3" t="s">
        <v>161</v>
      </c>
      <c r="B1417" s="3" t="s">
        <v>65</v>
      </c>
      <c r="C1417" s="3" t="s">
        <v>96</v>
      </c>
      <c r="D1417" s="5">
        <v>42999.511111111111</v>
      </c>
      <c r="E1417" s="3" t="s">
        <v>1108</v>
      </c>
      <c r="F1417" s="3" t="s">
        <v>1108</v>
      </c>
      <c r="G1417" s="3" t="s">
        <v>996</v>
      </c>
      <c r="H1417" t="s">
        <v>1536</v>
      </c>
      <c r="I1417" t="s">
        <v>1536</v>
      </c>
      <c r="K1417">
        <v>1.4999999999999999E-2</v>
      </c>
      <c r="L1417">
        <v>1.4999999999999999E-2</v>
      </c>
      <c r="M1417" t="str">
        <f t="shared" si="22"/>
        <v>OK</v>
      </c>
    </row>
    <row r="1418" spans="1:13" x14ac:dyDescent="0.25">
      <c r="A1418" s="3" t="s">
        <v>161</v>
      </c>
      <c r="B1418" s="3" t="s">
        <v>65</v>
      </c>
      <c r="C1418" s="3" t="s">
        <v>96</v>
      </c>
      <c r="D1418" s="5">
        <v>43032.5625</v>
      </c>
      <c r="E1418" s="3" t="s">
        <v>1109</v>
      </c>
      <c r="F1418" s="3" t="s">
        <v>1109</v>
      </c>
      <c r="G1418" s="3" t="s">
        <v>996</v>
      </c>
      <c r="H1418" t="s">
        <v>1536</v>
      </c>
      <c r="I1418" t="s">
        <v>1536</v>
      </c>
      <c r="K1418">
        <v>1.4999999999999999E-2</v>
      </c>
      <c r="L1418">
        <v>1.4999999999999999E-2</v>
      </c>
      <c r="M1418" t="str">
        <f t="shared" si="22"/>
        <v>OK</v>
      </c>
    </row>
    <row r="1419" spans="1:13" x14ac:dyDescent="0.25">
      <c r="A1419" s="3" t="s">
        <v>161</v>
      </c>
      <c r="B1419" s="3" t="s">
        <v>65</v>
      </c>
      <c r="C1419" s="3" t="s">
        <v>96</v>
      </c>
      <c r="D1419" s="5">
        <v>43032.565972222219</v>
      </c>
      <c r="E1419" s="3" t="s">
        <v>1110</v>
      </c>
      <c r="F1419" s="3" t="s">
        <v>1110</v>
      </c>
      <c r="G1419" s="3" t="s">
        <v>998</v>
      </c>
      <c r="H1419" t="s">
        <v>1536</v>
      </c>
      <c r="I1419" t="s">
        <v>1536</v>
      </c>
      <c r="K1419">
        <v>1.4999999999999999E-2</v>
      </c>
      <c r="L1419">
        <v>1.4999999999999999E-2</v>
      </c>
      <c r="M1419" t="str">
        <f t="shared" si="22"/>
        <v>OK</v>
      </c>
    </row>
    <row r="1420" spans="1:13" x14ac:dyDescent="0.25">
      <c r="A1420" s="3" t="s">
        <v>161</v>
      </c>
      <c r="B1420" s="3" t="s">
        <v>65</v>
      </c>
      <c r="C1420" s="3" t="s">
        <v>96</v>
      </c>
      <c r="D1420" s="5">
        <v>43064.333333333336</v>
      </c>
      <c r="E1420" s="3" t="s">
        <v>1111</v>
      </c>
      <c r="F1420" s="3" t="s">
        <v>1111</v>
      </c>
      <c r="G1420" s="3" t="s">
        <v>996</v>
      </c>
      <c r="H1420" t="s">
        <v>1536</v>
      </c>
      <c r="I1420" t="s">
        <v>1536</v>
      </c>
      <c r="K1420">
        <v>1.4999999999999999E-2</v>
      </c>
      <c r="L1420">
        <v>1.4999999999999999E-2</v>
      </c>
      <c r="M1420" t="str">
        <f t="shared" si="22"/>
        <v>OK</v>
      </c>
    </row>
    <row r="1421" spans="1:13" x14ac:dyDescent="0.25">
      <c r="A1421" s="3" t="s">
        <v>161</v>
      </c>
      <c r="B1421" s="3" t="s">
        <v>65</v>
      </c>
      <c r="C1421" s="3" t="s">
        <v>96</v>
      </c>
      <c r="D1421" s="5">
        <v>43064.340277777781</v>
      </c>
      <c r="E1421" s="3" t="s">
        <v>1112</v>
      </c>
      <c r="F1421" s="3" t="s">
        <v>1112</v>
      </c>
      <c r="G1421" s="3" t="s">
        <v>998</v>
      </c>
      <c r="H1421" t="s">
        <v>1536</v>
      </c>
      <c r="I1421" t="s">
        <v>1536</v>
      </c>
      <c r="K1421">
        <v>1.4999999999999999E-2</v>
      </c>
      <c r="L1421">
        <v>1.4999999999999999E-2</v>
      </c>
      <c r="M1421" t="str">
        <f t="shared" si="22"/>
        <v>OK</v>
      </c>
    </row>
    <row r="1422" spans="1:13" x14ac:dyDescent="0.25">
      <c r="A1422" s="3" t="s">
        <v>161</v>
      </c>
      <c r="B1422" s="3" t="s">
        <v>65</v>
      </c>
      <c r="C1422" s="3" t="s">
        <v>96</v>
      </c>
      <c r="D1422" s="5">
        <v>43085.322916666664</v>
      </c>
      <c r="E1422" s="3" t="s">
        <v>1113</v>
      </c>
      <c r="F1422" s="3" t="s">
        <v>1113</v>
      </c>
      <c r="G1422" s="3" t="s">
        <v>996</v>
      </c>
      <c r="H1422" t="s">
        <v>1475</v>
      </c>
      <c r="I1422" t="s">
        <v>1475</v>
      </c>
      <c r="K1422">
        <v>0.01</v>
      </c>
      <c r="L1422">
        <v>0.01</v>
      </c>
      <c r="M1422" t="str">
        <f t="shared" si="22"/>
        <v>OK</v>
      </c>
    </row>
    <row r="1423" spans="1:13" x14ac:dyDescent="0.25">
      <c r="A1423" s="3" t="s">
        <v>161</v>
      </c>
      <c r="B1423" s="3" t="s">
        <v>65</v>
      </c>
      <c r="C1423" s="3" t="s">
        <v>96</v>
      </c>
      <c r="D1423" s="5">
        <v>43085.338194444441</v>
      </c>
      <c r="E1423" s="3" t="s">
        <v>1114</v>
      </c>
      <c r="F1423" s="3" t="s">
        <v>1114</v>
      </c>
      <c r="G1423" s="3" t="s">
        <v>998</v>
      </c>
      <c r="H1423" t="s">
        <v>1469</v>
      </c>
      <c r="I1423" t="s">
        <v>1469</v>
      </c>
      <c r="K1423">
        <v>0.01</v>
      </c>
      <c r="L1423">
        <v>0.01</v>
      </c>
      <c r="M1423" t="str">
        <f t="shared" si="22"/>
        <v>OK</v>
      </c>
    </row>
    <row r="1424" spans="1:13" x14ac:dyDescent="0.25">
      <c r="A1424" s="3" t="s">
        <v>161</v>
      </c>
      <c r="B1424" s="3" t="s">
        <v>65</v>
      </c>
      <c r="C1424" s="3" t="s">
        <v>96</v>
      </c>
      <c r="D1424" s="5">
        <v>43110.416666666664</v>
      </c>
      <c r="E1424" s="3" t="s">
        <v>1115</v>
      </c>
      <c r="F1424" s="3" t="s">
        <v>1115</v>
      </c>
      <c r="G1424" s="3" t="s">
        <v>996</v>
      </c>
      <c r="H1424" t="s">
        <v>1475</v>
      </c>
      <c r="I1424" t="s">
        <v>1475</v>
      </c>
      <c r="K1424">
        <v>0.01</v>
      </c>
      <c r="L1424">
        <v>0.01</v>
      </c>
      <c r="M1424" t="str">
        <f t="shared" si="22"/>
        <v>OK</v>
      </c>
    </row>
    <row r="1425" spans="1:13" x14ac:dyDescent="0.25">
      <c r="A1425" s="3" t="s">
        <v>161</v>
      </c>
      <c r="B1425" s="3" t="s">
        <v>65</v>
      </c>
      <c r="C1425" s="3" t="s">
        <v>96</v>
      </c>
      <c r="D1425" s="5">
        <v>43110.431250000001</v>
      </c>
      <c r="E1425" s="3" t="s">
        <v>1116</v>
      </c>
      <c r="F1425" s="3" t="s">
        <v>1116</v>
      </c>
      <c r="G1425" s="3" t="s">
        <v>998</v>
      </c>
      <c r="H1425" t="s">
        <v>1475</v>
      </c>
      <c r="I1425" t="s">
        <v>1475</v>
      </c>
      <c r="K1425">
        <v>0.01</v>
      </c>
      <c r="L1425">
        <v>0.01</v>
      </c>
      <c r="M1425" t="str">
        <f t="shared" si="22"/>
        <v>OK</v>
      </c>
    </row>
    <row r="1426" spans="1:13" x14ac:dyDescent="0.25">
      <c r="A1426" s="3" t="s">
        <v>161</v>
      </c>
      <c r="B1426" s="3" t="s">
        <v>65</v>
      </c>
      <c r="C1426" s="3" t="s">
        <v>97</v>
      </c>
      <c r="D1426" s="5">
        <v>42977.23333333333</v>
      </c>
      <c r="E1426" s="3" t="s">
        <v>1105</v>
      </c>
      <c r="F1426" s="3" t="s">
        <v>1105</v>
      </c>
      <c r="G1426" s="3" t="s">
        <v>996</v>
      </c>
      <c r="M1426" t="str">
        <f t="shared" si="22"/>
        <v>OK</v>
      </c>
    </row>
    <row r="1427" spans="1:13" x14ac:dyDescent="0.25">
      <c r="A1427" s="3" t="s">
        <v>161</v>
      </c>
      <c r="B1427" s="3" t="s">
        <v>65</v>
      </c>
      <c r="C1427" s="3" t="s">
        <v>97</v>
      </c>
      <c r="D1427" s="5">
        <v>42977.236805555556</v>
      </c>
      <c r="E1427" s="3" t="s">
        <v>1106</v>
      </c>
      <c r="F1427" s="3" t="s">
        <v>1106</v>
      </c>
      <c r="G1427" s="3" t="s">
        <v>998</v>
      </c>
      <c r="M1427" t="str">
        <f t="shared" si="22"/>
        <v>OK</v>
      </c>
    </row>
    <row r="1428" spans="1:13" x14ac:dyDescent="0.25">
      <c r="A1428" s="3" t="s">
        <v>161</v>
      </c>
      <c r="B1428" s="3" t="s">
        <v>65</v>
      </c>
      <c r="C1428" s="3" t="s">
        <v>97</v>
      </c>
      <c r="D1428" s="5">
        <v>42999.505555555559</v>
      </c>
      <c r="E1428" s="3" t="s">
        <v>1107</v>
      </c>
      <c r="F1428" s="3" t="s">
        <v>1107</v>
      </c>
      <c r="G1428" s="3" t="s">
        <v>998</v>
      </c>
      <c r="M1428" t="str">
        <f t="shared" si="22"/>
        <v>OK</v>
      </c>
    </row>
    <row r="1429" spans="1:13" x14ac:dyDescent="0.25">
      <c r="A1429" s="3" t="s">
        <v>161</v>
      </c>
      <c r="B1429" s="3" t="s">
        <v>65</v>
      </c>
      <c r="C1429" s="3" t="s">
        <v>97</v>
      </c>
      <c r="D1429" s="5">
        <v>42999.511111111111</v>
      </c>
      <c r="E1429" s="3" t="s">
        <v>1108</v>
      </c>
      <c r="F1429" s="3" t="s">
        <v>1108</v>
      </c>
      <c r="G1429" s="3" t="s">
        <v>996</v>
      </c>
      <c r="M1429" t="str">
        <f t="shared" si="22"/>
        <v>OK</v>
      </c>
    </row>
    <row r="1430" spans="1:13" x14ac:dyDescent="0.25">
      <c r="A1430" s="3" t="s">
        <v>161</v>
      </c>
      <c r="B1430" s="3" t="s">
        <v>65</v>
      </c>
      <c r="C1430" s="3" t="s">
        <v>97</v>
      </c>
      <c r="D1430" s="5">
        <v>43032.5625</v>
      </c>
      <c r="E1430" s="3" t="s">
        <v>1109</v>
      </c>
      <c r="F1430" s="3" t="s">
        <v>1109</v>
      </c>
      <c r="G1430" s="3" t="s">
        <v>996</v>
      </c>
      <c r="M1430" t="str">
        <f t="shared" si="22"/>
        <v>OK</v>
      </c>
    </row>
    <row r="1431" spans="1:13" x14ac:dyDescent="0.25">
      <c r="A1431" s="3" t="s">
        <v>161</v>
      </c>
      <c r="B1431" s="3" t="s">
        <v>65</v>
      </c>
      <c r="C1431" s="3" t="s">
        <v>97</v>
      </c>
      <c r="D1431" s="5">
        <v>43032.565972222219</v>
      </c>
      <c r="E1431" s="3" t="s">
        <v>1110</v>
      </c>
      <c r="F1431" s="3" t="s">
        <v>1110</v>
      </c>
      <c r="G1431" s="3" t="s">
        <v>998</v>
      </c>
      <c r="M1431" t="str">
        <f t="shared" si="22"/>
        <v>OK</v>
      </c>
    </row>
    <row r="1432" spans="1:13" x14ac:dyDescent="0.25">
      <c r="A1432" s="3" t="s">
        <v>161</v>
      </c>
      <c r="B1432" s="3" t="s">
        <v>65</v>
      </c>
      <c r="C1432" s="3" t="s">
        <v>97</v>
      </c>
      <c r="D1432" s="5">
        <v>43064.333333333336</v>
      </c>
      <c r="E1432" s="3" t="s">
        <v>1111</v>
      </c>
      <c r="F1432" s="3" t="s">
        <v>1111</v>
      </c>
      <c r="G1432" s="3" t="s">
        <v>996</v>
      </c>
      <c r="M1432" t="str">
        <f t="shared" si="22"/>
        <v>OK</v>
      </c>
    </row>
    <row r="1433" spans="1:13" x14ac:dyDescent="0.25">
      <c r="A1433" s="3" t="s">
        <v>161</v>
      </c>
      <c r="B1433" s="3" t="s">
        <v>65</v>
      </c>
      <c r="C1433" s="3" t="s">
        <v>97</v>
      </c>
      <c r="D1433" s="5">
        <v>43064.340277777781</v>
      </c>
      <c r="E1433" s="3" t="s">
        <v>1112</v>
      </c>
      <c r="F1433" s="3" t="s">
        <v>1112</v>
      </c>
      <c r="G1433" s="3" t="s">
        <v>998</v>
      </c>
      <c r="M1433" t="str">
        <f t="shared" si="22"/>
        <v>OK</v>
      </c>
    </row>
    <row r="1434" spans="1:13" x14ac:dyDescent="0.25">
      <c r="A1434" s="3" t="s">
        <v>161</v>
      </c>
      <c r="B1434" s="3" t="s">
        <v>65</v>
      </c>
      <c r="C1434" s="3" t="s">
        <v>97</v>
      </c>
      <c r="D1434" s="5">
        <v>43085.322916666664</v>
      </c>
      <c r="E1434" s="3" t="s">
        <v>1113</v>
      </c>
      <c r="F1434" s="3" t="s">
        <v>1113</v>
      </c>
      <c r="G1434" s="3" t="s">
        <v>996</v>
      </c>
      <c r="M1434" t="str">
        <f t="shared" si="22"/>
        <v>OK</v>
      </c>
    </row>
    <row r="1435" spans="1:13" x14ac:dyDescent="0.25">
      <c r="A1435" s="3" t="s">
        <v>161</v>
      </c>
      <c r="B1435" s="3" t="s">
        <v>65</v>
      </c>
      <c r="C1435" s="3" t="s">
        <v>97</v>
      </c>
      <c r="D1435" s="5">
        <v>43085.338194444441</v>
      </c>
      <c r="E1435" s="3" t="s">
        <v>1114</v>
      </c>
      <c r="F1435" s="3" t="s">
        <v>1114</v>
      </c>
      <c r="G1435" s="3" t="s">
        <v>998</v>
      </c>
      <c r="M1435" t="str">
        <f t="shared" si="22"/>
        <v>OK</v>
      </c>
    </row>
    <row r="1436" spans="1:13" x14ac:dyDescent="0.25">
      <c r="A1436" s="3" t="s">
        <v>161</v>
      </c>
      <c r="B1436" s="3" t="s">
        <v>65</v>
      </c>
      <c r="C1436" s="3" t="s">
        <v>97</v>
      </c>
      <c r="D1436" s="5">
        <v>43110.416666666664</v>
      </c>
      <c r="E1436" s="3" t="s">
        <v>1115</v>
      </c>
      <c r="F1436" s="3" t="s">
        <v>1115</v>
      </c>
      <c r="G1436" s="3" t="s">
        <v>996</v>
      </c>
      <c r="M1436" t="str">
        <f t="shared" si="22"/>
        <v>OK</v>
      </c>
    </row>
    <row r="1437" spans="1:13" x14ac:dyDescent="0.25">
      <c r="A1437" s="3" t="s">
        <v>161</v>
      </c>
      <c r="B1437" s="3" t="s">
        <v>65</v>
      </c>
      <c r="C1437" s="3" t="s">
        <v>97</v>
      </c>
      <c r="D1437" s="5">
        <v>43110.431250000001</v>
      </c>
      <c r="E1437" s="3" t="s">
        <v>1116</v>
      </c>
      <c r="F1437" s="3" t="s">
        <v>1116</v>
      </c>
      <c r="G1437" s="3" t="s">
        <v>998</v>
      </c>
      <c r="M1437" t="str">
        <f t="shared" si="22"/>
        <v>OK</v>
      </c>
    </row>
    <row r="1438" spans="1:13" x14ac:dyDescent="0.25">
      <c r="A1438" s="3" t="s">
        <v>162</v>
      </c>
      <c r="B1438" s="3" t="s">
        <v>66</v>
      </c>
      <c r="C1438" s="3" t="s">
        <v>96</v>
      </c>
      <c r="D1438" s="5">
        <v>42968.288194444445</v>
      </c>
      <c r="E1438" s="3" t="s">
        <v>1117</v>
      </c>
      <c r="F1438" s="3" t="s">
        <v>1117</v>
      </c>
      <c r="G1438" s="3" t="s">
        <v>996</v>
      </c>
      <c r="H1438" t="s">
        <v>1536</v>
      </c>
      <c r="I1438" t="s">
        <v>1536</v>
      </c>
      <c r="K1438">
        <v>1.4999999999999999E-2</v>
      </c>
      <c r="L1438">
        <v>1.4999999999999999E-2</v>
      </c>
      <c r="M1438" t="str">
        <f t="shared" si="22"/>
        <v>OK</v>
      </c>
    </row>
    <row r="1439" spans="1:13" x14ac:dyDescent="0.25">
      <c r="A1439" s="3" t="s">
        <v>162</v>
      </c>
      <c r="B1439" s="3" t="s">
        <v>66</v>
      </c>
      <c r="C1439" s="3" t="s">
        <v>96</v>
      </c>
      <c r="D1439" s="5">
        <v>42968.294444444444</v>
      </c>
      <c r="E1439" s="3" t="s">
        <v>1118</v>
      </c>
      <c r="F1439" s="3" t="s">
        <v>1118</v>
      </c>
      <c r="G1439" s="3" t="s">
        <v>998</v>
      </c>
      <c r="H1439" t="s">
        <v>1536</v>
      </c>
      <c r="I1439" t="s">
        <v>1536</v>
      </c>
      <c r="K1439">
        <v>1.4999999999999999E-2</v>
      </c>
      <c r="L1439">
        <v>1.4999999999999999E-2</v>
      </c>
      <c r="M1439" t="str">
        <f t="shared" si="22"/>
        <v>OK</v>
      </c>
    </row>
    <row r="1440" spans="1:13" x14ac:dyDescent="0.25">
      <c r="A1440" s="3" t="s">
        <v>162</v>
      </c>
      <c r="B1440" s="3" t="s">
        <v>66</v>
      </c>
      <c r="C1440" s="3" t="s">
        <v>96</v>
      </c>
      <c r="D1440" s="5">
        <v>42998.717361111114</v>
      </c>
      <c r="E1440" s="3" t="s">
        <v>1119</v>
      </c>
      <c r="F1440" s="3" t="s">
        <v>1119</v>
      </c>
      <c r="G1440" s="3" t="s">
        <v>996</v>
      </c>
      <c r="H1440" t="s">
        <v>1536</v>
      </c>
      <c r="I1440" t="s">
        <v>1536</v>
      </c>
      <c r="K1440">
        <v>1.4999999999999999E-2</v>
      </c>
      <c r="L1440">
        <v>1.4999999999999999E-2</v>
      </c>
      <c r="M1440" t="str">
        <f t="shared" si="22"/>
        <v>OK</v>
      </c>
    </row>
    <row r="1441" spans="1:13" x14ac:dyDescent="0.25">
      <c r="A1441" s="3" t="s">
        <v>162</v>
      </c>
      <c r="B1441" s="3" t="s">
        <v>66</v>
      </c>
      <c r="C1441" s="3" t="s">
        <v>96</v>
      </c>
      <c r="D1441" s="5">
        <v>42998.727777777778</v>
      </c>
      <c r="E1441" s="3" t="s">
        <v>1120</v>
      </c>
      <c r="F1441" s="3" t="s">
        <v>1120</v>
      </c>
      <c r="G1441" s="3" t="s">
        <v>998</v>
      </c>
      <c r="H1441" t="s">
        <v>1536</v>
      </c>
      <c r="I1441" t="s">
        <v>1536</v>
      </c>
      <c r="K1441">
        <v>1.4999999999999999E-2</v>
      </c>
      <c r="L1441">
        <v>1.4999999999999999E-2</v>
      </c>
      <c r="M1441" t="str">
        <f t="shared" si="22"/>
        <v>OK</v>
      </c>
    </row>
    <row r="1442" spans="1:13" x14ac:dyDescent="0.25">
      <c r="A1442" s="3" t="s">
        <v>162</v>
      </c>
      <c r="B1442" s="3" t="s">
        <v>66</v>
      </c>
      <c r="C1442" s="3" t="s">
        <v>96</v>
      </c>
      <c r="D1442" s="5">
        <v>43031.761111111111</v>
      </c>
      <c r="E1442" s="3" t="s">
        <v>1121</v>
      </c>
      <c r="F1442" s="3" t="s">
        <v>1121</v>
      </c>
      <c r="G1442" s="3" t="s">
        <v>996</v>
      </c>
      <c r="H1442" t="s">
        <v>1536</v>
      </c>
      <c r="I1442" t="s">
        <v>1536</v>
      </c>
      <c r="K1442">
        <v>1.4999999999999999E-2</v>
      </c>
      <c r="L1442">
        <v>1.4999999999999999E-2</v>
      </c>
      <c r="M1442" t="str">
        <f t="shared" si="22"/>
        <v>OK</v>
      </c>
    </row>
    <row r="1443" spans="1:13" x14ac:dyDescent="0.25">
      <c r="A1443" s="3" t="s">
        <v>162</v>
      </c>
      <c r="B1443" s="3" t="s">
        <v>66</v>
      </c>
      <c r="C1443" s="3" t="s">
        <v>96</v>
      </c>
      <c r="D1443" s="5">
        <v>43031.773611111108</v>
      </c>
      <c r="E1443" s="3" t="s">
        <v>1122</v>
      </c>
      <c r="F1443" s="3" t="s">
        <v>1122</v>
      </c>
      <c r="G1443" s="3" t="s">
        <v>998</v>
      </c>
      <c r="H1443" t="s">
        <v>1536</v>
      </c>
      <c r="I1443" t="s">
        <v>1536</v>
      </c>
      <c r="K1443">
        <v>1.4999999999999999E-2</v>
      </c>
      <c r="L1443">
        <v>1.4999999999999999E-2</v>
      </c>
      <c r="M1443" t="str">
        <f t="shared" si="22"/>
        <v>OK</v>
      </c>
    </row>
    <row r="1444" spans="1:13" x14ac:dyDescent="0.25">
      <c r="A1444" s="3" t="s">
        <v>162</v>
      </c>
      <c r="B1444" s="3" t="s">
        <v>66</v>
      </c>
      <c r="C1444" s="3" t="s">
        <v>96</v>
      </c>
      <c r="D1444" s="5">
        <v>43064.625</v>
      </c>
      <c r="E1444" s="3" t="s">
        <v>1123</v>
      </c>
      <c r="F1444" s="3" t="s">
        <v>1123</v>
      </c>
      <c r="G1444" s="3" t="s">
        <v>998</v>
      </c>
      <c r="H1444" t="s">
        <v>1536</v>
      </c>
      <c r="I1444" t="s">
        <v>1536</v>
      </c>
      <c r="K1444">
        <v>1.4999999999999999E-2</v>
      </c>
      <c r="L1444">
        <v>1.4999999999999999E-2</v>
      </c>
      <c r="M1444" t="str">
        <f t="shared" si="22"/>
        <v>OK</v>
      </c>
    </row>
    <row r="1445" spans="1:13" x14ac:dyDescent="0.25">
      <c r="A1445" s="3" t="s">
        <v>162</v>
      </c>
      <c r="B1445" s="3" t="s">
        <v>66</v>
      </c>
      <c r="C1445" s="3" t="s">
        <v>96</v>
      </c>
      <c r="D1445" s="5">
        <v>43064.630555555559</v>
      </c>
      <c r="E1445" s="3" t="s">
        <v>1124</v>
      </c>
      <c r="F1445" s="3" t="s">
        <v>1124</v>
      </c>
      <c r="G1445" s="3" t="s">
        <v>996</v>
      </c>
      <c r="H1445" t="s">
        <v>1536</v>
      </c>
      <c r="I1445" t="s">
        <v>1536</v>
      </c>
      <c r="K1445">
        <v>1.4999999999999999E-2</v>
      </c>
      <c r="L1445">
        <v>1.4999999999999999E-2</v>
      </c>
      <c r="M1445" t="str">
        <f t="shared" si="22"/>
        <v>OK</v>
      </c>
    </row>
    <row r="1446" spans="1:13" x14ac:dyDescent="0.25">
      <c r="A1446" s="3" t="s">
        <v>162</v>
      </c>
      <c r="B1446" s="3" t="s">
        <v>66</v>
      </c>
      <c r="C1446" s="3" t="s">
        <v>96</v>
      </c>
      <c r="D1446" s="5">
        <v>43085.420138888891</v>
      </c>
      <c r="E1446" s="3" t="s">
        <v>1125</v>
      </c>
      <c r="F1446" s="3" t="s">
        <v>1125</v>
      </c>
      <c r="G1446" s="3" t="s">
        <v>996</v>
      </c>
      <c r="H1446" t="s">
        <v>1469</v>
      </c>
      <c r="I1446" t="s">
        <v>1469</v>
      </c>
      <c r="K1446">
        <v>0.01</v>
      </c>
      <c r="L1446">
        <v>0.01</v>
      </c>
      <c r="M1446" t="str">
        <f t="shared" si="22"/>
        <v>OK</v>
      </c>
    </row>
    <row r="1447" spans="1:13" x14ac:dyDescent="0.25">
      <c r="A1447" s="3" t="s">
        <v>162</v>
      </c>
      <c r="B1447" s="3" t="s">
        <v>66</v>
      </c>
      <c r="C1447" s="3" t="s">
        <v>96</v>
      </c>
      <c r="D1447" s="5">
        <v>43085.432638888888</v>
      </c>
      <c r="E1447" s="3" t="s">
        <v>1126</v>
      </c>
      <c r="F1447" s="3" t="s">
        <v>1126</v>
      </c>
      <c r="G1447" s="3" t="s">
        <v>998</v>
      </c>
      <c r="H1447" t="s">
        <v>1469</v>
      </c>
      <c r="I1447" t="s">
        <v>1469</v>
      </c>
      <c r="K1447">
        <v>0.01</v>
      </c>
      <c r="L1447">
        <v>0.01</v>
      </c>
      <c r="M1447" t="str">
        <f t="shared" si="22"/>
        <v>OK</v>
      </c>
    </row>
    <row r="1448" spans="1:13" x14ac:dyDescent="0.25">
      <c r="A1448" s="3" t="s">
        <v>162</v>
      </c>
      <c r="B1448" s="3" t="s">
        <v>66</v>
      </c>
      <c r="C1448" s="3" t="s">
        <v>96</v>
      </c>
      <c r="D1448" s="5">
        <v>43109.332638888889</v>
      </c>
      <c r="E1448" s="3" t="s">
        <v>1127</v>
      </c>
      <c r="F1448" s="3" t="s">
        <v>1127</v>
      </c>
      <c r="G1448" s="3" t="s">
        <v>996</v>
      </c>
      <c r="H1448" t="s">
        <v>1475</v>
      </c>
      <c r="I1448" t="s">
        <v>1475</v>
      </c>
      <c r="K1448">
        <v>0.01</v>
      </c>
      <c r="L1448">
        <v>0.01</v>
      </c>
      <c r="M1448" t="str">
        <f t="shared" si="22"/>
        <v>OK</v>
      </c>
    </row>
    <row r="1449" spans="1:13" x14ac:dyDescent="0.25">
      <c r="A1449" s="3" t="s">
        <v>162</v>
      </c>
      <c r="B1449" s="3" t="s">
        <v>66</v>
      </c>
      <c r="C1449" s="3" t="s">
        <v>96</v>
      </c>
      <c r="D1449" s="5">
        <v>43109.340277777781</v>
      </c>
      <c r="E1449" s="3" t="s">
        <v>1128</v>
      </c>
      <c r="F1449" s="3" t="s">
        <v>1128</v>
      </c>
      <c r="G1449" s="3" t="s">
        <v>998</v>
      </c>
      <c r="H1449" t="s">
        <v>1475</v>
      </c>
      <c r="I1449" t="s">
        <v>1475</v>
      </c>
      <c r="K1449">
        <v>0.01</v>
      </c>
      <c r="L1449">
        <v>0.01</v>
      </c>
      <c r="M1449" t="str">
        <f t="shared" si="22"/>
        <v>OK</v>
      </c>
    </row>
    <row r="1450" spans="1:13" x14ac:dyDescent="0.25">
      <c r="A1450" s="3" t="s">
        <v>162</v>
      </c>
      <c r="B1450" s="3" t="s">
        <v>66</v>
      </c>
      <c r="C1450" s="3" t="s">
        <v>97</v>
      </c>
      <c r="D1450" s="5">
        <v>42968.288194444445</v>
      </c>
      <c r="E1450" s="3" t="s">
        <v>1117</v>
      </c>
      <c r="F1450" s="3" t="s">
        <v>1117</v>
      </c>
      <c r="G1450" s="3" t="s">
        <v>996</v>
      </c>
      <c r="M1450" t="str">
        <f t="shared" si="22"/>
        <v>OK</v>
      </c>
    </row>
    <row r="1451" spans="1:13" x14ac:dyDescent="0.25">
      <c r="A1451" s="3" t="s">
        <v>162</v>
      </c>
      <c r="B1451" s="3" t="s">
        <v>66</v>
      </c>
      <c r="C1451" s="3" t="s">
        <v>97</v>
      </c>
      <c r="D1451" s="5">
        <v>42968.294444444444</v>
      </c>
      <c r="E1451" s="3" t="s">
        <v>1118</v>
      </c>
      <c r="F1451" s="3" t="s">
        <v>1118</v>
      </c>
      <c r="G1451" s="3" t="s">
        <v>998</v>
      </c>
      <c r="M1451" t="str">
        <f t="shared" si="22"/>
        <v>OK</v>
      </c>
    </row>
    <row r="1452" spans="1:13" x14ac:dyDescent="0.25">
      <c r="A1452" s="3" t="s">
        <v>162</v>
      </c>
      <c r="B1452" s="3" t="s">
        <v>66</v>
      </c>
      <c r="C1452" s="3" t="s">
        <v>97</v>
      </c>
      <c r="D1452" s="5">
        <v>42998.717361111114</v>
      </c>
      <c r="E1452" s="3" t="s">
        <v>1119</v>
      </c>
      <c r="F1452" s="3" t="s">
        <v>1119</v>
      </c>
      <c r="G1452" s="3" t="s">
        <v>996</v>
      </c>
      <c r="M1452" t="str">
        <f t="shared" si="22"/>
        <v>OK</v>
      </c>
    </row>
    <row r="1453" spans="1:13" x14ac:dyDescent="0.25">
      <c r="A1453" s="3" t="s">
        <v>162</v>
      </c>
      <c r="B1453" s="3" t="s">
        <v>66</v>
      </c>
      <c r="C1453" s="3" t="s">
        <v>97</v>
      </c>
      <c r="D1453" s="5">
        <v>42998.727777777778</v>
      </c>
      <c r="E1453" s="3" t="s">
        <v>1120</v>
      </c>
      <c r="F1453" s="3" t="s">
        <v>1120</v>
      </c>
      <c r="G1453" s="3" t="s">
        <v>998</v>
      </c>
      <c r="M1453" t="str">
        <f t="shared" si="22"/>
        <v>OK</v>
      </c>
    </row>
    <row r="1454" spans="1:13" x14ac:dyDescent="0.25">
      <c r="A1454" s="3" t="s">
        <v>162</v>
      </c>
      <c r="B1454" s="3" t="s">
        <v>66</v>
      </c>
      <c r="C1454" s="3" t="s">
        <v>97</v>
      </c>
      <c r="D1454" s="5">
        <v>43031.761111111111</v>
      </c>
      <c r="E1454" s="3" t="s">
        <v>1121</v>
      </c>
      <c r="F1454" s="3" t="s">
        <v>1121</v>
      </c>
      <c r="G1454" s="3" t="s">
        <v>996</v>
      </c>
      <c r="M1454" t="str">
        <f t="shared" si="22"/>
        <v>OK</v>
      </c>
    </row>
    <row r="1455" spans="1:13" x14ac:dyDescent="0.25">
      <c r="A1455" s="3" t="s">
        <v>162</v>
      </c>
      <c r="B1455" s="3" t="s">
        <v>66</v>
      </c>
      <c r="C1455" s="3" t="s">
        <v>97</v>
      </c>
      <c r="D1455" s="5">
        <v>43031.773611111108</v>
      </c>
      <c r="E1455" s="3" t="s">
        <v>1122</v>
      </c>
      <c r="F1455" s="3" t="s">
        <v>1122</v>
      </c>
      <c r="G1455" s="3" t="s">
        <v>998</v>
      </c>
      <c r="M1455" t="str">
        <f t="shared" si="22"/>
        <v>OK</v>
      </c>
    </row>
    <row r="1456" spans="1:13" x14ac:dyDescent="0.25">
      <c r="A1456" s="3" t="s">
        <v>162</v>
      </c>
      <c r="B1456" s="3" t="s">
        <v>66</v>
      </c>
      <c r="C1456" s="3" t="s">
        <v>97</v>
      </c>
      <c r="D1456" s="5">
        <v>43064.625</v>
      </c>
      <c r="E1456" s="3" t="s">
        <v>1123</v>
      </c>
      <c r="F1456" s="3" t="s">
        <v>1123</v>
      </c>
      <c r="G1456" s="3" t="s">
        <v>998</v>
      </c>
      <c r="M1456" t="str">
        <f t="shared" si="22"/>
        <v>OK</v>
      </c>
    </row>
    <row r="1457" spans="1:13" x14ac:dyDescent="0.25">
      <c r="A1457" s="3" t="s">
        <v>162</v>
      </c>
      <c r="B1457" s="3" t="s">
        <v>66</v>
      </c>
      <c r="C1457" s="3" t="s">
        <v>97</v>
      </c>
      <c r="D1457" s="5">
        <v>43064.630555555559</v>
      </c>
      <c r="E1457" s="3" t="s">
        <v>1124</v>
      </c>
      <c r="F1457" s="3" t="s">
        <v>1124</v>
      </c>
      <c r="G1457" s="3" t="s">
        <v>996</v>
      </c>
      <c r="M1457" t="str">
        <f t="shared" si="22"/>
        <v>OK</v>
      </c>
    </row>
    <row r="1458" spans="1:13" x14ac:dyDescent="0.25">
      <c r="A1458" s="3" t="s">
        <v>162</v>
      </c>
      <c r="B1458" s="3" t="s">
        <v>66</v>
      </c>
      <c r="C1458" s="3" t="s">
        <v>97</v>
      </c>
      <c r="D1458" s="5">
        <v>43085.420138888891</v>
      </c>
      <c r="E1458" s="3" t="s">
        <v>1125</v>
      </c>
      <c r="F1458" s="3" t="s">
        <v>1125</v>
      </c>
      <c r="G1458" s="3" t="s">
        <v>996</v>
      </c>
      <c r="M1458" t="str">
        <f t="shared" si="22"/>
        <v>OK</v>
      </c>
    </row>
    <row r="1459" spans="1:13" x14ac:dyDescent="0.25">
      <c r="A1459" s="3" t="s">
        <v>162</v>
      </c>
      <c r="B1459" s="3" t="s">
        <v>66</v>
      </c>
      <c r="C1459" s="3" t="s">
        <v>97</v>
      </c>
      <c r="D1459" s="5">
        <v>43085.432638888888</v>
      </c>
      <c r="E1459" s="3" t="s">
        <v>1126</v>
      </c>
      <c r="F1459" s="3" t="s">
        <v>1126</v>
      </c>
      <c r="G1459" s="3" t="s">
        <v>998</v>
      </c>
      <c r="M1459" t="str">
        <f t="shared" si="22"/>
        <v>OK</v>
      </c>
    </row>
    <row r="1460" spans="1:13" x14ac:dyDescent="0.25">
      <c r="A1460" s="3" t="s">
        <v>162</v>
      </c>
      <c r="B1460" s="3" t="s">
        <v>66</v>
      </c>
      <c r="C1460" s="3" t="s">
        <v>97</v>
      </c>
      <c r="D1460" s="5">
        <v>43109.332638888889</v>
      </c>
      <c r="E1460" s="3" t="s">
        <v>1127</v>
      </c>
      <c r="F1460" s="3" t="s">
        <v>1127</v>
      </c>
      <c r="G1460" s="3" t="s">
        <v>996</v>
      </c>
      <c r="M1460" t="str">
        <f t="shared" si="22"/>
        <v>OK</v>
      </c>
    </row>
    <row r="1461" spans="1:13" x14ac:dyDescent="0.25">
      <c r="A1461" s="3" t="s">
        <v>162</v>
      </c>
      <c r="B1461" s="3" t="s">
        <v>66</v>
      </c>
      <c r="C1461" s="3" t="s">
        <v>97</v>
      </c>
      <c r="D1461" s="5">
        <v>43109.340277777781</v>
      </c>
      <c r="E1461" s="3" t="s">
        <v>1128</v>
      </c>
      <c r="F1461" s="3" t="s">
        <v>1128</v>
      </c>
      <c r="G1461" s="3" t="s">
        <v>998</v>
      </c>
      <c r="M1461" t="str">
        <f t="shared" si="22"/>
        <v>OK</v>
      </c>
    </row>
    <row r="1462" spans="1:13" x14ac:dyDescent="0.25">
      <c r="A1462" s="3" t="s">
        <v>163</v>
      </c>
      <c r="B1462" s="3" t="s">
        <v>67</v>
      </c>
      <c r="C1462" s="3" t="s">
        <v>96</v>
      </c>
      <c r="D1462" s="5">
        <v>42968.261111111111</v>
      </c>
      <c r="E1462" s="3" t="s">
        <v>1129</v>
      </c>
      <c r="F1462" s="3" t="s">
        <v>1129</v>
      </c>
      <c r="G1462" s="3" t="s">
        <v>996</v>
      </c>
      <c r="H1462" t="s">
        <v>1536</v>
      </c>
      <c r="I1462" t="s">
        <v>1536</v>
      </c>
      <c r="K1462">
        <v>1.4999999999999999E-2</v>
      </c>
      <c r="L1462">
        <v>1.4999999999999999E-2</v>
      </c>
      <c r="M1462" t="str">
        <f t="shared" si="22"/>
        <v>OK</v>
      </c>
    </row>
    <row r="1463" spans="1:13" x14ac:dyDescent="0.25">
      <c r="A1463" s="3" t="s">
        <v>163</v>
      </c>
      <c r="B1463" s="3" t="s">
        <v>67</v>
      </c>
      <c r="C1463" s="3" t="s">
        <v>96</v>
      </c>
      <c r="D1463" s="5">
        <v>42968.267361111109</v>
      </c>
      <c r="E1463" s="3" t="s">
        <v>1130</v>
      </c>
      <c r="F1463" s="3" t="s">
        <v>1130</v>
      </c>
      <c r="G1463" s="3" t="s">
        <v>998</v>
      </c>
      <c r="H1463" t="s">
        <v>1536</v>
      </c>
      <c r="I1463" t="s">
        <v>1536</v>
      </c>
      <c r="K1463">
        <v>1.4999999999999999E-2</v>
      </c>
      <c r="L1463">
        <v>1.4999999999999999E-2</v>
      </c>
      <c r="M1463" t="str">
        <f t="shared" si="22"/>
        <v>OK</v>
      </c>
    </row>
    <row r="1464" spans="1:13" x14ac:dyDescent="0.25">
      <c r="A1464" s="3" t="s">
        <v>163</v>
      </c>
      <c r="B1464" s="3" t="s">
        <v>67</v>
      </c>
      <c r="C1464" s="3" t="s">
        <v>96</v>
      </c>
      <c r="D1464" s="5">
        <v>42998.680555555555</v>
      </c>
      <c r="E1464" s="3" t="s">
        <v>1131</v>
      </c>
      <c r="F1464" s="3" t="s">
        <v>1131</v>
      </c>
      <c r="G1464" s="3" t="s">
        <v>996</v>
      </c>
      <c r="H1464">
        <v>2.5999999999999999E-2</v>
      </c>
      <c r="I1464">
        <v>7.3999999999999996E-2</v>
      </c>
      <c r="K1464">
        <v>2.5999999999999999E-2</v>
      </c>
      <c r="L1464">
        <v>7.3999999999999996E-2</v>
      </c>
      <c r="M1464" t="str">
        <f t="shared" si="22"/>
        <v>OK</v>
      </c>
    </row>
    <row r="1465" spans="1:13" x14ac:dyDescent="0.25">
      <c r="A1465" s="3" t="s">
        <v>163</v>
      </c>
      <c r="B1465" s="3" t="s">
        <v>67</v>
      </c>
      <c r="C1465" s="3" t="s">
        <v>96</v>
      </c>
      <c r="D1465" s="5">
        <v>42998.688194444447</v>
      </c>
      <c r="E1465" s="3" t="s">
        <v>1132</v>
      </c>
      <c r="F1465" s="3" t="s">
        <v>1132</v>
      </c>
      <c r="G1465" s="3" t="s">
        <v>998</v>
      </c>
      <c r="H1465">
        <v>3.2000000000000001E-2</v>
      </c>
      <c r="I1465">
        <v>8.8999999999999996E-2</v>
      </c>
      <c r="K1465">
        <v>3.2000000000000001E-2</v>
      </c>
      <c r="L1465">
        <v>8.8999999999999996E-2</v>
      </c>
      <c r="M1465" t="str">
        <f t="shared" si="22"/>
        <v>OK</v>
      </c>
    </row>
    <row r="1466" spans="1:13" x14ac:dyDescent="0.25">
      <c r="A1466" s="3" t="s">
        <v>163</v>
      </c>
      <c r="B1466" s="3" t="s">
        <v>67</v>
      </c>
      <c r="C1466" s="3" t="s">
        <v>96</v>
      </c>
      <c r="D1466" s="5">
        <v>43032.600694444445</v>
      </c>
      <c r="E1466" s="3" t="s">
        <v>1133</v>
      </c>
      <c r="F1466" s="3" t="s">
        <v>1133</v>
      </c>
      <c r="G1466" s="3" t="s">
        <v>996</v>
      </c>
      <c r="H1466" t="s">
        <v>1536</v>
      </c>
      <c r="I1466" t="s">
        <v>1536</v>
      </c>
      <c r="K1466">
        <v>1.4999999999999999E-2</v>
      </c>
      <c r="L1466">
        <v>1.4999999999999999E-2</v>
      </c>
      <c r="M1466" t="str">
        <f t="shared" si="22"/>
        <v>OK</v>
      </c>
    </row>
    <row r="1467" spans="1:13" x14ac:dyDescent="0.25">
      <c r="A1467" s="3" t="s">
        <v>163</v>
      </c>
      <c r="B1467" s="3" t="s">
        <v>67</v>
      </c>
      <c r="C1467" s="3" t="s">
        <v>96</v>
      </c>
      <c r="D1467" s="5">
        <v>43032.604166666664</v>
      </c>
      <c r="E1467" s="3" t="s">
        <v>1134</v>
      </c>
      <c r="F1467" s="3" t="s">
        <v>1134</v>
      </c>
      <c r="G1467" s="3" t="s">
        <v>998</v>
      </c>
      <c r="H1467" t="s">
        <v>1536</v>
      </c>
      <c r="I1467" t="s">
        <v>1536</v>
      </c>
      <c r="K1467">
        <v>1.4999999999999999E-2</v>
      </c>
      <c r="L1467">
        <v>1.4999999999999999E-2</v>
      </c>
      <c r="M1467" t="str">
        <f t="shared" si="22"/>
        <v>OK</v>
      </c>
    </row>
    <row r="1468" spans="1:13" x14ac:dyDescent="0.25">
      <c r="A1468" s="3" t="s">
        <v>163</v>
      </c>
      <c r="B1468" s="3" t="s">
        <v>67</v>
      </c>
      <c r="C1468" s="3" t="s">
        <v>96</v>
      </c>
      <c r="D1468" s="5">
        <v>43064.59375</v>
      </c>
      <c r="E1468" s="3" t="s">
        <v>1135</v>
      </c>
      <c r="F1468" s="3" t="s">
        <v>1135</v>
      </c>
      <c r="G1468" s="3" t="s">
        <v>996</v>
      </c>
      <c r="H1468" t="s">
        <v>1536</v>
      </c>
      <c r="I1468" t="s">
        <v>1536</v>
      </c>
      <c r="K1468">
        <v>1.4999999999999999E-2</v>
      </c>
      <c r="L1468">
        <v>1.4999999999999999E-2</v>
      </c>
      <c r="M1468" t="str">
        <f t="shared" si="22"/>
        <v>OK</v>
      </c>
    </row>
    <row r="1469" spans="1:13" x14ac:dyDescent="0.25">
      <c r="A1469" s="3" t="s">
        <v>163</v>
      </c>
      <c r="B1469" s="3" t="s">
        <v>67</v>
      </c>
      <c r="C1469" s="3" t="s">
        <v>96</v>
      </c>
      <c r="D1469" s="5">
        <v>43064.597222222219</v>
      </c>
      <c r="E1469" s="3" t="s">
        <v>1136</v>
      </c>
      <c r="F1469" s="3" t="s">
        <v>1136</v>
      </c>
      <c r="G1469" s="3" t="s">
        <v>998</v>
      </c>
      <c r="H1469" t="s">
        <v>1536</v>
      </c>
      <c r="I1469" t="s">
        <v>1536</v>
      </c>
      <c r="K1469">
        <v>1.4999999999999999E-2</v>
      </c>
      <c r="L1469">
        <v>1.4999999999999999E-2</v>
      </c>
      <c r="M1469" t="str">
        <f t="shared" si="22"/>
        <v>OK</v>
      </c>
    </row>
    <row r="1470" spans="1:13" x14ac:dyDescent="0.25">
      <c r="A1470" s="3" t="s">
        <v>163</v>
      </c>
      <c r="B1470" s="3" t="s">
        <v>67</v>
      </c>
      <c r="C1470" s="3" t="s">
        <v>96</v>
      </c>
      <c r="D1470" s="5">
        <v>43085.509027777778</v>
      </c>
      <c r="E1470" s="3" t="s">
        <v>1137</v>
      </c>
      <c r="F1470" s="3" t="s">
        <v>1137</v>
      </c>
      <c r="G1470" s="3" t="s">
        <v>996</v>
      </c>
      <c r="H1470" t="s">
        <v>1475</v>
      </c>
      <c r="I1470" t="s">
        <v>1475</v>
      </c>
      <c r="K1470">
        <v>0.01</v>
      </c>
      <c r="L1470">
        <v>0.01</v>
      </c>
      <c r="M1470" t="str">
        <f t="shared" si="22"/>
        <v>OK</v>
      </c>
    </row>
    <row r="1471" spans="1:13" x14ac:dyDescent="0.25">
      <c r="A1471" s="3" t="s">
        <v>163</v>
      </c>
      <c r="B1471" s="3" t="s">
        <v>67</v>
      </c>
      <c r="C1471" s="3" t="s">
        <v>96</v>
      </c>
      <c r="D1471" s="5">
        <v>43085.517361111109</v>
      </c>
      <c r="E1471" s="3" t="s">
        <v>1138</v>
      </c>
      <c r="F1471" s="3" t="s">
        <v>1138</v>
      </c>
      <c r="G1471" s="3" t="s">
        <v>998</v>
      </c>
      <c r="H1471" t="s">
        <v>1475</v>
      </c>
      <c r="I1471" t="s">
        <v>1475</v>
      </c>
      <c r="K1471">
        <v>0.01</v>
      </c>
      <c r="L1471">
        <v>0.01</v>
      </c>
      <c r="M1471" t="str">
        <f t="shared" si="22"/>
        <v>OK</v>
      </c>
    </row>
    <row r="1472" spans="1:13" x14ac:dyDescent="0.25">
      <c r="A1472" s="3" t="s">
        <v>163</v>
      </c>
      <c r="B1472" s="3" t="s">
        <v>67</v>
      </c>
      <c r="C1472" s="3" t="s">
        <v>96</v>
      </c>
      <c r="D1472" s="5">
        <v>43109.375</v>
      </c>
      <c r="E1472" s="3" t="s">
        <v>1139</v>
      </c>
      <c r="F1472" s="3" t="s">
        <v>1139</v>
      </c>
      <c r="G1472" s="3" t="s">
        <v>996</v>
      </c>
      <c r="H1472" t="s">
        <v>1475</v>
      </c>
      <c r="I1472" t="s">
        <v>1475</v>
      </c>
      <c r="K1472">
        <v>0.01</v>
      </c>
      <c r="L1472">
        <v>0.01</v>
      </c>
      <c r="M1472" t="str">
        <f t="shared" si="22"/>
        <v>OK</v>
      </c>
    </row>
    <row r="1473" spans="1:13" x14ac:dyDescent="0.25">
      <c r="A1473" s="3" t="s">
        <v>163</v>
      </c>
      <c r="B1473" s="3" t="s">
        <v>67</v>
      </c>
      <c r="C1473" s="3" t="s">
        <v>96</v>
      </c>
      <c r="D1473" s="5">
        <v>43109.381944444445</v>
      </c>
      <c r="E1473" s="3" t="s">
        <v>1140</v>
      </c>
      <c r="F1473" s="3" t="s">
        <v>1140</v>
      </c>
      <c r="G1473" s="3" t="s">
        <v>998</v>
      </c>
      <c r="H1473" t="s">
        <v>1475</v>
      </c>
      <c r="I1473" t="s">
        <v>1475</v>
      </c>
      <c r="K1473">
        <v>0.01</v>
      </c>
      <c r="L1473">
        <v>0.01</v>
      </c>
      <c r="M1473" t="str">
        <f t="shared" si="22"/>
        <v>OK</v>
      </c>
    </row>
    <row r="1474" spans="1:13" x14ac:dyDescent="0.25">
      <c r="A1474" s="3" t="s">
        <v>163</v>
      </c>
      <c r="B1474" s="3" t="s">
        <v>67</v>
      </c>
      <c r="C1474" s="3" t="s">
        <v>97</v>
      </c>
      <c r="D1474" s="5">
        <v>42968.261111111111</v>
      </c>
      <c r="E1474" s="3" t="s">
        <v>1129</v>
      </c>
      <c r="F1474" s="3" t="s">
        <v>1129</v>
      </c>
      <c r="G1474" s="3" t="s">
        <v>996</v>
      </c>
      <c r="M1474" t="str">
        <f t="shared" si="22"/>
        <v>OK</v>
      </c>
    </row>
    <row r="1475" spans="1:13" x14ac:dyDescent="0.25">
      <c r="A1475" s="3" t="s">
        <v>163</v>
      </c>
      <c r="B1475" s="3" t="s">
        <v>67</v>
      </c>
      <c r="C1475" s="3" t="s">
        <v>97</v>
      </c>
      <c r="D1475" s="5">
        <v>42968.267361111109</v>
      </c>
      <c r="E1475" s="3" t="s">
        <v>1130</v>
      </c>
      <c r="F1475" s="3" t="s">
        <v>1130</v>
      </c>
      <c r="G1475" s="3" t="s">
        <v>998</v>
      </c>
      <c r="M1475" t="str">
        <f t="shared" ref="M1475:M1538" si="23">IF(K1475&gt;L1475,"INCONSISTENTE","OK")</f>
        <v>OK</v>
      </c>
    </row>
    <row r="1476" spans="1:13" x14ac:dyDescent="0.25">
      <c r="A1476" s="3" t="s">
        <v>163</v>
      </c>
      <c r="B1476" s="3" t="s">
        <v>67</v>
      </c>
      <c r="C1476" s="3" t="s">
        <v>97</v>
      </c>
      <c r="D1476" s="5">
        <v>42998.680555555555</v>
      </c>
      <c r="E1476" s="3" t="s">
        <v>1131</v>
      </c>
      <c r="F1476" s="3" t="s">
        <v>1131</v>
      </c>
      <c r="G1476" s="3" t="s">
        <v>996</v>
      </c>
      <c r="M1476" t="str">
        <f t="shared" si="23"/>
        <v>OK</v>
      </c>
    </row>
    <row r="1477" spans="1:13" x14ac:dyDescent="0.25">
      <c r="A1477" s="3" t="s">
        <v>163</v>
      </c>
      <c r="B1477" s="3" t="s">
        <v>67</v>
      </c>
      <c r="C1477" s="3" t="s">
        <v>97</v>
      </c>
      <c r="D1477" s="5">
        <v>42998.688194444447</v>
      </c>
      <c r="E1477" s="3" t="s">
        <v>1132</v>
      </c>
      <c r="F1477" s="3" t="s">
        <v>1132</v>
      </c>
      <c r="G1477" s="3" t="s">
        <v>998</v>
      </c>
      <c r="M1477" t="str">
        <f t="shared" si="23"/>
        <v>OK</v>
      </c>
    </row>
    <row r="1478" spans="1:13" x14ac:dyDescent="0.25">
      <c r="A1478" s="3" t="s">
        <v>163</v>
      </c>
      <c r="B1478" s="3" t="s">
        <v>67</v>
      </c>
      <c r="C1478" s="3" t="s">
        <v>97</v>
      </c>
      <c r="D1478" s="5">
        <v>43032.600694444445</v>
      </c>
      <c r="E1478" s="3" t="s">
        <v>1133</v>
      </c>
      <c r="F1478" s="3" t="s">
        <v>1133</v>
      </c>
      <c r="G1478" s="3" t="s">
        <v>996</v>
      </c>
      <c r="M1478" t="str">
        <f t="shared" si="23"/>
        <v>OK</v>
      </c>
    </row>
    <row r="1479" spans="1:13" x14ac:dyDescent="0.25">
      <c r="A1479" s="3" t="s">
        <v>163</v>
      </c>
      <c r="B1479" s="3" t="s">
        <v>67</v>
      </c>
      <c r="C1479" s="3" t="s">
        <v>97</v>
      </c>
      <c r="D1479" s="5">
        <v>43032.604166666664</v>
      </c>
      <c r="E1479" s="3" t="s">
        <v>1134</v>
      </c>
      <c r="F1479" s="3" t="s">
        <v>1134</v>
      </c>
      <c r="G1479" s="3" t="s">
        <v>998</v>
      </c>
      <c r="M1479" t="str">
        <f t="shared" si="23"/>
        <v>OK</v>
      </c>
    </row>
    <row r="1480" spans="1:13" x14ac:dyDescent="0.25">
      <c r="A1480" s="3" t="s">
        <v>163</v>
      </c>
      <c r="B1480" s="3" t="s">
        <v>67</v>
      </c>
      <c r="C1480" s="3" t="s">
        <v>97</v>
      </c>
      <c r="D1480" s="5">
        <v>43064.59375</v>
      </c>
      <c r="E1480" s="3" t="s">
        <v>1135</v>
      </c>
      <c r="F1480" s="3" t="s">
        <v>1135</v>
      </c>
      <c r="G1480" s="3" t="s">
        <v>996</v>
      </c>
      <c r="M1480" t="str">
        <f t="shared" si="23"/>
        <v>OK</v>
      </c>
    </row>
    <row r="1481" spans="1:13" x14ac:dyDescent="0.25">
      <c r="A1481" s="3" t="s">
        <v>163</v>
      </c>
      <c r="B1481" s="3" t="s">
        <v>67</v>
      </c>
      <c r="C1481" s="3" t="s">
        <v>97</v>
      </c>
      <c r="D1481" s="5">
        <v>43064.597222222219</v>
      </c>
      <c r="E1481" s="3" t="s">
        <v>1136</v>
      </c>
      <c r="F1481" s="3" t="s">
        <v>1136</v>
      </c>
      <c r="G1481" s="3" t="s">
        <v>998</v>
      </c>
      <c r="M1481" t="str">
        <f t="shared" si="23"/>
        <v>OK</v>
      </c>
    </row>
    <row r="1482" spans="1:13" x14ac:dyDescent="0.25">
      <c r="A1482" s="3" t="s">
        <v>163</v>
      </c>
      <c r="B1482" s="3" t="s">
        <v>67</v>
      </c>
      <c r="C1482" s="3" t="s">
        <v>97</v>
      </c>
      <c r="D1482" s="5">
        <v>43085.509027777778</v>
      </c>
      <c r="E1482" s="3" t="s">
        <v>1137</v>
      </c>
      <c r="F1482" s="3" t="s">
        <v>1137</v>
      </c>
      <c r="G1482" s="3" t="s">
        <v>996</v>
      </c>
      <c r="M1482" t="str">
        <f t="shared" si="23"/>
        <v>OK</v>
      </c>
    </row>
    <row r="1483" spans="1:13" x14ac:dyDescent="0.25">
      <c r="A1483" s="3" t="s">
        <v>163</v>
      </c>
      <c r="B1483" s="3" t="s">
        <v>67</v>
      </c>
      <c r="C1483" s="3" t="s">
        <v>97</v>
      </c>
      <c r="D1483" s="5">
        <v>43085.517361111109</v>
      </c>
      <c r="E1483" s="3" t="s">
        <v>1138</v>
      </c>
      <c r="F1483" s="3" t="s">
        <v>1138</v>
      </c>
      <c r="G1483" s="3" t="s">
        <v>998</v>
      </c>
      <c r="M1483" t="str">
        <f t="shared" si="23"/>
        <v>OK</v>
      </c>
    </row>
    <row r="1484" spans="1:13" x14ac:dyDescent="0.25">
      <c r="A1484" s="3" t="s">
        <v>163</v>
      </c>
      <c r="B1484" s="3" t="s">
        <v>67</v>
      </c>
      <c r="C1484" s="3" t="s">
        <v>97</v>
      </c>
      <c r="D1484" s="5">
        <v>43109.375</v>
      </c>
      <c r="E1484" s="3" t="s">
        <v>1139</v>
      </c>
      <c r="F1484" s="3" t="s">
        <v>1139</v>
      </c>
      <c r="G1484" s="3" t="s">
        <v>996</v>
      </c>
      <c r="M1484" t="str">
        <f t="shared" si="23"/>
        <v>OK</v>
      </c>
    </row>
    <row r="1485" spans="1:13" x14ac:dyDescent="0.25">
      <c r="A1485" s="3" t="s">
        <v>163</v>
      </c>
      <c r="B1485" s="3" t="s">
        <v>67</v>
      </c>
      <c r="C1485" s="3" t="s">
        <v>97</v>
      </c>
      <c r="D1485" s="5">
        <v>43109.381944444445</v>
      </c>
      <c r="E1485" s="3" t="s">
        <v>1140</v>
      </c>
      <c r="F1485" s="3" t="s">
        <v>1140</v>
      </c>
      <c r="G1485" s="3" t="s">
        <v>998</v>
      </c>
      <c r="M1485" t="str">
        <f t="shared" si="23"/>
        <v>OK</v>
      </c>
    </row>
    <row r="1486" spans="1:13" x14ac:dyDescent="0.25">
      <c r="A1486" s="3" t="s">
        <v>164</v>
      </c>
      <c r="B1486" s="3" t="s">
        <v>68</v>
      </c>
      <c r="C1486" s="3" t="s">
        <v>96</v>
      </c>
      <c r="D1486" s="5">
        <v>42968.549305555556</v>
      </c>
      <c r="E1486" s="3" t="s">
        <v>1141</v>
      </c>
      <c r="F1486" s="3" t="s">
        <v>1141</v>
      </c>
      <c r="G1486" s="3" t="s">
        <v>998</v>
      </c>
      <c r="H1486" t="s">
        <v>1536</v>
      </c>
      <c r="I1486" t="s">
        <v>1536</v>
      </c>
      <c r="K1486">
        <v>1.4999999999999999E-2</v>
      </c>
      <c r="L1486">
        <v>1.4999999999999999E-2</v>
      </c>
      <c r="M1486" t="str">
        <f t="shared" si="23"/>
        <v>OK</v>
      </c>
    </row>
    <row r="1487" spans="1:13" x14ac:dyDescent="0.25">
      <c r="A1487" s="3" t="s">
        <v>164</v>
      </c>
      <c r="B1487" s="3" t="s">
        <v>68</v>
      </c>
      <c r="C1487" s="3" t="s">
        <v>96</v>
      </c>
      <c r="D1487" s="5">
        <v>42968.552083333336</v>
      </c>
      <c r="E1487" s="3" t="s">
        <v>1142</v>
      </c>
      <c r="F1487" s="3" t="s">
        <v>1142</v>
      </c>
      <c r="G1487" s="3" t="s">
        <v>996</v>
      </c>
      <c r="H1487" t="s">
        <v>1536</v>
      </c>
      <c r="I1487" t="s">
        <v>1536</v>
      </c>
      <c r="K1487">
        <v>1.4999999999999999E-2</v>
      </c>
      <c r="L1487">
        <v>1.4999999999999999E-2</v>
      </c>
      <c r="M1487" t="str">
        <f t="shared" si="23"/>
        <v>OK</v>
      </c>
    </row>
    <row r="1488" spans="1:13" x14ac:dyDescent="0.25">
      <c r="A1488" s="3" t="s">
        <v>164</v>
      </c>
      <c r="B1488" s="3" t="s">
        <v>68</v>
      </c>
      <c r="C1488" s="3" t="s">
        <v>96</v>
      </c>
      <c r="D1488" s="5">
        <v>42999.711805555555</v>
      </c>
      <c r="E1488" s="3" t="s">
        <v>1143</v>
      </c>
      <c r="F1488" s="3" t="s">
        <v>1143</v>
      </c>
      <c r="G1488" s="3" t="s">
        <v>996</v>
      </c>
      <c r="H1488" t="s">
        <v>1536</v>
      </c>
      <c r="I1488">
        <v>4.9000000000000002E-2</v>
      </c>
      <c r="K1488">
        <v>1.4999999999999999E-2</v>
      </c>
      <c r="L1488">
        <v>4.9000000000000002E-2</v>
      </c>
      <c r="M1488" t="str">
        <f t="shared" si="23"/>
        <v>OK</v>
      </c>
    </row>
    <row r="1489" spans="1:13" x14ac:dyDescent="0.25">
      <c r="A1489" s="3" t="s">
        <v>164</v>
      </c>
      <c r="B1489" s="3" t="s">
        <v>68</v>
      </c>
      <c r="C1489" s="3" t="s">
        <v>96</v>
      </c>
      <c r="D1489" s="5">
        <v>42999.716666666667</v>
      </c>
      <c r="E1489" s="3" t="s">
        <v>1144</v>
      </c>
      <c r="F1489" s="3" t="s">
        <v>1144</v>
      </c>
      <c r="G1489" s="3" t="s">
        <v>998</v>
      </c>
      <c r="H1489" t="s">
        <v>1536</v>
      </c>
      <c r="I1489">
        <v>5.8000000000000003E-2</v>
      </c>
      <c r="K1489">
        <v>1.4999999999999999E-2</v>
      </c>
      <c r="L1489">
        <v>5.8000000000000003E-2</v>
      </c>
      <c r="M1489" t="str">
        <f t="shared" si="23"/>
        <v>OK</v>
      </c>
    </row>
    <row r="1490" spans="1:13" x14ac:dyDescent="0.25">
      <c r="A1490" s="3" t="s">
        <v>164</v>
      </c>
      <c r="B1490" s="3" t="s">
        <v>68</v>
      </c>
      <c r="C1490" s="3" t="s">
        <v>96</v>
      </c>
      <c r="D1490" s="5">
        <v>43034.670138888891</v>
      </c>
      <c r="E1490" s="3" t="s">
        <v>1145</v>
      </c>
      <c r="F1490" s="3" t="s">
        <v>1145</v>
      </c>
      <c r="G1490" s="3" t="s">
        <v>996</v>
      </c>
      <c r="H1490" t="s">
        <v>1536</v>
      </c>
      <c r="I1490" t="s">
        <v>1536</v>
      </c>
      <c r="K1490">
        <v>1.4999999999999999E-2</v>
      </c>
      <c r="L1490">
        <v>1.4999999999999999E-2</v>
      </c>
      <c r="M1490" t="str">
        <f t="shared" si="23"/>
        <v>OK</v>
      </c>
    </row>
    <row r="1491" spans="1:13" x14ac:dyDescent="0.25">
      <c r="A1491" s="3" t="s">
        <v>164</v>
      </c>
      <c r="B1491" s="3" t="s">
        <v>68</v>
      </c>
      <c r="C1491" s="3" t="s">
        <v>96</v>
      </c>
      <c r="D1491" s="5">
        <v>43034.672222222223</v>
      </c>
      <c r="E1491" s="3" t="s">
        <v>1146</v>
      </c>
      <c r="F1491" s="3" t="s">
        <v>1146</v>
      </c>
      <c r="G1491" s="3" t="s">
        <v>998</v>
      </c>
      <c r="H1491" t="s">
        <v>1536</v>
      </c>
      <c r="I1491" t="s">
        <v>1536</v>
      </c>
      <c r="K1491">
        <v>1.4999999999999999E-2</v>
      </c>
      <c r="L1491">
        <v>1.4999999999999999E-2</v>
      </c>
      <c r="M1491" t="str">
        <f t="shared" si="23"/>
        <v>OK</v>
      </c>
    </row>
    <row r="1492" spans="1:13" x14ac:dyDescent="0.25">
      <c r="A1492" s="3" t="s">
        <v>164</v>
      </c>
      <c r="B1492" s="3" t="s">
        <v>68</v>
      </c>
      <c r="C1492" s="3" t="s">
        <v>96</v>
      </c>
      <c r="D1492" s="5">
        <v>43065.326388888891</v>
      </c>
      <c r="E1492" s="3" t="s">
        <v>1147</v>
      </c>
      <c r="F1492" s="3" t="s">
        <v>1147</v>
      </c>
      <c r="G1492" s="3" t="s">
        <v>996</v>
      </c>
      <c r="H1492" t="s">
        <v>1469</v>
      </c>
      <c r="I1492" t="s">
        <v>1475</v>
      </c>
      <c r="K1492">
        <v>0.01</v>
      </c>
      <c r="L1492">
        <v>0.01</v>
      </c>
      <c r="M1492" t="str">
        <f t="shared" si="23"/>
        <v>OK</v>
      </c>
    </row>
    <row r="1493" spans="1:13" x14ac:dyDescent="0.25">
      <c r="A1493" s="3" t="s">
        <v>164</v>
      </c>
      <c r="B1493" s="3" t="s">
        <v>68</v>
      </c>
      <c r="C1493" s="3" t="s">
        <v>96</v>
      </c>
      <c r="D1493" s="5">
        <v>43065.333333333336</v>
      </c>
      <c r="E1493" s="3" t="s">
        <v>1148</v>
      </c>
      <c r="F1493" s="3" t="s">
        <v>1148</v>
      </c>
      <c r="G1493" s="3" t="s">
        <v>998</v>
      </c>
      <c r="H1493" t="s">
        <v>1536</v>
      </c>
      <c r="I1493" t="s">
        <v>1536</v>
      </c>
      <c r="K1493">
        <v>1.4999999999999999E-2</v>
      </c>
      <c r="L1493">
        <v>1.4999999999999999E-2</v>
      </c>
      <c r="M1493" t="str">
        <f t="shared" si="23"/>
        <v>OK</v>
      </c>
    </row>
    <row r="1494" spans="1:13" x14ac:dyDescent="0.25">
      <c r="A1494" s="3" t="s">
        <v>164</v>
      </c>
      <c r="B1494" s="3" t="s">
        <v>68</v>
      </c>
      <c r="C1494" s="3" t="s">
        <v>96</v>
      </c>
      <c r="D1494" s="5">
        <v>43085.646527777775</v>
      </c>
      <c r="E1494" s="3" t="s">
        <v>1149</v>
      </c>
      <c r="F1494" s="3" t="s">
        <v>1149</v>
      </c>
      <c r="G1494" s="3" t="s">
        <v>996</v>
      </c>
      <c r="H1494" t="s">
        <v>1469</v>
      </c>
      <c r="I1494" t="s">
        <v>1469</v>
      </c>
      <c r="K1494">
        <v>0.01</v>
      </c>
      <c r="L1494">
        <v>0.01</v>
      </c>
      <c r="M1494" t="str">
        <f t="shared" si="23"/>
        <v>OK</v>
      </c>
    </row>
    <row r="1495" spans="1:13" x14ac:dyDescent="0.25">
      <c r="A1495" s="3" t="s">
        <v>164</v>
      </c>
      <c r="B1495" s="3" t="s">
        <v>68</v>
      </c>
      <c r="C1495" s="3" t="s">
        <v>96</v>
      </c>
      <c r="D1495" s="5">
        <v>43085.652777777781</v>
      </c>
      <c r="E1495" s="3" t="s">
        <v>1150</v>
      </c>
      <c r="F1495" s="3" t="s">
        <v>1150</v>
      </c>
      <c r="G1495" s="3" t="s">
        <v>998</v>
      </c>
      <c r="H1495" t="s">
        <v>1475</v>
      </c>
      <c r="I1495" t="s">
        <v>1475</v>
      </c>
      <c r="K1495">
        <v>0.01</v>
      </c>
      <c r="L1495">
        <v>0.01</v>
      </c>
      <c r="M1495" t="str">
        <f t="shared" si="23"/>
        <v>OK</v>
      </c>
    </row>
    <row r="1496" spans="1:13" x14ac:dyDescent="0.25">
      <c r="A1496" s="3" t="s">
        <v>164</v>
      </c>
      <c r="B1496" s="3" t="s">
        <v>68</v>
      </c>
      <c r="C1496" s="3" t="s">
        <v>96</v>
      </c>
      <c r="D1496" s="5">
        <v>43110.680555555555</v>
      </c>
      <c r="E1496" s="3" t="s">
        <v>1151</v>
      </c>
      <c r="F1496" s="3" t="s">
        <v>1151</v>
      </c>
      <c r="G1496" s="3" t="s">
        <v>996</v>
      </c>
      <c r="H1496" t="s">
        <v>1475</v>
      </c>
      <c r="I1496" t="s">
        <v>1475</v>
      </c>
      <c r="K1496">
        <v>0.01</v>
      </c>
      <c r="L1496">
        <v>0.01</v>
      </c>
      <c r="M1496" t="str">
        <f t="shared" si="23"/>
        <v>OK</v>
      </c>
    </row>
    <row r="1497" spans="1:13" x14ac:dyDescent="0.25">
      <c r="A1497" s="3" t="s">
        <v>164</v>
      </c>
      <c r="B1497" s="3" t="s">
        <v>68</v>
      </c>
      <c r="C1497" s="3" t="s">
        <v>96</v>
      </c>
      <c r="D1497" s="5">
        <v>43110.695138888892</v>
      </c>
      <c r="E1497" s="3" t="s">
        <v>1152</v>
      </c>
      <c r="F1497" s="3" t="s">
        <v>1152</v>
      </c>
      <c r="G1497" s="3" t="s">
        <v>998</v>
      </c>
      <c r="H1497" t="s">
        <v>1475</v>
      </c>
      <c r="I1497" t="s">
        <v>1475</v>
      </c>
      <c r="K1497">
        <v>0.01</v>
      </c>
      <c r="L1497">
        <v>0.01</v>
      </c>
      <c r="M1497" t="str">
        <f t="shared" si="23"/>
        <v>OK</v>
      </c>
    </row>
    <row r="1498" spans="1:13" x14ac:dyDescent="0.25">
      <c r="A1498" s="3" t="s">
        <v>164</v>
      </c>
      <c r="B1498" s="3" t="s">
        <v>68</v>
      </c>
      <c r="C1498" s="3" t="s">
        <v>97</v>
      </c>
      <c r="D1498" s="5">
        <v>42968.549305555556</v>
      </c>
      <c r="E1498" s="3" t="s">
        <v>1141</v>
      </c>
      <c r="F1498" s="3" t="s">
        <v>1141</v>
      </c>
      <c r="G1498" s="3" t="s">
        <v>998</v>
      </c>
      <c r="M1498" t="str">
        <f t="shared" si="23"/>
        <v>OK</v>
      </c>
    </row>
    <row r="1499" spans="1:13" x14ac:dyDescent="0.25">
      <c r="A1499" s="3" t="s">
        <v>164</v>
      </c>
      <c r="B1499" s="3" t="s">
        <v>68</v>
      </c>
      <c r="C1499" s="3" t="s">
        <v>97</v>
      </c>
      <c r="D1499" s="5">
        <v>42968.552083333336</v>
      </c>
      <c r="E1499" s="3" t="s">
        <v>1142</v>
      </c>
      <c r="F1499" s="3" t="s">
        <v>1142</v>
      </c>
      <c r="G1499" s="3" t="s">
        <v>996</v>
      </c>
      <c r="M1499" t="str">
        <f t="shared" si="23"/>
        <v>OK</v>
      </c>
    </row>
    <row r="1500" spans="1:13" x14ac:dyDescent="0.25">
      <c r="A1500" s="3" t="s">
        <v>164</v>
      </c>
      <c r="B1500" s="3" t="s">
        <v>68</v>
      </c>
      <c r="C1500" s="3" t="s">
        <v>97</v>
      </c>
      <c r="D1500" s="5">
        <v>42999.711805555555</v>
      </c>
      <c r="E1500" s="3" t="s">
        <v>1143</v>
      </c>
      <c r="F1500" s="3" t="s">
        <v>1143</v>
      </c>
      <c r="G1500" s="3" t="s">
        <v>996</v>
      </c>
      <c r="M1500" t="str">
        <f t="shared" si="23"/>
        <v>OK</v>
      </c>
    </row>
    <row r="1501" spans="1:13" x14ac:dyDescent="0.25">
      <c r="A1501" s="3" t="s">
        <v>164</v>
      </c>
      <c r="B1501" s="3" t="s">
        <v>68</v>
      </c>
      <c r="C1501" s="3" t="s">
        <v>97</v>
      </c>
      <c r="D1501" s="5">
        <v>42999.716666666667</v>
      </c>
      <c r="E1501" s="3" t="s">
        <v>1144</v>
      </c>
      <c r="F1501" s="3" t="s">
        <v>1144</v>
      </c>
      <c r="G1501" s="3" t="s">
        <v>998</v>
      </c>
      <c r="M1501" t="str">
        <f t="shared" si="23"/>
        <v>OK</v>
      </c>
    </row>
    <row r="1502" spans="1:13" x14ac:dyDescent="0.25">
      <c r="A1502" s="3" t="s">
        <v>164</v>
      </c>
      <c r="B1502" s="3" t="s">
        <v>68</v>
      </c>
      <c r="C1502" s="3" t="s">
        <v>97</v>
      </c>
      <c r="D1502" s="5">
        <v>43034.670138888891</v>
      </c>
      <c r="E1502" s="3" t="s">
        <v>1145</v>
      </c>
      <c r="F1502" s="3" t="s">
        <v>1145</v>
      </c>
      <c r="G1502" s="3" t="s">
        <v>996</v>
      </c>
      <c r="M1502" t="str">
        <f t="shared" si="23"/>
        <v>OK</v>
      </c>
    </row>
    <row r="1503" spans="1:13" x14ac:dyDescent="0.25">
      <c r="A1503" s="3" t="s">
        <v>164</v>
      </c>
      <c r="B1503" s="3" t="s">
        <v>68</v>
      </c>
      <c r="C1503" s="3" t="s">
        <v>97</v>
      </c>
      <c r="D1503" s="5">
        <v>43034.672222222223</v>
      </c>
      <c r="E1503" s="3" t="s">
        <v>1146</v>
      </c>
      <c r="F1503" s="3" t="s">
        <v>1146</v>
      </c>
      <c r="G1503" s="3" t="s">
        <v>998</v>
      </c>
      <c r="M1503" t="str">
        <f t="shared" si="23"/>
        <v>OK</v>
      </c>
    </row>
    <row r="1504" spans="1:13" x14ac:dyDescent="0.25">
      <c r="A1504" s="3" t="s">
        <v>164</v>
      </c>
      <c r="B1504" s="3" t="s">
        <v>68</v>
      </c>
      <c r="C1504" s="3" t="s">
        <v>97</v>
      </c>
      <c r="D1504" s="5">
        <v>43065.326388888891</v>
      </c>
      <c r="E1504" s="3" t="s">
        <v>1147</v>
      </c>
      <c r="F1504" s="3" t="s">
        <v>1147</v>
      </c>
      <c r="G1504" s="3" t="s">
        <v>996</v>
      </c>
      <c r="M1504" t="str">
        <f t="shared" si="23"/>
        <v>OK</v>
      </c>
    </row>
    <row r="1505" spans="1:13" x14ac:dyDescent="0.25">
      <c r="A1505" s="3" t="s">
        <v>164</v>
      </c>
      <c r="B1505" s="3" t="s">
        <v>68</v>
      </c>
      <c r="C1505" s="3" t="s">
        <v>97</v>
      </c>
      <c r="D1505" s="5">
        <v>43065.333333333336</v>
      </c>
      <c r="E1505" s="3" t="s">
        <v>1148</v>
      </c>
      <c r="F1505" s="3" t="s">
        <v>1148</v>
      </c>
      <c r="G1505" s="3" t="s">
        <v>998</v>
      </c>
      <c r="M1505" t="str">
        <f t="shared" si="23"/>
        <v>OK</v>
      </c>
    </row>
    <row r="1506" spans="1:13" x14ac:dyDescent="0.25">
      <c r="A1506" s="3" t="s">
        <v>164</v>
      </c>
      <c r="B1506" s="3" t="s">
        <v>68</v>
      </c>
      <c r="C1506" s="3" t="s">
        <v>97</v>
      </c>
      <c r="D1506" s="5">
        <v>43085.646527777775</v>
      </c>
      <c r="E1506" s="3" t="s">
        <v>1149</v>
      </c>
      <c r="F1506" s="3" t="s">
        <v>1149</v>
      </c>
      <c r="G1506" s="3" t="s">
        <v>996</v>
      </c>
      <c r="M1506" t="str">
        <f t="shared" si="23"/>
        <v>OK</v>
      </c>
    </row>
    <row r="1507" spans="1:13" x14ac:dyDescent="0.25">
      <c r="A1507" s="3" t="s">
        <v>164</v>
      </c>
      <c r="B1507" s="3" t="s">
        <v>68</v>
      </c>
      <c r="C1507" s="3" t="s">
        <v>97</v>
      </c>
      <c r="D1507" s="5">
        <v>43085.652777777781</v>
      </c>
      <c r="E1507" s="3" t="s">
        <v>1150</v>
      </c>
      <c r="F1507" s="3" t="s">
        <v>1150</v>
      </c>
      <c r="G1507" s="3" t="s">
        <v>998</v>
      </c>
      <c r="M1507" t="str">
        <f t="shared" si="23"/>
        <v>OK</v>
      </c>
    </row>
    <row r="1508" spans="1:13" x14ac:dyDescent="0.25">
      <c r="A1508" s="3" t="s">
        <v>164</v>
      </c>
      <c r="B1508" s="3" t="s">
        <v>68</v>
      </c>
      <c r="C1508" s="3" t="s">
        <v>97</v>
      </c>
      <c r="D1508" s="5">
        <v>43110.680555555555</v>
      </c>
      <c r="E1508" s="3" t="s">
        <v>1151</v>
      </c>
      <c r="F1508" s="3" t="s">
        <v>1151</v>
      </c>
      <c r="G1508" s="3" t="s">
        <v>996</v>
      </c>
      <c r="M1508" t="str">
        <f t="shared" si="23"/>
        <v>OK</v>
      </c>
    </row>
    <row r="1509" spans="1:13" x14ac:dyDescent="0.25">
      <c r="A1509" s="3" t="s">
        <v>164</v>
      </c>
      <c r="B1509" s="3" t="s">
        <v>68</v>
      </c>
      <c r="C1509" s="3" t="s">
        <v>97</v>
      </c>
      <c r="D1509" s="5">
        <v>43110.695138888892</v>
      </c>
      <c r="E1509" s="3" t="s">
        <v>1152</v>
      </c>
      <c r="F1509" s="3" t="s">
        <v>1152</v>
      </c>
      <c r="G1509" s="3" t="s">
        <v>998</v>
      </c>
      <c r="M1509" t="str">
        <f t="shared" si="23"/>
        <v>OK</v>
      </c>
    </row>
    <row r="1510" spans="1:13" x14ac:dyDescent="0.25">
      <c r="A1510" s="3" t="s">
        <v>165</v>
      </c>
      <c r="B1510" s="3" t="s">
        <v>69</v>
      </c>
      <c r="C1510" s="3" t="s">
        <v>96</v>
      </c>
      <c r="D1510" s="5">
        <v>42968.585416666669</v>
      </c>
      <c r="E1510" s="3" t="s">
        <v>1153</v>
      </c>
      <c r="F1510" s="3" t="s">
        <v>1153</v>
      </c>
      <c r="G1510" s="3" t="s">
        <v>996</v>
      </c>
      <c r="H1510" t="s">
        <v>1536</v>
      </c>
      <c r="I1510" t="s">
        <v>1536</v>
      </c>
      <c r="K1510">
        <v>1.4999999999999999E-2</v>
      </c>
      <c r="L1510">
        <v>1.4999999999999999E-2</v>
      </c>
      <c r="M1510" t="str">
        <f t="shared" si="23"/>
        <v>OK</v>
      </c>
    </row>
    <row r="1511" spans="1:13" x14ac:dyDescent="0.25">
      <c r="A1511" s="3" t="s">
        <v>165</v>
      </c>
      <c r="B1511" s="3" t="s">
        <v>69</v>
      </c>
      <c r="C1511" s="3" t="s">
        <v>96</v>
      </c>
      <c r="D1511" s="5">
        <v>42968.59375</v>
      </c>
      <c r="E1511" s="3" t="s">
        <v>1154</v>
      </c>
      <c r="F1511" s="3" t="s">
        <v>1154</v>
      </c>
      <c r="G1511" s="3" t="s">
        <v>998</v>
      </c>
      <c r="H1511" t="s">
        <v>1536</v>
      </c>
      <c r="I1511" t="s">
        <v>1536</v>
      </c>
      <c r="K1511">
        <v>1.4999999999999999E-2</v>
      </c>
      <c r="L1511">
        <v>1.4999999999999999E-2</v>
      </c>
      <c r="M1511" t="str">
        <f t="shared" si="23"/>
        <v>OK</v>
      </c>
    </row>
    <row r="1512" spans="1:13" x14ac:dyDescent="0.25">
      <c r="A1512" s="3" t="s">
        <v>165</v>
      </c>
      <c r="B1512" s="3" t="s">
        <v>69</v>
      </c>
      <c r="C1512" s="3" t="s">
        <v>96</v>
      </c>
      <c r="D1512" s="5">
        <v>42999.736111111109</v>
      </c>
      <c r="E1512" s="3" t="s">
        <v>1155</v>
      </c>
      <c r="F1512" s="3" t="s">
        <v>1155</v>
      </c>
      <c r="G1512" s="3" t="s">
        <v>996</v>
      </c>
      <c r="H1512" t="s">
        <v>1536</v>
      </c>
      <c r="I1512">
        <v>3.9E-2</v>
      </c>
      <c r="K1512">
        <v>1.4999999999999999E-2</v>
      </c>
      <c r="L1512">
        <v>3.9E-2</v>
      </c>
      <c r="M1512" t="str">
        <f t="shared" si="23"/>
        <v>OK</v>
      </c>
    </row>
    <row r="1513" spans="1:13" x14ac:dyDescent="0.25">
      <c r="A1513" s="3" t="s">
        <v>165</v>
      </c>
      <c r="B1513" s="3" t="s">
        <v>69</v>
      </c>
      <c r="C1513" s="3" t="s">
        <v>96</v>
      </c>
      <c r="D1513" s="5">
        <v>42999.740972222222</v>
      </c>
      <c r="E1513" s="3" t="s">
        <v>1156</v>
      </c>
      <c r="F1513" s="3" t="s">
        <v>1156</v>
      </c>
      <c r="G1513" s="3" t="s">
        <v>998</v>
      </c>
      <c r="H1513" t="s">
        <v>1536</v>
      </c>
      <c r="I1513">
        <v>4.8000000000000001E-2</v>
      </c>
      <c r="K1513">
        <v>1.4999999999999999E-2</v>
      </c>
      <c r="L1513">
        <v>4.8000000000000001E-2</v>
      </c>
      <c r="M1513" t="str">
        <f t="shared" si="23"/>
        <v>OK</v>
      </c>
    </row>
    <row r="1514" spans="1:13" x14ac:dyDescent="0.25">
      <c r="A1514" s="3" t="s">
        <v>165</v>
      </c>
      <c r="B1514" s="3" t="s">
        <v>69</v>
      </c>
      <c r="C1514" s="3" t="s">
        <v>96</v>
      </c>
      <c r="D1514" s="5">
        <v>43034.684027777781</v>
      </c>
      <c r="E1514" s="3" t="s">
        <v>1157</v>
      </c>
      <c r="F1514" s="3" t="s">
        <v>1157</v>
      </c>
      <c r="G1514" s="3" t="s">
        <v>998</v>
      </c>
      <c r="H1514" t="s">
        <v>1536</v>
      </c>
      <c r="I1514" t="s">
        <v>1536</v>
      </c>
      <c r="K1514">
        <v>1.4999999999999999E-2</v>
      </c>
      <c r="L1514">
        <v>1.4999999999999999E-2</v>
      </c>
      <c r="M1514" t="str">
        <f t="shared" si="23"/>
        <v>OK</v>
      </c>
    </row>
    <row r="1515" spans="1:13" x14ac:dyDescent="0.25">
      <c r="A1515" s="3" t="s">
        <v>165</v>
      </c>
      <c r="B1515" s="3" t="s">
        <v>69</v>
      </c>
      <c r="C1515" s="3" t="s">
        <v>96</v>
      </c>
      <c r="D1515" s="5">
        <v>43034.6875</v>
      </c>
      <c r="E1515" s="3" t="s">
        <v>1158</v>
      </c>
      <c r="F1515" s="3" t="s">
        <v>1158</v>
      </c>
      <c r="G1515" s="3" t="s">
        <v>996</v>
      </c>
      <c r="H1515" t="s">
        <v>1536</v>
      </c>
      <c r="I1515" t="s">
        <v>1536</v>
      </c>
      <c r="K1515">
        <v>1.4999999999999999E-2</v>
      </c>
      <c r="L1515">
        <v>1.4999999999999999E-2</v>
      </c>
      <c r="M1515" t="str">
        <f t="shared" si="23"/>
        <v>OK</v>
      </c>
    </row>
    <row r="1516" spans="1:13" x14ac:dyDescent="0.25">
      <c r="A1516" s="3" t="s">
        <v>165</v>
      </c>
      <c r="B1516" s="3" t="s">
        <v>69</v>
      </c>
      <c r="C1516" s="3" t="s">
        <v>96</v>
      </c>
      <c r="D1516" s="5">
        <v>43065.354166666664</v>
      </c>
      <c r="E1516" s="3" t="s">
        <v>1159</v>
      </c>
      <c r="F1516" s="3" t="s">
        <v>1159</v>
      </c>
      <c r="G1516" s="3" t="s">
        <v>996</v>
      </c>
      <c r="H1516" t="s">
        <v>1469</v>
      </c>
      <c r="I1516" t="s">
        <v>1469</v>
      </c>
      <c r="K1516">
        <v>0.01</v>
      </c>
      <c r="L1516">
        <v>0.01</v>
      </c>
      <c r="M1516" t="str">
        <f t="shared" si="23"/>
        <v>OK</v>
      </c>
    </row>
    <row r="1517" spans="1:13" x14ac:dyDescent="0.25">
      <c r="A1517" s="3" t="s">
        <v>165</v>
      </c>
      <c r="B1517" s="3" t="s">
        <v>69</v>
      </c>
      <c r="C1517" s="3" t="s">
        <v>96</v>
      </c>
      <c r="D1517" s="5">
        <v>43065.357638888891</v>
      </c>
      <c r="E1517" s="3" t="s">
        <v>1160</v>
      </c>
      <c r="F1517" s="3" t="s">
        <v>1160</v>
      </c>
      <c r="G1517" s="3" t="s">
        <v>998</v>
      </c>
      <c r="H1517" t="s">
        <v>1536</v>
      </c>
      <c r="I1517" t="s">
        <v>1536</v>
      </c>
      <c r="K1517">
        <v>1.4999999999999999E-2</v>
      </c>
      <c r="L1517">
        <v>1.4999999999999999E-2</v>
      </c>
      <c r="M1517" t="str">
        <f t="shared" si="23"/>
        <v>OK</v>
      </c>
    </row>
    <row r="1518" spans="1:13" x14ac:dyDescent="0.25">
      <c r="A1518" s="3" t="s">
        <v>165</v>
      </c>
      <c r="B1518" s="3" t="s">
        <v>69</v>
      </c>
      <c r="C1518" s="3" t="s">
        <v>96</v>
      </c>
      <c r="D1518" s="5">
        <v>43085.684027777781</v>
      </c>
      <c r="E1518" s="3" t="s">
        <v>1161</v>
      </c>
      <c r="F1518" s="3" t="s">
        <v>1161</v>
      </c>
      <c r="G1518" s="3" t="s">
        <v>996</v>
      </c>
      <c r="H1518" t="s">
        <v>1469</v>
      </c>
      <c r="I1518" t="s">
        <v>1469</v>
      </c>
      <c r="K1518">
        <v>0.01</v>
      </c>
      <c r="L1518">
        <v>0.01</v>
      </c>
      <c r="M1518" t="str">
        <f t="shared" si="23"/>
        <v>OK</v>
      </c>
    </row>
    <row r="1519" spans="1:13" x14ac:dyDescent="0.25">
      <c r="A1519" s="3" t="s">
        <v>165</v>
      </c>
      <c r="B1519" s="3" t="s">
        <v>69</v>
      </c>
      <c r="C1519" s="3" t="s">
        <v>96</v>
      </c>
      <c r="D1519" s="5">
        <v>43085.695138888892</v>
      </c>
      <c r="E1519" s="3" t="s">
        <v>1162</v>
      </c>
      <c r="F1519" s="3" t="s">
        <v>1162</v>
      </c>
      <c r="G1519" s="3" t="s">
        <v>998</v>
      </c>
      <c r="H1519" t="s">
        <v>1469</v>
      </c>
      <c r="I1519" t="s">
        <v>1469</v>
      </c>
      <c r="K1519">
        <v>0.01</v>
      </c>
      <c r="L1519">
        <v>0.01</v>
      </c>
      <c r="M1519" t="str">
        <f t="shared" si="23"/>
        <v>OK</v>
      </c>
    </row>
    <row r="1520" spans="1:13" x14ac:dyDescent="0.25">
      <c r="A1520" s="3" t="s">
        <v>165</v>
      </c>
      <c r="B1520" s="3" t="s">
        <v>69</v>
      </c>
      <c r="C1520" s="3" t="s">
        <v>96</v>
      </c>
      <c r="D1520" s="5">
        <v>43110.59375</v>
      </c>
      <c r="E1520" s="3" t="s">
        <v>1163</v>
      </c>
      <c r="F1520" s="3" t="s">
        <v>1163</v>
      </c>
      <c r="G1520" s="3" t="s">
        <v>996</v>
      </c>
      <c r="H1520" t="s">
        <v>1475</v>
      </c>
      <c r="I1520" t="s">
        <v>1475</v>
      </c>
      <c r="K1520">
        <v>0.01</v>
      </c>
      <c r="L1520">
        <v>0.01</v>
      </c>
      <c r="M1520" t="str">
        <f t="shared" si="23"/>
        <v>OK</v>
      </c>
    </row>
    <row r="1521" spans="1:13" x14ac:dyDescent="0.25">
      <c r="A1521" s="3" t="s">
        <v>165</v>
      </c>
      <c r="B1521" s="3" t="s">
        <v>69</v>
      </c>
      <c r="C1521" s="3" t="s">
        <v>96</v>
      </c>
      <c r="D1521" s="5">
        <v>43110.60833333333</v>
      </c>
      <c r="E1521" s="3" t="s">
        <v>1164</v>
      </c>
      <c r="F1521" s="3" t="s">
        <v>1164</v>
      </c>
      <c r="G1521" s="3" t="s">
        <v>998</v>
      </c>
      <c r="H1521" t="s">
        <v>1475</v>
      </c>
      <c r="I1521" t="s">
        <v>1475</v>
      </c>
      <c r="K1521">
        <v>0.01</v>
      </c>
      <c r="L1521">
        <v>0.01</v>
      </c>
      <c r="M1521" t="str">
        <f t="shared" si="23"/>
        <v>OK</v>
      </c>
    </row>
    <row r="1522" spans="1:13" x14ac:dyDescent="0.25">
      <c r="A1522" s="3" t="s">
        <v>165</v>
      </c>
      <c r="B1522" s="3" t="s">
        <v>69</v>
      </c>
      <c r="C1522" s="3" t="s">
        <v>97</v>
      </c>
      <c r="D1522" s="5">
        <v>42968.585416666669</v>
      </c>
      <c r="E1522" s="3" t="s">
        <v>1153</v>
      </c>
      <c r="F1522" s="3" t="s">
        <v>1153</v>
      </c>
      <c r="G1522" s="3" t="s">
        <v>996</v>
      </c>
      <c r="M1522" t="str">
        <f t="shared" si="23"/>
        <v>OK</v>
      </c>
    </row>
    <row r="1523" spans="1:13" x14ac:dyDescent="0.25">
      <c r="A1523" s="3" t="s">
        <v>165</v>
      </c>
      <c r="B1523" s="3" t="s">
        <v>69</v>
      </c>
      <c r="C1523" s="3" t="s">
        <v>97</v>
      </c>
      <c r="D1523" s="5">
        <v>42968.59375</v>
      </c>
      <c r="E1523" s="3" t="s">
        <v>1154</v>
      </c>
      <c r="F1523" s="3" t="s">
        <v>1154</v>
      </c>
      <c r="G1523" s="3" t="s">
        <v>998</v>
      </c>
      <c r="M1523" t="str">
        <f t="shared" si="23"/>
        <v>OK</v>
      </c>
    </row>
    <row r="1524" spans="1:13" x14ac:dyDescent="0.25">
      <c r="A1524" s="3" t="s">
        <v>165</v>
      </c>
      <c r="B1524" s="3" t="s">
        <v>69</v>
      </c>
      <c r="C1524" s="3" t="s">
        <v>97</v>
      </c>
      <c r="D1524" s="5">
        <v>42999.736111111109</v>
      </c>
      <c r="E1524" s="3" t="s">
        <v>1155</v>
      </c>
      <c r="F1524" s="3" t="s">
        <v>1155</v>
      </c>
      <c r="G1524" s="3" t="s">
        <v>996</v>
      </c>
      <c r="M1524" t="str">
        <f t="shared" si="23"/>
        <v>OK</v>
      </c>
    </row>
    <row r="1525" spans="1:13" x14ac:dyDescent="0.25">
      <c r="A1525" s="3" t="s">
        <v>165</v>
      </c>
      <c r="B1525" s="3" t="s">
        <v>69</v>
      </c>
      <c r="C1525" s="3" t="s">
        <v>97</v>
      </c>
      <c r="D1525" s="5">
        <v>42999.740972222222</v>
      </c>
      <c r="E1525" s="3" t="s">
        <v>1156</v>
      </c>
      <c r="F1525" s="3" t="s">
        <v>1156</v>
      </c>
      <c r="G1525" s="3" t="s">
        <v>998</v>
      </c>
      <c r="M1525" t="str">
        <f t="shared" si="23"/>
        <v>OK</v>
      </c>
    </row>
    <row r="1526" spans="1:13" x14ac:dyDescent="0.25">
      <c r="A1526" s="3" t="s">
        <v>165</v>
      </c>
      <c r="B1526" s="3" t="s">
        <v>69</v>
      </c>
      <c r="C1526" s="3" t="s">
        <v>97</v>
      </c>
      <c r="D1526" s="5">
        <v>43034.684027777781</v>
      </c>
      <c r="E1526" s="3" t="s">
        <v>1157</v>
      </c>
      <c r="F1526" s="3" t="s">
        <v>1157</v>
      </c>
      <c r="G1526" s="3" t="s">
        <v>998</v>
      </c>
      <c r="M1526" t="str">
        <f t="shared" si="23"/>
        <v>OK</v>
      </c>
    </row>
    <row r="1527" spans="1:13" x14ac:dyDescent="0.25">
      <c r="A1527" s="3" t="s">
        <v>165</v>
      </c>
      <c r="B1527" s="3" t="s">
        <v>69</v>
      </c>
      <c r="C1527" s="3" t="s">
        <v>97</v>
      </c>
      <c r="D1527" s="5">
        <v>43034.6875</v>
      </c>
      <c r="E1527" s="3" t="s">
        <v>1158</v>
      </c>
      <c r="F1527" s="3" t="s">
        <v>1158</v>
      </c>
      <c r="G1527" s="3" t="s">
        <v>996</v>
      </c>
      <c r="M1527" t="str">
        <f t="shared" si="23"/>
        <v>OK</v>
      </c>
    </row>
    <row r="1528" spans="1:13" x14ac:dyDescent="0.25">
      <c r="A1528" s="3" t="s">
        <v>165</v>
      </c>
      <c r="B1528" s="3" t="s">
        <v>69</v>
      </c>
      <c r="C1528" s="3" t="s">
        <v>97</v>
      </c>
      <c r="D1528" s="5">
        <v>43065.354166666664</v>
      </c>
      <c r="E1528" s="3" t="s">
        <v>1159</v>
      </c>
      <c r="F1528" s="3" t="s">
        <v>1159</v>
      </c>
      <c r="G1528" s="3" t="s">
        <v>996</v>
      </c>
      <c r="M1528" t="str">
        <f t="shared" si="23"/>
        <v>OK</v>
      </c>
    </row>
    <row r="1529" spans="1:13" x14ac:dyDescent="0.25">
      <c r="A1529" s="3" t="s">
        <v>165</v>
      </c>
      <c r="B1529" s="3" t="s">
        <v>69</v>
      </c>
      <c r="C1529" s="3" t="s">
        <v>97</v>
      </c>
      <c r="D1529" s="5">
        <v>43065.357638888891</v>
      </c>
      <c r="E1529" s="3" t="s">
        <v>1160</v>
      </c>
      <c r="F1529" s="3" t="s">
        <v>1160</v>
      </c>
      <c r="G1529" s="3" t="s">
        <v>998</v>
      </c>
      <c r="M1529" t="str">
        <f t="shared" si="23"/>
        <v>OK</v>
      </c>
    </row>
    <row r="1530" spans="1:13" x14ac:dyDescent="0.25">
      <c r="A1530" s="3" t="s">
        <v>165</v>
      </c>
      <c r="B1530" s="3" t="s">
        <v>69</v>
      </c>
      <c r="C1530" s="3" t="s">
        <v>97</v>
      </c>
      <c r="D1530" s="5">
        <v>43085.684027777781</v>
      </c>
      <c r="E1530" s="3" t="s">
        <v>1161</v>
      </c>
      <c r="F1530" s="3" t="s">
        <v>1161</v>
      </c>
      <c r="G1530" s="3" t="s">
        <v>996</v>
      </c>
      <c r="M1530" t="str">
        <f t="shared" si="23"/>
        <v>OK</v>
      </c>
    </row>
    <row r="1531" spans="1:13" x14ac:dyDescent="0.25">
      <c r="A1531" s="3" t="s">
        <v>165</v>
      </c>
      <c r="B1531" s="3" t="s">
        <v>69</v>
      </c>
      <c r="C1531" s="3" t="s">
        <v>97</v>
      </c>
      <c r="D1531" s="5">
        <v>43085.695138888892</v>
      </c>
      <c r="E1531" s="3" t="s">
        <v>1162</v>
      </c>
      <c r="F1531" s="3" t="s">
        <v>1162</v>
      </c>
      <c r="G1531" s="3" t="s">
        <v>998</v>
      </c>
      <c r="M1531" t="str">
        <f t="shared" si="23"/>
        <v>OK</v>
      </c>
    </row>
    <row r="1532" spans="1:13" x14ac:dyDescent="0.25">
      <c r="A1532" s="3" t="s">
        <v>165</v>
      </c>
      <c r="B1532" s="3" t="s">
        <v>69</v>
      </c>
      <c r="C1532" s="3" t="s">
        <v>97</v>
      </c>
      <c r="D1532" s="5">
        <v>43110.59375</v>
      </c>
      <c r="E1532" s="3" t="s">
        <v>1163</v>
      </c>
      <c r="F1532" s="3" t="s">
        <v>1163</v>
      </c>
      <c r="G1532" s="3" t="s">
        <v>996</v>
      </c>
      <c r="M1532" t="str">
        <f t="shared" si="23"/>
        <v>OK</v>
      </c>
    </row>
    <row r="1533" spans="1:13" x14ac:dyDescent="0.25">
      <c r="A1533" s="3" t="s">
        <v>165</v>
      </c>
      <c r="B1533" s="3" t="s">
        <v>69</v>
      </c>
      <c r="C1533" s="3" t="s">
        <v>97</v>
      </c>
      <c r="D1533" s="5">
        <v>43110.60833333333</v>
      </c>
      <c r="E1533" s="3" t="s">
        <v>1164</v>
      </c>
      <c r="F1533" s="3" t="s">
        <v>1164</v>
      </c>
      <c r="G1533" s="3" t="s">
        <v>998</v>
      </c>
      <c r="M1533" t="str">
        <f t="shared" si="23"/>
        <v>OK</v>
      </c>
    </row>
    <row r="1534" spans="1:13" x14ac:dyDescent="0.25">
      <c r="A1534" s="3" t="s">
        <v>166</v>
      </c>
      <c r="B1534" s="3" t="s">
        <v>70</v>
      </c>
      <c r="C1534" s="3" t="s">
        <v>96</v>
      </c>
      <c r="D1534" s="5">
        <v>42956.504166666666</v>
      </c>
      <c r="E1534" s="3" t="s">
        <v>1165</v>
      </c>
      <c r="F1534" s="3" t="s">
        <v>1165</v>
      </c>
      <c r="G1534" s="3" t="s">
        <v>996</v>
      </c>
      <c r="H1534" t="s">
        <v>1536</v>
      </c>
      <c r="I1534">
        <v>1.6E-2</v>
      </c>
      <c r="K1534">
        <v>1.4999999999999999E-2</v>
      </c>
      <c r="L1534">
        <v>1.6E-2</v>
      </c>
      <c r="M1534" t="str">
        <f t="shared" si="23"/>
        <v>OK</v>
      </c>
    </row>
    <row r="1535" spans="1:13" x14ac:dyDescent="0.25">
      <c r="A1535" s="3" t="s">
        <v>166</v>
      </c>
      <c r="B1535" s="3" t="s">
        <v>70</v>
      </c>
      <c r="C1535" s="3" t="s">
        <v>96</v>
      </c>
      <c r="D1535" s="5">
        <v>42956.506944444445</v>
      </c>
      <c r="E1535" s="3" t="s">
        <v>1166</v>
      </c>
      <c r="F1535" s="3" t="s">
        <v>1166</v>
      </c>
      <c r="G1535" s="3" t="s">
        <v>998</v>
      </c>
      <c r="H1535" t="s">
        <v>1536</v>
      </c>
      <c r="I1535" t="s">
        <v>1536</v>
      </c>
      <c r="K1535">
        <v>1.4999999999999999E-2</v>
      </c>
      <c r="L1535">
        <v>1.4999999999999999E-2</v>
      </c>
      <c r="M1535" t="str">
        <f t="shared" si="23"/>
        <v>OK</v>
      </c>
    </row>
    <row r="1536" spans="1:13" x14ac:dyDescent="0.25">
      <c r="A1536" s="3" t="s">
        <v>166</v>
      </c>
      <c r="B1536" s="3" t="s">
        <v>70</v>
      </c>
      <c r="C1536" s="3" t="s">
        <v>96</v>
      </c>
      <c r="D1536" s="5">
        <v>43000.590277777781</v>
      </c>
      <c r="E1536" s="3" t="s">
        <v>1167</v>
      </c>
      <c r="F1536" s="3" t="s">
        <v>1167</v>
      </c>
      <c r="G1536" s="3" t="s">
        <v>996</v>
      </c>
      <c r="H1536" t="s">
        <v>1536</v>
      </c>
      <c r="I1536">
        <v>7.9000000000000001E-2</v>
      </c>
      <c r="K1536">
        <v>1.4999999999999999E-2</v>
      </c>
      <c r="L1536">
        <v>7.9000000000000001E-2</v>
      </c>
      <c r="M1536" t="str">
        <f t="shared" si="23"/>
        <v>OK</v>
      </c>
    </row>
    <row r="1537" spans="1:13" x14ac:dyDescent="0.25">
      <c r="A1537" s="3" t="s">
        <v>166</v>
      </c>
      <c r="B1537" s="3" t="s">
        <v>70</v>
      </c>
      <c r="C1537" s="3" t="s">
        <v>96</v>
      </c>
      <c r="D1537" s="5">
        <v>43000.597916666666</v>
      </c>
      <c r="E1537" s="3" t="s">
        <v>1168</v>
      </c>
      <c r="F1537" s="3" t="s">
        <v>1168</v>
      </c>
      <c r="G1537" s="3" t="s">
        <v>998</v>
      </c>
      <c r="H1537" t="s">
        <v>1536</v>
      </c>
      <c r="I1537" t="s">
        <v>1536</v>
      </c>
      <c r="K1537">
        <v>1.4999999999999999E-2</v>
      </c>
      <c r="L1537">
        <v>1.4999999999999999E-2</v>
      </c>
      <c r="M1537" t="str">
        <f t="shared" si="23"/>
        <v>OK</v>
      </c>
    </row>
    <row r="1538" spans="1:13" x14ac:dyDescent="0.25">
      <c r="A1538" s="3" t="s">
        <v>166</v>
      </c>
      <c r="B1538" s="3" t="s">
        <v>70</v>
      </c>
      <c r="C1538" s="3" t="s">
        <v>96</v>
      </c>
      <c r="D1538" s="5">
        <v>43026.481249999997</v>
      </c>
      <c r="E1538" s="3" t="s">
        <v>1169</v>
      </c>
      <c r="F1538" s="3" t="s">
        <v>1169</v>
      </c>
      <c r="G1538" s="3" t="s">
        <v>996</v>
      </c>
      <c r="H1538" t="s">
        <v>1536</v>
      </c>
      <c r="I1538" t="s">
        <v>1536</v>
      </c>
      <c r="K1538">
        <v>1.4999999999999999E-2</v>
      </c>
      <c r="L1538">
        <v>1.4999999999999999E-2</v>
      </c>
      <c r="M1538" t="str">
        <f t="shared" si="23"/>
        <v>OK</v>
      </c>
    </row>
    <row r="1539" spans="1:13" x14ac:dyDescent="0.25">
      <c r="A1539" s="3" t="s">
        <v>166</v>
      </c>
      <c r="B1539" s="3" t="s">
        <v>70</v>
      </c>
      <c r="C1539" s="3" t="s">
        <v>96</v>
      </c>
      <c r="D1539" s="5">
        <v>43026.481944444444</v>
      </c>
      <c r="E1539" s="3" t="s">
        <v>1170</v>
      </c>
      <c r="F1539" s="3" t="s">
        <v>1170</v>
      </c>
      <c r="G1539" s="3" t="s">
        <v>998</v>
      </c>
      <c r="H1539" t="s">
        <v>1536</v>
      </c>
      <c r="I1539" t="s">
        <v>1536</v>
      </c>
      <c r="K1539">
        <v>1.4999999999999999E-2</v>
      </c>
      <c r="L1539">
        <v>1.4999999999999999E-2</v>
      </c>
      <c r="M1539" t="str">
        <f t="shared" ref="M1539:M1602" si="24">IF(K1539&gt;L1539,"INCONSISTENTE","OK")</f>
        <v>OK</v>
      </c>
    </row>
    <row r="1540" spans="1:13" x14ac:dyDescent="0.25">
      <c r="A1540" s="3" t="s">
        <v>166</v>
      </c>
      <c r="B1540" s="3" t="s">
        <v>70</v>
      </c>
      <c r="C1540" s="3" t="s">
        <v>96</v>
      </c>
      <c r="D1540" s="5">
        <v>43062.410416666666</v>
      </c>
      <c r="E1540" s="3" t="s">
        <v>1171</v>
      </c>
      <c r="F1540" s="3" t="s">
        <v>1171</v>
      </c>
      <c r="G1540" s="3" t="s">
        <v>996</v>
      </c>
      <c r="H1540" t="s">
        <v>1536</v>
      </c>
      <c r="I1540" t="s">
        <v>1536</v>
      </c>
      <c r="K1540">
        <v>1.4999999999999999E-2</v>
      </c>
      <c r="L1540">
        <v>1.4999999999999999E-2</v>
      </c>
      <c r="M1540" t="str">
        <f t="shared" si="24"/>
        <v>OK</v>
      </c>
    </row>
    <row r="1541" spans="1:13" x14ac:dyDescent="0.25">
      <c r="A1541" s="3" t="s">
        <v>166</v>
      </c>
      <c r="B1541" s="3" t="s">
        <v>70</v>
      </c>
      <c r="C1541" s="3" t="s">
        <v>96</v>
      </c>
      <c r="D1541" s="5">
        <v>43062.425694444442</v>
      </c>
      <c r="E1541" s="3" t="s">
        <v>1172</v>
      </c>
      <c r="F1541" s="3" t="s">
        <v>1172</v>
      </c>
      <c r="G1541" s="3" t="s">
        <v>998</v>
      </c>
      <c r="H1541" t="s">
        <v>1536</v>
      </c>
      <c r="I1541" t="s">
        <v>1536</v>
      </c>
      <c r="K1541">
        <v>1.4999999999999999E-2</v>
      </c>
      <c r="L1541">
        <v>1.4999999999999999E-2</v>
      </c>
      <c r="M1541" t="str">
        <f t="shared" si="24"/>
        <v>OK</v>
      </c>
    </row>
    <row r="1542" spans="1:13" x14ac:dyDescent="0.25">
      <c r="A1542" s="3" t="s">
        <v>166</v>
      </c>
      <c r="B1542" s="3" t="s">
        <v>70</v>
      </c>
      <c r="C1542" s="3" t="s">
        <v>96</v>
      </c>
      <c r="D1542" s="5">
        <v>43077.680555555555</v>
      </c>
      <c r="E1542" s="3" t="s">
        <v>1173</v>
      </c>
      <c r="F1542" s="3" t="s">
        <v>1173</v>
      </c>
      <c r="G1542" s="3" t="s">
        <v>996</v>
      </c>
      <c r="H1542" t="s">
        <v>1469</v>
      </c>
      <c r="I1542" t="s">
        <v>1469</v>
      </c>
      <c r="K1542">
        <v>0.01</v>
      </c>
      <c r="L1542">
        <v>0.01</v>
      </c>
      <c r="M1542" t="str">
        <f t="shared" si="24"/>
        <v>OK</v>
      </c>
    </row>
    <row r="1543" spans="1:13" x14ac:dyDescent="0.25">
      <c r="A1543" s="3" t="s">
        <v>166</v>
      </c>
      <c r="B1543" s="3" t="s">
        <v>70</v>
      </c>
      <c r="C1543" s="3" t="s">
        <v>96</v>
      </c>
      <c r="D1543" s="5">
        <v>43077.691666666666</v>
      </c>
      <c r="E1543" s="3" t="s">
        <v>1174</v>
      </c>
      <c r="F1543" s="3" t="s">
        <v>1174</v>
      </c>
      <c r="G1543" s="3" t="s">
        <v>998</v>
      </c>
      <c r="H1543" t="s">
        <v>1469</v>
      </c>
      <c r="I1543" t="s">
        <v>1469</v>
      </c>
      <c r="K1543">
        <v>0.01</v>
      </c>
      <c r="L1543">
        <v>0.01</v>
      </c>
      <c r="M1543" t="str">
        <f t="shared" si="24"/>
        <v>OK</v>
      </c>
    </row>
    <row r="1544" spans="1:13" x14ac:dyDescent="0.25">
      <c r="A1544" s="3" t="s">
        <v>166</v>
      </c>
      <c r="B1544" s="3" t="s">
        <v>70</v>
      </c>
      <c r="C1544" s="3" t="s">
        <v>96</v>
      </c>
      <c r="D1544" s="5">
        <v>43105.291666666664</v>
      </c>
      <c r="E1544" s="3" t="s">
        <v>1175</v>
      </c>
      <c r="F1544" s="3" t="s">
        <v>1175</v>
      </c>
      <c r="G1544" s="3" t="s">
        <v>996</v>
      </c>
      <c r="H1544" t="s">
        <v>1475</v>
      </c>
      <c r="I1544" t="s">
        <v>1475</v>
      </c>
      <c r="K1544">
        <v>0.01</v>
      </c>
      <c r="L1544">
        <v>0.01</v>
      </c>
      <c r="M1544" t="str">
        <f t="shared" si="24"/>
        <v>OK</v>
      </c>
    </row>
    <row r="1545" spans="1:13" x14ac:dyDescent="0.25">
      <c r="A1545" s="3" t="s">
        <v>166</v>
      </c>
      <c r="B1545" s="3" t="s">
        <v>70</v>
      </c>
      <c r="C1545" s="3" t="s">
        <v>96</v>
      </c>
      <c r="D1545" s="5">
        <v>43105.298611111109</v>
      </c>
      <c r="E1545" s="3" t="s">
        <v>1176</v>
      </c>
      <c r="F1545" s="3" t="s">
        <v>1176</v>
      </c>
      <c r="G1545" s="3" t="s">
        <v>998</v>
      </c>
      <c r="H1545" t="s">
        <v>1475</v>
      </c>
      <c r="I1545" t="s">
        <v>1475</v>
      </c>
      <c r="K1545">
        <v>0.01</v>
      </c>
      <c r="L1545">
        <v>0.01</v>
      </c>
      <c r="M1545" t="str">
        <f t="shared" si="24"/>
        <v>OK</v>
      </c>
    </row>
    <row r="1546" spans="1:13" x14ac:dyDescent="0.25">
      <c r="A1546" s="3" t="s">
        <v>166</v>
      </c>
      <c r="B1546" s="3" t="s">
        <v>70</v>
      </c>
      <c r="C1546" s="3" t="s">
        <v>97</v>
      </c>
      <c r="D1546" s="5">
        <v>42956.504166666666</v>
      </c>
      <c r="E1546" s="3" t="s">
        <v>1165</v>
      </c>
      <c r="F1546" s="3" t="s">
        <v>1165</v>
      </c>
      <c r="G1546" s="3" t="s">
        <v>996</v>
      </c>
      <c r="M1546" t="str">
        <f t="shared" si="24"/>
        <v>OK</v>
      </c>
    </row>
    <row r="1547" spans="1:13" x14ac:dyDescent="0.25">
      <c r="A1547" s="3" t="s">
        <v>166</v>
      </c>
      <c r="B1547" s="3" t="s">
        <v>70</v>
      </c>
      <c r="C1547" s="3" t="s">
        <v>97</v>
      </c>
      <c r="D1547" s="5">
        <v>42956.506944444445</v>
      </c>
      <c r="E1547" s="3" t="s">
        <v>1166</v>
      </c>
      <c r="F1547" s="3" t="s">
        <v>1166</v>
      </c>
      <c r="G1547" s="3" t="s">
        <v>998</v>
      </c>
      <c r="M1547" t="str">
        <f t="shared" si="24"/>
        <v>OK</v>
      </c>
    </row>
    <row r="1548" spans="1:13" x14ac:dyDescent="0.25">
      <c r="A1548" s="3" t="s">
        <v>166</v>
      </c>
      <c r="B1548" s="3" t="s">
        <v>70</v>
      </c>
      <c r="C1548" s="3" t="s">
        <v>97</v>
      </c>
      <c r="D1548" s="5">
        <v>43000.590277777781</v>
      </c>
      <c r="E1548" s="3" t="s">
        <v>1167</v>
      </c>
      <c r="F1548" s="3" t="s">
        <v>1167</v>
      </c>
      <c r="G1548" s="3" t="s">
        <v>996</v>
      </c>
      <c r="M1548" t="str">
        <f t="shared" si="24"/>
        <v>OK</v>
      </c>
    </row>
    <row r="1549" spans="1:13" x14ac:dyDescent="0.25">
      <c r="A1549" s="3" t="s">
        <v>166</v>
      </c>
      <c r="B1549" s="3" t="s">
        <v>70</v>
      </c>
      <c r="C1549" s="3" t="s">
        <v>97</v>
      </c>
      <c r="D1549" s="5">
        <v>43000.597916666666</v>
      </c>
      <c r="E1549" s="3" t="s">
        <v>1168</v>
      </c>
      <c r="F1549" s="3" t="s">
        <v>1168</v>
      </c>
      <c r="G1549" s="3" t="s">
        <v>998</v>
      </c>
      <c r="M1549" t="str">
        <f t="shared" si="24"/>
        <v>OK</v>
      </c>
    </row>
    <row r="1550" spans="1:13" x14ac:dyDescent="0.25">
      <c r="A1550" s="3" t="s">
        <v>166</v>
      </c>
      <c r="B1550" s="3" t="s">
        <v>70</v>
      </c>
      <c r="C1550" s="3" t="s">
        <v>97</v>
      </c>
      <c r="D1550" s="5">
        <v>43026.481249999997</v>
      </c>
      <c r="E1550" s="3" t="s">
        <v>1169</v>
      </c>
      <c r="F1550" s="3" t="s">
        <v>1169</v>
      </c>
      <c r="G1550" s="3" t="s">
        <v>996</v>
      </c>
      <c r="M1550" t="str">
        <f t="shared" si="24"/>
        <v>OK</v>
      </c>
    </row>
    <row r="1551" spans="1:13" x14ac:dyDescent="0.25">
      <c r="A1551" s="3" t="s">
        <v>166</v>
      </c>
      <c r="B1551" s="3" t="s">
        <v>70</v>
      </c>
      <c r="C1551" s="3" t="s">
        <v>97</v>
      </c>
      <c r="D1551" s="5">
        <v>43026.481944444444</v>
      </c>
      <c r="E1551" s="3" t="s">
        <v>1170</v>
      </c>
      <c r="F1551" s="3" t="s">
        <v>1170</v>
      </c>
      <c r="G1551" s="3" t="s">
        <v>998</v>
      </c>
      <c r="M1551" t="str">
        <f t="shared" si="24"/>
        <v>OK</v>
      </c>
    </row>
    <row r="1552" spans="1:13" x14ac:dyDescent="0.25">
      <c r="A1552" s="3" t="s">
        <v>166</v>
      </c>
      <c r="B1552" s="3" t="s">
        <v>70</v>
      </c>
      <c r="C1552" s="3" t="s">
        <v>97</v>
      </c>
      <c r="D1552" s="5">
        <v>43062.410416666666</v>
      </c>
      <c r="E1552" s="3" t="s">
        <v>1171</v>
      </c>
      <c r="F1552" s="3" t="s">
        <v>1171</v>
      </c>
      <c r="G1552" s="3" t="s">
        <v>996</v>
      </c>
      <c r="M1552" t="str">
        <f t="shared" si="24"/>
        <v>OK</v>
      </c>
    </row>
    <row r="1553" spans="1:13" x14ac:dyDescent="0.25">
      <c r="A1553" s="3" t="s">
        <v>166</v>
      </c>
      <c r="B1553" s="3" t="s">
        <v>70</v>
      </c>
      <c r="C1553" s="3" t="s">
        <v>97</v>
      </c>
      <c r="D1553" s="5">
        <v>43062.425694444442</v>
      </c>
      <c r="E1553" s="3" t="s">
        <v>1172</v>
      </c>
      <c r="F1553" s="3" t="s">
        <v>1172</v>
      </c>
      <c r="G1553" s="3" t="s">
        <v>998</v>
      </c>
      <c r="M1553" t="str">
        <f t="shared" si="24"/>
        <v>OK</v>
      </c>
    </row>
    <row r="1554" spans="1:13" x14ac:dyDescent="0.25">
      <c r="A1554" s="3" t="s">
        <v>166</v>
      </c>
      <c r="B1554" s="3" t="s">
        <v>70</v>
      </c>
      <c r="C1554" s="3" t="s">
        <v>97</v>
      </c>
      <c r="D1554" s="5">
        <v>43077.680555555555</v>
      </c>
      <c r="E1554" s="3" t="s">
        <v>1173</v>
      </c>
      <c r="F1554" s="3" t="s">
        <v>1173</v>
      </c>
      <c r="G1554" s="3" t="s">
        <v>996</v>
      </c>
      <c r="M1554" t="str">
        <f t="shared" si="24"/>
        <v>OK</v>
      </c>
    </row>
    <row r="1555" spans="1:13" x14ac:dyDescent="0.25">
      <c r="A1555" s="3" t="s">
        <v>166</v>
      </c>
      <c r="B1555" s="3" t="s">
        <v>70</v>
      </c>
      <c r="C1555" s="3" t="s">
        <v>97</v>
      </c>
      <c r="D1555" s="5">
        <v>43077.691666666666</v>
      </c>
      <c r="E1555" s="3" t="s">
        <v>1174</v>
      </c>
      <c r="F1555" s="3" t="s">
        <v>1174</v>
      </c>
      <c r="G1555" s="3" t="s">
        <v>998</v>
      </c>
      <c r="M1555" t="str">
        <f t="shared" si="24"/>
        <v>OK</v>
      </c>
    </row>
    <row r="1556" spans="1:13" x14ac:dyDescent="0.25">
      <c r="A1556" s="3" t="s">
        <v>166</v>
      </c>
      <c r="B1556" s="3" t="s">
        <v>70</v>
      </c>
      <c r="C1556" s="3" t="s">
        <v>97</v>
      </c>
      <c r="D1556" s="5">
        <v>43105.291666666664</v>
      </c>
      <c r="E1556" s="3" t="s">
        <v>1175</v>
      </c>
      <c r="F1556" s="3" t="s">
        <v>1175</v>
      </c>
      <c r="G1556" s="3" t="s">
        <v>996</v>
      </c>
      <c r="M1556" t="str">
        <f t="shared" si="24"/>
        <v>OK</v>
      </c>
    </row>
    <row r="1557" spans="1:13" x14ac:dyDescent="0.25">
      <c r="A1557" s="3" t="s">
        <v>166</v>
      </c>
      <c r="B1557" s="3" t="s">
        <v>70</v>
      </c>
      <c r="C1557" s="3" t="s">
        <v>97</v>
      </c>
      <c r="D1557" s="5">
        <v>43105.298611111109</v>
      </c>
      <c r="E1557" s="3" t="s">
        <v>1176</v>
      </c>
      <c r="F1557" s="3" t="s">
        <v>1176</v>
      </c>
      <c r="G1557" s="3" t="s">
        <v>998</v>
      </c>
      <c r="M1557" t="str">
        <f t="shared" si="24"/>
        <v>OK</v>
      </c>
    </row>
    <row r="1558" spans="1:13" x14ac:dyDescent="0.25">
      <c r="A1558" s="3" t="s">
        <v>167</v>
      </c>
      <c r="B1558" s="3" t="s">
        <v>71</v>
      </c>
      <c r="C1558" s="3" t="s">
        <v>96</v>
      </c>
      <c r="D1558" s="5">
        <v>42956.512499999997</v>
      </c>
      <c r="E1558" s="3" t="s">
        <v>1177</v>
      </c>
      <c r="F1558" s="3" t="s">
        <v>1177</v>
      </c>
      <c r="G1558" s="3" t="s">
        <v>996</v>
      </c>
      <c r="H1558">
        <v>2.1000000000000001E-2</v>
      </c>
      <c r="I1558">
        <v>2.7E-2</v>
      </c>
      <c r="K1558">
        <v>2.1000000000000001E-2</v>
      </c>
      <c r="L1558">
        <v>2.7E-2</v>
      </c>
      <c r="M1558" t="str">
        <f t="shared" si="24"/>
        <v>OK</v>
      </c>
    </row>
    <row r="1559" spans="1:13" x14ac:dyDescent="0.25">
      <c r="A1559" s="3" t="s">
        <v>167</v>
      </c>
      <c r="B1559" s="3" t="s">
        <v>71</v>
      </c>
      <c r="C1559" s="3" t="s">
        <v>96</v>
      </c>
      <c r="D1559" s="5">
        <v>42956.51458333333</v>
      </c>
      <c r="E1559" s="3" t="s">
        <v>1178</v>
      </c>
      <c r="F1559" s="3" t="s">
        <v>1178</v>
      </c>
      <c r="G1559" s="3" t="s">
        <v>998</v>
      </c>
      <c r="H1559">
        <v>1.7000000000000001E-2</v>
      </c>
      <c r="I1559">
        <v>1.7000000000000001E-2</v>
      </c>
      <c r="K1559">
        <v>1.7000000000000001E-2</v>
      </c>
      <c r="L1559">
        <v>1.7000000000000001E-2</v>
      </c>
      <c r="M1559" t="str">
        <f t="shared" si="24"/>
        <v>OK</v>
      </c>
    </row>
    <row r="1560" spans="1:13" x14ac:dyDescent="0.25">
      <c r="A1560" s="3" t="s">
        <v>167</v>
      </c>
      <c r="B1560" s="3" t="s">
        <v>71</v>
      </c>
      <c r="C1560" s="3" t="s">
        <v>96</v>
      </c>
      <c r="D1560" s="5">
        <v>43001.368750000001</v>
      </c>
      <c r="E1560" s="3" t="s">
        <v>1179</v>
      </c>
      <c r="F1560" s="3" t="s">
        <v>1179</v>
      </c>
      <c r="G1560" s="3" t="s">
        <v>996</v>
      </c>
      <c r="H1560" t="s">
        <v>1536</v>
      </c>
      <c r="I1560" t="s">
        <v>1536</v>
      </c>
      <c r="K1560">
        <v>1.4999999999999999E-2</v>
      </c>
      <c r="L1560">
        <v>1.4999999999999999E-2</v>
      </c>
      <c r="M1560" t="str">
        <f t="shared" si="24"/>
        <v>OK</v>
      </c>
    </row>
    <row r="1561" spans="1:13" x14ac:dyDescent="0.25">
      <c r="A1561" s="3" t="s">
        <v>167</v>
      </c>
      <c r="B1561" s="3" t="s">
        <v>71</v>
      </c>
      <c r="C1561" s="3" t="s">
        <v>96</v>
      </c>
      <c r="D1561" s="5">
        <v>43001.373611111114</v>
      </c>
      <c r="E1561" s="3" t="s">
        <v>1180</v>
      </c>
      <c r="F1561" s="3" t="s">
        <v>1180</v>
      </c>
      <c r="G1561" s="3" t="s">
        <v>998</v>
      </c>
      <c r="H1561" t="s">
        <v>1536</v>
      </c>
      <c r="I1561" t="s">
        <v>1536</v>
      </c>
      <c r="K1561">
        <v>1.4999999999999999E-2</v>
      </c>
      <c r="L1561">
        <v>1.4999999999999999E-2</v>
      </c>
      <c r="M1561" t="str">
        <f t="shared" si="24"/>
        <v>OK</v>
      </c>
    </row>
    <row r="1562" spans="1:13" x14ac:dyDescent="0.25">
      <c r="A1562" s="3" t="s">
        <v>167</v>
      </c>
      <c r="B1562" s="3" t="s">
        <v>71</v>
      </c>
      <c r="C1562" s="3" t="s">
        <v>96</v>
      </c>
      <c r="D1562" s="5">
        <v>43026.507638888892</v>
      </c>
      <c r="E1562" s="3" t="s">
        <v>1181</v>
      </c>
      <c r="F1562" s="3" t="s">
        <v>1181</v>
      </c>
      <c r="G1562" s="3" t="s">
        <v>996</v>
      </c>
      <c r="H1562" t="s">
        <v>1536</v>
      </c>
      <c r="I1562" t="s">
        <v>1536</v>
      </c>
      <c r="K1562">
        <v>1.4999999999999999E-2</v>
      </c>
      <c r="L1562">
        <v>1.4999999999999999E-2</v>
      </c>
      <c r="M1562" t="str">
        <f t="shared" si="24"/>
        <v>OK</v>
      </c>
    </row>
    <row r="1563" spans="1:13" x14ac:dyDescent="0.25">
      <c r="A1563" s="3" t="s">
        <v>167</v>
      </c>
      <c r="B1563" s="3" t="s">
        <v>71</v>
      </c>
      <c r="C1563" s="3" t="s">
        <v>96</v>
      </c>
      <c r="D1563" s="5">
        <v>43026.509027777778</v>
      </c>
      <c r="E1563" s="3" t="s">
        <v>1182</v>
      </c>
      <c r="F1563" s="3" t="s">
        <v>1182</v>
      </c>
      <c r="G1563" s="3" t="s">
        <v>998</v>
      </c>
      <c r="H1563" t="s">
        <v>1536</v>
      </c>
      <c r="I1563" t="s">
        <v>1536</v>
      </c>
      <c r="K1563">
        <v>1.4999999999999999E-2</v>
      </c>
      <c r="L1563">
        <v>1.4999999999999999E-2</v>
      </c>
      <c r="M1563" t="str">
        <f t="shared" si="24"/>
        <v>OK</v>
      </c>
    </row>
    <row r="1564" spans="1:13" x14ac:dyDescent="0.25">
      <c r="A1564" s="3" t="s">
        <v>167</v>
      </c>
      <c r="B1564" s="3" t="s">
        <v>71</v>
      </c>
      <c r="C1564" s="3" t="s">
        <v>96</v>
      </c>
      <c r="D1564" s="5">
        <v>43062.466666666667</v>
      </c>
      <c r="E1564" s="3" t="s">
        <v>1183</v>
      </c>
      <c r="F1564" s="3" t="s">
        <v>1183</v>
      </c>
      <c r="G1564" s="3" t="s">
        <v>996</v>
      </c>
      <c r="H1564" t="s">
        <v>1536</v>
      </c>
      <c r="I1564" t="s">
        <v>1536</v>
      </c>
      <c r="K1564">
        <v>1.4999999999999999E-2</v>
      </c>
      <c r="L1564">
        <v>1.4999999999999999E-2</v>
      </c>
      <c r="M1564" t="str">
        <f t="shared" si="24"/>
        <v>OK</v>
      </c>
    </row>
    <row r="1565" spans="1:13" x14ac:dyDescent="0.25">
      <c r="A1565" s="3" t="s">
        <v>167</v>
      </c>
      <c r="B1565" s="3" t="s">
        <v>71</v>
      </c>
      <c r="C1565" s="3" t="s">
        <v>96</v>
      </c>
      <c r="D1565" s="5">
        <v>43062.48333333333</v>
      </c>
      <c r="E1565" s="3" t="s">
        <v>1184</v>
      </c>
      <c r="F1565" s="3" t="s">
        <v>1184</v>
      </c>
      <c r="G1565" s="3" t="s">
        <v>998</v>
      </c>
      <c r="H1565" t="s">
        <v>1536</v>
      </c>
      <c r="I1565" t="s">
        <v>1536</v>
      </c>
      <c r="K1565">
        <v>1.4999999999999999E-2</v>
      </c>
      <c r="L1565">
        <v>1.4999999999999999E-2</v>
      </c>
      <c r="M1565" t="str">
        <f t="shared" si="24"/>
        <v>OK</v>
      </c>
    </row>
    <row r="1566" spans="1:13" x14ac:dyDescent="0.25">
      <c r="A1566" s="3" t="s">
        <v>167</v>
      </c>
      <c r="B1566" s="3" t="s">
        <v>71</v>
      </c>
      <c r="C1566" s="3" t="s">
        <v>96</v>
      </c>
      <c r="D1566" s="5">
        <v>43077.704861111109</v>
      </c>
      <c r="E1566" s="3" t="s">
        <v>1185</v>
      </c>
      <c r="F1566" s="3" t="s">
        <v>1185</v>
      </c>
      <c r="G1566" s="3" t="s">
        <v>996</v>
      </c>
      <c r="H1566" t="s">
        <v>1469</v>
      </c>
      <c r="I1566" t="s">
        <v>1469</v>
      </c>
      <c r="K1566">
        <v>0.01</v>
      </c>
      <c r="L1566">
        <v>0.01</v>
      </c>
      <c r="M1566" t="str">
        <f t="shared" si="24"/>
        <v>OK</v>
      </c>
    </row>
    <row r="1567" spans="1:13" x14ac:dyDescent="0.25">
      <c r="A1567" s="3" t="s">
        <v>167</v>
      </c>
      <c r="B1567" s="3" t="s">
        <v>71</v>
      </c>
      <c r="C1567" s="3" t="s">
        <v>96</v>
      </c>
      <c r="D1567" s="5">
        <v>43077.708333333336</v>
      </c>
      <c r="E1567" s="3" t="s">
        <v>1186</v>
      </c>
      <c r="F1567" s="3" t="s">
        <v>1186</v>
      </c>
      <c r="G1567" s="3" t="s">
        <v>998</v>
      </c>
      <c r="H1567" t="s">
        <v>1469</v>
      </c>
      <c r="I1567">
        <v>2.3E-2</v>
      </c>
      <c r="K1567">
        <v>0.01</v>
      </c>
      <c r="L1567">
        <v>2.3E-2</v>
      </c>
      <c r="M1567" t="str">
        <f t="shared" si="24"/>
        <v>OK</v>
      </c>
    </row>
    <row r="1568" spans="1:13" x14ac:dyDescent="0.25">
      <c r="A1568" s="3" t="s">
        <v>167</v>
      </c>
      <c r="B1568" s="3" t="s">
        <v>71</v>
      </c>
      <c r="C1568" s="3" t="s">
        <v>96</v>
      </c>
      <c r="D1568" s="5">
        <v>43105.333333333336</v>
      </c>
      <c r="E1568" s="3" t="s">
        <v>1187</v>
      </c>
      <c r="F1568" s="3" t="s">
        <v>1187</v>
      </c>
      <c r="G1568" s="3" t="s">
        <v>996</v>
      </c>
      <c r="H1568" t="s">
        <v>1475</v>
      </c>
      <c r="I1568" t="s">
        <v>1475</v>
      </c>
      <c r="K1568">
        <v>0.01</v>
      </c>
      <c r="L1568">
        <v>0.01</v>
      </c>
      <c r="M1568" t="str">
        <f t="shared" si="24"/>
        <v>OK</v>
      </c>
    </row>
    <row r="1569" spans="1:13" x14ac:dyDescent="0.25">
      <c r="A1569" s="3" t="s">
        <v>167</v>
      </c>
      <c r="B1569" s="3" t="s">
        <v>71</v>
      </c>
      <c r="C1569" s="3" t="s">
        <v>96</v>
      </c>
      <c r="D1569" s="5">
        <v>43105.333333333336</v>
      </c>
      <c r="E1569" s="3" t="s">
        <v>1188</v>
      </c>
      <c r="F1569" s="3" t="s">
        <v>1188</v>
      </c>
      <c r="G1569" s="3" t="s">
        <v>998</v>
      </c>
      <c r="H1569" t="s">
        <v>1475</v>
      </c>
      <c r="I1569" t="s">
        <v>1475</v>
      </c>
      <c r="K1569">
        <v>0.01</v>
      </c>
      <c r="L1569">
        <v>0.01</v>
      </c>
      <c r="M1569" t="str">
        <f t="shared" si="24"/>
        <v>OK</v>
      </c>
    </row>
    <row r="1570" spans="1:13" x14ac:dyDescent="0.25">
      <c r="A1570" s="3" t="s">
        <v>167</v>
      </c>
      <c r="B1570" s="3" t="s">
        <v>71</v>
      </c>
      <c r="C1570" s="3" t="s">
        <v>97</v>
      </c>
      <c r="D1570" s="5">
        <v>42956.512499999997</v>
      </c>
      <c r="E1570" s="3" t="s">
        <v>1177</v>
      </c>
      <c r="F1570" s="3" t="s">
        <v>1177</v>
      </c>
      <c r="G1570" s="3" t="s">
        <v>996</v>
      </c>
      <c r="M1570" t="str">
        <f t="shared" si="24"/>
        <v>OK</v>
      </c>
    </row>
    <row r="1571" spans="1:13" x14ac:dyDescent="0.25">
      <c r="A1571" s="3" t="s">
        <v>167</v>
      </c>
      <c r="B1571" s="3" t="s">
        <v>71</v>
      </c>
      <c r="C1571" s="3" t="s">
        <v>97</v>
      </c>
      <c r="D1571" s="5">
        <v>42956.51458333333</v>
      </c>
      <c r="E1571" s="3" t="s">
        <v>1178</v>
      </c>
      <c r="F1571" s="3" t="s">
        <v>1178</v>
      </c>
      <c r="G1571" s="3" t="s">
        <v>998</v>
      </c>
      <c r="M1571" t="str">
        <f t="shared" si="24"/>
        <v>OK</v>
      </c>
    </row>
    <row r="1572" spans="1:13" x14ac:dyDescent="0.25">
      <c r="A1572" s="3" t="s">
        <v>167</v>
      </c>
      <c r="B1572" s="3" t="s">
        <v>71</v>
      </c>
      <c r="C1572" s="3" t="s">
        <v>97</v>
      </c>
      <c r="D1572" s="5">
        <v>43001.368750000001</v>
      </c>
      <c r="E1572" s="3" t="s">
        <v>1179</v>
      </c>
      <c r="F1572" s="3" t="s">
        <v>1179</v>
      </c>
      <c r="G1572" s="3" t="s">
        <v>996</v>
      </c>
      <c r="M1572" t="str">
        <f t="shared" si="24"/>
        <v>OK</v>
      </c>
    </row>
    <row r="1573" spans="1:13" x14ac:dyDescent="0.25">
      <c r="A1573" s="3" t="s">
        <v>167</v>
      </c>
      <c r="B1573" s="3" t="s">
        <v>71</v>
      </c>
      <c r="C1573" s="3" t="s">
        <v>97</v>
      </c>
      <c r="D1573" s="5">
        <v>43001.373611111114</v>
      </c>
      <c r="E1573" s="3" t="s">
        <v>1180</v>
      </c>
      <c r="F1573" s="3" t="s">
        <v>1180</v>
      </c>
      <c r="G1573" s="3" t="s">
        <v>998</v>
      </c>
      <c r="M1573" t="str">
        <f t="shared" si="24"/>
        <v>OK</v>
      </c>
    </row>
    <row r="1574" spans="1:13" x14ac:dyDescent="0.25">
      <c r="A1574" s="3" t="s">
        <v>167</v>
      </c>
      <c r="B1574" s="3" t="s">
        <v>71</v>
      </c>
      <c r="C1574" s="3" t="s">
        <v>97</v>
      </c>
      <c r="D1574" s="5">
        <v>43026.507638888892</v>
      </c>
      <c r="E1574" s="3" t="s">
        <v>1181</v>
      </c>
      <c r="F1574" s="3" t="s">
        <v>1181</v>
      </c>
      <c r="G1574" s="3" t="s">
        <v>996</v>
      </c>
      <c r="M1574" t="str">
        <f t="shared" si="24"/>
        <v>OK</v>
      </c>
    </row>
    <row r="1575" spans="1:13" x14ac:dyDescent="0.25">
      <c r="A1575" s="3" t="s">
        <v>167</v>
      </c>
      <c r="B1575" s="3" t="s">
        <v>71</v>
      </c>
      <c r="C1575" s="3" t="s">
        <v>97</v>
      </c>
      <c r="D1575" s="5">
        <v>43026.509027777778</v>
      </c>
      <c r="E1575" s="3" t="s">
        <v>1182</v>
      </c>
      <c r="F1575" s="3" t="s">
        <v>1182</v>
      </c>
      <c r="G1575" s="3" t="s">
        <v>998</v>
      </c>
      <c r="M1575" t="str">
        <f t="shared" si="24"/>
        <v>OK</v>
      </c>
    </row>
    <row r="1576" spans="1:13" x14ac:dyDescent="0.25">
      <c r="A1576" s="3" t="s">
        <v>167</v>
      </c>
      <c r="B1576" s="3" t="s">
        <v>71</v>
      </c>
      <c r="C1576" s="3" t="s">
        <v>97</v>
      </c>
      <c r="D1576" s="5">
        <v>43062.466666666667</v>
      </c>
      <c r="E1576" s="3" t="s">
        <v>1183</v>
      </c>
      <c r="F1576" s="3" t="s">
        <v>1183</v>
      </c>
      <c r="G1576" s="3" t="s">
        <v>996</v>
      </c>
      <c r="M1576" t="str">
        <f t="shared" si="24"/>
        <v>OK</v>
      </c>
    </row>
    <row r="1577" spans="1:13" x14ac:dyDescent="0.25">
      <c r="A1577" s="3" t="s">
        <v>167</v>
      </c>
      <c r="B1577" s="3" t="s">
        <v>71</v>
      </c>
      <c r="C1577" s="3" t="s">
        <v>97</v>
      </c>
      <c r="D1577" s="5">
        <v>43062.48333333333</v>
      </c>
      <c r="E1577" s="3" t="s">
        <v>1184</v>
      </c>
      <c r="F1577" s="3" t="s">
        <v>1184</v>
      </c>
      <c r="G1577" s="3" t="s">
        <v>998</v>
      </c>
      <c r="M1577" t="str">
        <f t="shared" si="24"/>
        <v>OK</v>
      </c>
    </row>
    <row r="1578" spans="1:13" x14ac:dyDescent="0.25">
      <c r="A1578" s="3" t="s">
        <v>167</v>
      </c>
      <c r="B1578" s="3" t="s">
        <v>71</v>
      </c>
      <c r="C1578" s="3" t="s">
        <v>97</v>
      </c>
      <c r="D1578" s="5">
        <v>43077.704861111109</v>
      </c>
      <c r="E1578" s="3" t="s">
        <v>1185</v>
      </c>
      <c r="F1578" s="3" t="s">
        <v>1185</v>
      </c>
      <c r="G1578" s="3" t="s">
        <v>996</v>
      </c>
      <c r="M1578" t="str">
        <f t="shared" si="24"/>
        <v>OK</v>
      </c>
    </row>
    <row r="1579" spans="1:13" x14ac:dyDescent="0.25">
      <c r="A1579" s="3" t="s">
        <v>167</v>
      </c>
      <c r="B1579" s="3" t="s">
        <v>71</v>
      </c>
      <c r="C1579" s="3" t="s">
        <v>97</v>
      </c>
      <c r="D1579" s="5">
        <v>43077.708333333336</v>
      </c>
      <c r="E1579" s="3" t="s">
        <v>1186</v>
      </c>
      <c r="F1579" s="3" t="s">
        <v>1186</v>
      </c>
      <c r="G1579" s="3" t="s">
        <v>998</v>
      </c>
      <c r="M1579" t="str">
        <f t="shared" si="24"/>
        <v>OK</v>
      </c>
    </row>
    <row r="1580" spans="1:13" x14ac:dyDescent="0.25">
      <c r="A1580" s="3" t="s">
        <v>167</v>
      </c>
      <c r="B1580" s="3" t="s">
        <v>71</v>
      </c>
      <c r="C1580" s="3" t="s">
        <v>97</v>
      </c>
      <c r="D1580" s="5">
        <v>43105.333333333336</v>
      </c>
      <c r="E1580" s="3" t="s">
        <v>1187</v>
      </c>
      <c r="F1580" s="3" t="s">
        <v>1187</v>
      </c>
      <c r="G1580" s="3" t="s">
        <v>996</v>
      </c>
      <c r="M1580" t="str">
        <f t="shared" si="24"/>
        <v>OK</v>
      </c>
    </row>
    <row r="1581" spans="1:13" x14ac:dyDescent="0.25">
      <c r="A1581" s="3" t="s">
        <v>167</v>
      </c>
      <c r="B1581" s="3" t="s">
        <v>71</v>
      </c>
      <c r="C1581" s="3" t="s">
        <v>97</v>
      </c>
      <c r="D1581" s="5">
        <v>43105.333333333336</v>
      </c>
      <c r="E1581" s="3" t="s">
        <v>1188</v>
      </c>
      <c r="F1581" s="3" t="s">
        <v>1188</v>
      </c>
      <c r="G1581" s="3" t="s">
        <v>998</v>
      </c>
      <c r="M1581" t="str">
        <f t="shared" si="24"/>
        <v>OK</v>
      </c>
    </row>
    <row r="1582" spans="1:13" x14ac:dyDescent="0.25">
      <c r="A1582" s="3" t="s">
        <v>168</v>
      </c>
      <c r="B1582" s="3" t="s">
        <v>72</v>
      </c>
      <c r="C1582" s="3" t="s">
        <v>96</v>
      </c>
      <c r="D1582" s="5">
        <v>42965.414583333331</v>
      </c>
      <c r="E1582" s="3" t="s">
        <v>1189</v>
      </c>
      <c r="F1582" s="3" t="s">
        <v>1189</v>
      </c>
      <c r="G1582" s="3" t="s">
        <v>996</v>
      </c>
      <c r="H1582" t="s">
        <v>1536</v>
      </c>
      <c r="I1582" t="s">
        <v>1536</v>
      </c>
      <c r="K1582">
        <v>1.4999999999999999E-2</v>
      </c>
      <c r="L1582">
        <v>1.4999999999999999E-2</v>
      </c>
      <c r="M1582" t="str">
        <f t="shared" si="24"/>
        <v>OK</v>
      </c>
    </row>
    <row r="1583" spans="1:13" x14ac:dyDescent="0.25">
      <c r="A1583" s="3" t="s">
        <v>168</v>
      </c>
      <c r="B1583" s="3" t="s">
        <v>72</v>
      </c>
      <c r="C1583" s="3" t="s">
        <v>96</v>
      </c>
      <c r="D1583" s="5">
        <v>42965.422222222223</v>
      </c>
      <c r="E1583" s="3" t="s">
        <v>1190</v>
      </c>
      <c r="F1583" s="3" t="s">
        <v>1190</v>
      </c>
      <c r="G1583" s="3" t="s">
        <v>998</v>
      </c>
      <c r="H1583" t="s">
        <v>1536</v>
      </c>
      <c r="I1583" t="s">
        <v>1536</v>
      </c>
      <c r="K1583">
        <v>1.4999999999999999E-2</v>
      </c>
      <c r="L1583">
        <v>1.4999999999999999E-2</v>
      </c>
      <c r="M1583" t="str">
        <f t="shared" si="24"/>
        <v>OK</v>
      </c>
    </row>
    <row r="1584" spans="1:13" x14ac:dyDescent="0.25">
      <c r="A1584" s="3" t="s">
        <v>168</v>
      </c>
      <c r="B1584" s="3" t="s">
        <v>72</v>
      </c>
      <c r="C1584" s="3" t="s">
        <v>96</v>
      </c>
      <c r="D1584" s="5">
        <v>43001.444444444445</v>
      </c>
      <c r="E1584" s="3" t="s">
        <v>1191</v>
      </c>
      <c r="F1584" s="3" t="s">
        <v>1191</v>
      </c>
      <c r="G1584" s="3" t="s">
        <v>996</v>
      </c>
      <c r="H1584" t="s">
        <v>1536</v>
      </c>
      <c r="I1584" t="s">
        <v>1536</v>
      </c>
      <c r="K1584">
        <v>1.4999999999999999E-2</v>
      </c>
      <c r="L1584">
        <v>1.4999999999999999E-2</v>
      </c>
      <c r="M1584" t="str">
        <f t="shared" si="24"/>
        <v>OK</v>
      </c>
    </row>
    <row r="1585" spans="1:13" x14ac:dyDescent="0.25">
      <c r="A1585" s="3" t="s">
        <v>168</v>
      </c>
      <c r="B1585" s="3" t="s">
        <v>72</v>
      </c>
      <c r="C1585" s="3" t="s">
        <v>96</v>
      </c>
      <c r="D1585" s="5">
        <v>43001.449305555558</v>
      </c>
      <c r="E1585" s="3" t="s">
        <v>1192</v>
      </c>
      <c r="F1585" s="3" t="s">
        <v>1192</v>
      </c>
      <c r="G1585" s="3" t="s">
        <v>998</v>
      </c>
      <c r="H1585" t="s">
        <v>1536</v>
      </c>
      <c r="I1585" t="s">
        <v>1536</v>
      </c>
      <c r="K1585">
        <v>1.4999999999999999E-2</v>
      </c>
      <c r="L1585">
        <v>1.4999999999999999E-2</v>
      </c>
      <c r="M1585" t="str">
        <f t="shared" si="24"/>
        <v>OK</v>
      </c>
    </row>
    <row r="1586" spans="1:13" x14ac:dyDescent="0.25">
      <c r="A1586" s="3" t="s">
        <v>168</v>
      </c>
      <c r="B1586" s="3" t="s">
        <v>72</v>
      </c>
      <c r="C1586" s="3" t="s">
        <v>96</v>
      </c>
      <c r="D1586" s="5">
        <v>43034.411111111112</v>
      </c>
      <c r="E1586" s="3" t="s">
        <v>1193</v>
      </c>
      <c r="F1586" s="3" t="s">
        <v>1193</v>
      </c>
      <c r="G1586" s="3" t="s">
        <v>998</v>
      </c>
      <c r="H1586" t="s">
        <v>1536</v>
      </c>
      <c r="I1586" t="s">
        <v>1536</v>
      </c>
      <c r="K1586">
        <v>1.4999999999999999E-2</v>
      </c>
      <c r="L1586">
        <v>1.4999999999999999E-2</v>
      </c>
      <c r="M1586" t="str">
        <f t="shared" si="24"/>
        <v>OK</v>
      </c>
    </row>
    <row r="1587" spans="1:13" x14ac:dyDescent="0.25">
      <c r="A1587" s="3" t="s">
        <v>168</v>
      </c>
      <c r="B1587" s="3" t="s">
        <v>72</v>
      </c>
      <c r="C1587" s="3" t="s">
        <v>96</v>
      </c>
      <c r="D1587" s="5">
        <v>43034.5625</v>
      </c>
      <c r="E1587" s="3" t="s">
        <v>1194</v>
      </c>
      <c r="F1587" s="3" t="s">
        <v>1194</v>
      </c>
      <c r="G1587" s="3" t="s">
        <v>996</v>
      </c>
      <c r="H1587" t="s">
        <v>1536</v>
      </c>
      <c r="I1587" t="s">
        <v>1536</v>
      </c>
      <c r="K1587">
        <v>1.4999999999999999E-2</v>
      </c>
      <c r="L1587">
        <v>1.4999999999999999E-2</v>
      </c>
      <c r="M1587" t="str">
        <f t="shared" si="24"/>
        <v>OK</v>
      </c>
    </row>
    <row r="1588" spans="1:13" x14ac:dyDescent="0.25">
      <c r="A1588" s="3" t="s">
        <v>168</v>
      </c>
      <c r="B1588" s="3" t="s">
        <v>72</v>
      </c>
      <c r="C1588" s="3" t="s">
        <v>96</v>
      </c>
      <c r="D1588" s="5">
        <v>43066.34375</v>
      </c>
      <c r="E1588" s="3" t="s">
        <v>1195</v>
      </c>
      <c r="F1588" s="3" t="s">
        <v>1195</v>
      </c>
      <c r="G1588" s="3" t="s">
        <v>996</v>
      </c>
      <c r="H1588" t="s">
        <v>1536</v>
      </c>
      <c r="I1588" t="s">
        <v>1536</v>
      </c>
      <c r="K1588">
        <v>1.4999999999999999E-2</v>
      </c>
      <c r="L1588">
        <v>1.4999999999999999E-2</v>
      </c>
      <c r="M1588" t="str">
        <f t="shared" si="24"/>
        <v>OK</v>
      </c>
    </row>
    <row r="1589" spans="1:13" x14ac:dyDescent="0.25">
      <c r="A1589" s="3" t="s">
        <v>168</v>
      </c>
      <c r="B1589" s="3" t="s">
        <v>72</v>
      </c>
      <c r="C1589" s="3" t="s">
        <v>96</v>
      </c>
      <c r="D1589" s="5">
        <v>43066.347222222219</v>
      </c>
      <c r="E1589" s="3" t="s">
        <v>1196</v>
      </c>
      <c r="F1589" s="3" t="s">
        <v>1196</v>
      </c>
      <c r="G1589" s="3" t="s">
        <v>998</v>
      </c>
      <c r="H1589" t="s">
        <v>1536</v>
      </c>
      <c r="I1589" t="s">
        <v>1536</v>
      </c>
      <c r="K1589">
        <v>1.4999999999999999E-2</v>
      </c>
      <c r="L1589">
        <v>1.4999999999999999E-2</v>
      </c>
      <c r="M1589" t="str">
        <f t="shared" si="24"/>
        <v>OK</v>
      </c>
    </row>
    <row r="1590" spans="1:13" x14ac:dyDescent="0.25">
      <c r="A1590" s="3" t="s">
        <v>168</v>
      </c>
      <c r="B1590" s="3" t="s">
        <v>72</v>
      </c>
      <c r="C1590" s="3" t="s">
        <v>96</v>
      </c>
      <c r="D1590" s="5">
        <v>43077.486805555556</v>
      </c>
      <c r="E1590" s="3" t="s">
        <v>1197</v>
      </c>
      <c r="F1590" s="3" t="s">
        <v>1197</v>
      </c>
      <c r="G1590" s="3" t="s">
        <v>996</v>
      </c>
      <c r="H1590" t="s">
        <v>1469</v>
      </c>
      <c r="I1590" t="s">
        <v>1469</v>
      </c>
      <c r="K1590">
        <v>0.01</v>
      </c>
      <c r="L1590">
        <v>0.01</v>
      </c>
      <c r="M1590" t="str">
        <f t="shared" si="24"/>
        <v>OK</v>
      </c>
    </row>
    <row r="1591" spans="1:13" x14ac:dyDescent="0.25">
      <c r="A1591" s="3" t="s">
        <v>168</v>
      </c>
      <c r="B1591" s="3" t="s">
        <v>72</v>
      </c>
      <c r="C1591" s="3" t="s">
        <v>96</v>
      </c>
      <c r="D1591" s="5">
        <v>43077.499305555553</v>
      </c>
      <c r="E1591" s="3" t="s">
        <v>1198</v>
      </c>
      <c r="F1591" s="3" t="s">
        <v>1198</v>
      </c>
      <c r="G1591" s="3" t="s">
        <v>998</v>
      </c>
      <c r="H1591" t="s">
        <v>1469</v>
      </c>
      <c r="I1591" t="s">
        <v>1469</v>
      </c>
      <c r="K1591">
        <v>0.01</v>
      </c>
      <c r="L1591">
        <v>0.01</v>
      </c>
      <c r="M1591" t="str">
        <f t="shared" si="24"/>
        <v>OK</v>
      </c>
    </row>
    <row r="1592" spans="1:13" x14ac:dyDescent="0.25">
      <c r="A1592" s="3" t="s">
        <v>168</v>
      </c>
      <c r="B1592" s="3" t="s">
        <v>72</v>
      </c>
      <c r="C1592" s="3" t="s">
        <v>96</v>
      </c>
      <c r="D1592" s="5">
        <v>43106.486111111109</v>
      </c>
      <c r="E1592" s="3" t="s">
        <v>1199</v>
      </c>
      <c r="F1592" s="3" t="s">
        <v>1199</v>
      </c>
      <c r="G1592" s="3" t="s">
        <v>996</v>
      </c>
      <c r="H1592" t="s">
        <v>1475</v>
      </c>
      <c r="I1592" t="s">
        <v>1475</v>
      </c>
      <c r="K1592">
        <v>0.01</v>
      </c>
      <c r="L1592">
        <v>0.01</v>
      </c>
      <c r="M1592" t="str">
        <f t="shared" si="24"/>
        <v>OK</v>
      </c>
    </row>
    <row r="1593" spans="1:13" x14ac:dyDescent="0.25">
      <c r="A1593" s="3" t="s">
        <v>168</v>
      </c>
      <c r="B1593" s="3" t="s">
        <v>72</v>
      </c>
      <c r="C1593" s="3" t="s">
        <v>96</v>
      </c>
      <c r="D1593" s="5">
        <v>43106.493055555555</v>
      </c>
      <c r="E1593" s="3" t="s">
        <v>1200</v>
      </c>
      <c r="F1593" s="3" t="s">
        <v>1200</v>
      </c>
      <c r="G1593" s="3" t="s">
        <v>998</v>
      </c>
      <c r="H1593" t="s">
        <v>1475</v>
      </c>
      <c r="I1593" t="s">
        <v>1475</v>
      </c>
      <c r="K1593">
        <v>0.01</v>
      </c>
      <c r="L1593">
        <v>0.01</v>
      </c>
      <c r="M1593" t="str">
        <f t="shared" si="24"/>
        <v>OK</v>
      </c>
    </row>
    <row r="1594" spans="1:13" x14ac:dyDescent="0.25">
      <c r="A1594" s="3" t="s">
        <v>168</v>
      </c>
      <c r="B1594" s="3" t="s">
        <v>72</v>
      </c>
      <c r="C1594" s="3" t="s">
        <v>97</v>
      </c>
      <c r="D1594" s="5">
        <v>42965.414583333331</v>
      </c>
      <c r="E1594" s="3" t="s">
        <v>1189</v>
      </c>
      <c r="F1594" s="3" t="s">
        <v>1189</v>
      </c>
      <c r="G1594" s="3" t="s">
        <v>996</v>
      </c>
      <c r="M1594" t="str">
        <f t="shared" si="24"/>
        <v>OK</v>
      </c>
    </row>
    <row r="1595" spans="1:13" x14ac:dyDescent="0.25">
      <c r="A1595" s="3" t="s">
        <v>168</v>
      </c>
      <c r="B1595" s="3" t="s">
        <v>72</v>
      </c>
      <c r="C1595" s="3" t="s">
        <v>97</v>
      </c>
      <c r="D1595" s="5">
        <v>42965.422222222223</v>
      </c>
      <c r="E1595" s="3" t="s">
        <v>1190</v>
      </c>
      <c r="F1595" s="3" t="s">
        <v>1190</v>
      </c>
      <c r="G1595" s="3" t="s">
        <v>998</v>
      </c>
      <c r="M1595" t="str">
        <f t="shared" si="24"/>
        <v>OK</v>
      </c>
    </row>
    <row r="1596" spans="1:13" x14ac:dyDescent="0.25">
      <c r="A1596" s="3" t="s">
        <v>168</v>
      </c>
      <c r="B1596" s="3" t="s">
        <v>72</v>
      </c>
      <c r="C1596" s="3" t="s">
        <v>97</v>
      </c>
      <c r="D1596" s="5">
        <v>43001.444444444445</v>
      </c>
      <c r="E1596" s="3" t="s">
        <v>1191</v>
      </c>
      <c r="F1596" s="3" t="s">
        <v>1191</v>
      </c>
      <c r="G1596" s="3" t="s">
        <v>996</v>
      </c>
      <c r="M1596" t="str">
        <f t="shared" si="24"/>
        <v>OK</v>
      </c>
    </row>
    <row r="1597" spans="1:13" x14ac:dyDescent="0.25">
      <c r="A1597" s="3" t="s">
        <v>168</v>
      </c>
      <c r="B1597" s="3" t="s">
        <v>72</v>
      </c>
      <c r="C1597" s="3" t="s">
        <v>97</v>
      </c>
      <c r="D1597" s="5">
        <v>43001.449305555558</v>
      </c>
      <c r="E1597" s="3" t="s">
        <v>1192</v>
      </c>
      <c r="F1597" s="3" t="s">
        <v>1192</v>
      </c>
      <c r="G1597" s="3" t="s">
        <v>998</v>
      </c>
      <c r="M1597" t="str">
        <f t="shared" si="24"/>
        <v>OK</v>
      </c>
    </row>
    <row r="1598" spans="1:13" x14ac:dyDescent="0.25">
      <c r="A1598" s="3" t="s">
        <v>168</v>
      </c>
      <c r="B1598" s="3" t="s">
        <v>72</v>
      </c>
      <c r="C1598" s="3" t="s">
        <v>97</v>
      </c>
      <c r="D1598" s="5">
        <v>43034.411111111112</v>
      </c>
      <c r="E1598" s="3" t="s">
        <v>1193</v>
      </c>
      <c r="F1598" s="3" t="s">
        <v>1193</v>
      </c>
      <c r="G1598" s="3" t="s">
        <v>998</v>
      </c>
      <c r="M1598" t="str">
        <f t="shared" si="24"/>
        <v>OK</v>
      </c>
    </row>
    <row r="1599" spans="1:13" x14ac:dyDescent="0.25">
      <c r="A1599" s="3" t="s">
        <v>168</v>
      </c>
      <c r="B1599" s="3" t="s">
        <v>72</v>
      </c>
      <c r="C1599" s="3" t="s">
        <v>97</v>
      </c>
      <c r="D1599" s="5">
        <v>43034.5625</v>
      </c>
      <c r="E1599" s="3" t="s">
        <v>1194</v>
      </c>
      <c r="F1599" s="3" t="s">
        <v>1194</v>
      </c>
      <c r="G1599" s="3" t="s">
        <v>996</v>
      </c>
      <c r="M1599" t="str">
        <f t="shared" si="24"/>
        <v>OK</v>
      </c>
    </row>
    <row r="1600" spans="1:13" x14ac:dyDescent="0.25">
      <c r="A1600" s="3" t="s">
        <v>168</v>
      </c>
      <c r="B1600" s="3" t="s">
        <v>72</v>
      </c>
      <c r="C1600" s="3" t="s">
        <v>97</v>
      </c>
      <c r="D1600" s="5">
        <v>43066.34375</v>
      </c>
      <c r="E1600" s="3" t="s">
        <v>1195</v>
      </c>
      <c r="F1600" s="3" t="s">
        <v>1195</v>
      </c>
      <c r="G1600" s="3" t="s">
        <v>996</v>
      </c>
      <c r="M1600" t="str">
        <f t="shared" si="24"/>
        <v>OK</v>
      </c>
    </row>
    <row r="1601" spans="1:13" x14ac:dyDescent="0.25">
      <c r="A1601" s="3" t="s">
        <v>168</v>
      </c>
      <c r="B1601" s="3" t="s">
        <v>72</v>
      </c>
      <c r="C1601" s="3" t="s">
        <v>97</v>
      </c>
      <c r="D1601" s="5">
        <v>43066.347222222219</v>
      </c>
      <c r="E1601" s="3" t="s">
        <v>1196</v>
      </c>
      <c r="F1601" s="3" t="s">
        <v>1196</v>
      </c>
      <c r="G1601" s="3" t="s">
        <v>998</v>
      </c>
      <c r="M1601" t="str">
        <f t="shared" si="24"/>
        <v>OK</v>
      </c>
    </row>
    <row r="1602" spans="1:13" x14ac:dyDescent="0.25">
      <c r="A1602" s="3" t="s">
        <v>168</v>
      </c>
      <c r="B1602" s="3" t="s">
        <v>72</v>
      </c>
      <c r="C1602" s="3" t="s">
        <v>97</v>
      </c>
      <c r="D1602" s="5">
        <v>43077.486805555556</v>
      </c>
      <c r="E1602" s="3" t="s">
        <v>1197</v>
      </c>
      <c r="F1602" s="3" t="s">
        <v>1197</v>
      </c>
      <c r="G1602" s="3" t="s">
        <v>996</v>
      </c>
      <c r="M1602" t="str">
        <f t="shared" si="24"/>
        <v>OK</v>
      </c>
    </row>
    <row r="1603" spans="1:13" x14ac:dyDescent="0.25">
      <c r="A1603" s="3" t="s">
        <v>168</v>
      </c>
      <c r="B1603" s="3" t="s">
        <v>72</v>
      </c>
      <c r="C1603" s="3" t="s">
        <v>97</v>
      </c>
      <c r="D1603" s="5">
        <v>43077.499305555553</v>
      </c>
      <c r="E1603" s="3" t="s">
        <v>1198</v>
      </c>
      <c r="F1603" s="3" t="s">
        <v>1198</v>
      </c>
      <c r="G1603" s="3" t="s">
        <v>998</v>
      </c>
      <c r="M1603" t="str">
        <f t="shared" ref="M1603:M1666" si="25">IF(K1603&gt;L1603,"INCONSISTENTE","OK")</f>
        <v>OK</v>
      </c>
    </row>
    <row r="1604" spans="1:13" x14ac:dyDescent="0.25">
      <c r="A1604" s="3" t="s">
        <v>168</v>
      </c>
      <c r="B1604" s="3" t="s">
        <v>72</v>
      </c>
      <c r="C1604" s="3" t="s">
        <v>97</v>
      </c>
      <c r="D1604" s="5">
        <v>43106.486111111109</v>
      </c>
      <c r="E1604" s="3" t="s">
        <v>1199</v>
      </c>
      <c r="F1604" s="3" t="s">
        <v>1199</v>
      </c>
      <c r="G1604" s="3" t="s">
        <v>996</v>
      </c>
      <c r="M1604" t="str">
        <f t="shared" si="25"/>
        <v>OK</v>
      </c>
    </row>
    <row r="1605" spans="1:13" x14ac:dyDescent="0.25">
      <c r="A1605" s="3" t="s">
        <v>168</v>
      </c>
      <c r="B1605" s="3" t="s">
        <v>72</v>
      </c>
      <c r="C1605" s="3" t="s">
        <v>97</v>
      </c>
      <c r="D1605" s="5">
        <v>43106.493055555555</v>
      </c>
      <c r="E1605" s="3" t="s">
        <v>1200</v>
      </c>
      <c r="F1605" s="3" t="s">
        <v>1200</v>
      </c>
      <c r="G1605" s="3" t="s">
        <v>998</v>
      </c>
      <c r="M1605" t="str">
        <f t="shared" si="25"/>
        <v>OK</v>
      </c>
    </row>
    <row r="1606" spans="1:13" x14ac:dyDescent="0.25">
      <c r="A1606" s="3" t="s">
        <v>169</v>
      </c>
      <c r="B1606" s="3" t="s">
        <v>73</v>
      </c>
      <c r="C1606" s="3" t="s">
        <v>96</v>
      </c>
      <c r="D1606" s="5">
        <v>42965.684027777781</v>
      </c>
      <c r="E1606" s="3" t="s">
        <v>1201</v>
      </c>
      <c r="F1606" s="3" t="s">
        <v>1201</v>
      </c>
      <c r="G1606" s="3" t="s">
        <v>996</v>
      </c>
      <c r="H1606" t="s">
        <v>1536</v>
      </c>
      <c r="I1606" t="s">
        <v>1536</v>
      </c>
      <c r="K1606">
        <v>1.4999999999999999E-2</v>
      </c>
      <c r="L1606">
        <v>1.4999999999999999E-2</v>
      </c>
      <c r="M1606" t="str">
        <f t="shared" si="25"/>
        <v>OK</v>
      </c>
    </row>
    <row r="1607" spans="1:13" x14ac:dyDescent="0.25">
      <c r="A1607" s="3" t="s">
        <v>169</v>
      </c>
      <c r="B1607" s="3" t="s">
        <v>73</v>
      </c>
      <c r="C1607" s="3" t="s">
        <v>96</v>
      </c>
      <c r="D1607" s="5">
        <v>42965.688888888886</v>
      </c>
      <c r="E1607" s="3" t="s">
        <v>1202</v>
      </c>
      <c r="F1607" s="3" t="s">
        <v>1202</v>
      </c>
      <c r="G1607" s="3" t="s">
        <v>998</v>
      </c>
      <c r="H1607" t="s">
        <v>1536</v>
      </c>
      <c r="I1607" t="s">
        <v>1536</v>
      </c>
      <c r="K1607">
        <v>1.4999999999999999E-2</v>
      </c>
      <c r="L1607">
        <v>1.4999999999999999E-2</v>
      </c>
      <c r="M1607" t="str">
        <f t="shared" si="25"/>
        <v>OK</v>
      </c>
    </row>
    <row r="1608" spans="1:13" x14ac:dyDescent="0.25">
      <c r="A1608" s="3" t="s">
        <v>169</v>
      </c>
      <c r="B1608" s="3" t="s">
        <v>73</v>
      </c>
      <c r="C1608" s="3" t="s">
        <v>96</v>
      </c>
      <c r="D1608" s="5">
        <v>43000.256249999999</v>
      </c>
      <c r="E1608" s="3" t="s">
        <v>1203</v>
      </c>
      <c r="F1608" s="3" t="s">
        <v>1203</v>
      </c>
      <c r="G1608" s="3" t="s">
        <v>996</v>
      </c>
      <c r="H1608" t="s">
        <v>1536</v>
      </c>
      <c r="I1608" t="s">
        <v>1536</v>
      </c>
      <c r="K1608">
        <v>1.4999999999999999E-2</v>
      </c>
      <c r="L1608">
        <v>1.4999999999999999E-2</v>
      </c>
      <c r="M1608" t="str">
        <f t="shared" si="25"/>
        <v>OK</v>
      </c>
    </row>
    <row r="1609" spans="1:13" x14ac:dyDescent="0.25">
      <c r="A1609" s="3" t="s">
        <v>169</v>
      </c>
      <c r="B1609" s="3" t="s">
        <v>73</v>
      </c>
      <c r="C1609" s="3" t="s">
        <v>96</v>
      </c>
      <c r="D1609" s="5">
        <v>43000.259722222225</v>
      </c>
      <c r="E1609" s="3" t="s">
        <v>1204</v>
      </c>
      <c r="F1609" s="3" t="s">
        <v>1204</v>
      </c>
      <c r="G1609" s="3" t="s">
        <v>998</v>
      </c>
      <c r="H1609" t="s">
        <v>1536</v>
      </c>
      <c r="I1609" t="s">
        <v>1536</v>
      </c>
      <c r="K1609">
        <v>1.4999999999999999E-2</v>
      </c>
      <c r="L1609">
        <v>1.4999999999999999E-2</v>
      </c>
      <c r="M1609" t="str">
        <f t="shared" si="25"/>
        <v>OK</v>
      </c>
    </row>
    <row r="1610" spans="1:13" x14ac:dyDescent="0.25">
      <c r="A1610" s="3" t="s">
        <v>169</v>
      </c>
      <c r="B1610" s="3" t="s">
        <v>73</v>
      </c>
      <c r="C1610" s="3" t="s">
        <v>96</v>
      </c>
      <c r="D1610" s="5">
        <v>43033.546527777777</v>
      </c>
      <c r="E1610" s="3" t="s">
        <v>1205</v>
      </c>
      <c r="F1610" s="3" t="s">
        <v>1205</v>
      </c>
      <c r="G1610" s="3" t="s">
        <v>996</v>
      </c>
      <c r="H1610" t="s">
        <v>1536</v>
      </c>
      <c r="I1610" t="s">
        <v>1536</v>
      </c>
      <c r="K1610">
        <v>1.4999999999999999E-2</v>
      </c>
      <c r="L1610">
        <v>1.4999999999999999E-2</v>
      </c>
      <c r="M1610" t="str">
        <f t="shared" si="25"/>
        <v>OK</v>
      </c>
    </row>
    <row r="1611" spans="1:13" x14ac:dyDescent="0.25">
      <c r="A1611" s="3" t="s">
        <v>169</v>
      </c>
      <c r="B1611" s="3" t="s">
        <v>73</v>
      </c>
      <c r="C1611" s="3" t="s">
        <v>96</v>
      </c>
      <c r="D1611" s="5">
        <v>43033.576388888891</v>
      </c>
      <c r="E1611" s="3" t="s">
        <v>1206</v>
      </c>
      <c r="F1611" s="3" t="s">
        <v>1206</v>
      </c>
      <c r="G1611" s="3" t="s">
        <v>998</v>
      </c>
      <c r="H1611" t="s">
        <v>1536</v>
      </c>
      <c r="I1611" t="s">
        <v>1536</v>
      </c>
      <c r="K1611">
        <v>1.4999999999999999E-2</v>
      </c>
      <c r="L1611">
        <v>1.4999999999999999E-2</v>
      </c>
      <c r="M1611" t="str">
        <f t="shared" si="25"/>
        <v>OK</v>
      </c>
    </row>
    <row r="1612" spans="1:13" x14ac:dyDescent="0.25">
      <c r="A1612" s="3" t="s">
        <v>169</v>
      </c>
      <c r="B1612" s="3" t="s">
        <v>73</v>
      </c>
      <c r="C1612" s="3" t="s">
        <v>96</v>
      </c>
      <c r="D1612" s="5">
        <v>43065.6875</v>
      </c>
      <c r="E1612" s="3" t="s">
        <v>1207</v>
      </c>
      <c r="F1612" s="3" t="s">
        <v>1207</v>
      </c>
      <c r="G1612" s="3" t="s">
        <v>996</v>
      </c>
      <c r="H1612" t="s">
        <v>1536</v>
      </c>
      <c r="I1612" t="s">
        <v>1536</v>
      </c>
      <c r="K1612">
        <v>1.4999999999999999E-2</v>
      </c>
      <c r="L1612">
        <v>1.4999999999999999E-2</v>
      </c>
      <c r="M1612" t="str">
        <f t="shared" si="25"/>
        <v>OK</v>
      </c>
    </row>
    <row r="1613" spans="1:13" x14ac:dyDescent="0.25">
      <c r="A1613" s="3" t="s">
        <v>169</v>
      </c>
      <c r="B1613" s="3" t="s">
        <v>73</v>
      </c>
      <c r="C1613" s="3" t="s">
        <v>96</v>
      </c>
      <c r="D1613" s="5">
        <v>43065.690972222219</v>
      </c>
      <c r="E1613" s="3" t="s">
        <v>1208</v>
      </c>
      <c r="F1613" s="3" t="s">
        <v>1208</v>
      </c>
      <c r="G1613" s="3" t="s">
        <v>998</v>
      </c>
      <c r="H1613" t="s">
        <v>1536</v>
      </c>
      <c r="I1613" t="s">
        <v>1536</v>
      </c>
      <c r="K1613">
        <v>1.4999999999999999E-2</v>
      </c>
      <c r="L1613">
        <v>1.4999999999999999E-2</v>
      </c>
      <c r="M1613" t="str">
        <f t="shared" si="25"/>
        <v>OK</v>
      </c>
    </row>
    <row r="1614" spans="1:13" x14ac:dyDescent="0.25">
      <c r="A1614" s="3" t="s">
        <v>169</v>
      </c>
      <c r="B1614" s="3" t="s">
        <v>73</v>
      </c>
      <c r="C1614" s="3" t="s">
        <v>96</v>
      </c>
      <c r="D1614" s="5">
        <v>43082.555555555555</v>
      </c>
      <c r="E1614" s="3" t="s">
        <v>1209</v>
      </c>
      <c r="F1614" s="3" t="s">
        <v>1209</v>
      </c>
      <c r="G1614" s="3" t="s">
        <v>996</v>
      </c>
      <c r="H1614" t="s">
        <v>1469</v>
      </c>
      <c r="I1614" t="s">
        <v>1475</v>
      </c>
      <c r="K1614">
        <v>0.01</v>
      </c>
      <c r="L1614">
        <v>0.01</v>
      </c>
      <c r="M1614" t="str">
        <f t="shared" si="25"/>
        <v>OK</v>
      </c>
    </row>
    <row r="1615" spans="1:13" x14ac:dyDescent="0.25">
      <c r="A1615" s="3" t="s">
        <v>169</v>
      </c>
      <c r="B1615" s="3" t="s">
        <v>73</v>
      </c>
      <c r="C1615" s="3" t="s">
        <v>96</v>
      </c>
      <c r="D1615" s="5">
        <v>43082.559027777781</v>
      </c>
      <c r="E1615" s="3" t="s">
        <v>1210</v>
      </c>
      <c r="F1615" s="3" t="s">
        <v>1210</v>
      </c>
      <c r="G1615" s="3" t="s">
        <v>998</v>
      </c>
      <c r="H1615" t="s">
        <v>1469</v>
      </c>
      <c r="I1615" t="s">
        <v>1475</v>
      </c>
      <c r="K1615">
        <v>0.01</v>
      </c>
      <c r="L1615">
        <v>0.01</v>
      </c>
      <c r="M1615" t="str">
        <f t="shared" si="25"/>
        <v>OK</v>
      </c>
    </row>
    <row r="1616" spans="1:13" x14ac:dyDescent="0.25">
      <c r="A1616" s="3" t="s">
        <v>169</v>
      </c>
      <c r="B1616" s="3" t="s">
        <v>73</v>
      </c>
      <c r="C1616" s="3" t="s">
        <v>96</v>
      </c>
      <c r="D1616" s="5">
        <v>43106.62777777778</v>
      </c>
      <c r="E1616" s="3" t="s">
        <v>1211</v>
      </c>
      <c r="F1616" s="3" t="s">
        <v>1211</v>
      </c>
      <c r="G1616" s="3" t="s">
        <v>996</v>
      </c>
      <c r="H1616" t="s">
        <v>1475</v>
      </c>
      <c r="I1616" t="s">
        <v>1475</v>
      </c>
      <c r="K1616">
        <v>0.01</v>
      </c>
      <c r="L1616">
        <v>0.01</v>
      </c>
      <c r="M1616" t="str">
        <f t="shared" si="25"/>
        <v>OK</v>
      </c>
    </row>
    <row r="1617" spans="1:13" x14ac:dyDescent="0.25">
      <c r="A1617" s="3" t="s">
        <v>169</v>
      </c>
      <c r="B1617" s="3" t="s">
        <v>73</v>
      </c>
      <c r="C1617" s="3" t="s">
        <v>96</v>
      </c>
      <c r="D1617" s="5">
        <v>43106.642361111109</v>
      </c>
      <c r="E1617" s="3" t="s">
        <v>1212</v>
      </c>
      <c r="F1617" s="3" t="s">
        <v>1212</v>
      </c>
      <c r="G1617" s="3" t="s">
        <v>998</v>
      </c>
      <c r="H1617" t="s">
        <v>1475</v>
      </c>
      <c r="I1617" t="s">
        <v>1475</v>
      </c>
      <c r="K1617">
        <v>0.01</v>
      </c>
      <c r="L1617">
        <v>0.01</v>
      </c>
      <c r="M1617" t="str">
        <f t="shared" si="25"/>
        <v>OK</v>
      </c>
    </row>
    <row r="1618" spans="1:13" x14ac:dyDescent="0.25">
      <c r="A1618" s="3" t="s">
        <v>169</v>
      </c>
      <c r="B1618" s="3" t="s">
        <v>73</v>
      </c>
      <c r="C1618" s="3" t="s">
        <v>97</v>
      </c>
      <c r="D1618" s="5">
        <v>42965.684027777781</v>
      </c>
      <c r="E1618" s="3" t="s">
        <v>1201</v>
      </c>
      <c r="F1618" s="3" t="s">
        <v>1201</v>
      </c>
      <c r="G1618" s="3" t="s">
        <v>996</v>
      </c>
      <c r="M1618" t="str">
        <f t="shared" si="25"/>
        <v>OK</v>
      </c>
    </row>
    <row r="1619" spans="1:13" x14ac:dyDescent="0.25">
      <c r="A1619" s="3" t="s">
        <v>169</v>
      </c>
      <c r="B1619" s="3" t="s">
        <v>73</v>
      </c>
      <c r="C1619" s="3" t="s">
        <v>97</v>
      </c>
      <c r="D1619" s="5">
        <v>42965.688888888886</v>
      </c>
      <c r="E1619" s="3" t="s">
        <v>1202</v>
      </c>
      <c r="F1619" s="3" t="s">
        <v>1202</v>
      </c>
      <c r="G1619" s="3" t="s">
        <v>998</v>
      </c>
      <c r="M1619" t="str">
        <f t="shared" si="25"/>
        <v>OK</v>
      </c>
    </row>
    <row r="1620" spans="1:13" x14ac:dyDescent="0.25">
      <c r="A1620" s="3" t="s">
        <v>169</v>
      </c>
      <c r="B1620" s="3" t="s">
        <v>73</v>
      </c>
      <c r="C1620" s="3" t="s">
        <v>97</v>
      </c>
      <c r="D1620" s="5">
        <v>43000.256249999999</v>
      </c>
      <c r="E1620" s="3" t="s">
        <v>1203</v>
      </c>
      <c r="F1620" s="3" t="s">
        <v>1203</v>
      </c>
      <c r="G1620" s="3" t="s">
        <v>996</v>
      </c>
      <c r="M1620" t="str">
        <f t="shared" si="25"/>
        <v>OK</v>
      </c>
    </row>
    <row r="1621" spans="1:13" x14ac:dyDescent="0.25">
      <c r="A1621" s="3" t="s">
        <v>169</v>
      </c>
      <c r="B1621" s="3" t="s">
        <v>73</v>
      </c>
      <c r="C1621" s="3" t="s">
        <v>97</v>
      </c>
      <c r="D1621" s="5">
        <v>43000.259722222225</v>
      </c>
      <c r="E1621" s="3" t="s">
        <v>1204</v>
      </c>
      <c r="F1621" s="3" t="s">
        <v>1204</v>
      </c>
      <c r="G1621" s="3" t="s">
        <v>998</v>
      </c>
      <c r="M1621" t="str">
        <f t="shared" si="25"/>
        <v>OK</v>
      </c>
    </row>
    <row r="1622" spans="1:13" x14ac:dyDescent="0.25">
      <c r="A1622" s="3" t="s">
        <v>169</v>
      </c>
      <c r="B1622" s="3" t="s">
        <v>73</v>
      </c>
      <c r="C1622" s="3" t="s">
        <v>97</v>
      </c>
      <c r="D1622" s="5">
        <v>43033.546527777777</v>
      </c>
      <c r="E1622" s="3" t="s">
        <v>1205</v>
      </c>
      <c r="F1622" s="3" t="s">
        <v>1205</v>
      </c>
      <c r="G1622" s="3" t="s">
        <v>996</v>
      </c>
      <c r="M1622" t="str">
        <f t="shared" si="25"/>
        <v>OK</v>
      </c>
    </row>
    <row r="1623" spans="1:13" x14ac:dyDescent="0.25">
      <c r="A1623" s="3" t="s">
        <v>169</v>
      </c>
      <c r="B1623" s="3" t="s">
        <v>73</v>
      </c>
      <c r="C1623" s="3" t="s">
        <v>97</v>
      </c>
      <c r="D1623" s="5">
        <v>43033.576388888891</v>
      </c>
      <c r="E1623" s="3" t="s">
        <v>1206</v>
      </c>
      <c r="F1623" s="3" t="s">
        <v>1206</v>
      </c>
      <c r="G1623" s="3" t="s">
        <v>998</v>
      </c>
      <c r="M1623" t="str">
        <f t="shared" si="25"/>
        <v>OK</v>
      </c>
    </row>
    <row r="1624" spans="1:13" x14ac:dyDescent="0.25">
      <c r="A1624" s="3" t="s">
        <v>169</v>
      </c>
      <c r="B1624" s="3" t="s">
        <v>73</v>
      </c>
      <c r="C1624" s="3" t="s">
        <v>97</v>
      </c>
      <c r="D1624" s="5">
        <v>43065.6875</v>
      </c>
      <c r="E1624" s="3" t="s">
        <v>1207</v>
      </c>
      <c r="F1624" s="3" t="s">
        <v>1207</v>
      </c>
      <c r="G1624" s="3" t="s">
        <v>996</v>
      </c>
      <c r="M1624" t="str">
        <f t="shared" si="25"/>
        <v>OK</v>
      </c>
    </row>
    <row r="1625" spans="1:13" x14ac:dyDescent="0.25">
      <c r="A1625" s="3" t="s">
        <v>169</v>
      </c>
      <c r="B1625" s="3" t="s">
        <v>73</v>
      </c>
      <c r="C1625" s="3" t="s">
        <v>97</v>
      </c>
      <c r="D1625" s="5">
        <v>43065.690972222219</v>
      </c>
      <c r="E1625" s="3" t="s">
        <v>1208</v>
      </c>
      <c r="F1625" s="3" t="s">
        <v>1208</v>
      </c>
      <c r="G1625" s="3" t="s">
        <v>998</v>
      </c>
      <c r="M1625" t="str">
        <f t="shared" si="25"/>
        <v>OK</v>
      </c>
    </row>
    <row r="1626" spans="1:13" x14ac:dyDescent="0.25">
      <c r="A1626" s="3" t="s">
        <v>169</v>
      </c>
      <c r="B1626" s="3" t="s">
        <v>73</v>
      </c>
      <c r="C1626" s="3" t="s">
        <v>97</v>
      </c>
      <c r="D1626" s="5">
        <v>43082.555555555555</v>
      </c>
      <c r="E1626" s="3" t="s">
        <v>1209</v>
      </c>
      <c r="F1626" s="3" t="s">
        <v>1209</v>
      </c>
      <c r="G1626" s="3" t="s">
        <v>996</v>
      </c>
      <c r="M1626" t="str">
        <f t="shared" si="25"/>
        <v>OK</v>
      </c>
    </row>
    <row r="1627" spans="1:13" x14ac:dyDescent="0.25">
      <c r="A1627" s="3" t="s">
        <v>169</v>
      </c>
      <c r="B1627" s="3" t="s">
        <v>73</v>
      </c>
      <c r="C1627" s="3" t="s">
        <v>97</v>
      </c>
      <c r="D1627" s="5">
        <v>43082.559027777781</v>
      </c>
      <c r="E1627" s="3" t="s">
        <v>1210</v>
      </c>
      <c r="F1627" s="3" t="s">
        <v>1210</v>
      </c>
      <c r="G1627" s="3" t="s">
        <v>998</v>
      </c>
      <c r="M1627" t="str">
        <f t="shared" si="25"/>
        <v>OK</v>
      </c>
    </row>
    <row r="1628" spans="1:13" x14ac:dyDescent="0.25">
      <c r="A1628" s="3" t="s">
        <v>169</v>
      </c>
      <c r="B1628" s="3" t="s">
        <v>73</v>
      </c>
      <c r="C1628" s="3" t="s">
        <v>97</v>
      </c>
      <c r="D1628" s="5">
        <v>43106.62777777778</v>
      </c>
      <c r="E1628" s="3" t="s">
        <v>1211</v>
      </c>
      <c r="F1628" s="3" t="s">
        <v>1211</v>
      </c>
      <c r="G1628" s="3" t="s">
        <v>996</v>
      </c>
      <c r="M1628" t="str">
        <f t="shared" si="25"/>
        <v>OK</v>
      </c>
    </row>
    <row r="1629" spans="1:13" x14ac:dyDescent="0.25">
      <c r="A1629" s="3" t="s">
        <v>169</v>
      </c>
      <c r="B1629" s="3" t="s">
        <v>73</v>
      </c>
      <c r="C1629" s="3" t="s">
        <v>97</v>
      </c>
      <c r="D1629" s="5">
        <v>43106.642361111109</v>
      </c>
      <c r="E1629" s="3" t="s">
        <v>1212</v>
      </c>
      <c r="F1629" s="3" t="s">
        <v>1212</v>
      </c>
      <c r="G1629" s="3" t="s">
        <v>998</v>
      </c>
      <c r="M1629" t="str">
        <f t="shared" si="25"/>
        <v>OK</v>
      </c>
    </row>
    <row r="1630" spans="1:13" x14ac:dyDescent="0.25">
      <c r="A1630" s="3" t="s">
        <v>170</v>
      </c>
      <c r="B1630" s="3" t="s">
        <v>74</v>
      </c>
      <c r="C1630" s="3" t="s">
        <v>96</v>
      </c>
      <c r="D1630" s="5">
        <v>42965.651388888888</v>
      </c>
      <c r="E1630" s="3" t="s">
        <v>1213</v>
      </c>
      <c r="F1630" s="3" t="s">
        <v>1213</v>
      </c>
      <c r="G1630" s="3" t="s">
        <v>996</v>
      </c>
      <c r="H1630" t="s">
        <v>1536</v>
      </c>
      <c r="I1630" t="s">
        <v>1536</v>
      </c>
      <c r="K1630">
        <v>1.4999999999999999E-2</v>
      </c>
      <c r="L1630">
        <v>1.4999999999999999E-2</v>
      </c>
      <c r="M1630" t="str">
        <f t="shared" si="25"/>
        <v>OK</v>
      </c>
    </row>
    <row r="1631" spans="1:13" x14ac:dyDescent="0.25">
      <c r="A1631" s="3" t="s">
        <v>170</v>
      </c>
      <c r="B1631" s="3" t="s">
        <v>74</v>
      </c>
      <c r="C1631" s="3" t="s">
        <v>96</v>
      </c>
      <c r="D1631" s="5">
        <v>42965.656944444447</v>
      </c>
      <c r="E1631" s="3" t="s">
        <v>1214</v>
      </c>
      <c r="F1631" s="3" t="s">
        <v>1214</v>
      </c>
      <c r="G1631" s="3" t="s">
        <v>998</v>
      </c>
      <c r="H1631" t="s">
        <v>1536</v>
      </c>
      <c r="I1631" t="s">
        <v>1536</v>
      </c>
      <c r="K1631">
        <v>1.4999999999999999E-2</v>
      </c>
      <c r="L1631">
        <v>1.4999999999999999E-2</v>
      </c>
      <c r="M1631" t="str">
        <f t="shared" si="25"/>
        <v>OK</v>
      </c>
    </row>
    <row r="1632" spans="1:13" x14ac:dyDescent="0.25">
      <c r="A1632" s="3" t="s">
        <v>170</v>
      </c>
      <c r="B1632" s="3" t="s">
        <v>74</v>
      </c>
      <c r="C1632" s="3" t="s">
        <v>96</v>
      </c>
      <c r="D1632" s="5">
        <v>43000.290277777778</v>
      </c>
      <c r="E1632" s="3" t="s">
        <v>1215</v>
      </c>
      <c r="F1632" s="3" t="s">
        <v>1215</v>
      </c>
      <c r="G1632" s="3" t="s">
        <v>996</v>
      </c>
      <c r="H1632" t="s">
        <v>1536</v>
      </c>
      <c r="I1632" t="s">
        <v>1536</v>
      </c>
      <c r="K1632">
        <v>1.4999999999999999E-2</v>
      </c>
      <c r="L1632">
        <v>1.4999999999999999E-2</v>
      </c>
      <c r="M1632" t="str">
        <f t="shared" si="25"/>
        <v>OK</v>
      </c>
    </row>
    <row r="1633" spans="1:13" x14ac:dyDescent="0.25">
      <c r="A1633" s="3" t="s">
        <v>170</v>
      </c>
      <c r="B1633" s="3" t="s">
        <v>74</v>
      </c>
      <c r="C1633" s="3" t="s">
        <v>96</v>
      </c>
      <c r="D1633" s="5">
        <v>43000.294444444444</v>
      </c>
      <c r="E1633" s="3" t="s">
        <v>1216</v>
      </c>
      <c r="F1633" s="3" t="s">
        <v>1216</v>
      </c>
      <c r="G1633" s="3" t="s">
        <v>998</v>
      </c>
      <c r="H1633" t="s">
        <v>1536</v>
      </c>
      <c r="I1633" t="s">
        <v>1536</v>
      </c>
      <c r="K1633">
        <v>1.4999999999999999E-2</v>
      </c>
      <c r="L1633">
        <v>1.4999999999999999E-2</v>
      </c>
      <c r="M1633" t="str">
        <f t="shared" si="25"/>
        <v>OK</v>
      </c>
    </row>
    <row r="1634" spans="1:13" x14ac:dyDescent="0.25">
      <c r="A1634" s="3" t="s">
        <v>170</v>
      </c>
      <c r="B1634" s="3" t="s">
        <v>74</v>
      </c>
      <c r="C1634" s="3" t="s">
        <v>96</v>
      </c>
      <c r="D1634" s="5">
        <v>43033.572916666664</v>
      </c>
      <c r="E1634" s="3" t="s">
        <v>1217</v>
      </c>
      <c r="F1634" s="3" t="s">
        <v>1217</v>
      </c>
      <c r="G1634" s="3" t="s">
        <v>996</v>
      </c>
      <c r="H1634" t="s">
        <v>1536</v>
      </c>
      <c r="I1634" t="s">
        <v>1536</v>
      </c>
      <c r="K1634">
        <v>1.4999999999999999E-2</v>
      </c>
      <c r="L1634">
        <v>1.4999999999999999E-2</v>
      </c>
      <c r="M1634" t="str">
        <f t="shared" si="25"/>
        <v>OK</v>
      </c>
    </row>
    <row r="1635" spans="1:13" x14ac:dyDescent="0.25">
      <c r="A1635" s="3" t="s">
        <v>170</v>
      </c>
      <c r="B1635" s="3" t="s">
        <v>74</v>
      </c>
      <c r="C1635" s="3" t="s">
        <v>96</v>
      </c>
      <c r="D1635" s="5">
        <v>43033.579861111109</v>
      </c>
      <c r="E1635" s="3" t="s">
        <v>1218</v>
      </c>
      <c r="F1635" s="3" t="s">
        <v>1218</v>
      </c>
      <c r="G1635" s="3" t="s">
        <v>998</v>
      </c>
      <c r="H1635" t="s">
        <v>1536</v>
      </c>
      <c r="I1635" t="s">
        <v>1536</v>
      </c>
      <c r="K1635">
        <v>1.4999999999999999E-2</v>
      </c>
      <c r="L1635">
        <v>1.4999999999999999E-2</v>
      </c>
      <c r="M1635" t="str">
        <f t="shared" si="25"/>
        <v>OK</v>
      </c>
    </row>
    <row r="1636" spans="1:13" x14ac:dyDescent="0.25">
      <c r="A1636" s="3" t="s">
        <v>170</v>
      </c>
      <c r="B1636" s="3" t="s">
        <v>74</v>
      </c>
      <c r="C1636" s="3" t="s">
        <v>96</v>
      </c>
      <c r="D1636" s="5">
        <v>43065.71875</v>
      </c>
      <c r="E1636" s="3" t="s">
        <v>1219</v>
      </c>
      <c r="F1636" s="3" t="s">
        <v>1219</v>
      </c>
      <c r="G1636" s="3" t="s">
        <v>996</v>
      </c>
      <c r="H1636" t="s">
        <v>1536</v>
      </c>
      <c r="I1636" t="s">
        <v>1536</v>
      </c>
      <c r="K1636">
        <v>1.4999999999999999E-2</v>
      </c>
      <c r="L1636">
        <v>1.4999999999999999E-2</v>
      </c>
      <c r="M1636" t="str">
        <f t="shared" si="25"/>
        <v>OK</v>
      </c>
    </row>
    <row r="1637" spans="1:13" x14ac:dyDescent="0.25">
      <c r="A1637" s="3" t="s">
        <v>170</v>
      </c>
      <c r="B1637" s="3" t="s">
        <v>74</v>
      </c>
      <c r="C1637" s="3" t="s">
        <v>96</v>
      </c>
      <c r="D1637" s="5">
        <v>43065.722222222219</v>
      </c>
      <c r="E1637" s="3" t="s">
        <v>1220</v>
      </c>
      <c r="F1637" s="3" t="s">
        <v>1220</v>
      </c>
      <c r="G1637" s="3" t="s">
        <v>998</v>
      </c>
      <c r="H1637" t="s">
        <v>1536</v>
      </c>
      <c r="I1637" t="s">
        <v>1536</v>
      </c>
      <c r="K1637">
        <v>1.4999999999999999E-2</v>
      </c>
      <c r="L1637">
        <v>1.4999999999999999E-2</v>
      </c>
      <c r="M1637" t="str">
        <f t="shared" si="25"/>
        <v>OK</v>
      </c>
    </row>
    <row r="1638" spans="1:13" x14ac:dyDescent="0.25">
      <c r="A1638" s="3" t="s">
        <v>170</v>
      </c>
      <c r="B1638" s="3" t="s">
        <v>74</v>
      </c>
      <c r="C1638" s="3" t="s">
        <v>96</v>
      </c>
      <c r="D1638" s="5">
        <v>43082.604166666664</v>
      </c>
      <c r="E1638" s="3" t="s">
        <v>1221</v>
      </c>
      <c r="F1638" s="3" t="s">
        <v>1221</v>
      </c>
      <c r="G1638" s="3" t="s">
        <v>996</v>
      </c>
      <c r="H1638" t="s">
        <v>1469</v>
      </c>
      <c r="I1638" t="s">
        <v>1469</v>
      </c>
      <c r="K1638">
        <v>0.01</v>
      </c>
      <c r="L1638">
        <v>0.01</v>
      </c>
      <c r="M1638" t="str">
        <f t="shared" si="25"/>
        <v>OK</v>
      </c>
    </row>
    <row r="1639" spans="1:13" x14ac:dyDescent="0.25">
      <c r="A1639" s="3" t="s">
        <v>170</v>
      </c>
      <c r="B1639" s="3" t="s">
        <v>74</v>
      </c>
      <c r="C1639" s="3" t="s">
        <v>96</v>
      </c>
      <c r="D1639" s="5">
        <v>43082.607638888891</v>
      </c>
      <c r="E1639" s="3" t="s">
        <v>1222</v>
      </c>
      <c r="F1639" s="3" t="s">
        <v>1222</v>
      </c>
      <c r="G1639" s="3" t="s">
        <v>998</v>
      </c>
      <c r="H1639" t="s">
        <v>1469</v>
      </c>
      <c r="I1639" t="s">
        <v>1469</v>
      </c>
      <c r="K1639">
        <v>0.01</v>
      </c>
      <c r="L1639">
        <v>0.01</v>
      </c>
      <c r="M1639" t="str">
        <f t="shared" si="25"/>
        <v>OK</v>
      </c>
    </row>
    <row r="1640" spans="1:13" x14ac:dyDescent="0.25">
      <c r="A1640" s="3" t="s">
        <v>170</v>
      </c>
      <c r="B1640" s="3" t="s">
        <v>74</v>
      </c>
      <c r="C1640" s="3" t="s">
        <v>96</v>
      </c>
      <c r="D1640" s="5">
        <v>43106.678472222222</v>
      </c>
      <c r="E1640" s="3" t="s">
        <v>1223</v>
      </c>
      <c r="F1640" s="3" t="s">
        <v>1223</v>
      </c>
      <c r="G1640" s="3" t="s">
        <v>996</v>
      </c>
      <c r="H1640" t="s">
        <v>1475</v>
      </c>
      <c r="I1640" t="s">
        <v>1475</v>
      </c>
      <c r="K1640">
        <v>0.01</v>
      </c>
      <c r="L1640">
        <v>0.01</v>
      </c>
      <c r="M1640" t="str">
        <f t="shared" si="25"/>
        <v>OK</v>
      </c>
    </row>
    <row r="1641" spans="1:13" x14ac:dyDescent="0.25">
      <c r="A1641" s="3" t="s">
        <v>170</v>
      </c>
      <c r="B1641" s="3" t="s">
        <v>74</v>
      </c>
      <c r="C1641" s="3" t="s">
        <v>96</v>
      </c>
      <c r="D1641" s="5">
        <v>43106.691666666666</v>
      </c>
      <c r="E1641" s="3" t="s">
        <v>1224</v>
      </c>
      <c r="F1641" s="3" t="s">
        <v>1224</v>
      </c>
      <c r="G1641" s="3" t="s">
        <v>998</v>
      </c>
      <c r="H1641" t="s">
        <v>1475</v>
      </c>
      <c r="I1641" t="s">
        <v>1475</v>
      </c>
      <c r="K1641">
        <v>0.01</v>
      </c>
      <c r="L1641">
        <v>0.01</v>
      </c>
      <c r="M1641" t="str">
        <f t="shared" si="25"/>
        <v>OK</v>
      </c>
    </row>
    <row r="1642" spans="1:13" x14ac:dyDescent="0.25">
      <c r="A1642" s="3" t="s">
        <v>170</v>
      </c>
      <c r="B1642" s="3" t="s">
        <v>74</v>
      </c>
      <c r="C1642" s="3" t="s">
        <v>97</v>
      </c>
      <c r="D1642" s="5">
        <v>42965.651388888888</v>
      </c>
      <c r="E1642" s="3" t="s">
        <v>1213</v>
      </c>
      <c r="F1642" s="3" t="s">
        <v>1213</v>
      </c>
      <c r="G1642" s="3" t="s">
        <v>996</v>
      </c>
      <c r="M1642" t="str">
        <f t="shared" si="25"/>
        <v>OK</v>
      </c>
    </row>
    <row r="1643" spans="1:13" x14ac:dyDescent="0.25">
      <c r="A1643" s="3" t="s">
        <v>170</v>
      </c>
      <c r="B1643" s="3" t="s">
        <v>74</v>
      </c>
      <c r="C1643" s="3" t="s">
        <v>97</v>
      </c>
      <c r="D1643" s="5">
        <v>42965.656944444447</v>
      </c>
      <c r="E1643" s="3" t="s">
        <v>1214</v>
      </c>
      <c r="F1643" s="3" t="s">
        <v>1214</v>
      </c>
      <c r="G1643" s="3" t="s">
        <v>998</v>
      </c>
      <c r="M1643" t="str">
        <f t="shared" si="25"/>
        <v>OK</v>
      </c>
    </row>
    <row r="1644" spans="1:13" x14ac:dyDescent="0.25">
      <c r="A1644" s="3" t="s">
        <v>170</v>
      </c>
      <c r="B1644" s="3" t="s">
        <v>74</v>
      </c>
      <c r="C1644" s="3" t="s">
        <v>97</v>
      </c>
      <c r="D1644" s="5">
        <v>43000.290277777778</v>
      </c>
      <c r="E1644" s="3" t="s">
        <v>1215</v>
      </c>
      <c r="F1644" s="3" t="s">
        <v>1215</v>
      </c>
      <c r="G1644" s="3" t="s">
        <v>996</v>
      </c>
      <c r="M1644" t="str">
        <f t="shared" si="25"/>
        <v>OK</v>
      </c>
    </row>
    <row r="1645" spans="1:13" x14ac:dyDescent="0.25">
      <c r="A1645" s="3" t="s">
        <v>170</v>
      </c>
      <c r="B1645" s="3" t="s">
        <v>74</v>
      </c>
      <c r="C1645" s="3" t="s">
        <v>97</v>
      </c>
      <c r="D1645" s="5">
        <v>43000.294444444444</v>
      </c>
      <c r="E1645" s="3" t="s">
        <v>1216</v>
      </c>
      <c r="F1645" s="3" t="s">
        <v>1216</v>
      </c>
      <c r="G1645" s="3" t="s">
        <v>998</v>
      </c>
      <c r="M1645" t="str">
        <f t="shared" si="25"/>
        <v>OK</v>
      </c>
    </row>
    <row r="1646" spans="1:13" x14ac:dyDescent="0.25">
      <c r="A1646" s="3" t="s">
        <v>170</v>
      </c>
      <c r="B1646" s="3" t="s">
        <v>74</v>
      </c>
      <c r="C1646" s="3" t="s">
        <v>97</v>
      </c>
      <c r="D1646" s="5">
        <v>43033.572916666664</v>
      </c>
      <c r="E1646" s="3" t="s">
        <v>1217</v>
      </c>
      <c r="F1646" s="3" t="s">
        <v>1217</v>
      </c>
      <c r="G1646" s="3" t="s">
        <v>996</v>
      </c>
      <c r="M1646" t="str">
        <f t="shared" si="25"/>
        <v>OK</v>
      </c>
    </row>
    <row r="1647" spans="1:13" x14ac:dyDescent="0.25">
      <c r="A1647" s="3" t="s">
        <v>170</v>
      </c>
      <c r="B1647" s="3" t="s">
        <v>74</v>
      </c>
      <c r="C1647" s="3" t="s">
        <v>97</v>
      </c>
      <c r="D1647" s="5">
        <v>43033.579861111109</v>
      </c>
      <c r="E1647" s="3" t="s">
        <v>1218</v>
      </c>
      <c r="F1647" s="3" t="s">
        <v>1218</v>
      </c>
      <c r="G1647" s="3" t="s">
        <v>998</v>
      </c>
      <c r="M1647" t="str">
        <f t="shared" si="25"/>
        <v>OK</v>
      </c>
    </row>
    <row r="1648" spans="1:13" x14ac:dyDescent="0.25">
      <c r="A1648" s="3" t="s">
        <v>170</v>
      </c>
      <c r="B1648" s="3" t="s">
        <v>74</v>
      </c>
      <c r="C1648" s="3" t="s">
        <v>97</v>
      </c>
      <c r="D1648" s="5">
        <v>43065.71875</v>
      </c>
      <c r="E1648" s="3" t="s">
        <v>1219</v>
      </c>
      <c r="F1648" s="3" t="s">
        <v>1219</v>
      </c>
      <c r="G1648" s="3" t="s">
        <v>996</v>
      </c>
      <c r="M1648" t="str">
        <f t="shared" si="25"/>
        <v>OK</v>
      </c>
    </row>
    <row r="1649" spans="1:13" x14ac:dyDescent="0.25">
      <c r="A1649" s="3" t="s">
        <v>170</v>
      </c>
      <c r="B1649" s="3" t="s">
        <v>74</v>
      </c>
      <c r="C1649" s="3" t="s">
        <v>97</v>
      </c>
      <c r="D1649" s="5">
        <v>43065.722222222219</v>
      </c>
      <c r="E1649" s="3" t="s">
        <v>1220</v>
      </c>
      <c r="F1649" s="3" t="s">
        <v>1220</v>
      </c>
      <c r="G1649" s="3" t="s">
        <v>998</v>
      </c>
      <c r="M1649" t="str">
        <f t="shared" si="25"/>
        <v>OK</v>
      </c>
    </row>
    <row r="1650" spans="1:13" x14ac:dyDescent="0.25">
      <c r="A1650" s="3" t="s">
        <v>170</v>
      </c>
      <c r="B1650" s="3" t="s">
        <v>74</v>
      </c>
      <c r="C1650" s="3" t="s">
        <v>97</v>
      </c>
      <c r="D1650" s="5">
        <v>43082.604166666664</v>
      </c>
      <c r="E1650" s="3" t="s">
        <v>1221</v>
      </c>
      <c r="F1650" s="3" t="s">
        <v>1221</v>
      </c>
      <c r="G1650" s="3" t="s">
        <v>996</v>
      </c>
      <c r="M1650" t="str">
        <f t="shared" si="25"/>
        <v>OK</v>
      </c>
    </row>
    <row r="1651" spans="1:13" x14ac:dyDescent="0.25">
      <c r="A1651" s="3" t="s">
        <v>170</v>
      </c>
      <c r="B1651" s="3" t="s">
        <v>74</v>
      </c>
      <c r="C1651" s="3" t="s">
        <v>97</v>
      </c>
      <c r="D1651" s="5">
        <v>43082.607638888891</v>
      </c>
      <c r="E1651" s="3" t="s">
        <v>1222</v>
      </c>
      <c r="F1651" s="3" t="s">
        <v>1222</v>
      </c>
      <c r="G1651" s="3" t="s">
        <v>998</v>
      </c>
      <c r="M1651" t="str">
        <f t="shared" si="25"/>
        <v>OK</v>
      </c>
    </row>
    <row r="1652" spans="1:13" x14ac:dyDescent="0.25">
      <c r="A1652" s="3" t="s">
        <v>170</v>
      </c>
      <c r="B1652" s="3" t="s">
        <v>74</v>
      </c>
      <c r="C1652" s="3" t="s">
        <v>97</v>
      </c>
      <c r="D1652" s="5">
        <v>43106.678472222222</v>
      </c>
      <c r="E1652" s="3" t="s">
        <v>1223</v>
      </c>
      <c r="F1652" s="3" t="s">
        <v>1223</v>
      </c>
      <c r="G1652" s="3" t="s">
        <v>996</v>
      </c>
      <c r="M1652" t="str">
        <f t="shared" si="25"/>
        <v>OK</v>
      </c>
    </row>
    <row r="1653" spans="1:13" x14ac:dyDescent="0.25">
      <c r="A1653" s="3" t="s">
        <v>170</v>
      </c>
      <c r="B1653" s="3" t="s">
        <v>74</v>
      </c>
      <c r="C1653" s="3" t="s">
        <v>97</v>
      </c>
      <c r="D1653" s="5">
        <v>43106.691666666666</v>
      </c>
      <c r="E1653" s="3" t="s">
        <v>1224</v>
      </c>
      <c r="F1653" s="3" t="s">
        <v>1224</v>
      </c>
      <c r="G1653" s="3" t="s">
        <v>998</v>
      </c>
      <c r="M1653" t="str">
        <f t="shared" si="25"/>
        <v>OK</v>
      </c>
    </row>
    <row r="1654" spans="1:13" x14ac:dyDescent="0.25">
      <c r="A1654" s="3" t="s">
        <v>171</v>
      </c>
      <c r="B1654" s="3" t="s">
        <v>75</v>
      </c>
      <c r="C1654" s="3" t="s">
        <v>96</v>
      </c>
      <c r="D1654" s="5">
        <v>42968.655555555553</v>
      </c>
      <c r="E1654" s="3" t="s">
        <v>1225</v>
      </c>
      <c r="F1654" s="3" t="s">
        <v>1225</v>
      </c>
      <c r="G1654" s="3" t="s">
        <v>996</v>
      </c>
      <c r="H1654" t="s">
        <v>1536</v>
      </c>
      <c r="I1654" t="s">
        <v>1536</v>
      </c>
      <c r="K1654">
        <v>1.4999999999999999E-2</v>
      </c>
      <c r="L1654">
        <v>1.4999999999999999E-2</v>
      </c>
      <c r="M1654" t="str">
        <f t="shared" si="25"/>
        <v>OK</v>
      </c>
    </row>
    <row r="1655" spans="1:13" x14ac:dyDescent="0.25">
      <c r="A1655" s="3" t="s">
        <v>171</v>
      </c>
      <c r="B1655" s="3" t="s">
        <v>75</v>
      </c>
      <c r="C1655" s="3" t="s">
        <v>96</v>
      </c>
      <c r="D1655" s="5">
        <v>42968.661805555559</v>
      </c>
      <c r="E1655" s="3" t="s">
        <v>1226</v>
      </c>
      <c r="F1655" s="3" t="s">
        <v>1226</v>
      </c>
      <c r="G1655" s="3" t="s">
        <v>998</v>
      </c>
      <c r="H1655" t="s">
        <v>1536</v>
      </c>
      <c r="I1655" t="s">
        <v>1536</v>
      </c>
      <c r="K1655">
        <v>1.4999999999999999E-2</v>
      </c>
      <c r="L1655">
        <v>1.4999999999999999E-2</v>
      </c>
      <c r="M1655" t="str">
        <f t="shared" si="25"/>
        <v>OK</v>
      </c>
    </row>
    <row r="1656" spans="1:13" x14ac:dyDescent="0.25">
      <c r="A1656" s="3" t="s">
        <v>171</v>
      </c>
      <c r="B1656" s="3" t="s">
        <v>75</v>
      </c>
      <c r="C1656" s="3" t="s">
        <v>96</v>
      </c>
      <c r="D1656" s="5">
        <v>42993.459722222222</v>
      </c>
      <c r="E1656" s="3" t="s">
        <v>1227</v>
      </c>
      <c r="F1656" s="3" t="s">
        <v>1227</v>
      </c>
      <c r="G1656" s="3" t="s">
        <v>996</v>
      </c>
      <c r="H1656" t="s">
        <v>1536</v>
      </c>
      <c r="I1656" t="s">
        <v>1536</v>
      </c>
      <c r="K1656">
        <v>1.4999999999999999E-2</v>
      </c>
      <c r="L1656">
        <v>1.4999999999999999E-2</v>
      </c>
      <c r="M1656" t="str">
        <f t="shared" si="25"/>
        <v>OK</v>
      </c>
    </row>
    <row r="1657" spans="1:13" x14ac:dyDescent="0.25">
      <c r="A1657" s="3" t="s">
        <v>171</v>
      </c>
      <c r="B1657" s="3" t="s">
        <v>75</v>
      </c>
      <c r="C1657" s="3" t="s">
        <v>96</v>
      </c>
      <c r="D1657" s="5">
        <v>42993.465277777781</v>
      </c>
      <c r="E1657" s="3" t="s">
        <v>1228</v>
      </c>
      <c r="F1657" s="3" t="s">
        <v>1228</v>
      </c>
      <c r="G1657" s="3" t="s">
        <v>998</v>
      </c>
      <c r="H1657" t="s">
        <v>1536</v>
      </c>
      <c r="I1657" t="s">
        <v>1536</v>
      </c>
      <c r="K1657">
        <v>1.4999999999999999E-2</v>
      </c>
      <c r="L1657">
        <v>1.4999999999999999E-2</v>
      </c>
      <c r="M1657" t="str">
        <f t="shared" si="25"/>
        <v>OK</v>
      </c>
    </row>
    <row r="1658" spans="1:13" x14ac:dyDescent="0.25">
      <c r="A1658" s="3" t="s">
        <v>171</v>
      </c>
      <c r="B1658" s="3" t="s">
        <v>75</v>
      </c>
      <c r="C1658" s="3" t="s">
        <v>96</v>
      </c>
      <c r="D1658" s="5">
        <v>43030.751388888886</v>
      </c>
      <c r="E1658" s="3" t="s">
        <v>1229</v>
      </c>
      <c r="F1658" s="3" t="s">
        <v>1229</v>
      </c>
      <c r="G1658" s="3" t="s">
        <v>996</v>
      </c>
      <c r="H1658" t="s">
        <v>1536</v>
      </c>
      <c r="I1658" t="s">
        <v>1536</v>
      </c>
      <c r="K1658">
        <v>1.4999999999999999E-2</v>
      </c>
      <c r="L1658">
        <v>1.4999999999999999E-2</v>
      </c>
      <c r="M1658" t="str">
        <f t="shared" si="25"/>
        <v>OK</v>
      </c>
    </row>
    <row r="1659" spans="1:13" x14ac:dyDescent="0.25">
      <c r="A1659" s="3" t="s">
        <v>171</v>
      </c>
      <c r="B1659" s="3" t="s">
        <v>75</v>
      </c>
      <c r="C1659" s="3" t="s">
        <v>96</v>
      </c>
      <c r="D1659" s="5">
        <v>43030.756944444445</v>
      </c>
      <c r="E1659" s="3" t="s">
        <v>1230</v>
      </c>
      <c r="F1659" s="3" t="s">
        <v>1230</v>
      </c>
      <c r="G1659" s="3" t="s">
        <v>998</v>
      </c>
      <c r="H1659" t="s">
        <v>1536</v>
      </c>
      <c r="I1659" t="s">
        <v>1536</v>
      </c>
      <c r="K1659">
        <v>1.4999999999999999E-2</v>
      </c>
      <c r="L1659">
        <v>1.4999999999999999E-2</v>
      </c>
      <c r="M1659" t="str">
        <f t="shared" si="25"/>
        <v>OK</v>
      </c>
    </row>
    <row r="1660" spans="1:13" x14ac:dyDescent="0.25">
      <c r="A1660" s="3" t="s">
        <v>171</v>
      </c>
      <c r="B1660" s="3" t="s">
        <v>75</v>
      </c>
      <c r="C1660" s="3" t="s">
        <v>96</v>
      </c>
      <c r="D1660" s="5">
        <v>43061.666666666664</v>
      </c>
      <c r="E1660" s="3" t="s">
        <v>1231</v>
      </c>
      <c r="F1660" s="3" t="s">
        <v>1231</v>
      </c>
      <c r="G1660" s="3" t="s">
        <v>996</v>
      </c>
      <c r="H1660" t="s">
        <v>1536</v>
      </c>
      <c r="I1660" t="s">
        <v>1536</v>
      </c>
      <c r="K1660">
        <v>1.4999999999999999E-2</v>
      </c>
      <c r="L1660">
        <v>1.4999999999999999E-2</v>
      </c>
      <c r="M1660" t="str">
        <f t="shared" si="25"/>
        <v>OK</v>
      </c>
    </row>
    <row r="1661" spans="1:13" x14ac:dyDescent="0.25">
      <c r="A1661" s="3" t="s">
        <v>171</v>
      </c>
      <c r="B1661" s="3" t="s">
        <v>75</v>
      </c>
      <c r="C1661" s="3" t="s">
        <v>96</v>
      </c>
      <c r="D1661" s="5">
        <v>43061.680555555555</v>
      </c>
      <c r="E1661" s="3" t="s">
        <v>1232</v>
      </c>
      <c r="F1661" s="3" t="s">
        <v>1232</v>
      </c>
      <c r="G1661" s="3" t="s">
        <v>998</v>
      </c>
      <c r="H1661" t="s">
        <v>1536</v>
      </c>
      <c r="I1661" t="s">
        <v>1536</v>
      </c>
      <c r="K1661">
        <v>1.4999999999999999E-2</v>
      </c>
      <c r="L1661">
        <v>1.4999999999999999E-2</v>
      </c>
      <c r="M1661" t="str">
        <f t="shared" si="25"/>
        <v>OK</v>
      </c>
    </row>
    <row r="1662" spans="1:13" x14ac:dyDescent="0.25">
      <c r="A1662" s="3" t="s">
        <v>171</v>
      </c>
      <c r="B1662" s="3" t="s">
        <v>75</v>
      </c>
      <c r="C1662" s="3" t="s">
        <v>96</v>
      </c>
      <c r="D1662" s="5">
        <v>43083.388888888891</v>
      </c>
      <c r="E1662" s="3" t="s">
        <v>1233</v>
      </c>
      <c r="F1662" s="3" t="s">
        <v>1233</v>
      </c>
      <c r="G1662" s="3" t="s">
        <v>996</v>
      </c>
      <c r="H1662" t="s">
        <v>1469</v>
      </c>
      <c r="I1662" t="s">
        <v>1475</v>
      </c>
      <c r="K1662">
        <v>0.01</v>
      </c>
      <c r="L1662">
        <v>0.01</v>
      </c>
      <c r="M1662" t="str">
        <f t="shared" si="25"/>
        <v>OK</v>
      </c>
    </row>
    <row r="1663" spans="1:13" x14ac:dyDescent="0.25">
      <c r="A1663" s="3" t="s">
        <v>171</v>
      </c>
      <c r="B1663" s="3" t="s">
        <v>75</v>
      </c>
      <c r="C1663" s="3" t="s">
        <v>96</v>
      </c>
      <c r="D1663" s="5">
        <v>43083.392361111109</v>
      </c>
      <c r="E1663" s="3" t="s">
        <v>1234</v>
      </c>
      <c r="F1663" s="3" t="s">
        <v>1234</v>
      </c>
      <c r="G1663" s="3" t="s">
        <v>998</v>
      </c>
      <c r="H1663" t="s">
        <v>1469</v>
      </c>
      <c r="I1663" t="s">
        <v>1469</v>
      </c>
      <c r="K1663">
        <v>0.01</v>
      </c>
      <c r="L1663">
        <v>0.01</v>
      </c>
      <c r="M1663" t="str">
        <f t="shared" si="25"/>
        <v>OK</v>
      </c>
    </row>
    <row r="1664" spans="1:13" x14ac:dyDescent="0.25">
      <c r="A1664" s="3" t="s">
        <v>171</v>
      </c>
      <c r="B1664" s="3" t="s">
        <v>75</v>
      </c>
      <c r="C1664" s="3" t="s">
        <v>96</v>
      </c>
      <c r="D1664" s="5">
        <v>43108.555555555555</v>
      </c>
      <c r="E1664" s="3" t="s">
        <v>1235</v>
      </c>
      <c r="F1664" s="3" t="s">
        <v>1235</v>
      </c>
      <c r="G1664" s="3" t="s">
        <v>996</v>
      </c>
      <c r="H1664" t="s">
        <v>1475</v>
      </c>
      <c r="I1664" t="s">
        <v>1475</v>
      </c>
      <c r="K1664">
        <v>0.01</v>
      </c>
      <c r="L1664">
        <v>0.01</v>
      </c>
      <c r="M1664" t="str">
        <f t="shared" si="25"/>
        <v>OK</v>
      </c>
    </row>
    <row r="1665" spans="1:13" x14ac:dyDescent="0.25">
      <c r="A1665" s="3" t="s">
        <v>171</v>
      </c>
      <c r="B1665" s="3" t="s">
        <v>75</v>
      </c>
      <c r="C1665" s="3" t="s">
        <v>96</v>
      </c>
      <c r="D1665" s="5">
        <v>43108.563194444447</v>
      </c>
      <c r="E1665" s="3" t="s">
        <v>1236</v>
      </c>
      <c r="F1665" s="3" t="s">
        <v>1236</v>
      </c>
      <c r="G1665" s="3" t="s">
        <v>998</v>
      </c>
      <c r="H1665" t="s">
        <v>1475</v>
      </c>
      <c r="I1665" t="s">
        <v>1475</v>
      </c>
      <c r="K1665">
        <v>0.01</v>
      </c>
      <c r="L1665">
        <v>0.01</v>
      </c>
      <c r="M1665" t="str">
        <f t="shared" si="25"/>
        <v>OK</v>
      </c>
    </row>
    <row r="1666" spans="1:13" x14ac:dyDescent="0.25">
      <c r="A1666" s="3" t="s">
        <v>171</v>
      </c>
      <c r="B1666" s="3" t="s">
        <v>75</v>
      </c>
      <c r="C1666" s="3" t="s">
        <v>97</v>
      </c>
      <c r="D1666" s="5">
        <v>42968.655555555553</v>
      </c>
      <c r="E1666" s="3" t="s">
        <v>1225</v>
      </c>
      <c r="F1666" s="3" t="s">
        <v>1225</v>
      </c>
      <c r="G1666" s="3" t="s">
        <v>996</v>
      </c>
      <c r="M1666" t="str">
        <f t="shared" si="25"/>
        <v>OK</v>
      </c>
    </row>
    <row r="1667" spans="1:13" x14ac:dyDescent="0.25">
      <c r="A1667" s="3" t="s">
        <v>171</v>
      </c>
      <c r="B1667" s="3" t="s">
        <v>75</v>
      </c>
      <c r="C1667" s="3" t="s">
        <v>97</v>
      </c>
      <c r="D1667" s="5">
        <v>42968.661805555559</v>
      </c>
      <c r="E1667" s="3" t="s">
        <v>1226</v>
      </c>
      <c r="F1667" s="3" t="s">
        <v>1226</v>
      </c>
      <c r="G1667" s="3" t="s">
        <v>998</v>
      </c>
      <c r="M1667" t="str">
        <f t="shared" ref="M1667:M1730" si="26">IF(K1667&gt;L1667,"INCONSISTENTE","OK")</f>
        <v>OK</v>
      </c>
    </row>
    <row r="1668" spans="1:13" x14ac:dyDescent="0.25">
      <c r="A1668" s="3" t="s">
        <v>171</v>
      </c>
      <c r="B1668" s="3" t="s">
        <v>75</v>
      </c>
      <c r="C1668" s="3" t="s">
        <v>97</v>
      </c>
      <c r="D1668" s="5">
        <v>42993.459722222222</v>
      </c>
      <c r="E1668" s="3" t="s">
        <v>1227</v>
      </c>
      <c r="F1668" s="3" t="s">
        <v>1227</v>
      </c>
      <c r="G1668" s="3" t="s">
        <v>996</v>
      </c>
      <c r="M1668" t="str">
        <f t="shared" si="26"/>
        <v>OK</v>
      </c>
    </row>
    <row r="1669" spans="1:13" x14ac:dyDescent="0.25">
      <c r="A1669" s="3" t="s">
        <v>171</v>
      </c>
      <c r="B1669" s="3" t="s">
        <v>75</v>
      </c>
      <c r="C1669" s="3" t="s">
        <v>97</v>
      </c>
      <c r="D1669" s="5">
        <v>42993.465277777781</v>
      </c>
      <c r="E1669" s="3" t="s">
        <v>1228</v>
      </c>
      <c r="F1669" s="3" t="s">
        <v>1228</v>
      </c>
      <c r="G1669" s="3" t="s">
        <v>998</v>
      </c>
      <c r="M1669" t="str">
        <f t="shared" si="26"/>
        <v>OK</v>
      </c>
    </row>
    <row r="1670" spans="1:13" x14ac:dyDescent="0.25">
      <c r="A1670" s="3" t="s">
        <v>171</v>
      </c>
      <c r="B1670" s="3" t="s">
        <v>75</v>
      </c>
      <c r="C1670" s="3" t="s">
        <v>97</v>
      </c>
      <c r="D1670" s="5">
        <v>43030.751388888886</v>
      </c>
      <c r="E1670" s="3" t="s">
        <v>1229</v>
      </c>
      <c r="F1670" s="3" t="s">
        <v>1229</v>
      </c>
      <c r="G1670" s="3" t="s">
        <v>996</v>
      </c>
      <c r="M1670" t="str">
        <f t="shared" si="26"/>
        <v>OK</v>
      </c>
    </row>
    <row r="1671" spans="1:13" x14ac:dyDescent="0.25">
      <c r="A1671" s="3" t="s">
        <v>171</v>
      </c>
      <c r="B1671" s="3" t="s">
        <v>75</v>
      </c>
      <c r="C1671" s="3" t="s">
        <v>97</v>
      </c>
      <c r="D1671" s="5">
        <v>43030.756944444445</v>
      </c>
      <c r="E1671" s="3" t="s">
        <v>1230</v>
      </c>
      <c r="F1671" s="3" t="s">
        <v>1230</v>
      </c>
      <c r="G1671" s="3" t="s">
        <v>998</v>
      </c>
      <c r="M1671" t="str">
        <f t="shared" si="26"/>
        <v>OK</v>
      </c>
    </row>
    <row r="1672" spans="1:13" x14ac:dyDescent="0.25">
      <c r="A1672" s="3" t="s">
        <v>171</v>
      </c>
      <c r="B1672" s="3" t="s">
        <v>75</v>
      </c>
      <c r="C1672" s="3" t="s">
        <v>97</v>
      </c>
      <c r="D1672" s="5">
        <v>43061.666666666664</v>
      </c>
      <c r="E1672" s="3" t="s">
        <v>1231</v>
      </c>
      <c r="F1672" s="3" t="s">
        <v>1231</v>
      </c>
      <c r="G1672" s="3" t="s">
        <v>996</v>
      </c>
      <c r="M1672" t="str">
        <f t="shared" si="26"/>
        <v>OK</v>
      </c>
    </row>
    <row r="1673" spans="1:13" x14ac:dyDescent="0.25">
      <c r="A1673" s="3" t="s">
        <v>171</v>
      </c>
      <c r="B1673" s="3" t="s">
        <v>75</v>
      </c>
      <c r="C1673" s="3" t="s">
        <v>97</v>
      </c>
      <c r="D1673" s="5">
        <v>43061.680555555555</v>
      </c>
      <c r="E1673" s="3" t="s">
        <v>1232</v>
      </c>
      <c r="F1673" s="3" t="s">
        <v>1232</v>
      </c>
      <c r="G1673" s="3" t="s">
        <v>998</v>
      </c>
      <c r="M1673" t="str">
        <f t="shared" si="26"/>
        <v>OK</v>
      </c>
    </row>
    <row r="1674" spans="1:13" x14ac:dyDescent="0.25">
      <c r="A1674" s="3" t="s">
        <v>171</v>
      </c>
      <c r="B1674" s="3" t="s">
        <v>75</v>
      </c>
      <c r="C1674" s="3" t="s">
        <v>97</v>
      </c>
      <c r="D1674" s="5">
        <v>43083.388888888891</v>
      </c>
      <c r="E1674" s="3" t="s">
        <v>1233</v>
      </c>
      <c r="F1674" s="3" t="s">
        <v>1233</v>
      </c>
      <c r="G1674" s="3" t="s">
        <v>996</v>
      </c>
      <c r="M1674" t="str">
        <f t="shared" si="26"/>
        <v>OK</v>
      </c>
    </row>
    <row r="1675" spans="1:13" x14ac:dyDescent="0.25">
      <c r="A1675" s="3" t="s">
        <v>171</v>
      </c>
      <c r="B1675" s="3" t="s">
        <v>75</v>
      </c>
      <c r="C1675" s="3" t="s">
        <v>97</v>
      </c>
      <c r="D1675" s="5">
        <v>43083.392361111109</v>
      </c>
      <c r="E1675" s="3" t="s">
        <v>1234</v>
      </c>
      <c r="F1675" s="3" t="s">
        <v>1234</v>
      </c>
      <c r="G1675" s="3" t="s">
        <v>998</v>
      </c>
      <c r="M1675" t="str">
        <f t="shared" si="26"/>
        <v>OK</v>
      </c>
    </row>
    <row r="1676" spans="1:13" x14ac:dyDescent="0.25">
      <c r="A1676" s="3" t="s">
        <v>171</v>
      </c>
      <c r="B1676" s="3" t="s">
        <v>75</v>
      </c>
      <c r="C1676" s="3" t="s">
        <v>97</v>
      </c>
      <c r="D1676" s="5">
        <v>43108.555555555555</v>
      </c>
      <c r="E1676" s="3" t="s">
        <v>1235</v>
      </c>
      <c r="F1676" s="3" t="s">
        <v>1235</v>
      </c>
      <c r="G1676" s="3" t="s">
        <v>996</v>
      </c>
      <c r="M1676" t="str">
        <f t="shared" si="26"/>
        <v>OK</v>
      </c>
    </row>
    <row r="1677" spans="1:13" x14ac:dyDescent="0.25">
      <c r="A1677" s="3" t="s">
        <v>171</v>
      </c>
      <c r="B1677" s="3" t="s">
        <v>75</v>
      </c>
      <c r="C1677" s="3" t="s">
        <v>97</v>
      </c>
      <c r="D1677" s="5">
        <v>43108.563194444447</v>
      </c>
      <c r="E1677" s="3" t="s">
        <v>1236</v>
      </c>
      <c r="F1677" s="3" t="s">
        <v>1236</v>
      </c>
      <c r="G1677" s="3" t="s">
        <v>998</v>
      </c>
      <c r="M1677" t="str">
        <f t="shared" si="26"/>
        <v>OK</v>
      </c>
    </row>
    <row r="1678" spans="1:13" x14ac:dyDescent="0.25">
      <c r="A1678" s="3" t="s">
        <v>172</v>
      </c>
      <c r="B1678" s="3" t="s">
        <v>76</v>
      </c>
      <c r="C1678" s="3" t="s">
        <v>96</v>
      </c>
      <c r="D1678" s="5">
        <v>42964.384027777778</v>
      </c>
      <c r="E1678" s="3" t="s">
        <v>1237</v>
      </c>
      <c r="F1678" s="3" t="s">
        <v>1237</v>
      </c>
      <c r="G1678" s="3" t="s">
        <v>996</v>
      </c>
      <c r="H1678" t="s">
        <v>1536</v>
      </c>
      <c r="I1678" t="s">
        <v>1536</v>
      </c>
      <c r="K1678">
        <v>1.4999999999999999E-2</v>
      </c>
      <c r="L1678">
        <v>1.4999999999999999E-2</v>
      </c>
      <c r="M1678" t="str">
        <f t="shared" si="26"/>
        <v>OK</v>
      </c>
    </row>
    <row r="1679" spans="1:13" x14ac:dyDescent="0.25">
      <c r="A1679" s="3" t="s">
        <v>172</v>
      </c>
      <c r="B1679" s="3" t="s">
        <v>76</v>
      </c>
      <c r="C1679" s="3" t="s">
        <v>96</v>
      </c>
      <c r="D1679" s="5">
        <v>42964.39166666667</v>
      </c>
      <c r="E1679" s="3" t="s">
        <v>1238</v>
      </c>
      <c r="F1679" s="3" t="s">
        <v>1238</v>
      </c>
      <c r="G1679" s="3" t="s">
        <v>998</v>
      </c>
      <c r="H1679" t="s">
        <v>1536</v>
      </c>
      <c r="I1679" t="s">
        <v>1536</v>
      </c>
      <c r="K1679">
        <v>1.4999999999999999E-2</v>
      </c>
      <c r="L1679">
        <v>1.4999999999999999E-2</v>
      </c>
      <c r="M1679" t="str">
        <f t="shared" si="26"/>
        <v>OK</v>
      </c>
    </row>
    <row r="1680" spans="1:13" x14ac:dyDescent="0.25">
      <c r="A1680" s="3" t="s">
        <v>172</v>
      </c>
      <c r="B1680" s="3" t="s">
        <v>76</v>
      </c>
      <c r="C1680" s="3" t="s">
        <v>96</v>
      </c>
      <c r="D1680" s="5">
        <v>42993.577777777777</v>
      </c>
      <c r="E1680" s="3" t="s">
        <v>1239</v>
      </c>
      <c r="F1680" s="3" t="s">
        <v>1239</v>
      </c>
      <c r="G1680" s="3" t="s">
        <v>998</v>
      </c>
      <c r="H1680" t="s">
        <v>1536</v>
      </c>
      <c r="I1680" t="s">
        <v>1536</v>
      </c>
      <c r="K1680">
        <v>1.4999999999999999E-2</v>
      </c>
      <c r="L1680">
        <v>1.4999999999999999E-2</v>
      </c>
      <c r="M1680" t="str">
        <f t="shared" si="26"/>
        <v>OK</v>
      </c>
    </row>
    <row r="1681" spans="1:13" x14ac:dyDescent="0.25">
      <c r="A1681" s="3" t="s">
        <v>172</v>
      </c>
      <c r="B1681" s="3" t="s">
        <v>76</v>
      </c>
      <c r="C1681" s="3" t="s">
        <v>96</v>
      </c>
      <c r="D1681" s="5">
        <v>42993.582638888889</v>
      </c>
      <c r="E1681" s="3" t="s">
        <v>1240</v>
      </c>
      <c r="F1681" s="3" t="s">
        <v>1240</v>
      </c>
      <c r="G1681" s="3" t="s">
        <v>996</v>
      </c>
      <c r="H1681" t="s">
        <v>1536</v>
      </c>
      <c r="I1681" t="s">
        <v>1536</v>
      </c>
      <c r="K1681">
        <v>1.4999999999999999E-2</v>
      </c>
      <c r="L1681">
        <v>1.4999999999999999E-2</v>
      </c>
      <c r="M1681" t="str">
        <f t="shared" si="26"/>
        <v>OK</v>
      </c>
    </row>
    <row r="1682" spans="1:13" x14ac:dyDescent="0.25">
      <c r="A1682" s="3" t="s">
        <v>172</v>
      </c>
      <c r="B1682" s="3" t="s">
        <v>76</v>
      </c>
      <c r="C1682" s="3" t="s">
        <v>96</v>
      </c>
      <c r="D1682" s="5">
        <v>43027.525694444441</v>
      </c>
      <c r="E1682" s="3" t="s">
        <v>1241</v>
      </c>
      <c r="F1682" s="3" t="s">
        <v>1241</v>
      </c>
      <c r="G1682" s="3" t="s">
        <v>996</v>
      </c>
      <c r="H1682" t="s">
        <v>1536</v>
      </c>
      <c r="I1682" t="s">
        <v>1536</v>
      </c>
      <c r="K1682">
        <v>1.4999999999999999E-2</v>
      </c>
      <c r="L1682">
        <v>1.4999999999999999E-2</v>
      </c>
      <c r="M1682" t="str">
        <f t="shared" si="26"/>
        <v>OK</v>
      </c>
    </row>
    <row r="1683" spans="1:13" x14ac:dyDescent="0.25">
      <c r="A1683" s="3" t="s">
        <v>172</v>
      </c>
      <c r="B1683" s="3" t="s">
        <v>76</v>
      </c>
      <c r="C1683" s="3" t="s">
        <v>96</v>
      </c>
      <c r="D1683" s="5">
        <v>43027.529166666667</v>
      </c>
      <c r="E1683" s="3" t="s">
        <v>1242</v>
      </c>
      <c r="F1683" s="3" t="s">
        <v>1242</v>
      </c>
      <c r="G1683" s="3" t="s">
        <v>998</v>
      </c>
      <c r="H1683" t="s">
        <v>1536</v>
      </c>
      <c r="I1683" t="s">
        <v>1536</v>
      </c>
      <c r="K1683">
        <v>1.4999999999999999E-2</v>
      </c>
      <c r="L1683">
        <v>1.4999999999999999E-2</v>
      </c>
      <c r="M1683" t="str">
        <f t="shared" si="26"/>
        <v>OK</v>
      </c>
    </row>
    <row r="1684" spans="1:13" x14ac:dyDescent="0.25">
      <c r="A1684" s="3" t="s">
        <v>172</v>
      </c>
      <c r="B1684" s="3" t="s">
        <v>76</v>
      </c>
      <c r="C1684" s="3" t="s">
        <v>96</v>
      </c>
      <c r="D1684" s="5">
        <v>43061.5625</v>
      </c>
      <c r="E1684" s="3" t="s">
        <v>1243</v>
      </c>
      <c r="F1684" s="3" t="s">
        <v>1243</v>
      </c>
      <c r="G1684" s="3" t="s">
        <v>996</v>
      </c>
      <c r="H1684" t="s">
        <v>1536</v>
      </c>
      <c r="I1684" t="s">
        <v>1536</v>
      </c>
      <c r="K1684">
        <v>1.4999999999999999E-2</v>
      </c>
      <c r="L1684">
        <v>1.4999999999999999E-2</v>
      </c>
      <c r="M1684" t="str">
        <f t="shared" si="26"/>
        <v>OK</v>
      </c>
    </row>
    <row r="1685" spans="1:13" x14ac:dyDescent="0.25">
      <c r="A1685" s="3" t="s">
        <v>172</v>
      </c>
      <c r="B1685" s="3" t="s">
        <v>76</v>
      </c>
      <c r="C1685" s="3" t="s">
        <v>96</v>
      </c>
      <c r="D1685" s="5">
        <v>43061.565972222219</v>
      </c>
      <c r="E1685" s="3" t="s">
        <v>1244</v>
      </c>
      <c r="F1685" s="3" t="s">
        <v>1244</v>
      </c>
      <c r="G1685" s="3" t="s">
        <v>998</v>
      </c>
      <c r="H1685" t="s">
        <v>1536</v>
      </c>
      <c r="I1685" t="s">
        <v>1536</v>
      </c>
      <c r="K1685">
        <v>1.4999999999999999E-2</v>
      </c>
      <c r="L1685">
        <v>1.4999999999999999E-2</v>
      </c>
      <c r="M1685" t="str">
        <f t="shared" si="26"/>
        <v>OK</v>
      </c>
    </row>
    <row r="1686" spans="1:13" x14ac:dyDescent="0.25">
      <c r="A1686" s="3" t="s">
        <v>172</v>
      </c>
      <c r="B1686" s="3" t="s">
        <v>76</v>
      </c>
      <c r="C1686" s="3" t="s">
        <v>96</v>
      </c>
      <c r="D1686" s="5">
        <v>43083.25</v>
      </c>
      <c r="E1686" s="3" t="s">
        <v>1245</v>
      </c>
      <c r="F1686" s="3" t="s">
        <v>1245</v>
      </c>
      <c r="G1686" s="3" t="s">
        <v>996</v>
      </c>
      <c r="H1686" t="s">
        <v>1475</v>
      </c>
      <c r="I1686" t="s">
        <v>1475</v>
      </c>
      <c r="K1686">
        <v>0.01</v>
      </c>
      <c r="L1686">
        <v>0.01</v>
      </c>
      <c r="M1686" t="str">
        <f t="shared" si="26"/>
        <v>OK</v>
      </c>
    </row>
    <row r="1687" spans="1:13" x14ac:dyDescent="0.25">
      <c r="A1687" s="3" t="s">
        <v>172</v>
      </c>
      <c r="B1687" s="3" t="s">
        <v>76</v>
      </c>
      <c r="C1687" s="3" t="s">
        <v>96</v>
      </c>
      <c r="D1687" s="5">
        <v>43083.256944444445</v>
      </c>
      <c r="E1687" s="3" t="s">
        <v>1246</v>
      </c>
      <c r="F1687" s="3" t="s">
        <v>1246</v>
      </c>
      <c r="G1687" s="3" t="s">
        <v>998</v>
      </c>
      <c r="H1687" t="s">
        <v>1469</v>
      </c>
      <c r="I1687" t="s">
        <v>1469</v>
      </c>
      <c r="K1687">
        <v>0.01</v>
      </c>
      <c r="L1687">
        <v>0.01</v>
      </c>
      <c r="M1687" t="str">
        <f t="shared" si="26"/>
        <v>OK</v>
      </c>
    </row>
    <row r="1688" spans="1:13" x14ac:dyDescent="0.25">
      <c r="A1688" s="3" t="s">
        <v>172</v>
      </c>
      <c r="B1688" s="3" t="s">
        <v>76</v>
      </c>
      <c r="C1688" s="3" t="s">
        <v>96</v>
      </c>
      <c r="D1688" s="5">
        <v>43108.302083333336</v>
      </c>
      <c r="E1688" s="3" t="s">
        <v>1247</v>
      </c>
      <c r="F1688" s="3" t="s">
        <v>1247</v>
      </c>
      <c r="G1688" s="3" t="s">
        <v>996</v>
      </c>
      <c r="H1688" t="s">
        <v>1475</v>
      </c>
      <c r="I1688" t="s">
        <v>1475</v>
      </c>
      <c r="K1688">
        <v>0.01</v>
      </c>
      <c r="L1688">
        <v>0.01</v>
      </c>
      <c r="M1688" t="str">
        <f t="shared" si="26"/>
        <v>OK</v>
      </c>
    </row>
    <row r="1689" spans="1:13" x14ac:dyDescent="0.25">
      <c r="A1689" s="3" t="s">
        <v>172</v>
      </c>
      <c r="B1689" s="3" t="s">
        <v>76</v>
      </c>
      <c r="C1689" s="3" t="s">
        <v>96</v>
      </c>
      <c r="D1689" s="5">
        <v>43108.3125</v>
      </c>
      <c r="E1689" s="3" t="s">
        <v>1248</v>
      </c>
      <c r="F1689" s="3" t="s">
        <v>1248</v>
      </c>
      <c r="G1689" s="3" t="s">
        <v>998</v>
      </c>
      <c r="H1689" t="s">
        <v>1475</v>
      </c>
      <c r="I1689" t="s">
        <v>1475</v>
      </c>
      <c r="K1689">
        <v>0.01</v>
      </c>
      <c r="L1689">
        <v>0.01</v>
      </c>
      <c r="M1689" t="str">
        <f t="shared" si="26"/>
        <v>OK</v>
      </c>
    </row>
    <row r="1690" spans="1:13" x14ac:dyDescent="0.25">
      <c r="A1690" s="3" t="s">
        <v>172</v>
      </c>
      <c r="B1690" s="3" t="s">
        <v>76</v>
      </c>
      <c r="C1690" s="3" t="s">
        <v>97</v>
      </c>
      <c r="D1690" s="5">
        <v>42964.384027777778</v>
      </c>
      <c r="E1690" s="3" t="s">
        <v>1237</v>
      </c>
      <c r="F1690" s="3" t="s">
        <v>1237</v>
      </c>
      <c r="G1690" s="3" t="s">
        <v>996</v>
      </c>
      <c r="M1690" t="str">
        <f t="shared" si="26"/>
        <v>OK</v>
      </c>
    </row>
    <row r="1691" spans="1:13" x14ac:dyDescent="0.25">
      <c r="A1691" s="3" t="s">
        <v>172</v>
      </c>
      <c r="B1691" s="3" t="s">
        <v>76</v>
      </c>
      <c r="C1691" s="3" t="s">
        <v>97</v>
      </c>
      <c r="D1691" s="5">
        <v>42964.39166666667</v>
      </c>
      <c r="E1691" s="3" t="s">
        <v>1238</v>
      </c>
      <c r="F1691" s="3" t="s">
        <v>1238</v>
      </c>
      <c r="G1691" s="3" t="s">
        <v>998</v>
      </c>
      <c r="M1691" t="str">
        <f t="shared" si="26"/>
        <v>OK</v>
      </c>
    </row>
    <row r="1692" spans="1:13" x14ac:dyDescent="0.25">
      <c r="A1692" s="3" t="s">
        <v>172</v>
      </c>
      <c r="B1692" s="3" t="s">
        <v>76</v>
      </c>
      <c r="C1692" s="3" t="s">
        <v>97</v>
      </c>
      <c r="D1692" s="5">
        <v>42993.577777777777</v>
      </c>
      <c r="E1692" s="3" t="s">
        <v>1239</v>
      </c>
      <c r="F1692" s="3" t="s">
        <v>1239</v>
      </c>
      <c r="G1692" s="3" t="s">
        <v>998</v>
      </c>
      <c r="M1692" t="str">
        <f t="shared" si="26"/>
        <v>OK</v>
      </c>
    </row>
    <row r="1693" spans="1:13" x14ac:dyDescent="0.25">
      <c r="A1693" s="3" t="s">
        <v>172</v>
      </c>
      <c r="B1693" s="3" t="s">
        <v>76</v>
      </c>
      <c r="C1693" s="3" t="s">
        <v>97</v>
      </c>
      <c r="D1693" s="5">
        <v>42993.582638888889</v>
      </c>
      <c r="E1693" s="3" t="s">
        <v>1240</v>
      </c>
      <c r="F1693" s="3" t="s">
        <v>1240</v>
      </c>
      <c r="G1693" s="3" t="s">
        <v>996</v>
      </c>
      <c r="M1693" t="str">
        <f t="shared" si="26"/>
        <v>OK</v>
      </c>
    </row>
    <row r="1694" spans="1:13" x14ac:dyDescent="0.25">
      <c r="A1694" s="3" t="s">
        <v>172</v>
      </c>
      <c r="B1694" s="3" t="s">
        <v>76</v>
      </c>
      <c r="C1694" s="3" t="s">
        <v>97</v>
      </c>
      <c r="D1694" s="5">
        <v>43027.525694444441</v>
      </c>
      <c r="E1694" s="3" t="s">
        <v>1241</v>
      </c>
      <c r="F1694" s="3" t="s">
        <v>1241</v>
      </c>
      <c r="G1694" s="3" t="s">
        <v>996</v>
      </c>
      <c r="M1694" t="str">
        <f t="shared" si="26"/>
        <v>OK</v>
      </c>
    </row>
    <row r="1695" spans="1:13" x14ac:dyDescent="0.25">
      <c r="A1695" s="3" t="s">
        <v>172</v>
      </c>
      <c r="B1695" s="3" t="s">
        <v>76</v>
      </c>
      <c r="C1695" s="3" t="s">
        <v>97</v>
      </c>
      <c r="D1695" s="5">
        <v>43027.529166666667</v>
      </c>
      <c r="E1695" s="3" t="s">
        <v>1242</v>
      </c>
      <c r="F1695" s="3" t="s">
        <v>1242</v>
      </c>
      <c r="G1695" s="3" t="s">
        <v>998</v>
      </c>
      <c r="M1695" t="str">
        <f t="shared" si="26"/>
        <v>OK</v>
      </c>
    </row>
    <row r="1696" spans="1:13" x14ac:dyDescent="0.25">
      <c r="A1696" s="3" t="s">
        <v>172</v>
      </c>
      <c r="B1696" s="3" t="s">
        <v>76</v>
      </c>
      <c r="C1696" s="3" t="s">
        <v>97</v>
      </c>
      <c r="D1696" s="5">
        <v>43061.5625</v>
      </c>
      <c r="E1696" s="3" t="s">
        <v>1243</v>
      </c>
      <c r="F1696" s="3" t="s">
        <v>1243</v>
      </c>
      <c r="G1696" s="3" t="s">
        <v>996</v>
      </c>
      <c r="M1696" t="str">
        <f t="shared" si="26"/>
        <v>OK</v>
      </c>
    </row>
    <row r="1697" spans="1:13" x14ac:dyDescent="0.25">
      <c r="A1697" s="3" t="s">
        <v>172</v>
      </c>
      <c r="B1697" s="3" t="s">
        <v>76</v>
      </c>
      <c r="C1697" s="3" t="s">
        <v>97</v>
      </c>
      <c r="D1697" s="5">
        <v>43061.565972222219</v>
      </c>
      <c r="E1697" s="3" t="s">
        <v>1244</v>
      </c>
      <c r="F1697" s="3" t="s">
        <v>1244</v>
      </c>
      <c r="G1697" s="3" t="s">
        <v>998</v>
      </c>
      <c r="M1697" t="str">
        <f t="shared" si="26"/>
        <v>OK</v>
      </c>
    </row>
    <row r="1698" spans="1:13" x14ac:dyDescent="0.25">
      <c r="A1698" s="3" t="s">
        <v>172</v>
      </c>
      <c r="B1698" s="3" t="s">
        <v>76</v>
      </c>
      <c r="C1698" s="3" t="s">
        <v>97</v>
      </c>
      <c r="D1698" s="5">
        <v>43083.25</v>
      </c>
      <c r="E1698" s="3" t="s">
        <v>1245</v>
      </c>
      <c r="F1698" s="3" t="s">
        <v>1245</v>
      </c>
      <c r="G1698" s="3" t="s">
        <v>996</v>
      </c>
      <c r="M1698" t="str">
        <f t="shared" si="26"/>
        <v>OK</v>
      </c>
    </row>
    <row r="1699" spans="1:13" x14ac:dyDescent="0.25">
      <c r="A1699" s="3" t="s">
        <v>172</v>
      </c>
      <c r="B1699" s="3" t="s">
        <v>76</v>
      </c>
      <c r="C1699" s="3" t="s">
        <v>97</v>
      </c>
      <c r="D1699" s="5">
        <v>43083.256944444445</v>
      </c>
      <c r="E1699" s="3" t="s">
        <v>1246</v>
      </c>
      <c r="F1699" s="3" t="s">
        <v>1246</v>
      </c>
      <c r="G1699" s="3" t="s">
        <v>998</v>
      </c>
      <c r="M1699" t="str">
        <f t="shared" si="26"/>
        <v>OK</v>
      </c>
    </row>
    <row r="1700" spans="1:13" x14ac:dyDescent="0.25">
      <c r="A1700" s="3" t="s">
        <v>172</v>
      </c>
      <c r="B1700" s="3" t="s">
        <v>76</v>
      </c>
      <c r="C1700" s="3" t="s">
        <v>97</v>
      </c>
      <c r="D1700" s="5">
        <v>43108.302083333336</v>
      </c>
      <c r="E1700" s="3" t="s">
        <v>1247</v>
      </c>
      <c r="F1700" s="3" t="s">
        <v>1247</v>
      </c>
      <c r="G1700" s="3" t="s">
        <v>996</v>
      </c>
      <c r="M1700" t="str">
        <f t="shared" si="26"/>
        <v>OK</v>
      </c>
    </row>
    <row r="1701" spans="1:13" x14ac:dyDescent="0.25">
      <c r="A1701" s="3" t="s">
        <v>172</v>
      </c>
      <c r="B1701" s="3" t="s">
        <v>76</v>
      </c>
      <c r="C1701" s="3" t="s">
        <v>97</v>
      </c>
      <c r="D1701" s="5">
        <v>43108.3125</v>
      </c>
      <c r="E1701" s="3" t="s">
        <v>1248</v>
      </c>
      <c r="F1701" s="3" t="s">
        <v>1248</v>
      </c>
      <c r="G1701" s="3" t="s">
        <v>998</v>
      </c>
      <c r="M1701" t="str">
        <f t="shared" si="26"/>
        <v>OK</v>
      </c>
    </row>
    <row r="1702" spans="1:13" x14ac:dyDescent="0.25">
      <c r="A1702" s="3" t="s">
        <v>173</v>
      </c>
      <c r="B1702" s="3" t="s">
        <v>77</v>
      </c>
      <c r="C1702" s="3" t="s">
        <v>96</v>
      </c>
      <c r="D1702" s="5">
        <v>42964.470138888886</v>
      </c>
      <c r="E1702" s="3" t="s">
        <v>1249</v>
      </c>
      <c r="F1702" s="3" t="s">
        <v>1249</v>
      </c>
      <c r="G1702" s="3" t="s">
        <v>996</v>
      </c>
      <c r="H1702" t="s">
        <v>1536</v>
      </c>
      <c r="I1702" t="s">
        <v>1536</v>
      </c>
      <c r="K1702">
        <v>1.4999999999999999E-2</v>
      </c>
      <c r="L1702">
        <v>1.4999999999999999E-2</v>
      </c>
      <c r="M1702" t="str">
        <f t="shared" si="26"/>
        <v>OK</v>
      </c>
    </row>
    <row r="1703" spans="1:13" x14ac:dyDescent="0.25">
      <c r="A1703" s="3" t="s">
        <v>173</v>
      </c>
      <c r="B1703" s="3" t="s">
        <v>77</v>
      </c>
      <c r="C1703" s="3" t="s">
        <v>96</v>
      </c>
      <c r="D1703" s="5">
        <v>42964.473611111112</v>
      </c>
      <c r="E1703" s="3" t="s">
        <v>1250</v>
      </c>
      <c r="F1703" s="3" t="s">
        <v>1250</v>
      </c>
      <c r="G1703" s="3" t="s">
        <v>998</v>
      </c>
      <c r="H1703" t="s">
        <v>1536</v>
      </c>
      <c r="I1703" t="s">
        <v>1536</v>
      </c>
      <c r="K1703">
        <v>1.4999999999999999E-2</v>
      </c>
      <c r="L1703">
        <v>1.4999999999999999E-2</v>
      </c>
      <c r="M1703" t="str">
        <f t="shared" si="26"/>
        <v>OK</v>
      </c>
    </row>
    <row r="1704" spans="1:13" x14ac:dyDescent="0.25">
      <c r="A1704" s="3" t="s">
        <v>173</v>
      </c>
      <c r="B1704" s="3" t="s">
        <v>77</v>
      </c>
      <c r="C1704" s="3" t="s">
        <v>96</v>
      </c>
      <c r="D1704" s="5">
        <v>42993.674305555556</v>
      </c>
      <c r="E1704" s="3" t="s">
        <v>1251</v>
      </c>
      <c r="F1704" s="3" t="s">
        <v>1251</v>
      </c>
      <c r="G1704" s="3" t="s">
        <v>996</v>
      </c>
      <c r="H1704" t="s">
        <v>1536</v>
      </c>
      <c r="I1704" t="s">
        <v>1536</v>
      </c>
      <c r="K1704">
        <v>1.4999999999999999E-2</v>
      </c>
      <c r="L1704">
        <v>1.4999999999999999E-2</v>
      </c>
      <c r="M1704" t="str">
        <f t="shared" si="26"/>
        <v>OK</v>
      </c>
    </row>
    <row r="1705" spans="1:13" x14ac:dyDescent="0.25">
      <c r="A1705" s="3" t="s">
        <v>173</v>
      </c>
      <c r="B1705" s="3" t="s">
        <v>77</v>
      </c>
      <c r="C1705" s="3" t="s">
        <v>96</v>
      </c>
      <c r="D1705" s="5">
        <v>42993.679166666669</v>
      </c>
      <c r="E1705" s="3" t="s">
        <v>1252</v>
      </c>
      <c r="F1705" s="3" t="s">
        <v>1252</v>
      </c>
      <c r="G1705" s="3" t="s">
        <v>998</v>
      </c>
      <c r="H1705" t="s">
        <v>1536</v>
      </c>
      <c r="I1705" t="s">
        <v>1536</v>
      </c>
      <c r="K1705">
        <v>1.4999999999999999E-2</v>
      </c>
      <c r="L1705">
        <v>1.4999999999999999E-2</v>
      </c>
      <c r="M1705" t="str">
        <f t="shared" si="26"/>
        <v>OK</v>
      </c>
    </row>
    <row r="1706" spans="1:13" x14ac:dyDescent="0.25">
      <c r="A1706" s="3" t="s">
        <v>173</v>
      </c>
      <c r="B1706" s="3" t="s">
        <v>77</v>
      </c>
      <c r="C1706" s="3" t="s">
        <v>96</v>
      </c>
      <c r="D1706" s="5">
        <v>43027.611111111109</v>
      </c>
      <c r="E1706" s="3" t="s">
        <v>1253</v>
      </c>
      <c r="F1706" s="3" t="s">
        <v>1253</v>
      </c>
      <c r="G1706" s="3" t="s">
        <v>996</v>
      </c>
      <c r="H1706" t="s">
        <v>1536</v>
      </c>
      <c r="I1706" t="s">
        <v>1536</v>
      </c>
      <c r="K1706">
        <v>1.4999999999999999E-2</v>
      </c>
      <c r="L1706">
        <v>1.4999999999999999E-2</v>
      </c>
      <c r="M1706" t="str">
        <f t="shared" si="26"/>
        <v>OK</v>
      </c>
    </row>
    <row r="1707" spans="1:13" x14ac:dyDescent="0.25">
      <c r="A1707" s="3" t="s">
        <v>173</v>
      </c>
      <c r="B1707" s="3" t="s">
        <v>77</v>
      </c>
      <c r="C1707" s="3" t="s">
        <v>96</v>
      </c>
      <c r="D1707" s="5">
        <v>43027.615972222222</v>
      </c>
      <c r="E1707" s="3" t="s">
        <v>1254</v>
      </c>
      <c r="F1707" s="3" t="s">
        <v>1254</v>
      </c>
      <c r="G1707" s="3" t="s">
        <v>998</v>
      </c>
      <c r="H1707" t="s">
        <v>1536</v>
      </c>
      <c r="I1707" t="s">
        <v>1536</v>
      </c>
      <c r="K1707">
        <v>1.4999999999999999E-2</v>
      </c>
      <c r="L1707">
        <v>1.4999999999999999E-2</v>
      </c>
      <c r="M1707" t="str">
        <f t="shared" si="26"/>
        <v>OK</v>
      </c>
    </row>
    <row r="1708" spans="1:13" x14ac:dyDescent="0.25">
      <c r="A1708" s="3" t="s">
        <v>173</v>
      </c>
      <c r="B1708" s="3" t="s">
        <v>77</v>
      </c>
      <c r="C1708" s="3" t="s">
        <v>96</v>
      </c>
      <c r="D1708" s="5">
        <v>43055.517361111109</v>
      </c>
      <c r="E1708" s="3" t="s">
        <v>1255</v>
      </c>
      <c r="F1708" s="3" t="s">
        <v>1255</v>
      </c>
      <c r="G1708" s="3" t="s">
        <v>996</v>
      </c>
      <c r="H1708" t="s">
        <v>1536</v>
      </c>
      <c r="I1708" t="s">
        <v>1536</v>
      </c>
      <c r="K1708">
        <v>1.4999999999999999E-2</v>
      </c>
      <c r="L1708">
        <v>1.4999999999999999E-2</v>
      </c>
      <c r="M1708" t="str">
        <f t="shared" si="26"/>
        <v>OK</v>
      </c>
    </row>
    <row r="1709" spans="1:13" x14ac:dyDescent="0.25">
      <c r="A1709" s="3" t="s">
        <v>173</v>
      </c>
      <c r="B1709" s="3" t="s">
        <v>77</v>
      </c>
      <c r="C1709" s="3" t="s">
        <v>96</v>
      </c>
      <c r="D1709" s="5">
        <v>43055.522222222222</v>
      </c>
      <c r="E1709" s="3" t="s">
        <v>1256</v>
      </c>
      <c r="F1709" s="3" t="s">
        <v>1256</v>
      </c>
      <c r="G1709" s="3" t="s">
        <v>998</v>
      </c>
      <c r="H1709" t="s">
        <v>1536</v>
      </c>
      <c r="I1709" t="s">
        <v>1536</v>
      </c>
      <c r="K1709">
        <v>1.4999999999999999E-2</v>
      </c>
      <c r="L1709">
        <v>1.4999999999999999E-2</v>
      </c>
      <c r="M1709" t="str">
        <f t="shared" si="26"/>
        <v>OK</v>
      </c>
    </row>
    <row r="1710" spans="1:13" x14ac:dyDescent="0.25">
      <c r="A1710" s="3" t="s">
        <v>173</v>
      </c>
      <c r="B1710" s="3" t="s">
        <v>77</v>
      </c>
      <c r="C1710" s="3" t="s">
        <v>96</v>
      </c>
      <c r="D1710" s="5">
        <v>43076.534722222219</v>
      </c>
      <c r="E1710" s="3" t="s">
        <v>1257</v>
      </c>
      <c r="F1710" s="3" t="s">
        <v>1257</v>
      </c>
      <c r="G1710" s="3" t="s">
        <v>996</v>
      </c>
      <c r="H1710" t="s">
        <v>1469</v>
      </c>
      <c r="I1710" t="s">
        <v>1469</v>
      </c>
      <c r="K1710">
        <v>0.01</v>
      </c>
      <c r="L1710">
        <v>0.01</v>
      </c>
      <c r="M1710" t="str">
        <f t="shared" si="26"/>
        <v>OK</v>
      </c>
    </row>
    <row r="1711" spans="1:13" x14ac:dyDescent="0.25">
      <c r="A1711" s="3" t="s">
        <v>173</v>
      </c>
      <c r="B1711" s="3" t="s">
        <v>77</v>
      </c>
      <c r="C1711" s="3" t="s">
        <v>96</v>
      </c>
      <c r="D1711" s="5">
        <v>43076.541666666664</v>
      </c>
      <c r="E1711" s="3" t="s">
        <v>1258</v>
      </c>
      <c r="F1711" s="3" t="s">
        <v>1258</v>
      </c>
      <c r="G1711" s="3" t="s">
        <v>998</v>
      </c>
      <c r="H1711" t="s">
        <v>1469</v>
      </c>
      <c r="I1711" t="s">
        <v>1469</v>
      </c>
      <c r="K1711">
        <v>0.01</v>
      </c>
      <c r="L1711">
        <v>0.01</v>
      </c>
      <c r="M1711" t="str">
        <f t="shared" si="26"/>
        <v>OK</v>
      </c>
    </row>
    <row r="1712" spans="1:13" x14ac:dyDescent="0.25">
      <c r="A1712" s="3" t="s">
        <v>173</v>
      </c>
      <c r="B1712" s="3" t="s">
        <v>77</v>
      </c>
      <c r="C1712" s="3" t="s">
        <v>96</v>
      </c>
      <c r="D1712" s="5">
        <v>43105.422222222223</v>
      </c>
      <c r="E1712" s="3" t="s">
        <v>1259</v>
      </c>
      <c r="F1712" s="3" t="s">
        <v>1259</v>
      </c>
      <c r="G1712" s="3" t="s">
        <v>996</v>
      </c>
      <c r="H1712" t="s">
        <v>1475</v>
      </c>
      <c r="I1712" t="s">
        <v>1475</v>
      </c>
      <c r="K1712">
        <v>0.01</v>
      </c>
      <c r="L1712">
        <v>0.01</v>
      </c>
      <c r="M1712" t="str">
        <f t="shared" si="26"/>
        <v>OK</v>
      </c>
    </row>
    <row r="1713" spans="1:13" x14ac:dyDescent="0.25">
      <c r="A1713" s="3" t="s">
        <v>173</v>
      </c>
      <c r="B1713" s="3" t="s">
        <v>77</v>
      </c>
      <c r="C1713" s="3" t="s">
        <v>96</v>
      </c>
      <c r="D1713" s="5">
        <v>43105.429166666669</v>
      </c>
      <c r="E1713" s="3" t="s">
        <v>1260</v>
      </c>
      <c r="F1713" s="3" t="s">
        <v>1260</v>
      </c>
      <c r="G1713" s="3" t="s">
        <v>998</v>
      </c>
      <c r="H1713" t="s">
        <v>1475</v>
      </c>
      <c r="I1713" t="s">
        <v>1475</v>
      </c>
      <c r="K1713">
        <v>0.01</v>
      </c>
      <c r="L1713">
        <v>0.01</v>
      </c>
      <c r="M1713" t="str">
        <f t="shared" si="26"/>
        <v>OK</v>
      </c>
    </row>
    <row r="1714" spans="1:13" x14ac:dyDescent="0.25">
      <c r="A1714" s="3" t="s">
        <v>173</v>
      </c>
      <c r="B1714" s="3" t="s">
        <v>77</v>
      </c>
      <c r="C1714" s="3" t="s">
        <v>97</v>
      </c>
      <c r="D1714" s="5">
        <v>42964.470138888886</v>
      </c>
      <c r="E1714" s="3" t="s">
        <v>1249</v>
      </c>
      <c r="F1714" s="3" t="s">
        <v>1249</v>
      </c>
      <c r="G1714" s="3" t="s">
        <v>996</v>
      </c>
      <c r="M1714" t="str">
        <f t="shared" si="26"/>
        <v>OK</v>
      </c>
    </row>
    <row r="1715" spans="1:13" x14ac:dyDescent="0.25">
      <c r="A1715" s="3" t="s">
        <v>173</v>
      </c>
      <c r="B1715" s="3" t="s">
        <v>77</v>
      </c>
      <c r="C1715" s="3" t="s">
        <v>97</v>
      </c>
      <c r="D1715" s="5">
        <v>42964.473611111112</v>
      </c>
      <c r="E1715" s="3" t="s">
        <v>1250</v>
      </c>
      <c r="F1715" s="3" t="s">
        <v>1250</v>
      </c>
      <c r="G1715" s="3" t="s">
        <v>998</v>
      </c>
      <c r="M1715" t="str">
        <f t="shared" si="26"/>
        <v>OK</v>
      </c>
    </row>
    <row r="1716" spans="1:13" x14ac:dyDescent="0.25">
      <c r="A1716" s="3" t="s">
        <v>173</v>
      </c>
      <c r="B1716" s="3" t="s">
        <v>77</v>
      </c>
      <c r="C1716" s="3" t="s">
        <v>97</v>
      </c>
      <c r="D1716" s="5">
        <v>42993.674305555556</v>
      </c>
      <c r="E1716" s="3" t="s">
        <v>1251</v>
      </c>
      <c r="F1716" s="3" t="s">
        <v>1251</v>
      </c>
      <c r="G1716" s="3" t="s">
        <v>996</v>
      </c>
      <c r="M1716" t="str">
        <f t="shared" si="26"/>
        <v>OK</v>
      </c>
    </row>
    <row r="1717" spans="1:13" x14ac:dyDescent="0.25">
      <c r="A1717" s="3" t="s">
        <v>173</v>
      </c>
      <c r="B1717" s="3" t="s">
        <v>77</v>
      </c>
      <c r="C1717" s="3" t="s">
        <v>97</v>
      </c>
      <c r="D1717" s="5">
        <v>42993.679166666669</v>
      </c>
      <c r="E1717" s="3" t="s">
        <v>1252</v>
      </c>
      <c r="F1717" s="3" t="s">
        <v>1252</v>
      </c>
      <c r="G1717" s="3" t="s">
        <v>998</v>
      </c>
      <c r="M1717" t="str">
        <f t="shared" si="26"/>
        <v>OK</v>
      </c>
    </row>
    <row r="1718" spans="1:13" x14ac:dyDescent="0.25">
      <c r="A1718" s="3" t="s">
        <v>173</v>
      </c>
      <c r="B1718" s="3" t="s">
        <v>77</v>
      </c>
      <c r="C1718" s="3" t="s">
        <v>97</v>
      </c>
      <c r="D1718" s="5">
        <v>43027.611111111109</v>
      </c>
      <c r="E1718" s="3" t="s">
        <v>1253</v>
      </c>
      <c r="F1718" s="3" t="s">
        <v>1253</v>
      </c>
      <c r="G1718" s="3" t="s">
        <v>996</v>
      </c>
      <c r="M1718" t="str">
        <f t="shared" si="26"/>
        <v>OK</v>
      </c>
    </row>
    <row r="1719" spans="1:13" x14ac:dyDescent="0.25">
      <c r="A1719" s="3" t="s">
        <v>173</v>
      </c>
      <c r="B1719" s="3" t="s">
        <v>77</v>
      </c>
      <c r="C1719" s="3" t="s">
        <v>97</v>
      </c>
      <c r="D1719" s="5">
        <v>43027.615972222222</v>
      </c>
      <c r="E1719" s="3" t="s">
        <v>1254</v>
      </c>
      <c r="F1719" s="3" t="s">
        <v>1254</v>
      </c>
      <c r="G1719" s="3" t="s">
        <v>998</v>
      </c>
      <c r="M1719" t="str">
        <f t="shared" si="26"/>
        <v>OK</v>
      </c>
    </row>
    <row r="1720" spans="1:13" x14ac:dyDescent="0.25">
      <c r="A1720" s="3" t="s">
        <v>173</v>
      </c>
      <c r="B1720" s="3" t="s">
        <v>77</v>
      </c>
      <c r="C1720" s="3" t="s">
        <v>97</v>
      </c>
      <c r="D1720" s="5">
        <v>43055.517361111109</v>
      </c>
      <c r="E1720" s="3" t="s">
        <v>1255</v>
      </c>
      <c r="F1720" s="3" t="s">
        <v>1255</v>
      </c>
      <c r="G1720" s="3" t="s">
        <v>996</v>
      </c>
      <c r="M1720" t="str">
        <f t="shared" si="26"/>
        <v>OK</v>
      </c>
    </row>
    <row r="1721" spans="1:13" x14ac:dyDescent="0.25">
      <c r="A1721" s="3" t="s">
        <v>173</v>
      </c>
      <c r="B1721" s="3" t="s">
        <v>77</v>
      </c>
      <c r="C1721" s="3" t="s">
        <v>97</v>
      </c>
      <c r="D1721" s="5">
        <v>43055.522222222222</v>
      </c>
      <c r="E1721" s="3" t="s">
        <v>1256</v>
      </c>
      <c r="F1721" s="3" t="s">
        <v>1256</v>
      </c>
      <c r="G1721" s="3" t="s">
        <v>998</v>
      </c>
      <c r="M1721" t="str">
        <f t="shared" si="26"/>
        <v>OK</v>
      </c>
    </row>
    <row r="1722" spans="1:13" x14ac:dyDescent="0.25">
      <c r="A1722" s="3" t="s">
        <v>173</v>
      </c>
      <c r="B1722" s="3" t="s">
        <v>77</v>
      </c>
      <c r="C1722" s="3" t="s">
        <v>97</v>
      </c>
      <c r="D1722" s="5">
        <v>43076.534722222219</v>
      </c>
      <c r="E1722" s="3" t="s">
        <v>1257</v>
      </c>
      <c r="F1722" s="3" t="s">
        <v>1257</v>
      </c>
      <c r="G1722" s="3" t="s">
        <v>996</v>
      </c>
      <c r="M1722" t="str">
        <f t="shared" si="26"/>
        <v>OK</v>
      </c>
    </row>
    <row r="1723" spans="1:13" x14ac:dyDescent="0.25">
      <c r="A1723" s="3" t="s">
        <v>173</v>
      </c>
      <c r="B1723" s="3" t="s">
        <v>77</v>
      </c>
      <c r="C1723" s="3" t="s">
        <v>97</v>
      </c>
      <c r="D1723" s="5">
        <v>43076.541666666664</v>
      </c>
      <c r="E1723" s="3" t="s">
        <v>1258</v>
      </c>
      <c r="F1723" s="3" t="s">
        <v>1258</v>
      </c>
      <c r="G1723" s="3" t="s">
        <v>998</v>
      </c>
      <c r="M1723" t="str">
        <f t="shared" si="26"/>
        <v>OK</v>
      </c>
    </row>
    <row r="1724" spans="1:13" x14ac:dyDescent="0.25">
      <c r="A1724" s="3" t="s">
        <v>173</v>
      </c>
      <c r="B1724" s="3" t="s">
        <v>77</v>
      </c>
      <c r="C1724" s="3" t="s">
        <v>97</v>
      </c>
      <c r="D1724" s="5">
        <v>43105.422222222223</v>
      </c>
      <c r="E1724" s="3" t="s">
        <v>1259</v>
      </c>
      <c r="F1724" s="3" t="s">
        <v>1259</v>
      </c>
      <c r="G1724" s="3" t="s">
        <v>996</v>
      </c>
      <c r="M1724" t="str">
        <f t="shared" si="26"/>
        <v>OK</v>
      </c>
    </row>
    <row r="1725" spans="1:13" x14ac:dyDescent="0.25">
      <c r="A1725" s="3" t="s">
        <v>173</v>
      </c>
      <c r="B1725" s="3" t="s">
        <v>77</v>
      </c>
      <c r="C1725" s="3" t="s">
        <v>97</v>
      </c>
      <c r="D1725" s="5">
        <v>43105.429166666669</v>
      </c>
      <c r="E1725" s="3" t="s">
        <v>1260</v>
      </c>
      <c r="F1725" s="3" t="s">
        <v>1260</v>
      </c>
      <c r="G1725" s="3" t="s">
        <v>998</v>
      </c>
      <c r="M1725" t="str">
        <f t="shared" si="26"/>
        <v>OK</v>
      </c>
    </row>
    <row r="1726" spans="1:13" x14ac:dyDescent="0.25">
      <c r="A1726" s="3" t="s">
        <v>174</v>
      </c>
      <c r="B1726" s="3" t="s">
        <v>78</v>
      </c>
      <c r="C1726" s="3" t="s">
        <v>96</v>
      </c>
      <c r="D1726" s="5">
        <v>42964.430555555555</v>
      </c>
      <c r="E1726" s="3" t="s">
        <v>1261</v>
      </c>
      <c r="F1726" s="3" t="s">
        <v>1261</v>
      </c>
      <c r="G1726" s="3" t="s">
        <v>996</v>
      </c>
      <c r="H1726" t="s">
        <v>1536</v>
      </c>
      <c r="I1726" t="s">
        <v>1536</v>
      </c>
      <c r="K1726">
        <v>1.4999999999999999E-2</v>
      </c>
      <c r="L1726">
        <v>1.4999999999999999E-2</v>
      </c>
      <c r="M1726" t="str">
        <f t="shared" si="26"/>
        <v>OK</v>
      </c>
    </row>
    <row r="1727" spans="1:13" x14ac:dyDescent="0.25">
      <c r="A1727" s="3" t="s">
        <v>174</v>
      </c>
      <c r="B1727" s="3" t="s">
        <v>78</v>
      </c>
      <c r="C1727" s="3" t="s">
        <v>96</v>
      </c>
      <c r="D1727" s="5">
        <v>42964.435416666667</v>
      </c>
      <c r="E1727" s="3" t="s">
        <v>1262</v>
      </c>
      <c r="F1727" s="3" t="s">
        <v>1262</v>
      </c>
      <c r="G1727" s="3" t="s">
        <v>998</v>
      </c>
      <c r="H1727" t="s">
        <v>1536</v>
      </c>
      <c r="I1727" t="s">
        <v>1536</v>
      </c>
      <c r="K1727">
        <v>1.4999999999999999E-2</v>
      </c>
      <c r="L1727">
        <v>1.4999999999999999E-2</v>
      </c>
      <c r="M1727" t="str">
        <f t="shared" si="26"/>
        <v>OK</v>
      </c>
    </row>
    <row r="1728" spans="1:13" x14ac:dyDescent="0.25">
      <c r="A1728" s="3" t="s">
        <v>174</v>
      </c>
      <c r="B1728" s="3" t="s">
        <v>78</v>
      </c>
      <c r="C1728" s="3" t="s">
        <v>96</v>
      </c>
      <c r="D1728" s="5">
        <v>42993.62222222222</v>
      </c>
      <c r="E1728" s="3" t="s">
        <v>1263</v>
      </c>
      <c r="F1728" s="3" t="s">
        <v>1263</v>
      </c>
      <c r="G1728" s="3" t="s">
        <v>996</v>
      </c>
      <c r="H1728" t="s">
        <v>1536</v>
      </c>
      <c r="I1728" t="s">
        <v>1536</v>
      </c>
      <c r="K1728">
        <v>1.4999999999999999E-2</v>
      </c>
      <c r="L1728">
        <v>1.4999999999999999E-2</v>
      </c>
      <c r="M1728" t="str">
        <f t="shared" si="26"/>
        <v>OK</v>
      </c>
    </row>
    <row r="1729" spans="1:13" x14ac:dyDescent="0.25">
      <c r="A1729" s="3" t="s">
        <v>174</v>
      </c>
      <c r="B1729" s="3" t="s">
        <v>78</v>
      </c>
      <c r="C1729" s="3" t="s">
        <v>96</v>
      </c>
      <c r="D1729" s="5">
        <v>42993.626388888886</v>
      </c>
      <c r="E1729" s="3" t="s">
        <v>1264</v>
      </c>
      <c r="F1729" s="3" t="s">
        <v>1264</v>
      </c>
      <c r="G1729" s="3" t="s">
        <v>998</v>
      </c>
      <c r="H1729" t="s">
        <v>1536</v>
      </c>
      <c r="I1729" t="s">
        <v>1536</v>
      </c>
      <c r="K1729">
        <v>1.4999999999999999E-2</v>
      </c>
      <c r="L1729">
        <v>1.4999999999999999E-2</v>
      </c>
      <c r="M1729" t="str">
        <f t="shared" si="26"/>
        <v>OK</v>
      </c>
    </row>
    <row r="1730" spans="1:13" x14ac:dyDescent="0.25">
      <c r="A1730" s="3" t="s">
        <v>174</v>
      </c>
      <c r="B1730" s="3" t="s">
        <v>78</v>
      </c>
      <c r="C1730" s="3" t="s">
        <v>96</v>
      </c>
      <c r="D1730" s="5">
        <v>43027.555555555555</v>
      </c>
      <c r="E1730" s="3" t="s">
        <v>1265</v>
      </c>
      <c r="F1730" s="3" t="s">
        <v>1265</v>
      </c>
      <c r="G1730" s="3" t="s">
        <v>996</v>
      </c>
      <c r="H1730" t="s">
        <v>1536</v>
      </c>
      <c r="I1730" t="s">
        <v>1536</v>
      </c>
      <c r="K1730">
        <v>1.4999999999999999E-2</v>
      </c>
      <c r="L1730">
        <v>1.4999999999999999E-2</v>
      </c>
      <c r="M1730" t="str">
        <f t="shared" si="26"/>
        <v>OK</v>
      </c>
    </row>
    <row r="1731" spans="1:13" x14ac:dyDescent="0.25">
      <c r="A1731" s="3" t="s">
        <v>174</v>
      </c>
      <c r="B1731" s="3" t="s">
        <v>78</v>
      </c>
      <c r="C1731" s="3" t="s">
        <v>96</v>
      </c>
      <c r="D1731" s="5">
        <v>43027.559027777781</v>
      </c>
      <c r="E1731" s="3" t="s">
        <v>1266</v>
      </c>
      <c r="F1731" s="3" t="s">
        <v>1266</v>
      </c>
      <c r="G1731" s="3" t="s">
        <v>998</v>
      </c>
      <c r="H1731" t="s">
        <v>1536</v>
      </c>
      <c r="I1731" t="s">
        <v>1536</v>
      </c>
      <c r="K1731">
        <v>1.4999999999999999E-2</v>
      </c>
      <c r="L1731">
        <v>1.4999999999999999E-2</v>
      </c>
      <c r="M1731" t="str">
        <f t="shared" ref="M1731:M1794" si="27">IF(K1731&gt;L1731,"INCONSISTENTE","OK")</f>
        <v>OK</v>
      </c>
    </row>
    <row r="1732" spans="1:13" x14ac:dyDescent="0.25">
      <c r="A1732" s="3" t="s">
        <v>174</v>
      </c>
      <c r="B1732" s="3" t="s">
        <v>78</v>
      </c>
      <c r="C1732" s="3" t="s">
        <v>96</v>
      </c>
      <c r="D1732" s="5">
        <v>43055.476388888892</v>
      </c>
      <c r="E1732" s="3" t="s">
        <v>1267</v>
      </c>
      <c r="F1732" s="3" t="s">
        <v>1267</v>
      </c>
      <c r="G1732" s="3" t="s">
        <v>996</v>
      </c>
      <c r="H1732" t="s">
        <v>1536</v>
      </c>
      <c r="I1732" t="s">
        <v>1536</v>
      </c>
      <c r="K1732">
        <v>1.4999999999999999E-2</v>
      </c>
      <c r="L1732">
        <v>1.4999999999999999E-2</v>
      </c>
      <c r="M1732" t="str">
        <f t="shared" si="27"/>
        <v>OK</v>
      </c>
    </row>
    <row r="1733" spans="1:13" x14ac:dyDescent="0.25">
      <c r="A1733" s="3" t="s">
        <v>174</v>
      </c>
      <c r="B1733" s="3" t="s">
        <v>78</v>
      </c>
      <c r="C1733" s="3" t="s">
        <v>96</v>
      </c>
      <c r="D1733" s="5">
        <v>43055.479861111111</v>
      </c>
      <c r="E1733" s="3" t="s">
        <v>1268</v>
      </c>
      <c r="F1733" s="3" t="s">
        <v>1268</v>
      </c>
      <c r="G1733" s="3" t="s">
        <v>998</v>
      </c>
      <c r="H1733" t="s">
        <v>1536</v>
      </c>
      <c r="I1733" t="s">
        <v>1536</v>
      </c>
      <c r="K1733">
        <v>1.4999999999999999E-2</v>
      </c>
      <c r="L1733">
        <v>1.4999999999999999E-2</v>
      </c>
      <c r="M1733" t="str">
        <f t="shared" si="27"/>
        <v>OK</v>
      </c>
    </row>
    <row r="1734" spans="1:13" x14ac:dyDescent="0.25">
      <c r="A1734" s="3" t="s">
        <v>174</v>
      </c>
      <c r="B1734" s="3" t="s">
        <v>78</v>
      </c>
      <c r="C1734" s="3" t="s">
        <v>96</v>
      </c>
      <c r="D1734" s="5">
        <v>43076.490277777775</v>
      </c>
      <c r="E1734" s="3" t="s">
        <v>1269</v>
      </c>
      <c r="F1734" s="3" t="s">
        <v>1269</v>
      </c>
      <c r="G1734" s="3" t="s">
        <v>996</v>
      </c>
      <c r="H1734" t="s">
        <v>1469</v>
      </c>
      <c r="I1734" t="s">
        <v>1469</v>
      </c>
      <c r="K1734">
        <v>0.01</v>
      </c>
      <c r="L1734">
        <v>0.01</v>
      </c>
      <c r="M1734" t="str">
        <f t="shared" si="27"/>
        <v>OK</v>
      </c>
    </row>
    <row r="1735" spans="1:13" x14ac:dyDescent="0.25">
      <c r="A1735" s="3" t="s">
        <v>174</v>
      </c>
      <c r="B1735" s="3" t="s">
        <v>78</v>
      </c>
      <c r="C1735" s="3" t="s">
        <v>96</v>
      </c>
      <c r="D1735" s="5">
        <v>43076.498611111114</v>
      </c>
      <c r="E1735" s="3" t="s">
        <v>1270</v>
      </c>
      <c r="F1735" s="3" t="s">
        <v>1270</v>
      </c>
      <c r="G1735" s="3" t="s">
        <v>998</v>
      </c>
      <c r="H1735" t="s">
        <v>1469</v>
      </c>
      <c r="I1735" t="s">
        <v>1469</v>
      </c>
      <c r="K1735">
        <v>0.01</v>
      </c>
      <c r="L1735">
        <v>0.01</v>
      </c>
      <c r="M1735" t="str">
        <f t="shared" si="27"/>
        <v>OK</v>
      </c>
    </row>
    <row r="1736" spans="1:13" x14ac:dyDescent="0.25">
      <c r="A1736" s="3" t="s">
        <v>174</v>
      </c>
      <c r="B1736" s="3" t="s">
        <v>78</v>
      </c>
      <c r="C1736" s="3" t="s">
        <v>96</v>
      </c>
      <c r="D1736" s="5">
        <v>43105.40625</v>
      </c>
      <c r="E1736" s="3" t="s">
        <v>1271</v>
      </c>
      <c r="F1736" s="3" t="s">
        <v>1271</v>
      </c>
      <c r="G1736" s="3" t="s">
        <v>996</v>
      </c>
      <c r="H1736" t="s">
        <v>1475</v>
      </c>
      <c r="I1736" t="s">
        <v>1475</v>
      </c>
      <c r="K1736">
        <v>0.01</v>
      </c>
      <c r="L1736">
        <v>0.01</v>
      </c>
      <c r="M1736" t="str">
        <f t="shared" si="27"/>
        <v>OK</v>
      </c>
    </row>
    <row r="1737" spans="1:13" x14ac:dyDescent="0.25">
      <c r="A1737" s="3" t="s">
        <v>174</v>
      </c>
      <c r="B1737" s="3" t="s">
        <v>78</v>
      </c>
      <c r="C1737" s="3" t="s">
        <v>96</v>
      </c>
      <c r="D1737" s="5">
        <v>43105.413888888892</v>
      </c>
      <c r="E1737" s="3" t="s">
        <v>1272</v>
      </c>
      <c r="F1737" s="3" t="s">
        <v>1272</v>
      </c>
      <c r="G1737" s="3" t="s">
        <v>998</v>
      </c>
      <c r="H1737" t="s">
        <v>1475</v>
      </c>
      <c r="I1737" t="s">
        <v>1475</v>
      </c>
      <c r="K1737">
        <v>0.01</v>
      </c>
      <c r="L1737">
        <v>0.01</v>
      </c>
      <c r="M1737" t="str">
        <f t="shared" si="27"/>
        <v>OK</v>
      </c>
    </row>
    <row r="1738" spans="1:13" x14ac:dyDescent="0.25">
      <c r="A1738" s="3" t="s">
        <v>174</v>
      </c>
      <c r="B1738" s="3" t="s">
        <v>78</v>
      </c>
      <c r="C1738" s="3" t="s">
        <v>97</v>
      </c>
      <c r="D1738" s="5">
        <v>42964.430555555555</v>
      </c>
      <c r="E1738" s="3" t="s">
        <v>1261</v>
      </c>
      <c r="F1738" s="3" t="s">
        <v>1261</v>
      </c>
      <c r="G1738" s="3" t="s">
        <v>996</v>
      </c>
      <c r="M1738" t="str">
        <f t="shared" si="27"/>
        <v>OK</v>
      </c>
    </row>
    <row r="1739" spans="1:13" x14ac:dyDescent="0.25">
      <c r="A1739" s="3" t="s">
        <v>174</v>
      </c>
      <c r="B1739" s="3" t="s">
        <v>78</v>
      </c>
      <c r="C1739" s="3" t="s">
        <v>97</v>
      </c>
      <c r="D1739" s="5">
        <v>42964.435416666667</v>
      </c>
      <c r="E1739" s="3" t="s">
        <v>1262</v>
      </c>
      <c r="F1739" s="3" t="s">
        <v>1262</v>
      </c>
      <c r="G1739" s="3" t="s">
        <v>998</v>
      </c>
      <c r="M1739" t="str">
        <f t="shared" si="27"/>
        <v>OK</v>
      </c>
    </row>
    <row r="1740" spans="1:13" x14ac:dyDescent="0.25">
      <c r="A1740" s="3" t="s">
        <v>174</v>
      </c>
      <c r="B1740" s="3" t="s">
        <v>78</v>
      </c>
      <c r="C1740" s="3" t="s">
        <v>97</v>
      </c>
      <c r="D1740" s="5">
        <v>42993.62222222222</v>
      </c>
      <c r="E1740" s="3" t="s">
        <v>1263</v>
      </c>
      <c r="F1740" s="3" t="s">
        <v>1263</v>
      </c>
      <c r="G1740" s="3" t="s">
        <v>996</v>
      </c>
      <c r="M1740" t="str">
        <f t="shared" si="27"/>
        <v>OK</v>
      </c>
    </row>
    <row r="1741" spans="1:13" x14ac:dyDescent="0.25">
      <c r="A1741" s="3" t="s">
        <v>174</v>
      </c>
      <c r="B1741" s="3" t="s">
        <v>78</v>
      </c>
      <c r="C1741" s="3" t="s">
        <v>97</v>
      </c>
      <c r="D1741" s="5">
        <v>42993.626388888886</v>
      </c>
      <c r="E1741" s="3" t="s">
        <v>1264</v>
      </c>
      <c r="F1741" s="3" t="s">
        <v>1264</v>
      </c>
      <c r="G1741" s="3" t="s">
        <v>998</v>
      </c>
      <c r="M1741" t="str">
        <f t="shared" si="27"/>
        <v>OK</v>
      </c>
    </row>
    <row r="1742" spans="1:13" x14ac:dyDescent="0.25">
      <c r="A1742" s="3" t="s">
        <v>174</v>
      </c>
      <c r="B1742" s="3" t="s">
        <v>78</v>
      </c>
      <c r="C1742" s="3" t="s">
        <v>97</v>
      </c>
      <c r="D1742" s="5">
        <v>43027.555555555555</v>
      </c>
      <c r="E1742" s="3" t="s">
        <v>1265</v>
      </c>
      <c r="F1742" s="3" t="s">
        <v>1265</v>
      </c>
      <c r="G1742" s="3" t="s">
        <v>996</v>
      </c>
      <c r="M1742" t="str">
        <f t="shared" si="27"/>
        <v>OK</v>
      </c>
    </row>
    <row r="1743" spans="1:13" x14ac:dyDescent="0.25">
      <c r="A1743" s="3" t="s">
        <v>174</v>
      </c>
      <c r="B1743" s="3" t="s">
        <v>78</v>
      </c>
      <c r="C1743" s="3" t="s">
        <v>97</v>
      </c>
      <c r="D1743" s="5">
        <v>43027.559027777781</v>
      </c>
      <c r="E1743" s="3" t="s">
        <v>1266</v>
      </c>
      <c r="F1743" s="3" t="s">
        <v>1266</v>
      </c>
      <c r="G1743" s="3" t="s">
        <v>998</v>
      </c>
      <c r="M1743" t="str">
        <f t="shared" si="27"/>
        <v>OK</v>
      </c>
    </row>
    <row r="1744" spans="1:13" x14ac:dyDescent="0.25">
      <c r="A1744" s="3" t="s">
        <v>174</v>
      </c>
      <c r="B1744" s="3" t="s">
        <v>78</v>
      </c>
      <c r="C1744" s="3" t="s">
        <v>97</v>
      </c>
      <c r="D1744" s="5">
        <v>43055.476388888892</v>
      </c>
      <c r="E1744" s="3" t="s">
        <v>1267</v>
      </c>
      <c r="F1744" s="3" t="s">
        <v>1267</v>
      </c>
      <c r="G1744" s="3" t="s">
        <v>996</v>
      </c>
      <c r="M1744" t="str">
        <f t="shared" si="27"/>
        <v>OK</v>
      </c>
    </row>
    <row r="1745" spans="1:13" x14ac:dyDescent="0.25">
      <c r="A1745" s="3" t="s">
        <v>174</v>
      </c>
      <c r="B1745" s="3" t="s">
        <v>78</v>
      </c>
      <c r="C1745" s="3" t="s">
        <v>97</v>
      </c>
      <c r="D1745" s="5">
        <v>43055.479861111111</v>
      </c>
      <c r="E1745" s="3" t="s">
        <v>1268</v>
      </c>
      <c r="F1745" s="3" t="s">
        <v>1268</v>
      </c>
      <c r="G1745" s="3" t="s">
        <v>998</v>
      </c>
      <c r="M1745" t="str">
        <f t="shared" si="27"/>
        <v>OK</v>
      </c>
    </row>
    <row r="1746" spans="1:13" x14ac:dyDescent="0.25">
      <c r="A1746" s="3" t="s">
        <v>174</v>
      </c>
      <c r="B1746" s="3" t="s">
        <v>78</v>
      </c>
      <c r="C1746" s="3" t="s">
        <v>97</v>
      </c>
      <c r="D1746" s="5">
        <v>43076.490277777775</v>
      </c>
      <c r="E1746" s="3" t="s">
        <v>1269</v>
      </c>
      <c r="F1746" s="3" t="s">
        <v>1269</v>
      </c>
      <c r="G1746" s="3" t="s">
        <v>996</v>
      </c>
      <c r="M1746" t="str">
        <f t="shared" si="27"/>
        <v>OK</v>
      </c>
    </row>
    <row r="1747" spans="1:13" x14ac:dyDescent="0.25">
      <c r="A1747" s="3" t="s">
        <v>174</v>
      </c>
      <c r="B1747" s="3" t="s">
        <v>78</v>
      </c>
      <c r="C1747" s="3" t="s">
        <v>97</v>
      </c>
      <c r="D1747" s="5">
        <v>43076.498611111114</v>
      </c>
      <c r="E1747" s="3" t="s">
        <v>1270</v>
      </c>
      <c r="F1747" s="3" t="s">
        <v>1270</v>
      </c>
      <c r="G1747" s="3" t="s">
        <v>998</v>
      </c>
      <c r="M1747" t="str">
        <f t="shared" si="27"/>
        <v>OK</v>
      </c>
    </row>
    <row r="1748" spans="1:13" x14ac:dyDescent="0.25">
      <c r="A1748" s="3" t="s">
        <v>174</v>
      </c>
      <c r="B1748" s="3" t="s">
        <v>78</v>
      </c>
      <c r="C1748" s="3" t="s">
        <v>97</v>
      </c>
      <c r="D1748" s="5">
        <v>43105.40625</v>
      </c>
      <c r="E1748" s="3" t="s">
        <v>1271</v>
      </c>
      <c r="F1748" s="3" t="s">
        <v>1271</v>
      </c>
      <c r="G1748" s="3" t="s">
        <v>996</v>
      </c>
      <c r="M1748" t="str">
        <f t="shared" si="27"/>
        <v>OK</v>
      </c>
    </row>
    <row r="1749" spans="1:13" x14ac:dyDescent="0.25">
      <c r="A1749" s="3" t="s">
        <v>174</v>
      </c>
      <c r="B1749" s="3" t="s">
        <v>78</v>
      </c>
      <c r="C1749" s="3" t="s">
        <v>97</v>
      </c>
      <c r="D1749" s="5">
        <v>43105.413888888892</v>
      </c>
      <c r="E1749" s="3" t="s">
        <v>1272</v>
      </c>
      <c r="F1749" s="3" t="s">
        <v>1272</v>
      </c>
      <c r="G1749" s="3" t="s">
        <v>998</v>
      </c>
      <c r="M1749" t="str">
        <f t="shared" si="27"/>
        <v>OK</v>
      </c>
    </row>
    <row r="1750" spans="1:13" x14ac:dyDescent="0.25">
      <c r="A1750" s="3" t="s">
        <v>175</v>
      </c>
      <c r="B1750" s="3" t="s">
        <v>79</v>
      </c>
      <c r="C1750" s="3" t="s">
        <v>96</v>
      </c>
      <c r="D1750" s="5">
        <v>42964.304861111108</v>
      </c>
      <c r="E1750" s="3" t="s">
        <v>1273</v>
      </c>
      <c r="F1750" s="3" t="s">
        <v>1273</v>
      </c>
      <c r="G1750" s="3" t="s">
        <v>996</v>
      </c>
      <c r="H1750" t="s">
        <v>1536</v>
      </c>
      <c r="I1750" t="s">
        <v>1536</v>
      </c>
      <c r="K1750">
        <v>1.4999999999999999E-2</v>
      </c>
      <c r="L1750">
        <v>1.4999999999999999E-2</v>
      </c>
      <c r="M1750" t="str">
        <f t="shared" si="27"/>
        <v>OK</v>
      </c>
    </row>
    <row r="1751" spans="1:13" x14ac:dyDescent="0.25">
      <c r="A1751" s="3" t="s">
        <v>175</v>
      </c>
      <c r="B1751" s="3" t="s">
        <v>79</v>
      </c>
      <c r="C1751" s="3" t="s">
        <v>96</v>
      </c>
      <c r="D1751" s="5">
        <v>42964.311111111114</v>
      </c>
      <c r="E1751" s="3" t="s">
        <v>1274</v>
      </c>
      <c r="F1751" s="3" t="s">
        <v>1274</v>
      </c>
      <c r="G1751" s="3" t="s">
        <v>998</v>
      </c>
      <c r="H1751" t="s">
        <v>1536</v>
      </c>
      <c r="I1751" t="s">
        <v>1536</v>
      </c>
      <c r="K1751">
        <v>1.4999999999999999E-2</v>
      </c>
      <c r="L1751">
        <v>1.4999999999999999E-2</v>
      </c>
      <c r="M1751" t="str">
        <f t="shared" si="27"/>
        <v>OK</v>
      </c>
    </row>
    <row r="1752" spans="1:13" x14ac:dyDescent="0.25">
      <c r="A1752" s="3" t="s">
        <v>175</v>
      </c>
      <c r="B1752" s="3" t="s">
        <v>79</v>
      </c>
      <c r="C1752" s="3" t="s">
        <v>96</v>
      </c>
      <c r="D1752" s="5">
        <v>42993.510416666664</v>
      </c>
      <c r="E1752" s="3" t="s">
        <v>1275</v>
      </c>
      <c r="F1752" s="3" t="s">
        <v>1275</v>
      </c>
      <c r="G1752" s="3" t="s">
        <v>996</v>
      </c>
      <c r="H1752" t="s">
        <v>1536</v>
      </c>
      <c r="I1752" t="s">
        <v>1536</v>
      </c>
      <c r="K1752">
        <v>1.4999999999999999E-2</v>
      </c>
      <c r="L1752">
        <v>1.4999999999999999E-2</v>
      </c>
      <c r="M1752" t="str">
        <f t="shared" si="27"/>
        <v>OK</v>
      </c>
    </row>
    <row r="1753" spans="1:13" x14ac:dyDescent="0.25">
      <c r="A1753" s="3" t="s">
        <v>175</v>
      </c>
      <c r="B1753" s="3" t="s">
        <v>79</v>
      </c>
      <c r="C1753" s="3" t="s">
        <v>96</v>
      </c>
      <c r="D1753" s="5">
        <v>42993.51458333333</v>
      </c>
      <c r="E1753" s="3" t="s">
        <v>1276</v>
      </c>
      <c r="F1753" s="3" t="s">
        <v>1276</v>
      </c>
      <c r="G1753" s="3" t="s">
        <v>998</v>
      </c>
      <c r="H1753" t="s">
        <v>1536</v>
      </c>
      <c r="I1753" t="s">
        <v>1536</v>
      </c>
      <c r="K1753">
        <v>1.4999999999999999E-2</v>
      </c>
      <c r="L1753">
        <v>1.4999999999999999E-2</v>
      </c>
      <c r="M1753" t="str">
        <f t="shared" si="27"/>
        <v>OK</v>
      </c>
    </row>
    <row r="1754" spans="1:13" x14ac:dyDescent="0.25">
      <c r="A1754" s="3" t="s">
        <v>175</v>
      </c>
      <c r="B1754" s="3" t="s">
        <v>79</v>
      </c>
      <c r="C1754" s="3" t="s">
        <v>96</v>
      </c>
      <c r="D1754" s="5">
        <v>43030.590277777781</v>
      </c>
      <c r="E1754" s="3" t="s">
        <v>1277</v>
      </c>
      <c r="F1754" s="3" t="s">
        <v>1277</v>
      </c>
      <c r="G1754" s="3" t="s">
        <v>996</v>
      </c>
      <c r="H1754" t="s">
        <v>1536</v>
      </c>
      <c r="I1754" t="s">
        <v>1536</v>
      </c>
      <c r="K1754">
        <v>1.4999999999999999E-2</v>
      </c>
      <c r="L1754">
        <v>1.4999999999999999E-2</v>
      </c>
      <c r="M1754" t="str">
        <f t="shared" si="27"/>
        <v>OK</v>
      </c>
    </row>
    <row r="1755" spans="1:13" x14ac:dyDescent="0.25">
      <c r="A1755" s="3" t="s">
        <v>175</v>
      </c>
      <c r="B1755" s="3" t="s">
        <v>79</v>
      </c>
      <c r="C1755" s="3" t="s">
        <v>96</v>
      </c>
      <c r="D1755" s="5">
        <v>43030.597222222219</v>
      </c>
      <c r="E1755" s="3" t="s">
        <v>1278</v>
      </c>
      <c r="F1755" s="3" t="s">
        <v>1278</v>
      </c>
      <c r="G1755" s="3" t="s">
        <v>998</v>
      </c>
      <c r="H1755" t="s">
        <v>1536</v>
      </c>
      <c r="I1755" t="s">
        <v>1536</v>
      </c>
      <c r="K1755">
        <v>1.4999999999999999E-2</v>
      </c>
      <c r="L1755">
        <v>1.4999999999999999E-2</v>
      </c>
      <c r="M1755" t="str">
        <f t="shared" si="27"/>
        <v>OK</v>
      </c>
    </row>
    <row r="1756" spans="1:13" x14ac:dyDescent="0.25">
      <c r="A1756" s="3" t="s">
        <v>175</v>
      </c>
      <c r="B1756" s="3" t="s">
        <v>79</v>
      </c>
      <c r="C1756" s="3" t="s">
        <v>96</v>
      </c>
      <c r="D1756" s="5">
        <v>43061.529166666667</v>
      </c>
      <c r="E1756" s="3" t="s">
        <v>1279</v>
      </c>
      <c r="F1756" s="3" t="s">
        <v>1279</v>
      </c>
      <c r="G1756" s="3" t="s">
        <v>996</v>
      </c>
      <c r="H1756" t="s">
        <v>1536</v>
      </c>
      <c r="I1756" t="s">
        <v>1536</v>
      </c>
      <c r="K1756">
        <v>1.4999999999999999E-2</v>
      </c>
      <c r="L1756">
        <v>1.4999999999999999E-2</v>
      </c>
      <c r="M1756" t="str">
        <f t="shared" si="27"/>
        <v>OK</v>
      </c>
    </row>
    <row r="1757" spans="1:13" x14ac:dyDescent="0.25">
      <c r="A1757" s="3" t="s">
        <v>175</v>
      </c>
      <c r="B1757" s="3" t="s">
        <v>79</v>
      </c>
      <c r="C1757" s="3" t="s">
        <v>96</v>
      </c>
      <c r="D1757" s="5">
        <v>43061.532638888886</v>
      </c>
      <c r="E1757" s="3" t="s">
        <v>1280</v>
      </c>
      <c r="F1757" s="3" t="s">
        <v>1280</v>
      </c>
      <c r="G1757" s="3" t="s">
        <v>998</v>
      </c>
      <c r="H1757" t="s">
        <v>1536</v>
      </c>
      <c r="I1757" t="s">
        <v>1536</v>
      </c>
      <c r="K1757">
        <v>1.4999999999999999E-2</v>
      </c>
      <c r="L1757">
        <v>1.4999999999999999E-2</v>
      </c>
      <c r="M1757" t="str">
        <f t="shared" si="27"/>
        <v>OK</v>
      </c>
    </row>
    <row r="1758" spans="1:13" x14ac:dyDescent="0.25">
      <c r="A1758" s="3" t="s">
        <v>175</v>
      </c>
      <c r="B1758" s="3" t="s">
        <v>79</v>
      </c>
      <c r="C1758" s="3" t="s">
        <v>96</v>
      </c>
      <c r="D1758" s="5">
        <v>43083.333333333336</v>
      </c>
      <c r="E1758" s="3" t="s">
        <v>1281</v>
      </c>
      <c r="F1758" s="3" t="s">
        <v>1281</v>
      </c>
      <c r="G1758" s="3" t="s">
        <v>996</v>
      </c>
      <c r="H1758" t="s">
        <v>1469</v>
      </c>
      <c r="I1758" t="s">
        <v>1469</v>
      </c>
      <c r="K1758">
        <v>0.01</v>
      </c>
      <c r="L1758">
        <v>0.01</v>
      </c>
      <c r="M1758" t="str">
        <f t="shared" si="27"/>
        <v>OK</v>
      </c>
    </row>
    <row r="1759" spans="1:13" x14ac:dyDescent="0.25">
      <c r="A1759" s="3" t="s">
        <v>175</v>
      </c>
      <c r="B1759" s="3" t="s">
        <v>79</v>
      </c>
      <c r="C1759" s="3" t="s">
        <v>96</v>
      </c>
      <c r="D1759" s="5">
        <v>43083.336805555555</v>
      </c>
      <c r="E1759" s="3" t="s">
        <v>1282</v>
      </c>
      <c r="F1759" s="3" t="s">
        <v>1282</v>
      </c>
      <c r="G1759" s="3" t="s">
        <v>998</v>
      </c>
      <c r="H1759" t="s">
        <v>1469</v>
      </c>
      <c r="I1759" t="s">
        <v>1469</v>
      </c>
      <c r="K1759">
        <v>0.01</v>
      </c>
      <c r="L1759">
        <v>0.01</v>
      </c>
      <c r="M1759" t="str">
        <f t="shared" si="27"/>
        <v>OK</v>
      </c>
    </row>
    <row r="1760" spans="1:13" x14ac:dyDescent="0.25">
      <c r="A1760" s="3" t="s">
        <v>175</v>
      </c>
      <c r="B1760" s="3" t="s">
        <v>79</v>
      </c>
      <c r="C1760" s="3" t="s">
        <v>96</v>
      </c>
      <c r="D1760" s="5">
        <v>43108.443749999999</v>
      </c>
      <c r="E1760" s="3" t="s">
        <v>1283</v>
      </c>
      <c r="F1760" s="3" t="s">
        <v>1283</v>
      </c>
      <c r="G1760" s="3" t="s">
        <v>996</v>
      </c>
      <c r="H1760" t="s">
        <v>1475</v>
      </c>
      <c r="I1760" t="s">
        <v>1475</v>
      </c>
      <c r="K1760">
        <v>0.01</v>
      </c>
      <c r="L1760">
        <v>0.01</v>
      </c>
      <c r="M1760" t="str">
        <f t="shared" si="27"/>
        <v>OK</v>
      </c>
    </row>
    <row r="1761" spans="1:13" x14ac:dyDescent="0.25">
      <c r="A1761" s="3" t="s">
        <v>175</v>
      </c>
      <c r="B1761" s="3" t="s">
        <v>79</v>
      </c>
      <c r="C1761" s="3" t="s">
        <v>96</v>
      </c>
      <c r="D1761" s="5">
        <v>43108.458333333336</v>
      </c>
      <c r="E1761" s="3" t="s">
        <v>1284</v>
      </c>
      <c r="F1761" s="3" t="s">
        <v>1284</v>
      </c>
      <c r="G1761" s="3" t="s">
        <v>998</v>
      </c>
      <c r="H1761" t="s">
        <v>1475</v>
      </c>
      <c r="I1761" t="s">
        <v>1475</v>
      </c>
      <c r="K1761">
        <v>0.01</v>
      </c>
      <c r="L1761">
        <v>0.01</v>
      </c>
      <c r="M1761" t="str">
        <f t="shared" si="27"/>
        <v>OK</v>
      </c>
    </row>
    <row r="1762" spans="1:13" x14ac:dyDescent="0.25">
      <c r="A1762" s="3" t="s">
        <v>175</v>
      </c>
      <c r="B1762" s="3" t="s">
        <v>79</v>
      </c>
      <c r="C1762" s="3" t="s">
        <v>97</v>
      </c>
      <c r="D1762" s="5">
        <v>42964.304861111108</v>
      </c>
      <c r="E1762" s="3" t="s">
        <v>1273</v>
      </c>
      <c r="F1762" s="3" t="s">
        <v>1273</v>
      </c>
      <c r="G1762" s="3" t="s">
        <v>996</v>
      </c>
      <c r="M1762" t="str">
        <f t="shared" si="27"/>
        <v>OK</v>
      </c>
    </row>
    <row r="1763" spans="1:13" x14ac:dyDescent="0.25">
      <c r="A1763" s="3" t="s">
        <v>175</v>
      </c>
      <c r="B1763" s="3" t="s">
        <v>79</v>
      </c>
      <c r="C1763" s="3" t="s">
        <v>97</v>
      </c>
      <c r="D1763" s="5">
        <v>42964.311111111114</v>
      </c>
      <c r="E1763" s="3" t="s">
        <v>1274</v>
      </c>
      <c r="F1763" s="3" t="s">
        <v>1274</v>
      </c>
      <c r="G1763" s="3" t="s">
        <v>998</v>
      </c>
      <c r="M1763" t="str">
        <f t="shared" si="27"/>
        <v>OK</v>
      </c>
    </row>
    <row r="1764" spans="1:13" x14ac:dyDescent="0.25">
      <c r="A1764" s="3" t="s">
        <v>175</v>
      </c>
      <c r="B1764" s="3" t="s">
        <v>79</v>
      </c>
      <c r="C1764" s="3" t="s">
        <v>97</v>
      </c>
      <c r="D1764" s="5">
        <v>42993.510416666664</v>
      </c>
      <c r="E1764" s="3" t="s">
        <v>1275</v>
      </c>
      <c r="F1764" s="3" t="s">
        <v>1275</v>
      </c>
      <c r="G1764" s="3" t="s">
        <v>996</v>
      </c>
      <c r="M1764" t="str">
        <f t="shared" si="27"/>
        <v>OK</v>
      </c>
    </row>
    <row r="1765" spans="1:13" x14ac:dyDescent="0.25">
      <c r="A1765" s="3" t="s">
        <v>175</v>
      </c>
      <c r="B1765" s="3" t="s">
        <v>79</v>
      </c>
      <c r="C1765" s="3" t="s">
        <v>97</v>
      </c>
      <c r="D1765" s="5">
        <v>42993.51458333333</v>
      </c>
      <c r="E1765" s="3" t="s">
        <v>1276</v>
      </c>
      <c r="F1765" s="3" t="s">
        <v>1276</v>
      </c>
      <c r="G1765" s="3" t="s">
        <v>998</v>
      </c>
      <c r="M1765" t="str">
        <f t="shared" si="27"/>
        <v>OK</v>
      </c>
    </row>
    <row r="1766" spans="1:13" x14ac:dyDescent="0.25">
      <c r="A1766" s="3" t="s">
        <v>175</v>
      </c>
      <c r="B1766" s="3" t="s">
        <v>79</v>
      </c>
      <c r="C1766" s="3" t="s">
        <v>97</v>
      </c>
      <c r="D1766" s="5">
        <v>43030.590277777781</v>
      </c>
      <c r="E1766" s="3" t="s">
        <v>1277</v>
      </c>
      <c r="F1766" s="3" t="s">
        <v>1277</v>
      </c>
      <c r="G1766" s="3" t="s">
        <v>996</v>
      </c>
      <c r="M1766" t="str">
        <f t="shared" si="27"/>
        <v>OK</v>
      </c>
    </row>
    <row r="1767" spans="1:13" x14ac:dyDescent="0.25">
      <c r="A1767" s="3" t="s">
        <v>175</v>
      </c>
      <c r="B1767" s="3" t="s">
        <v>79</v>
      </c>
      <c r="C1767" s="3" t="s">
        <v>97</v>
      </c>
      <c r="D1767" s="5">
        <v>43030.597222222219</v>
      </c>
      <c r="E1767" s="3" t="s">
        <v>1278</v>
      </c>
      <c r="F1767" s="3" t="s">
        <v>1278</v>
      </c>
      <c r="G1767" s="3" t="s">
        <v>998</v>
      </c>
      <c r="M1767" t="str">
        <f t="shared" si="27"/>
        <v>OK</v>
      </c>
    </row>
    <row r="1768" spans="1:13" x14ac:dyDescent="0.25">
      <c r="A1768" s="3" t="s">
        <v>175</v>
      </c>
      <c r="B1768" s="3" t="s">
        <v>79</v>
      </c>
      <c r="C1768" s="3" t="s">
        <v>97</v>
      </c>
      <c r="D1768" s="5">
        <v>43061.529166666667</v>
      </c>
      <c r="E1768" s="3" t="s">
        <v>1279</v>
      </c>
      <c r="F1768" s="3" t="s">
        <v>1279</v>
      </c>
      <c r="G1768" s="3" t="s">
        <v>996</v>
      </c>
      <c r="M1768" t="str">
        <f t="shared" si="27"/>
        <v>OK</v>
      </c>
    </row>
    <row r="1769" spans="1:13" x14ac:dyDescent="0.25">
      <c r="A1769" s="3" t="s">
        <v>175</v>
      </c>
      <c r="B1769" s="3" t="s">
        <v>79</v>
      </c>
      <c r="C1769" s="3" t="s">
        <v>97</v>
      </c>
      <c r="D1769" s="5">
        <v>43061.532638888886</v>
      </c>
      <c r="E1769" s="3" t="s">
        <v>1280</v>
      </c>
      <c r="F1769" s="3" t="s">
        <v>1280</v>
      </c>
      <c r="G1769" s="3" t="s">
        <v>998</v>
      </c>
      <c r="M1769" t="str">
        <f t="shared" si="27"/>
        <v>OK</v>
      </c>
    </row>
    <row r="1770" spans="1:13" x14ac:dyDescent="0.25">
      <c r="A1770" s="3" t="s">
        <v>175</v>
      </c>
      <c r="B1770" s="3" t="s">
        <v>79</v>
      </c>
      <c r="C1770" s="3" t="s">
        <v>97</v>
      </c>
      <c r="D1770" s="5">
        <v>43083.333333333336</v>
      </c>
      <c r="E1770" s="3" t="s">
        <v>1281</v>
      </c>
      <c r="F1770" s="3" t="s">
        <v>1281</v>
      </c>
      <c r="G1770" s="3" t="s">
        <v>996</v>
      </c>
      <c r="M1770" t="str">
        <f t="shared" si="27"/>
        <v>OK</v>
      </c>
    </row>
    <row r="1771" spans="1:13" x14ac:dyDescent="0.25">
      <c r="A1771" s="3" t="s">
        <v>175</v>
      </c>
      <c r="B1771" s="3" t="s">
        <v>79</v>
      </c>
      <c r="C1771" s="3" t="s">
        <v>97</v>
      </c>
      <c r="D1771" s="5">
        <v>43083.336805555555</v>
      </c>
      <c r="E1771" s="3" t="s">
        <v>1282</v>
      </c>
      <c r="F1771" s="3" t="s">
        <v>1282</v>
      </c>
      <c r="G1771" s="3" t="s">
        <v>998</v>
      </c>
      <c r="M1771" t="str">
        <f t="shared" si="27"/>
        <v>OK</v>
      </c>
    </row>
    <row r="1772" spans="1:13" x14ac:dyDescent="0.25">
      <c r="A1772" s="3" t="s">
        <v>175</v>
      </c>
      <c r="B1772" s="3" t="s">
        <v>79</v>
      </c>
      <c r="C1772" s="3" t="s">
        <v>97</v>
      </c>
      <c r="D1772" s="5">
        <v>43108.443749999999</v>
      </c>
      <c r="E1772" s="3" t="s">
        <v>1283</v>
      </c>
      <c r="F1772" s="3" t="s">
        <v>1283</v>
      </c>
      <c r="G1772" s="3" t="s">
        <v>996</v>
      </c>
      <c r="M1772" t="str">
        <f t="shared" si="27"/>
        <v>OK</v>
      </c>
    </row>
    <row r="1773" spans="1:13" x14ac:dyDescent="0.25">
      <c r="A1773" s="3" t="s">
        <v>175</v>
      </c>
      <c r="B1773" s="3" t="s">
        <v>79</v>
      </c>
      <c r="C1773" s="3" t="s">
        <v>97</v>
      </c>
      <c r="D1773" s="5">
        <v>43108.458333333336</v>
      </c>
      <c r="E1773" s="3" t="s">
        <v>1284</v>
      </c>
      <c r="F1773" s="3" t="s">
        <v>1284</v>
      </c>
      <c r="G1773" s="3" t="s">
        <v>998</v>
      </c>
      <c r="M1773" t="str">
        <f t="shared" si="27"/>
        <v>OK</v>
      </c>
    </row>
    <row r="1774" spans="1:13" x14ac:dyDescent="0.25">
      <c r="A1774" s="3" t="s">
        <v>176</v>
      </c>
      <c r="B1774" s="3" t="s">
        <v>80</v>
      </c>
      <c r="C1774" s="3" t="s">
        <v>96</v>
      </c>
      <c r="D1774" s="5">
        <v>42977.671527777777</v>
      </c>
      <c r="E1774" s="3" t="s">
        <v>1285</v>
      </c>
      <c r="F1774" s="3" t="s">
        <v>1285</v>
      </c>
      <c r="G1774" s="3" t="s">
        <v>996</v>
      </c>
      <c r="H1774" t="s">
        <v>1536</v>
      </c>
      <c r="I1774" t="s">
        <v>1536</v>
      </c>
      <c r="K1774">
        <v>1.4999999999999999E-2</v>
      </c>
      <c r="L1774">
        <v>1.4999999999999999E-2</v>
      </c>
      <c r="M1774" t="str">
        <f t="shared" si="27"/>
        <v>OK</v>
      </c>
    </row>
    <row r="1775" spans="1:13" x14ac:dyDescent="0.25">
      <c r="A1775" s="3" t="s">
        <v>176</v>
      </c>
      <c r="B1775" s="3" t="s">
        <v>80</v>
      </c>
      <c r="C1775" s="3" t="s">
        <v>96</v>
      </c>
      <c r="D1775" s="5">
        <v>42977.679166666669</v>
      </c>
      <c r="E1775" s="3" t="s">
        <v>1286</v>
      </c>
      <c r="F1775" s="3" t="s">
        <v>1286</v>
      </c>
      <c r="G1775" s="3" t="s">
        <v>998</v>
      </c>
      <c r="H1775" t="s">
        <v>1536</v>
      </c>
      <c r="I1775" t="s">
        <v>1536</v>
      </c>
      <c r="K1775">
        <v>1.4999999999999999E-2</v>
      </c>
      <c r="L1775">
        <v>1.4999999999999999E-2</v>
      </c>
      <c r="M1775" t="str">
        <f t="shared" si="27"/>
        <v>OK</v>
      </c>
    </row>
    <row r="1776" spans="1:13" x14ac:dyDescent="0.25">
      <c r="A1776" s="3" t="s">
        <v>176</v>
      </c>
      <c r="B1776" s="3" t="s">
        <v>80</v>
      </c>
      <c r="C1776" s="3" t="s">
        <v>96</v>
      </c>
      <c r="D1776" s="5">
        <v>42999.254861111112</v>
      </c>
      <c r="E1776" s="3" t="s">
        <v>1287</v>
      </c>
      <c r="F1776" s="3" t="s">
        <v>1287</v>
      </c>
      <c r="G1776" s="3" t="s">
        <v>996</v>
      </c>
      <c r="H1776" t="s">
        <v>1536</v>
      </c>
      <c r="I1776" t="s">
        <v>1536</v>
      </c>
      <c r="K1776">
        <v>1.4999999999999999E-2</v>
      </c>
      <c r="L1776">
        <v>1.4999999999999999E-2</v>
      </c>
      <c r="M1776" t="str">
        <f t="shared" si="27"/>
        <v>OK</v>
      </c>
    </row>
    <row r="1777" spans="1:13" x14ac:dyDescent="0.25">
      <c r="A1777" s="3" t="s">
        <v>176</v>
      </c>
      <c r="B1777" s="3" t="s">
        <v>80</v>
      </c>
      <c r="C1777" s="3" t="s">
        <v>96</v>
      </c>
      <c r="D1777" s="5">
        <v>42999.259722222225</v>
      </c>
      <c r="E1777" s="3" t="s">
        <v>1288</v>
      </c>
      <c r="F1777" s="3" t="s">
        <v>1288</v>
      </c>
      <c r="G1777" s="3" t="s">
        <v>998</v>
      </c>
      <c r="H1777" t="s">
        <v>1536</v>
      </c>
      <c r="I1777" t="s">
        <v>1536</v>
      </c>
      <c r="K1777">
        <v>1.4999999999999999E-2</v>
      </c>
      <c r="L1777">
        <v>1.4999999999999999E-2</v>
      </c>
      <c r="M1777" t="str">
        <f t="shared" si="27"/>
        <v>OK</v>
      </c>
    </row>
    <row r="1778" spans="1:13" x14ac:dyDescent="0.25">
      <c r="A1778" s="3" t="s">
        <v>176</v>
      </c>
      <c r="B1778" s="3" t="s">
        <v>80</v>
      </c>
      <c r="C1778" s="3" t="s">
        <v>96</v>
      </c>
      <c r="D1778" s="5">
        <v>43032.222222222219</v>
      </c>
      <c r="E1778" s="3" t="s">
        <v>1289</v>
      </c>
      <c r="F1778" s="3" t="s">
        <v>1289</v>
      </c>
      <c r="G1778" s="3" t="s">
        <v>996</v>
      </c>
      <c r="H1778" t="s">
        <v>1536</v>
      </c>
      <c r="I1778" t="s">
        <v>1536</v>
      </c>
      <c r="K1778">
        <v>1.4999999999999999E-2</v>
      </c>
      <c r="L1778">
        <v>1.4999999999999999E-2</v>
      </c>
      <c r="M1778" t="str">
        <f t="shared" si="27"/>
        <v>OK</v>
      </c>
    </row>
    <row r="1779" spans="1:13" x14ac:dyDescent="0.25">
      <c r="A1779" s="3" t="s">
        <v>176</v>
      </c>
      <c r="B1779" s="3" t="s">
        <v>80</v>
      </c>
      <c r="C1779" s="3" t="s">
        <v>96</v>
      </c>
      <c r="D1779" s="5">
        <v>43032.225694444445</v>
      </c>
      <c r="E1779" s="3" t="s">
        <v>1290</v>
      </c>
      <c r="F1779" s="3" t="s">
        <v>1290</v>
      </c>
      <c r="G1779" s="3" t="s">
        <v>998</v>
      </c>
      <c r="H1779" t="s">
        <v>1536</v>
      </c>
      <c r="I1779" t="s">
        <v>1536</v>
      </c>
      <c r="K1779">
        <v>1.4999999999999999E-2</v>
      </c>
      <c r="L1779">
        <v>1.4999999999999999E-2</v>
      </c>
      <c r="M1779" t="str">
        <f t="shared" si="27"/>
        <v>OK</v>
      </c>
    </row>
    <row r="1780" spans="1:13" x14ac:dyDescent="0.25">
      <c r="A1780" s="3" t="s">
        <v>176</v>
      </c>
      <c r="B1780" s="3" t="s">
        <v>80</v>
      </c>
      <c r="C1780" s="3" t="s">
        <v>96</v>
      </c>
      <c r="D1780" s="5">
        <v>43063.708333333336</v>
      </c>
      <c r="E1780" s="3" t="s">
        <v>1291</v>
      </c>
      <c r="F1780" s="3" t="s">
        <v>1291</v>
      </c>
      <c r="G1780" s="3" t="s">
        <v>996</v>
      </c>
      <c r="H1780" t="s">
        <v>1536</v>
      </c>
      <c r="I1780" t="s">
        <v>1536</v>
      </c>
      <c r="K1780">
        <v>1.4999999999999999E-2</v>
      </c>
      <c r="L1780">
        <v>1.4999999999999999E-2</v>
      </c>
      <c r="M1780" t="str">
        <f t="shared" si="27"/>
        <v>OK</v>
      </c>
    </row>
    <row r="1781" spans="1:13" x14ac:dyDescent="0.25">
      <c r="A1781" s="3" t="s">
        <v>176</v>
      </c>
      <c r="B1781" s="3" t="s">
        <v>80</v>
      </c>
      <c r="C1781" s="3" t="s">
        <v>96</v>
      </c>
      <c r="D1781" s="5">
        <v>43063.715277777781</v>
      </c>
      <c r="E1781" s="3" t="s">
        <v>1292</v>
      </c>
      <c r="F1781" s="3" t="s">
        <v>1292</v>
      </c>
      <c r="G1781" s="3" t="s">
        <v>998</v>
      </c>
      <c r="H1781" t="s">
        <v>1536</v>
      </c>
      <c r="I1781" t="s">
        <v>1536</v>
      </c>
      <c r="K1781">
        <v>1.4999999999999999E-2</v>
      </c>
      <c r="L1781">
        <v>1.4999999999999999E-2</v>
      </c>
      <c r="M1781" t="str">
        <f t="shared" si="27"/>
        <v>OK</v>
      </c>
    </row>
    <row r="1782" spans="1:13" x14ac:dyDescent="0.25">
      <c r="A1782" s="3" t="s">
        <v>176</v>
      </c>
      <c r="B1782" s="3" t="s">
        <v>80</v>
      </c>
      <c r="C1782" s="3" t="s">
        <v>96</v>
      </c>
      <c r="D1782" s="5">
        <v>43084.541666666664</v>
      </c>
      <c r="E1782" s="3" t="s">
        <v>1293</v>
      </c>
      <c r="F1782" s="3" t="s">
        <v>1293</v>
      </c>
      <c r="G1782" s="3" t="s">
        <v>996</v>
      </c>
      <c r="H1782" t="s">
        <v>1469</v>
      </c>
      <c r="I1782" t="s">
        <v>1469</v>
      </c>
      <c r="K1782">
        <v>0.01</v>
      </c>
      <c r="L1782">
        <v>0.01</v>
      </c>
      <c r="M1782" t="str">
        <f t="shared" si="27"/>
        <v>OK</v>
      </c>
    </row>
    <row r="1783" spans="1:13" x14ac:dyDescent="0.25">
      <c r="A1783" s="3" t="s">
        <v>176</v>
      </c>
      <c r="B1783" s="3" t="s">
        <v>80</v>
      </c>
      <c r="C1783" s="3" t="s">
        <v>96</v>
      </c>
      <c r="D1783" s="5">
        <v>43084.556250000001</v>
      </c>
      <c r="E1783" s="3" t="s">
        <v>1294</v>
      </c>
      <c r="F1783" s="3" t="s">
        <v>1294</v>
      </c>
      <c r="G1783" s="3" t="s">
        <v>998</v>
      </c>
      <c r="H1783" t="s">
        <v>1469</v>
      </c>
      <c r="I1783" t="s">
        <v>1469</v>
      </c>
      <c r="K1783">
        <v>0.01</v>
      </c>
      <c r="L1783">
        <v>0.01</v>
      </c>
      <c r="M1783" t="str">
        <f t="shared" si="27"/>
        <v>OK</v>
      </c>
    </row>
    <row r="1784" spans="1:13" x14ac:dyDescent="0.25">
      <c r="A1784" s="3" t="s">
        <v>176</v>
      </c>
      <c r="B1784" s="3" t="s">
        <v>80</v>
      </c>
      <c r="C1784" s="3" t="s">
        <v>96</v>
      </c>
      <c r="D1784" s="5">
        <v>43109.673611111109</v>
      </c>
      <c r="E1784" s="3" t="s">
        <v>1295</v>
      </c>
      <c r="F1784" s="3" t="s">
        <v>1295</v>
      </c>
      <c r="G1784" s="3" t="s">
        <v>998</v>
      </c>
      <c r="H1784" t="s">
        <v>1475</v>
      </c>
      <c r="I1784" t="s">
        <v>1475</v>
      </c>
      <c r="K1784">
        <v>0.01</v>
      </c>
      <c r="L1784">
        <v>0.01</v>
      </c>
      <c r="M1784" t="str">
        <f t="shared" si="27"/>
        <v>OK</v>
      </c>
    </row>
    <row r="1785" spans="1:13" x14ac:dyDescent="0.25">
      <c r="A1785" s="3" t="s">
        <v>176</v>
      </c>
      <c r="B1785" s="3" t="s">
        <v>80</v>
      </c>
      <c r="C1785" s="3" t="s">
        <v>96</v>
      </c>
      <c r="D1785" s="5">
        <v>43109.6875</v>
      </c>
      <c r="E1785" s="3" t="s">
        <v>1296</v>
      </c>
      <c r="F1785" s="3" t="s">
        <v>1296</v>
      </c>
      <c r="G1785" s="3" t="s">
        <v>996</v>
      </c>
      <c r="H1785" t="s">
        <v>1475</v>
      </c>
      <c r="I1785" t="s">
        <v>1475</v>
      </c>
      <c r="K1785">
        <v>0.01</v>
      </c>
      <c r="L1785">
        <v>0.01</v>
      </c>
      <c r="M1785" t="str">
        <f t="shared" si="27"/>
        <v>OK</v>
      </c>
    </row>
    <row r="1786" spans="1:13" s="3" customFormat="1" x14ac:dyDescent="0.25">
      <c r="A1786" s="3" t="s">
        <v>176</v>
      </c>
      <c r="B1786" s="3" t="s">
        <v>80</v>
      </c>
      <c r="C1786" s="3" t="s">
        <v>97</v>
      </c>
      <c r="D1786" s="5">
        <v>42977.671527777777</v>
      </c>
      <c r="E1786" s="3" t="s">
        <v>1285</v>
      </c>
      <c r="F1786" s="3" t="s">
        <v>1285</v>
      </c>
      <c r="G1786" s="3" t="s">
        <v>996</v>
      </c>
      <c r="M1786" s="3" t="str">
        <f t="shared" si="27"/>
        <v>OK</v>
      </c>
    </row>
    <row r="1787" spans="1:13" s="3" customFormat="1" x14ac:dyDescent="0.25">
      <c r="A1787" s="3" t="s">
        <v>176</v>
      </c>
      <c r="B1787" s="3" t="s">
        <v>80</v>
      </c>
      <c r="C1787" s="3" t="s">
        <v>97</v>
      </c>
      <c r="D1787" s="5">
        <v>42977.679166666669</v>
      </c>
      <c r="E1787" s="3" t="s">
        <v>1286</v>
      </c>
      <c r="F1787" s="3" t="s">
        <v>1286</v>
      </c>
      <c r="G1787" s="3" t="s">
        <v>998</v>
      </c>
      <c r="M1787" s="3" t="str">
        <f t="shared" si="27"/>
        <v>OK</v>
      </c>
    </row>
    <row r="1788" spans="1:13" s="3" customFormat="1" x14ac:dyDescent="0.25">
      <c r="A1788" s="3" t="s">
        <v>176</v>
      </c>
      <c r="B1788" s="3" t="s">
        <v>80</v>
      </c>
      <c r="C1788" s="3" t="s">
        <v>97</v>
      </c>
      <c r="D1788" s="5">
        <v>42999.254861111112</v>
      </c>
      <c r="E1788" s="3" t="s">
        <v>1287</v>
      </c>
      <c r="F1788" s="3" t="s">
        <v>1287</v>
      </c>
      <c r="G1788" s="3" t="s">
        <v>996</v>
      </c>
      <c r="M1788" s="3" t="str">
        <f t="shared" si="27"/>
        <v>OK</v>
      </c>
    </row>
    <row r="1789" spans="1:13" x14ac:dyDescent="0.25">
      <c r="A1789" s="3" t="s">
        <v>176</v>
      </c>
      <c r="B1789" s="3" t="s">
        <v>80</v>
      </c>
      <c r="C1789" s="3" t="s">
        <v>97</v>
      </c>
      <c r="D1789" s="5">
        <v>42999.259722222225</v>
      </c>
      <c r="E1789" s="3" t="s">
        <v>1288</v>
      </c>
      <c r="F1789" s="3" t="s">
        <v>1288</v>
      </c>
      <c r="G1789" s="3" t="s">
        <v>998</v>
      </c>
      <c r="M1789" t="str">
        <f t="shared" si="27"/>
        <v>OK</v>
      </c>
    </row>
    <row r="1790" spans="1:13" x14ac:dyDescent="0.25">
      <c r="A1790" s="3" t="s">
        <v>176</v>
      </c>
      <c r="B1790" s="3" t="s">
        <v>80</v>
      </c>
      <c r="C1790" s="3" t="s">
        <v>97</v>
      </c>
      <c r="D1790" s="5">
        <v>43032.222222222219</v>
      </c>
      <c r="E1790" s="3" t="s">
        <v>1289</v>
      </c>
      <c r="F1790" s="3" t="s">
        <v>1289</v>
      </c>
      <c r="G1790" s="3" t="s">
        <v>996</v>
      </c>
      <c r="M1790" t="str">
        <f t="shared" si="27"/>
        <v>OK</v>
      </c>
    </row>
    <row r="1791" spans="1:13" x14ac:dyDescent="0.25">
      <c r="A1791" s="3" t="s">
        <v>176</v>
      </c>
      <c r="B1791" s="3" t="s">
        <v>80</v>
      </c>
      <c r="C1791" s="3" t="s">
        <v>97</v>
      </c>
      <c r="D1791" s="5">
        <v>43032.225694444445</v>
      </c>
      <c r="E1791" s="3" t="s">
        <v>1290</v>
      </c>
      <c r="F1791" s="3" t="s">
        <v>1290</v>
      </c>
      <c r="G1791" s="3" t="s">
        <v>998</v>
      </c>
      <c r="M1791" t="str">
        <f t="shared" si="27"/>
        <v>OK</v>
      </c>
    </row>
    <row r="1792" spans="1:13" x14ac:dyDescent="0.25">
      <c r="A1792" s="3" t="s">
        <v>176</v>
      </c>
      <c r="B1792" s="3" t="s">
        <v>80</v>
      </c>
      <c r="C1792" s="3" t="s">
        <v>97</v>
      </c>
      <c r="D1792" s="5">
        <v>43063.708333333336</v>
      </c>
      <c r="E1792" s="3" t="s">
        <v>1291</v>
      </c>
      <c r="F1792" s="3" t="s">
        <v>1291</v>
      </c>
      <c r="G1792" s="3" t="s">
        <v>996</v>
      </c>
      <c r="M1792" t="str">
        <f t="shared" si="27"/>
        <v>OK</v>
      </c>
    </row>
    <row r="1793" spans="1:13" x14ac:dyDescent="0.25">
      <c r="A1793" s="3" t="s">
        <v>176</v>
      </c>
      <c r="B1793" s="3" t="s">
        <v>80</v>
      </c>
      <c r="C1793" s="3" t="s">
        <v>97</v>
      </c>
      <c r="D1793" s="5">
        <v>43063.715277777781</v>
      </c>
      <c r="E1793" s="3" t="s">
        <v>1292</v>
      </c>
      <c r="F1793" s="3" t="s">
        <v>1292</v>
      </c>
      <c r="G1793" s="3" t="s">
        <v>998</v>
      </c>
      <c r="M1793" t="str">
        <f t="shared" si="27"/>
        <v>OK</v>
      </c>
    </row>
    <row r="1794" spans="1:13" x14ac:dyDescent="0.25">
      <c r="A1794" s="3" t="s">
        <v>176</v>
      </c>
      <c r="B1794" s="3" t="s">
        <v>80</v>
      </c>
      <c r="C1794" s="3" t="s">
        <v>97</v>
      </c>
      <c r="D1794" s="5">
        <v>43084.541666666664</v>
      </c>
      <c r="E1794" s="3" t="s">
        <v>1293</v>
      </c>
      <c r="F1794" s="3" t="s">
        <v>1293</v>
      </c>
      <c r="G1794" s="3" t="s">
        <v>996</v>
      </c>
      <c r="M1794" t="str">
        <f t="shared" si="27"/>
        <v>OK</v>
      </c>
    </row>
    <row r="1795" spans="1:13" x14ac:dyDescent="0.25">
      <c r="A1795" s="3" t="s">
        <v>176</v>
      </c>
      <c r="B1795" s="3" t="s">
        <v>80</v>
      </c>
      <c r="C1795" s="3" t="s">
        <v>97</v>
      </c>
      <c r="D1795" s="5">
        <v>43084.556250000001</v>
      </c>
      <c r="E1795" s="3" t="s">
        <v>1294</v>
      </c>
      <c r="F1795" s="3" t="s">
        <v>1294</v>
      </c>
      <c r="G1795" s="3" t="s">
        <v>998</v>
      </c>
      <c r="M1795" t="str">
        <f t="shared" ref="M1795:M1858" si="28">IF(K1795&gt;L1795,"INCONSISTENTE","OK")</f>
        <v>OK</v>
      </c>
    </row>
    <row r="1796" spans="1:13" x14ac:dyDescent="0.25">
      <c r="A1796" s="3" t="s">
        <v>176</v>
      </c>
      <c r="B1796" s="3" t="s">
        <v>80</v>
      </c>
      <c r="C1796" s="3" t="s">
        <v>97</v>
      </c>
      <c r="D1796" s="5">
        <v>43109.673611111109</v>
      </c>
      <c r="E1796" s="3" t="s">
        <v>1295</v>
      </c>
      <c r="F1796" s="3" t="s">
        <v>1295</v>
      </c>
      <c r="G1796" s="3" t="s">
        <v>998</v>
      </c>
      <c r="M1796" t="str">
        <f t="shared" si="28"/>
        <v>OK</v>
      </c>
    </row>
    <row r="1797" spans="1:13" x14ac:dyDescent="0.25">
      <c r="A1797" s="3" t="s">
        <v>176</v>
      </c>
      <c r="B1797" s="3" t="s">
        <v>80</v>
      </c>
      <c r="C1797" s="3" t="s">
        <v>97</v>
      </c>
      <c r="D1797" s="5">
        <v>43109.6875</v>
      </c>
      <c r="E1797" s="3" t="s">
        <v>1296</v>
      </c>
      <c r="F1797" s="3" t="s">
        <v>1296</v>
      </c>
      <c r="G1797" s="3" t="s">
        <v>996</v>
      </c>
      <c r="M1797" t="str">
        <f t="shared" si="28"/>
        <v>OK</v>
      </c>
    </row>
    <row r="1798" spans="1:13" x14ac:dyDescent="0.25">
      <c r="A1798" s="3" t="s">
        <v>177</v>
      </c>
      <c r="B1798" s="3" t="s">
        <v>81</v>
      </c>
      <c r="C1798" s="3" t="s">
        <v>96</v>
      </c>
      <c r="D1798" s="5">
        <v>42977.754861111112</v>
      </c>
      <c r="E1798" s="3" t="s">
        <v>1297</v>
      </c>
      <c r="F1798" s="3" t="s">
        <v>1297</v>
      </c>
      <c r="G1798" s="3" t="s">
        <v>996</v>
      </c>
      <c r="H1798" t="s">
        <v>1536</v>
      </c>
      <c r="I1798" t="s">
        <v>1536</v>
      </c>
      <c r="K1798">
        <v>1.4999999999999999E-2</v>
      </c>
      <c r="L1798">
        <v>1.4999999999999999E-2</v>
      </c>
      <c r="M1798" t="str">
        <f t="shared" si="28"/>
        <v>OK</v>
      </c>
    </row>
    <row r="1799" spans="1:13" x14ac:dyDescent="0.25">
      <c r="A1799" s="3" t="s">
        <v>177</v>
      </c>
      <c r="B1799" s="3" t="s">
        <v>81</v>
      </c>
      <c r="C1799" s="3" t="s">
        <v>96</v>
      </c>
      <c r="D1799" s="5">
        <v>42977.759722222225</v>
      </c>
      <c r="E1799" s="3" t="s">
        <v>1298</v>
      </c>
      <c r="F1799" s="3" t="s">
        <v>1298</v>
      </c>
      <c r="G1799" s="3" t="s">
        <v>998</v>
      </c>
      <c r="H1799" t="s">
        <v>1536</v>
      </c>
      <c r="I1799" t="s">
        <v>1536</v>
      </c>
      <c r="K1799">
        <v>1.4999999999999999E-2</v>
      </c>
      <c r="L1799">
        <v>1.4999999999999999E-2</v>
      </c>
      <c r="M1799" t="str">
        <f t="shared" si="28"/>
        <v>OK</v>
      </c>
    </row>
    <row r="1800" spans="1:13" x14ac:dyDescent="0.25">
      <c r="A1800" s="3" t="s">
        <v>177</v>
      </c>
      <c r="B1800" s="3" t="s">
        <v>81</v>
      </c>
      <c r="C1800" s="3" t="s">
        <v>96</v>
      </c>
      <c r="D1800" s="5">
        <v>42999.561111111114</v>
      </c>
      <c r="E1800" s="3" t="s">
        <v>1299</v>
      </c>
      <c r="F1800" s="3" t="s">
        <v>1299</v>
      </c>
      <c r="G1800" s="3" t="s">
        <v>996</v>
      </c>
      <c r="H1800" t="s">
        <v>1536</v>
      </c>
      <c r="I1800" t="s">
        <v>1536</v>
      </c>
      <c r="K1800">
        <v>1.4999999999999999E-2</v>
      </c>
      <c r="L1800">
        <v>1.4999999999999999E-2</v>
      </c>
      <c r="M1800" t="str">
        <f t="shared" si="28"/>
        <v>OK</v>
      </c>
    </row>
    <row r="1801" spans="1:13" x14ac:dyDescent="0.25">
      <c r="A1801" s="3" t="s">
        <v>177</v>
      </c>
      <c r="B1801" s="3" t="s">
        <v>81</v>
      </c>
      <c r="C1801" s="3" t="s">
        <v>96</v>
      </c>
      <c r="D1801" s="5">
        <v>42999.563888888886</v>
      </c>
      <c r="E1801" s="3" t="s">
        <v>1300</v>
      </c>
      <c r="F1801" s="3" t="s">
        <v>1300</v>
      </c>
      <c r="G1801" s="3" t="s">
        <v>998</v>
      </c>
      <c r="H1801" t="s">
        <v>1536</v>
      </c>
      <c r="I1801">
        <v>0.11700000000000001</v>
      </c>
      <c r="K1801">
        <v>1.4999999999999999E-2</v>
      </c>
      <c r="L1801">
        <v>0.11700000000000001</v>
      </c>
      <c r="M1801" t="str">
        <f t="shared" si="28"/>
        <v>OK</v>
      </c>
    </row>
    <row r="1802" spans="1:13" x14ac:dyDescent="0.25">
      <c r="A1802" s="3" t="s">
        <v>177</v>
      </c>
      <c r="B1802" s="3" t="s">
        <v>81</v>
      </c>
      <c r="C1802" s="3" t="s">
        <v>96</v>
      </c>
      <c r="D1802" s="5">
        <v>43034.404166666667</v>
      </c>
      <c r="E1802" s="3" t="s">
        <v>1301</v>
      </c>
      <c r="F1802" s="3" t="s">
        <v>1301</v>
      </c>
      <c r="G1802" s="3" t="s">
        <v>996</v>
      </c>
      <c r="H1802" t="s">
        <v>1536</v>
      </c>
      <c r="I1802" t="s">
        <v>1536</v>
      </c>
      <c r="K1802">
        <v>1.4999999999999999E-2</v>
      </c>
      <c r="L1802">
        <v>1.4999999999999999E-2</v>
      </c>
      <c r="M1802" t="str">
        <f t="shared" si="28"/>
        <v>OK</v>
      </c>
    </row>
    <row r="1803" spans="1:13" x14ac:dyDescent="0.25">
      <c r="A1803" s="3" t="s">
        <v>177</v>
      </c>
      <c r="B1803" s="3" t="s">
        <v>81</v>
      </c>
      <c r="C1803" s="3" t="s">
        <v>96</v>
      </c>
      <c r="D1803" s="5">
        <v>43034.40902777778</v>
      </c>
      <c r="E1803" s="3" t="s">
        <v>1302</v>
      </c>
      <c r="F1803" s="3" t="s">
        <v>1302</v>
      </c>
      <c r="G1803" s="3" t="s">
        <v>998</v>
      </c>
      <c r="H1803" t="s">
        <v>1536</v>
      </c>
      <c r="I1803" t="s">
        <v>1536</v>
      </c>
      <c r="K1803">
        <v>1.4999999999999999E-2</v>
      </c>
      <c r="L1803">
        <v>1.4999999999999999E-2</v>
      </c>
      <c r="M1803" t="str">
        <f t="shared" si="28"/>
        <v>OK</v>
      </c>
    </row>
    <row r="1804" spans="1:13" x14ac:dyDescent="0.25">
      <c r="A1804" s="3" t="s">
        <v>177</v>
      </c>
      <c r="B1804" s="3" t="s">
        <v>81</v>
      </c>
      <c r="C1804" s="3" t="s">
        <v>96</v>
      </c>
      <c r="D1804" s="5">
        <v>43066.375</v>
      </c>
      <c r="E1804" s="3" t="s">
        <v>1303</v>
      </c>
      <c r="F1804" s="3" t="s">
        <v>1303</v>
      </c>
      <c r="G1804" s="3" t="s">
        <v>996</v>
      </c>
      <c r="H1804" t="s">
        <v>1469</v>
      </c>
      <c r="I1804" t="s">
        <v>1469</v>
      </c>
      <c r="K1804">
        <v>0.01</v>
      </c>
      <c r="L1804">
        <v>0.01</v>
      </c>
      <c r="M1804" t="str">
        <f t="shared" si="28"/>
        <v>OK</v>
      </c>
    </row>
    <row r="1805" spans="1:13" x14ac:dyDescent="0.25">
      <c r="A1805" s="3" t="s">
        <v>177</v>
      </c>
      <c r="B1805" s="3" t="s">
        <v>81</v>
      </c>
      <c r="C1805" s="3" t="s">
        <v>96</v>
      </c>
      <c r="D1805" s="5">
        <v>43066.378472222219</v>
      </c>
      <c r="E1805" s="3" t="s">
        <v>1304</v>
      </c>
      <c r="F1805" s="3" t="s">
        <v>1304</v>
      </c>
      <c r="G1805" s="3" t="s">
        <v>998</v>
      </c>
      <c r="H1805" t="s">
        <v>1536</v>
      </c>
      <c r="I1805" t="s">
        <v>1536</v>
      </c>
      <c r="K1805">
        <v>1.4999999999999999E-2</v>
      </c>
      <c r="L1805">
        <v>1.4999999999999999E-2</v>
      </c>
      <c r="M1805" t="str">
        <f t="shared" si="28"/>
        <v>OK</v>
      </c>
    </row>
    <row r="1806" spans="1:13" x14ac:dyDescent="0.25">
      <c r="A1806" s="3" t="s">
        <v>177</v>
      </c>
      <c r="B1806" s="3" t="s">
        <v>81</v>
      </c>
      <c r="C1806" s="3" t="s">
        <v>96</v>
      </c>
      <c r="D1806" s="5">
        <v>43083.400694444441</v>
      </c>
      <c r="E1806" s="3" t="s">
        <v>1305</v>
      </c>
      <c r="F1806" s="3" t="s">
        <v>1305</v>
      </c>
      <c r="G1806" s="3" t="s">
        <v>996</v>
      </c>
      <c r="H1806" t="s">
        <v>1469</v>
      </c>
      <c r="I1806" t="s">
        <v>1469</v>
      </c>
      <c r="K1806">
        <v>0.01</v>
      </c>
      <c r="L1806">
        <v>0.01</v>
      </c>
      <c r="M1806" t="str">
        <f t="shared" si="28"/>
        <v>OK</v>
      </c>
    </row>
    <row r="1807" spans="1:13" x14ac:dyDescent="0.25">
      <c r="A1807" s="3" t="s">
        <v>177</v>
      </c>
      <c r="B1807" s="3" t="s">
        <v>81</v>
      </c>
      <c r="C1807" s="3" t="s">
        <v>96</v>
      </c>
      <c r="D1807" s="5">
        <v>43083.412499999999</v>
      </c>
      <c r="E1807" s="3" t="s">
        <v>1306</v>
      </c>
      <c r="F1807" s="3" t="s">
        <v>1306</v>
      </c>
      <c r="G1807" s="3" t="s">
        <v>998</v>
      </c>
      <c r="H1807" t="s">
        <v>1475</v>
      </c>
      <c r="I1807" t="s">
        <v>1475</v>
      </c>
      <c r="K1807">
        <v>0.01</v>
      </c>
      <c r="L1807">
        <v>0.01</v>
      </c>
      <c r="M1807" t="str">
        <f t="shared" si="28"/>
        <v>OK</v>
      </c>
    </row>
    <row r="1808" spans="1:13" x14ac:dyDescent="0.25">
      <c r="A1808" s="3" t="s">
        <v>177</v>
      </c>
      <c r="B1808" s="3" t="s">
        <v>81</v>
      </c>
      <c r="C1808" s="3" t="s">
        <v>96</v>
      </c>
      <c r="D1808" s="5">
        <v>43110.493055555555</v>
      </c>
      <c r="E1808" s="3" t="s">
        <v>1307</v>
      </c>
      <c r="F1808" s="3" t="s">
        <v>1307</v>
      </c>
      <c r="G1808" s="3" t="s">
        <v>996</v>
      </c>
      <c r="H1808" t="s">
        <v>1475</v>
      </c>
      <c r="I1808" t="s">
        <v>1475</v>
      </c>
      <c r="K1808">
        <v>0.01</v>
      </c>
      <c r="L1808">
        <v>0.01</v>
      </c>
      <c r="M1808" t="str">
        <f t="shared" si="28"/>
        <v>OK</v>
      </c>
    </row>
    <row r="1809" spans="1:13" x14ac:dyDescent="0.25">
      <c r="A1809" s="3" t="s">
        <v>177</v>
      </c>
      <c r="B1809" s="3" t="s">
        <v>81</v>
      </c>
      <c r="C1809" s="3" t="s">
        <v>96</v>
      </c>
      <c r="D1809" s="5">
        <v>43110.50277777778</v>
      </c>
      <c r="E1809" s="3" t="s">
        <v>1308</v>
      </c>
      <c r="F1809" s="3" t="s">
        <v>1308</v>
      </c>
      <c r="G1809" s="3" t="s">
        <v>998</v>
      </c>
      <c r="H1809" t="s">
        <v>1475</v>
      </c>
      <c r="I1809" t="s">
        <v>1475</v>
      </c>
      <c r="K1809">
        <v>0.01</v>
      </c>
      <c r="L1809">
        <v>0.01</v>
      </c>
      <c r="M1809" t="str">
        <f t="shared" si="28"/>
        <v>OK</v>
      </c>
    </row>
    <row r="1810" spans="1:13" x14ac:dyDescent="0.25">
      <c r="A1810" s="3" t="s">
        <v>177</v>
      </c>
      <c r="B1810" s="3" t="s">
        <v>81</v>
      </c>
      <c r="C1810" s="3" t="s">
        <v>97</v>
      </c>
      <c r="D1810" s="5">
        <v>42977.754861111112</v>
      </c>
      <c r="E1810" s="3" t="s">
        <v>1297</v>
      </c>
      <c r="F1810" s="3" t="s">
        <v>1297</v>
      </c>
      <c r="G1810" s="3" t="s">
        <v>996</v>
      </c>
      <c r="M1810" t="str">
        <f t="shared" si="28"/>
        <v>OK</v>
      </c>
    </row>
    <row r="1811" spans="1:13" x14ac:dyDescent="0.25">
      <c r="A1811" s="3" t="s">
        <v>177</v>
      </c>
      <c r="B1811" s="3" t="s">
        <v>81</v>
      </c>
      <c r="C1811" s="3" t="s">
        <v>97</v>
      </c>
      <c r="D1811" s="5">
        <v>42977.759722222225</v>
      </c>
      <c r="E1811" s="3" t="s">
        <v>1298</v>
      </c>
      <c r="F1811" s="3" t="s">
        <v>1298</v>
      </c>
      <c r="G1811" s="3" t="s">
        <v>998</v>
      </c>
      <c r="M1811" t="str">
        <f t="shared" si="28"/>
        <v>OK</v>
      </c>
    </row>
    <row r="1812" spans="1:13" x14ac:dyDescent="0.25">
      <c r="A1812" s="3" t="s">
        <v>177</v>
      </c>
      <c r="B1812" s="3" t="s">
        <v>81</v>
      </c>
      <c r="C1812" s="3" t="s">
        <v>97</v>
      </c>
      <c r="D1812" s="5">
        <v>42999.561111111114</v>
      </c>
      <c r="E1812" s="3" t="s">
        <v>1299</v>
      </c>
      <c r="F1812" s="3" t="s">
        <v>1299</v>
      </c>
      <c r="G1812" s="3" t="s">
        <v>996</v>
      </c>
      <c r="M1812" t="str">
        <f t="shared" si="28"/>
        <v>OK</v>
      </c>
    </row>
    <row r="1813" spans="1:13" x14ac:dyDescent="0.25">
      <c r="A1813" s="3" t="s">
        <v>177</v>
      </c>
      <c r="B1813" s="3" t="s">
        <v>81</v>
      </c>
      <c r="C1813" s="3" t="s">
        <v>97</v>
      </c>
      <c r="D1813" s="5">
        <v>42999.563888888886</v>
      </c>
      <c r="E1813" s="3" t="s">
        <v>1300</v>
      </c>
      <c r="F1813" s="3" t="s">
        <v>1300</v>
      </c>
      <c r="G1813" s="3" t="s">
        <v>998</v>
      </c>
      <c r="M1813" t="str">
        <f t="shared" si="28"/>
        <v>OK</v>
      </c>
    </row>
    <row r="1814" spans="1:13" x14ac:dyDescent="0.25">
      <c r="A1814" s="3" t="s">
        <v>177</v>
      </c>
      <c r="B1814" s="3" t="s">
        <v>81</v>
      </c>
      <c r="C1814" s="3" t="s">
        <v>97</v>
      </c>
      <c r="D1814" s="5">
        <v>43034.404166666667</v>
      </c>
      <c r="E1814" s="3" t="s">
        <v>1301</v>
      </c>
      <c r="F1814" s="3" t="s">
        <v>1301</v>
      </c>
      <c r="G1814" s="3" t="s">
        <v>996</v>
      </c>
      <c r="M1814" t="str">
        <f t="shared" si="28"/>
        <v>OK</v>
      </c>
    </row>
    <row r="1815" spans="1:13" x14ac:dyDescent="0.25">
      <c r="A1815" s="3" t="s">
        <v>177</v>
      </c>
      <c r="B1815" s="3" t="s">
        <v>81</v>
      </c>
      <c r="C1815" s="3" t="s">
        <v>97</v>
      </c>
      <c r="D1815" s="5">
        <v>43034.40902777778</v>
      </c>
      <c r="E1815" s="3" t="s">
        <v>1302</v>
      </c>
      <c r="F1815" s="3" t="s">
        <v>1302</v>
      </c>
      <c r="G1815" s="3" t="s">
        <v>998</v>
      </c>
      <c r="M1815" t="str">
        <f t="shared" si="28"/>
        <v>OK</v>
      </c>
    </row>
    <row r="1816" spans="1:13" x14ac:dyDescent="0.25">
      <c r="A1816" s="3" t="s">
        <v>177</v>
      </c>
      <c r="B1816" s="3" t="s">
        <v>81</v>
      </c>
      <c r="C1816" s="3" t="s">
        <v>97</v>
      </c>
      <c r="D1816" s="5">
        <v>43066.375</v>
      </c>
      <c r="E1816" s="3" t="s">
        <v>1303</v>
      </c>
      <c r="F1816" s="3" t="s">
        <v>1303</v>
      </c>
      <c r="G1816" s="3" t="s">
        <v>996</v>
      </c>
      <c r="M1816" t="str">
        <f t="shared" si="28"/>
        <v>OK</v>
      </c>
    </row>
    <row r="1817" spans="1:13" x14ac:dyDescent="0.25">
      <c r="A1817" s="3" t="s">
        <v>177</v>
      </c>
      <c r="B1817" s="3" t="s">
        <v>81</v>
      </c>
      <c r="C1817" s="3" t="s">
        <v>97</v>
      </c>
      <c r="D1817" s="5">
        <v>43066.378472222219</v>
      </c>
      <c r="E1817" s="3" t="s">
        <v>1304</v>
      </c>
      <c r="F1817" s="3" t="s">
        <v>1304</v>
      </c>
      <c r="G1817" s="3" t="s">
        <v>998</v>
      </c>
      <c r="M1817" t="str">
        <f t="shared" si="28"/>
        <v>OK</v>
      </c>
    </row>
    <row r="1818" spans="1:13" x14ac:dyDescent="0.25">
      <c r="A1818" s="3" t="s">
        <v>177</v>
      </c>
      <c r="B1818" s="3" t="s">
        <v>81</v>
      </c>
      <c r="C1818" s="3" t="s">
        <v>97</v>
      </c>
      <c r="D1818" s="5">
        <v>43083.400694444441</v>
      </c>
      <c r="E1818" s="3" t="s">
        <v>1305</v>
      </c>
      <c r="F1818" s="3" t="s">
        <v>1305</v>
      </c>
      <c r="G1818" s="3" t="s">
        <v>996</v>
      </c>
      <c r="M1818" t="str">
        <f t="shared" si="28"/>
        <v>OK</v>
      </c>
    </row>
    <row r="1819" spans="1:13" x14ac:dyDescent="0.25">
      <c r="A1819" s="3" t="s">
        <v>177</v>
      </c>
      <c r="B1819" s="3" t="s">
        <v>81</v>
      </c>
      <c r="C1819" s="3" t="s">
        <v>97</v>
      </c>
      <c r="D1819" s="5">
        <v>43083.412499999999</v>
      </c>
      <c r="E1819" s="3" t="s">
        <v>1306</v>
      </c>
      <c r="F1819" s="3" t="s">
        <v>1306</v>
      </c>
      <c r="G1819" s="3" t="s">
        <v>998</v>
      </c>
      <c r="M1819" t="str">
        <f t="shared" si="28"/>
        <v>OK</v>
      </c>
    </row>
    <row r="1820" spans="1:13" x14ac:dyDescent="0.25">
      <c r="A1820" s="3" t="s">
        <v>177</v>
      </c>
      <c r="B1820" s="3" t="s">
        <v>81</v>
      </c>
      <c r="C1820" s="3" t="s">
        <v>97</v>
      </c>
      <c r="D1820" s="5">
        <v>43110.493055555555</v>
      </c>
      <c r="E1820" s="3" t="s">
        <v>1307</v>
      </c>
      <c r="F1820" s="3" t="s">
        <v>1307</v>
      </c>
      <c r="G1820" s="3" t="s">
        <v>996</v>
      </c>
      <c r="M1820" t="str">
        <f t="shared" si="28"/>
        <v>OK</v>
      </c>
    </row>
    <row r="1821" spans="1:13" x14ac:dyDescent="0.25">
      <c r="A1821" s="3" t="s">
        <v>177</v>
      </c>
      <c r="B1821" s="3" t="s">
        <v>81</v>
      </c>
      <c r="C1821" s="3" t="s">
        <v>97</v>
      </c>
      <c r="D1821" s="5">
        <v>43110.50277777778</v>
      </c>
      <c r="E1821" s="3" t="s">
        <v>1308</v>
      </c>
      <c r="F1821" s="3" t="s">
        <v>1308</v>
      </c>
      <c r="G1821" s="3" t="s">
        <v>998</v>
      </c>
      <c r="M1821" t="str">
        <f t="shared" si="28"/>
        <v>OK</v>
      </c>
    </row>
    <row r="1822" spans="1:13" x14ac:dyDescent="0.25">
      <c r="A1822" s="3" t="s">
        <v>178</v>
      </c>
      <c r="B1822" s="3" t="s">
        <v>82</v>
      </c>
      <c r="C1822" s="3" t="s">
        <v>96</v>
      </c>
      <c r="D1822" s="5">
        <v>42977.337500000001</v>
      </c>
      <c r="E1822" s="3" t="s">
        <v>1309</v>
      </c>
      <c r="F1822" s="3" t="s">
        <v>1309</v>
      </c>
      <c r="G1822" s="3" t="s">
        <v>996</v>
      </c>
      <c r="H1822" t="s">
        <v>1536</v>
      </c>
      <c r="I1822" t="s">
        <v>1536</v>
      </c>
      <c r="K1822">
        <v>1.4999999999999999E-2</v>
      </c>
      <c r="L1822">
        <v>1.4999999999999999E-2</v>
      </c>
      <c r="M1822" t="str">
        <f t="shared" si="28"/>
        <v>OK</v>
      </c>
    </row>
    <row r="1823" spans="1:13" x14ac:dyDescent="0.25">
      <c r="A1823" s="3" t="s">
        <v>178</v>
      </c>
      <c r="B1823" s="3" t="s">
        <v>82</v>
      </c>
      <c r="C1823" s="3" t="s">
        <v>96</v>
      </c>
      <c r="D1823" s="5">
        <v>42977.341666666667</v>
      </c>
      <c r="E1823" s="3" t="s">
        <v>1310</v>
      </c>
      <c r="F1823" s="3" t="s">
        <v>1310</v>
      </c>
      <c r="G1823" s="3" t="s">
        <v>998</v>
      </c>
      <c r="H1823" t="s">
        <v>1536</v>
      </c>
      <c r="I1823" t="s">
        <v>1536</v>
      </c>
      <c r="K1823">
        <v>1.4999999999999999E-2</v>
      </c>
      <c r="L1823">
        <v>1.4999999999999999E-2</v>
      </c>
      <c r="M1823" t="str">
        <f t="shared" si="28"/>
        <v>OK</v>
      </c>
    </row>
    <row r="1824" spans="1:13" x14ac:dyDescent="0.25">
      <c r="A1824" s="3" t="s">
        <v>178</v>
      </c>
      <c r="B1824" s="3" t="s">
        <v>82</v>
      </c>
      <c r="C1824" s="3" t="s">
        <v>96</v>
      </c>
      <c r="D1824" s="5">
        <v>42999.302083333336</v>
      </c>
      <c r="E1824" s="3" t="s">
        <v>1311</v>
      </c>
      <c r="F1824" s="3" t="s">
        <v>1311</v>
      </c>
      <c r="G1824" s="3" t="s">
        <v>996</v>
      </c>
      <c r="H1824" t="s">
        <v>1536</v>
      </c>
      <c r="I1824" t="s">
        <v>1536</v>
      </c>
      <c r="K1824">
        <v>1.4999999999999999E-2</v>
      </c>
      <c r="L1824">
        <v>1.4999999999999999E-2</v>
      </c>
      <c r="M1824" t="str">
        <f t="shared" si="28"/>
        <v>OK</v>
      </c>
    </row>
    <row r="1825" spans="1:13" x14ac:dyDescent="0.25">
      <c r="A1825" s="3" t="s">
        <v>178</v>
      </c>
      <c r="B1825" s="3" t="s">
        <v>82</v>
      </c>
      <c r="C1825" s="3" t="s">
        <v>96</v>
      </c>
      <c r="D1825" s="5">
        <v>42999.306250000001</v>
      </c>
      <c r="E1825" s="3" t="s">
        <v>1312</v>
      </c>
      <c r="F1825" s="3" t="s">
        <v>1312</v>
      </c>
      <c r="G1825" s="3" t="s">
        <v>998</v>
      </c>
      <c r="H1825" t="s">
        <v>1536</v>
      </c>
      <c r="I1825" t="s">
        <v>1536</v>
      </c>
      <c r="K1825">
        <v>1.4999999999999999E-2</v>
      </c>
      <c r="L1825">
        <v>1.4999999999999999E-2</v>
      </c>
      <c r="M1825" t="str">
        <f t="shared" si="28"/>
        <v>OK</v>
      </c>
    </row>
    <row r="1826" spans="1:13" x14ac:dyDescent="0.25">
      <c r="A1826" s="3" t="s">
        <v>178</v>
      </c>
      <c r="B1826" s="3" t="s">
        <v>82</v>
      </c>
      <c r="C1826" s="3" t="s">
        <v>96</v>
      </c>
      <c r="D1826" s="5">
        <v>43032.381944444445</v>
      </c>
      <c r="E1826" s="3" t="s">
        <v>1313</v>
      </c>
      <c r="F1826" s="3" t="s">
        <v>1313</v>
      </c>
      <c r="G1826" s="3" t="s">
        <v>996</v>
      </c>
      <c r="H1826" t="s">
        <v>1536</v>
      </c>
      <c r="I1826" t="s">
        <v>1536</v>
      </c>
      <c r="K1826">
        <v>1.4999999999999999E-2</v>
      </c>
      <c r="L1826">
        <v>1.4999999999999999E-2</v>
      </c>
      <c r="M1826" t="str">
        <f t="shared" si="28"/>
        <v>OK</v>
      </c>
    </row>
    <row r="1827" spans="1:13" x14ac:dyDescent="0.25">
      <c r="A1827" s="3" t="s">
        <v>178</v>
      </c>
      <c r="B1827" s="3" t="s">
        <v>82</v>
      </c>
      <c r="C1827" s="3" t="s">
        <v>96</v>
      </c>
      <c r="D1827" s="5">
        <v>43032.385416666664</v>
      </c>
      <c r="E1827" s="3" t="s">
        <v>1314</v>
      </c>
      <c r="F1827" s="3" t="s">
        <v>1314</v>
      </c>
      <c r="G1827" s="3" t="s">
        <v>998</v>
      </c>
      <c r="H1827" t="s">
        <v>1536</v>
      </c>
      <c r="I1827" t="s">
        <v>1536</v>
      </c>
      <c r="K1827">
        <v>1.4999999999999999E-2</v>
      </c>
      <c r="L1827">
        <v>1.4999999999999999E-2</v>
      </c>
      <c r="M1827" t="str">
        <f t="shared" si="28"/>
        <v>OK</v>
      </c>
    </row>
    <row r="1828" spans="1:13" x14ac:dyDescent="0.25">
      <c r="A1828" s="3" t="s">
        <v>178</v>
      </c>
      <c r="B1828" s="3" t="s">
        <v>82</v>
      </c>
      <c r="C1828" s="3" t="s">
        <v>96</v>
      </c>
      <c r="D1828" s="5">
        <v>43063.770833333336</v>
      </c>
      <c r="E1828" s="3" t="s">
        <v>1315</v>
      </c>
      <c r="F1828" s="3" t="s">
        <v>1315</v>
      </c>
      <c r="G1828" s="3" t="s">
        <v>996</v>
      </c>
      <c r="H1828" t="s">
        <v>1536</v>
      </c>
      <c r="I1828" t="s">
        <v>1536</v>
      </c>
      <c r="K1828">
        <v>1.4999999999999999E-2</v>
      </c>
      <c r="L1828">
        <v>1.4999999999999999E-2</v>
      </c>
      <c r="M1828" t="str">
        <f t="shared" si="28"/>
        <v>OK</v>
      </c>
    </row>
    <row r="1829" spans="1:13" x14ac:dyDescent="0.25">
      <c r="A1829" s="3" t="s">
        <v>178</v>
      </c>
      <c r="B1829" s="3" t="s">
        <v>82</v>
      </c>
      <c r="C1829" s="3" t="s">
        <v>96</v>
      </c>
      <c r="D1829" s="5">
        <v>43063.775694444441</v>
      </c>
      <c r="E1829" s="3" t="s">
        <v>1316</v>
      </c>
      <c r="F1829" s="3" t="s">
        <v>1316</v>
      </c>
      <c r="G1829" s="3" t="s">
        <v>998</v>
      </c>
      <c r="H1829" t="s">
        <v>1536</v>
      </c>
      <c r="I1829" t="s">
        <v>1536</v>
      </c>
      <c r="K1829">
        <v>1.4999999999999999E-2</v>
      </c>
      <c r="L1829">
        <v>1.4999999999999999E-2</v>
      </c>
      <c r="M1829" t="str">
        <f t="shared" si="28"/>
        <v>OK</v>
      </c>
    </row>
    <row r="1830" spans="1:13" x14ac:dyDescent="0.25">
      <c r="A1830" s="3" t="s">
        <v>178</v>
      </c>
      <c r="B1830" s="3" t="s">
        <v>82</v>
      </c>
      <c r="C1830" s="3" t="s">
        <v>96</v>
      </c>
      <c r="D1830" s="5">
        <v>43084.618750000001</v>
      </c>
      <c r="E1830" s="3" t="s">
        <v>1317</v>
      </c>
      <c r="F1830" s="3" t="s">
        <v>1317</v>
      </c>
      <c r="G1830" s="3" t="s">
        <v>996</v>
      </c>
      <c r="H1830" t="s">
        <v>1469</v>
      </c>
      <c r="I1830" t="s">
        <v>1469</v>
      </c>
      <c r="K1830">
        <v>0.01</v>
      </c>
      <c r="L1830">
        <v>0.01</v>
      </c>
      <c r="M1830" t="str">
        <f t="shared" si="28"/>
        <v>OK</v>
      </c>
    </row>
    <row r="1831" spans="1:13" x14ac:dyDescent="0.25">
      <c r="A1831" s="3" t="s">
        <v>178</v>
      </c>
      <c r="B1831" s="3" t="s">
        <v>82</v>
      </c>
      <c r="C1831" s="3" t="s">
        <v>96</v>
      </c>
      <c r="D1831" s="5">
        <v>43084.632638888892</v>
      </c>
      <c r="E1831" s="3" t="s">
        <v>1318</v>
      </c>
      <c r="F1831" s="3" t="s">
        <v>1318</v>
      </c>
      <c r="G1831" s="3" t="s">
        <v>998</v>
      </c>
      <c r="H1831" t="s">
        <v>1469</v>
      </c>
      <c r="I1831" t="s">
        <v>1469</v>
      </c>
      <c r="K1831">
        <v>0.01</v>
      </c>
      <c r="L1831">
        <v>0.01</v>
      </c>
      <c r="M1831" t="str">
        <f t="shared" si="28"/>
        <v>OK</v>
      </c>
    </row>
    <row r="1832" spans="1:13" x14ac:dyDescent="0.25">
      <c r="A1832" s="3" t="s">
        <v>178</v>
      </c>
      <c r="B1832" s="3" t="s">
        <v>82</v>
      </c>
      <c r="C1832" s="3" t="s">
        <v>96</v>
      </c>
      <c r="D1832" s="5">
        <v>43109.734027777777</v>
      </c>
      <c r="E1832" s="3" t="s">
        <v>1319</v>
      </c>
      <c r="F1832" s="3" t="s">
        <v>1319</v>
      </c>
      <c r="G1832" s="3" t="s">
        <v>996</v>
      </c>
      <c r="H1832" t="s">
        <v>1475</v>
      </c>
      <c r="I1832" t="s">
        <v>1475</v>
      </c>
      <c r="K1832">
        <v>0.01</v>
      </c>
      <c r="L1832">
        <v>0.01</v>
      </c>
      <c r="M1832" t="str">
        <f t="shared" si="28"/>
        <v>OK</v>
      </c>
    </row>
    <row r="1833" spans="1:13" x14ac:dyDescent="0.25">
      <c r="A1833" s="3" t="s">
        <v>178</v>
      </c>
      <c r="B1833" s="3" t="s">
        <v>82</v>
      </c>
      <c r="C1833" s="3" t="s">
        <v>96</v>
      </c>
      <c r="D1833" s="5">
        <v>43109.736111111109</v>
      </c>
      <c r="E1833" s="3" t="s">
        <v>1320</v>
      </c>
      <c r="F1833" s="3" t="s">
        <v>1320</v>
      </c>
      <c r="G1833" s="3" t="s">
        <v>998</v>
      </c>
      <c r="H1833" t="s">
        <v>1475</v>
      </c>
      <c r="I1833" t="s">
        <v>1475</v>
      </c>
      <c r="K1833">
        <v>0.01</v>
      </c>
      <c r="L1833">
        <v>0.01</v>
      </c>
      <c r="M1833" t="str">
        <f t="shared" si="28"/>
        <v>OK</v>
      </c>
    </row>
    <row r="1834" spans="1:13" x14ac:dyDescent="0.25">
      <c r="A1834" s="3" t="s">
        <v>178</v>
      </c>
      <c r="B1834" s="3" t="s">
        <v>82</v>
      </c>
      <c r="C1834" s="3" t="s">
        <v>97</v>
      </c>
      <c r="D1834" s="5">
        <v>42977.341666666667</v>
      </c>
      <c r="E1834" s="3" t="s">
        <v>1310</v>
      </c>
      <c r="F1834" s="3" t="s">
        <v>1310</v>
      </c>
      <c r="G1834" s="3" t="s">
        <v>998</v>
      </c>
      <c r="M1834" t="str">
        <f t="shared" si="28"/>
        <v>OK</v>
      </c>
    </row>
    <row r="1835" spans="1:13" x14ac:dyDescent="0.25">
      <c r="A1835" s="3" t="s">
        <v>178</v>
      </c>
      <c r="B1835" s="3" t="s">
        <v>82</v>
      </c>
      <c r="C1835" s="3" t="s">
        <v>97</v>
      </c>
      <c r="D1835" s="5">
        <v>42999.302083333336</v>
      </c>
      <c r="E1835" s="3" t="s">
        <v>1311</v>
      </c>
      <c r="F1835" s="3" t="s">
        <v>1311</v>
      </c>
      <c r="G1835" s="3" t="s">
        <v>996</v>
      </c>
      <c r="M1835" t="str">
        <f t="shared" si="28"/>
        <v>OK</v>
      </c>
    </row>
    <row r="1836" spans="1:13" x14ac:dyDescent="0.25">
      <c r="A1836" s="3" t="s">
        <v>178</v>
      </c>
      <c r="B1836" s="3" t="s">
        <v>82</v>
      </c>
      <c r="C1836" s="3" t="s">
        <v>97</v>
      </c>
      <c r="D1836" s="5">
        <v>42999.306250000001</v>
      </c>
      <c r="E1836" s="3" t="s">
        <v>1312</v>
      </c>
      <c r="F1836" s="3" t="s">
        <v>1312</v>
      </c>
      <c r="G1836" s="3" t="s">
        <v>998</v>
      </c>
      <c r="M1836" t="str">
        <f t="shared" si="28"/>
        <v>OK</v>
      </c>
    </row>
    <row r="1837" spans="1:13" x14ac:dyDescent="0.25">
      <c r="A1837" s="3" t="s">
        <v>178</v>
      </c>
      <c r="B1837" s="3" t="s">
        <v>82</v>
      </c>
      <c r="C1837" s="3" t="s">
        <v>97</v>
      </c>
      <c r="D1837" s="5">
        <v>43032.381944444445</v>
      </c>
      <c r="E1837" s="3" t="s">
        <v>1313</v>
      </c>
      <c r="F1837" s="3" t="s">
        <v>1313</v>
      </c>
      <c r="G1837" s="3" t="s">
        <v>996</v>
      </c>
      <c r="M1837" t="str">
        <f t="shared" si="28"/>
        <v>OK</v>
      </c>
    </row>
    <row r="1838" spans="1:13" x14ac:dyDescent="0.25">
      <c r="A1838" s="3" t="s">
        <v>178</v>
      </c>
      <c r="B1838" s="3" t="s">
        <v>82</v>
      </c>
      <c r="C1838" s="3" t="s">
        <v>97</v>
      </c>
      <c r="D1838" s="5">
        <v>43032.385416666664</v>
      </c>
      <c r="E1838" s="3" t="s">
        <v>1314</v>
      </c>
      <c r="F1838" s="3" t="s">
        <v>1314</v>
      </c>
      <c r="G1838" s="3" t="s">
        <v>998</v>
      </c>
      <c r="M1838" t="str">
        <f t="shared" si="28"/>
        <v>OK</v>
      </c>
    </row>
    <row r="1839" spans="1:13" x14ac:dyDescent="0.25">
      <c r="A1839" s="3" t="s">
        <v>178</v>
      </c>
      <c r="B1839" s="3" t="s">
        <v>82</v>
      </c>
      <c r="C1839" s="3" t="s">
        <v>97</v>
      </c>
      <c r="D1839" s="5">
        <v>43063.770833333336</v>
      </c>
      <c r="E1839" s="3" t="s">
        <v>1315</v>
      </c>
      <c r="F1839" s="3" t="s">
        <v>1315</v>
      </c>
      <c r="G1839" s="3" t="s">
        <v>996</v>
      </c>
      <c r="M1839" t="str">
        <f t="shared" si="28"/>
        <v>OK</v>
      </c>
    </row>
    <row r="1840" spans="1:13" x14ac:dyDescent="0.25">
      <c r="A1840" s="3" t="s">
        <v>178</v>
      </c>
      <c r="B1840" s="3" t="s">
        <v>82</v>
      </c>
      <c r="C1840" s="3" t="s">
        <v>97</v>
      </c>
      <c r="D1840" s="5">
        <v>43063.775694444441</v>
      </c>
      <c r="E1840" s="3" t="s">
        <v>1316</v>
      </c>
      <c r="F1840" s="3" t="s">
        <v>1316</v>
      </c>
      <c r="G1840" s="3" t="s">
        <v>998</v>
      </c>
      <c r="M1840" t="str">
        <f t="shared" si="28"/>
        <v>OK</v>
      </c>
    </row>
    <row r="1841" spans="1:13" x14ac:dyDescent="0.25">
      <c r="A1841" s="3" t="s">
        <v>178</v>
      </c>
      <c r="B1841" s="3" t="s">
        <v>82</v>
      </c>
      <c r="C1841" s="3" t="s">
        <v>97</v>
      </c>
      <c r="D1841" s="5">
        <v>43084.618750000001</v>
      </c>
      <c r="E1841" s="3" t="s">
        <v>1317</v>
      </c>
      <c r="F1841" s="3" t="s">
        <v>1317</v>
      </c>
      <c r="G1841" s="3" t="s">
        <v>996</v>
      </c>
      <c r="M1841" t="str">
        <f t="shared" si="28"/>
        <v>OK</v>
      </c>
    </row>
    <row r="1842" spans="1:13" x14ac:dyDescent="0.25">
      <c r="A1842" s="3" t="s">
        <v>178</v>
      </c>
      <c r="B1842" s="3" t="s">
        <v>82</v>
      </c>
      <c r="C1842" s="3" t="s">
        <v>97</v>
      </c>
      <c r="D1842" s="5">
        <v>43084.632638888892</v>
      </c>
      <c r="E1842" s="3" t="s">
        <v>1318</v>
      </c>
      <c r="F1842" s="3" t="s">
        <v>1318</v>
      </c>
      <c r="G1842" s="3" t="s">
        <v>998</v>
      </c>
      <c r="M1842" t="str">
        <f t="shared" si="28"/>
        <v>OK</v>
      </c>
    </row>
    <row r="1843" spans="1:13" x14ac:dyDescent="0.25">
      <c r="A1843" s="3" t="s">
        <v>178</v>
      </c>
      <c r="B1843" s="3" t="s">
        <v>82</v>
      </c>
      <c r="C1843" s="3" t="s">
        <v>97</v>
      </c>
      <c r="D1843" s="5">
        <v>43109.734027777777</v>
      </c>
      <c r="E1843" s="3" t="s">
        <v>1319</v>
      </c>
      <c r="F1843" s="3" t="s">
        <v>1319</v>
      </c>
      <c r="G1843" s="3" t="s">
        <v>996</v>
      </c>
      <c r="M1843" t="str">
        <f t="shared" si="28"/>
        <v>OK</v>
      </c>
    </row>
    <row r="1844" spans="1:13" x14ac:dyDescent="0.25">
      <c r="A1844" s="3" t="s">
        <v>178</v>
      </c>
      <c r="B1844" s="3" t="s">
        <v>82</v>
      </c>
      <c r="C1844" s="3" t="s">
        <v>97</v>
      </c>
      <c r="D1844" s="5">
        <v>43109.736111111109</v>
      </c>
      <c r="E1844" s="3" t="s">
        <v>1320</v>
      </c>
      <c r="F1844" s="3" t="s">
        <v>1320</v>
      </c>
      <c r="G1844" s="3" t="s">
        <v>998</v>
      </c>
      <c r="M1844" t="str">
        <f t="shared" si="28"/>
        <v>OK</v>
      </c>
    </row>
    <row r="1845" spans="1:13" x14ac:dyDescent="0.25">
      <c r="A1845" s="3" t="s">
        <v>179</v>
      </c>
      <c r="B1845" s="3" t="s">
        <v>83</v>
      </c>
      <c r="C1845" s="3" t="s">
        <v>96</v>
      </c>
      <c r="D1845" s="5">
        <v>42977.340277777781</v>
      </c>
      <c r="E1845" s="3" t="s">
        <v>1321</v>
      </c>
      <c r="F1845" s="3" t="s">
        <v>1321</v>
      </c>
      <c r="G1845" s="3" t="s">
        <v>996</v>
      </c>
      <c r="H1845" t="s">
        <v>1536</v>
      </c>
      <c r="I1845" t="s">
        <v>1536</v>
      </c>
      <c r="K1845">
        <v>1.4999999999999999E-2</v>
      </c>
      <c r="L1845">
        <v>1.4999999999999999E-2</v>
      </c>
      <c r="M1845" t="str">
        <f t="shared" si="28"/>
        <v>OK</v>
      </c>
    </row>
    <row r="1846" spans="1:13" x14ac:dyDescent="0.25">
      <c r="A1846" s="3" t="s">
        <v>179</v>
      </c>
      <c r="B1846" s="3" t="s">
        <v>83</v>
      </c>
      <c r="C1846" s="3" t="s">
        <v>96</v>
      </c>
      <c r="D1846" s="5">
        <v>42977.345833333333</v>
      </c>
      <c r="E1846" s="3" t="s">
        <v>1322</v>
      </c>
      <c r="F1846" s="3" t="s">
        <v>1322</v>
      </c>
      <c r="G1846" s="3" t="s">
        <v>998</v>
      </c>
      <c r="H1846" t="s">
        <v>1536</v>
      </c>
      <c r="I1846" t="s">
        <v>1536</v>
      </c>
      <c r="K1846">
        <v>1.4999999999999999E-2</v>
      </c>
      <c r="L1846">
        <v>1.4999999999999999E-2</v>
      </c>
      <c r="M1846" t="str">
        <f t="shared" si="28"/>
        <v>OK</v>
      </c>
    </row>
    <row r="1847" spans="1:13" x14ac:dyDescent="0.25">
      <c r="A1847" s="3" t="s">
        <v>179</v>
      </c>
      <c r="B1847" s="3" t="s">
        <v>83</v>
      </c>
      <c r="C1847" s="3" t="s">
        <v>96</v>
      </c>
      <c r="D1847" s="5">
        <v>42999.637499999997</v>
      </c>
      <c r="E1847" s="3" t="s">
        <v>1323</v>
      </c>
      <c r="F1847" s="3" t="s">
        <v>1323</v>
      </c>
      <c r="G1847" s="3" t="s">
        <v>996</v>
      </c>
      <c r="M1847" t="str">
        <f t="shared" si="28"/>
        <v>OK</v>
      </c>
    </row>
    <row r="1848" spans="1:13" x14ac:dyDescent="0.25">
      <c r="A1848" s="3" t="s">
        <v>179</v>
      </c>
      <c r="B1848" s="3" t="s">
        <v>83</v>
      </c>
      <c r="C1848" s="3" t="s">
        <v>96</v>
      </c>
      <c r="D1848" s="5">
        <v>42999.637499999997</v>
      </c>
      <c r="E1848" s="3" t="s">
        <v>1324</v>
      </c>
      <c r="F1848" s="3" t="s">
        <v>1324</v>
      </c>
      <c r="G1848" s="3" t="s">
        <v>998</v>
      </c>
      <c r="H1848" t="s">
        <v>1536</v>
      </c>
      <c r="I1848" t="s">
        <v>1536</v>
      </c>
      <c r="K1848">
        <v>1.4999999999999999E-2</v>
      </c>
      <c r="L1848">
        <v>1.4999999999999999E-2</v>
      </c>
      <c r="M1848" t="str">
        <f t="shared" si="28"/>
        <v>OK</v>
      </c>
    </row>
    <row r="1849" spans="1:13" x14ac:dyDescent="0.25">
      <c r="A1849" s="3" t="s">
        <v>179</v>
      </c>
      <c r="B1849" s="3" t="s">
        <v>83</v>
      </c>
      <c r="C1849" s="3" t="s">
        <v>96</v>
      </c>
      <c r="D1849" s="5">
        <v>42999.659722222219</v>
      </c>
      <c r="E1849" s="3" t="s">
        <v>1323</v>
      </c>
      <c r="F1849" s="3" t="s">
        <v>1323</v>
      </c>
      <c r="G1849" s="3" t="s">
        <v>996</v>
      </c>
      <c r="H1849" t="s">
        <v>1536</v>
      </c>
      <c r="I1849" t="s">
        <v>1536</v>
      </c>
      <c r="K1849">
        <v>1.4999999999999999E-2</v>
      </c>
      <c r="L1849">
        <v>1.4999999999999999E-2</v>
      </c>
      <c r="M1849" t="str">
        <f t="shared" si="28"/>
        <v>OK</v>
      </c>
    </row>
    <row r="1850" spans="1:13" x14ac:dyDescent="0.25">
      <c r="A1850" s="3" t="s">
        <v>179</v>
      </c>
      <c r="B1850" s="3" t="s">
        <v>83</v>
      </c>
      <c r="C1850" s="3" t="s">
        <v>96</v>
      </c>
      <c r="D1850" s="5">
        <v>43032.600694444445</v>
      </c>
      <c r="E1850" s="3" t="s">
        <v>1325</v>
      </c>
      <c r="F1850" s="3" t="s">
        <v>1325</v>
      </c>
      <c r="G1850" s="3" t="s">
        <v>996</v>
      </c>
      <c r="H1850" t="s">
        <v>1536</v>
      </c>
      <c r="I1850" t="s">
        <v>1536</v>
      </c>
      <c r="K1850">
        <v>1.4999999999999999E-2</v>
      </c>
      <c r="L1850">
        <v>1.4999999999999999E-2</v>
      </c>
      <c r="M1850" t="str">
        <f t="shared" si="28"/>
        <v>OK</v>
      </c>
    </row>
    <row r="1851" spans="1:13" x14ac:dyDescent="0.25">
      <c r="A1851" s="3" t="s">
        <v>179</v>
      </c>
      <c r="B1851" s="3" t="s">
        <v>83</v>
      </c>
      <c r="C1851" s="3" t="s">
        <v>96</v>
      </c>
      <c r="D1851" s="5">
        <v>43032.604166666664</v>
      </c>
      <c r="E1851" s="3" t="s">
        <v>1326</v>
      </c>
      <c r="F1851" s="3" t="s">
        <v>1326</v>
      </c>
      <c r="G1851" s="3" t="s">
        <v>998</v>
      </c>
      <c r="H1851" t="s">
        <v>1536</v>
      </c>
      <c r="I1851" t="s">
        <v>1536</v>
      </c>
      <c r="K1851">
        <v>1.4999999999999999E-2</v>
      </c>
      <c r="L1851">
        <v>1.4999999999999999E-2</v>
      </c>
      <c r="M1851" t="str">
        <f t="shared" si="28"/>
        <v>OK</v>
      </c>
    </row>
    <row r="1852" spans="1:13" x14ac:dyDescent="0.25">
      <c r="A1852" s="3" t="s">
        <v>179</v>
      </c>
      <c r="B1852" s="3" t="s">
        <v>83</v>
      </c>
      <c r="C1852" s="3" t="s">
        <v>96</v>
      </c>
      <c r="D1852" s="5">
        <v>43066.416666666664</v>
      </c>
      <c r="E1852" s="3" t="s">
        <v>1327</v>
      </c>
      <c r="F1852" s="3" t="s">
        <v>1327</v>
      </c>
      <c r="G1852" s="3" t="s">
        <v>996</v>
      </c>
      <c r="H1852" t="s">
        <v>1469</v>
      </c>
      <c r="I1852" t="s">
        <v>1469</v>
      </c>
      <c r="K1852">
        <v>0.01</v>
      </c>
      <c r="L1852">
        <v>0.01</v>
      </c>
      <c r="M1852" t="str">
        <f t="shared" si="28"/>
        <v>OK</v>
      </c>
    </row>
    <row r="1853" spans="1:13" x14ac:dyDescent="0.25">
      <c r="A1853" s="3" t="s">
        <v>179</v>
      </c>
      <c r="B1853" s="3" t="s">
        <v>83</v>
      </c>
      <c r="C1853" s="3" t="s">
        <v>96</v>
      </c>
      <c r="D1853" s="5">
        <v>43066.420138888891</v>
      </c>
      <c r="E1853" s="3" t="s">
        <v>1328</v>
      </c>
      <c r="F1853" s="3" t="s">
        <v>1328</v>
      </c>
      <c r="G1853" s="3" t="s">
        <v>998</v>
      </c>
      <c r="H1853" t="s">
        <v>1536</v>
      </c>
      <c r="I1853" t="s">
        <v>1536</v>
      </c>
      <c r="K1853">
        <v>1.4999999999999999E-2</v>
      </c>
      <c r="L1853">
        <v>1.4999999999999999E-2</v>
      </c>
      <c r="M1853" t="str">
        <f t="shared" si="28"/>
        <v>OK</v>
      </c>
    </row>
    <row r="1854" spans="1:13" x14ac:dyDescent="0.25">
      <c r="A1854" s="3" t="s">
        <v>179</v>
      </c>
      <c r="B1854" s="3" t="s">
        <v>83</v>
      </c>
      <c r="C1854" s="3" t="s">
        <v>96</v>
      </c>
      <c r="D1854" s="5">
        <v>43083.563888888886</v>
      </c>
      <c r="E1854" s="3" t="s">
        <v>1329</v>
      </c>
      <c r="F1854" s="3" t="s">
        <v>1329</v>
      </c>
      <c r="G1854" s="3" t="s">
        <v>996</v>
      </c>
      <c r="H1854" t="s">
        <v>1469</v>
      </c>
      <c r="I1854">
        <v>2.5999999999999999E-2</v>
      </c>
      <c r="K1854">
        <v>0.01</v>
      </c>
      <c r="L1854">
        <v>2.5999999999999999E-2</v>
      </c>
      <c r="M1854" t="str">
        <f t="shared" si="28"/>
        <v>OK</v>
      </c>
    </row>
    <row r="1855" spans="1:13" x14ac:dyDescent="0.25">
      <c r="A1855" s="3" t="s">
        <v>179</v>
      </c>
      <c r="B1855" s="3" t="s">
        <v>83</v>
      </c>
      <c r="C1855" s="3" t="s">
        <v>96</v>
      </c>
      <c r="D1855" s="5">
        <v>43083.590277777781</v>
      </c>
      <c r="E1855" s="3" t="s">
        <v>1330</v>
      </c>
      <c r="F1855" s="3" t="s">
        <v>1330</v>
      </c>
      <c r="G1855" s="3" t="s">
        <v>998</v>
      </c>
      <c r="H1855" t="s">
        <v>1469</v>
      </c>
      <c r="I1855" t="s">
        <v>1469</v>
      </c>
      <c r="K1855">
        <v>0.01</v>
      </c>
      <c r="L1855">
        <v>0.01</v>
      </c>
      <c r="M1855" t="str">
        <f t="shared" si="28"/>
        <v>OK</v>
      </c>
    </row>
    <row r="1856" spans="1:13" x14ac:dyDescent="0.25">
      <c r="A1856" s="3" t="s">
        <v>179</v>
      </c>
      <c r="B1856" s="3" t="s">
        <v>83</v>
      </c>
      <c r="C1856" s="3" t="s">
        <v>96</v>
      </c>
      <c r="D1856" s="5">
        <v>43112.343055555553</v>
      </c>
      <c r="E1856" s="3" t="s">
        <v>1331</v>
      </c>
      <c r="F1856" s="3" t="s">
        <v>1331</v>
      </c>
      <c r="G1856" s="3" t="s">
        <v>996</v>
      </c>
      <c r="H1856" t="s">
        <v>1475</v>
      </c>
      <c r="I1856" t="s">
        <v>1475</v>
      </c>
      <c r="K1856">
        <v>0.01</v>
      </c>
      <c r="L1856">
        <v>0.01</v>
      </c>
      <c r="M1856" t="str">
        <f t="shared" si="28"/>
        <v>OK</v>
      </c>
    </row>
    <row r="1857" spans="1:13" x14ac:dyDescent="0.25">
      <c r="A1857" s="3" t="s">
        <v>179</v>
      </c>
      <c r="B1857" s="3" t="s">
        <v>83</v>
      </c>
      <c r="C1857" s="3" t="s">
        <v>96</v>
      </c>
      <c r="D1857" s="5">
        <v>43112.354861111111</v>
      </c>
      <c r="E1857" s="3" t="s">
        <v>1332</v>
      </c>
      <c r="F1857" s="3" t="s">
        <v>1332</v>
      </c>
      <c r="G1857" s="3" t="s">
        <v>998</v>
      </c>
      <c r="H1857" t="s">
        <v>1475</v>
      </c>
      <c r="I1857" t="s">
        <v>1475</v>
      </c>
      <c r="K1857">
        <v>0.01</v>
      </c>
      <c r="L1857">
        <v>0.01</v>
      </c>
      <c r="M1857" t="str">
        <f t="shared" si="28"/>
        <v>OK</v>
      </c>
    </row>
    <row r="1858" spans="1:13" x14ac:dyDescent="0.25">
      <c r="A1858" s="3" t="s">
        <v>179</v>
      </c>
      <c r="B1858" s="3" t="s">
        <v>83</v>
      </c>
      <c r="C1858" s="3" t="s">
        <v>97</v>
      </c>
      <c r="D1858" s="5">
        <v>42977.340277777781</v>
      </c>
      <c r="E1858" s="3" t="s">
        <v>1321</v>
      </c>
      <c r="F1858" s="3" t="s">
        <v>1321</v>
      </c>
      <c r="G1858" s="3" t="s">
        <v>996</v>
      </c>
      <c r="M1858" t="str">
        <f t="shared" si="28"/>
        <v>OK</v>
      </c>
    </row>
    <row r="1859" spans="1:13" x14ac:dyDescent="0.25">
      <c r="A1859" s="3" t="s">
        <v>179</v>
      </c>
      <c r="B1859" s="3" t="s">
        <v>83</v>
      </c>
      <c r="C1859" s="3" t="s">
        <v>97</v>
      </c>
      <c r="D1859" s="5">
        <v>42977.345833333333</v>
      </c>
      <c r="E1859" s="3" t="s">
        <v>1322</v>
      </c>
      <c r="F1859" s="3" t="s">
        <v>1322</v>
      </c>
      <c r="G1859" s="3" t="s">
        <v>998</v>
      </c>
      <c r="M1859" t="str">
        <f t="shared" ref="M1859:M1922" si="29">IF(K1859&gt;L1859,"INCONSISTENTE","OK")</f>
        <v>OK</v>
      </c>
    </row>
    <row r="1860" spans="1:13" x14ac:dyDescent="0.25">
      <c r="A1860" s="3" t="s">
        <v>179</v>
      </c>
      <c r="B1860" s="3" t="s">
        <v>83</v>
      </c>
      <c r="C1860" s="3" t="s">
        <v>97</v>
      </c>
      <c r="D1860" s="5">
        <v>42999.637499999997</v>
      </c>
      <c r="E1860" s="3" t="s">
        <v>1324</v>
      </c>
      <c r="F1860" s="3" t="s">
        <v>1324</v>
      </c>
      <c r="G1860" s="3" t="s">
        <v>998</v>
      </c>
      <c r="M1860" t="str">
        <f t="shared" si="29"/>
        <v>OK</v>
      </c>
    </row>
    <row r="1861" spans="1:13" x14ac:dyDescent="0.25">
      <c r="A1861" s="3" t="s">
        <v>179</v>
      </c>
      <c r="B1861" s="3" t="s">
        <v>83</v>
      </c>
      <c r="C1861" s="3" t="s">
        <v>97</v>
      </c>
      <c r="D1861" s="5">
        <v>42999.659722222219</v>
      </c>
      <c r="E1861" s="3" t="s">
        <v>1323</v>
      </c>
      <c r="F1861" s="3" t="s">
        <v>1323</v>
      </c>
      <c r="G1861" s="3" t="s">
        <v>996</v>
      </c>
      <c r="M1861" t="str">
        <f t="shared" si="29"/>
        <v>OK</v>
      </c>
    </row>
    <row r="1862" spans="1:13" x14ac:dyDescent="0.25">
      <c r="A1862" s="3" t="s">
        <v>179</v>
      </c>
      <c r="B1862" s="3" t="s">
        <v>83</v>
      </c>
      <c r="C1862" s="3" t="s">
        <v>97</v>
      </c>
      <c r="D1862" s="5">
        <v>43032.600694444445</v>
      </c>
      <c r="E1862" s="3" t="s">
        <v>1325</v>
      </c>
      <c r="F1862" s="3" t="s">
        <v>1325</v>
      </c>
      <c r="G1862" s="3" t="s">
        <v>996</v>
      </c>
      <c r="M1862" t="str">
        <f t="shared" si="29"/>
        <v>OK</v>
      </c>
    </row>
    <row r="1863" spans="1:13" x14ac:dyDescent="0.25">
      <c r="A1863" s="3" t="s">
        <v>179</v>
      </c>
      <c r="B1863" s="3" t="s">
        <v>83</v>
      </c>
      <c r="C1863" s="3" t="s">
        <v>97</v>
      </c>
      <c r="D1863" s="5">
        <v>43032.604166666664</v>
      </c>
      <c r="E1863" s="3" t="s">
        <v>1326</v>
      </c>
      <c r="F1863" s="3" t="s">
        <v>1326</v>
      </c>
      <c r="G1863" s="3" t="s">
        <v>998</v>
      </c>
      <c r="M1863" t="str">
        <f t="shared" si="29"/>
        <v>OK</v>
      </c>
    </row>
    <row r="1864" spans="1:13" x14ac:dyDescent="0.25">
      <c r="A1864" s="3" t="s">
        <v>179</v>
      </c>
      <c r="B1864" s="3" t="s">
        <v>83</v>
      </c>
      <c r="C1864" s="3" t="s">
        <v>97</v>
      </c>
      <c r="D1864" s="5">
        <v>43066.416666666664</v>
      </c>
      <c r="E1864" s="3" t="s">
        <v>1327</v>
      </c>
      <c r="F1864" s="3" t="s">
        <v>1327</v>
      </c>
      <c r="G1864" s="3" t="s">
        <v>996</v>
      </c>
      <c r="M1864" t="str">
        <f t="shared" si="29"/>
        <v>OK</v>
      </c>
    </row>
    <row r="1865" spans="1:13" x14ac:dyDescent="0.25">
      <c r="A1865" s="3" t="s">
        <v>179</v>
      </c>
      <c r="B1865" s="3" t="s">
        <v>83</v>
      </c>
      <c r="C1865" s="3" t="s">
        <v>97</v>
      </c>
      <c r="D1865" s="5">
        <v>43066.420138888891</v>
      </c>
      <c r="E1865" s="3" t="s">
        <v>1328</v>
      </c>
      <c r="F1865" s="3" t="s">
        <v>1328</v>
      </c>
      <c r="G1865" s="3" t="s">
        <v>998</v>
      </c>
      <c r="M1865" t="str">
        <f t="shared" si="29"/>
        <v>OK</v>
      </c>
    </row>
    <row r="1866" spans="1:13" x14ac:dyDescent="0.25">
      <c r="A1866" s="3" t="s">
        <v>179</v>
      </c>
      <c r="B1866" s="3" t="s">
        <v>83</v>
      </c>
      <c r="C1866" s="3" t="s">
        <v>97</v>
      </c>
      <c r="D1866" s="5">
        <v>43083.563888888886</v>
      </c>
      <c r="E1866" s="3" t="s">
        <v>1329</v>
      </c>
      <c r="F1866" s="3" t="s">
        <v>1329</v>
      </c>
      <c r="G1866" s="3" t="s">
        <v>996</v>
      </c>
      <c r="M1866" t="str">
        <f t="shared" si="29"/>
        <v>OK</v>
      </c>
    </row>
    <row r="1867" spans="1:13" x14ac:dyDescent="0.25">
      <c r="A1867" s="3" t="s">
        <v>179</v>
      </c>
      <c r="B1867" s="3" t="s">
        <v>83</v>
      </c>
      <c r="C1867" s="3" t="s">
        <v>97</v>
      </c>
      <c r="D1867" s="5">
        <v>43083.590277777781</v>
      </c>
      <c r="E1867" s="3" t="s">
        <v>1330</v>
      </c>
      <c r="F1867" s="3" t="s">
        <v>1330</v>
      </c>
      <c r="G1867" s="3" t="s">
        <v>998</v>
      </c>
      <c r="M1867" t="str">
        <f t="shared" si="29"/>
        <v>OK</v>
      </c>
    </row>
    <row r="1868" spans="1:13" x14ac:dyDescent="0.25">
      <c r="A1868" s="3" t="s">
        <v>179</v>
      </c>
      <c r="B1868" s="3" t="s">
        <v>83</v>
      </c>
      <c r="C1868" s="3" t="s">
        <v>97</v>
      </c>
      <c r="D1868" s="5">
        <v>43112.343055555553</v>
      </c>
      <c r="E1868" s="3" t="s">
        <v>1331</v>
      </c>
      <c r="F1868" s="3" t="s">
        <v>1331</v>
      </c>
      <c r="G1868" s="3" t="s">
        <v>996</v>
      </c>
      <c r="M1868" t="str">
        <f t="shared" si="29"/>
        <v>OK</v>
      </c>
    </row>
    <row r="1869" spans="1:13" x14ac:dyDescent="0.25">
      <c r="A1869" s="3" t="s">
        <v>179</v>
      </c>
      <c r="B1869" s="3" t="s">
        <v>83</v>
      </c>
      <c r="C1869" s="3" t="s">
        <v>97</v>
      </c>
      <c r="D1869" s="5">
        <v>43112.354861111111</v>
      </c>
      <c r="E1869" s="3" t="s">
        <v>1332</v>
      </c>
      <c r="F1869" s="3" t="s">
        <v>1332</v>
      </c>
      <c r="G1869" s="3" t="s">
        <v>998</v>
      </c>
      <c r="M1869" t="str">
        <f t="shared" si="29"/>
        <v>OK</v>
      </c>
    </row>
    <row r="1870" spans="1:13" x14ac:dyDescent="0.25">
      <c r="A1870" s="3" t="s">
        <v>180</v>
      </c>
      <c r="B1870" s="3" t="s">
        <v>84</v>
      </c>
      <c r="C1870" s="3" t="s">
        <v>96</v>
      </c>
      <c r="D1870" s="5">
        <v>42977.281944444447</v>
      </c>
      <c r="E1870" s="3" t="s">
        <v>1333</v>
      </c>
      <c r="F1870" s="3" t="s">
        <v>1333</v>
      </c>
      <c r="G1870" s="3" t="s">
        <v>996</v>
      </c>
      <c r="H1870" t="s">
        <v>1536</v>
      </c>
      <c r="I1870" t="s">
        <v>1536</v>
      </c>
      <c r="K1870">
        <v>1.4999999999999999E-2</v>
      </c>
      <c r="L1870">
        <v>1.4999999999999999E-2</v>
      </c>
      <c r="M1870" t="str">
        <f t="shared" si="29"/>
        <v>OK</v>
      </c>
    </row>
    <row r="1871" spans="1:13" x14ac:dyDescent="0.25">
      <c r="A1871" s="3" t="s">
        <v>180</v>
      </c>
      <c r="B1871" s="3" t="s">
        <v>84</v>
      </c>
      <c r="C1871" s="3" t="s">
        <v>96</v>
      </c>
      <c r="D1871" s="5">
        <v>42977.286111111112</v>
      </c>
      <c r="E1871" s="3" t="s">
        <v>1334</v>
      </c>
      <c r="F1871" s="3" t="s">
        <v>1334</v>
      </c>
      <c r="G1871" s="3" t="s">
        <v>998</v>
      </c>
      <c r="H1871" t="s">
        <v>1536</v>
      </c>
      <c r="I1871" t="s">
        <v>1536</v>
      </c>
      <c r="K1871">
        <v>1.4999999999999999E-2</v>
      </c>
      <c r="L1871">
        <v>1.4999999999999999E-2</v>
      </c>
      <c r="M1871" t="str">
        <f t="shared" si="29"/>
        <v>OK</v>
      </c>
    </row>
    <row r="1872" spans="1:13" x14ac:dyDescent="0.25">
      <c r="A1872" s="3" t="s">
        <v>180</v>
      </c>
      <c r="B1872" s="3" t="s">
        <v>84</v>
      </c>
      <c r="C1872" s="3" t="s">
        <v>96</v>
      </c>
      <c r="D1872" s="5">
        <v>42999.347222222219</v>
      </c>
      <c r="E1872" s="3" t="s">
        <v>1335</v>
      </c>
      <c r="F1872" s="3" t="s">
        <v>1335</v>
      </c>
      <c r="G1872" s="3" t="s">
        <v>996</v>
      </c>
      <c r="H1872" t="s">
        <v>1536</v>
      </c>
      <c r="I1872" t="s">
        <v>1536</v>
      </c>
      <c r="K1872">
        <v>1.4999999999999999E-2</v>
      </c>
      <c r="L1872">
        <v>1.4999999999999999E-2</v>
      </c>
      <c r="M1872" t="str">
        <f t="shared" si="29"/>
        <v>OK</v>
      </c>
    </row>
    <row r="1873" spans="1:13" x14ac:dyDescent="0.25">
      <c r="A1873" s="3" t="s">
        <v>180</v>
      </c>
      <c r="B1873" s="3" t="s">
        <v>84</v>
      </c>
      <c r="C1873" s="3" t="s">
        <v>96</v>
      </c>
      <c r="D1873" s="5">
        <v>42999.351388888892</v>
      </c>
      <c r="E1873" s="3" t="s">
        <v>1336</v>
      </c>
      <c r="F1873" s="3" t="s">
        <v>1336</v>
      </c>
      <c r="G1873" s="3" t="s">
        <v>998</v>
      </c>
      <c r="H1873" t="s">
        <v>1536</v>
      </c>
      <c r="I1873" t="s">
        <v>1536</v>
      </c>
      <c r="K1873">
        <v>1.4999999999999999E-2</v>
      </c>
      <c r="L1873">
        <v>1.4999999999999999E-2</v>
      </c>
      <c r="M1873" t="str">
        <f t="shared" si="29"/>
        <v>OK</v>
      </c>
    </row>
    <row r="1874" spans="1:13" x14ac:dyDescent="0.25">
      <c r="A1874" s="3" t="s">
        <v>180</v>
      </c>
      <c r="B1874" s="3" t="s">
        <v>84</v>
      </c>
      <c r="C1874" s="3" t="s">
        <v>96</v>
      </c>
      <c r="D1874" s="5">
        <v>43032.513888888891</v>
      </c>
      <c r="E1874" s="3" t="s">
        <v>1337</v>
      </c>
      <c r="F1874" s="3" t="s">
        <v>1337</v>
      </c>
      <c r="G1874" s="3" t="s">
        <v>996</v>
      </c>
      <c r="H1874" t="s">
        <v>1536</v>
      </c>
      <c r="I1874" t="s">
        <v>1536</v>
      </c>
      <c r="K1874">
        <v>1.4999999999999999E-2</v>
      </c>
      <c r="L1874">
        <v>1.4999999999999999E-2</v>
      </c>
      <c r="M1874" t="str">
        <f t="shared" si="29"/>
        <v>OK</v>
      </c>
    </row>
    <row r="1875" spans="1:13" x14ac:dyDescent="0.25">
      <c r="A1875" s="3" t="s">
        <v>180</v>
      </c>
      <c r="B1875" s="3" t="s">
        <v>84</v>
      </c>
      <c r="C1875" s="3" t="s">
        <v>96</v>
      </c>
      <c r="D1875" s="5">
        <v>43032.517361111109</v>
      </c>
      <c r="E1875" s="3" t="s">
        <v>1338</v>
      </c>
      <c r="F1875" s="3" t="s">
        <v>1338</v>
      </c>
      <c r="G1875" s="3" t="s">
        <v>998</v>
      </c>
      <c r="H1875" t="s">
        <v>1536</v>
      </c>
      <c r="I1875" t="s">
        <v>1536</v>
      </c>
      <c r="K1875">
        <v>1.4999999999999999E-2</v>
      </c>
      <c r="L1875">
        <v>1.4999999999999999E-2</v>
      </c>
      <c r="M1875" t="str">
        <f t="shared" si="29"/>
        <v>OK</v>
      </c>
    </row>
    <row r="1876" spans="1:13" x14ac:dyDescent="0.25">
      <c r="A1876" s="3" t="s">
        <v>180</v>
      </c>
      <c r="B1876" s="3" t="s">
        <v>84</v>
      </c>
      <c r="C1876" s="3" t="s">
        <v>96</v>
      </c>
      <c r="D1876" s="5">
        <v>43064.291666666664</v>
      </c>
      <c r="E1876" s="3" t="s">
        <v>1339</v>
      </c>
      <c r="F1876" s="3" t="s">
        <v>1339</v>
      </c>
      <c r="G1876" s="3" t="s">
        <v>996</v>
      </c>
      <c r="H1876" t="s">
        <v>1536</v>
      </c>
      <c r="I1876" t="s">
        <v>1536</v>
      </c>
      <c r="K1876">
        <v>1.4999999999999999E-2</v>
      </c>
      <c r="L1876">
        <v>1.4999999999999999E-2</v>
      </c>
      <c r="M1876" t="str">
        <f t="shared" si="29"/>
        <v>OK</v>
      </c>
    </row>
    <row r="1877" spans="1:13" x14ac:dyDescent="0.25">
      <c r="A1877" s="3" t="s">
        <v>180</v>
      </c>
      <c r="B1877" s="3" t="s">
        <v>84</v>
      </c>
      <c r="C1877" s="3" t="s">
        <v>96</v>
      </c>
      <c r="D1877" s="5">
        <v>43064.302083333336</v>
      </c>
      <c r="E1877" s="3" t="s">
        <v>1340</v>
      </c>
      <c r="F1877" s="3" t="s">
        <v>1340</v>
      </c>
      <c r="G1877" s="3" t="s">
        <v>998</v>
      </c>
      <c r="H1877" t="s">
        <v>1536</v>
      </c>
      <c r="I1877" t="s">
        <v>1536</v>
      </c>
      <c r="K1877">
        <v>1.4999999999999999E-2</v>
      </c>
      <c r="L1877">
        <v>1.4999999999999999E-2</v>
      </c>
      <c r="M1877" t="str">
        <f t="shared" si="29"/>
        <v>OK</v>
      </c>
    </row>
    <row r="1878" spans="1:13" x14ac:dyDescent="0.25">
      <c r="A1878" s="3" t="s">
        <v>180</v>
      </c>
      <c r="B1878" s="3" t="s">
        <v>84</v>
      </c>
      <c r="C1878" s="3" t="s">
        <v>96</v>
      </c>
      <c r="D1878" s="5">
        <v>43084.719444444447</v>
      </c>
      <c r="E1878" s="3" t="s">
        <v>1341</v>
      </c>
      <c r="F1878" s="3" t="s">
        <v>1341</v>
      </c>
      <c r="G1878" s="3" t="s">
        <v>996</v>
      </c>
      <c r="H1878" t="s">
        <v>1469</v>
      </c>
      <c r="I1878" t="s">
        <v>1475</v>
      </c>
      <c r="K1878">
        <v>0.01</v>
      </c>
      <c r="L1878">
        <v>0.01</v>
      </c>
      <c r="M1878" t="str">
        <f t="shared" si="29"/>
        <v>OK</v>
      </c>
    </row>
    <row r="1879" spans="1:13" x14ac:dyDescent="0.25">
      <c r="A1879" s="3" t="s">
        <v>180</v>
      </c>
      <c r="B1879" s="3" t="s">
        <v>84</v>
      </c>
      <c r="C1879" s="3" t="s">
        <v>96</v>
      </c>
      <c r="D1879" s="5">
        <v>43084.73333333333</v>
      </c>
      <c r="E1879" s="3" t="s">
        <v>1342</v>
      </c>
      <c r="F1879" s="3" t="s">
        <v>1342</v>
      </c>
      <c r="G1879" s="3" t="s">
        <v>998</v>
      </c>
      <c r="H1879" t="s">
        <v>1469</v>
      </c>
      <c r="I1879" t="s">
        <v>1469</v>
      </c>
      <c r="K1879">
        <v>0.01</v>
      </c>
      <c r="L1879">
        <v>0.01</v>
      </c>
      <c r="M1879" t="str">
        <f t="shared" si="29"/>
        <v>OK</v>
      </c>
    </row>
    <row r="1880" spans="1:13" x14ac:dyDescent="0.25">
      <c r="A1880" s="3" t="s">
        <v>180</v>
      </c>
      <c r="B1880" s="3" t="s">
        <v>84</v>
      </c>
      <c r="C1880" s="3" t="s">
        <v>96</v>
      </c>
      <c r="D1880" s="5">
        <v>43110.34375</v>
      </c>
      <c r="E1880" s="3" t="s">
        <v>1343</v>
      </c>
      <c r="F1880" s="3" t="s">
        <v>1343</v>
      </c>
      <c r="G1880" s="3" t="s">
        <v>996</v>
      </c>
      <c r="H1880" t="s">
        <v>1475</v>
      </c>
      <c r="I1880" t="s">
        <v>1475</v>
      </c>
      <c r="K1880">
        <v>0.01</v>
      </c>
      <c r="L1880">
        <v>0.01</v>
      </c>
      <c r="M1880" t="str">
        <f t="shared" si="29"/>
        <v>OK</v>
      </c>
    </row>
    <row r="1881" spans="1:13" x14ac:dyDescent="0.25">
      <c r="A1881" s="3" t="s">
        <v>180</v>
      </c>
      <c r="B1881" s="3" t="s">
        <v>84</v>
      </c>
      <c r="C1881" s="3" t="s">
        <v>96</v>
      </c>
      <c r="D1881" s="5">
        <v>43110.354861111111</v>
      </c>
      <c r="E1881" s="3" t="s">
        <v>1344</v>
      </c>
      <c r="F1881" s="3" t="s">
        <v>1344</v>
      </c>
      <c r="G1881" s="3" t="s">
        <v>998</v>
      </c>
      <c r="H1881" t="s">
        <v>1475</v>
      </c>
      <c r="I1881" t="s">
        <v>1475</v>
      </c>
      <c r="K1881">
        <v>0.01</v>
      </c>
      <c r="L1881">
        <v>0.01</v>
      </c>
      <c r="M1881" t="str">
        <f t="shared" si="29"/>
        <v>OK</v>
      </c>
    </row>
    <row r="1882" spans="1:13" x14ac:dyDescent="0.25">
      <c r="A1882" s="3" t="s">
        <v>180</v>
      </c>
      <c r="B1882" s="3" t="s">
        <v>84</v>
      </c>
      <c r="C1882" s="3" t="s">
        <v>97</v>
      </c>
      <c r="D1882" s="5">
        <v>42977.281944444447</v>
      </c>
      <c r="E1882" s="3" t="s">
        <v>1333</v>
      </c>
      <c r="F1882" s="3" t="s">
        <v>1333</v>
      </c>
      <c r="G1882" s="3" t="s">
        <v>996</v>
      </c>
      <c r="M1882" t="str">
        <f t="shared" si="29"/>
        <v>OK</v>
      </c>
    </row>
    <row r="1883" spans="1:13" x14ac:dyDescent="0.25">
      <c r="A1883" s="3" t="s">
        <v>180</v>
      </c>
      <c r="B1883" s="3" t="s">
        <v>84</v>
      </c>
      <c r="C1883" s="3" t="s">
        <v>97</v>
      </c>
      <c r="D1883" s="5">
        <v>42999.347222222219</v>
      </c>
      <c r="E1883" s="3" t="s">
        <v>1335</v>
      </c>
      <c r="F1883" s="3" t="s">
        <v>1335</v>
      </c>
      <c r="G1883" s="3" t="s">
        <v>996</v>
      </c>
      <c r="M1883" t="str">
        <f t="shared" si="29"/>
        <v>OK</v>
      </c>
    </row>
    <row r="1884" spans="1:13" x14ac:dyDescent="0.25">
      <c r="A1884" s="3" t="s">
        <v>180</v>
      </c>
      <c r="B1884" s="3" t="s">
        <v>84</v>
      </c>
      <c r="C1884" s="3" t="s">
        <v>97</v>
      </c>
      <c r="D1884" s="5">
        <v>42999.351388888892</v>
      </c>
      <c r="E1884" s="3" t="s">
        <v>1336</v>
      </c>
      <c r="F1884" s="3" t="s">
        <v>1336</v>
      </c>
      <c r="G1884" s="3" t="s">
        <v>998</v>
      </c>
      <c r="M1884" t="str">
        <f t="shared" si="29"/>
        <v>OK</v>
      </c>
    </row>
    <row r="1885" spans="1:13" x14ac:dyDescent="0.25">
      <c r="A1885" s="3" t="s">
        <v>180</v>
      </c>
      <c r="B1885" s="3" t="s">
        <v>84</v>
      </c>
      <c r="C1885" s="3" t="s">
        <v>97</v>
      </c>
      <c r="D1885" s="5">
        <v>43032.513888888891</v>
      </c>
      <c r="E1885" s="3" t="s">
        <v>1337</v>
      </c>
      <c r="F1885" s="3" t="s">
        <v>1337</v>
      </c>
      <c r="G1885" s="3" t="s">
        <v>996</v>
      </c>
      <c r="M1885" t="str">
        <f t="shared" si="29"/>
        <v>OK</v>
      </c>
    </row>
    <row r="1886" spans="1:13" x14ac:dyDescent="0.25">
      <c r="A1886" s="3" t="s">
        <v>180</v>
      </c>
      <c r="B1886" s="3" t="s">
        <v>84</v>
      </c>
      <c r="C1886" s="3" t="s">
        <v>97</v>
      </c>
      <c r="D1886" s="5">
        <v>43032.517361111109</v>
      </c>
      <c r="E1886" s="3" t="s">
        <v>1338</v>
      </c>
      <c r="F1886" s="3" t="s">
        <v>1338</v>
      </c>
      <c r="G1886" s="3" t="s">
        <v>998</v>
      </c>
      <c r="M1886" t="str">
        <f t="shared" si="29"/>
        <v>OK</v>
      </c>
    </row>
    <row r="1887" spans="1:13" x14ac:dyDescent="0.25">
      <c r="A1887" s="3" t="s">
        <v>180</v>
      </c>
      <c r="B1887" s="3" t="s">
        <v>84</v>
      </c>
      <c r="C1887" s="3" t="s">
        <v>97</v>
      </c>
      <c r="D1887" s="5">
        <v>43064.291666666664</v>
      </c>
      <c r="E1887" s="3" t="s">
        <v>1339</v>
      </c>
      <c r="F1887" s="3" t="s">
        <v>1339</v>
      </c>
      <c r="G1887" s="3" t="s">
        <v>996</v>
      </c>
      <c r="M1887" t="str">
        <f t="shared" si="29"/>
        <v>OK</v>
      </c>
    </row>
    <row r="1888" spans="1:13" x14ac:dyDescent="0.25">
      <c r="A1888" s="3" t="s">
        <v>180</v>
      </c>
      <c r="B1888" s="3" t="s">
        <v>84</v>
      </c>
      <c r="C1888" s="3" t="s">
        <v>97</v>
      </c>
      <c r="D1888" s="5">
        <v>43064.302083333336</v>
      </c>
      <c r="E1888" s="3" t="s">
        <v>1340</v>
      </c>
      <c r="F1888" s="3" t="s">
        <v>1340</v>
      </c>
      <c r="G1888" s="3" t="s">
        <v>998</v>
      </c>
      <c r="M1888" t="str">
        <f t="shared" si="29"/>
        <v>OK</v>
      </c>
    </row>
    <row r="1889" spans="1:13" x14ac:dyDescent="0.25">
      <c r="A1889" s="3" t="s">
        <v>180</v>
      </c>
      <c r="B1889" s="3" t="s">
        <v>84</v>
      </c>
      <c r="C1889" s="3" t="s">
        <v>97</v>
      </c>
      <c r="D1889" s="5">
        <v>43084.719444444447</v>
      </c>
      <c r="E1889" s="3" t="s">
        <v>1341</v>
      </c>
      <c r="F1889" s="3" t="s">
        <v>1341</v>
      </c>
      <c r="G1889" s="3" t="s">
        <v>996</v>
      </c>
      <c r="M1889" t="str">
        <f t="shared" si="29"/>
        <v>OK</v>
      </c>
    </row>
    <row r="1890" spans="1:13" x14ac:dyDescent="0.25">
      <c r="A1890" s="3" t="s">
        <v>180</v>
      </c>
      <c r="B1890" s="3" t="s">
        <v>84</v>
      </c>
      <c r="C1890" s="3" t="s">
        <v>97</v>
      </c>
      <c r="D1890" s="5">
        <v>43084.73333333333</v>
      </c>
      <c r="E1890" s="3" t="s">
        <v>1342</v>
      </c>
      <c r="F1890" s="3" t="s">
        <v>1342</v>
      </c>
      <c r="G1890" s="3" t="s">
        <v>998</v>
      </c>
      <c r="M1890" t="str">
        <f t="shared" si="29"/>
        <v>OK</v>
      </c>
    </row>
    <row r="1891" spans="1:13" x14ac:dyDescent="0.25">
      <c r="A1891" s="3" t="s">
        <v>180</v>
      </c>
      <c r="B1891" s="3" t="s">
        <v>84</v>
      </c>
      <c r="C1891" s="3" t="s">
        <v>97</v>
      </c>
      <c r="D1891" s="5">
        <v>43110.34375</v>
      </c>
      <c r="E1891" s="3" t="s">
        <v>1343</v>
      </c>
      <c r="F1891" s="3" t="s">
        <v>1343</v>
      </c>
      <c r="G1891" s="3" t="s">
        <v>996</v>
      </c>
      <c r="M1891" t="str">
        <f t="shared" si="29"/>
        <v>OK</v>
      </c>
    </row>
    <row r="1892" spans="1:13" x14ac:dyDescent="0.25">
      <c r="A1892" s="3" t="s">
        <v>180</v>
      </c>
      <c r="B1892" s="3" t="s">
        <v>84</v>
      </c>
      <c r="C1892" s="3" t="s">
        <v>97</v>
      </c>
      <c r="D1892" s="5">
        <v>43110.354861111111</v>
      </c>
      <c r="E1892" s="3" t="s">
        <v>1344</v>
      </c>
      <c r="F1892" s="3" t="s">
        <v>1344</v>
      </c>
      <c r="G1892" s="3" t="s">
        <v>998</v>
      </c>
      <c r="M1892" t="str">
        <f t="shared" si="29"/>
        <v>OK</v>
      </c>
    </row>
    <row r="1893" spans="1:13" x14ac:dyDescent="0.25">
      <c r="A1893" s="3" t="s">
        <v>181</v>
      </c>
      <c r="B1893" s="3" t="s">
        <v>85</v>
      </c>
      <c r="C1893" s="3" t="s">
        <v>96</v>
      </c>
      <c r="D1893" s="5">
        <v>42977.381944444445</v>
      </c>
      <c r="E1893" s="3" t="s">
        <v>1345</v>
      </c>
      <c r="F1893" s="3" t="s">
        <v>1345</v>
      </c>
      <c r="G1893" s="3" t="s">
        <v>996</v>
      </c>
      <c r="H1893" t="s">
        <v>1536</v>
      </c>
      <c r="I1893" t="s">
        <v>1536</v>
      </c>
      <c r="K1893">
        <v>1.4999999999999999E-2</v>
      </c>
      <c r="L1893">
        <v>1.4999999999999999E-2</v>
      </c>
      <c r="M1893" t="str">
        <f t="shared" si="29"/>
        <v>OK</v>
      </c>
    </row>
    <row r="1894" spans="1:13" x14ac:dyDescent="0.25">
      <c r="A1894" s="3" t="s">
        <v>181</v>
      </c>
      <c r="B1894" s="3" t="s">
        <v>85</v>
      </c>
      <c r="C1894" s="3" t="s">
        <v>96</v>
      </c>
      <c r="D1894" s="5">
        <v>42977.386111111111</v>
      </c>
      <c r="E1894" s="3" t="s">
        <v>1346</v>
      </c>
      <c r="F1894" s="3" t="s">
        <v>1346</v>
      </c>
      <c r="G1894" s="3" t="s">
        <v>998</v>
      </c>
      <c r="H1894" t="s">
        <v>1536</v>
      </c>
      <c r="I1894" t="s">
        <v>1536</v>
      </c>
      <c r="K1894">
        <v>1.4999999999999999E-2</v>
      </c>
      <c r="L1894">
        <v>1.4999999999999999E-2</v>
      </c>
      <c r="M1894" t="str">
        <f t="shared" si="29"/>
        <v>OK</v>
      </c>
    </row>
    <row r="1895" spans="1:13" x14ac:dyDescent="0.25">
      <c r="A1895" s="3" t="s">
        <v>181</v>
      </c>
      <c r="B1895" s="3" t="s">
        <v>85</v>
      </c>
      <c r="C1895" s="3" t="s">
        <v>96</v>
      </c>
      <c r="D1895" s="5">
        <v>43000.367361111108</v>
      </c>
      <c r="E1895" s="3" t="s">
        <v>1347</v>
      </c>
      <c r="F1895" s="3" t="s">
        <v>1347</v>
      </c>
      <c r="G1895" s="3" t="s">
        <v>996</v>
      </c>
      <c r="H1895" t="s">
        <v>1536</v>
      </c>
      <c r="I1895" t="s">
        <v>1536</v>
      </c>
      <c r="K1895">
        <v>1.4999999999999999E-2</v>
      </c>
      <c r="L1895">
        <v>1.4999999999999999E-2</v>
      </c>
      <c r="M1895" t="str">
        <f t="shared" si="29"/>
        <v>OK</v>
      </c>
    </row>
    <row r="1896" spans="1:13" x14ac:dyDescent="0.25">
      <c r="A1896" s="3" t="s">
        <v>181</v>
      </c>
      <c r="B1896" s="3" t="s">
        <v>85</v>
      </c>
      <c r="C1896" s="3" t="s">
        <v>96</v>
      </c>
      <c r="D1896" s="5">
        <v>43000.371527777781</v>
      </c>
      <c r="E1896" s="3" t="s">
        <v>1348</v>
      </c>
      <c r="F1896" s="3" t="s">
        <v>1348</v>
      </c>
      <c r="G1896" s="3" t="s">
        <v>998</v>
      </c>
      <c r="H1896" t="s">
        <v>1536</v>
      </c>
      <c r="I1896" t="s">
        <v>1536</v>
      </c>
      <c r="K1896">
        <v>1.4999999999999999E-2</v>
      </c>
      <c r="L1896">
        <v>1.4999999999999999E-2</v>
      </c>
      <c r="M1896" t="str">
        <f t="shared" si="29"/>
        <v>OK</v>
      </c>
    </row>
    <row r="1897" spans="1:13" x14ac:dyDescent="0.25">
      <c r="A1897" s="3" t="s">
        <v>181</v>
      </c>
      <c r="B1897" s="3" t="s">
        <v>85</v>
      </c>
      <c r="C1897" s="3" t="s">
        <v>96</v>
      </c>
      <c r="D1897" s="5">
        <v>43034.597916666666</v>
      </c>
      <c r="E1897" s="3" t="s">
        <v>1349</v>
      </c>
      <c r="F1897" s="3" t="s">
        <v>1349</v>
      </c>
      <c r="G1897" s="3" t="s">
        <v>996</v>
      </c>
      <c r="H1897" t="s">
        <v>1536</v>
      </c>
      <c r="I1897" t="s">
        <v>1536</v>
      </c>
      <c r="K1897">
        <v>1.4999999999999999E-2</v>
      </c>
      <c r="L1897">
        <v>1.4999999999999999E-2</v>
      </c>
      <c r="M1897" t="str">
        <f t="shared" si="29"/>
        <v>OK</v>
      </c>
    </row>
    <row r="1898" spans="1:13" x14ac:dyDescent="0.25">
      <c r="A1898" s="3" t="s">
        <v>181</v>
      </c>
      <c r="B1898" s="3" t="s">
        <v>85</v>
      </c>
      <c r="C1898" s="3" t="s">
        <v>96</v>
      </c>
      <c r="D1898" s="5">
        <v>43034.604166666664</v>
      </c>
      <c r="E1898" s="3" t="s">
        <v>1350</v>
      </c>
      <c r="F1898" s="3" t="s">
        <v>1350</v>
      </c>
      <c r="G1898" s="3" t="s">
        <v>998</v>
      </c>
      <c r="H1898" t="s">
        <v>1536</v>
      </c>
      <c r="I1898" t="s">
        <v>1536</v>
      </c>
      <c r="K1898">
        <v>1.4999999999999999E-2</v>
      </c>
      <c r="L1898">
        <v>1.4999999999999999E-2</v>
      </c>
      <c r="M1898" t="str">
        <f t="shared" si="29"/>
        <v>OK</v>
      </c>
    </row>
    <row r="1899" spans="1:13" x14ac:dyDescent="0.25">
      <c r="A1899" s="3" t="s">
        <v>181</v>
      </c>
      <c r="B1899" s="3" t="s">
        <v>85</v>
      </c>
      <c r="C1899" s="3" t="s">
        <v>96</v>
      </c>
      <c r="D1899" s="5">
        <v>43065.583333333336</v>
      </c>
      <c r="E1899" s="3" t="s">
        <v>1351</v>
      </c>
      <c r="G1899" s="3" t="s">
        <v>996</v>
      </c>
      <c r="H1899" t="s">
        <v>1536</v>
      </c>
      <c r="I1899" t="s">
        <v>1536</v>
      </c>
      <c r="K1899">
        <v>1.4999999999999999E-2</v>
      </c>
      <c r="L1899">
        <v>1.4999999999999999E-2</v>
      </c>
      <c r="M1899" t="str">
        <f t="shared" si="29"/>
        <v>OK</v>
      </c>
    </row>
    <row r="1900" spans="1:13" x14ac:dyDescent="0.25">
      <c r="A1900" s="3" t="s">
        <v>181</v>
      </c>
      <c r="B1900" s="3" t="s">
        <v>85</v>
      </c>
      <c r="C1900" s="3" t="s">
        <v>96</v>
      </c>
      <c r="D1900" s="5">
        <v>43065.583333333336</v>
      </c>
      <c r="E1900" s="3" t="s">
        <v>1351</v>
      </c>
      <c r="F1900" s="3" t="s">
        <v>1351</v>
      </c>
      <c r="G1900" s="3" t="s">
        <v>996</v>
      </c>
      <c r="H1900" t="s">
        <v>1536</v>
      </c>
      <c r="I1900" t="s">
        <v>1536</v>
      </c>
      <c r="K1900">
        <v>1.4999999999999999E-2</v>
      </c>
      <c r="L1900">
        <v>1.4999999999999999E-2</v>
      </c>
      <c r="M1900" t="str">
        <f t="shared" si="29"/>
        <v>OK</v>
      </c>
    </row>
    <row r="1901" spans="1:13" x14ac:dyDescent="0.25">
      <c r="A1901" s="3" t="s">
        <v>181</v>
      </c>
      <c r="B1901" s="3" t="s">
        <v>85</v>
      </c>
      <c r="C1901" s="3" t="s">
        <v>96</v>
      </c>
      <c r="D1901" s="5">
        <v>43065.586805555555</v>
      </c>
      <c r="E1901" s="3" t="s">
        <v>1352</v>
      </c>
      <c r="F1901" s="3" t="s">
        <v>1352</v>
      </c>
      <c r="G1901" s="3" t="s">
        <v>998</v>
      </c>
      <c r="H1901" t="s">
        <v>1536</v>
      </c>
      <c r="I1901" t="s">
        <v>1536</v>
      </c>
      <c r="K1901">
        <v>1.4999999999999999E-2</v>
      </c>
      <c r="L1901">
        <v>1.4999999999999999E-2</v>
      </c>
      <c r="M1901" t="str">
        <f t="shared" si="29"/>
        <v>OK</v>
      </c>
    </row>
    <row r="1902" spans="1:13" x14ac:dyDescent="0.25">
      <c r="A1902" s="3" t="s">
        <v>181</v>
      </c>
      <c r="B1902" s="3" t="s">
        <v>85</v>
      </c>
      <c r="C1902" s="3" t="s">
        <v>96</v>
      </c>
      <c r="D1902" s="5">
        <v>43082.416666666664</v>
      </c>
      <c r="E1902" s="3" t="s">
        <v>1353</v>
      </c>
      <c r="F1902" s="3" t="s">
        <v>1353</v>
      </c>
      <c r="G1902" s="3" t="s">
        <v>996</v>
      </c>
      <c r="H1902" t="s">
        <v>1469</v>
      </c>
      <c r="I1902" t="s">
        <v>1469</v>
      </c>
      <c r="K1902">
        <v>0.01</v>
      </c>
      <c r="L1902">
        <v>0.01</v>
      </c>
      <c r="M1902" t="str">
        <f t="shared" si="29"/>
        <v>OK</v>
      </c>
    </row>
    <row r="1903" spans="1:13" x14ac:dyDescent="0.25">
      <c r="A1903" s="3" t="s">
        <v>181</v>
      </c>
      <c r="B1903" s="3" t="s">
        <v>85</v>
      </c>
      <c r="C1903" s="3" t="s">
        <v>96</v>
      </c>
      <c r="D1903" s="5">
        <v>43082.431250000001</v>
      </c>
      <c r="E1903" s="3" t="s">
        <v>1354</v>
      </c>
      <c r="F1903" s="3" t="s">
        <v>1354</v>
      </c>
      <c r="G1903" s="3" t="s">
        <v>998</v>
      </c>
      <c r="H1903" t="s">
        <v>1469</v>
      </c>
      <c r="I1903" t="s">
        <v>1469</v>
      </c>
      <c r="K1903">
        <v>0.01</v>
      </c>
      <c r="L1903">
        <v>0.01</v>
      </c>
      <c r="M1903" t="str">
        <f t="shared" si="29"/>
        <v>OK</v>
      </c>
    </row>
    <row r="1904" spans="1:13" x14ac:dyDescent="0.25">
      <c r="A1904" s="3" t="s">
        <v>181</v>
      </c>
      <c r="B1904" s="3" t="s">
        <v>85</v>
      </c>
      <c r="C1904" s="3" t="s">
        <v>96</v>
      </c>
      <c r="D1904" s="5">
        <v>43108.416666666664</v>
      </c>
      <c r="E1904" s="3" t="s">
        <v>1355</v>
      </c>
      <c r="F1904" s="3" t="s">
        <v>1355</v>
      </c>
      <c r="G1904" s="3" t="s">
        <v>996</v>
      </c>
      <c r="H1904" t="s">
        <v>1475</v>
      </c>
      <c r="I1904" t="s">
        <v>1475</v>
      </c>
      <c r="K1904">
        <v>0.01</v>
      </c>
      <c r="L1904">
        <v>0.01</v>
      </c>
      <c r="M1904" t="str">
        <f t="shared" si="29"/>
        <v>OK</v>
      </c>
    </row>
    <row r="1905" spans="1:13" x14ac:dyDescent="0.25">
      <c r="A1905" s="3" t="s">
        <v>181</v>
      </c>
      <c r="B1905" s="3" t="s">
        <v>85</v>
      </c>
      <c r="C1905" s="3" t="s">
        <v>96</v>
      </c>
      <c r="D1905" s="5">
        <v>43108.423611111109</v>
      </c>
      <c r="E1905" s="3" t="s">
        <v>1356</v>
      </c>
      <c r="F1905" s="3" t="s">
        <v>1356</v>
      </c>
      <c r="G1905" s="3" t="s">
        <v>998</v>
      </c>
      <c r="H1905" t="s">
        <v>1475</v>
      </c>
      <c r="I1905" t="s">
        <v>1475</v>
      </c>
      <c r="K1905">
        <v>0.01</v>
      </c>
      <c r="L1905">
        <v>0.01</v>
      </c>
      <c r="M1905" t="str">
        <f t="shared" si="29"/>
        <v>OK</v>
      </c>
    </row>
    <row r="1906" spans="1:13" x14ac:dyDescent="0.25">
      <c r="A1906" s="3" t="s">
        <v>181</v>
      </c>
      <c r="B1906" s="3" t="s">
        <v>85</v>
      </c>
      <c r="C1906" s="3" t="s">
        <v>97</v>
      </c>
      <c r="D1906" s="5">
        <v>42977.381944444445</v>
      </c>
      <c r="E1906" s="3" t="s">
        <v>1345</v>
      </c>
      <c r="F1906" s="3" t="s">
        <v>1345</v>
      </c>
      <c r="G1906" s="3" t="s">
        <v>996</v>
      </c>
      <c r="M1906" t="str">
        <f t="shared" si="29"/>
        <v>OK</v>
      </c>
    </row>
    <row r="1907" spans="1:13" x14ac:dyDescent="0.25">
      <c r="A1907" s="3" t="s">
        <v>181</v>
      </c>
      <c r="B1907" s="3" t="s">
        <v>85</v>
      </c>
      <c r="C1907" s="3" t="s">
        <v>97</v>
      </c>
      <c r="D1907" s="5">
        <v>42977.386111111111</v>
      </c>
      <c r="E1907" s="3" t="s">
        <v>1346</v>
      </c>
      <c r="F1907" s="3" t="s">
        <v>1346</v>
      </c>
      <c r="G1907" s="3" t="s">
        <v>998</v>
      </c>
      <c r="M1907" t="str">
        <f t="shared" si="29"/>
        <v>OK</v>
      </c>
    </row>
    <row r="1908" spans="1:13" x14ac:dyDescent="0.25">
      <c r="A1908" s="3" t="s">
        <v>181</v>
      </c>
      <c r="B1908" s="3" t="s">
        <v>85</v>
      </c>
      <c r="C1908" s="3" t="s">
        <v>97</v>
      </c>
      <c r="D1908" s="5">
        <v>43000.367361111108</v>
      </c>
      <c r="E1908" s="3" t="s">
        <v>1347</v>
      </c>
      <c r="F1908" s="3" t="s">
        <v>1347</v>
      </c>
      <c r="G1908" s="3" t="s">
        <v>996</v>
      </c>
      <c r="M1908" t="str">
        <f t="shared" si="29"/>
        <v>OK</v>
      </c>
    </row>
    <row r="1909" spans="1:13" x14ac:dyDescent="0.25">
      <c r="A1909" s="3" t="s">
        <v>181</v>
      </c>
      <c r="B1909" s="3" t="s">
        <v>85</v>
      </c>
      <c r="C1909" s="3" t="s">
        <v>97</v>
      </c>
      <c r="D1909" s="5">
        <v>43000.371527777781</v>
      </c>
      <c r="E1909" s="3" t="s">
        <v>1348</v>
      </c>
      <c r="F1909" s="3" t="s">
        <v>1348</v>
      </c>
      <c r="G1909" s="3" t="s">
        <v>998</v>
      </c>
      <c r="M1909" t="str">
        <f t="shared" si="29"/>
        <v>OK</v>
      </c>
    </row>
    <row r="1910" spans="1:13" x14ac:dyDescent="0.25">
      <c r="A1910" s="3" t="s">
        <v>181</v>
      </c>
      <c r="B1910" s="3" t="s">
        <v>85</v>
      </c>
      <c r="C1910" s="3" t="s">
        <v>97</v>
      </c>
      <c r="D1910" s="5">
        <v>43034.597916666666</v>
      </c>
      <c r="E1910" s="3" t="s">
        <v>1349</v>
      </c>
      <c r="F1910" s="3" t="s">
        <v>1349</v>
      </c>
      <c r="G1910" s="3" t="s">
        <v>996</v>
      </c>
      <c r="M1910" t="str">
        <f t="shared" si="29"/>
        <v>OK</v>
      </c>
    </row>
    <row r="1911" spans="1:13" x14ac:dyDescent="0.25">
      <c r="A1911" s="3" t="s">
        <v>181</v>
      </c>
      <c r="B1911" s="3" t="s">
        <v>85</v>
      </c>
      <c r="C1911" s="3" t="s">
        <v>97</v>
      </c>
      <c r="D1911" s="5">
        <v>43034.604166666664</v>
      </c>
      <c r="E1911" s="3" t="s">
        <v>1350</v>
      </c>
      <c r="F1911" s="3" t="s">
        <v>1350</v>
      </c>
      <c r="G1911" s="3" t="s">
        <v>998</v>
      </c>
      <c r="M1911" t="str">
        <f t="shared" si="29"/>
        <v>OK</v>
      </c>
    </row>
    <row r="1912" spans="1:13" x14ac:dyDescent="0.25">
      <c r="A1912" s="3" t="s">
        <v>181</v>
      </c>
      <c r="B1912" s="3" t="s">
        <v>85</v>
      </c>
      <c r="C1912" s="3" t="s">
        <v>97</v>
      </c>
      <c r="D1912" s="5">
        <v>43065.583333333336</v>
      </c>
      <c r="E1912" s="3" t="s">
        <v>1351</v>
      </c>
      <c r="G1912" s="3" t="s">
        <v>996</v>
      </c>
      <c r="M1912" t="str">
        <f t="shared" si="29"/>
        <v>OK</v>
      </c>
    </row>
    <row r="1913" spans="1:13" x14ac:dyDescent="0.25">
      <c r="A1913" s="3" t="s">
        <v>181</v>
      </c>
      <c r="B1913" s="3" t="s">
        <v>85</v>
      </c>
      <c r="C1913" s="3" t="s">
        <v>97</v>
      </c>
      <c r="D1913" s="5">
        <v>43065.583333333336</v>
      </c>
      <c r="E1913" s="3" t="s">
        <v>1351</v>
      </c>
      <c r="F1913" s="3" t="s">
        <v>1351</v>
      </c>
      <c r="G1913" s="3" t="s">
        <v>996</v>
      </c>
      <c r="M1913" t="str">
        <f t="shared" si="29"/>
        <v>OK</v>
      </c>
    </row>
    <row r="1914" spans="1:13" x14ac:dyDescent="0.25">
      <c r="A1914" s="3" t="s">
        <v>181</v>
      </c>
      <c r="B1914" s="3" t="s">
        <v>85</v>
      </c>
      <c r="C1914" s="3" t="s">
        <v>97</v>
      </c>
      <c r="D1914" s="5">
        <v>43065.586805555555</v>
      </c>
      <c r="E1914" s="3" t="s">
        <v>1352</v>
      </c>
      <c r="F1914" s="3" t="s">
        <v>1352</v>
      </c>
      <c r="G1914" s="3" t="s">
        <v>998</v>
      </c>
      <c r="M1914" t="str">
        <f t="shared" si="29"/>
        <v>OK</v>
      </c>
    </row>
    <row r="1915" spans="1:13" x14ac:dyDescent="0.25">
      <c r="A1915" s="3" t="s">
        <v>181</v>
      </c>
      <c r="B1915" s="3" t="s">
        <v>85</v>
      </c>
      <c r="C1915" s="3" t="s">
        <v>97</v>
      </c>
      <c r="D1915" s="5">
        <v>43082.416666666664</v>
      </c>
      <c r="E1915" s="3" t="s">
        <v>1353</v>
      </c>
      <c r="F1915" s="3" t="s">
        <v>1353</v>
      </c>
      <c r="G1915" s="3" t="s">
        <v>996</v>
      </c>
      <c r="M1915" t="str">
        <f t="shared" si="29"/>
        <v>OK</v>
      </c>
    </row>
    <row r="1916" spans="1:13" x14ac:dyDescent="0.25">
      <c r="A1916" s="3" t="s">
        <v>181</v>
      </c>
      <c r="B1916" s="3" t="s">
        <v>85</v>
      </c>
      <c r="C1916" s="3" t="s">
        <v>97</v>
      </c>
      <c r="D1916" s="5">
        <v>43082.431250000001</v>
      </c>
      <c r="E1916" s="3" t="s">
        <v>1354</v>
      </c>
      <c r="F1916" s="3" t="s">
        <v>1354</v>
      </c>
      <c r="G1916" s="3" t="s">
        <v>998</v>
      </c>
      <c r="M1916" t="str">
        <f t="shared" si="29"/>
        <v>OK</v>
      </c>
    </row>
    <row r="1917" spans="1:13" x14ac:dyDescent="0.25">
      <c r="A1917" s="3" t="s">
        <v>181</v>
      </c>
      <c r="B1917" s="3" t="s">
        <v>85</v>
      </c>
      <c r="C1917" s="3" t="s">
        <v>97</v>
      </c>
      <c r="D1917" s="5">
        <v>43108.416666666664</v>
      </c>
      <c r="E1917" s="3" t="s">
        <v>1355</v>
      </c>
      <c r="F1917" s="3" t="s">
        <v>1355</v>
      </c>
      <c r="G1917" s="3" t="s">
        <v>996</v>
      </c>
      <c r="M1917" t="str">
        <f t="shared" si="29"/>
        <v>OK</v>
      </c>
    </row>
    <row r="1918" spans="1:13" x14ac:dyDescent="0.25">
      <c r="A1918" s="3" t="s">
        <v>181</v>
      </c>
      <c r="B1918" s="3" t="s">
        <v>85</v>
      </c>
      <c r="C1918" s="3" t="s">
        <v>97</v>
      </c>
      <c r="D1918" s="5">
        <v>43108.423611111109</v>
      </c>
      <c r="E1918" s="3" t="s">
        <v>1356</v>
      </c>
      <c r="F1918" s="3" t="s">
        <v>1356</v>
      </c>
      <c r="G1918" s="3" t="s">
        <v>998</v>
      </c>
      <c r="M1918" t="str">
        <f t="shared" si="29"/>
        <v>OK</v>
      </c>
    </row>
    <row r="1919" spans="1:13" x14ac:dyDescent="0.25">
      <c r="A1919" s="3" t="s">
        <v>182</v>
      </c>
      <c r="B1919" s="3" t="s">
        <v>86</v>
      </c>
      <c r="C1919" s="3" t="s">
        <v>96</v>
      </c>
      <c r="D1919" s="5">
        <v>42977.400694444441</v>
      </c>
      <c r="E1919" s="3" t="s">
        <v>1357</v>
      </c>
      <c r="F1919" s="3" t="s">
        <v>1357</v>
      </c>
      <c r="G1919" s="3" t="s">
        <v>996</v>
      </c>
      <c r="H1919" t="s">
        <v>1536</v>
      </c>
      <c r="I1919" t="s">
        <v>1536</v>
      </c>
      <c r="K1919">
        <v>1.4999999999999999E-2</v>
      </c>
      <c r="L1919">
        <v>1.4999999999999999E-2</v>
      </c>
      <c r="M1919" t="str">
        <f t="shared" si="29"/>
        <v>OK</v>
      </c>
    </row>
    <row r="1920" spans="1:13" x14ac:dyDescent="0.25">
      <c r="A1920" s="3" t="s">
        <v>182</v>
      </c>
      <c r="B1920" s="3" t="s">
        <v>86</v>
      </c>
      <c r="C1920" s="3" t="s">
        <v>96</v>
      </c>
      <c r="D1920" s="5">
        <v>42977.404166666667</v>
      </c>
      <c r="E1920" s="3" t="s">
        <v>1358</v>
      </c>
      <c r="F1920" s="3" t="s">
        <v>1358</v>
      </c>
      <c r="G1920" s="3" t="s">
        <v>998</v>
      </c>
      <c r="H1920" t="s">
        <v>1536</v>
      </c>
      <c r="I1920" t="s">
        <v>1536</v>
      </c>
      <c r="K1920">
        <v>1.4999999999999999E-2</v>
      </c>
      <c r="L1920">
        <v>1.4999999999999999E-2</v>
      </c>
      <c r="M1920" t="str">
        <f t="shared" si="29"/>
        <v>OK</v>
      </c>
    </row>
    <row r="1921" spans="1:13" x14ac:dyDescent="0.25">
      <c r="A1921" s="3" t="s">
        <v>182</v>
      </c>
      <c r="B1921" s="3" t="s">
        <v>86</v>
      </c>
      <c r="C1921" s="3" t="s">
        <v>96</v>
      </c>
      <c r="D1921" s="5">
        <v>43000.34375</v>
      </c>
      <c r="E1921" s="3" t="s">
        <v>1359</v>
      </c>
      <c r="F1921" s="3" t="s">
        <v>1359</v>
      </c>
      <c r="G1921" s="3" t="s">
        <v>996</v>
      </c>
      <c r="H1921" t="s">
        <v>1536</v>
      </c>
      <c r="I1921" t="s">
        <v>1536</v>
      </c>
      <c r="K1921">
        <v>1.4999999999999999E-2</v>
      </c>
      <c r="L1921">
        <v>1.4999999999999999E-2</v>
      </c>
      <c r="M1921" t="str">
        <f t="shared" si="29"/>
        <v>OK</v>
      </c>
    </row>
    <row r="1922" spans="1:13" x14ac:dyDescent="0.25">
      <c r="A1922" s="3" t="s">
        <v>182</v>
      </c>
      <c r="B1922" s="3" t="s">
        <v>86</v>
      </c>
      <c r="C1922" s="3" t="s">
        <v>96</v>
      </c>
      <c r="D1922" s="5">
        <v>43000.347222222219</v>
      </c>
      <c r="E1922" s="3" t="s">
        <v>1360</v>
      </c>
      <c r="F1922" s="3" t="s">
        <v>1360</v>
      </c>
      <c r="G1922" s="3" t="s">
        <v>998</v>
      </c>
      <c r="H1922" t="s">
        <v>1536</v>
      </c>
      <c r="I1922" t="s">
        <v>1536</v>
      </c>
      <c r="K1922">
        <v>1.4999999999999999E-2</v>
      </c>
      <c r="L1922">
        <v>1.4999999999999999E-2</v>
      </c>
      <c r="M1922" t="str">
        <f t="shared" si="29"/>
        <v>OK</v>
      </c>
    </row>
    <row r="1923" spans="1:13" x14ac:dyDescent="0.25">
      <c r="A1923" s="3" t="s">
        <v>182</v>
      </c>
      <c r="B1923" s="3" t="s">
        <v>86</v>
      </c>
      <c r="C1923" s="3" t="s">
        <v>96</v>
      </c>
      <c r="D1923" s="5">
        <v>43034.40625</v>
      </c>
      <c r="E1923" s="3" t="s">
        <v>1361</v>
      </c>
      <c r="F1923" s="3" t="s">
        <v>1361</v>
      </c>
      <c r="G1923" s="3" t="s">
        <v>996</v>
      </c>
      <c r="H1923" t="s">
        <v>1536</v>
      </c>
      <c r="I1923" t="s">
        <v>1536</v>
      </c>
      <c r="K1923">
        <v>1.4999999999999999E-2</v>
      </c>
      <c r="L1923">
        <v>1.4999999999999999E-2</v>
      </c>
      <c r="M1923" t="str">
        <f t="shared" ref="M1923:M1986" si="30">IF(K1923&gt;L1923,"INCONSISTENTE","OK")</f>
        <v>OK</v>
      </c>
    </row>
    <row r="1924" spans="1:13" x14ac:dyDescent="0.25">
      <c r="A1924" s="3" t="s">
        <v>182</v>
      </c>
      <c r="B1924" s="3" t="s">
        <v>86</v>
      </c>
      <c r="C1924" s="3" t="s">
        <v>96</v>
      </c>
      <c r="D1924" s="5">
        <v>43034.567361111112</v>
      </c>
      <c r="E1924" s="3" t="s">
        <v>1362</v>
      </c>
      <c r="F1924" s="3" t="s">
        <v>1362</v>
      </c>
      <c r="G1924" s="3" t="s">
        <v>998</v>
      </c>
      <c r="H1924" t="s">
        <v>1536</v>
      </c>
      <c r="I1924" t="s">
        <v>1536</v>
      </c>
      <c r="K1924">
        <v>1.4999999999999999E-2</v>
      </c>
      <c r="L1924">
        <v>1.4999999999999999E-2</v>
      </c>
      <c r="M1924" t="str">
        <f t="shared" si="30"/>
        <v>OK</v>
      </c>
    </row>
    <row r="1925" spans="1:13" x14ac:dyDescent="0.25">
      <c r="A1925" s="3" t="s">
        <v>182</v>
      </c>
      <c r="B1925" s="3" t="s">
        <v>86</v>
      </c>
      <c r="C1925" s="3" t="s">
        <v>96</v>
      </c>
      <c r="D1925" s="5">
        <v>43065.611111111109</v>
      </c>
      <c r="E1925" s="3" t="s">
        <v>1363</v>
      </c>
      <c r="F1925" s="3" t="s">
        <v>1363</v>
      </c>
      <c r="G1925" s="3" t="s">
        <v>996</v>
      </c>
      <c r="H1925" t="s">
        <v>1536</v>
      </c>
      <c r="I1925" t="s">
        <v>1536</v>
      </c>
      <c r="K1925">
        <v>1.4999999999999999E-2</v>
      </c>
      <c r="L1925">
        <v>1.4999999999999999E-2</v>
      </c>
      <c r="M1925" t="str">
        <f t="shared" si="30"/>
        <v>OK</v>
      </c>
    </row>
    <row r="1926" spans="1:13" x14ac:dyDescent="0.25">
      <c r="A1926" s="3" t="s">
        <v>182</v>
      </c>
      <c r="B1926" s="3" t="s">
        <v>86</v>
      </c>
      <c r="C1926" s="3" t="s">
        <v>96</v>
      </c>
      <c r="D1926" s="5">
        <v>43065.614583333336</v>
      </c>
      <c r="E1926" s="3" t="s">
        <v>1364</v>
      </c>
      <c r="F1926" s="3" t="s">
        <v>1364</v>
      </c>
      <c r="G1926" s="3" t="s">
        <v>998</v>
      </c>
      <c r="H1926" t="s">
        <v>1536</v>
      </c>
      <c r="I1926" t="s">
        <v>1536</v>
      </c>
      <c r="K1926">
        <v>1.4999999999999999E-2</v>
      </c>
      <c r="L1926">
        <v>1.4999999999999999E-2</v>
      </c>
      <c r="M1926" t="str">
        <f t="shared" si="30"/>
        <v>OK</v>
      </c>
    </row>
    <row r="1927" spans="1:13" x14ac:dyDescent="0.25">
      <c r="A1927" s="3" t="s">
        <v>182</v>
      </c>
      <c r="B1927" s="3" t="s">
        <v>86</v>
      </c>
      <c r="C1927" s="3" t="s">
        <v>96</v>
      </c>
      <c r="D1927" s="5">
        <v>43082.361805555556</v>
      </c>
      <c r="E1927" s="3" t="s">
        <v>1365</v>
      </c>
      <c r="F1927" s="3" t="s">
        <v>1365</v>
      </c>
      <c r="G1927" s="3" t="s">
        <v>996</v>
      </c>
      <c r="H1927" t="s">
        <v>1469</v>
      </c>
      <c r="I1927" t="s">
        <v>1469</v>
      </c>
      <c r="K1927">
        <v>0.01</v>
      </c>
      <c r="L1927">
        <v>0.01</v>
      </c>
      <c r="M1927" t="str">
        <f t="shared" si="30"/>
        <v>OK</v>
      </c>
    </row>
    <row r="1928" spans="1:13" x14ac:dyDescent="0.25">
      <c r="A1928" s="3" t="s">
        <v>182</v>
      </c>
      <c r="B1928" s="3" t="s">
        <v>86</v>
      </c>
      <c r="C1928" s="3" t="s">
        <v>96</v>
      </c>
      <c r="D1928" s="5">
        <v>43082.37777777778</v>
      </c>
      <c r="E1928" s="3" t="s">
        <v>1366</v>
      </c>
      <c r="F1928" s="3" t="s">
        <v>1366</v>
      </c>
      <c r="G1928" s="3" t="s">
        <v>998</v>
      </c>
      <c r="H1928" t="s">
        <v>1469</v>
      </c>
      <c r="I1928" t="s">
        <v>1469</v>
      </c>
      <c r="K1928">
        <v>0.01</v>
      </c>
      <c r="L1928">
        <v>0.01</v>
      </c>
      <c r="M1928" t="str">
        <f t="shared" si="30"/>
        <v>OK</v>
      </c>
    </row>
    <row r="1929" spans="1:13" x14ac:dyDescent="0.25">
      <c r="A1929" s="3" t="s">
        <v>182</v>
      </c>
      <c r="B1929" s="3" t="s">
        <v>86</v>
      </c>
      <c r="C1929" s="3" t="s">
        <v>96</v>
      </c>
      <c r="D1929" s="5">
        <v>43108.5625</v>
      </c>
      <c r="E1929" s="3" t="s">
        <v>1367</v>
      </c>
      <c r="F1929" s="3" t="s">
        <v>1367</v>
      </c>
      <c r="G1929" s="3" t="s">
        <v>998</v>
      </c>
      <c r="H1929" t="s">
        <v>1475</v>
      </c>
      <c r="I1929" t="s">
        <v>1475</v>
      </c>
      <c r="K1929">
        <v>0.01</v>
      </c>
      <c r="L1929">
        <v>0.01</v>
      </c>
      <c r="M1929" t="str">
        <f t="shared" si="30"/>
        <v>OK</v>
      </c>
    </row>
    <row r="1930" spans="1:13" x14ac:dyDescent="0.25">
      <c r="A1930" s="3" t="s">
        <v>182</v>
      </c>
      <c r="B1930" s="3" t="s">
        <v>86</v>
      </c>
      <c r="C1930" s="3" t="s">
        <v>96</v>
      </c>
      <c r="D1930" s="5">
        <v>43108.569444444445</v>
      </c>
      <c r="E1930" s="3" t="s">
        <v>1368</v>
      </c>
      <c r="F1930" s="3" t="s">
        <v>1368</v>
      </c>
      <c r="G1930" s="3" t="s">
        <v>996</v>
      </c>
      <c r="H1930" t="s">
        <v>1475</v>
      </c>
      <c r="I1930" t="s">
        <v>1475</v>
      </c>
      <c r="K1930">
        <v>0.01</v>
      </c>
      <c r="L1930">
        <v>0.01</v>
      </c>
      <c r="M1930" t="str">
        <f t="shared" si="30"/>
        <v>OK</v>
      </c>
    </row>
    <row r="1931" spans="1:13" x14ac:dyDescent="0.25">
      <c r="A1931" s="3" t="s">
        <v>182</v>
      </c>
      <c r="B1931" s="3" t="s">
        <v>86</v>
      </c>
      <c r="C1931" s="3" t="s">
        <v>97</v>
      </c>
      <c r="D1931" s="5">
        <v>42977.400694444441</v>
      </c>
      <c r="E1931" s="3" t="s">
        <v>1357</v>
      </c>
      <c r="F1931" s="3" t="s">
        <v>1357</v>
      </c>
      <c r="G1931" s="3" t="s">
        <v>996</v>
      </c>
      <c r="M1931" t="str">
        <f t="shared" si="30"/>
        <v>OK</v>
      </c>
    </row>
    <row r="1932" spans="1:13" x14ac:dyDescent="0.25">
      <c r="A1932" s="3" t="s">
        <v>182</v>
      </c>
      <c r="B1932" s="3" t="s">
        <v>86</v>
      </c>
      <c r="C1932" s="3" t="s">
        <v>97</v>
      </c>
      <c r="D1932" s="5">
        <v>42977.404166666667</v>
      </c>
      <c r="E1932" s="3" t="s">
        <v>1358</v>
      </c>
      <c r="F1932" s="3" t="s">
        <v>1358</v>
      </c>
      <c r="G1932" s="3" t="s">
        <v>998</v>
      </c>
      <c r="M1932" t="str">
        <f t="shared" si="30"/>
        <v>OK</v>
      </c>
    </row>
    <row r="1933" spans="1:13" x14ac:dyDescent="0.25">
      <c r="A1933" s="3" t="s">
        <v>182</v>
      </c>
      <c r="B1933" s="3" t="s">
        <v>86</v>
      </c>
      <c r="C1933" s="3" t="s">
        <v>97</v>
      </c>
      <c r="D1933" s="5">
        <v>43000.34375</v>
      </c>
      <c r="E1933" s="3" t="s">
        <v>1359</v>
      </c>
      <c r="F1933" s="3" t="s">
        <v>1359</v>
      </c>
      <c r="G1933" s="3" t="s">
        <v>996</v>
      </c>
      <c r="M1933" t="str">
        <f t="shared" si="30"/>
        <v>OK</v>
      </c>
    </row>
    <row r="1934" spans="1:13" x14ac:dyDescent="0.25">
      <c r="A1934" s="3" t="s">
        <v>182</v>
      </c>
      <c r="B1934" s="3" t="s">
        <v>86</v>
      </c>
      <c r="C1934" s="3" t="s">
        <v>97</v>
      </c>
      <c r="D1934" s="5">
        <v>43000.347222222219</v>
      </c>
      <c r="E1934" s="3" t="s">
        <v>1360</v>
      </c>
      <c r="F1934" s="3" t="s">
        <v>1360</v>
      </c>
      <c r="G1934" s="3" t="s">
        <v>998</v>
      </c>
      <c r="M1934" t="str">
        <f t="shared" si="30"/>
        <v>OK</v>
      </c>
    </row>
    <row r="1935" spans="1:13" x14ac:dyDescent="0.25">
      <c r="A1935" s="3" t="s">
        <v>182</v>
      </c>
      <c r="B1935" s="3" t="s">
        <v>86</v>
      </c>
      <c r="C1935" s="3" t="s">
        <v>97</v>
      </c>
      <c r="D1935" s="5">
        <v>43034.40625</v>
      </c>
      <c r="E1935" s="3" t="s">
        <v>1361</v>
      </c>
      <c r="F1935" s="3" t="s">
        <v>1361</v>
      </c>
      <c r="G1935" s="3" t="s">
        <v>996</v>
      </c>
      <c r="M1935" t="str">
        <f t="shared" si="30"/>
        <v>OK</v>
      </c>
    </row>
    <row r="1936" spans="1:13" x14ac:dyDescent="0.25">
      <c r="A1936" s="3" t="s">
        <v>182</v>
      </c>
      <c r="B1936" s="3" t="s">
        <v>86</v>
      </c>
      <c r="C1936" s="3" t="s">
        <v>97</v>
      </c>
      <c r="D1936" s="5">
        <v>43034.567361111112</v>
      </c>
      <c r="E1936" s="3" t="s">
        <v>1362</v>
      </c>
      <c r="F1936" s="3" t="s">
        <v>1362</v>
      </c>
      <c r="G1936" s="3" t="s">
        <v>998</v>
      </c>
      <c r="M1936" t="str">
        <f t="shared" si="30"/>
        <v>OK</v>
      </c>
    </row>
    <row r="1937" spans="1:13" x14ac:dyDescent="0.25">
      <c r="A1937" s="3" t="s">
        <v>182</v>
      </c>
      <c r="B1937" s="3" t="s">
        <v>86</v>
      </c>
      <c r="C1937" s="3" t="s">
        <v>97</v>
      </c>
      <c r="D1937" s="5">
        <v>43065.611111111109</v>
      </c>
      <c r="E1937" s="3" t="s">
        <v>1363</v>
      </c>
      <c r="F1937" s="3" t="s">
        <v>1363</v>
      </c>
      <c r="G1937" s="3" t="s">
        <v>996</v>
      </c>
      <c r="M1937" t="str">
        <f t="shared" si="30"/>
        <v>OK</v>
      </c>
    </row>
    <row r="1938" spans="1:13" x14ac:dyDescent="0.25">
      <c r="A1938" s="3" t="s">
        <v>182</v>
      </c>
      <c r="B1938" s="3" t="s">
        <v>86</v>
      </c>
      <c r="C1938" s="3" t="s">
        <v>97</v>
      </c>
      <c r="D1938" s="5">
        <v>43065.614583333336</v>
      </c>
      <c r="E1938" s="3" t="s">
        <v>1364</v>
      </c>
      <c r="F1938" s="3" t="s">
        <v>1364</v>
      </c>
      <c r="G1938" s="3" t="s">
        <v>998</v>
      </c>
      <c r="M1938" t="str">
        <f t="shared" si="30"/>
        <v>OK</v>
      </c>
    </row>
    <row r="1939" spans="1:13" x14ac:dyDescent="0.25">
      <c r="A1939" s="3" t="s">
        <v>182</v>
      </c>
      <c r="B1939" s="3" t="s">
        <v>86</v>
      </c>
      <c r="C1939" s="3" t="s">
        <v>97</v>
      </c>
      <c r="D1939" s="5">
        <v>43082.361805555556</v>
      </c>
      <c r="E1939" s="3" t="s">
        <v>1365</v>
      </c>
      <c r="F1939" s="3" t="s">
        <v>1365</v>
      </c>
      <c r="G1939" s="3" t="s">
        <v>996</v>
      </c>
      <c r="M1939" t="str">
        <f t="shared" si="30"/>
        <v>OK</v>
      </c>
    </row>
    <row r="1940" spans="1:13" x14ac:dyDescent="0.25">
      <c r="A1940" s="3" t="s">
        <v>182</v>
      </c>
      <c r="B1940" s="3" t="s">
        <v>86</v>
      </c>
      <c r="C1940" s="3" t="s">
        <v>97</v>
      </c>
      <c r="D1940" s="5">
        <v>43082.37777777778</v>
      </c>
      <c r="E1940" s="3" t="s">
        <v>1366</v>
      </c>
      <c r="F1940" s="3" t="s">
        <v>1366</v>
      </c>
      <c r="G1940" s="3" t="s">
        <v>998</v>
      </c>
      <c r="M1940" t="str">
        <f t="shared" si="30"/>
        <v>OK</v>
      </c>
    </row>
    <row r="1941" spans="1:13" x14ac:dyDescent="0.25">
      <c r="A1941" s="3" t="s">
        <v>182</v>
      </c>
      <c r="B1941" s="3" t="s">
        <v>86</v>
      </c>
      <c r="C1941" s="3" t="s">
        <v>97</v>
      </c>
      <c r="D1941" s="5">
        <v>43108.5625</v>
      </c>
      <c r="E1941" s="3" t="s">
        <v>1367</v>
      </c>
      <c r="F1941" s="3" t="s">
        <v>1367</v>
      </c>
      <c r="G1941" s="3" t="s">
        <v>998</v>
      </c>
      <c r="M1941" t="str">
        <f t="shared" si="30"/>
        <v>OK</v>
      </c>
    </row>
    <row r="1942" spans="1:13" x14ac:dyDescent="0.25">
      <c r="A1942" s="3" t="s">
        <v>182</v>
      </c>
      <c r="B1942" s="3" t="s">
        <v>86</v>
      </c>
      <c r="C1942" s="3" t="s">
        <v>97</v>
      </c>
      <c r="D1942" s="5">
        <v>43108.569444444445</v>
      </c>
      <c r="E1942" s="3" t="s">
        <v>1368</v>
      </c>
      <c r="F1942" s="3" t="s">
        <v>1368</v>
      </c>
      <c r="G1942" s="3" t="s">
        <v>996</v>
      </c>
      <c r="M1942" t="str">
        <f t="shared" si="30"/>
        <v>OK</v>
      </c>
    </row>
    <row r="1943" spans="1:13" x14ac:dyDescent="0.25">
      <c r="A1943" s="3" t="s">
        <v>183</v>
      </c>
      <c r="B1943" s="3" t="s">
        <v>87</v>
      </c>
      <c r="C1943" s="3" t="s">
        <v>96</v>
      </c>
      <c r="D1943" s="5">
        <v>42968.411111111112</v>
      </c>
      <c r="E1943" s="3" t="s">
        <v>1369</v>
      </c>
      <c r="F1943" s="3" t="s">
        <v>1369</v>
      </c>
      <c r="G1943" s="3" t="s">
        <v>996</v>
      </c>
      <c r="H1943" t="s">
        <v>1536</v>
      </c>
      <c r="I1943" t="s">
        <v>1536</v>
      </c>
      <c r="K1943">
        <v>1.4999999999999999E-2</v>
      </c>
      <c r="L1943">
        <v>1.4999999999999999E-2</v>
      </c>
      <c r="M1943" t="str">
        <f t="shared" si="30"/>
        <v>OK</v>
      </c>
    </row>
    <row r="1944" spans="1:13" x14ac:dyDescent="0.25">
      <c r="A1944" s="3" t="s">
        <v>183</v>
      </c>
      <c r="B1944" s="3" t="s">
        <v>87</v>
      </c>
      <c r="C1944" s="3" t="s">
        <v>96</v>
      </c>
      <c r="D1944" s="5">
        <v>42968.418055555558</v>
      </c>
      <c r="E1944" s="3" t="s">
        <v>1370</v>
      </c>
      <c r="F1944" s="3" t="s">
        <v>1370</v>
      </c>
      <c r="G1944" s="3" t="s">
        <v>998</v>
      </c>
      <c r="H1944" t="s">
        <v>1536</v>
      </c>
      <c r="I1944" t="s">
        <v>1536</v>
      </c>
      <c r="K1944">
        <v>1.4999999999999999E-2</v>
      </c>
      <c r="L1944">
        <v>1.4999999999999999E-2</v>
      </c>
      <c r="M1944" t="str">
        <f t="shared" si="30"/>
        <v>OK</v>
      </c>
    </row>
    <row r="1945" spans="1:13" x14ac:dyDescent="0.25">
      <c r="A1945" s="3" t="s">
        <v>183</v>
      </c>
      <c r="B1945" s="3" t="s">
        <v>87</v>
      </c>
      <c r="C1945" s="3" t="s">
        <v>96</v>
      </c>
      <c r="D1945" s="5">
        <v>42998.381944444445</v>
      </c>
      <c r="E1945" s="3" t="s">
        <v>1371</v>
      </c>
      <c r="F1945" s="3" t="s">
        <v>1371</v>
      </c>
      <c r="G1945" s="3" t="s">
        <v>996</v>
      </c>
      <c r="H1945" t="s">
        <v>1536</v>
      </c>
      <c r="I1945" t="s">
        <v>1536</v>
      </c>
      <c r="K1945">
        <v>1.4999999999999999E-2</v>
      </c>
      <c r="L1945">
        <v>1.4999999999999999E-2</v>
      </c>
      <c r="M1945" t="str">
        <f t="shared" si="30"/>
        <v>OK</v>
      </c>
    </row>
    <row r="1946" spans="1:13" x14ac:dyDescent="0.25">
      <c r="A1946" s="3" t="s">
        <v>183</v>
      </c>
      <c r="B1946" s="3" t="s">
        <v>87</v>
      </c>
      <c r="C1946" s="3" t="s">
        <v>96</v>
      </c>
      <c r="D1946" s="5">
        <v>42998.386111111111</v>
      </c>
      <c r="E1946" s="3" t="s">
        <v>1372</v>
      </c>
      <c r="F1946" s="3" t="s">
        <v>1372</v>
      </c>
      <c r="G1946" s="3" t="s">
        <v>998</v>
      </c>
      <c r="H1946" t="s">
        <v>1536</v>
      </c>
      <c r="I1946" t="s">
        <v>1536</v>
      </c>
      <c r="K1946">
        <v>1.4999999999999999E-2</v>
      </c>
      <c r="L1946">
        <v>1.4999999999999999E-2</v>
      </c>
      <c r="M1946" t="str">
        <f t="shared" si="30"/>
        <v>OK</v>
      </c>
    </row>
    <row r="1947" spans="1:13" x14ac:dyDescent="0.25">
      <c r="A1947" s="3" t="s">
        <v>183</v>
      </c>
      <c r="B1947" s="3" t="s">
        <v>87</v>
      </c>
      <c r="C1947" s="3" t="s">
        <v>96</v>
      </c>
      <c r="D1947" s="5">
        <v>43031.427083333336</v>
      </c>
      <c r="E1947" s="3" t="s">
        <v>1373</v>
      </c>
      <c r="F1947" s="3" t="s">
        <v>1373</v>
      </c>
      <c r="G1947" s="3" t="s">
        <v>996</v>
      </c>
      <c r="H1947" t="s">
        <v>1536</v>
      </c>
      <c r="I1947" t="s">
        <v>1536</v>
      </c>
      <c r="K1947">
        <v>1.4999999999999999E-2</v>
      </c>
      <c r="L1947">
        <v>1.4999999999999999E-2</v>
      </c>
      <c r="M1947" t="str">
        <f t="shared" si="30"/>
        <v>OK</v>
      </c>
    </row>
    <row r="1948" spans="1:13" x14ac:dyDescent="0.25">
      <c r="A1948" s="3" t="s">
        <v>183</v>
      </c>
      <c r="B1948" s="3" t="s">
        <v>87</v>
      </c>
      <c r="C1948" s="3" t="s">
        <v>96</v>
      </c>
      <c r="D1948" s="5">
        <v>43031.430555555555</v>
      </c>
      <c r="E1948" s="3" t="s">
        <v>1374</v>
      </c>
      <c r="F1948" s="3" t="s">
        <v>1374</v>
      </c>
      <c r="G1948" s="3" t="s">
        <v>998</v>
      </c>
      <c r="H1948" t="s">
        <v>1536</v>
      </c>
      <c r="I1948" t="s">
        <v>1536</v>
      </c>
      <c r="K1948">
        <v>1.4999999999999999E-2</v>
      </c>
      <c r="L1948">
        <v>1.4999999999999999E-2</v>
      </c>
      <c r="M1948" t="str">
        <f t="shared" si="30"/>
        <v>OK</v>
      </c>
    </row>
    <row r="1949" spans="1:13" x14ac:dyDescent="0.25">
      <c r="A1949" s="3" t="s">
        <v>183</v>
      </c>
      <c r="B1949" s="3" t="s">
        <v>87</v>
      </c>
      <c r="C1949" s="3" t="s">
        <v>96</v>
      </c>
      <c r="D1949" s="5">
        <v>43063.25</v>
      </c>
      <c r="E1949" s="3" t="s">
        <v>1375</v>
      </c>
      <c r="F1949" s="3" t="s">
        <v>1375</v>
      </c>
      <c r="G1949" s="3" t="s">
        <v>998</v>
      </c>
      <c r="H1949" t="s">
        <v>1536</v>
      </c>
      <c r="I1949" t="s">
        <v>1536</v>
      </c>
      <c r="K1949">
        <v>1.4999999999999999E-2</v>
      </c>
      <c r="L1949">
        <v>1.4999999999999999E-2</v>
      </c>
      <c r="M1949" t="str">
        <f t="shared" si="30"/>
        <v>OK</v>
      </c>
    </row>
    <row r="1950" spans="1:13" x14ac:dyDescent="0.25">
      <c r="A1950" s="3" t="s">
        <v>183</v>
      </c>
      <c r="B1950" s="3" t="s">
        <v>87</v>
      </c>
      <c r="C1950" s="3" t="s">
        <v>96</v>
      </c>
      <c r="D1950" s="5">
        <v>43063.256944444445</v>
      </c>
      <c r="E1950" s="3" t="s">
        <v>1376</v>
      </c>
      <c r="F1950" s="3" t="s">
        <v>1376</v>
      </c>
      <c r="G1950" s="3" t="s">
        <v>996</v>
      </c>
      <c r="H1950" t="s">
        <v>1536</v>
      </c>
      <c r="I1950" t="s">
        <v>1536</v>
      </c>
      <c r="K1950">
        <v>1.4999999999999999E-2</v>
      </c>
      <c r="L1950">
        <v>1.4999999999999999E-2</v>
      </c>
      <c r="M1950" t="str">
        <f t="shared" si="30"/>
        <v>OK</v>
      </c>
    </row>
    <row r="1951" spans="1:13" x14ac:dyDescent="0.25">
      <c r="A1951" s="3" t="s">
        <v>183</v>
      </c>
      <c r="B1951" s="3" t="s">
        <v>87</v>
      </c>
      <c r="C1951" s="3" t="s">
        <v>96</v>
      </c>
      <c r="D1951" s="5">
        <v>43083.604166666664</v>
      </c>
      <c r="E1951" s="3" t="s">
        <v>1377</v>
      </c>
      <c r="F1951" s="3" t="s">
        <v>1377</v>
      </c>
      <c r="G1951" s="3" t="s">
        <v>996</v>
      </c>
      <c r="H1951" t="s">
        <v>1469</v>
      </c>
      <c r="I1951" t="s">
        <v>1469</v>
      </c>
      <c r="K1951">
        <v>0.01</v>
      </c>
      <c r="L1951">
        <v>0.01</v>
      </c>
      <c r="M1951" t="str">
        <f t="shared" si="30"/>
        <v>OK</v>
      </c>
    </row>
    <row r="1952" spans="1:13" x14ac:dyDescent="0.25">
      <c r="A1952" s="3" t="s">
        <v>183</v>
      </c>
      <c r="B1952" s="3" t="s">
        <v>87</v>
      </c>
      <c r="C1952" s="3" t="s">
        <v>96</v>
      </c>
      <c r="D1952" s="5">
        <v>43083.607638888891</v>
      </c>
      <c r="E1952" s="3" t="s">
        <v>1378</v>
      </c>
      <c r="F1952" s="3" t="s">
        <v>1378</v>
      </c>
      <c r="G1952" s="3" t="s">
        <v>998</v>
      </c>
      <c r="H1952" t="s">
        <v>1469</v>
      </c>
      <c r="I1952" t="s">
        <v>1469</v>
      </c>
      <c r="K1952">
        <v>0.01</v>
      </c>
      <c r="L1952">
        <v>0.01</v>
      </c>
      <c r="M1952" t="str">
        <f t="shared" si="30"/>
        <v>OK</v>
      </c>
    </row>
    <row r="1953" spans="1:13" x14ac:dyDescent="0.25">
      <c r="A1953" s="3" t="s">
        <v>183</v>
      </c>
      <c r="B1953" s="3" t="s">
        <v>87</v>
      </c>
      <c r="C1953" s="3" t="s">
        <v>96</v>
      </c>
      <c r="D1953" s="5">
        <v>43108.78402777778</v>
      </c>
      <c r="E1953" s="3" t="s">
        <v>1379</v>
      </c>
      <c r="F1953" s="3" t="s">
        <v>1379</v>
      </c>
      <c r="G1953" s="3" t="s">
        <v>996</v>
      </c>
      <c r="H1953" t="s">
        <v>1475</v>
      </c>
      <c r="I1953" t="s">
        <v>1475</v>
      </c>
      <c r="K1953">
        <v>0.01</v>
      </c>
      <c r="L1953">
        <v>0.01</v>
      </c>
      <c r="M1953" t="str">
        <f t="shared" si="30"/>
        <v>OK</v>
      </c>
    </row>
    <row r="1954" spans="1:13" x14ac:dyDescent="0.25">
      <c r="A1954" s="3" t="s">
        <v>183</v>
      </c>
      <c r="B1954" s="3" t="s">
        <v>87</v>
      </c>
      <c r="C1954" s="3" t="s">
        <v>96</v>
      </c>
      <c r="D1954" s="5">
        <v>43108.791666666664</v>
      </c>
      <c r="E1954" s="3" t="s">
        <v>1380</v>
      </c>
      <c r="F1954" s="3" t="s">
        <v>1380</v>
      </c>
      <c r="G1954" s="3" t="s">
        <v>998</v>
      </c>
      <c r="H1954" t="s">
        <v>1475</v>
      </c>
      <c r="I1954" t="s">
        <v>1475</v>
      </c>
      <c r="K1954">
        <v>0.01</v>
      </c>
      <c r="L1954">
        <v>0.01</v>
      </c>
      <c r="M1954" t="str">
        <f t="shared" si="30"/>
        <v>OK</v>
      </c>
    </row>
    <row r="1955" spans="1:13" x14ac:dyDescent="0.25">
      <c r="A1955" s="3" t="s">
        <v>183</v>
      </c>
      <c r="B1955" s="3" t="s">
        <v>87</v>
      </c>
      <c r="C1955" s="3" t="s">
        <v>97</v>
      </c>
      <c r="D1955" s="5">
        <v>42968.411111111112</v>
      </c>
      <c r="E1955" s="3" t="s">
        <v>1369</v>
      </c>
      <c r="F1955" s="3" t="s">
        <v>1369</v>
      </c>
      <c r="G1955" s="3" t="s">
        <v>996</v>
      </c>
      <c r="M1955" t="str">
        <f t="shared" si="30"/>
        <v>OK</v>
      </c>
    </row>
    <row r="1956" spans="1:13" x14ac:dyDescent="0.25">
      <c r="A1956" s="3" t="s">
        <v>183</v>
      </c>
      <c r="B1956" s="3" t="s">
        <v>87</v>
      </c>
      <c r="C1956" s="3" t="s">
        <v>97</v>
      </c>
      <c r="D1956" s="5">
        <v>42968.418055555558</v>
      </c>
      <c r="E1956" s="3" t="s">
        <v>1370</v>
      </c>
      <c r="F1956" s="3" t="s">
        <v>1370</v>
      </c>
      <c r="G1956" s="3" t="s">
        <v>998</v>
      </c>
      <c r="M1956" t="str">
        <f t="shared" si="30"/>
        <v>OK</v>
      </c>
    </row>
    <row r="1957" spans="1:13" x14ac:dyDescent="0.25">
      <c r="A1957" s="3" t="s">
        <v>183</v>
      </c>
      <c r="B1957" s="3" t="s">
        <v>87</v>
      </c>
      <c r="C1957" s="3" t="s">
        <v>97</v>
      </c>
      <c r="D1957" s="5">
        <v>42998.381944444445</v>
      </c>
      <c r="E1957" s="3" t="s">
        <v>1371</v>
      </c>
      <c r="F1957" s="3" t="s">
        <v>1371</v>
      </c>
      <c r="G1957" s="3" t="s">
        <v>996</v>
      </c>
      <c r="M1957" t="str">
        <f t="shared" si="30"/>
        <v>OK</v>
      </c>
    </row>
    <row r="1958" spans="1:13" x14ac:dyDescent="0.25">
      <c r="A1958" s="3" t="s">
        <v>183</v>
      </c>
      <c r="B1958" s="3" t="s">
        <v>87</v>
      </c>
      <c r="C1958" s="3" t="s">
        <v>97</v>
      </c>
      <c r="D1958" s="5">
        <v>42998.386111111111</v>
      </c>
      <c r="E1958" s="3" t="s">
        <v>1372</v>
      </c>
      <c r="F1958" s="3" t="s">
        <v>1372</v>
      </c>
      <c r="G1958" s="3" t="s">
        <v>998</v>
      </c>
      <c r="M1958" t="str">
        <f t="shared" si="30"/>
        <v>OK</v>
      </c>
    </row>
    <row r="1959" spans="1:13" x14ac:dyDescent="0.25">
      <c r="A1959" s="3" t="s">
        <v>183</v>
      </c>
      <c r="B1959" s="3" t="s">
        <v>87</v>
      </c>
      <c r="C1959" s="3" t="s">
        <v>97</v>
      </c>
      <c r="D1959" s="5">
        <v>43031.427083333336</v>
      </c>
      <c r="E1959" s="3" t="s">
        <v>1373</v>
      </c>
      <c r="F1959" s="3" t="s">
        <v>1373</v>
      </c>
      <c r="G1959" s="3" t="s">
        <v>996</v>
      </c>
      <c r="M1959" t="str">
        <f t="shared" si="30"/>
        <v>OK</v>
      </c>
    </row>
    <row r="1960" spans="1:13" x14ac:dyDescent="0.25">
      <c r="A1960" s="3" t="s">
        <v>183</v>
      </c>
      <c r="B1960" s="3" t="s">
        <v>87</v>
      </c>
      <c r="C1960" s="3" t="s">
        <v>97</v>
      </c>
      <c r="D1960" s="5">
        <v>43031.430555555555</v>
      </c>
      <c r="E1960" s="3" t="s">
        <v>1374</v>
      </c>
      <c r="F1960" s="3" t="s">
        <v>1374</v>
      </c>
      <c r="G1960" s="3" t="s">
        <v>998</v>
      </c>
      <c r="M1960" t="str">
        <f t="shared" si="30"/>
        <v>OK</v>
      </c>
    </row>
    <row r="1961" spans="1:13" x14ac:dyDescent="0.25">
      <c r="A1961" s="3" t="s">
        <v>183</v>
      </c>
      <c r="B1961" s="3" t="s">
        <v>87</v>
      </c>
      <c r="C1961" s="3" t="s">
        <v>97</v>
      </c>
      <c r="D1961" s="5">
        <v>43063.25</v>
      </c>
      <c r="E1961" s="3" t="s">
        <v>1375</v>
      </c>
      <c r="F1961" s="3" t="s">
        <v>1375</v>
      </c>
      <c r="G1961" s="3" t="s">
        <v>998</v>
      </c>
      <c r="M1961" t="str">
        <f t="shared" si="30"/>
        <v>OK</v>
      </c>
    </row>
    <row r="1962" spans="1:13" s="3" customFormat="1" x14ac:dyDescent="0.25">
      <c r="A1962" s="3" t="s">
        <v>183</v>
      </c>
      <c r="B1962" s="3" t="s">
        <v>87</v>
      </c>
      <c r="C1962" s="3" t="s">
        <v>97</v>
      </c>
      <c r="D1962" s="5">
        <v>43063.256944444445</v>
      </c>
      <c r="E1962" s="3" t="s">
        <v>1376</v>
      </c>
      <c r="F1962" s="3" t="s">
        <v>1376</v>
      </c>
      <c r="G1962" s="3" t="s">
        <v>996</v>
      </c>
      <c r="M1962" t="str">
        <f t="shared" si="30"/>
        <v>OK</v>
      </c>
    </row>
    <row r="1963" spans="1:13" x14ac:dyDescent="0.25">
      <c r="A1963" s="3" t="s">
        <v>183</v>
      </c>
      <c r="B1963" s="3" t="s">
        <v>87</v>
      </c>
      <c r="C1963" s="3" t="s">
        <v>97</v>
      </c>
      <c r="D1963" s="5">
        <v>43083.604166666664</v>
      </c>
      <c r="E1963" s="3" t="s">
        <v>1377</v>
      </c>
      <c r="F1963" s="3" t="s">
        <v>1377</v>
      </c>
      <c r="G1963" s="3" t="s">
        <v>996</v>
      </c>
      <c r="M1963" t="str">
        <f t="shared" si="30"/>
        <v>OK</v>
      </c>
    </row>
    <row r="1964" spans="1:13" x14ac:dyDescent="0.25">
      <c r="A1964" s="3" t="s">
        <v>183</v>
      </c>
      <c r="B1964" s="3" t="s">
        <v>87</v>
      </c>
      <c r="C1964" s="3" t="s">
        <v>97</v>
      </c>
      <c r="D1964" s="5">
        <v>43083.607638888891</v>
      </c>
      <c r="E1964" s="3" t="s">
        <v>1378</v>
      </c>
      <c r="F1964" s="3" t="s">
        <v>1378</v>
      </c>
      <c r="G1964" s="3" t="s">
        <v>998</v>
      </c>
      <c r="M1964" t="str">
        <f t="shared" si="30"/>
        <v>OK</v>
      </c>
    </row>
    <row r="1965" spans="1:13" x14ac:dyDescent="0.25">
      <c r="A1965" s="3" t="s">
        <v>183</v>
      </c>
      <c r="B1965" s="3" t="s">
        <v>87</v>
      </c>
      <c r="C1965" s="3" t="s">
        <v>97</v>
      </c>
      <c r="D1965" s="5">
        <v>43108.78402777778</v>
      </c>
      <c r="E1965" s="3" t="s">
        <v>1379</v>
      </c>
      <c r="F1965" s="3" t="s">
        <v>1379</v>
      </c>
      <c r="G1965" s="3" t="s">
        <v>996</v>
      </c>
      <c r="M1965" t="str">
        <f t="shared" si="30"/>
        <v>OK</v>
      </c>
    </row>
    <row r="1966" spans="1:13" x14ac:dyDescent="0.25">
      <c r="A1966" s="3" t="s">
        <v>183</v>
      </c>
      <c r="B1966" s="3" t="s">
        <v>87</v>
      </c>
      <c r="C1966" s="3" t="s">
        <v>97</v>
      </c>
      <c r="D1966" s="5">
        <v>43108.791666666664</v>
      </c>
      <c r="E1966" s="3" t="s">
        <v>1380</v>
      </c>
      <c r="F1966" s="3" t="s">
        <v>1380</v>
      </c>
      <c r="G1966" s="3" t="s">
        <v>998</v>
      </c>
      <c r="M1966" t="str">
        <f t="shared" si="30"/>
        <v>OK</v>
      </c>
    </row>
    <row r="1967" spans="1:13" x14ac:dyDescent="0.25">
      <c r="A1967" s="3" t="s">
        <v>184</v>
      </c>
      <c r="B1967" s="3" t="s">
        <v>88</v>
      </c>
      <c r="C1967" s="3" t="s">
        <v>96</v>
      </c>
      <c r="D1967" s="5">
        <v>42968.520138888889</v>
      </c>
      <c r="E1967" s="3" t="s">
        <v>1381</v>
      </c>
      <c r="F1967" s="3" t="s">
        <v>1381</v>
      </c>
      <c r="G1967" s="3" t="s">
        <v>996</v>
      </c>
      <c r="H1967" t="s">
        <v>1536</v>
      </c>
      <c r="I1967" t="s">
        <v>1536</v>
      </c>
      <c r="K1967">
        <v>1.4999999999999999E-2</v>
      </c>
      <c r="L1967">
        <v>1.4999999999999999E-2</v>
      </c>
      <c r="M1967" t="str">
        <f t="shared" si="30"/>
        <v>OK</v>
      </c>
    </row>
    <row r="1968" spans="1:13" x14ac:dyDescent="0.25">
      <c r="A1968" s="3" t="s">
        <v>184</v>
      </c>
      <c r="B1968" s="3" t="s">
        <v>88</v>
      </c>
      <c r="C1968" s="3" t="s">
        <v>96</v>
      </c>
      <c r="D1968" s="5">
        <v>42968.524305555555</v>
      </c>
      <c r="E1968" s="3" t="s">
        <v>1382</v>
      </c>
      <c r="F1968" s="3" t="s">
        <v>1382</v>
      </c>
      <c r="G1968" s="3" t="s">
        <v>998</v>
      </c>
      <c r="H1968" t="s">
        <v>1536</v>
      </c>
      <c r="I1968" t="s">
        <v>1536</v>
      </c>
      <c r="K1968">
        <v>1.4999999999999999E-2</v>
      </c>
      <c r="L1968">
        <v>1.4999999999999999E-2</v>
      </c>
      <c r="M1968" t="str">
        <f t="shared" si="30"/>
        <v>OK</v>
      </c>
    </row>
    <row r="1969" spans="1:13" x14ac:dyDescent="0.25">
      <c r="A1969" s="3" t="s">
        <v>184</v>
      </c>
      <c r="B1969" s="3" t="s">
        <v>88</v>
      </c>
      <c r="C1969" s="3" t="s">
        <v>96</v>
      </c>
      <c r="D1969" s="5">
        <v>42998.519444444442</v>
      </c>
      <c r="E1969" s="3" t="s">
        <v>1383</v>
      </c>
      <c r="F1969" s="3" t="s">
        <v>1383</v>
      </c>
      <c r="G1969" s="3" t="s">
        <v>996</v>
      </c>
      <c r="H1969" t="s">
        <v>1536</v>
      </c>
      <c r="I1969" t="s">
        <v>1536</v>
      </c>
      <c r="K1969">
        <v>1.4999999999999999E-2</v>
      </c>
      <c r="L1969">
        <v>1.4999999999999999E-2</v>
      </c>
      <c r="M1969" t="str">
        <f t="shared" si="30"/>
        <v>OK</v>
      </c>
    </row>
    <row r="1970" spans="1:13" x14ac:dyDescent="0.25">
      <c r="A1970" s="3" t="s">
        <v>184</v>
      </c>
      <c r="B1970" s="3" t="s">
        <v>88</v>
      </c>
      <c r="C1970" s="3" t="s">
        <v>96</v>
      </c>
      <c r="D1970" s="5">
        <v>42998.524305555555</v>
      </c>
      <c r="E1970" s="3" t="s">
        <v>1384</v>
      </c>
      <c r="F1970" s="3" t="s">
        <v>1384</v>
      </c>
      <c r="G1970" s="3" t="s">
        <v>998</v>
      </c>
      <c r="H1970" t="s">
        <v>1536</v>
      </c>
      <c r="I1970" t="s">
        <v>1536</v>
      </c>
      <c r="K1970">
        <v>1.4999999999999999E-2</v>
      </c>
      <c r="L1970">
        <v>1.4999999999999999E-2</v>
      </c>
      <c r="M1970" t="str">
        <f t="shared" si="30"/>
        <v>OK</v>
      </c>
    </row>
    <row r="1971" spans="1:13" x14ac:dyDescent="0.25">
      <c r="A1971" s="3" t="s">
        <v>184</v>
      </c>
      <c r="B1971" s="3" t="s">
        <v>88</v>
      </c>
      <c r="C1971" s="3" t="s">
        <v>96</v>
      </c>
      <c r="D1971" s="5">
        <v>43031.565972222219</v>
      </c>
      <c r="E1971" s="3" t="s">
        <v>1385</v>
      </c>
      <c r="F1971" s="3" t="s">
        <v>1385</v>
      </c>
      <c r="G1971" s="3" t="s">
        <v>996</v>
      </c>
      <c r="H1971" t="s">
        <v>1536</v>
      </c>
      <c r="I1971" t="s">
        <v>1536</v>
      </c>
      <c r="K1971">
        <v>1.4999999999999999E-2</v>
      </c>
      <c r="L1971">
        <v>1.4999999999999999E-2</v>
      </c>
      <c r="M1971" t="str">
        <f t="shared" si="30"/>
        <v>OK</v>
      </c>
    </row>
    <row r="1972" spans="1:13" x14ac:dyDescent="0.25">
      <c r="A1972" s="3" t="s">
        <v>184</v>
      </c>
      <c r="B1972" s="3" t="s">
        <v>88</v>
      </c>
      <c r="C1972" s="3" t="s">
        <v>96</v>
      </c>
      <c r="D1972" s="5">
        <v>43031.569444444445</v>
      </c>
      <c r="E1972" s="3" t="s">
        <v>1386</v>
      </c>
      <c r="G1972" s="3" t="s">
        <v>998</v>
      </c>
      <c r="H1972" t="s">
        <v>1536</v>
      </c>
      <c r="I1972" t="s">
        <v>1536</v>
      </c>
      <c r="K1972">
        <v>1.4999999999999999E-2</v>
      </c>
      <c r="L1972">
        <v>1.4999999999999999E-2</v>
      </c>
      <c r="M1972" t="str">
        <f t="shared" si="30"/>
        <v>OK</v>
      </c>
    </row>
    <row r="1973" spans="1:13" x14ac:dyDescent="0.25">
      <c r="A1973" s="3" t="s">
        <v>184</v>
      </c>
      <c r="B1973" s="3" t="s">
        <v>88</v>
      </c>
      <c r="C1973" s="3" t="s">
        <v>96</v>
      </c>
      <c r="D1973" s="5">
        <v>43031.569444444445</v>
      </c>
      <c r="E1973" s="3" t="s">
        <v>1386</v>
      </c>
      <c r="F1973" s="3" t="s">
        <v>1386</v>
      </c>
      <c r="G1973" s="3" t="s">
        <v>998</v>
      </c>
      <c r="H1973" t="s">
        <v>1536</v>
      </c>
      <c r="I1973" t="s">
        <v>1536</v>
      </c>
      <c r="K1973">
        <v>1.4999999999999999E-2</v>
      </c>
      <c r="L1973">
        <v>1.4999999999999999E-2</v>
      </c>
      <c r="M1973" t="str">
        <f t="shared" si="30"/>
        <v>OK</v>
      </c>
    </row>
    <row r="1974" spans="1:13" x14ac:dyDescent="0.25">
      <c r="A1974" s="3" t="s">
        <v>184</v>
      </c>
      <c r="B1974" s="3" t="s">
        <v>88</v>
      </c>
      <c r="C1974" s="3" t="s">
        <v>96</v>
      </c>
      <c r="D1974" s="5">
        <v>43063.4375</v>
      </c>
      <c r="E1974" s="3" t="s">
        <v>1387</v>
      </c>
      <c r="F1974" s="3" t="s">
        <v>1387</v>
      </c>
      <c r="G1974" s="3" t="s">
        <v>996</v>
      </c>
      <c r="H1974" t="s">
        <v>1536</v>
      </c>
      <c r="I1974" t="s">
        <v>1536</v>
      </c>
      <c r="K1974">
        <v>1.4999999999999999E-2</v>
      </c>
      <c r="L1974">
        <v>1.4999999999999999E-2</v>
      </c>
      <c r="M1974" t="str">
        <f t="shared" si="30"/>
        <v>OK</v>
      </c>
    </row>
    <row r="1975" spans="1:13" x14ac:dyDescent="0.25">
      <c r="A1975" s="3" t="s">
        <v>184</v>
      </c>
      <c r="B1975" s="3" t="s">
        <v>88</v>
      </c>
      <c r="C1975" s="3" t="s">
        <v>96</v>
      </c>
      <c r="D1975" s="5">
        <v>43063.444444444445</v>
      </c>
      <c r="E1975" s="3" t="s">
        <v>1388</v>
      </c>
      <c r="F1975" s="3" t="s">
        <v>1388</v>
      </c>
      <c r="G1975" s="3" t="s">
        <v>998</v>
      </c>
      <c r="H1975" t="s">
        <v>1536</v>
      </c>
      <c r="I1975" t="s">
        <v>1536</v>
      </c>
      <c r="K1975">
        <v>1.4999999999999999E-2</v>
      </c>
      <c r="L1975">
        <v>1.4999999999999999E-2</v>
      </c>
      <c r="M1975" t="str">
        <f t="shared" si="30"/>
        <v>OK</v>
      </c>
    </row>
    <row r="1976" spans="1:13" x14ac:dyDescent="0.25">
      <c r="A1976" s="3" t="s">
        <v>184</v>
      </c>
      <c r="B1976" s="3" t="s">
        <v>88</v>
      </c>
      <c r="C1976" s="3" t="s">
        <v>96</v>
      </c>
      <c r="D1976" s="5">
        <v>43084.472222222219</v>
      </c>
      <c r="E1976" s="3" t="s">
        <v>1389</v>
      </c>
      <c r="F1976" s="3" t="s">
        <v>1389</v>
      </c>
      <c r="G1976" s="3" t="s">
        <v>996</v>
      </c>
      <c r="H1976" t="s">
        <v>1475</v>
      </c>
      <c r="I1976" t="s">
        <v>1475</v>
      </c>
      <c r="K1976">
        <v>0.01</v>
      </c>
      <c r="L1976">
        <v>0.01</v>
      </c>
      <c r="M1976" t="str">
        <f t="shared" si="30"/>
        <v>OK</v>
      </c>
    </row>
    <row r="1977" spans="1:13" x14ac:dyDescent="0.25">
      <c r="A1977" s="3" t="s">
        <v>184</v>
      </c>
      <c r="B1977" s="3" t="s">
        <v>88</v>
      </c>
      <c r="C1977" s="3" t="s">
        <v>96</v>
      </c>
      <c r="D1977" s="5">
        <v>43084.48541666667</v>
      </c>
      <c r="E1977" s="3" t="s">
        <v>1390</v>
      </c>
      <c r="F1977" s="3" t="s">
        <v>1390</v>
      </c>
      <c r="G1977" s="3" t="s">
        <v>998</v>
      </c>
      <c r="H1977" t="s">
        <v>1469</v>
      </c>
      <c r="I1977" t="s">
        <v>1469</v>
      </c>
      <c r="K1977">
        <v>0.01</v>
      </c>
      <c r="L1977">
        <v>0.01</v>
      </c>
      <c r="M1977" t="str">
        <f t="shared" si="30"/>
        <v>OK</v>
      </c>
    </row>
    <row r="1978" spans="1:13" x14ac:dyDescent="0.25">
      <c r="A1978" s="3" t="s">
        <v>184</v>
      </c>
      <c r="B1978" s="3" t="s">
        <v>88</v>
      </c>
      <c r="C1978" s="3" t="s">
        <v>96</v>
      </c>
      <c r="D1978" s="5">
        <v>43109.606249999997</v>
      </c>
      <c r="E1978" s="3" t="s">
        <v>1391</v>
      </c>
      <c r="F1978" s="3" t="s">
        <v>1391</v>
      </c>
      <c r="G1978" s="3" t="s">
        <v>996</v>
      </c>
      <c r="H1978" t="s">
        <v>1475</v>
      </c>
      <c r="I1978" t="s">
        <v>1475</v>
      </c>
      <c r="K1978">
        <v>0.01</v>
      </c>
      <c r="L1978">
        <v>0.01</v>
      </c>
      <c r="M1978" t="str">
        <f t="shared" si="30"/>
        <v>OK</v>
      </c>
    </row>
    <row r="1979" spans="1:13" x14ac:dyDescent="0.25">
      <c r="A1979" s="3" t="s">
        <v>184</v>
      </c>
      <c r="B1979" s="3" t="s">
        <v>88</v>
      </c>
      <c r="C1979" s="3" t="s">
        <v>96</v>
      </c>
      <c r="D1979" s="5">
        <v>43109.611111111109</v>
      </c>
      <c r="E1979" s="3" t="s">
        <v>1392</v>
      </c>
      <c r="F1979" s="3" t="s">
        <v>1392</v>
      </c>
      <c r="G1979" s="3" t="s">
        <v>998</v>
      </c>
      <c r="H1979" t="s">
        <v>1475</v>
      </c>
      <c r="I1979" t="s">
        <v>1475</v>
      </c>
      <c r="K1979">
        <v>0.01</v>
      </c>
      <c r="L1979">
        <v>0.01</v>
      </c>
      <c r="M1979" t="str">
        <f t="shared" si="30"/>
        <v>OK</v>
      </c>
    </row>
    <row r="1980" spans="1:13" x14ac:dyDescent="0.25">
      <c r="A1980" s="3" t="s">
        <v>184</v>
      </c>
      <c r="B1980" s="3" t="s">
        <v>88</v>
      </c>
      <c r="C1980" s="3" t="s">
        <v>97</v>
      </c>
      <c r="D1980" s="5">
        <v>42968.520138888889</v>
      </c>
      <c r="E1980" s="3" t="s">
        <v>1381</v>
      </c>
      <c r="F1980" s="3" t="s">
        <v>1381</v>
      </c>
      <c r="G1980" s="3" t="s">
        <v>996</v>
      </c>
      <c r="M1980" t="str">
        <f t="shared" si="30"/>
        <v>OK</v>
      </c>
    </row>
    <row r="1981" spans="1:13" x14ac:dyDescent="0.25">
      <c r="A1981" s="3" t="s">
        <v>184</v>
      </c>
      <c r="B1981" s="3" t="s">
        <v>88</v>
      </c>
      <c r="C1981" s="3" t="s">
        <v>97</v>
      </c>
      <c r="D1981" s="5">
        <v>42968.524305555555</v>
      </c>
      <c r="E1981" s="3" t="s">
        <v>1382</v>
      </c>
      <c r="F1981" s="3" t="s">
        <v>1382</v>
      </c>
      <c r="G1981" s="3" t="s">
        <v>998</v>
      </c>
      <c r="M1981" t="str">
        <f t="shared" si="30"/>
        <v>OK</v>
      </c>
    </row>
    <row r="1982" spans="1:13" x14ac:dyDescent="0.25">
      <c r="A1982" s="3" t="s">
        <v>184</v>
      </c>
      <c r="B1982" s="3" t="s">
        <v>88</v>
      </c>
      <c r="C1982" s="3" t="s">
        <v>97</v>
      </c>
      <c r="D1982" s="5">
        <v>42998.519444444442</v>
      </c>
      <c r="E1982" s="3" t="s">
        <v>1383</v>
      </c>
      <c r="F1982" s="3" t="s">
        <v>1383</v>
      </c>
      <c r="G1982" s="3" t="s">
        <v>996</v>
      </c>
      <c r="M1982" t="str">
        <f t="shared" si="30"/>
        <v>OK</v>
      </c>
    </row>
    <row r="1983" spans="1:13" x14ac:dyDescent="0.25">
      <c r="A1983" s="3" t="s">
        <v>184</v>
      </c>
      <c r="B1983" s="3" t="s">
        <v>88</v>
      </c>
      <c r="C1983" s="3" t="s">
        <v>97</v>
      </c>
      <c r="D1983" s="5">
        <v>42998.524305555555</v>
      </c>
      <c r="E1983" s="3" t="s">
        <v>1384</v>
      </c>
      <c r="F1983" s="3" t="s">
        <v>1384</v>
      </c>
      <c r="G1983" s="3" t="s">
        <v>998</v>
      </c>
      <c r="M1983" t="str">
        <f t="shared" si="30"/>
        <v>OK</v>
      </c>
    </row>
    <row r="1984" spans="1:13" x14ac:dyDescent="0.25">
      <c r="A1984" s="3" t="s">
        <v>184</v>
      </c>
      <c r="B1984" s="3" t="s">
        <v>88</v>
      </c>
      <c r="C1984" s="3" t="s">
        <v>97</v>
      </c>
      <c r="D1984" s="5">
        <v>43031.565972222219</v>
      </c>
      <c r="E1984" s="3" t="s">
        <v>1385</v>
      </c>
      <c r="F1984" s="3" t="s">
        <v>1385</v>
      </c>
      <c r="G1984" s="3" t="s">
        <v>996</v>
      </c>
      <c r="M1984" t="str">
        <f t="shared" si="30"/>
        <v>OK</v>
      </c>
    </row>
    <row r="1985" spans="1:13" x14ac:dyDescent="0.25">
      <c r="A1985" s="3" t="s">
        <v>184</v>
      </c>
      <c r="B1985" s="3" t="s">
        <v>88</v>
      </c>
      <c r="C1985" s="3" t="s">
        <v>97</v>
      </c>
      <c r="D1985" s="5">
        <v>43031.569444444445</v>
      </c>
      <c r="E1985" s="3" t="s">
        <v>1386</v>
      </c>
      <c r="G1985" s="3" t="s">
        <v>998</v>
      </c>
      <c r="M1985" t="str">
        <f t="shared" si="30"/>
        <v>OK</v>
      </c>
    </row>
    <row r="1986" spans="1:13" x14ac:dyDescent="0.25">
      <c r="A1986" s="3" t="s">
        <v>184</v>
      </c>
      <c r="B1986" s="3" t="s">
        <v>88</v>
      </c>
      <c r="C1986" s="3" t="s">
        <v>97</v>
      </c>
      <c r="D1986" s="5">
        <v>43031.569444444445</v>
      </c>
      <c r="E1986" s="3" t="s">
        <v>1386</v>
      </c>
      <c r="F1986" s="3" t="s">
        <v>1386</v>
      </c>
      <c r="G1986" s="3" t="s">
        <v>998</v>
      </c>
      <c r="M1986" t="str">
        <f t="shared" si="30"/>
        <v>OK</v>
      </c>
    </row>
    <row r="1987" spans="1:13" x14ac:dyDescent="0.25">
      <c r="A1987" s="3" t="s">
        <v>184</v>
      </c>
      <c r="B1987" s="3" t="s">
        <v>88</v>
      </c>
      <c r="C1987" s="3" t="s">
        <v>97</v>
      </c>
      <c r="D1987" s="5">
        <v>43063.4375</v>
      </c>
      <c r="E1987" s="3" t="s">
        <v>1387</v>
      </c>
      <c r="F1987" s="3" t="s">
        <v>1387</v>
      </c>
      <c r="G1987" s="3" t="s">
        <v>996</v>
      </c>
      <c r="M1987" t="str">
        <f t="shared" ref="M1987:M2050" si="31">IF(K1987&gt;L1987,"INCONSISTENTE","OK")</f>
        <v>OK</v>
      </c>
    </row>
    <row r="1988" spans="1:13" x14ac:dyDescent="0.25">
      <c r="A1988" s="3" t="s">
        <v>184</v>
      </c>
      <c r="B1988" s="3" t="s">
        <v>88</v>
      </c>
      <c r="C1988" s="3" t="s">
        <v>97</v>
      </c>
      <c r="D1988" s="5">
        <v>43063.444444444445</v>
      </c>
      <c r="E1988" s="3" t="s">
        <v>1388</v>
      </c>
      <c r="F1988" s="3" t="s">
        <v>1388</v>
      </c>
      <c r="G1988" s="3" t="s">
        <v>998</v>
      </c>
      <c r="M1988" t="str">
        <f t="shared" si="31"/>
        <v>OK</v>
      </c>
    </row>
    <row r="1989" spans="1:13" x14ac:dyDescent="0.25">
      <c r="A1989" s="3" t="s">
        <v>184</v>
      </c>
      <c r="B1989" s="3" t="s">
        <v>88</v>
      </c>
      <c r="C1989" s="3" t="s">
        <v>97</v>
      </c>
      <c r="D1989" s="5">
        <v>43084.472222222219</v>
      </c>
      <c r="E1989" s="3" t="s">
        <v>1389</v>
      </c>
      <c r="F1989" s="3" t="s">
        <v>1389</v>
      </c>
      <c r="G1989" s="3" t="s">
        <v>996</v>
      </c>
      <c r="M1989" t="str">
        <f t="shared" si="31"/>
        <v>OK</v>
      </c>
    </row>
    <row r="1990" spans="1:13" x14ac:dyDescent="0.25">
      <c r="A1990" s="3" t="s">
        <v>184</v>
      </c>
      <c r="B1990" s="3" t="s">
        <v>88</v>
      </c>
      <c r="C1990" s="3" t="s">
        <v>97</v>
      </c>
      <c r="D1990" s="5">
        <v>43084.48541666667</v>
      </c>
      <c r="E1990" s="3" t="s">
        <v>1390</v>
      </c>
      <c r="F1990" s="3" t="s">
        <v>1390</v>
      </c>
      <c r="G1990" s="3" t="s">
        <v>998</v>
      </c>
      <c r="M1990" t="str">
        <f t="shared" si="31"/>
        <v>OK</v>
      </c>
    </row>
    <row r="1991" spans="1:13" x14ac:dyDescent="0.25">
      <c r="A1991" s="3" t="s">
        <v>184</v>
      </c>
      <c r="B1991" s="3" t="s">
        <v>88</v>
      </c>
      <c r="C1991" s="3" t="s">
        <v>97</v>
      </c>
      <c r="D1991" s="5">
        <v>43109.606249999997</v>
      </c>
      <c r="E1991" s="3" t="s">
        <v>1391</v>
      </c>
      <c r="F1991" s="3" t="s">
        <v>1391</v>
      </c>
      <c r="G1991" s="3" t="s">
        <v>996</v>
      </c>
      <c r="M1991" t="str">
        <f t="shared" si="31"/>
        <v>OK</v>
      </c>
    </row>
    <row r="1992" spans="1:13" x14ac:dyDescent="0.25">
      <c r="A1992" s="3" t="s">
        <v>184</v>
      </c>
      <c r="B1992" s="3" t="s">
        <v>88</v>
      </c>
      <c r="C1992" s="3" t="s">
        <v>97</v>
      </c>
      <c r="D1992" s="5">
        <v>43109.611111111109</v>
      </c>
      <c r="E1992" s="3" t="s">
        <v>1392</v>
      </c>
      <c r="F1992" s="3" t="s">
        <v>1392</v>
      </c>
      <c r="G1992" s="3" t="s">
        <v>998</v>
      </c>
      <c r="M1992" t="str">
        <f t="shared" si="31"/>
        <v>OK</v>
      </c>
    </row>
    <row r="1993" spans="1:13" x14ac:dyDescent="0.25">
      <c r="A1993" s="3" t="s">
        <v>185</v>
      </c>
      <c r="B1993" s="3" t="s">
        <v>89</v>
      </c>
      <c r="C1993" s="3" t="s">
        <v>96</v>
      </c>
      <c r="D1993" s="5">
        <v>42968.570138888892</v>
      </c>
      <c r="E1993" s="3" t="s">
        <v>1393</v>
      </c>
      <c r="F1993" s="3" t="s">
        <v>1393</v>
      </c>
      <c r="G1993" s="3" t="s">
        <v>996</v>
      </c>
      <c r="H1993" t="s">
        <v>1536</v>
      </c>
      <c r="I1993" t="s">
        <v>1536</v>
      </c>
      <c r="K1993">
        <v>1.4999999999999999E-2</v>
      </c>
      <c r="L1993">
        <v>1.4999999999999999E-2</v>
      </c>
      <c r="M1993" t="str">
        <f t="shared" si="31"/>
        <v>OK</v>
      </c>
    </row>
    <row r="1994" spans="1:13" x14ac:dyDescent="0.25">
      <c r="A1994" s="3" t="s">
        <v>185</v>
      </c>
      <c r="B1994" s="3" t="s">
        <v>89</v>
      </c>
      <c r="C1994" s="3" t="s">
        <v>96</v>
      </c>
      <c r="D1994" s="5">
        <v>42968.579861111109</v>
      </c>
      <c r="E1994" s="3" t="s">
        <v>1394</v>
      </c>
      <c r="F1994" s="3" t="s">
        <v>1394</v>
      </c>
      <c r="G1994" s="3" t="s">
        <v>998</v>
      </c>
      <c r="H1994" t="s">
        <v>1536</v>
      </c>
      <c r="I1994" t="s">
        <v>1536</v>
      </c>
      <c r="K1994">
        <v>1.4999999999999999E-2</v>
      </c>
      <c r="L1994">
        <v>1.4999999999999999E-2</v>
      </c>
      <c r="M1994" t="str">
        <f t="shared" si="31"/>
        <v>OK</v>
      </c>
    </row>
    <row r="1995" spans="1:13" x14ac:dyDescent="0.25">
      <c r="A1995" s="3" t="s">
        <v>185</v>
      </c>
      <c r="B1995" s="3" t="s">
        <v>89</v>
      </c>
      <c r="C1995" s="3" t="s">
        <v>96</v>
      </c>
      <c r="D1995" s="5">
        <v>42998.333333333336</v>
      </c>
      <c r="E1995" s="3" t="s">
        <v>1395</v>
      </c>
      <c r="F1995" s="3" t="s">
        <v>1395</v>
      </c>
      <c r="G1995" s="3" t="s">
        <v>996</v>
      </c>
      <c r="H1995" t="s">
        <v>1536</v>
      </c>
      <c r="I1995" t="s">
        <v>1536</v>
      </c>
      <c r="K1995">
        <v>1.4999999999999999E-2</v>
      </c>
      <c r="L1995">
        <v>1.4999999999999999E-2</v>
      </c>
      <c r="M1995" t="str">
        <f t="shared" si="31"/>
        <v>OK</v>
      </c>
    </row>
    <row r="1996" spans="1:13" x14ac:dyDescent="0.25">
      <c r="A1996" s="3" t="s">
        <v>185</v>
      </c>
      <c r="B1996" s="3" t="s">
        <v>89</v>
      </c>
      <c r="C1996" s="3" t="s">
        <v>96</v>
      </c>
      <c r="D1996" s="5">
        <v>42998.341666666667</v>
      </c>
      <c r="E1996" s="3" t="s">
        <v>1396</v>
      </c>
      <c r="F1996" s="3" t="s">
        <v>1396</v>
      </c>
      <c r="G1996" s="3" t="s">
        <v>998</v>
      </c>
      <c r="H1996" t="s">
        <v>1536</v>
      </c>
      <c r="I1996" t="s">
        <v>1536</v>
      </c>
      <c r="K1996">
        <v>1.4999999999999999E-2</v>
      </c>
      <c r="L1996">
        <v>1.4999999999999999E-2</v>
      </c>
      <c r="M1996" t="str">
        <f t="shared" si="31"/>
        <v>OK</v>
      </c>
    </row>
    <row r="1997" spans="1:13" x14ac:dyDescent="0.25">
      <c r="A1997" s="3" t="s">
        <v>185</v>
      </c>
      <c r="B1997" s="3" t="s">
        <v>89</v>
      </c>
      <c r="C1997" s="3" t="s">
        <v>96</v>
      </c>
      <c r="D1997" s="5">
        <v>43031.302083333336</v>
      </c>
      <c r="E1997" s="3" t="s">
        <v>1397</v>
      </c>
      <c r="F1997" s="3" t="s">
        <v>1397</v>
      </c>
      <c r="G1997" s="3" t="s">
        <v>996</v>
      </c>
      <c r="H1997" t="s">
        <v>1536</v>
      </c>
      <c r="I1997" t="s">
        <v>1536</v>
      </c>
      <c r="K1997">
        <v>1.4999999999999999E-2</v>
      </c>
      <c r="L1997">
        <v>1.4999999999999999E-2</v>
      </c>
      <c r="M1997" t="str">
        <f t="shared" si="31"/>
        <v>OK</v>
      </c>
    </row>
    <row r="1998" spans="1:13" x14ac:dyDescent="0.25">
      <c r="A1998" s="3" t="s">
        <v>185</v>
      </c>
      <c r="B1998" s="3" t="s">
        <v>89</v>
      </c>
      <c r="C1998" s="3" t="s">
        <v>96</v>
      </c>
      <c r="D1998" s="5">
        <v>43031.327777777777</v>
      </c>
      <c r="E1998" s="3" t="s">
        <v>1398</v>
      </c>
      <c r="F1998" s="3" t="s">
        <v>1398</v>
      </c>
      <c r="G1998" s="3" t="s">
        <v>998</v>
      </c>
      <c r="H1998" t="s">
        <v>1536</v>
      </c>
      <c r="I1998" t="s">
        <v>1536</v>
      </c>
      <c r="K1998">
        <v>1.4999999999999999E-2</v>
      </c>
      <c r="L1998">
        <v>1.4999999999999999E-2</v>
      </c>
      <c r="M1998" t="str">
        <f t="shared" si="31"/>
        <v>OK</v>
      </c>
    </row>
    <row r="1999" spans="1:13" x14ac:dyDescent="0.25">
      <c r="A1999" s="3" t="s">
        <v>185</v>
      </c>
      <c r="B1999" s="3" t="s">
        <v>89</v>
      </c>
      <c r="C1999" s="3" t="s">
        <v>96</v>
      </c>
      <c r="D1999" s="5">
        <v>43062.708333333336</v>
      </c>
      <c r="E1999" s="3" t="s">
        <v>1399</v>
      </c>
      <c r="F1999" s="3" t="s">
        <v>1399</v>
      </c>
      <c r="G1999" s="3" t="s">
        <v>998</v>
      </c>
      <c r="H1999" t="s">
        <v>1536</v>
      </c>
      <c r="I1999" t="s">
        <v>1536</v>
      </c>
      <c r="K1999">
        <v>1.4999999999999999E-2</v>
      </c>
      <c r="L1999">
        <v>1.4999999999999999E-2</v>
      </c>
      <c r="M1999" t="str">
        <f t="shared" si="31"/>
        <v>OK</v>
      </c>
    </row>
    <row r="2000" spans="1:13" x14ac:dyDescent="0.25">
      <c r="A2000" s="3" t="s">
        <v>185</v>
      </c>
      <c r="B2000" s="3" t="s">
        <v>89</v>
      </c>
      <c r="C2000" s="3" t="s">
        <v>96</v>
      </c>
      <c r="D2000" s="5">
        <v>43062.715277777781</v>
      </c>
      <c r="E2000" s="3" t="s">
        <v>1400</v>
      </c>
      <c r="F2000" s="3" t="s">
        <v>1400</v>
      </c>
      <c r="G2000" s="3" t="s">
        <v>996</v>
      </c>
      <c r="H2000" t="s">
        <v>1536</v>
      </c>
      <c r="I2000" t="s">
        <v>1536</v>
      </c>
      <c r="K2000">
        <v>1.4999999999999999E-2</v>
      </c>
      <c r="L2000">
        <v>1.4999999999999999E-2</v>
      </c>
      <c r="M2000" t="str">
        <f t="shared" si="31"/>
        <v>OK</v>
      </c>
    </row>
    <row r="2001" spans="1:13" x14ac:dyDescent="0.25">
      <c r="A2001" s="3" t="s">
        <v>185</v>
      </c>
      <c r="B2001" s="3" t="s">
        <v>89</v>
      </c>
      <c r="C2001" s="3" t="s">
        <v>96</v>
      </c>
      <c r="D2001" s="5">
        <v>43083.40625</v>
      </c>
      <c r="E2001" s="3" t="s">
        <v>1401</v>
      </c>
      <c r="F2001" s="3" t="s">
        <v>1401</v>
      </c>
      <c r="G2001" s="3" t="s">
        <v>996</v>
      </c>
      <c r="H2001" t="s">
        <v>1469</v>
      </c>
      <c r="I2001" t="s">
        <v>1469</v>
      </c>
      <c r="K2001">
        <v>0.01</v>
      </c>
      <c r="L2001">
        <v>0.01</v>
      </c>
      <c r="M2001" t="str">
        <f t="shared" si="31"/>
        <v>OK</v>
      </c>
    </row>
    <row r="2002" spans="1:13" x14ac:dyDescent="0.25">
      <c r="A2002" s="3" t="s">
        <v>185</v>
      </c>
      <c r="B2002" s="3" t="s">
        <v>89</v>
      </c>
      <c r="C2002" s="3" t="s">
        <v>96</v>
      </c>
      <c r="D2002" s="5">
        <v>43083.40625</v>
      </c>
      <c r="E2002" s="3" t="s">
        <v>1402</v>
      </c>
      <c r="F2002" s="3" t="s">
        <v>1402</v>
      </c>
      <c r="G2002" s="3" t="s">
        <v>998</v>
      </c>
      <c r="H2002" t="s">
        <v>1469</v>
      </c>
      <c r="I2002" t="s">
        <v>1469</v>
      </c>
      <c r="K2002">
        <v>0.01</v>
      </c>
      <c r="L2002">
        <v>0.01</v>
      </c>
      <c r="M2002" t="str">
        <f t="shared" si="31"/>
        <v>OK</v>
      </c>
    </row>
    <row r="2003" spans="1:13" x14ac:dyDescent="0.25">
      <c r="A2003" s="3" t="s">
        <v>185</v>
      </c>
      <c r="B2003" s="3" t="s">
        <v>89</v>
      </c>
      <c r="C2003" s="3" t="s">
        <v>96</v>
      </c>
      <c r="D2003" s="5">
        <v>43108.657638888886</v>
      </c>
      <c r="E2003" s="3" t="s">
        <v>1403</v>
      </c>
      <c r="F2003" s="3" t="s">
        <v>1403</v>
      </c>
      <c r="G2003" s="3" t="s">
        <v>996</v>
      </c>
      <c r="H2003" t="s">
        <v>1475</v>
      </c>
      <c r="I2003" t="s">
        <v>1475</v>
      </c>
      <c r="K2003">
        <v>0.01</v>
      </c>
      <c r="L2003">
        <v>0.01</v>
      </c>
      <c r="M2003" t="str">
        <f t="shared" si="31"/>
        <v>OK</v>
      </c>
    </row>
    <row r="2004" spans="1:13" x14ac:dyDescent="0.25">
      <c r="A2004" s="3" t="s">
        <v>185</v>
      </c>
      <c r="B2004" s="3" t="s">
        <v>89</v>
      </c>
      <c r="C2004" s="3" t="s">
        <v>96</v>
      </c>
      <c r="D2004" s="5">
        <v>43108.666666666664</v>
      </c>
      <c r="E2004" s="3" t="s">
        <v>1404</v>
      </c>
      <c r="F2004" s="3" t="s">
        <v>1404</v>
      </c>
      <c r="G2004" s="3" t="s">
        <v>998</v>
      </c>
      <c r="H2004" t="s">
        <v>1475</v>
      </c>
      <c r="I2004" t="s">
        <v>1475</v>
      </c>
      <c r="K2004">
        <v>0.01</v>
      </c>
      <c r="L2004">
        <v>0.01</v>
      </c>
      <c r="M2004" t="str">
        <f t="shared" si="31"/>
        <v>OK</v>
      </c>
    </row>
    <row r="2005" spans="1:13" x14ac:dyDescent="0.25">
      <c r="A2005" s="3" t="s">
        <v>185</v>
      </c>
      <c r="B2005" s="3" t="s">
        <v>89</v>
      </c>
      <c r="C2005" s="3" t="s">
        <v>97</v>
      </c>
      <c r="D2005" s="5">
        <v>42968.570138888892</v>
      </c>
      <c r="E2005" s="3" t="s">
        <v>1393</v>
      </c>
      <c r="F2005" s="3" t="s">
        <v>1393</v>
      </c>
      <c r="G2005" s="3" t="s">
        <v>996</v>
      </c>
      <c r="M2005" t="str">
        <f t="shared" si="31"/>
        <v>OK</v>
      </c>
    </row>
    <row r="2006" spans="1:13" x14ac:dyDescent="0.25">
      <c r="A2006" s="3" t="s">
        <v>185</v>
      </c>
      <c r="B2006" s="3" t="s">
        <v>89</v>
      </c>
      <c r="C2006" s="3" t="s">
        <v>97</v>
      </c>
      <c r="D2006" s="5">
        <v>42968.579861111109</v>
      </c>
      <c r="E2006" s="3" t="s">
        <v>1394</v>
      </c>
      <c r="F2006" s="3" t="s">
        <v>1394</v>
      </c>
      <c r="G2006" s="3" t="s">
        <v>998</v>
      </c>
      <c r="M2006" t="str">
        <f t="shared" si="31"/>
        <v>OK</v>
      </c>
    </row>
    <row r="2007" spans="1:13" x14ac:dyDescent="0.25">
      <c r="A2007" s="3" t="s">
        <v>185</v>
      </c>
      <c r="B2007" s="3" t="s">
        <v>89</v>
      </c>
      <c r="C2007" s="3" t="s">
        <v>97</v>
      </c>
      <c r="D2007" s="5">
        <v>42998.333333333336</v>
      </c>
      <c r="E2007" s="3" t="s">
        <v>1395</v>
      </c>
      <c r="F2007" s="3" t="s">
        <v>1395</v>
      </c>
      <c r="G2007" s="3" t="s">
        <v>996</v>
      </c>
      <c r="M2007" t="str">
        <f t="shared" si="31"/>
        <v>OK</v>
      </c>
    </row>
    <row r="2008" spans="1:13" x14ac:dyDescent="0.25">
      <c r="A2008" s="3" t="s">
        <v>185</v>
      </c>
      <c r="B2008" s="3" t="s">
        <v>89</v>
      </c>
      <c r="C2008" s="3" t="s">
        <v>97</v>
      </c>
      <c r="D2008" s="5">
        <v>42998.341666666667</v>
      </c>
      <c r="E2008" s="3" t="s">
        <v>1396</v>
      </c>
      <c r="F2008" s="3" t="s">
        <v>1396</v>
      </c>
      <c r="G2008" s="3" t="s">
        <v>998</v>
      </c>
      <c r="M2008" t="str">
        <f t="shared" si="31"/>
        <v>OK</v>
      </c>
    </row>
    <row r="2009" spans="1:13" x14ac:dyDescent="0.25">
      <c r="A2009" s="3" t="s">
        <v>185</v>
      </c>
      <c r="B2009" s="3" t="s">
        <v>89</v>
      </c>
      <c r="C2009" s="3" t="s">
        <v>97</v>
      </c>
      <c r="D2009" s="5">
        <v>43031.302083333336</v>
      </c>
      <c r="E2009" s="3" t="s">
        <v>1397</v>
      </c>
      <c r="F2009" s="3" t="s">
        <v>1397</v>
      </c>
      <c r="G2009" s="3" t="s">
        <v>996</v>
      </c>
      <c r="M2009" t="str">
        <f t="shared" si="31"/>
        <v>OK</v>
      </c>
    </row>
    <row r="2010" spans="1:13" x14ac:dyDescent="0.25">
      <c r="A2010" s="3" t="s">
        <v>185</v>
      </c>
      <c r="B2010" s="3" t="s">
        <v>89</v>
      </c>
      <c r="C2010" s="3" t="s">
        <v>97</v>
      </c>
      <c r="D2010" s="5">
        <v>43031.327777777777</v>
      </c>
      <c r="E2010" s="3" t="s">
        <v>1398</v>
      </c>
      <c r="F2010" s="3" t="s">
        <v>1398</v>
      </c>
      <c r="G2010" s="3" t="s">
        <v>998</v>
      </c>
      <c r="M2010" t="str">
        <f t="shared" si="31"/>
        <v>OK</v>
      </c>
    </row>
    <row r="2011" spans="1:13" x14ac:dyDescent="0.25">
      <c r="A2011" s="3" t="s">
        <v>185</v>
      </c>
      <c r="B2011" s="3" t="s">
        <v>89</v>
      </c>
      <c r="C2011" s="3" t="s">
        <v>97</v>
      </c>
      <c r="D2011" s="5">
        <v>43062.708333333336</v>
      </c>
      <c r="E2011" s="3" t="s">
        <v>1399</v>
      </c>
      <c r="F2011" s="3" t="s">
        <v>1399</v>
      </c>
      <c r="G2011" s="3" t="s">
        <v>998</v>
      </c>
      <c r="M2011" t="str">
        <f t="shared" si="31"/>
        <v>OK</v>
      </c>
    </row>
    <row r="2012" spans="1:13" x14ac:dyDescent="0.25">
      <c r="A2012" s="3" t="s">
        <v>185</v>
      </c>
      <c r="B2012" s="3" t="s">
        <v>89</v>
      </c>
      <c r="C2012" s="3" t="s">
        <v>97</v>
      </c>
      <c r="D2012" s="5">
        <v>43062.715277777781</v>
      </c>
      <c r="E2012" s="3" t="s">
        <v>1400</v>
      </c>
      <c r="F2012" s="3" t="s">
        <v>1400</v>
      </c>
      <c r="G2012" s="3" t="s">
        <v>996</v>
      </c>
      <c r="M2012" t="str">
        <f t="shared" si="31"/>
        <v>OK</v>
      </c>
    </row>
    <row r="2013" spans="1:13" x14ac:dyDescent="0.25">
      <c r="A2013" s="3" t="s">
        <v>185</v>
      </c>
      <c r="B2013" s="3" t="s">
        <v>89</v>
      </c>
      <c r="C2013" s="3" t="s">
        <v>97</v>
      </c>
      <c r="D2013" s="5">
        <v>43083.40625</v>
      </c>
      <c r="E2013" s="3" t="s">
        <v>1401</v>
      </c>
      <c r="F2013" s="3" t="s">
        <v>1401</v>
      </c>
      <c r="G2013" s="3" t="s">
        <v>996</v>
      </c>
      <c r="M2013" t="str">
        <f t="shared" si="31"/>
        <v>OK</v>
      </c>
    </row>
    <row r="2014" spans="1:13" x14ac:dyDescent="0.25">
      <c r="A2014" s="3" t="s">
        <v>185</v>
      </c>
      <c r="B2014" s="3" t="s">
        <v>89</v>
      </c>
      <c r="C2014" s="3" t="s">
        <v>97</v>
      </c>
      <c r="D2014" s="5">
        <v>43083.40625</v>
      </c>
      <c r="E2014" s="3" t="s">
        <v>1402</v>
      </c>
      <c r="F2014" s="3" t="s">
        <v>1402</v>
      </c>
      <c r="G2014" s="3" t="s">
        <v>998</v>
      </c>
      <c r="M2014" t="str">
        <f t="shared" si="31"/>
        <v>OK</v>
      </c>
    </row>
    <row r="2015" spans="1:13" x14ac:dyDescent="0.25">
      <c r="A2015" s="3" t="s">
        <v>185</v>
      </c>
      <c r="B2015" s="3" t="s">
        <v>89</v>
      </c>
      <c r="C2015" s="3" t="s">
        <v>97</v>
      </c>
      <c r="D2015" s="5">
        <v>43108.657638888886</v>
      </c>
      <c r="E2015" s="3" t="s">
        <v>1403</v>
      </c>
      <c r="F2015" s="3" t="s">
        <v>1403</v>
      </c>
      <c r="G2015" s="3" t="s">
        <v>996</v>
      </c>
      <c r="M2015" t="str">
        <f t="shared" si="31"/>
        <v>OK</v>
      </c>
    </row>
    <row r="2016" spans="1:13" x14ac:dyDescent="0.25">
      <c r="A2016" s="3" t="s">
        <v>185</v>
      </c>
      <c r="B2016" s="3" t="s">
        <v>89</v>
      </c>
      <c r="C2016" s="3" t="s">
        <v>97</v>
      </c>
      <c r="D2016" s="5">
        <v>43108.666666666664</v>
      </c>
      <c r="E2016" s="3" t="s">
        <v>1404</v>
      </c>
      <c r="F2016" s="3" t="s">
        <v>1404</v>
      </c>
      <c r="G2016" s="3" t="s">
        <v>998</v>
      </c>
      <c r="M2016" t="str">
        <f t="shared" si="31"/>
        <v>OK</v>
      </c>
    </row>
    <row r="2017" spans="1:13" x14ac:dyDescent="0.25">
      <c r="A2017" s="3" t="s">
        <v>186</v>
      </c>
      <c r="B2017" s="3" t="s">
        <v>90</v>
      </c>
      <c r="C2017" s="3" t="s">
        <v>96</v>
      </c>
      <c r="D2017" s="5">
        <v>42956.408333333333</v>
      </c>
      <c r="E2017" s="3" t="s">
        <v>1405</v>
      </c>
      <c r="F2017" s="3" t="s">
        <v>1405</v>
      </c>
      <c r="G2017" s="3" t="s">
        <v>996</v>
      </c>
      <c r="H2017" t="s">
        <v>1536</v>
      </c>
      <c r="I2017" t="s">
        <v>1536</v>
      </c>
      <c r="K2017">
        <v>1.4999999999999999E-2</v>
      </c>
      <c r="L2017">
        <v>1.4999999999999999E-2</v>
      </c>
      <c r="M2017" t="str">
        <f t="shared" si="31"/>
        <v>OK</v>
      </c>
    </row>
    <row r="2018" spans="1:13" x14ac:dyDescent="0.25">
      <c r="A2018" s="3" t="s">
        <v>186</v>
      </c>
      <c r="B2018" s="3" t="s">
        <v>90</v>
      </c>
      <c r="C2018" s="3" t="s">
        <v>96</v>
      </c>
      <c r="D2018" s="5">
        <v>42956.415972222225</v>
      </c>
      <c r="E2018" s="3" t="s">
        <v>1406</v>
      </c>
      <c r="F2018" s="3" t="s">
        <v>1406</v>
      </c>
      <c r="G2018" s="3" t="s">
        <v>998</v>
      </c>
      <c r="H2018" t="s">
        <v>1536</v>
      </c>
      <c r="I2018" t="s">
        <v>1536</v>
      </c>
      <c r="K2018">
        <v>1.4999999999999999E-2</v>
      </c>
      <c r="L2018">
        <v>1.4999999999999999E-2</v>
      </c>
      <c r="M2018" t="str">
        <f t="shared" si="31"/>
        <v>OK</v>
      </c>
    </row>
    <row r="2019" spans="1:13" x14ac:dyDescent="0.25">
      <c r="A2019" s="3" t="s">
        <v>186</v>
      </c>
      <c r="B2019" s="3" t="s">
        <v>90</v>
      </c>
      <c r="C2019" s="3" t="s">
        <v>96</v>
      </c>
      <c r="D2019" s="5">
        <v>42991.399305555555</v>
      </c>
      <c r="E2019" s="3" t="s">
        <v>1407</v>
      </c>
      <c r="F2019" s="3" t="s">
        <v>1407</v>
      </c>
      <c r="G2019" s="3" t="s">
        <v>996</v>
      </c>
      <c r="H2019">
        <v>2.3E-2</v>
      </c>
      <c r="I2019">
        <v>2.4E-2</v>
      </c>
      <c r="K2019">
        <v>2.3E-2</v>
      </c>
      <c r="L2019">
        <v>2.4E-2</v>
      </c>
      <c r="M2019" t="str">
        <f t="shared" si="31"/>
        <v>OK</v>
      </c>
    </row>
    <row r="2020" spans="1:13" x14ac:dyDescent="0.25">
      <c r="A2020" s="3" t="s">
        <v>186</v>
      </c>
      <c r="B2020" s="3" t="s">
        <v>90</v>
      </c>
      <c r="C2020" s="3" t="s">
        <v>96</v>
      </c>
      <c r="D2020" s="5">
        <v>42991.404861111114</v>
      </c>
      <c r="E2020" s="3" t="s">
        <v>1408</v>
      </c>
      <c r="F2020" s="3" t="s">
        <v>1408</v>
      </c>
      <c r="G2020" s="3" t="s">
        <v>998</v>
      </c>
      <c r="H2020" t="s">
        <v>1536</v>
      </c>
      <c r="I2020">
        <v>1.9E-2</v>
      </c>
      <c r="K2020">
        <v>1.4999999999999999E-2</v>
      </c>
      <c r="L2020">
        <v>1.9E-2</v>
      </c>
      <c r="M2020" t="str">
        <f t="shared" si="31"/>
        <v>OK</v>
      </c>
    </row>
    <row r="2021" spans="1:13" x14ac:dyDescent="0.25">
      <c r="A2021" s="3" t="s">
        <v>186</v>
      </c>
      <c r="B2021" s="3" t="s">
        <v>90</v>
      </c>
      <c r="C2021" s="3" t="s">
        <v>96</v>
      </c>
      <c r="D2021" s="5">
        <v>43026.393750000003</v>
      </c>
      <c r="E2021" s="3" t="s">
        <v>1409</v>
      </c>
      <c r="F2021" s="3" t="s">
        <v>1409</v>
      </c>
      <c r="G2021" s="3" t="s">
        <v>996</v>
      </c>
      <c r="H2021" t="s">
        <v>1536</v>
      </c>
      <c r="I2021" t="s">
        <v>1536</v>
      </c>
      <c r="K2021">
        <v>1.4999999999999999E-2</v>
      </c>
      <c r="L2021">
        <v>1.4999999999999999E-2</v>
      </c>
      <c r="M2021" t="str">
        <f t="shared" si="31"/>
        <v>OK</v>
      </c>
    </row>
    <row r="2022" spans="1:13" x14ac:dyDescent="0.25">
      <c r="A2022" s="3" t="s">
        <v>186</v>
      </c>
      <c r="B2022" s="3" t="s">
        <v>90</v>
      </c>
      <c r="C2022" s="3" t="s">
        <v>96</v>
      </c>
      <c r="D2022" s="5">
        <v>43026.397222222222</v>
      </c>
      <c r="E2022" s="3" t="s">
        <v>1410</v>
      </c>
      <c r="F2022" s="3" t="s">
        <v>1410</v>
      </c>
      <c r="G2022" s="3" t="s">
        <v>998</v>
      </c>
      <c r="H2022" t="s">
        <v>1536</v>
      </c>
      <c r="I2022" t="s">
        <v>1536</v>
      </c>
      <c r="K2022">
        <v>1.4999999999999999E-2</v>
      </c>
      <c r="L2022">
        <v>1.4999999999999999E-2</v>
      </c>
      <c r="M2022" t="str">
        <f t="shared" si="31"/>
        <v>OK</v>
      </c>
    </row>
    <row r="2023" spans="1:13" x14ac:dyDescent="0.25">
      <c r="A2023" s="3" t="s">
        <v>186</v>
      </c>
      <c r="B2023" s="3" t="s">
        <v>90</v>
      </c>
      <c r="C2023" s="3" t="s">
        <v>96</v>
      </c>
      <c r="D2023" s="5">
        <v>43054.520833333336</v>
      </c>
      <c r="E2023" s="3" t="s">
        <v>1411</v>
      </c>
      <c r="F2023" s="3" t="s">
        <v>1411</v>
      </c>
      <c r="G2023" s="3" t="s">
        <v>996</v>
      </c>
      <c r="H2023" t="s">
        <v>1536</v>
      </c>
      <c r="I2023" t="s">
        <v>1536</v>
      </c>
      <c r="K2023">
        <v>1.4999999999999999E-2</v>
      </c>
      <c r="L2023">
        <v>1.4999999999999999E-2</v>
      </c>
      <c r="M2023" t="str">
        <f t="shared" si="31"/>
        <v>OK</v>
      </c>
    </row>
    <row r="2024" spans="1:13" x14ac:dyDescent="0.25">
      <c r="A2024" s="3" t="s">
        <v>186</v>
      </c>
      <c r="B2024" s="3" t="s">
        <v>90</v>
      </c>
      <c r="C2024" s="3" t="s">
        <v>96</v>
      </c>
      <c r="D2024" s="5">
        <v>43054.53125</v>
      </c>
      <c r="E2024" s="3" t="s">
        <v>1412</v>
      </c>
      <c r="F2024" s="3" t="s">
        <v>1412</v>
      </c>
      <c r="G2024" s="3" t="s">
        <v>998</v>
      </c>
      <c r="H2024" t="s">
        <v>1536</v>
      </c>
      <c r="I2024" t="s">
        <v>1536</v>
      </c>
      <c r="K2024">
        <v>1.4999999999999999E-2</v>
      </c>
      <c r="L2024">
        <v>1.4999999999999999E-2</v>
      </c>
      <c r="M2024" t="str">
        <f t="shared" si="31"/>
        <v>OK</v>
      </c>
    </row>
    <row r="2025" spans="1:13" x14ac:dyDescent="0.25">
      <c r="A2025" s="3" t="s">
        <v>186</v>
      </c>
      <c r="B2025" s="3" t="s">
        <v>90</v>
      </c>
      <c r="C2025" s="3" t="s">
        <v>96</v>
      </c>
      <c r="D2025" s="5">
        <v>43075.481249999997</v>
      </c>
      <c r="E2025" s="3" t="s">
        <v>1413</v>
      </c>
      <c r="F2025" s="3" t="s">
        <v>1413</v>
      </c>
      <c r="G2025" s="3" t="s">
        <v>996</v>
      </c>
      <c r="H2025" t="s">
        <v>1469</v>
      </c>
      <c r="I2025" t="s">
        <v>1469</v>
      </c>
      <c r="K2025">
        <v>0.01</v>
      </c>
      <c r="L2025">
        <v>0.01</v>
      </c>
      <c r="M2025" t="str">
        <f t="shared" si="31"/>
        <v>OK</v>
      </c>
    </row>
    <row r="2026" spans="1:13" x14ac:dyDescent="0.25">
      <c r="A2026" s="3" t="s">
        <v>186</v>
      </c>
      <c r="B2026" s="3" t="s">
        <v>90</v>
      </c>
      <c r="C2026" s="3" t="s">
        <v>96</v>
      </c>
      <c r="D2026" s="5">
        <v>43075.486805555556</v>
      </c>
      <c r="E2026" s="3" t="s">
        <v>1414</v>
      </c>
      <c r="F2026" s="3" t="s">
        <v>1414</v>
      </c>
      <c r="G2026" s="3" t="s">
        <v>998</v>
      </c>
      <c r="H2026" t="s">
        <v>1469</v>
      </c>
      <c r="I2026" t="s">
        <v>1469</v>
      </c>
      <c r="K2026">
        <v>0.01</v>
      </c>
      <c r="L2026">
        <v>0.01</v>
      </c>
      <c r="M2026" t="str">
        <f t="shared" si="31"/>
        <v>OK</v>
      </c>
    </row>
    <row r="2027" spans="1:13" x14ac:dyDescent="0.25">
      <c r="A2027" s="3" t="s">
        <v>186</v>
      </c>
      <c r="B2027" s="3" t="s">
        <v>90</v>
      </c>
      <c r="C2027" s="3" t="s">
        <v>96</v>
      </c>
      <c r="D2027" s="5">
        <v>43104.298611111109</v>
      </c>
      <c r="E2027" s="3" t="s">
        <v>1415</v>
      </c>
      <c r="F2027" s="3" t="s">
        <v>1415</v>
      </c>
      <c r="G2027" s="3" t="s">
        <v>996</v>
      </c>
      <c r="H2027" t="s">
        <v>1475</v>
      </c>
      <c r="I2027" t="s">
        <v>1475</v>
      </c>
      <c r="K2027">
        <v>0.01</v>
      </c>
      <c r="L2027">
        <v>0.01</v>
      </c>
      <c r="M2027" t="str">
        <f t="shared" si="31"/>
        <v>OK</v>
      </c>
    </row>
    <row r="2028" spans="1:13" x14ac:dyDescent="0.25">
      <c r="A2028" s="3" t="s">
        <v>186</v>
      </c>
      <c r="B2028" s="3" t="s">
        <v>90</v>
      </c>
      <c r="C2028" s="3" t="s">
        <v>96</v>
      </c>
      <c r="D2028" s="5">
        <v>43104.305555555555</v>
      </c>
      <c r="E2028" s="3" t="s">
        <v>1416</v>
      </c>
      <c r="F2028" s="3" t="s">
        <v>1416</v>
      </c>
      <c r="G2028" s="3" t="s">
        <v>998</v>
      </c>
      <c r="H2028" t="s">
        <v>1475</v>
      </c>
      <c r="I2028" t="s">
        <v>1475</v>
      </c>
      <c r="K2028">
        <v>0.01</v>
      </c>
      <c r="L2028">
        <v>0.01</v>
      </c>
      <c r="M2028" t="str">
        <f t="shared" si="31"/>
        <v>OK</v>
      </c>
    </row>
    <row r="2029" spans="1:13" x14ac:dyDescent="0.25">
      <c r="A2029" s="3" t="s">
        <v>186</v>
      </c>
      <c r="B2029" s="3" t="s">
        <v>90</v>
      </c>
      <c r="C2029" s="3" t="s">
        <v>97</v>
      </c>
      <c r="D2029" s="5">
        <v>42956.408333333333</v>
      </c>
      <c r="E2029" s="3" t="s">
        <v>1405</v>
      </c>
      <c r="F2029" s="3" t="s">
        <v>1405</v>
      </c>
      <c r="G2029" s="3" t="s">
        <v>996</v>
      </c>
      <c r="M2029" t="str">
        <f t="shared" si="31"/>
        <v>OK</v>
      </c>
    </row>
    <row r="2030" spans="1:13" x14ac:dyDescent="0.25">
      <c r="A2030" s="3" t="s">
        <v>186</v>
      </c>
      <c r="B2030" s="3" t="s">
        <v>90</v>
      </c>
      <c r="C2030" s="3" t="s">
        <v>97</v>
      </c>
      <c r="D2030" s="5">
        <v>42956.415972222225</v>
      </c>
      <c r="E2030" s="3" t="s">
        <v>1406</v>
      </c>
      <c r="F2030" s="3" t="s">
        <v>1406</v>
      </c>
      <c r="G2030" s="3" t="s">
        <v>998</v>
      </c>
      <c r="M2030" t="str">
        <f t="shared" si="31"/>
        <v>OK</v>
      </c>
    </row>
    <row r="2031" spans="1:13" x14ac:dyDescent="0.25">
      <c r="A2031" s="3" t="s">
        <v>186</v>
      </c>
      <c r="B2031" s="3" t="s">
        <v>90</v>
      </c>
      <c r="C2031" s="3" t="s">
        <v>97</v>
      </c>
      <c r="D2031" s="5">
        <v>42991.399305555555</v>
      </c>
      <c r="E2031" s="3" t="s">
        <v>1407</v>
      </c>
      <c r="F2031" s="3" t="s">
        <v>1407</v>
      </c>
      <c r="G2031" s="3" t="s">
        <v>996</v>
      </c>
      <c r="M2031" t="str">
        <f t="shared" si="31"/>
        <v>OK</v>
      </c>
    </row>
    <row r="2032" spans="1:13" x14ac:dyDescent="0.25">
      <c r="A2032" s="3" t="s">
        <v>186</v>
      </c>
      <c r="B2032" s="3" t="s">
        <v>90</v>
      </c>
      <c r="C2032" s="3" t="s">
        <v>97</v>
      </c>
      <c r="D2032" s="5">
        <v>42991.404861111114</v>
      </c>
      <c r="E2032" s="3" t="s">
        <v>1408</v>
      </c>
      <c r="F2032" s="3" t="s">
        <v>1408</v>
      </c>
      <c r="G2032" s="3" t="s">
        <v>998</v>
      </c>
      <c r="M2032" t="str">
        <f t="shared" si="31"/>
        <v>OK</v>
      </c>
    </row>
    <row r="2033" spans="1:13" x14ac:dyDescent="0.25">
      <c r="A2033" s="3" t="s">
        <v>186</v>
      </c>
      <c r="B2033" s="3" t="s">
        <v>90</v>
      </c>
      <c r="C2033" s="3" t="s">
        <v>97</v>
      </c>
      <c r="D2033" s="5">
        <v>43026.393750000003</v>
      </c>
      <c r="E2033" s="3" t="s">
        <v>1409</v>
      </c>
      <c r="F2033" s="3" t="s">
        <v>1409</v>
      </c>
      <c r="G2033" s="3" t="s">
        <v>996</v>
      </c>
      <c r="M2033" t="str">
        <f t="shared" si="31"/>
        <v>OK</v>
      </c>
    </row>
    <row r="2034" spans="1:13" x14ac:dyDescent="0.25">
      <c r="A2034" s="3" t="s">
        <v>186</v>
      </c>
      <c r="B2034" s="3" t="s">
        <v>90</v>
      </c>
      <c r="C2034" s="3" t="s">
        <v>97</v>
      </c>
      <c r="D2034" s="5">
        <v>43026.397222222222</v>
      </c>
      <c r="E2034" s="3" t="s">
        <v>1410</v>
      </c>
      <c r="F2034" s="3" t="s">
        <v>1410</v>
      </c>
      <c r="G2034" s="3" t="s">
        <v>998</v>
      </c>
      <c r="M2034" t="str">
        <f t="shared" si="31"/>
        <v>OK</v>
      </c>
    </row>
    <row r="2035" spans="1:13" x14ac:dyDescent="0.25">
      <c r="A2035" s="3" t="s">
        <v>186</v>
      </c>
      <c r="B2035" s="3" t="s">
        <v>90</v>
      </c>
      <c r="C2035" s="3" t="s">
        <v>97</v>
      </c>
      <c r="D2035" s="5">
        <v>43054.520833333336</v>
      </c>
      <c r="E2035" s="3" t="s">
        <v>1411</v>
      </c>
      <c r="F2035" s="3" t="s">
        <v>1411</v>
      </c>
      <c r="G2035" s="3" t="s">
        <v>996</v>
      </c>
      <c r="M2035" t="str">
        <f t="shared" si="31"/>
        <v>OK</v>
      </c>
    </row>
    <row r="2036" spans="1:13" x14ac:dyDescent="0.25">
      <c r="A2036" s="3" t="s">
        <v>186</v>
      </c>
      <c r="B2036" s="3" t="s">
        <v>90</v>
      </c>
      <c r="C2036" s="3" t="s">
        <v>97</v>
      </c>
      <c r="D2036" s="5">
        <v>43054.53125</v>
      </c>
      <c r="E2036" s="3" t="s">
        <v>1412</v>
      </c>
      <c r="F2036" s="3" t="s">
        <v>1412</v>
      </c>
      <c r="G2036" s="3" t="s">
        <v>998</v>
      </c>
      <c r="M2036" t="str">
        <f t="shared" si="31"/>
        <v>OK</v>
      </c>
    </row>
    <row r="2037" spans="1:13" x14ac:dyDescent="0.25">
      <c r="A2037" s="3" t="s">
        <v>186</v>
      </c>
      <c r="B2037" s="3" t="s">
        <v>90</v>
      </c>
      <c r="C2037" s="3" t="s">
        <v>97</v>
      </c>
      <c r="D2037" s="5">
        <v>43075.481249999997</v>
      </c>
      <c r="E2037" s="3" t="s">
        <v>1413</v>
      </c>
      <c r="F2037" s="3" t="s">
        <v>1413</v>
      </c>
      <c r="G2037" s="3" t="s">
        <v>996</v>
      </c>
      <c r="M2037" t="str">
        <f t="shared" si="31"/>
        <v>OK</v>
      </c>
    </row>
    <row r="2038" spans="1:13" x14ac:dyDescent="0.25">
      <c r="A2038" s="3" t="s">
        <v>186</v>
      </c>
      <c r="B2038" s="3" t="s">
        <v>90</v>
      </c>
      <c r="C2038" s="3" t="s">
        <v>97</v>
      </c>
      <c r="D2038" s="5">
        <v>43075.486805555556</v>
      </c>
      <c r="E2038" s="3" t="s">
        <v>1414</v>
      </c>
      <c r="F2038" s="3" t="s">
        <v>1414</v>
      </c>
      <c r="G2038" s="3" t="s">
        <v>998</v>
      </c>
      <c r="M2038" t="str">
        <f t="shared" si="31"/>
        <v>OK</v>
      </c>
    </row>
    <row r="2039" spans="1:13" x14ac:dyDescent="0.25">
      <c r="A2039" s="3" t="s">
        <v>186</v>
      </c>
      <c r="B2039" s="3" t="s">
        <v>90</v>
      </c>
      <c r="C2039" s="3" t="s">
        <v>97</v>
      </c>
      <c r="D2039" s="5">
        <v>43104.298611111109</v>
      </c>
      <c r="E2039" s="3" t="s">
        <v>1415</v>
      </c>
      <c r="F2039" s="3" t="s">
        <v>1415</v>
      </c>
      <c r="G2039" s="3" t="s">
        <v>996</v>
      </c>
      <c r="M2039" t="str">
        <f t="shared" si="31"/>
        <v>OK</v>
      </c>
    </row>
    <row r="2040" spans="1:13" x14ac:dyDescent="0.25">
      <c r="A2040" s="3" t="s">
        <v>186</v>
      </c>
      <c r="B2040" s="3" t="s">
        <v>90</v>
      </c>
      <c r="C2040" s="3" t="s">
        <v>97</v>
      </c>
      <c r="D2040" s="5">
        <v>43104.305555555555</v>
      </c>
      <c r="E2040" s="3" t="s">
        <v>1416</v>
      </c>
      <c r="F2040" s="3" t="s">
        <v>1416</v>
      </c>
      <c r="G2040" s="3" t="s">
        <v>998</v>
      </c>
      <c r="M2040" t="str">
        <f t="shared" si="31"/>
        <v>OK</v>
      </c>
    </row>
    <row r="2041" spans="1:13" x14ac:dyDescent="0.25">
      <c r="A2041" s="3" t="s">
        <v>187</v>
      </c>
      <c r="B2041" s="3" t="s">
        <v>91</v>
      </c>
      <c r="C2041" s="3" t="s">
        <v>96</v>
      </c>
      <c r="D2041" s="5">
        <v>42956.341666666667</v>
      </c>
      <c r="E2041" s="3" t="s">
        <v>1417</v>
      </c>
      <c r="F2041" s="3" t="s">
        <v>1417</v>
      </c>
      <c r="G2041" s="3" t="s">
        <v>996</v>
      </c>
      <c r="H2041" t="s">
        <v>1536</v>
      </c>
      <c r="I2041" t="s">
        <v>1536</v>
      </c>
      <c r="K2041">
        <v>1.4999999999999999E-2</v>
      </c>
      <c r="L2041">
        <v>1.4999999999999999E-2</v>
      </c>
      <c r="M2041" t="str">
        <f t="shared" si="31"/>
        <v>OK</v>
      </c>
    </row>
    <row r="2042" spans="1:13" x14ac:dyDescent="0.25">
      <c r="A2042" s="3" t="s">
        <v>187</v>
      </c>
      <c r="B2042" s="3" t="s">
        <v>91</v>
      </c>
      <c r="C2042" s="3" t="s">
        <v>96</v>
      </c>
      <c r="D2042" s="5">
        <v>42956.347222222219</v>
      </c>
      <c r="E2042" s="3" t="s">
        <v>1418</v>
      </c>
      <c r="F2042" s="3" t="s">
        <v>1418</v>
      </c>
      <c r="G2042" s="3" t="s">
        <v>998</v>
      </c>
      <c r="H2042" t="s">
        <v>1536</v>
      </c>
      <c r="I2042" t="s">
        <v>1536</v>
      </c>
      <c r="K2042">
        <v>1.4999999999999999E-2</v>
      </c>
      <c r="L2042">
        <v>1.4999999999999999E-2</v>
      </c>
      <c r="M2042" t="str">
        <f t="shared" si="31"/>
        <v>OK</v>
      </c>
    </row>
    <row r="2043" spans="1:13" x14ac:dyDescent="0.25">
      <c r="A2043" s="8" t="s">
        <v>187</v>
      </c>
      <c r="B2043" s="8" t="s">
        <v>91</v>
      </c>
      <c r="C2043" s="8" t="s">
        <v>96</v>
      </c>
      <c r="D2043" s="9">
        <v>42991.361111111109</v>
      </c>
      <c r="E2043" s="8" t="s">
        <v>1419</v>
      </c>
      <c r="F2043" s="8" t="s">
        <v>1419</v>
      </c>
      <c r="G2043" s="8" t="s">
        <v>996</v>
      </c>
      <c r="H2043" s="8" t="s">
        <v>1537</v>
      </c>
      <c r="I2043" s="8" t="s">
        <v>1536</v>
      </c>
      <c r="J2043" s="8" t="s">
        <v>1434</v>
      </c>
      <c r="K2043" s="8">
        <v>18</v>
      </c>
      <c r="L2043" s="8">
        <v>1.4999999999999999E-2</v>
      </c>
      <c r="M2043" s="19" t="str">
        <f t="shared" si="31"/>
        <v>INCONSISTENTE</v>
      </c>
    </row>
    <row r="2044" spans="1:13" x14ac:dyDescent="0.25">
      <c r="A2044" s="3" t="s">
        <v>187</v>
      </c>
      <c r="B2044" s="3" t="s">
        <v>91</v>
      </c>
      <c r="C2044" s="3" t="s">
        <v>96</v>
      </c>
      <c r="D2044" s="5">
        <v>42991.363888888889</v>
      </c>
      <c r="E2044" s="3" t="s">
        <v>1420</v>
      </c>
      <c r="F2044" s="3" t="s">
        <v>1420</v>
      </c>
      <c r="G2044" s="3" t="s">
        <v>998</v>
      </c>
      <c r="H2044" t="s">
        <v>1536</v>
      </c>
      <c r="I2044" t="s">
        <v>1536</v>
      </c>
      <c r="K2044">
        <v>1.4999999999999999E-2</v>
      </c>
      <c r="L2044">
        <v>1.4999999999999999E-2</v>
      </c>
      <c r="M2044" t="str">
        <f t="shared" si="31"/>
        <v>OK</v>
      </c>
    </row>
    <row r="2045" spans="1:13" x14ac:dyDescent="0.25">
      <c r="A2045" s="3" t="s">
        <v>187</v>
      </c>
      <c r="B2045" s="3" t="s">
        <v>91</v>
      </c>
      <c r="C2045" s="3" t="s">
        <v>96</v>
      </c>
      <c r="D2045" s="5">
        <v>43026.352777777778</v>
      </c>
      <c r="E2045" s="3" t="s">
        <v>1421</v>
      </c>
      <c r="F2045" s="3" t="s">
        <v>1421</v>
      </c>
      <c r="G2045" s="3" t="s">
        <v>996</v>
      </c>
      <c r="H2045" t="s">
        <v>1536</v>
      </c>
      <c r="I2045" t="s">
        <v>1536</v>
      </c>
      <c r="K2045">
        <v>1.4999999999999999E-2</v>
      </c>
      <c r="L2045">
        <v>1.4999999999999999E-2</v>
      </c>
      <c r="M2045" t="str">
        <f t="shared" si="31"/>
        <v>OK</v>
      </c>
    </row>
    <row r="2046" spans="1:13" x14ac:dyDescent="0.25">
      <c r="A2046" s="3" t="s">
        <v>187</v>
      </c>
      <c r="B2046" s="3" t="s">
        <v>91</v>
      </c>
      <c r="C2046" s="3" t="s">
        <v>96</v>
      </c>
      <c r="D2046" s="5">
        <v>43026.357638888891</v>
      </c>
      <c r="E2046" s="3" t="s">
        <v>1422</v>
      </c>
      <c r="F2046" s="3" t="s">
        <v>1422</v>
      </c>
      <c r="G2046" s="3" t="s">
        <v>998</v>
      </c>
      <c r="H2046" t="s">
        <v>1536</v>
      </c>
      <c r="I2046" t="s">
        <v>1536</v>
      </c>
      <c r="K2046">
        <v>1.4999999999999999E-2</v>
      </c>
      <c r="L2046">
        <v>1.4999999999999999E-2</v>
      </c>
      <c r="M2046" t="str">
        <f t="shared" si="31"/>
        <v>OK</v>
      </c>
    </row>
    <row r="2047" spans="1:13" x14ac:dyDescent="0.25">
      <c r="A2047" s="3" t="s">
        <v>187</v>
      </c>
      <c r="B2047" s="3" t="s">
        <v>91</v>
      </c>
      <c r="C2047" s="3" t="s">
        <v>96</v>
      </c>
      <c r="D2047" s="5">
        <v>43054.472222222219</v>
      </c>
      <c r="E2047" s="3" t="s">
        <v>1423</v>
      </c>
      <c r="F2047" s="3" t="s">
        <v>1423</v>
      </c>
      <c r="G2047" s="3" t="s">
        <v>996</v>
      </c>
      <c r="H2047" t="s">
        <v>1536</v>
      </c>
      <c r="I2047" t="s">
        <v>1536</v>
      </c>
      <c r="K2047">
        <v>1.4999999999999999E-2</v>
      </c>
      <c r="L2047">
        <v>1.4999999999999999E-2</v>
      </c>
      <c r="M2047" t="str">
        <f t="shared" si="31"/>
        <v>OK</v>
      </c>
    </row>
    <row r="2048" spans="1:13" x14ac:dyDescent="0.25">
      <c r="A2048" s="3" t="s">
        <v>187</v>
      </c>
      <c r="B2048" s="3" t="s">
        <v>91</v>
      </c>
      <c r="C2048" s="3" t="s">
        <v>96</v>
      </c>
      <c r="D2048" s="5">
        <v>43054.479166666664</v>
      </c>
      <c r="E2048" s="3" t="s">
        <v>1424</v>
      </c>
      <c r="F2048" s="3" t="s">
        <v>1424</v>
      </c>
      <c r="G2048" s="3" t="s">
        <v>998</v>
      </c>
      <c r="H2048" t="s">
        <v>1536</v>
      </c>
      <c r="I2048" t="s">
        <v>1536</v>
      </c>
      <c r="K2048">
        <v>1.4999999999999999E-2</v>
      </c>
      <c r="L2048">
        <v>1.4999999999999999E-2</v>
      </c>
      <c r="M2048" t="str">
        <f t="shared" si="31"/>
        <v>OK</v>
      </c>
    </row>
    <row r="2049" spans="1:13" x14ac:dyDescent="0.25">
      <c r="A2049" s="3" t="s">
        <v>187</v>
      </c>
      <c r="B2049" s="3" t="s">
        <v>91</v>
      </c>
      <c r="C2049" s="3" t="s">
        <v>96</v>
      </c>
      <c r="D2049" s="5">
        <v>43075.441666666666</v>
      </c>
      <c r="E2049" s="3" t="s">
        <v>1425</v>
      </c>
      <c r="F2049" s="3" t="s">
        <v>1425</v>
      </c>
      <c r="G2049" s="3" t="s">
        <v>996</v>
      </c>
      <c r="H2049" t="s">
        <v>1469</v>
      </c>
      <c r="I2049" t="s">
        <v>1469</v>
      </c>
      <c r="K2049">
        <v>0.01</v>
      </c>
      <c r="L2049">
        <v>0.01</v>
      </c>
      <c r="M2049" t="str">
        <f t="shared" si="31"/>
        <v>OK</v>
      </c>
    </row>
    <row r="2050" spans="1:13" x14ac:dyDescent="0.25">
      <c r="A2050" s="3" t="s">
        <v>187</v>
      </c>
      <c r="B2050" s="3" t="s">
        <v>91</v>
      </c>
      <c r="C2050" s="3" t="s">
        <v>96</v>
      </c>
      <c r="D2050" s="5">
        <v>43075.448611111111</v>
      </c>
      <c r="E2050" s="3" t="s">
        <v>1426</v>
      </c>
      <c r="F2050" s="3" t="s">
        <v>1426</v>
      </c>
      <c r="G2050" s="3" t="s">
        <v>998</v>
      </c>
      <c r="H2050" t="s">
        <v>1469</v>
      </c>
      <c r="I2050" t="s">
        <v>1469</v>
      </c>
      <c r="K2050">
        <v>0.01</v>
      </c>
      <c r="L2050">
        <v>0.01</v>
      </c>
      <c r="M2050" t="str">
        <f t="shared" si="31"/>
        <v>OK</v>
      </c>
    </row>
    <row r="2051" spans="1:13" x14ac:dyDescent="0.25">
      <c r="A2051" s="3" t="s">
        <v>187</v>
      </c>
      <c r="B2051" s="3" t="s">
        <v>91</v>
      </c>
      <c r="C2051" s="3" t="s">
        <v>96</v>
      </c>
      <c r="D2051" s="5">
        <v>43104.25</v>
      </c>
      <c r="E2051" s="3" t="s">
        <v>1427</v>
      </c>
      <c r="F2051" s="3" t="s">
        <v>1427</v>
      </c>
      <c r="G2051" s="3" t="s">
        <v>996</v>
      </c>
      <c r="H2051" t="s">
        <v>1475</v>
      </c>
      <c r="I2051" t="s">
        <v>1475</v>
      </c>
      <c r="K2051">
        <v>0.01</v>
      </c>
      <c r="L2051">
        <v>0.01</v>
      </c>
      <c r="M2051" t="str">
        <f t="shared" ref="M2051:M2052" si="32">IF(K2051&gt;L2051,"INCONSISTENTE","OK")</f>
        <v>OK</v>
      </c>
    </row>
    <row r="2052" spans="1:13" x14ac:dyDescent="0.25">
      <c r="A2052" s="3" t="s">
        <v>187</v>
      </c>
      <c r="B2052" s="3" t="s">
        <v>91</v>
      </c>
      <c r="C2052" s="3" t="s">
        <v>96</v>
      </c>
      <c r="D2052" s="5">
        <v>43104.256944444445</v>
      </c>
      <c r="E2052" s="3" t="s">
        <v>1428</v>
      </c>
      <c r="F2052" s="3" t="s">
        <v>1428</v>
      </c>
      <c r="G2052" s="3" t="s">
        <v>998</v>
      </c>
      <c r="H2052" t="s">
        <v>1475</v>
      </c>
      <c r="I2052" t="s">
        <v>1475</v>
      </c>
      <c r="K2052">
        <v>0.01</v>
      </c>
      <c r="L2052">
        <v>0.01</v>
      </c>
      <c r="M2052" t="str">
        <f t="shared" si="32"/>
        <v>OK</v>
      </c>
    </row>
    <row r="2053" spans="1:13" x14ac:dyDescent="0.25">
      <c r="A2053" s="3" t="s">
        <v>187</v>
      </c>
      <c r="B2053" s="3" t="s">
        <v>91</v>
      </c>
      <c r="C2053" s="3" t="s">
        <v>97</v>
      </c>
      <c r="D2053" s="5">
        <v>42956.341666666667</v>
      </c>
      <c r="E2053" s="3" t="s">
        <v>1417</v>
      </c>
      <c r="F2053" s="3" t="s">
        <v>1417</v>
      </c>
      <c r="G2053" s="3" t="s">
        <v>996</v>
      </c>
      <c r="K2053">
        <f>COUNT(K2:K2052)</f>
        <v>824</v>
      </c>
      <c r="L2053">
        <f>COUNT(L2:L2052)</f>
        <v>824</v>
      </c>
    </row>
    <row r="2054" spans="1:13" x14ac:dyDescent="0.25">
      <c r="A2054" s="3" t="s">
        <v>187</v>
      </c>
      <c r="B2054" s="3" t="s">
        <v>91</v>
      </c>
      <c r="C2054" s="3" t="s">
        <v>97</v>
      </c>
      <c r="D2054" s="5">
        <v>42956.347222222219</v>
      </c>
      <c r="E2054" s="3" t="s">
        <v>1418</v>
      </c>
      <c r="F2054" s="3" t="s">
        <v>1418</v>
      </c>
      <c r="G2054" s="3" t="s">
        <v>998</v>
      </c>
    </row>
    <row r="2055" spans="1:13" x14ac:dyDescent="0.25">
      <c r="A2055" s="3" t="s">
        <v>187</v>
      </c>
      <c r="B2055" s="3" t="s">
        <v>91</v>
      </c>
      <c r="C2055" s="3" t="s">
        <v>97</v>
      </c>
      <c r="D2055" s="5">
        <v>42991.361111111109</v>
      </c>
      <c r="E2055" s="3" t="s">
        <v>1419</v>
      </c>
      <c r="F2055" s="3" t="s">
        <v>1419</v>
      </c>
      <c r="G2055" s="3" t="s">
        <v>996</v>
      </c>
    </row>
    <row r="2056" spans="1:13" x14ac:dyDescent="0.25">
      <c r="A2056" s="3" t="s">
        <v>187</v>
      </c>
      <c r="B2056" s="3" t="s">
        <v>91</v>
      </c>
      <c r="C2056" s="3" t="s">
        <v>97</v>
      </c>
      <c r="D2056" s="5">
        <v>42991.363888888889</v>
      </c>
      <c r="E2056" s="3" t="s">
        <v>1420</v>
      </c>
      <c r="F2056" s="3" t="s">
        <v>1420</v>
      </c>
      <c r="G2056" s="3" t="s">
        <v>998</v>
      </c>
    </row>
    <row r="2057" spans="1:13" x14ac:dyDescent="0.25">
      <c r="A2057" s="3" t="s">
        <v>187</v>
      </c>
      <c r="B2057" s="3" t="s">
        <v>91</v>
      </c>
      <c r="C2057" s="3" t="s">
        <v>97</v>
      </c>
      <c r="D2057" s="5">
        <v>43026.352777777778</v>
      </c>
      <c r="E2057" s="3" t="s">
        <v>1421</v>
      </c>
      <c r="F2057" s="3" t="s">
        <v>1421</v>
      </c>
      <c r="G2057" s="3" t="s">
        <v>996</v>
      </c>
    </row>
    <row r="2058" spans="1:13" x14ac:dyDescent="0.25">
      <c r="A2058" s="3" t="s">
        <v>187</v>
      </c>
      <c r="B2058" s="3" t="s">
        <v>91</v>
      </c>
      <c r="C2058" s="3" t="s">
        <v>97</v>
      </c>
      <c r="D2058" s="5">
        <v>43026.357638888891</v>
      </c>
      <c r="E2058" s="3" t="s">
        <v>1422</v>
      </c>
      <c r="F2058" s="3" t="s">
        <v>1422</v>
      </c>
      <c r="G2058" s="3" t="s">
        <v>998</v>
      </c>
    </row>
    <row r="2059" spans="1:13" x14ac:dyDescent="0.25">
      <c r="A2059" s="3" t="s">
        <v>187</v>
      </c>
      <c r="B2059" s="3" t="s">
        <v>91</v>
      </c>
      <c r="C2059" s="3" t="s">
        <v>97</v>
      </c>
      <c r="D2059" s="5">
        <v>43054.472222222219</v>
      </c>
      <c r="E2059" s="3" t="s">
        <v>1423</v>
      </c>
      <c r="F2059" s="3" t="s">
        <v>1423</v>
      </c>
      <c r="G2059" s="3" t="s">
        <v>996</v>
      </c>
    </row>
    <row r="2060" spans="1:13" x14ac:dyDescent="0.25">
      <c r="A2060" s="3" t="s">
        <v>187</v>
      </c>
      <c r="B2060" s="3" t="s">
        <v>91</v>
      </c>
      <c r="C2060" s="3" t="s">
        <v>97</v>
      </c>
      <c r="D2060" s="5">
        <v>43054.479166666664</v>
      </c>
      <c r="E2060" s="3" t="s">
        <v>1424</v>
      </c>
      <c r="F2060" s="3" t="s">
        <v>1424</v>
      </c>
      <c r="G2060" s="3" t="s">
        <v>998</v>
      </c>
    </row>
    <row r="2061" spans="1:13" x14ac:dyDescent="0.25">
      <c r="A2061" s="3" t="s">
        <v>187</v>
      </c>
      <c r="B2061" s="3" t="s">
        <v>91</v>
      </c>
      <c r="C2061" s="3" t="s">
        <v>97</v>
      </c>
      <c r="D2061" s="5">
        <v>43075.441666666666</v>
      </c>
      <c r="E2061" s="3" t="s">
        <v>1425</v>
      </c>
      <c r="F2061" s="3" t="s">
        <v>1425</v>
      </c>
      <c r="G2061" s="3" t="s">
        <v>996</v>
      </c>
    </row>
    <row r="2062" spans="1:13" x14ac:dyDescent="0.25">
      <c r="A2062" s="3" t="s">
        <v>187</v>
      </c>
      <c r="B2062" s="3" t="s">
        <v>91</v>
      </c>
      <c r="C2062" s="3" t="s">
        <v>97</v>
      </c>
      <c r="D2062" s="5">
        <v>43075.448611111111</v>
      </c>
      <c r="E2062" s="3" t="s">
        <v>1426</v>
      </c>
      <c r="F2062" s="3" t="s">
        <v>1426</v>
      </c>
      <c r="G2062" s="3" t="s">
        <v>998</v>
      </c>
    </row>
    <row r="2063" spans="1:13" x14ac:dyDescent="0.25">
      <c r="A2063" s="3" t="s">
        <v>187</v>
      </c>
      <c r="B2063" s="3" t="s">
        <v>91</v>
      </c>
      <c r="C2063" s="3" t="s">
        <v>97</v>
      </c>
      <c r="D2063" s="5">
        <v>43104.25</v>
      </c>
      <c r="E2063" s="3" t="s">
        <v>1427</v>
      </c>
      <c r="F2063" s="3" t="s">
        <v>1427</v>
      </c>
      <c r="G2063" s="3" t="s">
        <v>996</v>
      </c>
    </row>
    <row r="2064" spans="1:13" x14ac:dyDescent="0.25">
      <c r="A2064" s="3" t="s">
        <v>187</v>
      </c>
      <c r="B2064" s="3" t="s">
        <v>91</v>
      </c>
      <c r="C2064" s="3" t="s">
        <v>97</v>
      </c>
      <c r="D2064" s="5">
        <v>43104.256944444445</v>
      </c>
      <c r="E2064" s="3" t="s">
        <v>1428</v>
      </c>
      <c r="F2064" s="3" t="s">
        <v>1428</v>
      </c>
      <c r="G2064" s="3" t="s">
        <v>998</v>
      </c>
    </row>
    <row r="2066" spans="11:12" x14ac:dyDescent="0.25">
      <c r="L2066" t="s">
        <v>1560</v>
      </c>
    </row>
    <row r="2067" spans="11:12" x14ac:dyDescent="0.25">
      <c r="K2067" t="s">
        <v>1554</v>
      </c>
      <c r="L2067">
        <f>COUNT(L1:L2052)</f>
        <v>824</v>
      </c>
    </row>
    <row r="2068" spans="11:12" x14ac:dyDescent="0.25">
      <c r="K2068" t="s">
        <v>1434</v>
      </c>
      <c r="L2068">
        <v>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86"/>
  <sheetViews>
    <sheetView tabSelected="1" topLeftCell="E1" workbookViewId="0">
      <selection activeCell="H22" sqref="H22"/>
    </sheetView>
  </sheetViews>
  <sheetFormatPr defaultRowHeight="15" x14ac:dyDescent="0.25"/>
  <cols>
    <col min="1" max="1" width="36.42578125" style="3" bestFit="1" customWidth="1"/>
    <col min="2" max="2" width="24" style="3" bestFit="1" customWidth="1"/>
    <col min="3" max="3" width="11.42578125" style="3" bestFit="1" customWidth="1"/>
    <col min="4" max="4" width="15.85546875" style="3" bestFit="1" customWidth="1"/>
    <col min="5" max="5" width="20.42578125" style="3" bestFit="1" customWidth="1"/>
    <col min="6" max="6" width="13.5703125" style="3" bestFit="1" customWidth="1"/>
    <col min="7" max="7" width="15.42578125" style="3" bestFit="1" customWidth="1"/>
    <col min="8" max="8" width="24.140625" bestFit="1" customWidth="1"/>
    <col min="9" max="9" width="29.140625" bestFit="1" customWidth="1"/>
    <col min="11" max="12" width="12.42578125" bestFit="1" customWidth="1"/>
  </cols>
  <sheetData>
    <row r="1" spans="1:12" x14ac:dyDescent="0.25">
      <c r="A1" s="3" t="s">
        <v>92</v>
      </c>
      <c r="B1" s="3" t="s">
        <v>0</v>
      </c>
      <c r="C1" s="3" t="s">
        <v>93</v>
      </c>
      <c r="D1" s="3" t="s">
        <v>94</v>
      </c>
      <c r="E1" s="3" t="s">
        <v>188</v>
      </c>
      <c r="F1" s="3" t="s">
        <v>189</v>
      </c>
      <c r="G1" s="3" t="s">
        <v>190</v>
      </c>
      <c r="H1" t="s">
        <v>1439</v>
      </c>
      <c r="I1" t="s">
        <v>1440</v>
      </c>
      <c r="J1" t="s">
        <v>1445</v>
      </c>
    </row>
    <row r="2" spans="1:12" x14ac:dyDescent="0.25">
      <c r="A2" s="3" t="s">
        <v>95</v>
      </c>
      <c r="B2" s="3" t="s">
        <v>1</v>
      </c>
      <c r="C2" s="3" t="s">
        <v>96</v>
      </c>
      <c r="D2" s="5">
        <v>42956.6</v>
      </c>
      <c r="E2" s="3" t="s">
        <v>191</v>
      </c>
      <c r="F2" s="3" t="s">
        <v>191</v>
      </c>
      <c r="G2" s="3" t="s">
        <v>192</v>
      </c>
      <c r="H2">
        <v>16.7</v>
      </c>
      <c r="I2">
        <v>22</v>
      </c>
      <c r="J2">
        <f>H2/I2</f>
        <v>0.75909090909090904</v>
      </c>
      <c r="K2" t="b">
        <f>AND(J2&gt;=0.5,J2&lt;=2)</f>
        <v>1</v>
      </c>
      <c r="L2" t="b">
        <v>1</v>
      </c>
    </row>
    <row r="3" spans="1:12" x14ac:dyDescent="0.25">
      <c r="A3" s="3" t="s">
        <v>95</v>
      </c>
      <c r="B3" s="3" t="s">
        <v>1</v>
      </c>
      <c r="C3" s="3" t="s">
        <v>96</v>
      </c>
      <c r="D3" s="5">
        <v>42956.6</v>
      </c>
      <c r="E3" s="3" t="s">
        <v>193</v>
      </c>
      <c r="F3" s="3" t="s">
        <v>193</v>
      </c>
      <c r="G3" s="3" t="s">
        <v>192</v>
      </c>
    </row>
    <row r="4" spans="1:12" x14ac:dyDescent="0.25">
      <c r="A4" s="3" t="s">
        <v>95</v>
      </c>
      <c r="B4" s="3" t="s">
        <v>1</v>
      </c>
      <c r="C4" s="3" t="s">
        <v>96</v>
      </c>
      <c r="D4" s="5">
        <v>42990.402777777781</v>
      </c>
      <c r="E4" s="3" t="s">
        <v>194</v>
      </c>
      <c r="F4" s="3" t="s">
        <v>194</v>
      </c>
      <c r="G4" s="3" t="s">
        <v>192</v>
      </c>
      <c r="H4">
        <v>17.2</v>
      </c>
      <c r="I4">
        <v>26</v>
      </c>
      <c r="J4">
        <f t="shared" ref="J4:J66" si="0">H4/I4</f>
        <v>0.66153846153846152</v>
      </c>
      <c r="K4" t="b">
        <f t="shared" ref="K4:K66" si="1">AND(J4&gt;=0.5,J4&lt;=2)</f>
        <v>1</v>
      </c>
      <c r="L4" t="b">
        <v>1</v>
      </c>
    </row>
    <row r="5" spans="1:12" x14ac:dyDescent="0.25">
      <c r="A5" s="3" t="s">
        <v>95</v>
      </c>
      <c r="B5" s="3" t="s">
        <v>1</v>
      </c>
      <c r="C5" s="3" t="s">
        <v>96</v>
      </c>
      <c r="D5" s="5">
        <v>42990.404166666667</v>
      </c>
      <c r="E5" s="3" t="s">
        <v>195</v>
      </c>
      <c r="F5" s="3" t="s">
        <v>195</v>
      </c>
      <c r="G5" s="3" t="s">
        <v>192</v>
      </c>
    </row>
    <row r="6" spans="1:12" x14ac:dyDescent="0.25">
      <c r="A6" s="3" t="s">
        <v>95</v>
      </c>
      <c r="B6" s="3" t="s">
        <v>1</v>
      </c>
      <c r="C6" s="3" t="s">
        <v>96</v>
      </c>
      <c r="D6" s="5">
        <v>43014.486111111109</v>
      </c>
      <c r="E6" s="3" t="s">
        <v>196</v>
      </c>
      <c r="F6" s="3" t="s">
        <v>196</v>
      </c>
      <c r="G6" s="3" t="s">
        <v>192</v>
      </c>
      <c r="H6">
        <v>17.2</v>
      </c>
      <c r="I6">
        <v>25</v>
      </c>
      <c r="J6">
        <f t="shared" si="0"/>
        <v>0.68799999999999994</v>
      </c>
      <c r="K6" t="b">
        <f t="shared" si="1"/>
        <v>1</v>
      </c>
      <c r="L6" t="b">
        <v>1</v>
      </c>
    </row>
    <row r="7" spans="1:12" x14ac:dyDescent="0.25">
      <c r="A7" s="3" t="s">
        <v>95</v>
      </c>
      <c r="B7" s="3" t="s">
        <v>1</v>
      </c>
      <c r="C7" s="3" t="s">
        <v>96</v>
      </c>
      <c r="D7" s="5">
        <v>43014.486805555556</v>
      </c>
      <c r="E7" s="3" t="s">
        <v>197</v>
      </c>
      <c r="F7" s="3" t="s">
        <v>197</v>
      </c>
      <c r="G7" s="3" t="s">
        <v>192</v>
      </c>
    </row>
    <row r="8" spans="1:12" x14ac:dyDescent="0.25">
      <c r="A8" s="3" t="s">
        <v>95</v>
      </c>
      <c r="B8" s="3" t="s">
        <v>1</v>
      </c>
      <c r="C8" s="3" t="s">
        <v>96</v>
      </c>
      <c r="D8" s="5">
        <v>43049.388888888891</v>
      </c>
      <c r="E8" s="3" t="s">
        <v>198</v>
      </c>
      <c r="F8" s="3" t="s">
        <v>198</v>
      </c>
      <c r="G8" s="3" t="s">
        <v>192</v>
      </c>
      <c r="H8">
        <v>19.100000000000001</v>
      </c>
      <c r="I8">
        <v>36</v>
      </c>
      <c r="J8">
        <f t="shared" si="0"/>
        <v>0.53055555555555556</v>
      </c>
      <c r="K8" t="b">
        <f t="shared" si="1"/>
        <v>1</v>
      </c>
      <c r="L8" t="b">
        <v>1</v>
      </c>
    </row>
    <row r="9" spans="1:12" x14ac:dyDescent="0.25">
      <c r="A9" s="3" t="s">
        <v>95</v>
      </c>
      <c r="B9" s="3" t="s">
        <v>1</v>
      </c>
      <c r="C9" s="3" t="s">
        <v>96</v>
      </c>
      <c r="D9" s="5">
        <v>43049.388888888891</v>
      </c>
      <c r="E9" s="3" t="s">
        <v>199</v>
      </c>
      <c r="F9" s="3" t="s">
        <v>199</v>
      </c>
      <c r="G9" s="3" t="s">
        <v>192</v>
      </c>
    </row>
    <row r="10" spans="1:12" x14ac:dyDescent="0.25">
      <c r="A10" s="3" t="s">
        <v>95</v>
      </c>
      <c r="B10" s="3" t="s">
        <v>1</v>
      </c>
      <c r="C10" s="3" t="s">
        <v>96</v>
      </c>
      <c r="D10" s="5">
        <v>43080.399305555555</v>
      </c>
      <c r="E10" s="3" t="s">
        <v>200</v>
      </c>
      <c r="F10" s="3" t="s">
        <v>200</v>
      </c>
      <c r="G10" s="3" t="s">
        <v>192</v>
      </c>
      <c r="H10">
        <v>11</v>
      </c>
      <c r="I10">
        <v>22</v>
      </c>
      <c r="J10">
        <f t="shared" si="0"/>
        <v>0.5</v>
      </c>
      <c r="K10" t="b">
        <f t="shared" si="1"/>
        <v>1</v>
      </c>
      <c r="L10" t="b">
        <v>1</v>
      </c>
    </row>
    <row r="11" spans="1:12" x14ac:dyDescent="0.25">
      <c r="A11" s="3" t="s">
        <v>95</v>
      </c>
      <c r="B11" s="3" t="s">
        <v>1</v>
      </c>
      <c r="C11" s="3" t="s">
        <v>96</v>
      </c>
      <c r="D11" s="5">
        <v>43080.399305555555</v>
      </c>
      <c r="E11" s="3" t="s">
        <v>201</v>
      </c>
      <c r="F11" s="3" t="s">
        <v>201</v>
      </c>
      <c r="G11" s="3" t="s">
        <v>192</v>
      </c>
    </row>
    <row r="12" spans="1:12" x14ac:dyDescent="0.25">
      <c r="A12" s="3" t="s">
        <v>95</v>
      </c>
      <c r="B12" s="3" t="s">
        <v>1</v>
      </c>
      <c r="C12" s="3" t="s">
        <v>96</v>
      </c>
      <c r="D12" s="5">
        <v>43110.59375</v>
      </c>
      <c r="E12" s="3" t="s">
        <v>202</v>
      </c>
      <c r="F12" s="3" t="s">
        <v>202</v>
      </c>
      <c r="G12" s="3" t="s">
        <v>192</v>
      </c>
      <c r="H12">
        <v>13.3</v>
      </c>
      <c r="I12">
        <v>25</v>
      </c>
      <c r="J12">
        <f t="shared" si="0"/>
        <v>0.53200000000000003</v>
      </c>
      <c r="K12" t="b">
        <f t="shared" si="1"/>
        <v>1</v>
      </c>
      <c r="L12" t="b">
        <v>1</v>
      </c>
    </row>
    <row r="13" spans="1:12" x14ac:dyDescent="0.25">
      <c r="A13" s="3" t="s">
        <v>95</v>
      </c>
      <c r="B13" s="3" t="s">
        <v>1</v>
      </c>
      <c r="C13" s="3" t="s">
        <v>96</v>
      </c>
      <c r="D13" s="5">
        <v>43110.59375</v>
      </c>
      <c r="E13" s="3" t="s">
        <v>203</v>
      </c>
      <c r="F13" s="3" t="s">
        <v>203</v>
      </c>
      <c r="G13" s="3" t="s">
        <v>192</v>
      </c>
    </row>
    <row r="14" spans="1:12" x14ac:dyDescent="0.25">
      <c r="A14" s="3" t="s">
        <v>95</v>
      </c>
      <c r="B14" s="3" t="s">
        <v>1</v>
      </c>
      <c r="C14" s="3" t="s">
        <v>97</v>
      </c>
      <c r="D14" s="5">
        <v>42956.6</v>
      </c>
      <c r="E14" s="3" t="s">
        <v>191</v>
      </c>
      <c r="F14" s="3" t="s">
        <v>191</v>
      </c>
      <c r="G14" s="3" t="s">
        <v>192</v>
      </c>
    </row>
    <row r="15" spans="1:12" x14ac:dyDescent="0.25">
      <c r="A15" s="3" t="s">
        <v>95</v>
      </c>
      <c r="B15" s="3" t="s">
        <v>1</v>
      </c>
      <c r="C15" s="3" t="s">
        <v>97</v>
      </c>
      <c r="D15" s="5">
        <v>42990.402777777781</v>
      </c>
      <c r="E15" s="3" t="s">
        <v>194</v>
      </c>
      <c r="F15" s="3" t="s">
        <v>194</v>
      </c>
      <c r="G15" s="3" t="s">
        <v>192</v>
      </c>
    </row>
    <row r="16" spans="1:12" x14ac:dyDescent="0.25">
      <c r="A16" s="3" t="s">
        <v>95</v>
      </c>
      <c r="B16" s="3" t="s">
        <v>1</v>
      </c>
      <c r="C16" s="3" t="s">
        <v>97</v>
      </c>
      <c r="D16" s="5">
        <v>43014.486111111109</v>
      </c>
      <c r="E16" s="3" t="s">
        <v>196</v>
      </c>
      <c r="F16" s="3" t="s">
        <v>196</v>
      </c>
      <c r="G16" s="3" t="s">
        <v>192</v>
      </c>
    </row>
    <row r="17" spans="1:12" x14ac:dyDescent="0.25">
      <c r="A17" s="3" t="s">
        <v>95</v>
      </c>
      <c r="B17" s="3" t="s">
        <v>1</v>
      </c>
      <c r="C17" s="3" t="s">
        <v>97</v>
      </c>
      <c r="D17" s="5">
        <v>43049.388888888891</v>
      </c>
      <c r="E17" s="3" t="s">
        <v>198</v>
      </c>
      <c r="F17" s="3" t="s">
        <v>198</v>
      </c>
      <c r="G17" s="3" t="s">
        <v>192</v>
      </c>
    </row>
    <row r="18" spans="1:12" x14ac:dyDescent="0.25">
      <c r="A18" s="3" t="s">
        <v>95</v>
      </c>
      <c r="B18" s="3" t="s">
        <v>1</v>
      </c>
      <c r="C18" s="3" t="s">
        <v>97</v>
      </c>
      <c r="D18" s="5">
        <v>43080.399305555555</v>
      </c>
      <c r="E18" s="3" t="s">
        <v>200</v>
      </c>
      <c r="F18" s="3" t="s">
        <v>200</v>
      </c>
      <c r="G18" s="3" t="s">
        <v>192</v>
      </c>
    </row>
    <row r="19" spans="1:12" x14ac:dyDescent="0.25">
      <c r="A19" s="3" t="s">
        <v>95</v>
      </c>
      <c r="B19" s="3" t="s">
        <v>1</v>
      </c>
      <c r="C19" s="3" t="s">
        <v>97</v>
      </c>
      <c r="D19" s="5">
        <v>43110.59375</v>
      </c>
      <c r="E19" s="3" t="s">
        <v>202</v>
      </c>
      <c r="F19" s="3" t="s">
        <v>202</v>
      </c>
      <c r="G19" s="3" t="s">
        <v>192</v>
      </c>
    </row>
    <row r="20" spans="1:12" x14ac:dyDescent="0.25">
      <c r="A20" s="3" t="s">
        <v>98</v>
      </c>
      <c r="B20" s="3" t="s">
        <v>2</v>
      </c>
      <c r="C20" s="3" t="s">
        <v>96</v>
      </c>
      <c r="D20" s="5">
        <v>42957.409722222219</v>
      </c>
      <c r="E20" s="3" t="s">
        <v>204</v>
      </c>
      <c r="F20" s="3" t="s">
        <v>204</v>
      </c>
      <c r="G20" s="3" t="s">
        <v>192</v>
      </c>
      <c r="H20">
        <v>12.2</v>
      </c>
      <c r="I20">
        <v>15</v>
      </c>
      <c r="J20">
        <f t="shared" si="0"/>
        <v>0.81333333333333324</v>
      </c>
      <c r="K20" t="b">
        <f t="shared" si="1"/>
        <v>1</v>
      </c>
      <c r="L20" t="b">
        <v>1</v>
      </c>
    </row>
    <row r="21" spans="1:12" x14ac:dyDescent="0.25">
      <c r="A21" s="3" t="s">
        <v>98</v>
      </c>
      <c r="B21" s="3" t="s">
        <v>2</v>
      </c>
      <c r="C21" s="3" t="s">
        <v>96</v>
      </c>
      <c r="D21" s="5">
        <v>42957.409722222219</v>
      </c>
      <c r="E21" s="3" t="s">
        <v>205</v>
      </c>
      <c r="F21" s="3" t="s">
        <v>205</v>
      </c>
      <c r="G21" s="3" t="s">
        <v>192</v>
      </c>
    </row>
    <row r="22" spans="1:12" x14ac:dyDescent="0.25">
      <c r="A22" s="3" t="s">
        <v>98</v>
      </c>
      <c r="B22" s="3" t="s">
        <v>2</v>
      </c>
      <c r="C22" s="3" t="s">
        <v>96</v>
      </c>
      <c r="D22" s="5">
        <v>42990.590277777781</v>
      </c>
      <c r="E22" s="3" t="s">
        <v>206</v>
      </c>
      <c r="F22" s="3" t="s">
        <v>206</v>
      </c>
      <c r="G22" s="3" t="s">
        <v>192</v>
      </c>
      <c r="H22">
        <v>11.2</v>
      </c>
      <c r="I22">
        <v>20</v>
      </c>
      <c r="J22">
        <f t="shared" si="0"/>
        <v>0.55999999999999994</v>
      </c>
      <c r="K22" t="b">
        <f t="shared" si="1"/>
        <v>1</v>
      </c>
      <c r="L22" t="b">
        <v>1</v>
      </c>
    </row>
    <row r="23" spans="1:12" x14ac:dyDescent="0.25">
      <c r="A23" s="3" t="s">
        <v>98</v>
      </c>
      <c r="B23" s="3" t="s">
        <v>2</v>
      </c>
      <c r="C23" s="3" t="s">
        <v>96</v>
      </c>
      <c r="D23" s="5">
        <v>42990.594444444447</v>
      </c>
      <c r="E23" s="3" t="s">
        <v>207</v>
      </c>
      <c r="F23" s="3" t="s">
        <v>207</v>
      </c>
      <c r="G23" s="3" t="s">
        <v>192</v>
      </c>
    </row>
    <row r="24" spans="1:12" x14ac:dyDescent="0.25">
      <c r="A24" s="3" t="s">
        <v>98</v>
      </c>
      <c r="B24" s="3" t="s">
        <v>2</v>
      </c>
      <c r="C24" s="3" t="s">
        <v>96</v>
      </c>
      <c r="D24" s="5">
        <v>43014.517361111109</v>
      </c>
      <c r="E24" s="3" t="s">
        <v>208</v>
      </c>
      <c r="F24" s="3" t="s">
        <v>208</v>
      </c>
      <c r="G24" s="3" t="s">
        <v>192</v>
      </c>
      <c r="H24">
        <v>10.4</v>
      </c>
      <c r="I24">
        <v>19</v>
      </c>
      <c r="J24">
        <f t="shared" si="0"/>
        <v>0.54736842105263162</v>
      </c>
      <c r="K24" t="b">
        <f t="shared" si="1"/>
        <v>1</v>
      </c>
      <c r="L24" t="b">
        <v>1</v>
      </c>
    </row>
    <row r="25" spans="1:12" x14ac:dyDescent="0.25">
      <c r="A25" s="3" t="s">
        <v>98</v>
      </c>
      <c r="B25" s="3" t="s">
        <v>2</v>
      </c>
      <c r="C25" s="3" t="s">
        <v>96</v>
      </c>
      <c r="D25" s="5">
        <v>43014.517361111109</v>
      </c>
      <c r="E25" s="3" t="s">
        <v>209</v>
      </c>
      <c r="F25" s="3" t="s">
        <v>209</v>
      </c>
      <c r="G25" s="3" t="s">
        <v>192</v>
      </c>
    </row>
    <row r="26" spans="1:12" x14ac:dyDescent="0.25">
      <c r="A26" s="3" t="s">
        <v>98</v>
      </c>
      <c r="B26" s="3" t="s">
        <v>2</v>
      </c>
      <c r="C26" s="3" t="s">
        <v>96</v>
      </c>
      <c r="D26" s="5">
        <v>43048.576388888891</v>
      </c>
      <c r="E26" s="3" t="s">
        <v>210</v>
      </c>
      <c r="F26" s="3" t="s">
        <v>210</v>
      </c>
      <c r="G26" s="3" t="s">
        <v>192</v>
      </c>
      <c r="H26">
        <v>12</v>
      </c>
      <c r="I26">
        <v>20</v>
      </c>
      <c r="J26">
        <f t="shared" si="0"/>
        <v>0.6</v>
      </c>
      <c r="K26" t="b">
        <f t="shared" si="1"/>
        <v>1</v>
      </c>
      <c r="L26" t="b">
        <v>1</v>
      </c>
    </row>
    <row r="27" spans="1:12" x14ac:dyDescent="0.25">
      <c r="A27" s="3" t="s">
        <v>98</v>
      </c>
      <c r="B27" s="3" t="s">
        <v>2</v>
      </c>
      <c r="C27" s="3" t="s">
        <v>96</v>
      </c>
      <c r="D27" s="5">
        <v>43048.583333333336</v>
      </c>
      <c r="E27" s="3" t="s">
        <v>211</v>
      </c>
      <c r="F27" s="3" t="s">
        <v>211</v>
      </c>
      <c r="G27" s="3" t="s">
        <v>192</v>
      </c>
    </row>
    <row r="28" spans="1:12" x14ac:dyDescent="0.25">
      <c r="A28" s="3" t="s">
        <v>98</v>
      </c>
      <c r="B28" s="3" t="s">
        <v>2</v>
      </c>
      <c r="C28" s="3" t="s">
        <v>96</v>
      </c>
      <c r="D28" s="5">
        <v>43076.527777777781</v>
      </c>
      <c r="E28" s="3" t="s">
        <v>212</v>
      </c>
      <c r="F28" s="3" t="s">
        <v>212</v>
      </c>
      <c r="G28" s="3" t="s">
        <v>192</v>
      </c>
      <c r="H28">
        <v>20.3</v>
      </c>
      <c r="I28">
        <v>14</v>
      </c>
      <c r="J28">
        <f t="shared" si="0"/>
        <v>1.45</v>
      </c>
      <c r="K28" t="b">
        <f t="shared" si="1"/>
        <v>1</v>
      </c>
      <c r="L28" t="b">
        <v>1</v>
      </c>
    </row>
    <row r="29" spans="1:12" x14ac:dyDescent="0.25">
      <c r="A29" s="3" t="s">
        <v>98</v>
      </c>
      <c r="B29" s="3" t="s">
        <v>2</v>
      </c>
      <c r="C29" s="3" t="s">
        <v>96</v>
      </c>
      <c r="D29" s="5">
        <v>43076.527777777781</v>
      </c>
      <c r="E29" s="3" t="s">
        <v>213</v>
      </c>
      <c r="F29" s="3" t="s">
        <v>213</v>
      </c>
      <c r="G29" s="3" t="s">
        <v>192</v>
      </c>
    </row>
    <row r="30" spans="1:12" x14ac:dyDescent="0.25">
      <c r="A30" s="3" t="s">
        <v>98</v>
      </c>
      <c r="B30" s="3" t="s">
        <v>2</v>
      </c>
      <c r="C30" s="3" t="s">
        <v>96</v>
      </c>
      <c r="D30" s="5">
        <v>43109.430555555555</v>
      </c>
      <c r="E30" s="3" t="s">
        <v>214</v>
      </c>
      <c r="F30" s="3" t="s">
        <v>214</v>
      </c>
      <c r="G30" s="3" t="s">
        <v>192</v>
      </c>
      <c r="H30">
        <v>10.1</v>
      </c>
      <c r="I30">
        <v>16</v>
      </c>
      <c r="J30">
        <f t="shared" si="0"/>
        <v>0.63124999999999998</v>
      </c>
      <c r="K30" t="b">
        <f t="shared" si="1"/>
        <v>1</v>
      </c>
      <c r="L30" t="b">
        <v>1</v>
      </c>
    </row>
    <row r="31" spans="1:12" x14ac:dyDescent="0.25">
      <c r="A31" s="3" t="s">
        <v>98</v>
      </c>
      <c r="B31" s="3" t="s">
        <v>2</v>
      </c>
      <c r="C31" s="3" t="s">
        <v>96</v>
      </c>
      <c r="D31" s="5">
        <v>43109.430555555555</v>
      </c>
      <c r="E31" s="3" t="s">
        <v>215</v>
      </c>
      <c r="F31" s="3" t="s">
        <v>215</v>
      </c>
      <c r="G31" s="3" t="s">
        <v>192</v>
      </c>
    </row>
    <row r="32" spans="1:12" x14ac:dyDescent="0.25">
      <c r="A32" s="3" t="s">
        <v>98</v>
      </c>
      <c r="B32" s="3" t="s">
        <v>2</v>
      </c>
      <c r="C32" s="3" t="s">
        <v>97</v>
      </c>
      <c r="D32" s="5">
        <v>42957.409722222219</v>
      </c>
      <c r="E32" s="3" t="s">
        <v>204</v>
      </c>
      <c r="F32" s="3" t="s">
        <v>204</v>
      </c>
      <c r="G32" s="3" t="s">
        <v>192</v>
      </c>
    </row>
    <row r="33" spans="1:12" x14ac:dyDescent="0.25">
      <c r="A33" s="3" t="s">
        <v>98</v>
      </c>
      <c r="B33" s="3" t="s">
        <v>2</v>
      </c>
      <c r="C33" s="3" t="s">
        <v>97</v>
      </c>
      <c r="D33" s="5">
        <v>42990.590277777781</v>
      </c>
      <c r="E33" s="3" t="s">
        <v>206</v>
      </c>
      <c r="F33" s="3" t="s">
        <v>206</v>
      </c>
      <c r="G33" s="3" t="s">
        <v>192</v>
      </c>
    </row>
    <row r="34" spans="1:12" x14ac:dyDescent="0.25">
      <c r="A34" s="3" t="s">
        <v>98</v>
      </c>
      <c r="B34" s="3" t="s">
        <v>2</v>
      </c>
      <c r="C34" s="3" t="s">
        <v>97</v>
      </c>
      <c r="D34" s="5">
        <v>43014.517361111109</v>
      </c>
      <c r="E34" s="3" t="s">
        <v>208</v>
      </c>
      <c r="F34" s="3" t="s">
        <v>208</v>
      </c>
      <c r="G34" s="3" t="s">
        <v>192</v>
      </c>
    </row>
    <row r="35" spans="1:12" x14ac:dyDescent="0.25">
      <c r="A35" s="3" t="s">
        <v>98</v>
      </c>
      <c r="B35" s="3" t="s">
        <v>2</v>
      </c>
      <c r="C35" s="3" t="s">
        <v>97</v>
      </c>
      <c r="D35" s="5">
        <v>43048.576388888891</v>
      </c>
      <c r="E35" s="3" t="s">
        <v>210</v>
      </c>
      <c r="F35" s="3" t="s">
        <v>210</v>
      </c>
      <c r="G35" s="3" t="s">
        <v>192</v>
      </c>
    </row>
    <row r="36" spans="1:12" x14ac:dyDescent="0.25">
      <c r="A36" s="3" t="s">
        <v>98</v>
      </c>
      <c r="B36" s="3" t="s">
        <v>2</v>
      </c>
      <c r="C36" s="3" t="s">
        <v>97</v>
      </c>
      <c r="D36" s="5">
        <v>43076.527777777781</v>
      </c>
      <c r="E36" s="3" t="s">
        <v>212</v>
      </c>
      <c r="F36" s="3" t="s">
        <v>212</v>
      </c>
      <c r="G36" s="3" t="s">
        <v>192</v>
      </c>
    </row>
    <row r="37" spans="1:12" x14ac:dyDescent="0.25">
      <c r="A37" s="3" t="s">
        <v>98</v>
      </c>
      <c r="B37" s="3" t="s">
        <v>2</v>
      </c>
      <c r="C37" s="3" t="s">
        <v>97</v>
      </c>
      <c r="D37" s="5">
        <v>43109.430555555555</v>
      </c>
      <c r="E37" s="3" t="s">
        <v>214</v>
      </c>
      <c r="F37" s="3" t="s">
        <v>214</v>
      </c>
      <c r="G37" s="3" t="s">
        <v>192</v>
      </c>
    </row>
    <row r="38" spans="1:12" x14ac:dyDescent="0.25">
      <c r="A38" s="3" t="s">
        <v>99</v>
      </c>
      <c r="B38" s="3" t="s">
        <v>3</v>
      </c>
      <c r="C38" s="3" t="s">
        <v>96</v>
      </c>
      <c r="D38" s="5">
        <v>42958.381944444445</v>
      </c>
      <c r="E38" s="3" t="s">
        <v>216</v>
      </c>
      <c r="F38" s="3" t="s">
        <v>216</v>
      </c>
      <c r="G38" s="3" t="s">
        <v>192</v>
      </c>
      <c r="H38">
        <v>14.3</v>
      </c>
      <c r="I38">
        <v>14</v>
      </c>
      <c r="J38">
        <f t="shared" si="0"/>
        <v>1.0214285714285716</v>
      </c>
      <c r="K38" t="b">
        <f t="shared" si="1"/>
        <v>1</v>
      </c>
      <c r="L38" t="b">
        <v>1</v>
      </c>
    </row>
    <row r="39" spans="1:12" x14ac:dyDescent="0.25">
      <c r="A39" s="3" t="s">
        <v>99</v>
      </c>
      <c r="B39" s="3" t="s">
        <v>3</v>
      </c>
      <c r="C39" s="3" t="s">
        <v>96</v>
      </c>
      <c r="D39" s="5">
        <v>42958.381944444445</v>
      </c>
      <c r="E39" s="3" t="s">
        <v>217</v>
      </c>
      <c r="F39" s="3" t="s">
        <v>217</v>
      </c>
      <c r="G39" s="3" t="s">
        <v>192</v>
      </c>
    </row>
    <row r="40" spans="1:12" x14ac:dyDescent="0.25">
      <c r="A40" s="3" t="s">
        <v>99</v>
      </c>
      <c r="B40" s="3" t="s">
        <v>3</v>
      </c>
      <c r="C40" s="3" t="s">
        <v>96</v>
      </c>
      <c r="D40" s="5">
        <v>42991.444444444445</v>
      </c>
      <c r="E40" s="3" t="s">
        <v>218</v>
      </c>
      <c r="F40" s="3" t="s">
        <v>218</v>
      </c>
      <c r="G40" s="3" t="s">
        <v>192</v>
      </c>
      <c r="H40">
        <v>16.7</v>
      </c>
      <c r="I40">
        <v>30</v>
      </c>
      <c r="J40">
        <f t="shared" si="0"/>
        <v>0.55666666666666664</v>
      </c>
      <c r="K40" t="b">
        <f t="shared" si="1"/>
        <v>1</v>
      </c>
      <c r="L40" t="b">
        <v>1</v>
      </c>
    </row>
    <row r="41" spans="1:12" x14ac:dyDescent="0.25">
      <c r="A41" s="3" t="s">
        <v>99</v>
      </c>
      <c r="B41" s="3" t="s">
        <v>3</v>
      </c>
      <c r="C41" s="3" t="s">
        <v>96</v>
      </c>
      <c r="D41" s="5">
        <v>42991.446527777778</v>
      </c>
      <c r="E41" s="3" t="s">
        <v>219</v>
      </c>
      <c r="F41" s="3" t="s">
        <v>219</v>
      </c>
      <c r="G41" s="3" t="s">
        <v>192</v>
      </c>
    </row>
    <row r="42" spans="1:12" x14ac:dyDescent="0.25">
      <c r="A42" s="3" t="s">
        <v>99</v>
      </c>
      <c r="B42" s="3" t="s">
        <v>3</v>
      </c>
      <c r="C42" s="3" t="s">
        <v>96</v>
      </c>
      <c r="D42" s="5">
        <v>43018.527777777781</v>
      </c>
      <c r="E42" s="3" t="s">
        <v>220</v>
      </c>
      <c r="F42" s="3" t="s">
        <v>220</v>
      </c>
      <c r="G42" s="3" t="s">
        <v>192</v>
      </c>
    </row>
    <row r="43" spans="1:12" x14ac:dyDescent="0.25">
      <c r="A43" s="3" t="s">
        <v>99</v>
      </c>
      <c r="B43" s="3" t="s">
        <v>3</v>
      </c>
      <c r="C43" s="3" t="s">
        <v>96</v>
      </c>
      <c r="D43" s="5">
        <v>43018.527777777781</v>
      </c>
      <c r="E43" s="3" t="s">
        <v>221</v>
      </c>
      <c r="F43" s="3" t="s">
        <v>221</v>
      </c>
      <c r="G43" s="3" t="s">
        <v>192</v>
      </c>
      <c r="H43">
        <v>14.1</v>
      </c>
      <c r="I43">
        <v>22</v>
      </c>
      <c r="J43">
        <f t="shared" si="0"/>
        <v>0.64090909090909087</v>
      </c>
      <c r="K43" t="b">
        <f t="shared" si="1"/>
        <v>1</v>
      </c>
      <c r="L43" t="b">
        <v>1</v>
      </c>
    </row>
    <row r="44" spans="1:12" x14ac:dyDescent="0.25">
      <c r="A44" s="3" t="s">
        <v>99</v>
      </c>
      <c r="B44" s="3" t="s">
        <v>3</v>
      </c>
      <c r="C44" s="3" t="s">
        <v>96</v>
      </c>
      <c r="D44" s="5">
        <v>43049.59375</v>
      </c>
      <c r="E44" s="3" t="s">
        <v>222</v>
      </c>
      <c r="F44" s="3" t="s">
        <v>222</v>
      </c>
      <c r="G44" s="3" t="s">
        <v>192</v>
      </c>
      <c r="H44">
        <v>16.7</v>
      </c>
      <c r="I44">
        <v>26</v>
      </c>
      <c r="J44">
        <f t="shared" si="0"/>
        <v>0.64230769230769225</v>
      </c>
      <c r="K44" t="b">
        <f t="shared" si="1"/>
        <v>1</v>
      </c>
      <c r="L44" t="b">
        <v>1</v>
      </c>
    </row>
    <row r="45" spans="1:12" x14ac:dyDescent="0.25">
      <c r="A45" s="3" t="s">
        <v>99</v>
      </c>
      <c r="B45" s="3" t="s">
        <v>3</v>
      </c>
      <c r="C45" s="3" t="s">
        <v>96</v>
      </c>
      <c r="D45" s="5">
        <v>43049.59375</v>
      </c>
      <c r="E45" s="3" t="s">
        <v>223</v>
      </c>
      <c r="F45" s="3" t="s">
        <v>223</v>
      </c>
      <c r="G45" s="3" t="s">
        <v>192</v>
      </c>
    </row>
    <row r="46" spans="1:12" x14ac:dyDescent="0.25">
      <c r="A46" s="3" t="s">
        <v>99</v>
      </c>
      <c r="B46" s="3" t="s">
        <v>3</v>
      </c>
      <c r="C46" s="3" t="s">
        <v>96</v>
      </c>
      <c r="D46" s="5">
        <v>43077.388888888891</v>
      </c>
      <c r="E46" s="3" t="s">
        <v>224</v>
      </c>
      <c r="F46" s="3" t="s">
        <v>224</v>
      </c>
      <c r="G46" s="3" t="s">
        <v>192</v>
      </c>
      <c r="H46">
        <v>16.7</v>
      </c>
      <c r="I46">
        <v>9.5</v>
      </c>
      <c r="J46">
        <f t="shared" si="0"/>
        <v>1.7578947368421052</v>
      </c>
      <c r="K46" t="b">
        <f t="shared" si="1"/>
        <v>1</v>
      </c>
      <c r="L46" t="b">
        <v>1</v>
      </c>
    </row>
    <row r="47" spans="1:12" x14ac:dyDescent="0.25">
      <c r="A47" s="3" t="s">
        <v>99</v>
      </c>
      <c r="B47" s="3" t="s">
        <v>3</v>
      </c>
      <c r="C47" s="3" t="s">
        <v>96</v>
      </c>
      <c r="D47" s="5">
        <v>43077.388888888891</v>
      </c>
      <c r="E47" s="3" t="s">
        <v>225</v>
      </c>
      <c r="F47" s="3" t="s">
        <v>225</v>
      </c>
      <c r="G47" s="3" t="s">
        <v>192</v>
      </c>
    </row>
    <row r="48" spans="1:12" x14ac:dyDescent="0.25">
      <c r="A48" s="3" t="s">
        <v>99</v>
      </c>
      <c r="B48" s="3" t="s">
        <v>3</v>
      </c>
      <c r="C48" s="3" t="s">
        <v>96</v>
      </c>
      <c r="D48" s="5">
        <v>43110.5</v>
      </c>
      <c r="E48" s="3" t="s">
        <v>226</v>
      </c>
      <c r="F48" s="3" t="s">
        <v>226</v>
      </c>
      <c r="G48" s="3" t="s">
        <v>192</v>
      </c>
      <c r="H48">
        <v>14.4</v>
      </c>
      <c r="I48">
        <v>23</v>
      </c>
      <c r="J48">
        <f t="shared" si="0"/>
        <v>0.62608695652173918</v>
      </c>
      <c r="K48" t="b">
        <f t="shared" si="1"/>
        <v>1</v>
      </c>
      <c r="L48" t="b">
        <v>1</v>
      </c>
    </row>
    <row r="49" spans="1:12" x14ac:dyDescent="0.25">
      <c r="A49" s="3" t="s">
        <v>99</v>
      </c>
      <c r="B49" s="3" t="s">
        <v>3</v>
      </c>
      <c r="C49" s="3" t="s">
        <v>96</v>
      </c>
      <c r="D49" s="5">
        <v>43110.5</v>
      </c>
      <c r="E49" s="3" t="s">
        <v>227</v>
      </c>
      <c r="F49" s="3" t="s">
        <v>227</v>
      </c>
      <c r="G49" s="3" t="s">
        <v>192</v>
      </c>
    </row>
    <row r="50" spans="1:12" x14ac:dyDescent="0.25">
      <c r="A50" s="3" t="s">
        <v>99</v>
      </c>
      <c r="B50" s="3" t="s">
        <v>3</v>
      </c>
      <c r="C50" s="3" t="s">
        <v>97</v>
      </c>
      <c r="D50" s="5">
        <v>42958.381944444445</v>
      </c>
      <c r="E50" s="3" t="s">
        <v>216</v>
      </c>
      <c r="F50" s="3" t="s">
        <v>216</v>
      </c>
      <c r="G50" s="3" t="s">
        <v>192</v>
      </c>
    </row>
    <row r="51" spans="1:12" x14ac:dyDescent="0.25">
      <c r="A51" s="3" t="s">
        <v>99</v>
      </c>
      <c r="B51" s="3" t="s">
        <v>3</v>
      </c>
      <c r="C51" s="3" t="s">
        <v>97</v>
      </c>
      <c r="D51" s="5">
        <v>42991.444444444445</v>
      </c>
      <c r="E51" s="3" t="s">
        <v>218</v>
      </c>
      <c r="F51" s="3" t="s">
        <v>218</v>
      </c>
      <c r="G51" s="3" t="s">
        <v>192</v>
      </c>
    </row>
    <row r="52" spans="1:12" x14ac:dyDescent="0.25">
      <c r="A52" s="3" t="s">
        <v>99</v>
      </c>
      <c r="B52" s="3" t="s">
        <v>3</v>
      </c>
      <c r="C52" s="3" t="s">
        <v>97</v>
      </c>
      <c r="D52" s="5">
        <v>43018.527777777781</v>
      </c>
      <c r="E52" s="3" t="s">
        <v>221</v>
      </c>
      <c r="F52" s="3" t="s">
        <v>221</v>
      </c>
      <c r="G52" s="3" t="s">
        <v>192</v>
      </c>
    </row>
    <row r="53" spans="1:12" x14ac:dyDescent="0.25">
      <c r="A53" s="3" t="s">
        <v>99</v>
      </c>
      <c r="B53" s="3" t="s">
        <v>3</v>
      </c>
      <c r="C53" s="3" t="s">
        <v>97</v>
      </c>
      <c r="D53" s="5">
        <v>43049.59375</v>
      </c>
      <c r="E53" s="3" t="s">
        <v>222</v>
      </c>
      <c r="F53" s="3" t="s">
        <v>222</v>
      </c>
      <c r="G53" s="3" t="s">
        <v>192</v>
      </c>
    </row>
    <row r="54" spans="1:12" x14ac:dyDescent="0.25">
      <c r="A54" s="3" t="s">
        <v>99</v>
      </c>
      <c r="B54" s="3" t="s">
        <v>3</v>
      </c>
      <c r="C54" s="3" t="s">
        <v>97</v>
      </c>
      <c r="D54" s="5">
        <v>43077.388888888891</v>
      </c>
      <c r="E54" s="3" t="s">
        <v>224</v>
      </c>
      <c r="F54" s="3" t="s">
        <v>224</v>
      </c>
      <c r="G54" s="3" t="s">
        <v>192</v>
      </c>
    </row>
    <row r="55" spans="1:12" x14ac:dyDescent="0.25">
      <c r="A55" s="3" t="s">
        <v>99</v>
      </c>
      <c r="B55" s="3" t="s">
        <v>3</v>
      </c>
      <c r="C55" s="3" t="s">
        <v>97</v>
      </c>
      <c r="D55" s="5">
        <v>43110.5</v>
      </c>
      <c r="E55" s="3" t="s">
        <v>226</v>
      </c>
      <c r="F55" s="3" t="s">
        <v>226</v>
      </c>
      <c r="G55" s="3" t="s">
        <v>192</v>
      </c>
    </row>
    <row r="56" spans="1:12" x14ac:dyDescent="0.25">
      <c r="A56" s="3" t="s">
        <v>100</v>
      </c>
      <c r="B56" s="3" t="s">
        <v>4</v>
      </c>
      <c r="C56" s="3" t="s">
        <v>96</v>
      </c>
      <c r="D56" s="5">
        <v>42957.680555555555</v>
      </c>
      <c r="E56" s="3" t="s">
        <v>228</v>
      </c>
      <c r="F56" s="3" t="s">
        <v>228</v>
      </c>
      <c r="G56" s="3" t="s">
        <v>192</v>
      </c>
      <c r="H56">
        <v>25.4</v>
      </c>
      <c r="I56">
        <v>27</v>
      </c>
      <c r="J56">
        <f t="shared" si="0"/>
        <v>0.94074074074074066</v>
      </c>
      <c r="K56" t="b">
        <f t="shared" si="1"/>
        <v>1</v>
      </c>
      <c r="L56" t="b">
        <v>1</v>
      </c>
    </row>
    <row r="57" spans="1:12" x14ac:dyDescent="0.25">
      <c r="A57" s="3" t="s">
        <v>100</v>
      </c>
      <c r="B57" s="3" t="s">
        <v>4</v>
      </c>
      <c r="C57" s="3" t="s">
        <v>96</v>
      </c>
      <c r="D57" s="5">
        <v>42957.680555555555</v>
      </c>
      <c r="E57" s="3" t="s">
        <v>229</v>
      </c>
      <c r="F57" s="3" t="s">
        <v>229</v>
      </c>
      <c r="G57" s="3" t="s">
        <v>192</v>
      </c>
    </row>
    <row r="58" spans="1:12" x14ac:dyDescent="0.25">
      <c r="A58" s="3" t="s">
        <v>100</v>
      </c>
      <c r="B58" s="3" t="s">
        <v>4</v>
      </c>
      <c r="C58" s="3" t="s">
        <v>96</v>
      </c>
      <c r="D58" s="5">
        <v>42990.465277777781</v>
      </c>
      <c r="E58" s="3" t="s">
        <v>230</v>
      </c>
      <c r="F58" s="3" t="s">
        <v>230</v>
      </c>
      <c r="G58" s="3" t="s">
        <v>192</v>
      </c>
      <c r="H58">
        <v>28.7</v>
      </c>
      <c r="I58">
        <v>56</v>
      </c>
      <c r="J58">
        <f t="shared" si="0"/>
        <v>0.51249999999999996</v>
      </c>
      <c r="K58" t="b">
        <f t="shared" si="1"/>
        <v>1</v>
      </c>
      <c r="L58" t="b">
        <v>1</v>
      </c>
    </row>
    <row r="59" spans="1:12" x14ac:dyDescent="0.25">
      <c r="A59" s="3" t="s">
        <v>100</v>
      </c>
      <c r="B59" s="3" t="s">
        <v>4</v>
      </c>
      <c r="C59" s="3" t="s">
        <v>96</v>
      </c>
      <c r="D59" s="5">
        <v>42990.467361111114</v>
      </c>
      <c r="E59" s="3" t="s">
        <v>231</v>
      </c>
      <c r="F59" s="3" t="s">
        <v>231</v>
      </c>
      <c r="G59" s="3" t="s">
        <v>192</v>
      </c>
    </row>
    <row r="60" spans="1:12" x14ac:dyDescent="0.25">
      <c r="A60" s="3" t="s">
        <v>100</v>
      </c>
      <c r="B60" s="3" t="s">
        <v>4</v>
      </c>
      <c r="C60" s="3" t="s">
        <v>96</v>
      </c>
      <c r="D60" s="5">
        <v>43014.400000000001</v>
      </c>
      <c r="E60" s="3" t="s">
        <v>232</v>
      </c>
      <c r="F60" s="3" t="s">
        <v>232</v>
      </c>
      <c r="G60" s="3" t="s">
        <v>192</v>
      </c>
    </row>
    <row r="61" spans="1:12" x14ac:dyDescent="0.25">
      <c r="A61" s="3" t="s">
        <v>100</v>
      </c>
      <c r="B61" s="3" t="s">
        <v>4</v>
      </c>
      <c r="C61" s="3" t="s">
        <v>96</v>
      </c>
      <c r="D61" s="5">
        <v>43014.400000000001</v>
      </c>
      <c r="E61" s="3" t="s">
        <v>233</v>
      </c>
      <c r="F61" s="3" t="s">
        <v>233</v>
      </c>
      <c r="G61" s="3" t="s">
        <v>192</v>
      </c>
      <c r="H61">
        <v>18.7</v>
      </c>
      <c r="I61">
        <v>23</v>
      </c>
      <c r="J61">
        <f t="shared" si="0"/>
        <v>0.81304347826086953</v>
      </c>
      <c r="K61" t="b">
        <f t="shared" si="1"/>
        <v>1</v>
      </c>
      <c r="L61" t="b">
        <v>1</v>
      </c>
    </row>
    <row r="62" spans="1:12" x14ac:dyDescent="0.25">
      <c r="A62" s="3" t="s">
        <v>100</v>
      </c>
      <c r="B62" s="3" t="s">
        <v>4</v>
      </c>
      <c r="C62" s="3" t="s">
        <v>96</v>
      </c>
      <c r="D62" s="5">
        <v>43048.409722222219</v>
      </c>
      <c r="E62" s="3" t="s">
        <v>234</v>
      </c>
      <c r="F62" s="3" t="s">
        <v>234</v>
      </c>
      <c r="G62" s="3" t="s">
        <v>192</v>
      </c>
      <c r="H62">
        <v>28.2</v>
      </c>
      <c r="I62">
        <v>32</v>
      </c>
      <c r="J62">
        <f t="shared" si="0"/>
        <v>0.88124999999999998</v>
      </c>
      <c r="K62" t="b">
        <f t="shared" si="1"/>
        <v>1</v>
      </c>
      <c r="L62" t="b">
        <v>1</v>
      </c>
    </row>
    <row r="63" spans="1:12" x14ac:dyDescent="0.25">
      <c r="A63" s="3" t="s">
        <v>100</v>
      </c>
      <c r="B63" s="3" t="s">
        <v>4</v>
      </c>
      <c r="C63" s="3" t="s">
        <v>96</v>
      </c>
      <c r="D63" s="5">
        <v>43048.418055555558</v>
      </c>
      <c r="E63" s="3" t="s">
        <v>235</v>
      </c>
      <c r="F63" s="3" t="s">
        <v>235</v>
      </c>
      <c r="G63" s="3" t="s">
        <v>192</v>
      </c>
    </row>
    <row r="64" spans="1:12" x14ac:dyDescent="0.25">
      <c r="A64" s="3" t="s">
        <v>100</v>
      </c>
      <c r="B64" s="3" t="s">
        <v>4</v>
      </c>
      <c r="C64" s="3" t="s">
        <v>96</v>
      </c>
      <c r="D64" s="5">
        <v>43076.388888888891</v>
      </c>
      <c r="E64" s="3" t="s">
        <v>236</v>
      </c>
      <c r="F64" s="3" t="s">
        <v>236</v>
      </c>
      <c r="G64" s="3" t="s">
        <v>192</v>
      </c>
      <c r="H64">
        <v>20.6</v>
      </c>
      <c r="I64">
        <v>14</v>
      </c>
      <c r="J64">
        <f t="shared" si="0"/>
        <v>1.4714285714285715</v>
      </c>
      <c r="K64" t="b">
        <f t="shared" si="1"/>
        <v>1</v>
      </c>
      <c r="L64" t="b">
        <v>1</v>
      </c>
    </row>
    <row r="65" spans="1:12" x14ac:dyDescent="0.25">
      <c r="A65" s="3" t="s">
        <v>100</v>
      </c>
      <c r="B65" s="3" t="s">
        <v>4</v>
      </c>
      <c r="C65" s="3" t="s">
        <v>96</v>
      </c>
      <c r="D65" s="5">
        <v>43076.392361111109</v>
      </c>
      <c r="E65" s="3" t="s">
        <v>237</v>
      </c>
      <c r="F65" s="3" t="s">
        <v>237</v>
      </c>
      <c r="G65" s="3" t="s">
        <v>192</v>
      </c>
    </row>
    <row r="66" spans="1:12" x14ac:dyDescent="0.25">
      <c r="A66" s="3" t="s">
        <v>100</v>
      </c>
      <c r="B66" s="3" t="s">
        <v>4</v>
      </c>
      <c r="C66" s="3" t="s">
        <v>96</v>
      </c>
      <c r="D66" s="5">
        <v>43110.430555555555</v>
      </c>
      <c r="E66" s="3" t="s">
        <v>238</v>
      </c>
      <c r="F66" s="3" t="s">
        <v>238</v>
      </c>
      <c r="G66" s="3" t="s">
        <v>192</v>
      </c>
      <c r="H66">
        <v>21.7</v>
      </c>
      <c r="I66">
        <v>28</v>
      </c>
      <c r="J66">
        <f t="shared" si="0"/>
        <v>0.77500000000000002</v>
      </c>
      <c r="K66" t="b">
        <f t="shared" si="1"/>
        <v>1</v>
      </c>
      <c r="L66" t="b">
        <v>1</v>
      </c>
    </row>
    <row r="67" spans="1:12" x14ac:dyDescent="0.25">
      <c r="A67" s="3" t="s">
        <v>100</v>
      </c>
      <c r="B67" s="3" t="s">
        <v>4</v>
      </c>
      <c r="C67" s="3" t="s">
        <v>96</v>
      </c>
      <c r="D67" s="5">
        <v>43110.431250000001</v>
      </c>
      <c r="E67" s="3" t="s">
        <v>239</v>
      </c>
      <c r="F67" s="3" t="s">
        <v>239</v>
      </c>
      <c r="G67" s="3" t="s">
        <v>192</v>
      </c>
    </row>
    <row r="68" spans="1:12" x14ac:dyDescent="0.25">
      <c r="A68" s="3" t="s">
        <v>100</v>
      </c>
      <c r="B68" s="3" t="s">
        <v>4</v>
      </c>
      <c r="C68" s="3" t="s">
        <v>97</v>
      </c>
      <c r="D68" s="5">
        <v>42957.680555555555</v>
      </c>
      <c r="E68" s="3" t="s">
        <v>228</v>
      </c>
      <c r="F68" s="3" t="s">
        <v>228</v>
      </c>
      <c r="G68" s="3" t="s">
        <v>192</v>
      </c>
    </row>
    <row r="69" spans="1:12" x14ac:dyDescent="0.25">
      <c r="A69" s="3" t="s">
        <v>100</v>
      </c>
      <c r="B69" s="3" t="s">
        <v>4</v>
      </c>
      <c r="C69" s="3" t="s">
        <v>97</v>
      </c>
      <c r="D69" s="5">
        <v>42990.465277777781</v>
      </c>
      <c r="E69" s="3" t="s">
        <v>230</v>
      </c>
      <c r="F69" s="3" t="s">
        <v>230</v>
      </c>
      <c r="G69" s="3" t="s">
        <v>192</v>
      </c>
    </row>
    <row r="70" spans="1:12" x14ac:dyDescent="0.25">
      <c r="A70" s="3" t="s">
        <v>100</v>
      </c>
      <c r="B70" s="3" t="s">
        <v>4</v>
      </c>
      <c r="C70" s="3" t="s">
        <v>97</v>
      </c>
      <c r="D70" s="5">
        <v>43014.400000000001</v>
      </c>
      <c r="E70" s="3" t="s">
        <v>233</v>
      </c>
      <c r="F70" s="3" t="s">
        <v>233</v>
      </c>
      <c r="G70" s="3" t="s">
        <v>192</v>
      </c>
    </row>
    <row r="71" spans="1:12" x14ac:dyDescent="0.25">
      <c r="A71" s="3" t="s">
        <v>100</v>
      </c>
      <c r="B71" s="3" t="s">
        <v>4</v>
      </c>
      <c r="C71" s="3" t="s">
        <v>97</v>
      </c>
      <c r="D71" s="5">
        <v>43048.409722222219</v>
      </c>
      <c r="E71" s="3" t="s">
        <v>234</v>
      </c>
      <c r="F71" s="3" t="s">
        <v>234</v>
      </c>
      <c r="G71" s="3" t="s">
        <v>192</v>
      </c>
    </row>
    <row r="72" spans="1:12" x14ac:dyDescent="0.25">
      <c r="A72" s="3" t="s">
        <v>100</v>
      </c>
      <c r="B72" s="3" t="s">
        <v>4</v>
      </c>
      <c r="C72" s="3" t="s">
        <v>97</v>
      </c>
      <c r="D72" s="5">
        <v>43076.388888888891</v>
      </c>
      <c r="E72" s="3" t="s">
        <v>236</v>
      </c>
      <c r="F72" s="3" t="s">
        <v>236</v>
      </c>
      <c r="G72" s="3" t="s">
        <v>192</v>
      </c>
    </row>
    <row r="73" spans="1:12" x14ac:dyDescent="0.25">
      <c r="A73" s="3" t="s">
        <v>100</v>
      </c>
      <c r="B73" s="3" t="s">
        <v>4</v>
      </c>
      <c r="C73" s="3" t="s">
        <v>97</v>
      </c>
      <c r="D73" s="5">
        <v>43110.430555555555</v>
      </c>
      <c r="E73" s="3" t="s">
        <v>238</v>
      </c>
      <c r="F73" s="3" t="s">
        <v>238</v>
      </c>
      <c r="G73" s="3" t="s">
        <v>192</v>
      </c>
    </row>
    <row r="74" spans="1:12" x14ac:dyDescent="0.25">
      <c r="A74" s="3" t="s">
        <v>101</v>
      </c>
      <c r="B74" s="3" t="s">
        <v>5</v>
      </c>
      <c r="C74" s="3" t="s">
        <v>96</v>
      </c>
      <c r="D74" s="5">
        <v>42957.708333333336</v>
      </c>
      <c r="E74" s="3" t="s">
        <v>240</v>
      </c>
      <c r="F74" s="3" t="s">
        <v>240</v>
      </c>
      <c r="G74" s="3" t="s">
        <v>192</v>
      </c>
      <c r="H74">
        <v>20.100000000000001</v>
      </c>
      <c r="I74">
        <v>25</v>
      </c>
      <c r="J74">
        <f t="shared" ref="J74:J130" si="2">H74/I74</f>
        <v>0.80400000000000005</v>
      </c>
      <c r="K74" t="b">
        <f t="shared" ref="K74:K130" si="3">AND(J74&gt;=0.5,J74&lt;=2)</f>
        <v>1</v>
      </c>
      <c r="L74" t="b">
        <v>1</v>
      </c>
    </row>
    <row r="75" spans="1:12" x14ac:dyDescent="0.25">
      <c r="A75" s="3" t="s">
        <v>101</v>
      </c>
      <c r="B75" s="3" t="s">
        <v>5</v>
      </c>
      <c r="C75" s="3" t="s">
        <v>96</v>
      </c>
      <c r="D75" s="5">
        <v>42957.708333333336</v>
      </c>
      <c r="E75" s="3" t="s">
        <v>241</v>
      </c>
      <c r="F75" s="3" t="s">
        <v>241</v>
      </c>
      <c r="G75" s="3" t="s">
        <v>192</v>
      </c>
    </row>
    <row r="76" spans="1:12" x14ac:dyDescent="0.25">
      <c r="A76" s="3" t="s">
        <v>101</v>
      </c>
      <c r="B76" s="3" t="s">
        <v>5</v>
      </c>
      <c r="C76" s="3" t="s">
        <v>96</v>
      </c>
      <c r="D76" s="5">
        <v>42990.583333333336</v>
      </c>
      <c r="E76" s="3" t="s">
        <v>242</v>
      </c>
      <c r="F76" s="3" t="s">
        <v>242</v>
      </c>
      <c r="G76" s="3" t="s">
        <v>192</v>
      </c>
      <c r="H76">
        <v>21.6</v>
      </c>
      <c r="I76">
        <v>32</v>
      </c>
      <c r="J76">
        <f t="shared" si="2"/>
        <v>0.67500000000000004</v>
      </c>
      <c r="K76" t="b">
        <f t="shared" si="3"/>
        <v>1</v>
      </c>
      <c r="L76" t="b">
        <v>1</v>
      </c>
    </row>
    <row r="77" spans="1:12" x14ac:dyDescent="0.25">
      <c r="A77" s="3" t="s">
        <v>101</v>
      </c>
      <c r="B77" s="3" t="s">
        <v>5</v>
      </c>
      <c r="C77" s="3" t="s">
        <v>96</v>
      </c>
      <c r="D77" s="5">
        <v>42990.584722222222</v>
      </c>
      <c r="E77" s="3" t="s">
        <v>243</v>
      </c>
      <c r="F77" s="3" t="s">
        <v>243</v>
      </c>
      <c r="G77" s="3" t="s">
        <v>192</v>
      </c>
    </row>
    <row r="78" spans="1:12" x14ac:dyDescent="0.25">
      <c r="A78" s="3" t="s">
        <v>101</v>
      </c>
      <c r="B78" s="3" t="s">
        <v>5</v>
      </c>
      <c r="C78" s="3" t="s">
        <v>96</v>
      </c>
      <c r="D78" s="5">
        <v>43017.395833333336</v>
      </c>
      <c r="E78" s="3" t="s">
        <v>244</v>
      </c>
      <c r="F78" s="3" t="s">
        <v>244</v>
      </c>
      <c r="G78" s="3" t="s">
        <v>192</v>
      </c>
    </row>
    <row r="79" spans="1:12" x14ac:dyDescent="0.25">
      <c r="A79" s="3" t="s">
        <v>101</v>
      </c>
      <c r="B79" s="3" t="s">
        <v>5</v>
      </c>
      <c r="C79" s="3" t="s">
        <v>96</v>
      </c>
      <c r="D79" s="5">
        <v>43017.395833333336</v>
      </c>
      <c r="E79" s="3" t="s">
        <v>245</v>
      </c>
      <c r="F79" s="3" t="s">
        <v>245</v>
      </c>
      <c r="G79" s="3" t="s">
        <v>192</v>
      </c>
      <c r="H79">
        <v>19.5</v>
      </c>
      <c r="I79">
        <v>30</v>
      </c>
      <c r="J79">
        <f t="shared" si="2"/>
        <v>0.65</v>
      </c>
      <c r="K79" t="b">
        <f t="shared" si="3"/>
        <v>1</v>
      </c>
      <c r="L79" t="b">
        <v>1</v>
      </c>
    </row>
    <row r="80" spans="1:12" x14ac:dyDescent="0.25">
      <c r="A80" s="3" t="s">
        <v>101</v>
      </c>
      <c r="B80" s="3" t="s">
        <v>5</v>
      </c>
      <c r="C80" s="3" t="s">
        <v>96</v>
      </c>
      <c r="D80" s="5">
        <v>43049.465277777781</v>
      </c>
      <c r="E80" s="3" t="s">
        <v>246</v>
      </c>
      <c r="F80" s="3" t="s">
        <v>246</v>
      </c>
      <c r="G80" s="3" t="s">
        <v>192</v>
      </c>
      <c r="H80">
        <v>21.7</v>
      </c>
      <c r="I80">
        <v>36</v>
      </c>
      <c r="J80">
        <f t="shared" si="2"/>
        <v>0.60277777777777775</v>
      </c>
      <c r="K80" t="b">
        <f t="shared" si="3"/>
        <v>1</v>
      </c>
      <c r="L80" t="b">
        <v>1</v>
      </c>
    </row>
    <row r="81" spans="1:12" x14ac:dyDescent="0.25">
      <c r="A81" s="3" t="s">
        <v>101</v>
      </c>
      <c r="B81" s="3" t="s">
        <v>5</v>
      </c>
      <c r="C81" s="3" t="s">
        <v>96</v>
      </c>
      <c r="D81" s="5">
        <v>43049.465277777781</v>
      </c>
      <c r="E81" s="3" t="s">
        <v>247</v>
      </c>
      <c r="F81" s="3" t="s">
        <v>247</v>
      </c>
      <c r="G81" s="3" t="s">
        <v>192</v>
      </c>
    </row>
    <row r="82" spans="1:12" x14ac:dyDescent="0.25">
      <c r="A82" s="3" t="s">
        <v>101</v>
      </c>
      <c r="B82" s="3" t="s">
        <v>5</v>
      </c>
      <c r="C82" s="3" t="s">
        <v>96</v>
      </c>
      <c r="D82" s="5">
        <v>43080.566666666666</v>
      </c>
      <c r="E82" s="3" t="s">
        <v>248</v>
      </c>
      <c r="F82" s="3" t="s">
        <v>248</v>
      </c>
      <c r="G82" s="3" t="s">
        <v>192</v>
      </c>
      <c r="H82">
        <v>12.3</v>
      </c>
      <c r="I82">
        <v>23</v>
      </c>
      <c r="J82">
        <f t="shared" si="2"/>
        <v>0.5347826086956522</v>
      </c>
      <c r="K82" t="b">
        <f t="shared" si="3"/>
        <v>1</v>
      </c>
      <c r="L82" t="b">
        <v>1</v>
      </c>
    </row>
    <row r="83" spans="1:12" x14ac:dyDescent="0.25">
      <c r="A83" s="3" t="s">
        <v>101</v>
      </c>
      <c r="B83" s="3" t="s">
        <v>5</v>
      </c>
      <c r="C83" s="3" t="s">
        <v>96</v>
      </c>
      <c r="D83" s="5">
        <v>43080.566666666666</v>
      </c>
      <c r="E83" s="3" t="s">
        <v>249</v>
      </c>
      <c r="F83" s="3" t="s">
        <v>249</v>
      </c>
      <c r="G83" s="3" t="s">
        <v>192</v>
      </c>
    </row>
    <row r="84" spans="1:12" x14ac:dyDescent="0.25">
      <c r="A84" s="3" t="s">
        <v>101</v>
      </c>
      <c r="B84" s="3" t="s">
        <v>5</v>
      </c>
      <c r="C84" s="3" t="s">
        <v>96</v>
      </c>
      <c r="D84" s="5">
        <v>43110.427083333336</v>
      </c>
      <c r="E84" s="3" t="s">
        <v>250</v>
      </c>
      <c r="F84" s="3" t="s">
        <v>250</v>
      </c>
      <c r="G84" s="3" t="s">
        <v>192</v>
      </c>
      <c r="H84">
        <v>14.4</v>
      </c>
      <c r="I84">
        <v>27</v>
      </c>
      <c r="J84">
        <f t="shared" si="2"/>
        <v>0.53333333333333333</v>
      </c>
      <c r="K84" t="b">
        <f t="shared" si="3"/>
        <v>1</v>
      </c>
      <c r="L84" t="b">
        <v>1</v>
      </c>
    </row>
    <row r="85" spans="1:12" x14ac:dyDescent="0.25">
      <c r="A85" s="3" t="s">
        <v>101</v>
      </c>
      <c r="B85" s="3" t="s">
        <v>5</v>
      </c>
      <c r="C85" s="3" t="s">
        <v>96</v>
      </c>
      <c r="D85" s="5">
        <v>43110.427083333336</v>
      </c>
      <c r="E85" s="3" t="s">
        <v>251</v>
      </c>
      <c r="F85" s="3" t="s">
        <v>251</v>
      </c>
      <c r="G85" s="3" t="s">
        <v>192</v>
      </c>
    </row>
    <row r="86" spans="1:12" x14ac:dyDescent="0.25">
      <c r="A86" s="3" t="s">
        <v>101</v>
      </c>
      <c r="B86" s="3" t="s">
        <v>5</v>
      </c>
      <c r="C86" s="3" t="s">
        <v>97</v>
      </c>
      <c r="D86" s="5">
        <v>42957.708333333336</v>
      </c>
      <c r="E86" s="3" t="s">
        <v>240</v>
      </c>
      <c r="F86" s="3" t="s">
        <v>240</v>
      </c>
      <c r="G86" s="3" t="s">
        <v>192</v>
      </c>
    </row>
    <row r="87" spans="1:12" x14ac:dyDescent="0.25">
      <c r="A87" s="3" t="s">
        <v>101</v>
      </c>
      <c r="B87" s="3" t="s">
        <v>5</v>
      </c>
      <c r="C87" s="3" t="s">
        <v>97</v>
      </c>
      <c r="D87" s="5">
        <v>42990.583333333336</v>
      </c>
      <c r="E87" s="3" t="s">
        <v>242</v>
      </c>
      <c r="F87" s="3" t="s">
        <v>242</v>
      </c>
      <c r="G87" s="3" t="s">
        <v>192</v>
      </c>
    </row>
    <row r="88" spans="1:12" x14ac:dyDescent="0.25">
      <c r="A88" s="3" t="s">
        <v>101</v>
      </c>
      <c r="B88" s="3" t="s">
        <v>5</v>
      </c>
      <c r="C88" s="3" t="s">
        <v>97</v>
      </c>
      <c r="D88" s="5">
        <v>43017.395833333336</v>
      </c>
      <c r="E88" s="3" t="s">
        <v>245</v>
      </c>
      <c r="F88" s="3" t="s">
        <v>245</v>
      </c>
      <c r="G88" s="3" t="s">
        <v>192</v>
      </c>
    </row>
    <row r="89" spans="1:12" x14ac:dyDescent="0.25">
      <c r="A89" s="3" t="s">
        <v>101</v>
      </c>
      <c r="B89" s="3" t="s">
        <v>5</v>
      </c>
      <c r="C89" s="3" t="s">
        <v>97</v>
      </c>
      <c r="D89" s="5">
        <v>43049.465277777781</v>
      </c>
      <c r="E89" s="3" t="s">
        <v>246</v>
      </c>
      <c r="F89" s="3" t="s">
        <v>246</v>
      </c>
      <c r="G89" s="3" t="s">
        <v>192</v>
      </c>
    </row>
    <row r="90" spans="1:12" x14ac:dyDescent="0.25">
      <c r="A90" s="3" t="s">
        <v>101</v>
      </c>
      <c r="B90" s="3" t="s">
        <v>5</v>
      </c>
      <c r="C90" s="3" t="s">
        <v>97</v>
      </c>
      <c r="D90" s="5">
        <v>43080.566666666666</v>
      </c>
      <c r="E90" s="3" t="s">
        <v>248</v>
      </c>
      <c r="F90" s="3" t="s">
        <v>248</v>
      </c>
      <c r="G90" s="3" t="s">
        <v>192</v>
      </c>
    </row>
    <row r="91" spans="1:12" x14ac:dyDescent="0.25">
      <c r="A91" s="3" t="s">
        <v>101</v>
      </c>
      <c r="B91" s="3" t="s">
        <v>5</v>
      </c>
      <c r="C91" s="3" t="s">
        <v>97</v>
      </c>
      <c r="D91" s="5">
        <v>43110.427083333336</v>
      </c>
      <c r="E91" s="3" t="s">
        <v>250</v>
      </c>
      <c r="F91" s="3" t="s">
        <v>250</v>
      </c>
      <c r="G91" s="3" t="s">
        <v>192</v>
      </c>
    </row>
    <row r="92" spans="1:12" x14ac:dyDescent="0.25">
      <c r="A92" s="3" t="s">
        <v>102</v>
      </c>
      <c r="B92" s="3" t="s">
        <v>5</v>
      </c>
      <c r="C92" s="3" t="s">
        <v>96</v>
      </c>
      <c r="D92" s="5">
        <v>42958.361111111109</v>
      </c>
      <c r="E92" s="3" t="s">
        <v>252</v>
      </c>
      <c r="F92" s="3" t="s">
        <v>252</v>
      </c>
      <c r="G92" s="3" t="s">
        <v>192</v>
      </c>
      <c r="H92">
        <v>20</v>
      </c>
      <c r="I92">
        <v>25</v>
      </c>
      <c r="J92">
        <f t="shared" si="2"/>
        <v>0.8</v>
      </c>
      <c r="K92" t="b">
        <f t="shared" si="3"/>
        <v>1</v>
      </c>
      <c r="L92" t="b">
        <v>1</v>
      </c>
    </row>
    <row r="93" spans="1:12" x14ac:dyDescent="0.25">
      <c r="A93" s="3" t="s">
        <v>102</v>
      </c>
      <c r="B93" s="3" t="s">
        <v>6</v>
      </c>
      <c r="C93" s="3" t="s">
        <v>96</v>
      </c>
      <c r="D93" s="5">
        <v>42958.361111111109</v>
      </c>
      <c r="E93" s="3" t="s">
        <v>253</v>
      </c>
      <c r="F93" s="3" t="s">
        <v>253</v>
      </c>
      <c r="G93" s="3" t="s">
        <v>192</v>
      </c>
    </row>
    <row r="94" spans="1:12" s="2" customFormat="1" x14ac:dyDescent="0.25">
      <c r="A94" s="2" t="s">
        <v>102</v>
      </c>
      <c r="B94" s="2" t="s">
        <v>6</v>
      </c>
      <c r="C94" s="2" t="s">
        <v>96</v>
      </c>
      <c r="D94" s="4">
        <v>42991.415277777778</v>
      </c>
      <c r="E94" s="2" t="s">
        <v>254</v>
      </c>
      <c r="F94" s="2" t="s">
        <v>254</v>
      </c>
      <c r="G94" s="2" t="s">
        <v>192</v>
      </c>
      <c r="H94" s="2">
        <v>20.8</v>
      </c>
      <c r="I94" s="2">
        <v>9.9</v>
      </c>
      <c r="J94" s="2">
        <f>H94/I94</f>
        <v>2.1010101010101012</v>
      </c>
      <c r="K94" s="2" t="b">
        <f t="shared" si="3"/>
        <v>0</v>
      </c>
      <c r="L94" s="2" t="b">
        <v>0</v>
      </c>
    </row>
    <row r="95" spans="1:12" x14ac:dyDescent="0.25">
      <c r="A95" s="3" t="s">
        <v>102</v>
      </c>
      <c r="B95" s="3" t="s">
        <v>6</v>
      </c>
      <c r="C95" s="3" t="s">
        <v>96</v>
      </c>
      <c r="D95" s="5">
        <v>42991.415972222225</v>
      </c>
      <c r="E95" s="3" t="s">
        <v>255</v>
      </c>
      <c r="F95" s="3" t="s">
        <v>255</v>
      </c>
      <c r="G95" s="3" t="s">
        <v>192</v>
      </c>
    </row>
    <row r="96" spans="1:12" x14ac:dyDescent="0.25">
      <c r="A96" s="3" t="s">
        <v>102</v>
      </c>
      <c r="B96" s="3" t="s">
        <v>6</v>
      </c>
      <c r="C96" s="3" t="s">
        <v>96</v>
      </c>
      <c r="D96" s="5">
        <v>43017.486111111109</v>
      </c>
      <c r="E96" s="3" t="s">
        <v>256</v>
      </c>
      <c r="F96" s="3" t="s">
        <v>256</v>
      </c>
      <c r="G96" s="3" t="s">
        <v>192</v>
      </c>
    </row>
    <row r="97" spans="1:12" x14ac:dyDescent="0.25">
      <c r="A97" s="3" t="s">
        <v>102</v>
      </c>
      <c r="B97" s="3" t="s">
        <v>6</v>
      </c>
      <c r="C97" s="3" t="s">
        <v>96</v>
      </c>
      <c r="D97" s="5">
        <v>43017.486111111109</v>
      </c>
      <c r="E97" s="3" t="s">
        <v>257</v>
      </c>
      <c r="F97" s="3" t="s">
        <v>257</v>
      </c>
      <c r="G97" s="3" t="s">
        <v>192</v>
      </c>
      <c r="H97">
        <v>19.100000000000001</v>
      </c>
      <c r="I97">
        <v>31</v>
      </c>
      <c r="J97">
        <f t="shared" si="2"/>
        <v>0.61612903225806459</v>
      </c>
      <c r="K97" t="b">
        <f t="shared" si="3"/>
        <v>1</v>
      </c>
      <c r="L97" t="b">
        <v>1</v>
      </c>
    </row>
    <row r="98" spans="1:12" x14ac:dyDescent="0.25">
      <c r="A98" s="3" t="s">
        <v>102</v>
      </c>
      <c r="B98" s="3" t="s">
        <v>6</v>
      </c>
      <c r="C98" s="3" t="s">
        <v>96</v>
      </c>
      <c r="D98" s="5">
        <v>43052.4375</v>
      </c>
      <c r="E98" s="3" t="s">
        <v>258</v>
      </c>
      <c r="F98" s="3" t="s">
        <v>258</v>
      </c>
      <c r="G98" s="3" t="s">
        <v>192</v>
      </c>
      <c r="H98">
        <v>20.399999999999999</v>
      </c>
      <c r="I98">
        <v>34</v>
      </c>
      <c r="J98">
        <f t="shared" si="2"/>
        <v>0.6</v>
      </c>
      <c r="K98" t="b">
        <f t="shared" si="3"/>
        <v>1</v>
      </c>
      <c r="L98" t="b">
        <v>1</v>
      </c>
    </row>
    <row r="99" spans="1:12" x14ac:dyDescent="0.25">
      <c r="A99" s="3" t="s">
        <v>102</v>
      </c>
      <c r="B99" s="3" t="s">
        <v>6</v>
      </c>
      <c r="C99" s="3" t="s">
        <v>96</v>
      </c>
      <c r="D99" s="5">
        <v>43052.4375</v>
      </c>
      <c r="E99" s="3" t="s">
        <v>259</v>
      </c>
      <c r="F99" s="3" t="s">
        <v>259</v>
      </c>
      <c r="G99" s="3" t="s">
        <v>192</v>
      </c>
    </row>
    <row r="100" spans="1:12" s="2" customFormat="1" x14ac:dyDescent="0.25">
      <c r="A100" s="2" t="s">
        <v>102</v>
      </c>
      <c r="B100" s="2" t="s">
        <v>6</v>
      </c>
      <c r="C100" s="2" t="s">
        <v>96</v>
      </c>
      <c r="D100" s="4">
        <v>43081.534722222219</v>
      </c>
      <c r="E100" s="2" t="s">
        <v>260</v>
      </c>
      <c r="F100" s="2" t="s">
        <v>260</v>
      </c>
      <c r="G100" s="2" t="s">
        <v>192</v>
      </c>
      <c r="H100" s="2">
        <v>12.1</v>
      </c>
      <c r="I100" s="2">
        <v>25</v>
      </c>
      <c r="J100" s="2">
        <f t="shared" si="2"/>
        <v>0.48399999999999999</v>
      </c>
      <c r="K100" s="2" t="b">
        <f t="shared" si="3"/>
        <v>0</v>
      </c>
      <c r="L100" s="2" t="b">
        <v>0</v>
      </c>
    </row>
    <row r="101" spans="1:12" x14ac:dyDescent="0.25">
      <c r="A101" s="3" t="s">
        <v>102</v>
      </c>
      <c r="B101" s="3" t="s">
        <v>6</v>
      </c>
      <c r="C101" s="3" t="s">
        <v>96</v>
      </c>
      <c r="D101" s="5">
        <v>43081.534722222219</v>
      </c>
      <c r="E101" s="3" t="s">
        <v>261</v>
      </c>
      <c r="F101" s="3" t="s">
        <v>261</v>
      </c>
      <c r="G101" s="3" t="s">
        <v>192</v>
      </c>
    </row>
    <row r="102" spans="1:12" x14ac:dyDescent="0.25">
      <c r="A102" s="3" t="s">
        <v>102</v>
      </c>
      <c r="B102" s="3" t="s">
        <v>6</v>
      </c>
      <c r="C102" s="3" t="s">
        <v>96</v>
      </c>
      <c r="D102" s="5">
        <v>43111.493055555555</v>
      </c>
      <c r="E102" s="3" t="s">
        <v>262</v>
      </c>
      <c r="F102" s="3" t="s">
        <v>262</v>
      </c>
      <c r="G102" s="3" t="s">
        <v>192</v>
      </c>
      <c r="H102">
        <v>14.3</v>
      </c>
      <c r="I102">
        <v>25</v>
      </c>
      <c r="J102">
        <f t="shared" si="2"/>
        <v>0.57200000000000006</v>
      </c>
      <c r="K102" t="b">
        <f t="shared" si="3"/>
        <v>1</v>
      </c>
      <c r="L102" t="b">
        <v>1</v>
      </c>
    </row>
    <row r="103" spans="1:12" x14ac:dyDescent="0.25">
      <c r="A103" s="3" t="s">
        <v>102</v>
      </c>
      <c r="B103" s="3" t="s">
        <v>6</v>
      </c>
      <c r="C103" s="3" t="s">
        <v>96</v>
      </c>
      <c r="D103" s="5">
        <v>43111.493055555555</v>
      </c>
      <c r="E103" s="3" t="s">
        <v>263</v>
      </c>
      <c r="F103" s="3" t="s">
        <v>263</v>
      </c>
      <c r="G103" s="3" t="s">
        <v>192</v>
      </c>
    </row>
    <row r="104" spans="1:12" x14ac:dyDescent="0.25">
      <c r="A104" s="3" t="s">
        <v>102</v>
      </c>
      <c r="B104" s="3" t="s">
        <v>6</v>
      </c>
      <c r="C104" s="3" t="s">
        <v>97</v>
      </c>
      <c r="D104" s="5">
        <v>42958.361111111109</v>
      </c>
      <c r="E104" s="3" t="s">
        <v>252</v>
      </c>
      <c r="F104" s="3" t="s">
        <v>252</v>
      </c>
      <c r="G104" s="3" t="s">
        <v>192</v>
      </c>
    </row>
    <row r="105" spans="1:12" x14ac:dyDescent="0.25">
      <c r="A105" s="3" t="s">
        <v>102</v>
      </c>
      <c r="B105" s="3" t="s">
        <v>6</v>
      </c>
      <c r="C105" s="3" t="s">
        <v>97</v>
      </c>
      <c r="D105" s="5">
        <v>42991.415277777778</v>
      </c>
      <c r="E105" s="3" t="s">
        <v>254</v>
      </c>
      <c r="F105" s="3" t="s">
        <v>254</v>
      </c>
      <c r="G105" s="3" t="s">
        <v>192</v>
      </c>
    </row>
    <row r="106" spans="1:12" x14ac:dyDescent="0.25">
      <c r="A106" s="3" t="s">
        <v>102</v>
      </c>
      <c r="B106" s="3" t="s">
        <v>6</v>
      </c>
      <c r="C106" s="3" t="s">
        <v>97</v>
      </c>
      <c r="D106" s="5">
        <v>43017.486111111109</v>
      </c>
      <c r="E106" s="3" t="s">
        <v>257</v>
      </c>
      <c r="F106" s="3" t="s">
        <v>257</v>
      </c>
      <c r="G106" s="3" t="s">
        <v>192</v>
      </c>
    </row>
    <row r="107" spans="1:12" x14ac:dyDescent="0.25">
      <c r="A107" s="3" t="s">
        <v>102</v>
      </c>
      <c r="B107" s="3" t="s">
        <v>6</v>
      </c>
      <c r="C107" s="3" t="s">
        <v>97</v>
      </c>
      <c r="D107" s="5">
        <v>43052.4375</v>
      </c>
      <c r="E107" s="3" t="s">
        <v>258</v>
      </c>
      <c r="F107" s="3" t="s">
        <v>258</v>
      </c>
      <c r="G107" s="3" t="s">
        <v>192</v>
      </c>
    </row>
    <row r="108" spans="1:12" x14ac:dyDescent="0.25">
      <c r="A108" s="3" t="s">
        <v>102</v>
      </c>
      <c r="B108" s="3" t="s">
        <v>6</v>
      </c>
      <c r="C108" s="3" t="s">
        <v>97</v>
      </c>
      <c r="D108" s="5">
        <v>43081.534722222219</v>
      </c>
      <c r="E108" s="3" t="s">
        <v>260</v>
      </c>
      <c r="F108" s="3" t="s">
        <v>260</v>
      </c>
      <c r="G108" s="3" t="s">
        <v>192</v>
      </c>
    </row>
    <row r="109" spans="1:12" x14ac:dyDescent="0.25">
      <c r="A109" s="3" t="s">
        <v>102</v>
      </c>
      <c r="B109" s="3" t="s">
        <v>6</v>
      </c>
      <c r="C109" s="3" t="s">
        <v>97</v>
      </c>
      <c r="D109" s="5">
        <v>43111.493055555555</v>
      </c>
      <c r="E109" s="3" t="s">
        <v>262</v>
      </c>
      <c r="F109" s="3" t="s">
        <v>262</v>
      </c>
      <c r="G109" s="3" t="s">
        <v>192</v>
      </c>
    </row>
    <row r="110" spans="1:12" x14ac:dyDescent="0.25">
      <c r="A110" s="3" t="s">
        <v>103</v>
      </c>
      <c r="B110" s="3" t="s">
        <v>7</v>
      </c>
      <c r="C110" s="3" t="s">
        <v>96</v>
      </c>
      <c r="D110" s="5">
        <v>42958.668055555558</v>
      </c>
      <c r="E110" s="3" t="s">
        <v>264</v>
      </c>
      <c r="F110" s="3" t="s">
        <v>264</v>
      </c>
      <c r="G110" s="3" t="s">
        <v>192</v>
      </c>
      <c r="H110">
        <v>22.6</v>
      </c>
      <c r="I110">
        <v>25</v>
      </c>
      <c r="J110">
        <f t="shared" si="2"/>
        <v>0.90400000000000003</v>
      </c>
      <c r="K110" t="b">
        <f t="shared" si="3"/>
        <v>1</v>
      </c>
      <c r="L110" t="b">
        <v>1</v>
      </c>
    </row>
    <row r="111" spans="1:12" x14ac:dyDescent="0.25">
      <c r="A111" s="3" t="s">
        <v>103</v>
      </c>
      <c r="B111" s="3" t="s">
        <v>7</v>
      </c>
      <c r="C111" s="3" t="s">
        <v>96</v>
      </c>
      <c r="D111" s="5">
        <v>42958.668055555558</v>
      </c>
      <c r="E111" s="3" t="s">
        <v>265</v>
      </c>
      <c r="F111" s="3" t="s">
        <v>265</v>
      </c>
      <c r="G111" s="3" t="s">
        <v>192</v>
      </c>
    </row>
    <row r="112" spans="1:12" s="2" customFormat="1" x14ac:dyDescent="0.25">
      <c r="A112" s="2" t="s">
        <v>103</v>
      </c>
      <c r="B112" s="2" t="s">
        <v>7</v>
      </c>
      <c r="C112" s="2" t="s">
        <v>96</v>
      </c>
      <c r="D112" s="4">
        <v>42993.4375</v>
      </c>
      <c r="E112" s="2" t="s">
        <v>266</v>
      </c>
      <c r="F112" s="2" t="s">
        <v>266</v>
      </c>
      <c r="G112" s="2" t="s">
        <v>192</v>
      </c>
      <c r="H112" s="2">
        <v>21.3</v>
      </c>
      <c r="I112" s="2">
        <v>50</v>
      </c>
      <c r="J112" s="2">
        <f t="shared" si="2"/>
        <v>0.42599999999999999</v>
      </c>
      <c r="K112" s="2" t="b">
        <f t="shared" si="3"/>
        <v>0</v>
      </c>
      <c r="L112" s="2" t="b">
        <v>0</v>
      </c>
    </row>
    <row r="113" spans="1:12" x14ac:dyDescent="0.25">
      <c r="A113" s="3" t="s">
        <v>103</v>
      </c>
      <c r="B113" s="3" t="s">
        <v>7</v>
      </c>
      <c r="C113" s="3" t="s">
        <v>96</v>
      </c>
      <c r="D113" s="5">
        <v>42993.438888888886</v>
      </c>
      <c r="E113" s="3" t="s">
        <v>267</v>
      </c>
      <c r="F113" s="3" t="s">
        <v>267</v>
      </c>
      <c r="G113" s="3" t="s">
        <v>192</v>
      </c>
    </row>
    <row r="114" spans="1:12" x14ac:dyDescent="0.25">
      <c r="A114" s="3" t="s">
        <v>103</v>
      </c>
      <c r="B114" s="3" t="s">
        <v>7</v>
      </c>
      <c r="C114" s="3" t="s">
        <v>96</v>
      </c>
      <c r="D114" s="5">
        <v>43018.381944444445</v>
      </c>
      <c r="E114" s="3" t="s">
        <v>268</v>
      </c>
      <c r="F114" s="3" t="s">
        <v>268</v>
      </c>
      <c r="G114" s="3" t="s">
        <v>192</v>
      </c>
    </row>
    <row r="115" spans="1:12" x14ac:dyDescent="0.25">
      <c r="A115" s="3" t="s">
        <v>103</v>
      </c>
      <c r="B115" s="3" t="s">
        <v>7</v>
      </c>
      <c r="C115" s="3" t="s">
        <v>96</v>
      </c>
      <c r="D115" s="5">
        <v>43018.413194444445</v>
      </c>
      <c r="E115" s="3" t="s">
        <v>269</v>
      </c>
      <c r="F115" s="3" t="s">
        <v>269</v>
      </c>
      <c r="G115" s="3" t="s">
        <v>192</v>
      </c>
      <c r="H115">
        <v>19.5</v>
      </c>
      <c r="I115">
        <v>30</v>
      </c>
      <c r="J115">
        <f t="shared" si="2"/>
        <v>0.65</v>
      </c>
      <c r="K115" t="b">
        <f t="shared" si="3"/>
        <v>1</v>
      </c>
      <c r="L115" t="b">
        <v>1</v>
      </c>
    </row>
    <row r="116" spans="1:12" x14ac:dyDescent="0.25">
      <c r="A116" s="3" t="s">
        <v>103</v>
      </c>
      <c r="B116" s="3" t="s">
        <v>7</v>
      </c>
      <c r="C116" s="3" t="s">
        <v>96</v>
      </c>
      <c r="D116" s="5">
        <v>43052.541666666664</v>
      </c>
      <c r="E116" s="3" t="s">
        <v>270</v>
      </c>
      <c r="F116" s="3" t="s">
        <v>270</v>
      </c>
      <c r="G116" s="3" t="s">
        <v>192</v>
      </c>
      <c r="H116">
        <v>21</v>
      </c>
      <c r="I116">
        <v>38</v>
      </c>
      <c r="J116">
        <f t="shared" si="2"/>
        <v>0.55263157894736847</v>
      </c>
      <c r="K116" t="b">
        <f t="shared" si="3"/>
        <v>1</v>
      </c>
      <c r="L116" t="b">
        <v>1</v>
      </c>
    </row>
    <row r="117" spans="1:12" x14ac:dyDescent="0.25">
      <c r="A117" s="3" t="s">
        <v>103</v>
      </c>
      <c r="B117" s="3" t="s">
        <v>7</v>
      </c>
      <c r="C117" s="3" t="s">
        <v>96</v>
      </c>
      <c r="D117" s="5">
        <v>43052.541666666664</v>
      </c>
      <c r="E117" s="3" t="s">
        <v>271</v>
      </c>
      <c r="F117" s="3" t="s">
        <v>271</v>
      </c>
      <c r="G117" s="3" t="s">
        <v>192</v>
      </c>
    </row>
    <row r="118" spans="1:12" x14ac:dyDescent="0.25">
      <c r="A118" s="3" t="s">
        <v>103</v>
      </c>
      <c r="B118" s="3" t="s">
        <v>7</v>
      </c>
      <c r="C118" s="3" t="s">
        <v>96</v>
      </c>
      <c r="D118" s="5">
        <v>43081.429166666669</v>
      </c>
      <c r="E118" s="3" t="s">
        <v>272</v>
      </c>
      <c r="F118" s="3" t="s">
        <v>272</v>
      </c>
      <c r="G118" s="3" t="s">
        <v>192</v>
      </c>
      <c r="H118">
        <v>14.3</v>
      </c>
      <c r="I118">
        <v>24</v>
      </c>
      <c r="J118">
        <f t="shared" si="2"/>
        <v>0.59583333333333333</v>
      </c>
      <c r="K118" t="b">
        <f t="shared" si="3"/>
        <v>1</v>
      </c>
      <c r="L118" t="b">
        <v>1</v>
      </c>
    </row>
    <row r="119" spans="1:12" x14ac:dyDescent="0.25">
      <c r="A119" s="3" t="s">
        <v>103</v>
      </c>
      <c r="B119" s="3" t="s">
        <v>7</v>
      </c>
      <c r="C119" s="3" t="s">
        <v>96</v>
      </c>
      <c r="D119" s="5">
        <v>43081.429166666669</v>
      </c>
      <c r="E119" s="3" t="s">
        <v>273</v>
      </c>
      <c r="F119" s="3" t="s">
        <v>273</v>
      </c>
      <c r="G119" s="3" t="s">
        <v>192</v>
      </c>
    </row>
    <row r="120" spans="1:12" x14ac:dyDescent="0.25">
      <c r="A120" s="3" t="s">
        <v>103</v>
      </c>
      <c r="B120" s="3" t="s">
        <v>7</v>
      </c>
      <c r="C120" s="3" t="s">
        <v>96</v>
      </c>
      <c r="D120" s="5">
        <v>43111.414583333331</v>
      </c>
      <c r="E120" s="3" t="s">
        <v>274</v>
      </c>
      <c r="F120" s="3" t="s">
        <v>274</v>
      </c>
      <c r="G120" s="3" t="s">
        <v>192</v>
      </c>
      <c r="H120">
        <v>15.5</v>
      </c>
      <c r="I120">
        <v>26</v>
      </c>
      <c r="J120">
        <f t="shared" si="2"/>
        <v>0.59615384615384615</v>
      </c>
      <c r="K120" t="b">
        <f t="shared" si="3"/>
        <v>1</v>
      </c>
      <c r="L120" t="b">
        <v>1</v>
      </c>
    </row>
    <row r="121" spans="1:12" x14ac:dyDescent="0.25">
      <c r="A121" s="3" t="s">
        <v>103</v>
      </c>
      <c r="B121" s="3" t="s">
        <v>7</v>
      </c>
      <c r="C121" s="3" t="s">
        <v>96</v>
      </c>
      <c r="D121" s="5">
        <v>43111.414583333331</v>
      </c>
      <c r="E121" s="3" t="s">
        <v>275</v>
      </c>
      <c r="F121" s="3" t="s">
        <v>275</v>
      </c>
      <c r="G121" s="3" t="s">
        <v>192</v>
      </c>
    </row>
    <row r="122" spans="1:12" x14ac:dyDescent="0.25">
      <c r="A122" s="3" t="s">
        <v>103</v>
      </c>
      <c r="B122" s="3" t="s">
        <v>7</v>
      </c>
      <c r="C122" s="3" t="s">
        <v>97</v>
      </c>
      <c r="D122" s="5">
        <v>42958.668055555558</v>
      </c>
      <c r="E122" s="3" t="s">
        <v>264</v>
      </c>
      <c r="F122" s="3" t="s">
        <v>264</v>
      </c>
      <c r="G122" s="3" t="s">
        <v>192</v>
      </c>
    </row>
    <row r="123" spans="1:12" x14ac:dyDescent="0.25">
      <c r="A123" s="3" t="s">
        <v>103</v>
      </c>
      <c r="B123" s="3" t="s">
        <v>7</v>
      </c>
      <c r="C123" s="3" t="s">
        <v>97</v>
      </c>
      <c r="D123" s="5">
        <v>42993.4375</v>
      </c>
      <c r="E123" s="3" t="s">
        <v>266</v>
      </c>
      <c r="F123" s="3" t="s">
        <v>266</v>
      </c>
      <c r="G123" s="3" t="s">
        <v>192</v>
      </c>
    </row>
    <row r="124" spans="1:12" x14ac:dyDescent="0.25">
      <c r="A124" s="3" t="s">
        <v>103</v>
      </c>
      <c r="B124" s="3" t="s">
        <v>7</v>
      </c>
      <c r="C124" s="3" t="s">
        <v>97</v>
      </c>
      <c r="D124" s="5">
        <v>43018.413194444445</v>
      </c>
      <c r="E124" s="3" t="s">
        <v>269</v>
      </c>
      <c r="F124" s="3" t="s">
        <v>269</v>
      </c>
      <c r="G124" s="3" t="s">
        <v>192</v>
      </c>
    </row>
    <row r="125" spans="1:12" x14ac:dyDescent="0.25">
      <c r="A125" s="3" t="s">
        <v>103</v>
      </c>
      <c r="B125" s="3" t="s">
        <v>7</v>
      </c>
      <c r="C125" s="3" t="s">
        <v>97</v>
      </c>
      <c r="D125" s="5">
        <v>43052.541666666664</v>
      </c>
      <c r="E125" s="3" t="s">
        <v>270</v>
      </c>
      <c r="F125" s="3" t="s">
        <v>270</v>
      </c>
      <c r="G125" s="3" t="s">
        <v>192</v>
      </c>
    </row>
    <row r="126" spans="1:12" x14ac:dyDescent="0.25">
      <c r="A126" s="3" t="s">
        <v>103</v>
      </c>
      <c r="B126" s="3" t="s">
        <v>7</v>
      </c>
      <c r="C126" s="3" t="s">
        <v>97</v>
      </c>
      <c r="D126" s="5">
        <v>43081.429166666669</v>
      </c>
      <c r="E126" s="3" t="s">
        <v>272</v>
      </c>
      <c r="F126" s="3" t="s">
        <v>272</v>
      </c>
      <c r="G126" s="3" t="s">
        <v>192</v>
      </c>
    </row>
    <row r="127" spans="1:12" x14ac:dyDescent="0.25">
      <c r="A127" s="3" t="s">
        <v>103</v>
      </c>
      <c r="B127" s="3" t="s">
        <v>7</v>
      </c>
      <c r="C127" s="3" t="s">
        <v>97</v>
      </c>
      <c r="D127" s="5">
        <v>43111.414583333331</v>
      </c>
      <c r="E127" s="3" t="s">
        <v>274</v>
      </c>
      <c r="F127" s="3" t="s">
        <v>274</v>
      </c>
      <c r="G127" s="3" t="s">
        <v>192</v>
      </c>
    </row>
    <row r="128" spans="1:12" x14ac:dyDescent="0.25">
      <c r="A128" s="3" t="s">
        <v>104</v>
      </c>
      <c r="B128" s="3" t="s">
        <v>8</v>
      </c>
      <c r="C128" s="3" t="s">
        <v>96</v>
      </c>
      <c r="D128" s="5">
        <v>42961.694444444445</v>
      </c>
      <c r="E128" s="3" t="s">
        <v>276</v>
      </c>
      <c r="F128" s="3" t="s">
        <v>276</v>
      </c>
      <c r="G128" s="3" t="s">
        <v>192</v>
      </c>
      <c r="H128">
        <v>18.5</v>
      </c>
      <c r="I128">
        <v>29</v>
      </c>
      <c r="J128">
        <f t="shared" si="2"/>
        <v>0.63793103448275867</v>
      </c>
      <c r="K128" t="b">
        <f t="shared" si="3"/>
        <v>1</v>
      </c>
      <c r="L128" t="b">
        <v>1</v>
      </c>
    </row>
    <row r="129" spans="1:12" x14ac:dyDescent="0.25">
      <c r="A129" s="3" t="s">
        <v>104</v>
      </c>
      <c r="B129" s="3" t="s">
        <v>8</v>
      </c>
      <c r="C129" s="3" t="s">
        <v>96</v>
      </c>
      <c r="D129" s="5">
        <v>42961.694444444445</v>
      </c>
      <c r="E129" s="3" t="s">
        <v>277</v>
      </c>
      <c r="F129" s="3" t="s">
        <v>277</v>
      </c>
      <c r="G129" s="3" t="s">
        <v>192</v>
      </c>
    </row>
    <row r="130" spans="1:12" x14ac:dyDescent="0.25">
      <c r="A130" s="3" t="s">
        <v>104</v>
      </c>
      <c r="B130" s="3" t="s">
        <v>8</v>
      </c>
      <c r="C130" s="3" t="s">
        <v>96</v>
      </c>
      <c r="D130" s="5">
        <v>42996.392361111109</v>
      </c>
      <c r="E130" s="3" t="s">
        <v>278</v>
      </c>
      <c r="F130" s="3" t="s">
        <v>278</v>
      </c>
      <c r="G130" s="3" t="s">
        <v>192</v>
      </c>
      <c r="H130">
        <v>22</v>
      </c>
      <c r="I130">
        <v>34</v>
      </c>
      <c r="J130">
        <f t="shared" si="2"/>
        <v>0.6470588235294118</v>
      </c>
      <c r="K130" t="b">
        <f t="shared" si="3"/>
        <v>1</v>
      </c>
      <c r="L130" t="b">
        <v>1</v>
      </c>
    </row>
    <row r="131" spans="1:12" x14ac:dyDescent="0.25">
      <c r="A131" s="3" t="s">
        <v>104</v>
      </c>
      <c r="B131" s="3" t="s">
        <v>8</v>
      </c>
      <c r="C131" s="3" t="s">
        <v>96</v>
      </c>
      <c r="D131" s="5">
        <v>42996.393750000003</v>
      </c>
      <c r="E131" s="3" t="s">
        <v>279</v>
      </c>
      <c r="F131" s="3" t="s">
        <v>279</v>
      </c>
      <c r="G131" s="3" t="s">
        <v>192</v>
      </c>
    </row>
    <row r="132" spans="1:12" x14ac:dyDescent="0.25">
      <c r="A132" s="3" t="s">
        <v>104</v>
      </c>
      <c r="B132" s="3" t="s">
        <v>8</v>
      </c>
      <c r="C132" s="3" t="s">
        <v>96</v>
      </c>
      <c r="D132" s="5">
        <v>43018.482638888891</v>
      </c>
      <c r="E132" s="3" t="s">
        <v>280</v>
      </c>
      <c r="F132" s="3" t="s">
        <v>280</v>
      </c>
      <c r="G132" s="3" t="s">
        <v>192</v>
      </c>
      <c r="H132">
        <v>19.5</v>
      </c>
      <c r="I132">
        <v>34</v>
      </c>
      <c r="J132">
        <f t="shared" ref="J132:J192" si="4">H132/I132</f>
        <v>0.57352941176470584</v>
      </c>
      <c r="K132" t="b">
        <f t="shared" ref="K132:K192" si="5">AND(J132&gt;=0.5,J132&lt;=2)</f>
        <v>1</v>
      </c>
      <c r="L132" t="b">
        <v>1</v>
      </c>
    </row>
    <row r="133" spans="1:12" x14ac:dyDescent="0.25">
      <c r="A133" s="3" t="s">
        <v>104</v>
      </c>
      <c r="B133" s="3" t="s">
        <v>8</v>
      </c>
      <c r="C133" s="3" t="s">
        <v>96</v>
      </c>
      <c r="D133" s="5">
        <v>43018.503472222219</v>
      </c>
      <c r="E133" s="3" t="s">
        <v>281</v>
      </c>
      <c r="F133" s="3" t="s">
        <v>281</v>
      </c>
      <c r="G133" s="3" t="s">
        <v>192</v>
      </c>
    </row>
    <row r="134" spans="1:12" x14ac:dyDescent="0.25">
      <c r="A134" s="3" t="s">
        <v>104</v>
      </c>
      <c r="B134" s="3" t="s">
        <v>8</v>
      </c>
      <c r="C134" s="3" t="s">
        <v>96</v>
      </c>
      <c r="D134" s="5">
        <v>43053.409722222219</v>
      </c>
      <c r="E134" s="3" t="s">
        <v>282</v>
      </c>
      <c r="F134" s="3" t="s">
        <v>282</v>
      </c>
      <c r="G134" s="3" t="s">
        <v>192</v>
      </c>
      <c r="H134">
        <v>22.1</v>
      </c>
      <c r="I134">
        <v>39</v>
      </c>
      <c r="J134">
        <f t="shared" si="4"/>
        <v>0.56666666666666665</v>
      </c>
      <c r="K134" t="b">
        <f t="shared" si="5"/>
        <v>1</v>
      </c>
      <c r="L134" t="b">
        <v>1</v>
      </c>
    </row>
    <row r="135" spans="1:12" x14ac:dyDescent="0.25">
      <c r="A135" s="3" t="s">
        <v>104</v>
      </c>
      <c r="B135" s="3" t="s">
        <v>8</v>
      </c>
      <c r="C135" s="3" t="s">
        <v>96</v>
      </c>
      <c r="D135" s="5">
        <v>43053.409722222219</v>
      </c>
      <c r="E135" s="3" t="s">
        <v>283</v>
      </c>
      <c r="F135" s="3" t="s">
        <v>283</v>
      </c>
      <c r="G135" s="3" t="s">
        <v>192</v>
      </c>
    </row>
    <row r="136" spans="1:12" x14ac:dyDescent="0.25">
      <c r="A136" s="3" t="s">
        <v>104</v>
      </c>
      <c r="B136" s="3" t="s">
        <v>8</v>
      </c>
      <c r="C136" s="3" t="s">
        <v>96</v>
      </c>
      <c r="D136" s="5">
        <v>43082.652777777781</v>
      </c>
      <c r="E136" s="3" t="s">
        <v>284</v>
      </c>
      <c r="F136" s="3" t="s">
        <v>284</v>
      </c>
      <c r="G136" s="3" t="s">
        <v>192</v>
      </c>
      <c r="H136">
        <v>13.3</v>
      </c>
      <c r="I136">
        <v>26</v>
      </c>
      <c r="J136">
        <f t="shared" si="4"/>
        <v>0.51153846153846161</v>
      </c>
      <c r="K136" t="b">
        <f t="shared" si="5"/>
        <v>1</v>
      </c>
      <c r="L136" t="b">
        <v>1</v>
      </c>
    </row>
    <row r="137" spans="1:12" x14ac:dyDescent="0.25">
      <c r="A137" s="3" t="s">
        <v>104</v>
      </c>
      <c r="B137" s="3" t="s">
        <v>8</v>
      </c>
      <c r="C137" s="3" t="s">
        <v>96</v>
      </c>
      <c r="D137" s="5">
        <v>43082.652777777781</v>
      </c>
      <c r="E137" s="3" t="s">
        <v>285</v>
      </c>
      <c r="F137" s="3" t="s">
        <v>285</v>
      </c>
      <c r="G137" s="3" t="s">
        <v>192</v>
      </c>
    </row>
    <row r="138" spans="1:12" x14ac:dyDescent="0.25">
      <c r="A138" s="3" t="s">
        <v>104</v>
      </c>
      <c r="B138" s="3" t="s">
        <v>8</v>
      </c>
      <c r="C138" s="3" t="s">
        <v>96</v>
      </c>
      <c r="D138" s="5">
        <v>43115.4375</v>
      </c>
      <c r="E138" s="3" t="s">
        <v>286</v>
      </c>
      <c r="F138" s="3" t="s">
        <v>286</v>
      </c>
      <c r="G138" s="3" t="s">
        <v>192</v>
      </c>
      <c r="H138">
        <v>15.6</v>
      </c>
      <c r="I138">
        <v>23</v>
      </c>
      <c r="J138">
        <f t="shared" si="4"/>
        <v>0.67826086956521736</v>
      </c>
      <c r="K138" t="b">
        <f t="shared" si="5"/>
        <v>1</v>
      </c>
      <c r="L138" t="b">
        <v>1</v>
      </c>
    </row>
    <row r="139" spans="1:12" x14ac:dyDescent="0.25">
      <c r="A139" s="3" t="s">
        <v>104</v>
      </c>
      <c r="B139" s="3" t="s">
        <v>8</v>
      </c>
      <c r="C139" s="3" t="s">
        <v>96</v>
      </c>
      <c r="D139" s="5">
        <v>43115.4375</v>
      </c>
      <c r="E139" s="3" t="s">
        <v>287</v>
      </c>
      <c r="F139" s="3" t="s">
        <v>287</v>
      </c>
      <c r="G139" s="3" t="s">
        <v>192</v>
      </c>
    </row>
    <row r="140" spans="1:12" x14ac:dyDescent="0.25">
      <c r="A140" s="3" t="s">
        <v>104</v>
      </c>
      <c r="B140" s="3" t="s">
        <v>8</v>
      </c>
      <c r="C140" s="3" t="s">
        <v>97</v>
      </c>
      <c r="D140" s="5">
        <v>42961.694444444445</v>
      </c>
      <c r="E140" s="3" t="s">
        <v>276</v>
      </c>
      <c r="F140" s="3" t="s">
        <v>276</v>
      </c>
      <c r="G140" s="3" t="s">
        <v>192</v>
      </c>
    </row>
    <row r="141" spans="1:12" x14ac:dyDescent="0.25">
      <c r="A141" s="3" t="s">
        <v>104</v>
      </c>
      <c r="B141" s="3" t="s">
        <v>8</v>
      </c>
      <c r="C141" s="3" t="s">
        <v>97</v>
      </c>
      <c r="D141" s="5">
        <v>42996.392361111109</v>
      </c>
      <c r="E141" s="3" t="s">
        <v>278</v>
      </c>
      <c r="F141" s="3" t="s">
        <v>278</v>
      </c>
      <c r="G141" s="3" t="s">
        <v>192</v>
      </c>
    </row>
    <row r="142" spans="1:12" x14ac:dyDescent="0.25">
      <c r="A142" s="3" t="s">
        <v>104</v>
      </c>
      <c r="B142" s="3" t="s">
        <v>8</v>
      </c>
      <c r="C142" s="3" t="s">
        <v>97</v>
      </c>
      <c r="D142" s="5">
        <v>43018.482638888891</v>
      </c>
      <c r="E142" s="3" t="s">
        <v>280</v>
      </c>
      <c r="F142" s="3" t="s">
        <v>280</v>
      </c>
      <c r="G142" s="3" t="s">
        <v>192</v>
      </c>
    </row>
    <row r="143" spans="1:12" x14ac:dyDescent="0.25">
      <c r="A143" s="3" t="s">
        <v>104</v>
      </c>
      <c r="B143" s="3" t="s">
        <v>8</v>
      </c>
      <c r="C143" s="3" t="s">
        <v>97</v>
      </c>
      <c r="D143" s="5">
        <v>43053.409722222219</v>
      </c>
      <c r="E143" s="3" t="s">
        <v>282</v>
      </c>
      <c r="F143" s="3" t="s">
        <v>282</v>
      </c>
      <c r="G143" s="3" t="s">
        <v>192</v>
      </c>
    </row>
    <row r="144" spans="1:12" x14ac:dyDescent="0.25">
      <c r="A144" s="3" t="s">
        <v>104</v>
      </c>
      <c r="B144" s="3" t="s">
        <v>8</v>
      </c>
      <c r="C144" s="3" t="s">
        <v>97</v>
      </c>
      <c r="D144" s="5">
        <v>43082.652777777781</v>
      </c>
      <c r="E144" s="3" t="s">
        <v>284</v>
      </c>
      <c r="F144" s="3" t="s">
        <v>284</v>
      </c>
      <c r="G144" s="3" t="s">
        <v>192</v>
      </c>
    </row>
    <row r="145" spans="1:12" x14ac:dyDescent="0.25">
      <c r="A145" s="3" t="s">
        <v>104</v>
      </c>
      <c r="B145" s="3" t="s">
        <v>8</v>
      </c>
      <c r="C145" s="3" t="s">
        <v>97</v>
      </c>
      <c r="D145" s="5">
        <v>43115.4375</v>
      </c>
      <c r="E145" s="3" t="s">
        <v>286</v>
      </c>
      <c r="F145" s="3" t="s">
        <v>286</v>
      </c>
      <c r="G145" s="3" t="s">
        <v>192</v>
      </c>
    </row>
    <row r="146" spans="1:12" x14ac:dyDescent="0.25">
      <c r="A146" s="3" t="s">
        <v>105</v>
      </c>
      <c r="B146" s="3" t="s">
        <v>9</v>
      </c>
      <c r="C146" s="3" t="s">
        <v>96</v>
      </c>
      <c r="D146" s="5">
        <v>42961.458333333336</v>
      </c>
      <c r="E146" s="3" t="s">
        <v>288</v>
      </c>
      <c r="F146" s="3" t="s">
        <v>288</v>
      </c>
      <c r="G146" s="3" t="s">
        <v>192</v>
      </c>
      <c r="H146">
        <v>18.2</v>
      </c>
      <c r="I146">
        <v>20</v>
      </c>
      <c r="J146">
        <f t="shared" si="4"/>
        <v>0.90999999999999992</v>
      </c>
      <c r="K146" t="b">
        <f t="shared" si="5"/>
        <v>1</v>
      </c>
      <c r="L146" t="b">
        <v>1</v>
      </c>
    </row>
    <row r="147" spans="1:12" x14ac:dyDescent="0.25">
      <c r="A147" s="3" t="s">
        <v>105</v>
      </c>
      <c r="B147" s="3" t="s">
        <v>9</v>
      </c>
      <c r="C147" s="3" t="s">
        <v>96</v>
      </c>
      <c r="D147" s="5">
        <v>42961.458333333336</v>
      </c>
      <c r="E147" s="3" t="s">
        <v>289</v>
      </c>
      <c r="F147" s="3" t="s">
        <v>289</v>
      </c>
      <c r="G147" s="3" t="s">
        <v>192</v>
      </c>
    </row>
    <row r="148" spans="1:12" x14ac:dyDescent="0.25">
      <c r="A148" s="3" t="s">
        <v>105</v>
      </c>
      <c r="B148" s="3" t="s">
        <v>9</v>
      </c>
      <c r="C148" s="3" t="s">
        <v>96</v>
      </c>
      <c r="D148" s="5">
        <v>42996.524305555555</v>
      </c>
      <c r="E148" s="3" t="s">
        <v>290</v>
      </c>
      <c r="F148" s="3" t="s">
        <v>290</v>
      </c>
      <c r="G148" s="3" t="s">
        <v>192</v>
      </c>
      <c r="H148">
        <v>23.8</v>
      </c>
      <c r="I148">
        <v>32</v>
      </c>
      <c r="J148">
        <f t="shared" si="4"/>
        <v>0.74375000000000002</v>
      </c>
      <c r="K148" t="b">
        <f t="shared" si="5"/>
        <v>1</v>
      </c>
      <c r="L148" t="b">
        <v>1</v>
      </c>
    </row>
    <row r="149" spans="1:12" x14ac:dyDescent="0.25">
      <c r="A149" s="3" t="s">
        <v>105</v>
      </c>
      <c r="B149" s="3" t="s">
        <v>9</v>
      </c>
      <c r="C149" s="3" t="s">
        <v>96</v>
      </c>
      <c r="D149" s="5">
        <v>42996.525000000001</v>
      </c>
      <c r="E149" s="3" t="s">
        <v>291</v>
      </c>
      <c r="F149" s="3" t="s">
        <v>291</v>
      </c>
      <c r="G149" s="3" t="s">
        <v>192</v>
      </c>
    </row>
    <row r="150" spans="1:12" x14ac:dyDescent="0.25">
      <c r="A150" s="3" t="s">
        <v>105</v>
      </c>
      <c r="B150" s="3" t="s">
        <v>9</v>
      </c>
      <c r="C150" s="3" t="s">
        <v>96</v>
      </c>
      <c r="D150" s="5">
        <v>43019.506944444445</v>
      </c>
      <c r="E150" s="3" t="s">
        <v>292</v>
      </c>
      <c r="F150" s="3" t="s">
        <v>292</v>
      </c>
      <c r="G150" s="3" t="s">
        <v>192</v>
      </c>
      <c r="H150">
        <v>20.3</v>
      </c>
      <c r="I150">
        <v>32</v>
      </c>
      <c r="J150">
        <f t="shared" si="4"/>
        <v>0.63437500000000002</v>
      </c>
      <c r="K150" t="b">
        <f t="shared" si="5"/>
        <v>1</v>
      </c>
      <c r="L150" t="b">
        <v>1</v>
      </c>
    </row>
    <row r="151" spans="1:12" x14ac:dyDescent="0.25">
      <c r="A151" s="3" t="s">
        <v>105</v>
      </c>
      <c r="B151" s="3" t="s">
        <v>9</v>
      </c>
      <c r="C151" s="3" t="s">
        <v>96</v>
      </c>
      <c r="D151" s="5">
        <v>43019.506944444445</v>
      </c>
      <c r="E151" s="3" t="s">
        <v>293</v>
      </c>
      <c r="F151" s="3" t="s">
        <v>293</v>
      </c>
      <c r="G151" s="3" t="s">
        <v>192</v>
      </c>
    </row>
    <row r="152" spans="1:12" x14ac:dyDescent="0.25">
      <c r="A152" s="3" t="s">
        <v>105</v>
      </c>
      <c r="B152" s="3" t="s">
        <v>9</v>
      </c>
      <c r="C152" s="3" t="s">
        <v>96</v>
      </c>
      <c r="D152" s="5">
        <v>43053.512499999997</v>
      </c>
      <c r="E152" s="3" t="s">
        <v>294</v>
      </c>
      <c r="F152" s="3" t="s">
        <v>294</v>
      </c>
      <c r="G152" s="3" t="s">
        <v>192</v>
      </c>
      <c r="H152">
        <v>21.7</v>
      </c>
      <c r="I152">
        <v>39</v>
      </c>
      <c r="J152">
        <f t="shared" si="4"/>
        <v>0.55641025641025643</v>
      </c>
      <c r="K152" t="b">
        <f t="shared" si="5"/>
        <v>1</v>
      </c>
      <c r="L152" t="b">
        <v>1</v>
      </c>
    </row>
    <row r="153" spans="1:12" x14ac:dyDescent="0.25">
      <c r="A153" s="3" t="s">
        <v>105</v>
      </c>
      <c r="B153" s="3" t="s">
        <v>9</v>
      </c>
      <c r="C153" s="3" t="s">
        <v>96</v>
      </c>
      <c r="D153" s="5">
        <v>43053.512499999997</v>
      </c>
      <c r="E153" s="3" t="s">
        <v>295</v>
      </c>
      <c r="F153" s="3" t="s">
        <v>295</v>
      </c>
      <c r="G153" s="3" t="s">
        <v>192</v>
      </c>
    </row>
    <row r="154" spans="1:12" x14ac:dyDescent="0.25">
      <c r="A154" s="3" t="s">
        <v>105</v>
      </c>
      <c r="B154" s="3" t="s">
        <v>9</v>
      </c>
      <c r="C154" s="3" t="s">
        <v>96</v>
      </c>
      <c r="D154" s="5">
        <v>43082.4375</v>
      </c>
      <c r="E154" s="3" t="s">
        <v>296</v>
      </c>
      <c r="F154" s="3" t="s">
        <v>296</v>
      </c>
      <c r="G154" s="3" t="s">
        <v>192</v>
      </c>
      <c r="H154">
        <v>14</v>
      </c>
      <c r="I154">
        <v>24</v>
      </c>
      <c r="J154">
        <f t="shared" si="4"/>
        <v>0.58333333333333337</v>
      </c>
      <c r="K154" t="b">
        <f t="shared" si="5"/>
        <v>1</v>
      </c>
      <c r="L154" t="b">
        <v>1</v>
      </c>
    </row>
    <row r="155" spans="1:12" x14ac:dyDescent="0.25">
      <c r="A155" s="3" t="s">
        <v>105</v>
      </c>
      <c r="B155" s="3" t="s">
        <v>9</v>
      </c>
      <c r="C155" s="3" t="s">
        <v>96</v>
      </c>
      <c r="D155" s="5">
        <v>43082.4375</v>
      </c>
      <c r="E155" s="3" t="s">
        <v>297</v>
      </c>
      <c r="F155" s="3" t="s">
        <v>297</v>
      </c>
      <c r="G155" s="3" t="s">
        <v>192</v>
      </c>
    </row>
    <row r="156" spans="1:12" x14ac:dyDescent="0.25">
      <c r="A156" s="3" t="s">
        <v>105</v>
      </c>
      <c r="B156" s="3" t="s">
        <v>9</v>
      </c>
      <c r="C156" s="3" t="s">
        <v>96</v>
      </c>
      <c r="D156" s="5">
        <v>43115.631944444445</v>
      </c>
      <c r="E156" s="3" t="s">
        <v>298</v>
      </c>
      <c r="F156" s="3" t="s">
        <v>298</v>
      </c>
      <c r="G156" s="3" t="s">
        <v>192</v>
      </c>
      <c r="H156">
        <v>16.2</v>
      </c>
      <c r="I156">
        <v>22</v>
      </c>
      <c r="J156">
        <f t="shared" si="4"/>
        <v>0.73636363636363633</v>
      </c>
      <c r="K156" t="b">
        <f t="shared" si="5"/>
        <v>1</v>
      </c>
      <c r="L156" t="b">
        <v>1</v>
      </c>
    </row>
    <row r="157" spans="1:12" x14ac:dyDescent="0.25">
      <c r="A157" s="3" t="s">
        <v>105</v>
      </c>
      <c r="B157" s="3" t="s">
        <v>9</v>
      </c>
      <c r="C157" s="3" t="s">
        <v>96</v>
      </c>
      <c r="D157" s="5">
        <v>43115.631944444445</v>
      </c>
      <c r="E157" s="3" t="s">
        <v>299</v>
      </c>
      <c r="F157" s="3" t="s">
        <v>299</v>
      </c>
      <c r="G157" s="3" t="s">
        <v>192</v>
      </c>
    </row>
    <row r="158" spans="1:12" x14ac:dyDescent="0.25">
      <c r="A158" s="3" t="s">
        <v>105</v>
      </c>
      <c r="B158" s="3" t="s">
        <v>9</v>
      </c>
      <c r="C158" s="3" t="s">
        <v>97</v>
      </c>
      <c r="D158" s="5">
        <v>42961.458333333336</v>
      </c>
      <c r="E158" s="3" t="s">
        <v>288</v>
      </c>
      <c r="F158" s="3" t="s">
        <v>288</v>
      </c>
      <c r="G158" s="3" t="s">
        <v>192</v>
      </c>
    </row>
    <row r="159" spans="1:12" x14ac:dyDescent="0.25">
      <c r="A159" s="3" t="s">
        <v>105</v>
      </c>
      <c r="B159" s="3" t="s">
        <v>9</v>
      </c>
      <c r="C159" s="3" t="s">
        <v>97</v>
      </c>
      <c r="D159" s="5">
        <v>42996.524305555555</v>
      </c>
      <c r="E159" s="3" t="s">
        <v>290</v>
      </c>
      <c r="F159" s="3" t="s">
        <v>290</v>
      </c>
      <c r="G159" s="3" t="s">
        <v>192</v>
      </c>
    </row>
    <row r="160" spans="1:12" x14ac:dyDescent="0.25">
      <c r="A160" s="3" t="s">
        <v>105</v>
      </c>
      <c r="B160" s="3" t="s">
        <v>9</v>
      </c>
      <c r="C160" s="3" t="s">
        <v>97</v>
      </c>
      <c r="D160" s="5">
        <v>43019.506944444445</v>
      </c>
      <c r="E160" s="3" t="s">
        <v>292</v>
      </c>
      <c r="F160" s="3" t="s">
        <v>292</v>
      </c>
      <c r="G160" s="3" t="s">
        <v>192</v>
      </c>
    </row>
    <row r="161" spans="1:12" x14ac:dyDescent="0.25">
      <c r="A161" s="3" t="s">
        <v>105</v>
      </c>
      <c r="B161" s="3" t="s">
        <v>9</v>
      </c>
      <c r="C161" s="3" t="s">
        <v>97</v>
      </c>
      <c r="D161" s="5">
        <v>43053.512499999997</v>
      </c>
      <c r="E161" s="3" t="s">
        <v>294</v>
      </c>
      <c r="F161" s="3" t="s">
        <v>294</v>
      </c>
      <c r="G161" s="3" t="s">
        <v>192</v>
      </c>
    </row>
    <row r="162" spans="1:12" x14ac:dyDescent="0.25">
      <c r="A162" s="3" t="s">
        <v>105</v>
      </c>
      <c r="B162" s="3" t="s">
        <v>9</v>
      </c>
      <c r="C162" s="3" t="s">
        <v>97</v>
      </c>
      <c r="D162" s="5">
        <v>43082.4375</v>
      </c>
      <c r="E162" s="3" t="s">
        <v>296</v>
      </c>
      <c r="F162" s="3" t="s">
        <v>296</v>
      </c>
      <c r="G162" s="3" t="s">
        <v>192</v>
      </c>
    </row>
    <row r="163" spans="1:12" x14ac:dyDescent="0.25">
      <c r="A163" s="3" t="s">
        <v>105</v>
      </c>
      <c r="B163" s="3" t="s">
        <v>9</v>
      </c>
      <c r="C163" s="3" t="s">
        <v>97</v>
      </c>
      <c r="D163" s="5">
        <v>43115.631944444445</v>
      </c>
      <c r="E163" s="3" t="s">
        <v>298</v>
      </c>
      <c r="F163" s="3" t="s">
        <v>298</v>
      </c>
      <c r="G163" s="3" t="s">
        <v>192</v>
      </c>
    </row>
    <row r="164" spans="1:12" x14ac:dyDescent="0.25">
      <c r="A164" s="3" t="s">
        <v>106</v>
      </c>
      <c r="B164" s="3" t="s">
        <v>10</v>
      </c>
      <c r="C164" s="3" t="s">
        <v>96</v>
      </c>
      <c r="D164" s="5">
        <v>42956.713888888888</v>
      </c>
      <c r="E164" s="3" t="s">
        <v>300</v>
      </c>
      <c r="F164" s="3" t="s">
        <v>300</v>
      </c>
      <c r="G164" s="3" t="s">
        <v>192</v>
      </c>
      <c r="H164">
        <v>24.6</v>
      </c>
      <c r="I164">
        <v>29</v>
      </c>
      <c r="J164">
        <f t="shared" si="4"/>
        <v>0.84827586206896555</v>
      </c>
      <c r="K164" t="b">
        <f t="shared" si="5"/>
        <v>1</v>
      </c>
      <c r="L164" t="b">
        <v>1</v>
      </c>
    </row>
    <row r="165" spans="1:12" x14ac:dyDescent="0.25">
      <c r="A165" s="3" t="s">
        <v>106</v>
      </c>
      <c r="B165" s="3" t="s">
        <v>10</v>
      </c>
      <c r="C165" s="3" t="s">
        <v>96</v>
      </c>
      <c r="D165" s="5">
        <v>42956.713888888888</v>
      </c>
      <c r="E165" s="3" t="s">
        <v>301</v>
      </c>
      <c r="F165" s="3" t="s">
        <v>301</v>
      </c>
      <c r="G165" s="3" t="s">
        <v>192</v>
      </c>
    </row>
    <row r="166" spans="1:12" x14ac:dyDescent="0.25">
      <c r="A166" s="3" t="s">
        <v>106</v>
      </c>
      <c r="B166" s="3" t="s">
        <v>10</v>
      </c>
      <c r="C166" s="3" t="s">
        <v>96</v>
      </c>
      <c r="D166" s="5">
        <v>42989.543055555558</v>
      </c>
      <c r="E166" s="3" t="s">
        <v>302</v>
      </c>
      <c r="F166" s="3" t="s">
        <v>302</v>
      </c>
      <c r="G166" s="3" t="s">
        <v>192</v>
      </c>
    </row>
    <row r="167" spans="1:12" x14ac:dyDescent="0.25">
      <c r="A167" s="3" t="s">
        <v>106</v>
      </c>
      <c r="B167" s="3" t="s">
        <v>10</v>
      </c>
      <c r="C167" s="3" t="s">
        <v>96</v>
      </c>
      <c r="D167" s="5">
        <v>42989.566666666666</v>
      </c>
      <c r="E167" s="3" t="s">
        <v>303</v>
      </c>
      <c r="F167" s="3" t="s">
        <v>303</v>
      </c>
      <c r="G167" s="3" t="s">
        <v>192</v>
      </c>
      <c r="H167">
        <v>30.1</v>
      </c>
      <c r="I167">
        <v>33</v>
      </c>
      <c r="J167">
        <f t="shared" si="4"/>
        <v>0.91212121212121211</v>
      </c>
      <c r="K167" t="b">
        <f t="shared" si="5"/>
        <v>1</v>
      </c>
      <c r="L167" t="b">
        <v>1</v>
      </c>
    </row>
    <row r="168" spans="1:12" x14ac:dyDescent="0.25">
      <c r="A168" s="3" t="s">
        <v>106</v>
      </c>
      <c r="B168" s="3" t="s">
        <v>10</v>
      </c>
      <c r="C168" s="3" t="s">
        <v>96</v>
      </c>
      <c r="D168" s="5">
        <v>43014.392361111109</v>
      </c>
      <c r="E168" s="3" t="s">
        <v>304</v>
      </c>
      <c r="F168" s="3" t="s">
        <v>304</v>
      </c>
      <c r="G168" s="3" t="s">
        <v>192</v>
      </c>
      <c r="H168">
        <v>26.2</v>
      </c>
      <c r="I168">
        <v>31</v>
      </c>
      <c r="J168">
        <f t="shared" si="4"/>
        <v>0.84516129032258058</v>
      </c>
      <c r="K168" t="b">
        <f t="shared" si="5"/>
        <v>1</v>
      </c>
      <c r="L168" t="b">
        <v>1</v>
      </c>
    </row>
    <row r="169" spans="1:12" x14ac:dyDescent="0.25">
      <c r="A169" s="3" t="s">
        <v>106</v>
      </c>
      <c r="B169" s="3" t="s">
        <v>10</v>
      </c>
      <c r="C169" s="3" t="s">
        <v>96</v>
      </c>
      <c r="D169" s="5">
        <v>43014.393750000003</v>
      </c>
      <c r="E169" s="3" t="s">
        <v>305</v>
      </c>
      <c r="F169" s="3" t="s">
        <v>305</v>
      </c>
      <c r="G169" s="3" t="s">
        <v>192</v>
      </c>
    </row>
    <row r="170" spans="1:12" x14ac:dyDescent="0.25">
      <c r="A170" s="3" t="s">
        <v>106</v>
      </c>
      <c r="B170" s="3" t="s">
        <v>10</v>
      </c>
      <c r="C170" s="3" t="s">
        <v>96</v>
      </c>
      <c r="D170" s="5">
        <v>43048.434027777781</v>
      </c>
      <c r="E170" s="3" t="s">
        <v>306</v>
      </c>
      <c r="F170" s="3" t="s">
        <v>306</v>
      </c>
      <c r="G170" s="3" t="s">
        <v>192</v>
      </c>
      <c r="H170">
        <v>26.3</v>
      </c>
      <c r="I170">
        <v>34</v>
      </c>
      <c r="J170">
        <f t="shared" si="4"/>
        <v>0.77352941176470591</v>
      </c>
      <c r="K170" t="b">
        <f t="shared" si="5"/>
        <v>1</v>
      </c>
      <c r="L170" t="b">
        <v>1</v>
      </c>
    </row>
    <row r="171" spans="1:12" x14ac:dyDescent="0.25">
      <c r="A171" s="3" t="s">
        <v>106</v>
      </c>
      <c r="B171" s="3" t="s">
        <v>10</v>
      </c>
      <c r="C171" s="3" t="s">
        <v>96</v>
      </c>
      <c r="D171" s="5">
        <v>43048.434027777781</v>
      </c>
      <c r="E171" s="3" t="s">
        <v>307</v>
      </c>
      <c r="F171" s="3" t="s">
        <v>307</v>
      </c>
      <c r="G171" s="3" t="s">
        <v>192</v>
      </c>
    </row>
    <row r="172" spans="1:12" x14ac:dyDescent="0.25">
      <c r="A172" s="3" t="s">
        <v>106</v>
      </c>
      <c r="B172" s="3" t="s">
        <v>10</v>
      </c>
      <c r="C172" s="3" t="s">
        <v>96</v>
      </c>
      <c r="D172" s="5">
        <v>43077.479166666664</v>
      </c>
      <c r="E172" s="3" t="s">
        <v>308</v>
      </c>
      <c r="F172" s="3" t="s">
        <v>308</v>
      </c>
      <c r="G172" s="3" t="s">
        <v>192</v>
      </c>
      <c r="H172">
        <v>15.9</v>
      </c>
      <c r="I172">
        <v>25</v>
      </c>
      <c r="J172">
        <f t="shared" si="4"/>
        <v>0.63600000000000001</v>
      </c>
      <c r="K172" t="b">
        <f t="shared" si="5"/>
        <v>1</v>
      </c>
      <c r="L172" t="b">
        <v>1</v>
      </c>
    </row>
    <row r="173" spans="1:12" x14ac:dyDescent="0.25">
      <c r="A173" s="3" t="s">
        <v>106</v>
      </c>
      <c r="B173" s="3" t="s">
        <v>10</v>
      </c>
      <c r="C173" s="3" t="s">
        <v>96</v>
      </c>
      <c r="D173" s="5">
        <v>43077.479166666664</v>
      </c>
      <c r="E173" s="3" t="s">
        <v>309</v>
      </c>
      <c r="F173" s="3" t="s">
        <v>309</v>
      </c>
      <c r="G173" s="3" t="s">
        <v>192</v>
      </c>
    </row>
    <row r="174" spans="1:12" x14ac:dyDescent="0.25">
      <c r="A174" s="3" t="s">
        <v>106</v>
      </c>
      <c r="B174" s="3" t="s">
        <v>10</v>
      </c>
      <c r="C174" s="3" t="s">
        <v>96</v>
      </c>
      <c r="D174" s="5">
        <v>43109.537499999999</v>
      </c>
      <c r="E174" s="3" t="s">
        <v>310</v>
      </c>
      <c r="F174" s="3" t="s">
        <v>310</v>
      </c>
      <c r="G174" s="3" t="s">
        <v>192</v>
      </c>
      <c r="H174">
        <v>16.899999999999999</v>
      </c>
      <c r="I174">
        <v>27</v>
      </c>
      <c r="J174">
        <f t="shared" si="4"/>
        <v>0.62592592592592589</v>
      </c>
      <c r="K174" t="b">
        <f t="shared" si="5"/>
        <v>1</v>
      </c>
      <c r="L174" t="b">
        <v>1</v>
      </c>
    </row>
    <row r="175" spans="1:12" x14ac:dyDescent="0.25">
      <c r="A175" s="3" t="s">
        <v>106</v>
      </c>
      <c r="B175" s="3" t="s">
        <v>10</v>
      </c>
      <c r="C175" s="3" t="s">
        <v>96</v>
      </c>
      <c r="D175" s="5">
        <v>43109.537499999999</v>
      </c>
      <c r="E175" s="3" t="s">
        <v>311</v>
      </c>
      <c r="F175" s="3" t="s">
        <v>311</v>
      </c>
      <c r="G175" s="3" t="s">
        <v>192</v>
      </c>
    </row>
    <row r="176" spans="1:12" x14ac:dyDescent="0.25">
      <c r="A176" s="3" t="s">
        <v>106</v>
      </c>
      <c r="B176" s="3" t="s">
        <v>10</v>
      </c>
      <c r="C176" s="3" t="s">
        <v>97</v>
      </c>
      <c r="D176" s="5">
        <v>42956.713888888888</v>
      </c>
      <c r="E176" s="3" t="s">
        <v>300</v>
      </c>
      <c r="F176" s="3" t="s">
        <v>300</v>
      </c>
      <c r="G176" s="3" t="s">
        <v>192</v>
      </c>
    </row>
    <row r="177" spans="1:12" x14ac:dyDescent="0.25">
      <c r="A177" s="3" t="s">
        <v>106</v>
      </c>
      <c r="B177" s="3" t="s">
        <v>10</v>
      </c>
      <c r="C177" s="3" t="s">
        <v>97</v>
      </c>
      <c r="D177" s="5">
        <v>42989.566666666666</v>
      </c>
      <c r="E177" s="3" t="s">
        <v>303</v>
      </c>
      <c r="F177" s="3" t="s">
        <v>303</v>
      </c>
      <c r="G177" s="3" t="s">
        <v>192</v>
      </c>
    </row>
    <row r="178" spans="1:12" x14ac:dyDescent="0.25">
      <c r="A178" s="3" t="s">
        <v>106</v>
      </c>
      <c r="B178" s="3" t="s">
        <v>10</v>
      </c>
      <c r="C178" s="3" t="s">
        <v>97</v>
      </c>
      <c r="D178" s="5">
        <v>43014.392361111109</v>
      </c>
      <c r="E178" s="3" t="s">
        <v>304</v>
      </c>
      <c r="F178" s="3" t="s">
        <v>304</v>
      </c>
      <c r="G178" s="3" t="s">
        <v>192</v>
      </c>
    </row>
    <row r="179" spans="1:12" x14ac:dyDescent="0.25">
      <c r="A179" s="3" t="s">
        <v>106</v>
      </c>
      <c r="B179" s="3" t="s">
        <v>10</v>
      </c>
      <c r="C179" s="3" t="s">
        <v>97</v>
      </c>
      <c r="D179" s="5">
        <v>43048.434027777781</v>
      </c>
      <c r="E179" s="3" t="s">
        <v>306</v>
      </c>
      <c r="F179" s="3" t="s">
        <v>306</v>
      </c>
      <c r="G179" s="3" t="s">
        <v>192</v>
      </c>
    </row>
    <row r="180" spans="1:12" x14ac:dyDescent="0.25">
      <c r="A180" s="3" t="s">
        <v>106</v>
      </c>
      <c r="B180" s="3" t="s">
        <v>10</v>
      </c>
      <c r="C180" s="3" t="s">
        <v>97</v>
      </c>
      <c r="D180" s="5">
        <v>43077.479166666664</v>
      </c>
      <c r="E180" s="3" t="s">
        <v>308</v>
      </c>
      <c r="F180" s="3" t="s">
        <v>308</v>
      </c>
      <c r="G180" s="3" t="s">
        <v>192</v>
      </c>
    </row>
    <row r="181" spans="1:12" x14ac:dyDescent="0.25">
      <c r="A181" s="3" t="s">
        <v>106</v>
      </c>
      <c r="B181" s="3" t="s">
        <v>10</v>
      </c>
      <c r="C181" s="3" t="s">
        <v>97</v>
      </c>
      <c r="D181" s="5">
        <v>43109.537499999999</v>
      </c>
      <c r="E181" s="3" t="s">
        <v>310</v>
      </c>
      <c r="F181" s="3" t="s">
        <v>310</v>
      </c>
      <c r="G181" s="3" t="s">
        <v>192</v>
      </c>
    </row>
    <row r="182" spans="1:12" x14ac:dyDescent="0.25">
      <c r="A182" s="3" t="s">
        <v>107</v>
      </c>
      <c r="B182" s="3" t="s">
        <v>11</v>
      </c>
      <c r="C182" s="3" t="s">
        <v>96</v>
      </c>
      <c r="D182" s="5">
        <v>42965.458333333336</v>
      </c>
      <c r="E182" s="3" t="s">
        <v>312</v>
      </c>
      <c r="F182" s="3" t="s">
        <v>312</v>
      </c>
      <c r="G182" s="3" t="s">
        <v>192</v>
      </c>
      <c r="H182">
        <v>20</v>
      </c>
      <c r="I182">
        <v>29</v>
      </c>
      <c r="J182">
        <f t="shared" si="4"/>
        <v>0.68965517241379315</v>
      </c>
      <c r="K182" t="b">
        <f t="shared" si="5"/>
        <v>1</v>
      </c>
      <c r="L182" t="b">
        <v>1</v>
      </c>
    </row>
    <row r="183" spans="1:12" x14ac:dyDescent="0.25">
      <c r="A183" s="3" t="s">
        <v>107</v>
      </c>
      <c r="B183" s="3" t="s">
        <v>11</v>
      </c>
      <c r="C183" s="3" t="s">
        <v>96</v>
      </c>
      <c r="D183" s="5">
        <v>42965.458333333336</v>
      </c>
      <c r="E183" s="3" t="s">
        <v>313</v>
      </c>
      <c r="F183" s="3" t="s">
        <v>313</v>
      </c>
      <c r="G183" s="3" t="s">
        <v>192</v>
      </c>
    </row>
    <row r="184" spans="1:12" x14ac:dyDescent="0.25">
      <c r="A184" s="3" t="s">
        <v>107</v>
      </c>
      <c r="B184" s="3" t="s">
        <v>11</v>
      </c>
      <c r="C184" s="3" t="s">
        <v>96</v>
      </c>
      <c r="D184" s="5">
        <v>43003.548611111109</v>
      </c>
      <c r="E184" s="3" t="s">
        <v>314</v>
      </c>
      <c r="F184" s="3" t="s">
        <v>314</v>
      </c>
      <c r="G184" s="3" t="s">
        <v>192</v>
      </c>
      <c r="H184">
        <v>22.8</v>
      </c>
      <c r="I184">
        <v>36</v>
      </c>
      <c r="J184">
        <f t="shared" si="4"/>
        <v>0.6333333333333333</v>
      </c>
      <c r="K184" t="b">
        <f t="shared" si="5"/>
        <v>1</v>
      </c>
      <c r="L184" t="b">
        <v>1</v>
      </c>
    </row>
    <row r="185" spans="1:12" x14ac:dyDescent="0.25">
      <c r="A185" s="3" t="s">
        <v>107</v>
      </c>
      <c r="B185" s="3" t="s">
        <v>11</v>
      </c>
      <c r="C185" s="3" t="s">
        <v>96</v>
      </c>
      <c r="D185" s="5">
        <v>43003.550694444442</v>
      </c>
      <c r="E185" s="3" t="s">
        <v>315</v>
      </c>
      <c r="F185" s="3" t="s">
        <v>315</v>
      </c>
      <c r="G185" s="3" t="s">
        <v>192</v>
      </c>
    </row>
    <row r="186" spans="1:12" s="2" customFormat="1" x14ac:dyDescent="0.25">
      <c r="A186" s="2" t="s">
        <v>107</v>
      </c>
      <c r="B186" s="2" t="s">
        <v>11</v>
      </c>
      <c r="C186" s="2" t="s">
        <v>96</v>
      </c>
      <c r="D186" s="4">
        <v>43027.706944444442</v>
      </c>
      <c r="E186" s="2" t="s">
        <v>316</v>
      </c>
      <c r="F186" s="2" t="s">
        <v>316</v>
      </c>
      <c r="G186" s="2" t="s">
        <v>192</v>
      </c>
      <c r="H186" s="2">
        <v>14</v>
      </c>
      <c r="I186" s="2">
        <v>36</v>
      </c>
      <c r="J186" s="2">
        <f t="shared" si="4"/>
        <v>0.3888888888888889</v>
      </c>
      <c r="K186" s="2" t="b">
        <f t="shared" si="5"/>
        <v>0</v>
      </c>
      <c r="L186" s="2" t="b">
        <v>0</v>
      </c>
    </row>
    <row r="187" spans="1:12" x14ac:dyDescent="0.25">
      <c r="A187" s="3" t="s">
        <v>107</v>
      </c>
      <c r="B187" s="3" t="s">
        <v>11</v>
      </c>
      <c r="C187" s="3" t="s">
        <v>96</v>
      </c>
      <c r="D187" s="5">
        <v>43027.706944444442</v>
      </c>
      <c r="E187" s="3" t="s">
        <v>317</v>
      </c>
      <c r="F187" s="3" t="s">
        <v>317</v>
      </c>
      <c r="G187" s="3" t="s">
        <v>192</v>
      </c>
    </row>
    <row r="188" spans="1:12" x14ac:dyDescent="0.25">
      <c r="A188" s="3" t="s">
        <v>107</v>
      </c>
      <c r="B188" s="3" t="s">
        <v>11</v>
      </c>
      <c r="C188" s="3" t="s">
        <v>96</v>
      </c>
      <c r="D188" s="5">
        <v>43066.409722222219</v>
      </c>
      <c r="E188" s="3" t="s">
        <v>318</v>
      </c>
      <c r="F188" s="3" t="s">
        <v>318</v>
      </c>
      <c r="G188" s="3" t="s">
        <v>192</v>
      </c>
      <c r="H188">
        <v>15.7</v>
      </c>
      <c r="I188">
        <v>25</v>
      </c>
      <c r="J188">
        <f t="shared" si="4"/>
        <v>0.628</v>
      </c>
      <c r="K188" t="b">
        <f t="shared" si="5"/>
        <v>1</v>
      </c>
      <c r="L188" t="b">
        <v>1</v>
      </c>
    </row>
    <row r="189" spans="1:12" x14ac:dyDescent="0.25">
      <c r="A189" s="3" t="s">
        <v>107</v>
      </c>
      <c r="B189" s="3" t="s">
        <v>11</v>
      </c>
      <c r="C189" s="3" t="s">
        <v>96</v>
      </c>
      <c r="D189" s="5">
        <v>43066.409722222219</v>
      </c>
      <c r="E189" s="3" t="s">
        <v>319</v>
      </c>
      <c r="F189" s="3" t="s">
        <v>319</v>
      </c>
      <c r="G189" s="3" t="s">
        <v>192</v>
      </c>
    </row>
    <row r="190" spans="1:12" x14ac:dyDescent="0.25">
      <c r="A190" s="3" t="s">
        <v>107</v>
      </c>
      <c r="B190" s="3" t="s">
        <v>11</v>
      </c>
      <c r="C190" s="3" t="s">
        <v>96</v>
      </c>
      <c r="D190" s="5">
        <v>43090.375</v>
      </c>
      <c r="E190" s="3" t="s">
        <v>320</v>
      </c>
      <c r="F190" s="3" t="s">
        <v>320</v>
      </c>
      <c r="G190" s="3" t="s">
        <v>192</v>
      </c>
    </row>
    <row r="191" spans="1:12" x14ac:dyDescent="0.25">
      <c r="A191" s="3" t="s">
        <v>107</v>
      </c>
      <c r="B191" s="3" t="s">
        <v>11</v>
      </c>
      <c r="C191" s="3" t="s">
        <v>96</v>
      </c>
      <c r="D191" s="5">
        <v>43090.395833333336</v>
      </c>
      <c r="E191" s="3" t="s">
        <v>321</v>
      </c>
      <c r="F191" s="3" t="s">
        <v>321</v>
      </c>
      <c r="G191" s="3" t="s">
        <v>192</v>
      </c>
      <c r="H191">
        <v>18.7</v>
      </c>
      <c r="I191">
        <v>26</v>
      </c>
      <c r="J191">
        <f t="shared" si="4"/>
        <v>0.71923076923076923</v>
      </c>
      <c r="K191" t="b">
        <f t="shared" si="5"/>
        <v>1</v>
      </c>
      <c r="L191" t="b">
        <v>1</v>
      </c>
    </row>
    <row r="192" spans="1:12" x14ac:dyDescent="0.25">
      <c r="A192" s="3" t="s">
        <v>107</v>
      </c>
      <c r="B192" s="3" t="s">
        <v>11</v>
      </c>
      <c r="C192" s="3" t="s">
        <v>96</v>
      </c>
      <c r="D192" s="5">
        <v>43122.588888888888</v>
      </c>
      <c r="E192" s="3" t="s">
        <v>322</v>
      </c>
      <c r="F192" s="3" t="s">
        <v>322</v>
      </c>
      <c r="G192" s="3" t="s">
        <v>192</v>
      </c>
      <c r="H192">
        <v>21.5</v>
      </c>
      <c r="I192">
        <v>32</v>
      </c>
      <c r="J192">
        <f t="shared" si="4"/>
        <v>0.671875</v>
      </c>
      <c r="K192" t="b">
        <f t="shared" si="5"/>
        <v>1</v>
      </c>
      <c r="L192" t="b">
        <v>1</v>
      </c>
    </row>
    <row r="193" spans="1:12" x14ac:dyDescent="0.25">
      <c r="A193" s="3" t="s">
        <v>107</v>
      </c>
      <c r="B193" s="3" t="s">
        <v>11</v>
      </c>
      <c r="C193" s="3" t="s">
        <v>96</v>
      </c>
      <c r="D193" s="5">
        <v>43122.588888888888</v>
      </c>
      <c r="E193" s="3" t="s">
        <v>323</v>
      </c>
      <c r="F193" s="3" t="s">
        <v>323</v>
      </c>
      <c r="G193" s="3" t="s">
        <v>192</v>
      </c>
    </row>
    <row r="194" spans="1:12" x14ac:dyDescent="0.25">
      <c r="A194" s="3" t="s">
        <v>107</v>
      </c>
      <c r="B194" s="3" t="s">
        <v>11</v>
      </c>
      <c r="C194" s="3" t="s">
        <v>97</v>
      </c>
      <c r="D194" s="5">
        <v>42965.458333333336</v>
      </c>
      <c r="E194" s="3" t="s">
        <v>324</v>
      </c>
      <c r="F194" s="3" t="s">
        <v>312</v>
      </c>
      <c r="G194" s="3" t="s">
        <v>192</v>
      </c>
    </row>
    <row r="195" spans="1:12" x14ac:dyDescent="0.25">
      <c r="A195" s="3" t="s">
        <v>107</v>
      </c>
      <c r="B195" s="3" t="s">
        <v>11</v>
      </c>
      <c r="C195" s="3" t="s">
        <v>97</v>
      </c>
      <c r="D195" s="5">
        <v>42965.458333333336</v>
      </c>
      <c r="E195" s="3" t="s">
        <v>312</v>
      </c>
      <c r="F195" s="3" t="s">
        <v>312</v>
      </c>
      <c r="G195" s="3" t="s">
        <v>192</v>
      </c>
    </row>
    <row r="196" spans="1:12" x14ac:dyDescent="0.25">
      <c r="A196" s="3" t="s">
        <v>107</v>
      </c>
      <c r="B196" s="3" t="s">
        <v>11</v>
      </c>
      <c r="C196" s="3" t="s">
        <v>97</v>
      </c>
      <c r="D196" s="5">
        <v>43003.548611111109</v>
      </c>
      <c r="E196" s="3" t="s">
        <v>314</v>
      </c>
      <c r="F196" s="3" t="s">
        <v>314</v>
      </c>
      <c r="G196" s="3" t="s">
        <v>192</v>
      </c>
    </row>
    <row r="197" spans="1:12" x14ac:dyDescent="0.25">
      <c r="A197" s="3" t="s">
        <v>107</v>
      </c>
      <c r="B197" s="3" t="s">
        <v>11</v>
      </c>
      <c r="C197" s="3" t="s">
        <v>97</v>
      </c>
      <c r="D197" s="5">
        <v>43027.706944444442</v>
      </c>
      <c r="E197" s="3" t="s">
        <v>316</v>
      </c>
      <c r="F197" s="3" t="s">
        <v>316</v>
      </c>
      <c r="G197" s="3" t="s">
        <v>192</v>
      </c>
    </row>
    <row r="198" spans="1:12" x14ac:dyDescent="0.25">
      <c r="A198" s="3" t="s">
        <v>107</v>
      </c>
      <c r="B198" s="3" t="s">
        <v>11</v>
      </c>
      <c r="C198" s="3" t="s">
        <v>97</v>
      </c>
      <c r="D198" s="5">
        <v>43066.409722222219</v>
      </c>
      <c r="E198" s="3" t="s">
        <v>318</v>
      </c>
      <c r="F198" s="3" t="s">
        <v>318</v>
      </c>
      <c r="G198" s="3" t="s">
        <v>192</v>
      </c>
    </row>
    <row r="199" spans="1:12" x14ac:dyDescent="0.25">
      <c r="A199" s="3" t="s">
        <v>107</v>
      </c>
      <c r="B199" s="3" t="s">
        <v>11</v>
      </c>
      <c r="C199" s="3" t="s">
        <v>97</v>
      </c>
      <c r="D199" s="5">
        <v>43090.395833333336</v>
      </c>
      <c r="E199" s="3" t="s">
        <v>321</v>
      </c>
      <c r="F199" s="3" t="s">
        <v>321</v>
      </c>
      <c r="G199" s="3" t="s">
        <v>192</v>
      </c>
    </row>
    <row r="200" spans="1:12" x14ac:dyDescent="0.25">
      <c r="A200" s="3" t="s">
        <v>107</v>
      </c>
      <c r="B200" s="3" t="s">
        <v>11</v>
      </c>
      <c r="C200" s="3" t="s">
        <v>97</v>
      </c>
      <c r="D200" s="5">
        <v>43122.588888888888</v>
      </c>
      <c r="E200" s="3" t="s">
        <v>322</v>
      </c>
      <c r="F200" s="3" t="s">
        <v>322</v>
      </c>
      <c r="G200" s="3" t="s">
        <v>192</v>
      </c>
    </row>
    <row r="201" spans="1:12" x14ac:dyDescent="0.25">
      <c r="A201" s="3" t="s">
        <v>108</v>
      </c>
      <c r="B201" s="3" t="s">
        <v>12</v>
      </c>
      <c r="C201" s="3" t="s">
        <v>96</v>
      </c>
      <c r="D201" s="5">
        <v>42964.477777777778</v>
      </c>
      <c r="E201" s="3" t="s">
        <v>325</v>
      </c>
      <c r="F201" s="3" t="s">
        <v>325</v>
      </c>
      <c r="G201" s="3" t="s">
        <v>192</v>
      </c>
      <c r="H201">
        <v>14.4</v>
      </c>
      <c r="I201">
        <v>20</v>
      </c>
      <c r="J201">
        <f t="shared" ref="J201:J257" si="6">H201/I201</f>
        <v>0.72</v>
      </c>
      <c r="K201" t="b">
        <f t="shared" ref="K201:K257" si="7">AND(J201&gt;=0.5,J201&lt;=2)</f>
        <v>1</v>
      </c>
      <c r="L201" t="b">
        <v>1</v>
      </c>
    </row>
    <row r="202" spans="1:12" x14ac:dyDescent="0.25">
      <c r="A202" s="3" t="s">
        <v>108</v>
      </c>
      <c r="B202" s="3" t="s">
        <v>12</v>
      </c>
      <c r="C202" s="3" t="s">
        <v>96</v>
      </c>
      <c r="D202" s="5">
        <v>42964.477777777778</v>
      </c>
      <c r="E202" s="3" t="s">
        <v>326</v>
      </c>
      <c r="F202" s="3" t="s">
        <v>326</v>
      </c>
      <c r="G202" s="3" t="s">
        <v>192</v>
      </c>
    </row>
    <row r="203" spans="1:12" x14ac:dyDescent="0.25">
      <c r="A203" s="3" t="s">
        <v>108</v>
      </c>
      <c r="B203" s="3" t="s">
        <v>12</v>
      </c>
      <c r="C203" s="3" t="s">
        <v>96</v>
      </c>
      <c r="D203" s="5">
        <v>42999.604166666664</v>
      </c>
      <c r="E203" s="3" t="s">
        <v>327</v>
      </c>
      <c r="F203" s="3" t="s">
        <v>327</v>
      </c>
      <c r="G203" s="3" t="s">
        <v>192</v>
      </c>
      <c r="H203">
        <v>17.2</v>
      </c>
      <c r="I203">
        <v>24</v>
      </c>
      <c r="J203">
        <f t="shared" si="6"/>
        <v>0.71666666666666667</v>
      </c>
      <c r="K203" t="b">
        <f t="shared" si="7"/>
        <v>1</v>
      </c>
      <c r="L203" t="b">
        <v>1</v>
      </c>
    </row>
    <row r="204" spans="1:12" x14ac:dyDescent="0.25">
      <c r="A204" s="3" t="s">
        <v>108</v>
      </c>
      <c r="B204" s="3" t="s">
        <v>12</v>
      </c>
      <c r="C204" s="3" t="s">
        <v>96</v>
      </c>
      <c r="D204" s="5">
        <v>42999.604166666664</v>
      </c>
      <c r="E204" s="3" t="s">
        <v>328</v>
      </c>
      <c r="F204" s="3" t="s">
        <v>328</v>
      </c>
      <c r="G204" s="3" t="s">
        <v>192</v>
      </c>
    </row>
    <row r="205" spans="1:12" s="2" customFormat="1" x14ac:dyDescent="0.25">
      <c r="A205" s="2" t="s">
        <v>108</v>
      </c>
      <c r="B205" s="2" t="s">
        <v>12</v>
      </c>
      <c r="C205" s="2" t="s">
        <v>96</v>
      </c>
      <c r="D205" s="4">
        <v>43026.579861111109</v>
      </c>
      <c r="E205" s="2" t="s">
        <v>329</v>
      </c>
      <c r="F205" s="2" t="s">
        <v>329</v>
      </c>
      <c r="G205" s="2" t="s">
        <v>192</v>
      </c>
      <c r="H205" s="2">
        <v>13.6</v>
      </c>
      <c r="I205" s="2">
        <v>28</v>
      </c>
      <c r="J205" s="2">
        <f t="shared" si="6"/>
        <v>0.48571428571428571</v>
      </c>
      <c r="K205" s="2" t="b">
        <f t="shared" si="7"/>
        <v>0</v>
      </c>
      <c r="L205" s="2" t="b">
        <v>0</v>
      </c>
    </row>
    <row r="206" spans="1:12" x14ac:dyDescent="0.25">
      <c r="A206" s="3" t="s">
        <v>108</v>
      </c>
      <c r="B206" s="3" t="s">
        <v>12</v>
      </c>
      <c r="C206" s="3" t="s">
        <v>96</v>
      </c>
      <c r="D206" s="5">
        <v>43026.579861111109</v>
      </c>
      <c r="E206" s="3" t="s">
        <v>330</v>
      </c>
      <c r="F206" s="3" t="s">
        <v>330</v>
      </c>
      <c r="G206" s="3" t="s">
        <v>192</v>
      </c>
    </row>
    <row r="207" spans="1:12" x14ac:dyDescent="0.25">
      <c r="A207" s="3" t="s">
        <v>108</v>
      </c>
      <c r="B207" s="3" t="s">
        <v>12</v>
      </c>
      <c r="C207" s="3" t="s">
        <v>96</v>
      </c>
      <c r="D207" s="5">
        <v>43061.569444444445</v>
      </c>
      <c r="E207" s="3" t="s">
        <v>331</v>
      </c>
      <c r="F207" s="3" t="s">
        <v>331</v>
      </c>
      <c r="G207" s="3" t="s">
        <v>192</v>
      </c>
      <c r="H207">
        <v>15.4</v>
      </c>
      <c r="I207">
        <v>25</v>
      </c>
      <c r="J207">
        <f t="shared" si="6"/>
        <v>0.61599999999999999</v>
      </c>
      <c r="K207" t="b">
        <f t="shared" si="7"/>
        <v>1</v>
      </c>
      <c r="L207" t="b">
        <v>1</v>
      </c>
    </row>
    <row r="208" spans="1:12" x14ac:dyDescent="0.25">
      <c r="A208" s="3" t="s">
        <v>108</v>
      </c>
      <c r="B208" s="3" t="s">
        <v>12</v>
      </c>
      <c r="C208" s="3" t="s">
        <v>96</v>
      </c>
      <c r="D208" s="5">
        <v>43061.569444444445</v>
      </c>
      <c r="E208" s="3" t="s">
        <v>332</v>
      </c>
      <c r="F208" s="3" t="s">
        <v>332</v>
      </c>
      <c r="G208" s="3" t="s">
        <v>192</v>
      </c>
    </row>
    <row r="209" spans="1:12" x14ac:dyDescent="0.25">
      <c r="A209" s="3" t="s">
        <v>108</v>
      </c>
      <c r="B209" s="3" t="s">
        <v>12</v>
      </c>
      <c r="C209" s="3" t="s">
        <v>96</v>
      </c>
      <c r="D209" s="5">
        <v>43089.395833333336</v>
      </c>
      <c r="E209" s="3" t="s">
        <v>333</v>
      </c>
      <c r="F209" s="3" t="s">
        <v>333</v>
      </c>
      <c r="G209" s="3" t="s">
        <v>192</v>
      </c>
      <c r="H209">
        <v>17.600000000000001</v>
      </c>
      <c r="I209">
        <v>26</v>
      </c>
      <c r="J209">
        <f t="shared" si="6"/>
        <v>0.67692307692307696</v>
      </c>
      <c r="K209" t="b">
        <f t="shared" si="7"/>
        <v>1</v>
      </c>
      <c r="L209" t="b">
        <v>1</v>
      </c>
    </row>
    <row r="210" spans="1:12" x14ac:dyDescent="0.25">
      <c r="A210" s="3" t="s">
        <v>108</v>
      </c>
      <c r="B210" s="3" t="s">
        <v>12</v>
      </c>
      <c r="C210" s="3" t="s">
        <v>96</v>
      </c>
      <c r="D210" s="5">
        <v>43089.395833333336</v>
      </c>
      <c r="E210" s="3" t="s">
        <v>334</v>
      </c>
      <c r="F210" s="3" t="s">
        <v>334</v>
      </c>
      <c r="G210" s="3" t="s">
        <v>192</v>
      </c>
    </row>
    <row r="211" spans="1:12" x14ac:dyDescent="0.25">
      <c r="A211" s="3" t="s">
        <v>108</v>
      </c>
      <c r="B211" s="3" t="s">
        <v>12</v>
      </c>
      <c r="C211" s="3" t="s">
        <v>96</v>
      </c>
      <c r="D211" s="5">
        <v>43118.574999999997</v>
      </c>
      <c r="E211" s="3" t="s">
        <v>335</v>
      </c>
      <c r="F211" s="3" t="s">
        <v>335</v>
      </c>
      <c r="G211" s="3" t="s">
        <v>192</v>
      </c>
      <c r="H211">
        <v>16.100000000000001</v>
      </c>
      <c r="I211">
        <v>32</v>
      </c>
      <c r="J211">
        <f t="shared" si="6"/>
        <v>0.50312500000000004</v>
      </c>
      <c r="K211" t="b">
        <f t="shared" si="7"/>
        <v>1</v>
      </c>
      <c r="L211" t="b">
        <v>1</v>
      </c>
    </row>
    <row r="212" spans="1:12" x14ac:dyDescent="0.25">
      <c r="A212" s="3" t="s">
        <v>108</v>
      </c>
      <c r="B212" s="3" t="s">
        <v>12</v>
      </c>
      <c r="C212" s="3" t="s">
        <v>96</v>
      </c>
      <c r="D212" s="5">
        <v>43118.574999999997</v>
      </c>
      <c r="E212" s="3" t="s">
        <v>336</v>
      </c>
      <c r="F212" s="3" t="s">
        <v>336</v>
      </c>
      <c r="G212" s="3" t="s">
        <v>192</v>
      </c>
    </row>
    <row r="213" spans="1:12" x14ac:dyDescent="0.25">
      <c r="A213" s="3" t="s">
        <v>108</v>
      </c>
      <c r="B213" s="3" t="s">
        <v>12</v>
      </c>
      <c r="C213" s="3" t="s">
        <v>97</v>
      </c>
      <c r="D213" s="5">
        <v>42964.477777777778</v>
      </c>
      <c r="E213" s="3" t="s">
        <v>325</v>
      </c>
      <c r="F213" s="3" t="s">
        <v>325</v>
      </c>
      <c r="G213" s="3" t="s">
        <v>192</v>
      </c>
    </row>
    <row r="214" spans="1:12" x14ac:dyDescent="0.25">
      <c r="A214" s="3" t="s">
        <v>108</v>
      </c>
      <c r="B214" s="3" t="s">
        <v>12</v>
      </c>
      <c r="C214" s="3" t="s">
        <v>97</v>
      </c>
      <c r="D214" s="5">
        <v>42999.604166666664</v>
      </c>
      <c r="E214" s="3" t="s">
        <v>327</v>
      </c>
      <c r="F214" s="3" t="s">
        <v>327</v>
      </c>
      <c r="G214" s="3" t="s">
        <v>192</v>
      </c>
    </row>
    <row r="215" spans="1:12" x14ac:dyDescent="0.25">
      <c r="A215" s="3" t="s">
        <v>108</v>
      </c>
      <c r="B215" s="3" t="s">
        <v>12</v>
      </c>
      <c r="C215" s="3" t="s">
        <v>97</v>
      </c>
      <c r="D215" s="5">
        <v>43026.579861111109</v>
      </c>
      <c r="E215" s="3" t="s">
        <v>329</v>
      </c>
      <c r="F215" s="3" t="s">
        <v>329</v>
      </c>
      <c r="G215" s="3" t="s">
        <v>192</v>
      </c>
    </row>
    <row r="216" spans="1:12" x14ac:dyDescent="0.25">
      <c r="A216" s="3" t="s">
        <v>108</v>
      </c>
      <c r="B216" s="3" t="s">
        <v>12</v>
      </c>
      <c r="C216" s="3" t="s">
        <v>97</v>
      </c>
      <c r="D216" s="5">
        <v>43061.569444444445</v>
      </c>
      <c r="E216" s="3" t="s">
        <v>331</v>
      </c>
      <c r="F216" s="3" t="s">
        <v>331</v>
      </c>
      <c r="G216" s="3" t="s">
        <v>192</v>
      </c>
    </row>
    <row r="217" spans="1:12" x14ac:dyDescent="0.25">
      <c r="A217" s="3" t="s">
        <v>108</v>
      </c>
      <c r="B217" s="3" t="s">
        <v>12</v>
      </c>
      <c r="C217" s="3" t="s">
        <v>97</v>
      </c>
      <c r="D217" s="5">
        <v>43089.395833333336</v>
      </c>
      <c r="E217" s="3" t="s">
        <v>333</v>
      </c>
      <c r="F217" s="3" t="s">
        <v>333</v>
      </c>
      <c r="G217" s="3" t="s">
        <v>192</v>
      </c>
    </row>
    <row r="218" spans="1:12" x14ac:dyDescent="0.25">
      <c r="A218" s="3" t="s">
        <v>108</v>
      </c>
      <c r="B218" s="3" t="s">
        <v>12</v>
      </c>
      <c r="C218" s="3" t="s">
        <v>97</v>
      </c>
      <c r="D218" s="5">
        <v>43118.574999999997</v>
      </c>
      <c r="E218" s="3" t="s">
        <v>335</v>
      </c>
      <c r="F218" s="3" t="s">
        <v>335</v>
      </c>
      <c r="G218" s="3" t="s">
        <v>192</v>
      </c>
    </row>
    <row r="219" spans="1:12" s="2" customFormat="1" x14ac:dyDescent="0.25">
      <c r="A219" s="2" t="s">
        <v>109</v>
      </c>
      <c r="B219" s="2" t="s">
        <v>13</v>
      </c>
      <c r="C219" s="2" t="s">
        <v>96</v>
      </c>
      <c r="D219" s="4">
        <v>42958.59375</v>
      </c>
      <c r="E219" s="2" t="s">
        <v>337</v>
      </c>
      <c r="F219" s="2" t="s">
        <v>337</v>
      </c>
      <c r="G219" s="2" t="s">
        <v>192</v>
      </c>
      <c r="H219" s="2">
        <v>12</v>
      </c>
      <c r="I219" s="2">
        <v>38</v>
      </c>
      <c r="J219" s="2">
        <f t="shared" si="6"/>
        <v>0.31578947368421051</v>
      </c>
      <c r="K219" s="2" t="b">
        <f t="shared" si="7"/>
        <v>0</v>
      </c>
      <c r="L219" s="2" t="b">
        <v>0</v>
      </c>
    </row>
    <row r="220" spans="1:12" x14ac:dyDescent="0.25">
      <c r="A220" s="3" t="s">
        <v>109</v>
      </c>
      <c r="B220" s="3" t="s">
        <v>13</v>
      </c>
      <c r="C220" s="3" t="s">
        <v>96</v>
      </c>
      <c r="D220" s="5">
        <v>42958.59375</v>
      </c>
      <c r="E220" s="3" t="s">
        <v>338</v>
      </c>
      <c r="F220" s="3" t="s">
        <v>338</v>
      </c>
      <c r="G220" s="3" t="s">
        <v>192</v>
      </c>
    </row>
    <row r="221" spans="1:12" x14ac:dyDescent="0.25">
      <c r="A221" s="3" t="s">
        <v>109</v>
      </c>
      <c r="B221" s="3" t="s">
        <v>13</v>
      </c>
      <c r="C221" s="3" t="s">
        <v>96</v>
      </c>
      <c r="D221" s="5">
        <v>42993.571527777778</v>
      </c>
      <c r="E221" s="3" t="s">
        <v>339</v>
      </c>
      <c r="F221" s="3" t="s">
        <v>339</v>
      </c>
      <c r="G221" s="3" t="s">
        <v>192</v>
      </c>
      <c r="H221">
        <v>15.3</v>
      </c>
      <c r="I221">
        <v>24</v>
      </c>
      <c r="J221">
        <f t="shared" si="6"/>
        <v>0.63750000000000007</v>
      </c>
      <c r="K221" t="b">
        <f t="shared" si="7"/>
        <v>1</v>
      </c>
      <c r="L221" t="b">
        <v>1</v>
      </c>
    </row>
    <row r="222" spans="1:12" x14ac:dyDescent="0.25">
      <c r="A222" s="3" t="s">
        <v>109</v>
      </c>
      <c r="B222" s="3" t="s">
        <v>13</v>
      </c>
      <c r="C222" s="3" t="s">
        <v>96</v>
      </c>
      <c r="D222" s="5">
        <v>42993.573611111111</v>
      </c>
      <c r="E222" s="3" t="s">
        <v>340</v>
      </c>
      <c r="F222" s="3" t="s">
        <v>340</v>
      </c>
      <c r="G222" s="3" t="s">
        <v>192</v>
      </c>
    </row>
    <row r="223" spans="1:12" x14ac:dyDescent="0.25">
      <c r="A223" s="3" t="s">
        <v>109</v>
      </c>
      <c r="B223" s="3" t="s">
        <v>13</v>
      </c>
      <c r="C223" s="3" t="s">
        <v>96</v>
      </c>
      <c r="D223" s="5">
        <v>43018.673611111109</v>
      </c>
      <c r="E223" s="3" t="s">
        <v>341</v>
      </c>
      <c r="F223" s="3" t="s">
        <v>341</v>
      </c>
      <c r="G223" s="3" t="s">
        <v>192</v>
      </c>
      <c r="H223">
        <v>13.6</v>
      </c>
      <c r="I223">
        <v>26</v>
      </c>
      <c r="J223">
        <f t="shared" si="6"/>
        <v>0.52307692307692311</v>
      </c>
      <c r="K223" t="b">
        <f t="shared" si="7"/>
        <v>1</v>
      </c>
      <c r="L223" t="b">
        <v>1</v>
      </c>
    </row>
    <row r="224" spans="1:12" x14ac:dyDescent="0.25">
      <c r="A224" s="3" t="s">
        <v>109</v>
      </c>
      <c r="B224" s="3" t="s">
        <v>13</v>
      </c>
      <c r="C224" s="3" t="s">
        <v>96</v>
      </c>
      <c r="D224" s="5">
        <v>43018.673611111109</v>
      </c>
      <c r="E224" s="3" t="s">
        <v>342</v>
      </c>
      <c r="F224" s="3" t="s">
        <v>342</v>
      </c>
      <c r="G224" s="3" t="s">
        <v>192</v>
      </c>
    </row>
    <row r="225" spans="1:12" x14ac:dyDescent="0.25">
      <c r="A225" s="3" t="s">
        <v>109</v>
      </c>
      <c r="B225" s="3" t="s">
        <v>13</v>
      </c>
      <c r="C225" s="3" t="s">
        <v>96</v>
      </c>
      <c r="D225" s="5">
        <v>43049.416666666664</v>
      </c>
      <c r="E225" s="3" t="s">
        <v>343</v>
      </c>
      <c r="F225" s="3" t="s">
        <v>343</v>
      </c>
      <c r="G225" s="3" t="s">
        <v>192</v>
      </c>
      <c r="H225">
        <v>16.7</v>
      </c>
      <c r="I225">
        <v>30</v>
      </c>
      <c r="J225">
        <f t="shared" si="6"/>
        <v>0.55666666666666664</v>
      </c>
      <c r="K225" t="b">
        <f t="shared" si="7"/>
        <v>1</v>
      </c>
      <c r="L225" t="b">
        <v>1</v>
      </c>
    </row>
    <row r="226" spans="1:12" x14ac:dyDescent="0.25">
      <c r="A226" s="3" t="s">
        <v>109</v>
      </c>
      <c r="B226" s="3" t="s">
        <v>13</v>
      </c>
      <c r="C226" s="3" t="s">
        <v>96</v>
      </c>
      <c r="D226" s="5">
        <v>43049.416666666664</v>
      </c>
      <c r="E226" s="3" t="s">
        <v>344</v>
      </c>
      <c r="F226" s="3" t="s">
        <v>344</v>
      </c>
      <c r="G226" s="3" t="s">
        <v>192</v>
      </c>
    </row>
    <row r="227" spans="1:12" x14ac:dyDescent="0.25">
      <c r="A227" s="3" t="s">
        <v>109</v>
      </c>
      <c r="B227" s="3" t="s">
        <v>13</v>
      </c>
      <c r="C227" s="3" t="s">
        <v>96</v>
      </c>
      <c r="D227" s="5">
        <v>43081.458333333336</v>
      </c>
      <c r="E227" s="3" t="s">
        <v>345</v>
      </c>
      <c r="F227" s="3" t="s">
        <v>345</v>
      </c>
      <c r="G227" s="3" t="s">
        <v>192</v>
      </c>
      <c r="H227">
        <v>18.5</v>
      </c>
      <c r="I227">
        <v>18</v>
      </c>
      <c r="J227">
        <f t="shared" si="6"/>
        <v>1.0277777777777777</v>
      </c>
      <c r="K227" t="b">
        <f t="shared" si="7"/>
        <v>1</v>
      </c>
      <c r="L227" t="b">
        <v>1</v>
      </c>
    </row>
    <row r="228" spans="1:12" x14ac:dyDescent="0.25">
      <c r="A228" s="3" t="s">
        <v>109</v>
      </c>
      <c r="B228" s="3" t="s">
        <v>13</v>
      </c>
      <c r="C228" s="3" t="s">
        <v>96</v>
      </c>
      <c r="D228" s="5">
        <v>43081.458333333336</v>
      </c>
      <c r="E228" s="3" t="s">
        <v>346</v>
      </c>
      <c r="F228" s="3" t="s">
        <v>346</v>
      </c>
      <c r="G228" s="3" t="s">
        <v>192</v>
      </c>
    </row>
    <row r="229" spans="1:12" x14ac:dyDescent="0.25">
      <c r="A229" s="3" t="s">
        <v>109</v>
      </c>
      <c r="B229" s="3" t="s">
        <v>13</v>
      </c>
      <c r="C229" s="3" t="s">
        <v>96</v>
      </c>
      <c r="D229" s="5">
        <v>43111.375</v>
      </c>
      <c r="E229" s="3" t="s">
        <v>347</v>
      </c>
      <c r="F229" s="3" t="s">
        <v>347</v>
      </c>
      <c r="G229" s="3" t="s">
        <v>192</v>
      </c>
      <c r="H229">
        <v>16.7</v>
      </c>
      <c r="I229">
        <v>21</v>
      </c>
      <c r="J229">
        <f t="shared" si="6"/>
        <v>0.79523809523809519</v>
      </c>
      <c r="K229" t="b">
        <f t="shared" si="7"/>
        <v>1</v>
      </c>
      <c r="L229" t="b">
        <v>1</v>
      </c>
    </row>
    <row r="230" spans="1:12" x14ac:dyDescent="0.25">
      <c r="A230" s="3" t="s">
        <v>109</v>
      </c>
      <c r="B230" s="3" t="s">
        <v>13</v>
      </c>
      <c r="C230" s="3" t="s">
        <v>96</v>
      </c>
      <c r="D230" s="5">
        <v>43111.375</v>
      </c>
      <c r="E230" s="3" t="s">
        <v>348</v>
      </c>
      <c r="F230" s="3" t="s">
        <v>348</v>
      </c>
      <c r="G230" s="3" t="s">
        <v>192</v>
      </c>
    </row>
    <row r="231" spans="1:12" x14ac:dyDescent="0.25">
      <c r="A231" s="3" t="s">
        <v>109</v>
      </c>
      <c r="B231" s="3" t="s">
        <v>13</v>
      </c>
      <c r="C231" s="3" t="s">
        <v>97</v>
      </c>
      <c r="D231" s="5">
        <v>42958.59375</v>
      </c>
      <c r="E231" s="3" t="s">
        <v>337</v>
      </c>
      <c r="F231" s="3" t="s">
        <v>337</v>
      </c>
      <c r="G231" s="3" t="s">
        <v>192</v>
      </c>
    </row>
    <row r="232" spans="1:12" x14ac:dyDescent="0.25">
      <c r="A232" s="3" t="s">
        <v>109</v>
      </c>
      <c r="B232" s="3" t="s">
        <v>13</v>
      </c>
      <c r="C232" s="3" t="s">
        <v>97</v>
      </c>
      <c r="D232" s="5">
        <v>42993.571527777778</v>
      </c>
      <c r="E232" s="3" t="s">
        <v>339</v>
      </c>
      <c r="F232" s="3" t="s">
        <v>339</v>
      </c>
      <c r="G232" s="3" t="s">
        <v>192</v>
      </c>
    </row>
    <row r="233" spans="1:12" x14ac:dyDescent="0.25">
      <c r="A233" s="3" t="s">
        <v>109</v>
      </c>
      <c r="B233" s="3" t="s">
        <v>13</v>
      </c>
      <c r="C233" s="3" t="s">
        <v>97</v>
      </c>
      <c r="D233" s="5">
        <v>43018.673611111109</v>
      </c>
      <c r="E233" s="3" t="s">
        <v>341</v>
      </c>
      <c r="F233" s="3" t="s">
        <v>341</v>
      </c>
      <c r="G233" s="3" t="s">
        <v>192</v>
      </c>
    </row>
    <row r="234" spans="1:12" x14ac:dyDescent="0.25">
      <c r="A234" s="3" t="s">
        <v>109</v>
      </c>
      <c r="B234" s="3" t="s">
        <v>13</v>
      </c>
      <c r="C234" s="3" t="s">
        <v>97</v>
      </c>
      <c r="D234" s="5">
        <v>43049.416666666664</v>
      </c>
      <c r="E234" s="3" t="s">
        <v>343</v>
      </c>
      <c r="F234" s="3" t="s">
        <v>343</v>
      </c>
      <c r="G234" s="3" t="s">
        <v>192</v>
      </c>
    </row>
    <row r="235" spans="1:12" x14ac:dyDescent="0.25">
      <c r="A235" s="3" t="s">
        <v>109</v>
      </c>
      <c r="B235" s="3" t="s">
        <v>13</v>
      </c>
      <c r="C235" s="3" t="s">
        <v>97</v>
      </c>
      <c r="D235" s="5">
        <v>43081.458333333336</v>
      </c>
      <c r="E235" s="3" t="s">
        <v>345</v>
      </c>
      <c r="F235" s="3" t="s">
        <v>345</v>
      </c>
      <c r="G235" s="3" t="s">
        <v>192</v>
      </c>
    </row>
    <row r="236" spans="1:12" x14ac:dyDescent="0.25">
      <c r="A236" s="3" t="s">
        <v>109</v>
      </c>
      <c r="B236" s="3" t="s">
        <v>13</v>
      </c>
      <c r="C236" s="3" t="s">
        <v>97</v>
      </c>
      <c r="D236" s="5">
        <v>43111.375</v>
      </c>
      <c r="E236" s="3" t="s">
        <v>347</v>
      </c>
      <c r="F236" s="3" t="s">
        <v>347</v>
      </c>
      <c r="G236" s="3" t="s">
        <v>192</v>
      </c>
    </row>
    <row r="237" spans="1:12" s="2" customFormat="1" x14ac:dyDescent="0.25">
      <c r="A237" s="2" t="s">
        <v>110</v>
      </c>
      <c r="B237" s="2" t="s">
        <v>14</v>
      </c>
      <c r="C237" s="2" t="s">
        <v>96</v>
      </c>
      <c r="D237" s="4">
        <v>42962.402777777781</v>
      </c>
      <c r="E237" s="2" t="s">
        <v>349</v>
      </c>
      <c r="F237" s="2" t="s">
        <v>349</v>
      </c>
      <c r="G237" s="2" t="s">
        <v>192</v>
      </c>
      <c r="H237" s="2">
        <v>16.7</v>
      </c>
      <c r="I237" s="2">
        <v>34</v>
      </c>
      <c r="J237" s="2">
        <f t="shared" si="6"/>
        <v>0.49117647058823527</v>
      </c>
      <c r="K237" s="2" t="b">
        <f t="shared" si="7"/>
        <v>0</v>
      </c>
      <c r="L237" s="2" t="b">
        <v>0</v>
      </c>
    </row>
    <row r="238" spans="1:12" x14ac:dyDescent="0.25">
      <c r="A238" s="3" t="s">
        <v>110</v>
      </c>
      <c r="B238" s="3" t="s">
        <v>14</v>
      </c>
      <c r="C238" s="3" t="s">
        <v>96</v>
      </c>
      <c r="D238" s="5">
        <v>42962.402777777781</v>
      </c>
      <c r="E238" s="3" t="s">
        <v>350</v>
      </c>
      <c r="F238" s="3" t="s">
        <v>350</v>
      </c>
      <c r="G238" s="3" t="s">
        <v>192</v>
      </c>
    </row>
    <row r="239" spans="1:12" x14ac:dyDescent="0.25">
      <c r="A239" s="3" t="s">
        <v>110</v>
      </c>
      <c r="B239" s="3" t="s">
        <v>14</v>
      </c>
      <c r="C239" s="3" t="s">
        <v>96</v>
      </c>
      <c r="D239" s="5">
        <v>42997.416666666664</v>
      </c>
      <c r="E239" s="3" t="s">
        <v>351</v>
      </c>
      <c r="F239" s="3" t="s">
        <v>351</v>
      </c>
      <c r="G239" s="3" t="s">
        <v>192</v>
      </c>
      <c r="H239">
        <v>15.9</v>
      </c>
      <c r="I239">
        <v>24</v>
      </c>
      <c r="J239">
        <f t="shared" si="6"/>
        <v>0.66249999999999998</v>
      </c>
      <c r="K239" t="b">
        <f t="shared" si="7"/>
        <v>1</v>
      </c>
      <c r="L239" t="b">
        <v>1</v>
      </c>
    </row>
    <row r="240" spans="1:12" x14ac:dyDescent="0.25">
      <c r="A240" s="3" t="s">
        <v>110</v>
      </c>
      <c r="B240" s="3" t="s">
        <v>14</v>
      </c>
      <c r="C240" s="3" t="s">
        <v>96</v>
      </c>
      <c r="D240" s="5">
        <v>42997.416666666664</v>
      </c>
      <c r="E240" s="3" t="s">
        <v>352</v>
      </c>
      <c r="F240" s="3" t="s">
        <v>352</v>
      </c>
      <c r="G240" s="3" t="s">
        <v>192</v>
      </c>
    </row>
    <row r="241" spans="1:12" x14ac:dyDescent="0.25">
      <c r="A241" s="3" t="s">
        <v>110</v>
      </c>
      <c r="B241" s="3" t="s">
        <v>14</v>
      </c>
      <c r="C241" s="3" t="s">
        <v>96</v>
      </c>
      <c r="D241" s="5">
        <v>43019.395833333336</v>
      </c>
      <c r="E241" s="3" t="s">
        <v>353</v>
      </c>
      <c r="F241" s="3" t="s">
        <v>353</v>
      </c>
      <c r="G241" s="3" t="s">
        <v>192</v>
      </c>
      <c r="H241">
        <v>13.3</v>
      </c>
      <c r="I241">
        <v>21</v>
      </c>
      <c r="J241">
        <f t="shared" si="6"/>
        <v>0.63333333333333341</v>
      </c>
      <c r="K241" t="b">
        <f t="shared" si="7"/>
        <v>1</v>
      </c>
      <c r="L241" t="b">
        <v>1</v>
      </c>
    </row>
    <row r="242" spans="1:12" x14ac:dyDescent="0.25">
      <c r="A242" s="3" t="s">
        <v>110</v>
      </c>
      <c r="B242" s="3" t="s">
        <v>14</v>
      </c>
      <c r="C242" s="3" t="s">
        <v>96</v>
      </c>
      <c r="D242" s="5">
        <v>43019.395833333336</v>
      </c>
      <c r="E242" s="3" t="s">
        <v>354</v>
      </c>
      <c r="F242" s="3" t="s">
        <v>354</v>
      </c>
      <c r="G242" s="3" t="s">
        <v>192</v>
      </c>
    </row>
    <row r="243" spans="1:12" x14ac:dyDescent="0.25">
      <c r="A243" s="3" t="s">
        <v>110</v>
      </c>
      <c r="B243" s="3" t="s">
        <v>14</v>
      </c>
      <c r="C243" s="3" t="s">
        <v>96</v>
      </c>
      <c r="D243" s="5">
        <v>43052.623611111114</v>
      </c>
      <c r="E243" s="3" t="s">
        <v>355</v>
      </c>
      <c r="F243" s="3" t="s">
        <v>355</v>
      </c>
      <c r="G243" s="3" t="s">
        <v>192</v>
      </c>
      <c r="H243">
        <v>17.100000000000001</v>
      </c>
      <c r="I243">
        <v>26</v>
      </c>
      <c r="J243">
        <f t="shared" si="6"/>
        <v>0.6576923076923078</v>
      </c>
      <c r="K243" t="b">
        <f t="shared" si="7"/>
        <v>1</v>
      </c>
      <c r="L243" t="b">
        <v>1</v>
      </c>
    </row>
    <row r="244" spans="1:12" x14ac:dyDescent="0.25">
      <c r="A244" s="3" t="s">
        <v>110</v>
      </c>
      <c r="B244" s="3" t="s">
        <v>14</v>
      </c>
      <c r="C244" s="3" t="s">
        <v>96</v>
      </c>
      <c r="D244" s="5">
        <v>43052.623611111114</v>
      </c>
      <c r="E244" s="3" t="s">
        <v>356</v>
      </c>
      <c r="F244" s="3" t="s">
        <v>356</v>
      </c>
      <c r="G244" s="3" t="s">
        <v>192</v>
      </c>
    </row>
    <row r="245" spans="1:12" x14ac:dyDescent="0.25">
      <c r="A245" s="3" t="s">
        <v>110</v>
      </c>
      <c r="B245" s="3" t="s">
        <v>14</v>
      </c>
      <c r="C245" s="3" t="s">
        <v>96</v>
      </c>
      <c r="D245" s="5">
        <v>43081.614583333336</v>
      </c>
      <c r="E245" s="3" t="s">
        <v>357</v>
      </c>
      <c r="F245" s="3" t="s">
        <v>357</v>
      </c>
      <c r="G245" s="3" t="s">
        <v>192</v>
      </c>
      <c r="H245">
        <v>15.1</v>
      </c>
      <c r="I245">
        <v>25</v>
      </c>
      <c r="J245">
        <f t="shared" si="6"/>
        <v>0.60399999999999998</v>
      </c>
      <c r="K245" t="b">
        <f t="shared" si="7"/>
        <v>1</v>
      </c>
      <c r="L245" t="b">
        <v>1</v>
      </c>
    </row>
    <row r="246" spans="1:12" x14ac:dyDescent="0.25">
      <c r="A246" s="3" t="s">
        <v>110</v>
      </c>
      <c r="B246" s="3" t="s">
        <v>14</v>
      </c>
      <c r="C246" s="3" t="s">
        <v>96</v>
      </c>
      <c r="D246" s="5">
        <v>43081.614583333336</v>
      </c>
      <c r="E246" s="3" t="s">
        <v>358</v>
      </c>
      <c r="F246" s="3" t="s">
        <v>358</v>
      </c>
      <c r="G246" s="3" t="s">
        <v>192</v>
      </c>
    </row>
    <row r="247" spans="1:12" x14ac:dyDescent="0.25">
      <c r="A247" s="3" t="s">
        <v>110</v>
      </c>
      <c r="B247" s="3" t="s">
        <v>14</v>
      </c>
      <c r="C247" s="3" t="s">
        <v>96</v>
      </c>
      <c r="D247" s="5">
        <v>43116.597222222219</v>
      </c>
      <c r="E247" s="3" t="s">
        <v>359</v>
      </c>
      <c r="F247" s="3" t="s">
        <v>359</v>
      </c>
      <c r="G247" s="3" t="s">
        <v>192</v>
      </c>
      <c r="H247">
        <v>14.1</v>
      </c>
      <c r="I247">
        <v>22</v>
      </c>
      <c r="J247">
        <f t="shared" si="6"/>
        <v>0.64090909090909087</v>
      </c>
      <c r="K247" t="b">
        <f t="shared" si="7"/>
        <v>1</v>
      </c>
      <c r="L247" t="b">
        <v>1</v>
      </c>
    </row>
    <row r="248" spans="1:12" x14ac:dyDescent="0.25">
      <c r="A248" s="3" t="s">
        <v>110</v>
      </c>
      <c r="B248" s="3" t="s">
        <v>14</v>
      </c>
      <c r="C248" s="3" t="s">
        <v>96</v>
      </c>
      <c r="D248" s="5">
        <v>43116.597222222219</v>
      </c>
      <c r="E248" s="3" t="s">
        <v>360</v>
      </c>
      <c r="F248" s="3" t="s">
        <v>360</v>
      </c>
      <c r="G248" s="3" t="s">
        <v>192</v>
      </c>
    </row>
    <row r="249" spans="1:12" x14ac:dyDescent="0.25">
      <c r="A249" s="3" t="s">
        <v>110</v>
      </c>
      <c r="B249" s="3" t="s">
        <v>14</v>
      </c>
      <c r="C249" s="3" t="s">
        <v>97</v>
      </c>
      <c r="D249" s="5">
        <v>42962.402777777781</v>
      </c>
      <c r="E249" s="3" t="s">
        <v>349</v>
      </c>
      <c r="F249" s="3" t="s">
        <v>349</v>
      </c>
      <c r="G249" s="3" t="s">
        <v>192</v>
      </c>
    </row>
    <row r="250" spans="1:12" x14ac:dyDescent="0.25">
      <c r="A250" s="3" t="s">
        <v>110</v>
      </c>
      <c r="B250" s="3" t="s">
        <v>14</v>
      </c>
      <c r="C250" s="3" t="s">
        <v>97</v>
      </c>
      <c r="D250" s="5">
        <v>42997.416666666664</v>
      </c>
      <c r="E250" s="3" t="s">
        <v>351</v>
      </c>
      <c r="F250" s="3" t="s">
        <v>351</v>
      </c>
      <c r="G250" s="3" t="s">
        <v>192</v>
      </c>
    </row>
    <row r="251" spans="1:12" x14ac:dyDescent="0.25">
      <c r="A251" s="3" t="s">
        <v>110</v>
      </c>
      <c r="B251" s="3" t="s">
        <v>14</v>
      </c>
      <c r="C251" s="3" t="s">
        <v>97</v>
      </c>
      <c r="D251" s="5">
        <v>43019.395833333336</v>
      </c>
      <c r="E251" s="3" t="s">
        <v>353</v>
      </c>
      <c r="F251" s="3" t="s">
        <v>353</v>
      </c>
      <c r="G251" s="3" t="s">
        <v>192</v>
      </c>
    </row>
    <row r="252" spans="1:12" x14ac:dyDescent="0.25">
      <c r="A252" s="3" t="s">
        <v>110</v>
      </c>
      <c r="B252" s="3" t="s">
        <v>14</v>
      </c>
      <c r="C252" s="3" t="s">
        <v>97</v>
      </c>
      <c r="D252" s="5">
        <v>43052.623611111114</v>
      </c>
      <c r="E252" s="3" t="s">
        <v>355</v>
      </c>
      <c r="F252" s="3" t="s">
        <v>355</v>
      </c>
      <c r="G252" s="3" t="s">
        <v>192</v>
      </c>
    </row>
    <row r="253" spans="1:12" x14ac:dyDescent="0.25">
      <c r="A253" s="3" t="s">
        <v>110</v>
      </c>
      <c r="B253" s="3" t="s">
        <v>14</v>
      </c>
      <c r="C253" s="3" t="s">
        <v>97</v>
      </c>
      <c r="D253" s="5">
        <v>43081.614583333336</v>
      </c>
      <c r="E253" s="3" t="s">
        <v>357</v>
      </c>
      <c r="F253" s="3" t="s">
        <v>357</v>
      </c>
      <c r="G253" s="3" t="s">
        <v>192</v>
      </c>
    </row>
    <row r="254" spans="1:12" x14ac:dyDescent="0.25">
      <c r="A254" s="3" t="s">
        <v>110</v>
      </c>
      <c r="B254" s="3" t="s">
        <v>14</v>
      </c>
      <c r="C254" s="3" t="s">
        <v>97</v>
      </c>
      <c r="D254" s="5">
        <v>43116.597222222219</v>
      </c>
      <c r="E254" s="3" t="s">
        <v>359</v>
      </c>
      <c r="F254" s="3" t="s">
        <v>359</v>
      </c>
      <c r="G254" s="3" t="s">
        <v>192</v>
      </c>
    </row>
    <row r="255" spans="1:12" x14ac:dyDescent="0.25">
      <c r="A255" s="3" t="s">
        <v>111</v>
      </c>
      <c r="B255" s="3" t="s">
        <v>15</v>
      </c>
      <c r="C255" s="3" t="s">
        <v>96</v>
      </c>
      <c r="D255" s="5">
        <v>42962.600694444445</v>
      </c>
      <c r="E255" s="3" t="s">
        <v>361</v>
      </c>
      <c r="F255" s="3" t="s">
        <v>361</v>
      </c>
      <c r="G255" s="3" t="s">
        <v>192</v>
      </c>
      <c r="H255">
        <v>16</v>
      </c>
      <c r="I255">
        <v>29</v>
      </c>
      <c r="J255">
        <f t="shared" si="6"/>
        <v>0.55172413793103448</v>
      </c>
      <c r="K255" t="b">
        <f t="shared" si="7"/>
        <v>1</v>
      </c>
      <c r="L255" t="b">
        <v>1</v>
      </c>
    </row>
    <row r="256" spans="1:12" x14ac:dyDescent="0.25">
      <c r="A256" s="3" t="s">
        <v>111</v>
      </c>
      <c r="B256" s="3" t="s">
        <v>15</v>
      </c>
      <c r="C256" s="3" t="s">
        <v>96</v>
      </c>
      <c r="D256" s="5">
        <v>42962.600694444445</v>
      </c>
      <c r="E256" s="3" t="s">
        <v>362</v>
      </c>
      <c r="F256" s="3" t="s">
        <v>362</v>
      </c>
      <c r="G256" s="3" t="s">
        <v>192</v>
      </c>
    </row>
    <row r="257" spans="1:12" x14ac:dyDescent="0.25">
      <c r="A257" s="3" t="s">
        <v>111</v>
      </c>
      <c r="B257" s="3" t="s">
        <v>15</v>
      </c>
      <c r="C257" s="3" t="s">
        <v>96</v>
      </c>
      <c r="D257" s="5">
        <v>42997.611111111109</v>
      </c>
      <c r="E257" s="3" t="s">
        <v>363</v>
      </c>
      <c r="F257" s="3" t="s">
        <v>363</v>
      </c>
      <c r="G257" s="3" t="s">
        <v>192</v>
      </c>
      <c r="H257">
        <v>15</v>
      </c>
      <c r="I257">
        <v>26</v>
      </c>
      <c r="J257">
        <f t="shared" si="6"/>
        <v>0.57692307692307687</v>
      </c>
      <c r="K257" t="b">
        <f t="shared" si="7"/>
        <v>1</v>
      </c>
      <c r="L257" t="b">
        <v>1</v>
      </c>
    </row>
    <row r="258" spans="1:12" x14ac:dyDescent="0.25">
      <c r="A258" s="3" t="s">
        <v>111</v>
      </c>
      <c r="B258" s="3" t="s">
        <v>15</v>
      </c>
      <c r="C258" s="3" t="s">
        <v>96</v>
      </c>
      <c r="D258" s="5">
        <v>42997.611111111109</v>
      </c>
      <c r="E258" s="3" t="s">
        <v>364</v>
      </c>
      <c r="F258" s="3" t="s">
        <v>364</v>
      </c>
      <c r="G258" s="3" t="s">
        <v>192</v>
      </c>
    </row>
    <row r="259" spans="1:12" x14ac:dyDescent="0.25">
      <c r="A259" s="3" t="s">
        <v>111</v>
      </c>
      <c r="B259" s="3" t="s">
        <v>15</v>
      </c>
      <c r="C259" s="3" t="s">
        <v>96</v>
      </c>
      <c r="D259" s="5">
        <v>43025.479166666664</v>
      </c>
      <c r="E259" s="3" t="s">
        <v>365</v>
      </c>
      <c r="F259" s="3" t="s">
        <v>365</v>
      </c>
      <c r="G259" s="3" t="s">
        <v>192</v>
      </c>
      <c r="H259">
        <v>15.3</v>
      </c>
      <c r="I259">
        <v>24</v>
      </c>
      <c r="J259">
        <f t="shared" ref="J259:J322" si="8">H259/I259</f>
        <v>0.63750000000000007</v>
      </c>
      <c r="K259" t="b">
        <f t="shared" ref="K259:K322" si="9">AND(J259&gt;=0.5,J259&lt;=2)</f>
        <v>1</v>
      </c>
      <c r="L259" t="b">
        <v>1</v>
      </c>
    </row>
    <row r="260" spans="1:12" x14ac:dyDescent="0.25">
      <c r="A260" s="3" t="s">
        <v>111</v>
      </c>
      <c r="B260" s="3" t="s">
        <v>15</v>
      </c>
      <c r="C260" s="3" t="s">
        <v>96</v>
      </c>
      <c r="D260" s="5">
        <v>43025.479166666664</v>
      </c>
      <c r="E260" s="3" t="s">
        <v>366</v>
      </c>
      <c r="F260" s="3" t="s">
        <v>366</v>
      </c>
      <c r="G260" s="3" t="s">
        <v>192</v>
      </c>
    </row>
    <row r="261" spans="1:12" x14ac:dyDescent="0.25">
      <c r="A261" s="3" t="s">
        <v>111</v>
      </c>
      <c r="B261" s="3" t="s">
        <v>15</v>
      </c>
      <c r="C261" s="3" t="s">
        <v>96</v>
      </c>
      <c r="D261" s="5">
        <v>43060.456944444442</v>
      </c>
      <c r="E261" s="3" t="s">
        <v>367</v>
      </c>
      <c r="F261" s="3" t="s">
        <v>367</v>
      </c>
      <c r="G261" s="3" t="s">
        <v>192</v>
      </c>
      <c r="H261">
        <v>18</v>
      </c>
      <c r="I261">
        <v>26</v>
      </c>
      <c r="J261">
        <f t="shared" si="8"/>
        <v>0.69230769230769229</v>
      </c>
      <c r="K261" t="b">
        <f t="shared" si="9"/>
        <v>1</v>
      </c>
      <c r="L261" t="b">
        <v>1</v>
      </c>
    </row>
    <row r="262" spans="1:12" x14ac:dyDescent="0.25">
      <c r="A262" s="3" t="s">
        <v>111</v>
      </c>
      <c r="B262" s="3" t="s">
        <v>15</v>
      </c>
      <c r="C262" s="3" t="s">
        <v>96</v>
      </c>
      <c r="D262" s="5">
        <v>43060.456944444442</v>
      </c>
      <c r="E262" s="3" t="s">
        <v>368</v>
      </c>
      <c r="F262" s="3" t="s">
        <v>368</v>
      </c>
      <c r="G262" s="3" t="s">
        <v>192</v>
      </c>
    </row>
    <row r="263" spans="1:12" x14ac:dyDescent="0.25">
      <c r="A263" s="3" t="s">
        <v>111</v>
      </c>
      <c r="B263" s="3" t="s">
        <v>15</v>
      </c>
      <c r="C263" s="3" t="s">
        <v>96</v>
      </c>
      <c r="D263" s="5">
        <v>43082.375</v>
      </c>
      <c r="E263" s="3" t="s">
        <v>369</v>
      </c>
      <c r="F263" s="3" t="s">
        <v>369</v>
      </c>
      <c r="G263" s="3" t="s">
        <v>192</v>
      </c>
      <c r="H263">
        <v>19.2</v>
      </c>
      <c r="I263">
        <v>19</v>
      </c>
      <c r="J263">
        <f t="shared" si="8"/>
        <v>1.0105263157894737</v>
      </c>
      <c r="K263" t="b">
        <f t="shared" si="9"/>
        <v>1</v>
      </c>
      <c r="L263" t="b">
        <v>1</v>
      </c>
    </row>
    <row r="264" spans="1:12" x14ac:dyDescent="0.25">
      <c r="A264" s="3" t="s">
        <v>111</v>
      </c>
      <c r="B264" s="3" t="s">
        <v>15</v>
      </c>
      <c r="C264" s="3" t="s">
        <v>96</v>
      </c>
      <c r="D264" s="5">
        <v>43082.375</v>
      </c>
      <c r="E264" s="3" t="s">
        <v>370</v>
      </c>
      <c r="F264" s="3" t="s">
        <v>370</v>
      </c>
      <c r="G264" s="3" t="s">
        <v>192</v>
      </c>
    </row>
    <row r="265" spans="1:12" x14ac:dyDescent="0.25">
      <c r="A265" s="3" t="s">
        <v>111</v>
      </c>
      <c r="B265" s="3" t="s">
        <v>15</v>
      </c>
      <c r="C265" s="3" t="s">
        <v>96</v>
      </c>
      <c r="D265" s="5">
        <v>43115.659722222219</v>
      </c>
      <c r="E265" s="3" t="s">
        <v>371</v>
      </c>
      <c r="F265" s="3" t="s">
        <v>371</v>
      </c>
      <c r="G265" s="3" t="s">
        <v>192</v>
      </c>
      <c r="H265">
        <v>14.8</v>
      </c>
      <c r="I265">
        <v>22</v>
      </c>
      <c r="J265">
        <f t="shared" si="8"/>
        <v>0.67272727272727273</v>
      </c>
      <c r="K265" t="b">
        <f t="shared" si="9"/>
        <v>1</v>
      </c>
      <c r="L265" t="b">
        <v>1</v>
      </c>
    </row>
    <row r="266" spans="1:12" x14ac:dyDescent="0.25">
      <c r="A266" s="3" t="s">
        <v>111</v>
      </c>
      <c r="B266" s="3" t="s">
        <v>15</v>
      </c>
      <c r="C266" s="3" t="s">
        <v>96</v>
      </c>
      <c r="D266" s="5">
        <v>43115.659722222219</v>
      </c>
      <c r="E266" s="3" t="s">
        <v>372</v>
      </c>
      <c r="F266" s="3" t="s">
        <v>372</v>
      </c>
      <c r="G266" s="3" t="s">
        <v>192</v>
      </c>
    </row>
    <row r="267" spans="1:12" x14ac:dyDescent="0.25">
      <c r="A267" s="3" t="s">
        <v>111</v>
      </c>
      <c r="B267" s="3" t="s">
        <v>15</v>
      </c>
      <c r="C267" s="3" t="s">
        <v>97</v>
      </c>
      <c r="D267" s="5">
        <v>42962.600694444445</v>
      </c>
      <c r="E267" s="3" t="s">
        <v>361</v>
      </c>
      <c r="F267" s="3" t="s">
        <v>361</v>
      </c>
      <c r="G267" s="3" t="s">
        <v>192</v>
      </c>
    </row>
    <row r="268" spans="1:12" x14ac:dyDescent="0.25">
      <c r="A268" s="3" t="s">
        <v>111</v>
      </c>
      <c r="B268" s="3" t="s">
        <v>15</v>
      </c>
      <c r="C268" s="3" t="s">
        <v>97</v>
      </c>
      <c r="D268" s="5">
        <v>42997.611111111109</v>
      </c>
      <c r="E268" s="3" t="s">
        <v>363</v>
      </c>
      <c r="F268" s="3" t="s">
        <v>363</v>
      </c>
      <c r="G268" s="3" t="s">
        <v>192</v>
      </c>
    </row>
    <row r="269" spans="1:12" x14ac:dyDescent="0.25">
      <c r="A269" s="3" t="s">
        <v>111</v>
      </c>
      <c r="B269" s="3" t="s">
        <v>15</v>
      </c>
      <c r="C269" s="3" t="s">
        <v>97</v>
      </c>
      <c r="D269" s="5">
        <v>43025.479166666664</v>
      </c>
      <c r="E269" s="3" t="s">
        <v>365</v>
      </c>
      <c r="F269" s="3" t="s">
        <v>365</v>
      </c>
      <c r="G269" s="3" t="s">
        <v>192</v>
      </c>
    </row>
    <row r="270" spans="1:12" x14ac:dyDescent="0.25">
      <c r="A270" s="3" t="s">
        <v>111</v>
      </c>
      <c r="B270" s="3" t="s">
        <v>15</v>
      </c>
      <c r="C270" s="3" t="s">
        <v>97</v>
      </c>
      <c r="D270" s="5">
        <v>43060.456944444442</v>
      </c>
      <c r="E270" s="3" t="s">
        <v>367</v>
      </c>
      <c r="F270" s="3" t="s">
        <v>367</v>
      </c>
      <c r="G270" s="3" t="s">
        <v>192</v>
      </c>
    </row>
    <row r="271" spans="1:12" x14ac:dyDescent="0.25">
      <c r="A271" s="3" t="s">
        <v>111</v>
      </c>
      <c r="B271" s="3" t="s">
        <v>15</v>
      </c>
      <c r="C271" s="3" t="s">
        <v>97</v>
      </c>
      <c r="D271" s="5">
        <v>43082.375</v>
      </c>
      <c r="E271" s="3" t="s">
        <v>369</v>
      </c>
      <c r="F271" s="3" t="s">
        <v>369</v>
      </c>
      <c r="G271" s="3" t="s">
        <v>192</v>
      </c>
    </row>
    <row r="272" spans="1:12" x14ac:dyDescent="0.25">
      <c r="A272" s="3" t="s">
        <v>111</v>
      </c>
      <c r="B272" s="3" t="s">
        <v>15</v>
      </c>
      <c r="C272" s="3" t="s">
        <v>97</v>
      </c>
      <c r="D272" s="5">
        <v>43115.659722222219</v>
      </c>
      <c r="E272" s="3" t="s">
        <v>371</v>
      </c>
      <c r="F272" s="3" t="s">
        <v>371</v>
      </c>
      <c r="G272" s="3" t="s">
        <v>192</v>
      </c>
    </row>
    <row r="273" spans="1:12" x14ac:dyDescent="0.25">
      <c r="A273" s="3" t="s">
        <v>112</v>
      </c>
      <c r="B273" s="3" t="s">
        <v>16</v>
      </c>
      <c r="C273" s="3" t="s">
        <v>96</v>
      </c>
      <c r="D273" s="5">
        <v>42961.65</v>
      </c>
      <c r="E273" s="3" t="s">
        <v>373</v>
      </c>
      <c r="F273" s="3" t="s">
        <v>373</v>
      </c>
      <c r="G273" s="3" t="s">
        <v>374</v>
      </c>
      <c r="H273">
        <v>18.399999999999999</v>
      </c>
      <c r="I273">
        <v>23</v>
      </c>
      <c r="J273">
        <f t="shared" si="8"/>
        <v>0.79999999999999993</v>
      </c>
      <c r="K273" t="b">
        <f t="shared" si="9"/>
        <v>1</v>
      </c>
      <c r="L273" t="b">
        <v>1</v>
      </c>
    </row>
    <row r="274" spans="1:12" x14ac:dyDescent="0.25">
      <c r="A274" s="3" t="s">
        <v>112</v>
      </c>
      <c r="B274" s="3" t="s">
        <v>16</v>
      </c>
      <c r="C274" s="3" t="s">
        <v>96</v>
      </c>
      <c r="D274" s="5">
        <v>42961.65</v>
      </c>
      <c r="E274" s="3" t="s">
        <v>375</v>
      </c>
      <c r="F274" s="3" t="s">
        <v>375</v>
      </c>
      <c r="G274" s="3" t="s">
        <v>374</v>
      </c>
    </row>
    <row r="275" spans="1:12" x14ac:dyDescent="0.25">
      <c r="A275" s="3" t="s">
        <v>112</v>
      </c>
      <c r="B275" s="3" t="s">
        <v>16</v>
      </c>
      <c r="C275" s="3" t="s">
        <v>96</v>
      </c>
      <c r="D275" s="5">
        <v>42961.695833333331</v>
      </c>
      <c r="E275" s="3" t="s">
        <v>376</v>
      </c>
      <c r="F275" s="3" t="s">
        <v>376</v>
      </c>
      <c r="G275" s="3" t="s">
        <v>377</v>
      </c>
      <c r="H275">
        <v>19.899999999999999</v>
      </c>
      <c r="I275">
        <v>23</v>
      </c>
      <c r="J275">
        <f t="shared" si="8"/>
        <v>0.86521739130434772</v>
      </c>
      <c r="K275" t="b">
        <f t="shared" si="9"/>
        <v>1</v>
      </c>
      <c r="L275" t="b">
        <v>1</v>
      </c>
    </row>
    <row r="276" spans="1:12" x14ac:dyDescent="0.25">
      <c r="A276" s="3" t="s">
        <v>112</v>
      </c>
      <c r="B276" s="3" t="s">
        <v>16</v>
      </c>
      <c r="C276" s="3" t="s">
        <v>96</v>
      </c>
      <c r="D276" s="5">
        <v>42961.695833333331</v>
      </c>
      <c r="E276" s="3" t="s">
        <v>378</v>
      </c>
      <c r="F276" s="3" t="s">
        <v>378</v>
      </c>
      <c r="G276" s="3" t="s">
        <v>377</v>
      </c>
    </row>
    <row r="277" spans="1:12" x14ac:dyDescent="0.25">
      <c r="A277" s="3" t="s">
        <v>112</v>
      </c>
      <c r="B277" s="3" t="s">
        <v>16</v>
      </c>
      <c r="C277" s="3" t="s">
        <v>96</v>
      </c>
      <c r="D277" s="5">
        <v>42996.611111111109</v>
      </c>
      <c r="E277" s="3" t="s">
        <v>379</v>
      </c>
      <c r="F277" s="3" t="s">
        <v>379</v>
      </c>
      <c r="G277" s="3" t="s">
        <v>374</v>
      </c>
      <c r="H277">
        <v>16.100000000000001</v>
      </c>
      <c r="I277">
        <v>20</v>
      </c>
      <c r="J277">
        <f t="shared" si="8"/>
        <v>0.80500000000000005</v>
      </c>
      <c r="K277" t="b">
        <f t="shared" si="9"/>
        <v>1</v>
      </c>
      <c r="L277" t="b">
        <v>1</v>
      </c>
    </row>
    <row r="278" spans="1:12" x14ac:dyDescent="0.25">
      <c r="A278" s="3" t="s">
        <v>112</v>
      </c>
      <c r="B278" s="3" t="s">
        <v>16</v>
      </c>
      <c r="C278" s="3" t="s">
        <v>96</v>
      </c>
      <c r="D278" s="5">
        <v>42996.611111111109</v>
      </c>
      <c r="E278" s="3" t="s">
        <v>380</v>
      </c>
      <c r="F278" s="3" t="s">
        <v>380</v>
      </c>
      <c r="G278" s="3" t="s">
        <v>374</v>
      </c>
    </row>
    <row r="279" spans="1:12" x14ac:dyDescent="0.25">
      <c r="A279" s="3" t="s">
        <v>112</v>
      </c>
      <c r="B279" s="3" t="s">
        <v>16</v>
      </c>
      <c r="C279" s="3" t="s">
        <v>96</v>
      </c>
      <c r="D279" s="5">
        <v>43024.597222222219</v>
      </c>
      <c r="E279" s="3" t="s">
        <v>381</v>
      </c>
      <c r="F279" s="3" t="s">
        <v>381</v>
      </c>
      <c r="G279" s="3" t="s">
        <v>374</v>
      </c>
      <c r="H279">
        <v>16.5</v>
      </c>
      <c r="I279">
        <v>15</v>
      </c>
      <c r="J279">
        <f t="shared" si="8"/>
        <v>1.1000000000000001</v>
      </c>
      <c r="K279" t="b">
        <f t="shared" si="9"/>
        <v>1</v>
      </c>
      <c r="L279" t="b">
        <v>1</v>
      </c>
    </row>
    <row r="280" spans="1:12" x14ac:dyDescent="0.25">
      <c r="A280" s="3" t="s">
        <v>112</v>
      </c>
      <c r="B280" s="3" t="s">
        <v>16</v>
      </c>
      <c r="C280" s="3" t="s">
        <v>96</v>
      </c>
      <c r="D280" s="5">
        <v>43024.597222222219</v>
      </c>
      <c r="E280" s="3" t="s">
        <v>382</v>
      </c>
      <c r="F280" s="3" t="s">
        <v>382</v>
      </c>
      <c r="G280" s="3" t="s">
        <v>374</v>
      </c>
    </row>
    <row r="281" spans="1:12" x14ac:dyDescent="0.25">
      <c r="A281" s="3" t="s">
        <v>112</v>
      </c>
      <c r="B281" s="3" t="s">
        <v>16</v>
      </c>
      <c r="C281" s="3" t="s">
        <v>96</v>
      </c>
      <c r="D281" s="5">
        <v>43055.416666666664</v>
      </c>
      <c r="E281" s="3" t="s">
        <v>383</v>
      </c>
      <c r="F281" s="3" t="s">
        <v>383</v>
      </c>
      <c r="G281" s="3" t="s">
        <v>374</v>
      </c>
      <c r="H281">
        <v>16.3</v>
      </c>
      <c r="I281">
        <v>19</v>
      </c>
      <c r="J281">
        <f t="shared" si="8"/>
        <v>0.85789473684210527</v>
      </c>
      <c r="K281" t="b">
        <f t="shared" si="9"/>
        <v>1</v>
      </c>
      <c r="L281" t="b">
        <v>1</v>
      </c>
    </row>
    <row r="282" spans="1:12" x14ac:dyDescent="0.25">
      <c r="A282" s="3" t="s">
        <v>112</v>
      </c>
      <c r="B282" s="3" t="s">
        <v>16</v>
      </c>
      <c r="C282" s="3" t="s">
        <v>96</v>
      </c>
      <c r="D282" s="5">
        <v>43055.416666666664</v>
      </c>
      <c r="E282" s="3" t="s">
        <v>384</v>
      </c>
      <c r="F282" s="3" t="s">
        <v>384</v>
      </c>
      <c r="G282" s="3" t="s">
        <v>374</v>
      </c>
    </row>
    <row r="283" spans="1:12" x14ac:dyDescent="0.25">
      <c r="A283" s="3" t="s">
        <v>112</v>
      </c>
      <c r="B283" s="3" t="s">
        <v>16</v>
      </c>
      <c r="C283" s="3" t="s">
        <v>96</v>
      </c>
      <c r="D283" s="5">
        <v>43083.354166666664</v>
      </c>
      <c r="E283" s="3" t="s">
        <v>385</v>
      </c>
      <c r="F283" s="3" t="s">
        <v>385</v>
      </c>
      <c r="G283" s="3" t="s">
        <v>374</v>
      </c>
      <c r="H283">
        <v>12.6</v>
      </c>
      <c r="I283">
        <v>16</v>
      </c>
      <c r="J283">
        <f t="shared" si="8"/>
        <v>0.78749999999999998</v>
      </c>
      <c r="K283" t="b">
        <f t="shared" si="9"/>
        <v>1</v>
      </c>
      <c r="L283" t="b">
        <v>1</v>
      </c>
    </row>
    <row r="284" spans="1:12" x14ac:dyDescent="0.25">
      <c r="A284" s="3" t="s">
        <v>112</v>
      </c>
      <c r="B284" s="3" t="s">
        <v>16</v>
      </c>
      <c r="C284" s="3" t="s">
        <v>96</v>
      </c>
      <c r="D284" s="5">
        <v>43083.354166666664</v>
      </c>
      <c r="E284" s="3" t="s">
        <v>386</v>
      </c>
      <c r="F284" s="3" t="s">
        <v>386</v>
      </c>
      <c r="G284" s="3" t="s">
        <v>374</v>
      </c>
    </row>
    <row r="285" spans="1:12" x14ac:dyDescent="0.25">
      <c r="A285" s="3" t="s">
        <v>112</v>
      </c>
      <c r="B285" s="3" t="s">
        <v>16</v>
      </c>
      <c r="C285" s="3" t="s">
        <v>96</v>
      </c>
      <c r="D285" s="5">
        <v>43116.385416666664</v>
      </c>
      <c r="E285" s="3" t="s">
        <v>387</v>
      </c>
      <c r="F285" s="3" t="s">
        <v>387</v>
      </c>
      <c r="G285" s="3" t="s">
        <v>374</v>
      </c>
      <c r="H285">
        <v>17.3</v>
      </c>
      <c r="I285">
        <v>18</v>
      </c>
      <c r="J285">
        <f t="shared" si="8"/>
        <v>0.96111111111111114</v>
      </c>
      <c r="K285" t="b">
        <f t="shared" si="9"/>
        <v>1</v>
      </c>
      <c r="L285" t="b">
        <v>1</v>
      </c>
    </row>
    <row r="286" spans="1:12" x14ac:dyDescent="0.25">
      <c r="A286" s="3" t="s">
        <v>112</v>
      </c>
      <c r="B286" s="3" t="s">
        <v>16</v>
      </c>
      <c r="C286" s="3" t="s">
        <v>96</v>
      </c>
      <c r="D286" s="5">
        <v>43116.385416666664</v>
      </c>
      <c r="E286" s="3" t="s">
        <v>388</v>
      </c>
      <c r="F286" s="3" t="s">
        <v>388</v>
      </c>
      <c r="G286" s="3" t="s">
        <v>374</v>
      </c>
    </row>
    <row r="287" spans="1:12" x14ac:dyDescent="0.25">
      <c r="A287" s="3" t="s">
        <v>112</v>
      </c>
      <c r="B287" s="3" t="s">
        <v>16</v>
      </c>
      <c r="C287" s="3" t="s">
        <v>96</v>
      </c>
      <c r="D287" s="5">
        <v>43116.399305555555</v>
      </c>
      <c r="E287" s="3" t="s">
        <v>389</v>
      </c>
      <c r="F287" s="3" t="s">
        <v>389</v>
      </c>
      <c r="G287" s="3" t="s">
        <v>377</v>
      </c>
      <c r="H287">
        <v>15.6</v>
      </c>
      <c r="I287">
        <v>18</v>
      </c>
      <c r="J287">
        <f t="shared" si="8"/>
        <v>0.8666666666666667</v>
      </c>
      <c r="K287" t="b">
        <f t="shared" si="9"/>
        <v>1</v>
      </c>
      <c r="L287" t="b">
        <v>1</v>
      </c>
    </row>
    <row r="288" spans="1:12" x14ac:dyDescent="0.25">
      <c r="A288" s="3" t="s">
        <v>112</v>
      </c>
      <c r="B288" s="3" t="s">
        <v>16</v>
      </c>
      <c r="C288" s="3" t="s">
        <v>96</v>
      </c>
      <c r="D288" s="5">
        <v>43116.399305555555</v>
      </c>
      <c r="E288" s="3" t="s">
        <v>390</v>
      </c>
      <c r="F288" s="3" t="s">
        <v>390</v>
      </c>
      <c r="G288" s="3" t="s">
        <v>377</v>
      </c>
    </row>
    <row r="289" spans="1:12" x14ac:dyDescent="0.25">
      <c r="A289" s="3" t="s">
        <v>112</v>
      </c>
      <c r="B289" s="3" t="s">
        <v>16</v>
      </c>
      <c r="C289" s="3" t="s">
        <v>96</v>
      </c>
      <c r="D289" s="5">
        <v>43116.416666666664</v>
      </c>
      <c r="E289" s="3" t="s">
        <v>391</v>
      </c>
      <c r="F289" s="3" t="s">
        <v>391</v>
      </c>
      <c r="G289" s="3" t="s">
        <v>392</v>
      </c>
      <c r="H289">
        <v>15.8</v>
      </c>
      <c r="I289">
        <v>18</v>
      </c>
      <c r="J289">
        <f t="shared" si="8"/>
        <v>0.87777777777777777</v>
      </c>
      <c r="K289" t="b">
        <f t="shared" si="9"/>
        <v>1</v>
      </c>
      <c r="L289" t="b">
        <v>1</v>
      </c>
    </row>
    <row r="290" spans="1:12" x14ac:dyDescent="0.25">
      <c r="A290" s="3" t="s">
        <v>112</v>
      </c>
      <c r="B290" s="3" t="s">
        <v>16</v>
      </c>
      <c r="C290" s="3" t="s">
        <v>96</v>
      </c>
      <c r="D290" s="5">
        <v>43116.417361111111</v>
      </c>
      <c r="E290" s="3" t="s">
        <v>393</v>
      </c>
      <c r="F290" s="3" t="s">
        <v>393</v>
      </c>
      <c r="G290" s="3" t="s">
        <v>392</v>
      </c>
    </row>
    <row r="291" spans="1:12" x14ac:dyDescent="0.25">
      <c r="A291" s="3" t="s">
        <v>112</v>
      </c>
      <c r="B291" s="3" t="s">
        <v>16</v>
      </c>
      <c r="C291" s="3" t="s">
        <v>97</v>
      </c>
      <c r="D291" s="5">
        <v>42961.65</v>
      </c>
      <c r="E291" s="3" t="s">
        <v>373</v>
      </c>
      <c r="F291" s="3" t="s">
        <v>373</v>
      </c>
      <c r="G291" s="3" t="s">
        <v>374</v>
      </c>
    </row>
    <row r="292" spans="1:12" x14ac:dyDescent="0.25">
      <c r="A292" s="3" t="s">
        <v>112</v>
      </c>
      <c r="B292" s="3" t="s">
        <v>16</v>
      </c>
      <c r="C292" s="3" t="s">
        <v>97</v>
      </c>
      <c r="D292" s="5">
        <v>42961.695833333331</v>
      </c>
      <c r="E292" s="3" t="s">
        <v>376</v>
      </c>
      <c r="F292" s="3" t="s">
        <v>376</v>
      </c>
      <c r="G292" s="3" t="s">
        <v>377</v>
      </c>
    </row>
    <row r="293" spans="1:12" x14ac:dyDescent="0.25">
      <c r="A293" s="3" t="s">
        <v>112</v>
      </c>
      <c r="B293" s="3" t="s">
        <v>16</v>
      </c>
      <c r="C293" s="3" t="s">
        <v>97</v>
      </c>
      <c r="D293" s="5">
        <v>42996.611111111109</v>
      </c>
      <c r="E293" s="3" t="s">
        <v>379</v>
      </c>
      <c r="F293" s="3" t="s">
        <v>379</v>
      </c>
      <c r="G293" s="3" t="s">
        <v>374</v>
      </c>
    </row>
    <row r="294" spans="1:12" x14ac:dyDescent="0.25">
      <c r="A294" s="3" t="s">
        <v>112</v>
      </c>
      <c r="B294" s="3" t="s">
        <v>16</v>
      </c>
      <c r="C294" s="3" t="s">
        <v>97</v>
      </c>
      <c r="D294" s="5">
        <v>43024.597222222219</v>
      </c>
      <c r="E294" s="3" t="s">
        <v>381</v>
      </c>
      <c r="F294" s="3" t="s">
        <v>381</v>
      </c>
      <c r="G294" s="3" t="s">
        <v>374</v>
      </c>
    </row>
    <row r="295" spans="1:12" x14ac:dyDescent="0.25">
      <c r="A295" s="3" t="s">
        <v>112</v>
      </c>
      <c r="B295" s="3" t="s">
        <v>16</v>
      </c>
      <c r="C295" s="3" t="s">
        <v>97</v>
      </c>
      <c r="D295" s="5">
        <v>43055.416666666664</v>
      </c>
      <c r="E295" s="3" t="s">
        <v>383</v>
      </c>
      <c r="F295" s="3" t="s">
        <v>383</v>
      </c>
      <c r="G295" s="3" t="s">
        <v>374</v>
      </c>
    </row>
    <row r="296" spans="1:12" x14ac:dyDescent="0.25">
      <c r="A296" s="3" t="s">
        <v>112</v>
      </c>
      <c r="B296" s="3" t="s">
        <v>16</v>
      </c>
      <c r="C296" s="3" t="s">
        <v>97</v>
      </c>
      <c r="D296" s="5">
        <v>43083.354166666664</v>
      </c>
      <c r="E296" s="3" t="s">
        <v>385</v>
      </c>
      <c r="F296" s="3" t="s">
        <v>385</v>
      </c>
      <c r="G296" s="3" t="s">
        <v>374</v>
      </c>
    </row>
    <row r="297" spans="1:12" x14ac:dyDescent="0.25">
      <c r="A297" s="3" t="s">
        <v>112</v>
      </c>
      <c r="B297" s="3" t="s">
        <v>16</v>
      </c>
      <c r="C297" s="3" t="s">
        <v>97</v>
      </c>
      <c r="D297" s="5">
        <v>43116.385416666664</v>
      </c>
      <c r="E297" s="3" t="s">
        <v>387</v>
      </c>
      <c r="F297" s="3" t="s">
        <v>387</v>
      </c>
      <c r="G297" s="3" t="s">
        <v>374</v>
      </c>
    </row>
    <row r="298" spans="1:12" x14ac:dyDescent="0.25">
      <c r="A298" s="3" t="s">
        <v>112</v>
      </c>
      <c r="B298" s="3" t="s">
        <v>16</v>
      </c>
      <c r="C298" s="3" t="s">
        <v>97</v>
      </c>
      <c r="D298" s="5">
        <v>43116.399305555555</v>
      </c>
      <c r="E298" s="3" t="s">
        <v>389</v>
      </c>
      <c r="F298" s="3" t="s">
        <v>389</v>
      </c>
      <c r="G298" s="3" t="s">
        <v>377</v>
      </c>
    </row>
    <row r="299" spans="1:12" x14ac:dyDescent="0.25">
      <c r="A299" s="3" t="s">
        <v>112</v>
      </c>
      <c r="B299" s="3" t="s">
        <v>16</v>
      </c>
      <c r="C299" s="3" t="s">
        <v>97</v>
      </c>
      <c r="D299" s="5">
        <v>43116.416666666664</v>
      </c>
      <c r="E299" s="3" t="s">
        <v>391</v>
      </c>
      <c r="F299" s="3" t="s">
        <v>391</v>
      </c>
      <c r="G299" s="3" t="s">
        <v>392</v>
      </c>
    </row>
    <row r="300" spans="1:12" x14ac:dyDescent="0.25">
      <c r="A300" s="3" t="s">
        <v>113</v>
      </c>
      <c r="B300" s="3" t="s">
        <v>17</v>
      </c>
      <c r="C300" s="3" t="s">
        <v>96</v>
      </c>
      <c r="D300" s="5">
        <v>42961.540277777778</v>
      </c>
      <c r="E300" s="3" t="s">
        <v>394</v>
      </c>
      <c r="F300" s="3" t="s">
        <v>394</v>
      </c>
      <c r="G300" s="3" t="s">
        <v>374</v>
      </c>
      <c r="H300">
        <v>19.2</v>
      </c>
      <c r="I300">
        <v>24</v>
      </c>
      <c r="J300">
        <f t="shared" si="8"/>
        <v>0.79999999999999993</v>
      </c>
      <c r="K300" t="b">
        <f t="shared" si="9"/>
        <v>1</v>
      </c>
      <c r="L300" t="b">
        <v>1</v>
      </c>
    </row>
    <row r="301" spans="1:12" x14ac:dyDescent="0.25">
      <c r="A301" s="3" t="s">
        <v>113</v>
      </c>
      <c r="B301" s="3" t="s">
        <v>17</v>
      </c>
      <c r="C301" s="3" t="s">
        <v>96</v>
      </c>
      <c r="D301" s="5">
        <v>42961.540277777778</v>
      </c>
      <c r="E301" s="3" t="s">
        <v>395</v>
      </c>
      <c r="F301" s="3" t="s">
        <v>395</v>
      </c>
      <c r="G301" s="3" t="s">
        <v>374</v>
      </c>
    </row>
    <row r="302" spans="1:12" x14ac:dyDescent="0.25">
      <c r="A302" s="3" t="s">
        <v>113</v>
      </c>
      <c r="B302" s="3" t="s">
        <v>17</v>
      </c>
      <c r="C302" s="3" t="s">
        <v>96</v>
      </c>
      <c r="D302" s="5">
        <v>42961.540277777778</v>
      </c>
      <c r="E302" s="3" t="s">
        <v>396</v>
      </c>
      <c r="F302" s="3" t="s">
        <v>396</v>
      </c>
      <c r="G302" s="3" t="s">
        <v>377</v>
      </c>
      <c r="H302">
        <v>15.9</v>
      </c>
      <c r="I302">
        <v>25</v>
      </c>
      <c r="J302">
        <f t="shared" si="8"/>
        <v>0.63600000000000001</v>
      </c>
      <c r="K302" t="b">
        <f t="shared" si="9"/>
        <v>1</v>
      </c>
      <c r="L302" t="b">
        <v>1</v>
      </c>
    </row>
    <row r="303" spans="1:12" x14ac:dyDescent="0.25">
      <c r="A303" s="3" t="s">
        <v>113</v>
      </c>
      <c r="B303" s="3" t="s">
        <v>17</v>
      </c>
      <c r="C303" s="3" t="s">
        <v>96</v>
      </c>
      <c r="D303" s="5">
        <v>42961.540277777778</v>
      </c>
      <c r="E303" s="3" t="s">
        <v>397</v>
      </c>
      <c r="F303" s="3" t="s">
        <v>397</v>
      </c>
      <c r="G303" s="3" t="s">
        <v>377</v>
      </c>
    </row>
    <row r="304" spans="1:12" x14ac:dyDescent="0.25">
      <c r="A304" s="3" t="s">
        <v>113</v>
      </c>
      <c r="B304" s="3" t="s">
        <v>17</v>
      </c>
      <c r="C304" s="3" t="s">
        <v>96</v>
      </c>
      <c r="D304" s="5">
        <v>42996.444444444445</v>
      </c>
      <c r="E304" s="3" t="s">
        <v>398</v>
      </c>
      <c r="F304" s="3" t="s">
        <v>398</v>
      </c>
      <c r="G304" s="3" t="s">
        <v>374</v>
      </c>
      <c r="H304">
        <v>16.399999999999999</v>
      </c>
      <c r="I304">
        <v>13</v>
      </c>
      <c r="J304">
        <f t="shared" si="8"/>
        <v>1.2615384615384615</v>
      </c>
      <c r="K304" t="b">
        <f t="shared" si="9"/>
        <v>1</v>
      </c>
      <c r="L304" t="b">
        <v>1</v>
      </c>
    </row>
    <row r="305" spans="1:12" x14ac:dyDescent="0.25">
      <c r="A305" s="3" t="s">
        <v>113</v>
      </c>
      <c r="B305" s="3" t="s">
        <v>17</v>
      </c>
      <c r="C305" s="3" t="s">
        <v>96</v>
      </c>
      <c r="D305" s="5">
        <v>42996.444444444445</v>
      </c>
      <c r="E305" s="3" t="s">
        <v>399</v>
      </c>
      <c r="F305" s="3" t="s">
        <v>399</v>
      </c>
      <c r="G305" s="3" t="s">
        <v>374</v>
      </c>
    </row>
    <row r="306" spans="1:12" x14ac:dyDescent="0.25">
      <c r="A306" s="3" t="s">
        <v>113</v>
      </c>
      <c r="B306" s="3" t="s">
        <v>17</v>
      </c>
      <c r="C306" s="3" t="s">
        <v>96</v>
      </c>
      <c r="D306" s="5">
        <v>42996.444444444445</v>
      </c>
      <c r="E306" s="3" t="s">
        <v>399</v>
      </c>
      <c r="F306" s="3" t="s">
        <v>399</v>
      </c>
      <c r="G306" s="3" t="s">
        <v>192</v>
      </c>
    </row>
    <row r="307" spans="1:12" x14ac:dyDescent="0.25">
      <c r="A307" s="3" t="s">
        <v>113</v>
      </c>
      <c r="B307" s="3" t="s">
        <v>17</v>
      </c>
      <c r="C307" s="3" t="s">
        <v>96</v>
      </c>
      <c r="D307" s="5">
        <v>43024.541666666664</v>
      </c>
      <c r="E307" s="3" t="s">
        <v>400</v>
      </c>
      <c r="F307" s="3" t="s">
        <v>400</v>
      </c>
      <c r="G307" s="3" t="s">
        <v>374</v>
      </c>
      <c r="H307">
        <v>16.3</v>
      </c>
      <c r="I307">
        <v>19</v>
      </c>
      <c r="J307">
        <f t="shared" si="8"/>
        <v>0.85789473684210527</v>
      </c>
      <c r="K307" t="b">
        <f t="shared" si="9"/>
        <v>1</v>
      </c>
      <c r="L307" t="b">
        <v>1</v>
      </c>
    </row>
    <row r="308" spans="1:12" x14ac:dyDescent="0.25">
      <c r="A308" s="3" t="s">
        <v>113</v>
      </c>
      <c r="B308" s="3" t="s">
        <v>17</v>
      </c>
      <c r="C308" s="3" t="s">
        <v>96</v>
      </c>
      <c r="D308" s="5">
        <v>43024.541666666664</v>
      </c>
      <c r="E308" s="3" t="s">
        <v>401</v>
      </c>
      <c r="F308" s="3" t="s">
        <v>401</v>
      </c>
      <c r="G308" s="3" t="s">
        <v>374</v>
      </c>
    </row>
    <row r="309" spans="1:12" x14ac:dyDescent="0.25">
      <c r="A309" s="3" t="s">
        <v>113</v>
      </c>
      <c r="B309" s="3" t="s">
        <v>17</v>
      </c>
      <c r="C309" s="3" t="s">
        <v>96</v>
      </c>
      <c r="D309" s="5">
        <v>43055.4375</v>
      </c>
      <c r="E309" s="3" t="s">
        <v>402</v>
      </c>
      <c r="F309" s="3" t="s">
        <v>402</v>
      </c>
      <c r="G309" s="3" t="s">
        <v>374</v>
      </c>
      <c r="H309">
        <v>17.600000000000001</v>
      </c>
      <c r="I309">
        <v>17</v>
      </c>
      <c r="J309">
        <f t="shared" si="8"/>
        <v>1.0352941176470589</v>
      </c>
      <c r="K309" t="b">
        <f t="shared" si="9"/>
        <v>1</v>
      </c>
      <c r="L309" t="b">
        <v>1</v>
      </c>
    </row>
    <row r="310" spans="1:12" x14ac:dyDescent="0.25">
      <c r="A310" s="3" t="s">
        <v>113</v>
      </c>
      <c r="B310" s="3" t="s">
        <v>17</v>
      </c>
      <c r="C310" s="3" t="s">
        <v>96</v>
      </c>
      <c r="D310" s="5">
        <v>43055.4375</v>
      </c>
      <c r="E310" s="3" t="s">
        <v>403</v>
      </c>
      <c r="F310" s="3" t="s">
        <v>403</v>
      </c>
      <c r="G310" s="3" t="s">
        <v>374</v>
      </c>
    </row>
    <row r="311" spans="1:12" x14ac:dyDescent="0.25">
      <c r="A311" s="3" t="s">
        <v>113</v>
      </c>
      <c r="B311" s="3" t="s">
        <v>17</v>
      </c>
      <c r="C311" s="3" t="s">
        <v>96</v>
      </c>
      <c r="D311" s="5">
        <v>43083.378472222219</v>
      </c>
      <c r="E311" s="3" t="s">
        <v>404</v>
      </c>
      <c r="F311" s="3" t="s">
        <v>404</v>
      </c>
      <c r="G311" s="3" t="s">
        <v>374</v>
      </c>
      <c r="H311">
        <v>12.9</v>
      </c>
      <c r="I311">
        <v>16</v>
      </c>
      <c r="J311">
        <f t="shared" si="8"/>
        <v>0.80625000000000002</v>
      </c>
      <c r="K311" t="b">
        <f t="shared" si="9"/>
        <v>1</v>
      </c>
      <c r="L311" t="b">
        <v>1</v>
      </c>
    </row>
    <row r="312" spans="1:12" x14ac:dyDescent="0.25">
      <c r="A312" s="3" t="s">
        <v>113</v>
      </c>
      <c r="B312" s="3" t="s">
        <v>17</v>
      </c>
      <c r="C312" s="3" t="s">
        <v>96</v>
      </c>
      <c r="D312" s="5">
        <v>43083.378472222219</v>
      </c>
      <c r="E312" s="3" t="s">
        <v>405</v>
      </c>
      <c r="F312" s="3" t="s">
        <v>405</v>
      </c>
      <c r="G312" s="3" t="s">
        <v>374</v>
      </c>
    </row>
    <row r="313" spans="1:12" x14ac:dyDescent="0.25">
      <c r="A313" s="3" t="s">
        <v>113</v>
      </c>
      <c r="B313" s="3" t="s">
        <v>17</v>
      </c>
      <c r="C313" s="3" t="s">
        <v>96</v>
      </c>
      <c r="D313" s="5">
        <v>43116.458333333336</v>
      </c>
      <c r="E313" s="3" t="s">
        <v>406</v>
      </c>
      <c r="F313" s="3" t="s">
        <v>406</v>
      </c>
      <c r="G313" s="3" t="s">
        <v>374</v>
      </c>
      <c r="H313">
        <v>17.5</v>
      </c>
      <c r="I313">
        <v>19</v>
      </c>
      <c r="J313">
        <f t="shared" si="8"/>
        <v>0.92105263157894735</v>
      </c>
      <c r="K313" t="b">
        <f t="shared" si="9"/>
        <v>1</v>
      </c>
      <c r="L313" t="b">
        <v>1</v>
      </c>
    </row>
    <row r="314" spans="1:12" x14ac:dyDescent="0.25">
      <c r="A314" s="3" t="s">
        <v>113</v>
      </c>
      <c r="B314" s="3" t="s">
        <v>17</v>
      </c>
      <c r="C314" s="3" t="s">
        <v>96</v>
      </c>
      <c r="D314" s="5">
        <v>43116.459027777775</v>
      </c>
      <c r="E314" s="3" t="s">
        <v>407</v>
      </c>
      <c r="F314" s="3" t="s">
        <v>407</v>
      </c>
      <c r="G314" s="3" t="s">
        <v>374</v>
      </c>
    </row>
    <row r="315" spans="1:12" x14ac:dyDescent="0.25">
      <c r="A315" s="3" t="s">
        <v>113</v>
      </c>
      <c r="B315" s="3" t="s">
        <v>17</v>
      </c>
      <c r="C315" s="3" t="s">
        <v>97</v>
      </c>
      <c r="D315" s="5">
        <v>42961.540277777778</v>
      </c>
      <c r="E315" s="3" t="s">
        <v>394</v>
      </c>
      <c r="F315" s="3" t="s">
        <v>394</v>
      </c>
      <c r="G315" s="3" t="s">
        <v>374</v>
      </c>
    </row>
    <row r="316" spans="1:12" x14ac:dyDescent="0.25">
      <c r="A316" s="3" t="s">
        <v>113</v>
      </c>
      <c r="B316" s="3" t="s">
        <v>17</v>
      </c>
      <c r="C316" s="3" t="s">
        <v>97</v>
      </c>
      <c r="D316" s="5">
        <v>42961.540277777778</v>
      </c>
      <c r="E316" s="3" t="s">
        <v>396</v>
      </c>
      <c r="F316" s="3" t="s">
        <v>396</v>
      </c>
      <c r="G316" s="3" t="s">
        <v>377</v>
      </c>
    </row>
    <row r="317" spans="1:12" x14ac:dyDescent="0.25">
      <c r="A317" s="3" t="s">
        <v>113</v>
      </c>
      <c r="B317" s="3" t="s">
        <v>17</v>
      </c>
      <c r="C317" s="3" t="s">
        <v>97</v>
      </c>
      <c r="D317" s="5">
        <v>42996.444444444445</v>
      </c>
      <c r="E317" s="3" t="s">
        <v>398</v>
      </c>
      <c r="F317" s="3" t="s">
        <v>398</v>
      </c>
      <c r="G317" s="3" t="s">
        <v>374</v>
      </c>
    </row>
    <row r="318" spans="1:12" x14ac:dyDescent="0.25">
      <c r="A318" s="3" t="s">
        <v>113</v>
      </c>
      <c r="B318" s="3" t="s">
        <v>17</v>
      </c>
      <c r="C318" s="3" t="s">
        <v>97</v>
      </c>
      <c r="D318" s="5">
        <v>43024.541666666664</v>
      </c>
      <c r="E318" s="3" t="s">
        <v>400</v>
      </c>
      <c r="F318" s="3" t="s">
        <v>400</v>
      </c>
      <c r="G318" s="3" t="s">
        <v>374</v>
      </c>
    </row>
    <row r="319" spans="1:12" x14ac:dyDescent="0.25">
      <c r="A319" s="3" t="s">
        <v>113</v>
      </c>
      <c r="B319" s="3" t="s">
        <v>17</v>
      </c>
      <c r="C319" s="3" t="s">
        <v>97</v>
      </c>
      <c r="D319" s="5">
        <v>43055.4375</v>
      </c>
      <c r="E319" s="3" t="s">
        <v>402</v>
      </c>
      <c r="F319" s="3" t="s">
        <v>402</v>
      </c>
      <c r="G319" s="3" t="s">
        <v>374</v>
      </c>
    </row>
    <row r="320" spans="1:12" x14ac:dyDescent="0.25">
      <c r="A320" s="3" t="s">
        <v>113</v>
      </c>
      <c r="B320" s="3" t="s">
        <v>17</v>
      </c>
      <c r="C320" s="3" t="s">
        <v>97</v>
      </c>
      <c r="D320" s="5">
        <v>43083.378472222219</v>
      </c>
      <c r="E320" s="3" t="s">
        <v>404</v>
      </c>
      <c r="F320" s="3" t="s">
        <v>404</v>
      </c>
      <c r="G320" s="3" t="s">
        <v>374</v>
      </c>
    </row>
    <row r="321" spans="1:12" x14ac:dyDescent="0.25">
      <c r="A321" s="3" t="s">
        <v>113</v>
      </c>
      <c r="B321" s="3" t="s">
        <v>17</v>
      </c>
      <c r="C321" s="3" t="s">
        <v>97</v>
      </c>
      <c r="D321" s="5">
        <v>43116.458333333336</v>
      </c>
      <c r="E321" s="3" t="s">
        <v>406</v>
      </c>
      <c r="F321" s="3" t="s">
        <v>406</v>
      </c>
      <c r="G321" s="3" t="s">
        <v>374</v>
      </c>
    </row>
    <row r="322" spans="1:12" x14ac:dyDescent="0.25">
      <c r="A322" s="3" t="s">
        <v>114</v>
      </c>
      <c r="B322" s="3" t="s">
        <v>18</v>
      </c>
      <c r="C322" s="3" t="s">
        <v>96</v>
      </c>
      <c r="D322" s="5">
        <v>42961.572222222225</v>
      </c>
      <c r="E322" s="3" t="s">
        <v>408</v>
      </c>
      <c r="F322" s="3" t="s">
        <v>408</v>
      </c>
      <c r="G322" s="3" t="s">
        <v>374</v>
      </c>
      <c r="H322">
        <v>16.600000000000001</v>
      </c>
      <c r="I322">
        <v>25</v>
      </c>
      <c r="J322">
        <f t="shared" si="8"/>
        <v>0.66400000000000003</v>
      </c>
      <c r="K322" t="b">
        <f t="shared" si="9"/>
        <v>1</v>
      </c>
      <c r="L322" t="b">
        <v>1</v>
      </c>
    </row>
    <row r="323" spans="1:12" x14ac:dyDescent="0.25">
      <c r="A323" s="3" t="s">
        <v>114</v>
      </c>
      <c r="B323" s="3" t="s">
        <v>18</v>
      </c>
      <c r="C323" s="3" t="s">
        <v>96</v>
      </c>
      <c r="D323" s="5">
        <v>42961.572222222225</v>
      </c>
      <c r="E323" s="3" t="s">
        <v>409</v>
      </c>
      <c r="F323" s="3" t="s">
        <v>409</v>
      </c>
      <c r="G323" s="3" t="s">
        <v>374</v>
      </c>
    </row>
    <row r="324" spans="1:12" x14ac:dyDescent="0.25">
      <c r="A324" s="3" t="s">
        <v>114</v>
      </c>
      <c r="B324" s="3" t="s">
        <v>18</v>
      </c>
      <c r="C324" s="3" t="s">
        <v>96</v>
      </c>
      <c r="D324" s="5">
        <v>42961.595833333333</v>
      </c>
      <c r="E324" s="3" t="s">
        <v>410</v>
      </c>
      <c r="F324" s="3" t="s">
        <v>410</v>
      </c>
      <c r="G324" s="3" t="s">
        <v>377</v>
      </c>
      <c r="H324">
        <v>15</v>
      </c>
      <c r="I324">
        <v>24</v>
      </c>
      <c r="J324">
        <f t="shared" ref="J324:J383" si="10">H324/I324</f>
        <v>0.625</v>
      </c>
      <c r="K324" t="b">
        <f t="shared" ref="K324:K383" si="11">AND(J324&gt;=0.5,J324&lt;=2)</f>
        <v>1</v>
      </c>
      <c r="L324" t="b">
        <v>1</v>
      </c>
    </row>
    <row r="325" spans="1:12" x14ac:dyDescent="0.25">
      <c r="A325" s="3" t="s">
        <v>114</v>
      </c>
      <c r="B325" s="3" t="s">
        <v>18</v>
      </c>
      <c r="C325" s="3" t="s">
        <v>96</v>
      </c>
      <c r="D325" s="5">
        <v>42961.595833333333</v>
      </c>
      <c r="E325" s="3" t="s">
        <v>411</v>
      </c>
      <c r="F325" s="3" t="s">
        <v>411</v>
      </c>
      <c r="G325" s="3" t="s">
        <v>377</v>
      </c>
    </row>
    <row r="326" spans="1:12" x14ac:dyDescent="0.25">
      <c r="A326" s="3" t="s">
        <v>114</v>
      </c>
      <c r="B326" s="3" t="s">
        <v>18</v>
      </c>
      <c r="C326" s="3" t="s">
        <v>96</v>
      </c>
      <c r="D326" s="5">
        <v>42996.520833333336</v>
      </c>
      <c r="E326" s="3" t="s">
        <v>412</v>
      </c>
      <c r="F326" s="3" t="s">
        <v>412</v>
      </c>
      <c r="G326" s="3" t="s">
        <v>374</v>
      </c>
      <c r="H326">
        <v>16.399999999999999</v>
      </c>
      <c r="I326">
        <v>24</v>
      </c>
      <c r="J326">
        <f t="shared" si="10"/>
        <v>0.68333333333333324</v>
      </c>
      <c r="K326" t="b">
        <f t="shared" si="11"/>
        <v>1</v>
      </c>
      <c r="L326" t="b">
        <v>1</v>
      </c>
    </row>
    <row r="327" spans="1:12" x14ac:dyDescent="0.25">
      <c r="A327" s="3" t="s">
        <v>114</v>
      </c>
      <c r="B327" s="3" t="s">
        <v>18</v>
      </c>
      <c r="C327" s="3" t="s">
        <v>96</v>
      </c>
      <c r="D327" s="5">
        <v>42996.521527777775</v>
      </c>
      <c r="E327" s="3" t="s">
        <v>413</v>
      </c>
      <c r="F327" s="3" t="s">
        <v>413</v>
      </c>
      <c r="G327" s="3" t="s">
        <v>374</v>
      </c>
    </row>
    <row r="328" spans="1:12" x14ac:dyDescent="0.25">
      <c r="A328" s="3" t="s">
        <v>114</v>
      </c>
      <c r="B328" s="3" t="s">
        <v>18</v>
      </c>
      <c r="C328" s="3" t="s">
        <v>96</v>
      </c>
      <c r="D328" s="5">
        <v>42996.555555555555</v>
      </c>
      <c r="E328" s="3" t="s">
        <v>414</v>
      </c>
      <c r="F328" s="3" t="s">
        <v>414</v>
      </c>
      <c r="G328" s="3" t="s">
        <v>377</v>
      </c>
      <c r="H328">
        <v>16.8</v>
      </c>
      <c r="I328">
        <v>9.9</v>
      </c>
      <c r="J328">
        <f t="shared" si="10"/>
        <v>1.696969696969697</v>
      </c>
      <c r="K328" t="b">
        <f t="shared" si="11"/>
        <v>1</v>
      </c>
      <c r="L328" t="b">
        <v>1</v>
      </c>
    </row>
    <row r="329" spans="1:12" x14ac:dyDescent="0.25">
      <c r="A329" s="3" t="s">
        <v>114</v>
      </c>
      <c r="B329" s="3" t="s">
        <v>18</v>
      </c>
      <c r="C329" s="3" t="s">
        <v>96</v>
      </c>
      <c r="D329" s="5">
        <v>42996.555555555555</v>
      </c>
      <c r="E329" s="3" t="s">
        <v>415</v>
      </c>
      <c r="F329" s="3" t="s">
        <v>415</v>
      </c>
      <c r="G329" s="3" t="s">
        <v>377</v>
      </c>
    </row>
    <row r="330" spans="1:12" x14ac:dyDescent="0.25">
      <c r="A330" s="3" t="s">
        <v>114</v>
      </c>
      <c r="B330" s="3" t="s">
        <v>18</v>
      </c>
      <c r="C330" s="3" t="s">
        <v>96</v>
      </c>
      <c r="D330" s="5">
        <v>42996.583333333336</v>
      </c>
      <c r="E330" s="3" t="s">
        <v>416</v>
      </c>
      <c r="F330" s="3" t="s">
        <v>416</v>
      </c>
      <c r="G330" s="3" t="s">
        <v>392</v>
      </c>
      <c r="H330">
        <v>17.399999999999999</v>
      </c>
      <c r="I330">
        <v>9.9</v>
      </c>
      <c r="J330">
        <f t="shared" si="10"/>
        <v>1.7575757575757573</v>
      </c>
      <c r="K330" t="b">
        <f t="shared" si="11"/>
        <v>1</v>
      </c>
      <c r="L330" t="b">
        <v>1</v>
      </c>
    </row>
    <row r="331" spans="1:12" x14ac:dyDescent="0.25">
      <c r="A331" s="3" t="s">
        <v>114</v>
      </c>
      <c r="B331" s="3" t="s">
        <v>18</v>
      </c>
      <c r="C331" s="3" t="s">
        <v>96</v>
      </c>
      <c r="D331" s="5">
        <v>42996.583333333336</v>
      </c>
      <c r="E331" s="3" t="s">
        <v>417</v>
      </c>
      <c r="F331" s="3" t="s">
        <v>417</v>
      </c>
      <c r="G331" s="3" t="s">
        <v>392</v>
      </c>
    </row>
    <row r="332" spans="1:12" x14ac:dyDescent="0.25">
      <c r="A332" s="3" t="s">
        <v>114</v>
      </c>
      <c r="B332" s="3" t="s">
        <v>18</v>
      </c>
      <c r="C332" s="3" t="s">
        <v>96</v>
      </c>
      <c r="D332" s="5">
        <v>43024.444444444445</v>
      </c>
      <c r="E332" s="3" t="s">
        <v>418</v>
      </c>
      <c r="F332" s="3" t="s">
        <v>418</v>
      </c>
      <c r="G332" s="3" t="s">
        <v>374</v>
      </c>
      <c r="H332">
        <v>16.3</v>
      </c>
      <c r="I332">
        <v>17</v>
      </c>
      <c r="J332">
        <f t="shared" si="10"/>
        <v>0.95882352941176474</v>
      </c>
      <c r="K332" t="b">
        <f t="shared" si="11"/>
        <v>1</v>
      </c>
      <c r="L332" t="b">
        <v>1</v>
      </c>
    </row>
    <row r="333" spans="1:12" x14ac:dyDescent="0.25">
      <c r="A333" s="3" t="s">
        <v>114</v>
      </c>
      <c r="B333" s="3" t="s">
        <v>18</v>
      </c>
      <c r="C333" s="3" t="s">
        <v>96</v>
      </c>
      <c r="D333" s="5">
        <v>43024.444444444445</v>
      </c>
      <c r="E333" s="3" t="s">
        <v>419</v>
      </c>
      <c r="F333" s="3" t="s">
        <v>419</v>
      </c>
      <c r="G333" s="3" t="s">
        <v>374</v>
      </c>
    </row>
    <row r="334" spans="1:12" x14ac:dyDescent="0.25">
      <c r="A334" s="3" t="s">
        <v>114</v>
      </c>
      <c r="B334" s="3" t="s">
        <v>18</v>
      </c>
      <c r="C334" s="3" t="s">
        <v>96</v>
      </c>
      <c r="D334" s="5">
        <v>43024.45</v>
      </c>
      <c r="E334" s="3" t="s">
        <v>420</v>
      </c>
      <c r="F334" s="3" t="s">
        <v>420</v>
      </c>
      <c r="G334" s="3" t="s">
        <v>377</v>
      </c>
      <c r="H334">
        <v>16.5</v>
      </c>
      <c r="I334">
        <v>12</v>
      </c>
      <c r="J334">
        <f t="shared" si="10"/>
        <v>1.375</v>
      </c>
      <c r="K334" t="b">
        <f t="shared" si="11"/>
        <v>1</v>
      </c>
      <c r="L334" t="b">
        <v>1</v>
      </c>
    </row>
    <row r="335" spans="1:12" x14ac:dyDescent="0.25">
      <c r="A335" s="3" t="s">
        <v>114</v>
      </c>
      <c r="B335" s="3" t="s">
        <v>18</v>
      </c>
      <c r="C335" s="3" t="s">
        <v>96</v>
      </c>
      <c r="D335" s="5">
        <v>43024.45</v>
      </c>
      <c r="E335" s="3" t="s">
        <v>421</v>
      </c>
      <c r="F335" s="3" t="s">
        <v>421</v>
      </c>
      <c r="G335" s="3" t="s">
        <v>377</v>
      </c>
    </row>
    <row r="336" spans="1:12" x14ac:dyDescent="0.25">
      <c r="A336" s="3" t="s">
        <v>114</v>
      </c>
      <c r="B336" s="3" t="s">
        <v>18</v>
      </c>
      <c r="C336" s="3" t="s">
        <v>96</v>
      </c>
      <c r="D336" s="5">
        <v>43024.458333333336</v>
      </c>
      <c r="E336" s="3" t="s">
        <v>422</v>
      </c>
      <c r="F336" s="3" t="s">
        <v>422</v>
      </c>
      <c r="G336" s="3" t="s">
        <v>392</v>
      </c>
      <c r="H336">
        <v>15.9</v>
      </c>
      <c r="I336">
        <v>19</v>
      </c>
      <c r="J336">
        <f t="shared" si="10"/>
        <v>0.83684210526315794</v>
      </c>
      <c r="K336" t="b">
        <f t="shared" si="11"/>
        <v>1</v>
      </c>
      <c r="L336" t="b">
        <v>1</v>
      </c>
    </row>
    <row r="337" spans="1:12" x14ac:dyDescent="0.25">
      <c r="A337" s="3" t="s">
        <v>114</v>
      </c>
      <c r="B337" s="3" t="s">
        <v>18</v>
      </c>
      <c r="C337" s="3" t="s">
        <v>96</v>
      </c>
      <c r="D337" s="5">
        <v>43024.458333333336</v>
      </c>
      <c r="E337" s="3" t="s">
        <v>423</v>
      </c>
      <c r="F337" s="3" t="s">
        <v>423</v>
      </c>
      <c r="G337" s="3" t="s">
        <v>392</v>
      </c>
    </row>
    <row r="338" spans="1:12" x14ac:dyDescent="0.25">
      <c r="A338" s="3" t="s">
        <v>114</v>
      </c>
      <c r="B338" s="3" t="s">
        <v>18</v>
      </c>
      <c r="C338" s="3" t="s">
        <v>96</v>
      </c>
      <c r="D338" s="5">
        <v>43055.513888888891</v>
      </c>
      <c r="E338" s="3" t="s">
        <v>424</v>
      </c>
      <c r="F338" s="3" t="s">
        <v>424</v>
      </c>
      <c r="G338" s="3" t="s">
        <v>374</v>
      </c>
      <c r="H338">
        <v>16.899999999999999</v>
      </c>
      <c r="I338">
        <v>19</v>
      </c>
      <c r="J338">
        <f t="shared" si="10"/>
        <v>0.88947368421052619</v>
      </c>
      <c r="K338" t="b">
        <f t="shared" si="11"/>
        <v>1</v>
      </c>
      <c r="L338" t="b">
        <v>1</v>
      </c>
    </row>
    <row r="339" spans="1:12" x14ac:dyDescent="0.25">
      <c r="A339" s="3" t="s">
        <v>114</v>
      </c>
      <c r="B339" s="3" t="s">
        <v>18</v>
      </c>
      <c r="C339" s="3" t="s">
        <v>96</v>
      </c>
      <c r="D339" s="5">
        <v>43055.513888888891</v>
      </c>
      <c r="E339" s="3" t="s">
        <v>425</v>
      </c>
      <c r="F339" s="3" t="s">
        <v>425</v>
      </c>
      <c r="G339" s="3" t="s">
        <v>374</v>
      </c>
    </row>
    <row r="340" spans="1:12" x14ac:dyDescent="0.25">
      <c r="A340" s="3" t="s">
        <v>114</v>
      </c>
      <c r="B340" s="3" t="s">
        <v>18</v>
      </c>
      <c r="C340" s="3" t="s">
        <v>96</v>
      </c>
      <c r="D340" s="5">
        <v>43055.520833333336</v>
      </c>
      <c r="E340" s="3" t="s">
        <v>426</v>
      </c>
      <c r="F340" s="3" t="s">
        <v>426</v>
      </c>
      <c r="G340" s="3" t="s">
        <v>377</v>
      </c>
      <c r="H340">
        <v>17.2</v>
      </c>
      <c r="I340">
        <v>21</v>
      </c>
      <c r="J340">
        <f t="shared" si="10"/>
        <v>0.81904761904761902</v>
      </c>
      <c r="K340" t="b">
        <f t="shared" si="11"/>
        <v>1</v>
      </c>
      <c r="L340" t="b">
        <v>1</v>
      </c>
    </row>
    <row r="341" spans="1:12" x14ac:dyDescent="0.25">
      <c r="A341" s="3" t="s">
        <v>114</v>
      </c>
      <c r="B341" s="3" t="s">
        <v>18</v>
      </c>
      <c r="C341" s="3" t="s">
        <v>96</v>
      </c>
      <c r="D341" s="5">
        <v>43055.520833333336</v>
      </c>
      <c r="E341" s="3" t="s">
        <v>427</v>
      </c>
      <c r="F341" s="3" t="s">
        <v>427</v>
      </c>
      <c r="G341" s="3" t="s">
        <v>377</v>
      </c>
    </row>
    <row r="342" spans="1:12" x14ac:dyDescent="0.25">
      <c r="A342" s="3" t="s">
        <v>114</v>
      </c>
      <c r="B342" s="3" t="s">
        <v>18</v>
      </c>
      <c r="C342" s="3" t="s">
        <v>96</v>
      </c>
      <c r="D342" s="5">
        <v>43055.527777777781</v>
      </c>
      <c r="E342" s="3" t="s">
        <v>428</v>
      </c>
      <c r="F342" s="3" t="s">
        <v>428</v>
      </c>
      <c r="G342" s="3" t="s">
        <v>392</v>
      </c>
      <c r="H342">
        <v>16.899999999999999</v>
      </c>
      <c r="I342">
        <v>19</v>
      </c>
      <c r="J342">
        <f t="shared" si="10"/>
        <v>0.88947368421052619</v>
      </c>
      <c r="K342" t="b">
        <f t="shared" si="11"/>
        <v>1</v>
      </c>
      <c r="L342" t="b">
        <v>1</v>
      </c>
    </row>
    <row r="343" spans="1:12" x14ac:dyDescent="0.25">
      <c r="A343" s="3" t="s">
        <v>114</v>
      </c>
      <c r="B343" s="3" t="s">
        <v>18</v>
      </c>
      <c r="C343" s="3" t="s">
        <v>96</v>
      </c>
      <c r="D343" s="5">
        <v>43055.527777777781</v>
      </c>
      <c r="E343" s="3" t="s">
        <v>429</v>
      </c>
      <c r="F343" s="3" t="s">
        <v>429</v>
      </c>
      <c r="G343" s="3" t="s">
        <v>392</v>
      </c>
    </row>
    <row r="344" spans="1:12" x14ac:dyDescent="0.25">
      <c r="A344" s="3" t="s">
        <v>114</v>
      </c>
      <c r="B344" s="3" t="s">
        <v>18</v>
      </c>
      <c r="C344" s="3" t="s">
        <v>96</v>
      </c>
      <c r="D344" s="5">
        <v>43083.4375</v>
      </c>
      <c r="E344" s="3" t="s">
        <v>430</v>
      </c>
      <c r="F344" s="3" t="s">
        <v>430</v>
      </c>
      <c r="G344" s="3" t="s">
        <v>374</v>
      </c>
      <c r="H344">
        <v>12.4</v>
      </c>
      <c r="I344">
        <v>16</v>
      </c>
      <c r="J344">
        <f t="shared" si="10"/>
        <v>0.77500000000000002</v>
      </c>
      <c r="K344" t="b">
        <f t="shared" si="11"/>
        <v>1</v>
      </c>
      <c r="L344" t="b">
        <v>1</v>
      </c>
    </row>
    <row r="345" spans="1:12" x14ac:dyDescent="0.25">
      <c r="A345" s="3" t="s">
        <v>114</v>
      </c>
      <c r="B345" s="3" t="s">
        <v>18</v>
      </c>
      <c r="C345" s="3" t="s">
        <v>96</v>
      </c>
      <c r="D345" s="5">
        <v>43083.438888888886</v>
      </c>
      <c r="E345" s="3" t="s">
        <v>431</v>
      </c>
      <c r="F345" s="3" t="s">
        <v>431</v>
      </c>
      <c r="G345" s="3" t="s">
        <v>374</v>
      </c>
    </row>
    <row r="346" spans="1:12" x14ac:dyDescent="0.25">
      <c r="A346" s="3" t="s">
        <v>114</v>
      </c>
      <c r="B346" s="3" t="s">
        <v>18</v>
      </c>
      <c r="C346" s="3" t="s">
        <v>96</v>
      </c>
      <c r="D346" s="5">
        <v>43083.451388888891</v>
      </c>
      <c r="E346" s="3" t="s">
        <v>432</v>
      </c>
      <c r="F346" s="3" t="s">
        <v>432</v>
      </c>
      <c r="G346" s="3" t="s">
        <v>377</v>
      </c>
      <c r="H346">
        <v>12.6</v>
      </c>
      <c r="I346">
        <v>15</v>
      </c>
      <c r="J346">
        <f t="shared" si="10"/>
        <v>0.84</v>
      </c>
      <c r="K346" t="b">
        <f t="shared" si="11"/>
        <v>1</v>
      </c>
      <c r="L346" t="b">
        <v>1</v>
      </c>
    </row>
    <row r="347" spans="1:12" x14ac:dyDescent="0.25">
      <c r="A347" s="3" t="s">
        <v>114</v>
      </c>
      <c r="B347" s="3" t="s">
        <v>18</v>
      </c>
      <c r="C347" s="3" t="s">
        <v>96</v>
      </c>
      <c r="D347" s="5">
        <v>43083.453472222223</v>
      </c>
      <c r="E347" s="3" t="s">
        <v>433</v>
      </c>
      <c r="F347" s="3" t="s">
        <v>433</v>
      </c>
      <c r="G347" s="3" t="s">
        <v>377</v>
      </c>
    </row>
    <row r="348" spans="1:12" x14ac:dyDescent="0.25">
      <c r="A348" s="3" t="s">
        <v>114</v>
      </c>
      <c r="B348" s="3" t="s">
        <v>18</v>
      </c>
      <c r="C348" s="3" t="s">
        <v>96</v>
      </c>
      <c r="D348" s="5">
        <v>43083.465277777781</v>
      </c>
      <c r="E348" s="3" t="s">
        <v>434</v>
      </c>
      <c r="F348" s="3" t="s">
        <v>434</v>
      </c>
      <c r="G348" s="3" t="s">
        <v>392</v>
      </c>
      <c r="H348">
        <v>12.1</v>
      </c>
      <c r="I348">
        <v>15</v>
      </c>
      <c r="J348">
        <f t="shared" si="10"/>
        <v>0.80666666666666664</v>
      </c>
      <c r="K348" t="b">
        <f t="shared" si="11"/>
        <v>1</v>
      </c>
      <c r="L348" t="b">
        <v>1</v>
      </c>
    </row>
    <row r="349" spans="1:12" x14ac:dyDescent="0.25">
      <c r="A349" s="3" t="s">
        <v>114</v>
      </c>
      <c r="B349" s="3" t="s">
        <v>18</v>
      </c>
      <c r="C349" s="3" t="s">
        <v>96</v>
      </c>
      <c r="D349" s="5">
        <v>43083.466666666667</v>
      </c>
      <c r="E349" s="3" t="s">
        <v>435</v>
      </c>
      <c r="F349" s="3" t="s">
        <v>435</v>
      </c>
      <c r="G349" s="3" t="s">
        <v>392</v>
      </c>
    </row>
    <row r="350" spans="1:12" x14ac:dyDescent="0.25">
      <c r="A350" s="3" t="s">
        <v>114</v>
      </c>
      <c r="B350" s="3" t="s">
        <v>18</v>
      </c>
      <c r="C350" s="3" t="s">
        <v>96</v>
      </c>
      <c r="D350" s="5">
        <v>43116.513888888891</v>
      </c>
      <c r="E350" s="3" t="s">
        <v>436</v>
      </c>
      <c r="F350" s="3" t="s">
        <v>436</v>
      </c>
      <c r="G350" s="3" t="s">
        <v>374</v>
      </c>
      <c r="H350">
        <v>16</v>
      </c>
      <c r="I350">
        <v>19</v>
      </c>
      <c r="J350">
        <f t="shared" si="10"/>
        <v>0.84210526315789469</v>
      </c>
      <c r="K350" t="b">
        <f t="shared" si="11"/>
        <v>1</v>
      </c>
      <c r="L350" t="b">
        <v>1</v>
      </c>
    </row>
    <row r="351" spans="1:12" x14ac:dyDescent="0.25">
      <c r="A351" s="3" t="s">
        <v>114</v>
      </c>
      <c r="B351" s="3" t="s">
        <v>18</v>
      </c>
      <c r="C351" s="3" t="s">
        <v>96</v>
      </c>
      <c r="D351" s="5">
        <v>43116.513888888891</v>
      </c>
      <c r="E351" s="3" t="s">
        <v>437</v>
      </c>
      <c r="F351" s="3" t="s">
        <v>437</v>
      </c>
      <c r="G351" s="3" t="s">
        <v>374</v>
      </c>
    </row>
    <row r="352" spans="1:12" x14ac:dyDescent="0.25">
      <c r="A352" s="3" t="s">
        <v>114</v>
      </c>
      <c r="B352" s="3" t="s">
        <v>18</v>
      </c>
      <c r="C352" s="3" t="s">
        <v>96</v>
      </c>
      <c r="D352" s="5">
        <v>43116.520833333336</v>
      </c>
      <c r="E352" s="3" t="s">
        <v>438</v>
      </c>
      <c r="F352" s="3" t="s">
        <v>438</v>
      </c>
      <c r="G352" s="3" t="s">
        <v>377</v>
      </c>
      <c r="H352">
        <v>17.2</v>
      </c>
      <c r="I352">
        <v>18</v>
      </c>
      <c r="J352">
        <f t="shared" si="10"/>
        <v>0.95555555555555549</v>
      </c>
      <c r="K352" t="b">
        <f t="shared" si="11"/>
        <v>1</v>
      </c>
      <c r="L352" t="b">
        <v>1</v>
      </c>
    </row>
    <row r="353" spans="1:12" x14ac:dyDescent="0.25">
      <c r="A353" s="3" t="s">
        <v>114</v>
      </c>
      <c r="B353" s="3" t="s">
        <v>18</v>
      </c>
      <c r="C353" s="3" t="s">
        <v>96</v>
      </c>
      <c r="D353" s="5">
        <v>43116.521527777775</v>
      </c>
      <c r="E353" s="3" t="s">
        <v>439</v>
      </c>
      <c r="F353" s="3" t="s">
        <v>439</v>
      </c>
      <c r="G353" s="3" t="s">
        <v>377</v>
      </c>
    </row>
    <row r="354" spans="1:12" x14ac:dyDescent="0.25">
      <c r="A354" s="3" t="s">
        <v>114</v>
      </c>
      <c r="B354" s="3" t="s">
        <v>18</v>
      </c>
      <c r="C354" s="3" t="s">
        <v>96</v>
      </c>
      <c r="D354" s="5">
        <v>43116.541666666664</v>
      </c>
      <c r="E354" s="3" t="s">
        <v>440</v>
      </c>
      <c r="F354" s="3" t="s">
        <v>440</v>
      </c>
      <c r="G354" s="3" t="s">
        <v>392</v>
      </c>
      <c r="H354">
        <v>16.899999999999999</v>
      </c>
      <c r="I354">
        <v>19</v>
      </c>
      <c r="J354">
        <f t="shared" si="10"/>
        <v>0.88947368421052619</v>
      </c>
      <c r="K354" t="b">
        <f t="shared" si="11"/>
        <v>1</v>
      </c>
      <c r="L354" t="b">
        <v>1</v>
      </c>
    </row>
    <row r="355" spans="1:12" x14ac:dyDescent="0.25">
      <c r="A355" s="3" t="s">
        <v>114</v>
      </c>
      <c r="B355" s="3" t="s">
        <v>18</v>
      </c>
      <c r="C355" s="3" t="s">
        <v>96</v>
      </c>
      <c r="D355" s="5">
        <v>43116.542361111111</v>
      </c>
      <c r="E355" s="3" t="s">
        <v>441</v>
      </c>
      <c r="F355" s="3" t="s">
        <v>441</v>
      </c>
      <c r="G355" s="3" t="s">
        <v>392</v>
      </c>
    </row>
    <row r="356" spans="1:12" x14ac:dyDescent="0.25">
      <c r="A356" s="3" t="s">
        <v>114</v>
      </c>
      <c r="B356" s="3" t="s">
        <v>18</v>
      </c>
      <c r="C356" s="3" t="s">
        <v>97</v>
      </c>
      <c r="D356" s="5">
        <v>42961.572222222225</v>
      </c>
      <c r="E356" s="3" t="s">
        <v>408</v>
      </c>
      <c r="F356" s="3" t="s">
        <v>408</v>
      </c>
      <c r="G356" s="3" t="s">
        <v>374</v>
      </c>
    </row>
    <row r="357" spans="1:12" x14ac:dyDescent="0.25">
      <c r="A357" s="3" t="s">
        <v>114</v>
      </c>
      <c r="B357" s="3" t="s">
        <v>18</v>
      </c>
      <c r="C357" s="3" t="s">
        <v>97</v>
      </c>
      <c r="D357" s="5">
        <v>42961.595833333333</v>
      </c>
      <c r="E357" s="3" t="s">
        <v>410</v>
      </c>
      <c r="F357" s="3" t="s">
        <v>410</v>
      </c>
      <c r="G357" s="3" t="s">
        <v>377</v>
      </c>
    </row>
    <row r="358" spans="1:12" x14ac:dyDescent="0.25">
      <c r="A358" s="3" t="s">
        <v>114</v>
      </c>
      <c r="B358" s="3" t="s">
        <v>18</v>
      </c>
      <c r="C358" s="3" t="s">
        <v>97</v>
      </c>
      <c r="D358" s="5">
        <v>42996.520833333336</v>
      </c>
      <c r="E358" s="3" t="s">
        <v>412</v>
      </c>
      <c r="F358" s="3" t="s">
        <v>412</v>
      </c>
      <c r="G358" s="3" t="s">
        <v>374</v>
      </c>
    </row>
    <row r="359" spans="1:12" x14ac:dyDescent="0.25">
      <c r="A359" s="3" t="s">
        <v>114</v>
      </c>
      <c r="B359" s="3" t="s">
        <v>18</v>
      </c>
      <c r="C359" s="3" t="s">
        <v>97</v>
      </c>
      <c r="D359" s="5">
        <v>42996.555555555555</v>
      </c>
      <c r="E359" s="3" t="s">
        <v>414</v>
      </c>
      <c r="F359" s="3" t="s">
        <v>414</v>
      </c>
      <c r="G359" s="3" t="s">
        <v>377</v>
      </c>
    </row>
    <row r="360" spans="1:12" x14ac:dyDescent="0.25">
      <c r="A360" s="3" t="s">
        <v>114</v>
      </c>
      <c r="B360" s="3" t="s">
        <v>18</v>
      </c>
      <c r="C360" s="3" t="s">
        <v>97</v>
      </c>
      <c r="D360" s="5">
        <v>42996.583333333336</v>
      </c>
      <c r="E360" s="3" t="s">
        <v>416</v>
      </c>
      <c r="F360" s="3" t="s">
        <v>416</v>
      </c>
      <c r="G360" s="3" t="s">
        <v>392</v>
      </c>
    </row>
    <row r="361" spans="1:12" x14ac:dyDescent="0.25">
      <c r="A361" s="3" t="s">
        <v>114</v>
      </c>
      <c r="B361" s="3" t="s">
        <v>18</v>
      </c>
      <c r="C361" s="3" t="s">
        <v>97</v>
      </c>
      <c r="D361" s="5">
        <v>43024.444444444445</v>
      </c>
      <c r="E361" s="3" t="s">
        <v>418</v>
      </c>
      <c r="F361" s="3" t="s">
        <v>418</v>
      </c>
      <c r="G361" s="3" t="s">
        <v>374</v>
      </c>
    </row>
    <row r="362" spans="1:12" x14ac:dyDescent="0.25">
      <c r="A362" s="3" t="s">
        <v>114</v>
      </c>
      <c r="B362" s="3" t="s">
        <v>18</v>
      </c>
      <c r="C362" s="3" t="s">
        <v>97</v>
      </c>
      <c r="D362" s="5">
        <v>43024.45</v>
      </c>
      <c r="E362" s="3" t="s">
        <v>420</v>
      </c>
      <c r="F362" s="3" t="s">
        <v>420</v>
      </c>
      <c r="G362" s="3" t="s">
        <v>377</v>
      </c>
    </row>
    <row r="363" spans="1:12" x14ac:dyDescent="0.25">
      <c r="A363" s="3" t="s">
        <v>114</v>
      </c>
      <c r="B363" s="3" t="s">
        <v>18</v>
      </c>
      <c r="C363" s="3" t="s">
        <v>97</v>
      </c>
      <c r="D363" s="5">
        <v>43024.458333333336</v>
      </c>
      <c r="E363" s="3" t="s">
        <v>422</v>
      </c>
      <c r="F363" s="3" t="s">
        <v>422</v>
      </c>
      <c r="G363" s="3" t="s">
        <v>392</v>
      </c>
    </row>
    <row r="364" spans="1:12" x14ac:dyDescent="0.25">
      <c r="A364" s="3" t="s">
        <v>114</v>
      </c>
      <c r="B364" s="3" t="s">
        <v>18</v>
      </c>
      <c r="C364" s="3" t="s">
        <v>97</v>
      </c>
      <c r="D364" s="5">
        <v>43055.513888888891</v>
      </c>
      <c r="E364" s="3" t="s">
        <v>424</v>
      </c>
      <c r="F364" s="3" t="s">
        <v>424</v>
      </c>
      <c r="G364" s="3" t="s">
        <v>374</v>
      </c>
    </row>
    <row r="365" spans="1:12" x14ac:dyDescent="0.25">
      <c r="A365" s="3" t="s">
        <v>114</v>
      </c>
      <c r="B365" s="3" t="s">
        <v>18</v>
      </c>
      <c r="C365" s="3" t="s">
        <v>97</v>
      </c>
      <c r="D365" s="5">
        <v>43055.520833333336</v>
      </c>
      <c r="E365" s="3" t="s">
        <v>426</v>
      </c>
      <c r="F365" s="3" t="s">
        <v>426</v>
      </c>
      <c r="G365" s="3" t="s">
        <v>377</v>
      </c>
    </row>
    <row r="366" spans="1:12" x14ac:dyDescent="0.25">
      <c r="A366" s="3" t="s">
        <v>114</v>
      </c>
      <c r="B366" s="3" t="s">
        <v>18</v>
      </c>
      <c r="C366" s="3" t="s">
        <v>97</v>
      </c>
      <c r="D366" s="5">
        <v>43055.527777777781</v>
      </c>
      <c r="E366" s="3" t="s">
        <v>428</v>
      </c>
      <c r="F366" s="3" t="s">
        <v>428</v>
      </c>
      <c r="G366" s="3" t="s">
        <v>392</v>
      </c>
    </row>
    <row r="367" spans="1:12" x14ac:dyDescent="0.25">
      <c r="A367" s="3" t="s">
        <v>114</v>
      </c>
      <c r="B367" s="3" t="s">
        <v>18</v>
      </c>
      <c r="C367" s="3" t="s">
        <v>97</v>
      </c>
      <c r="D367" s="5">
        <v>43083.4375</v>
      </c>
      <c r="E367" s="3" t="s">
        <v>430</v>
      </c>
      <c r="F367" s="3" t="s">
        <v>430</v>
      </c>
      <c r="G367" s="3" t="s">
        <v>374</v>
      </c>
    </row>
    <row r="368" spans="1:12" x14ac:dyDescent="0.25">
      <c r="A368" s="3" t="s">
        <v>114</v>
      </c>
      <c r="B368" s="3" t="s">
        <v>18</v>
      </c>
      <c r="C368" s="3" t="s">
        <v>97</v>
      </c>
      <c r="D368" s="5">
        <v>43083.451388888891</v>
      </c>
      <c r="E368" s="3" t="s">
        <v>432</v>
      </c>
      <c r="F368" s="3" t="s">
        <v>432</v>
      </c>
      <c r="G368" s="3" t="s">
        <v>377</v>
      </c>
    </row>
    <row r="369" spans="1:12" x14ac:dyDescent="0.25">
      <c r="A369" s="3" t="s">
        <v>114</v>
      </c>
      <c r="B369" s="3" t="s">
        <v>18</v>
      </c>
      <c r="C369" s="3" t="s">
        <v>97</v>
      </c>
      <c r="D369" s="5">
        <v>43083.465277777781</v>
      </c>
      <c r="E369" s="3" t="s">
        <v>434</v>
      </c>
      <c r="F369" s="3" t="s">
        <v>434</v>
      </c>
      <c r="G369" s="3" t="s">
        <v>392</v>
      </c>
    </row>
    <row r="370" spans="1:12" x14ac:dyDescent="0.25">
      <c r="A370" s="3" t="s">
        <v>114</v>
      </c>
      <c r="B370" s="3" t="s">
        <v>18</v>
      </c>
      <c r="C370" s="3" t="s">
        <v>97</v>
      </c>
      <c r="D370" s="5">
        <v>43116.513888888891</v>
      </c>
      <c r="E370" s="3" t="s">
        <v>436</v>
      </c>
      <c r="F370" s="3" t="s">
        <v>436</v>
      </c>
      <c r="G370" s="3" t="s">
        <v>374</v>
      </c>
    </row>
    <row r="371" spans="1:12" x14ac:dyDescent="0.25">
      <c r="A371" s="3" t="s">
        <v>114</v>
      </c>
      <c r="B371" s="3" t="s">
        <v>18</v>
      </c>
      <c r="C371" s="3" t="s">
        <v>97</v>
      </c>
      <c r="D371" s="5">
        <v>43116.520833333336</v>
      </c>
      <c r="E371" s="3" t="s">
        <v>438</v>
      </c>
      <c r="F371" s="3" t="s">
        <v>438</v>
      </c>
      <c r="G371" s="3" t="s">
        <v>377</v>
      </c>
    </row>
    <row r="372" spans="1:12" x14ac:dyDescent="0.25">
      <c r="A372" s="3" t="s">
        <v>114</v>
      </c>
      <c r="B372" s="3" t="s">
        <v>18</v>
      </c>
      <c r="C372" s="3" t="s">
        <v>97</v>
      </c>
      <c r="D372" s="5">
        <v>43116.541666666664</v>
      </c>
      <c r="E372" s="3" t="s">
        <v>440</v>
      </c>
      <c r="F372" s="3" t="s">
        <v>440</v>
      </c>
      <c r="G372" s="3" t="s">
        <v>392</v>
      </c>
    </row>
    <row r="373" spans="1:12" x14ac:dyDescent="0.25">
      <c r="A373" s="3" t="s">
        <v>115</v>
      </c>
      <c r="B373" s="3" t="s">
        <v>19</v>
      </c>
      <c r="C373" s="3" t="s">
        <v>96</v>
      </c>
      <c r="D373" s="5">
        <v>42956.40625</v>
      </c>
      <c r="E373" s="3" t="s">
        <v>442</v>
      </c>
      <c r="F373" s="3" t="s">
        <v>442</v>
      </c>
      <c r="G373" s="3" t="s">
        <v>192</v>
      </c>
      <c r="H373">
        <v>24</v>
      </c>
      <c r="I373">
        <v>27</v>
      </c>
      <c r="J373">
        <f t="shared" si="10"/>
        <v>0.88888888888888884</v>
      </c>
      <c r="K373" t="b">
        <f t="shared" si="11"/>
        <v>1</v>
      </c>
      <c r="L373" t="b">
        <v>1</v>
      </c>
    </row>
    <row r="374" spans="1:12" x14ac:dyDescent="0.25">
      <c r="A374" s="3" t="s">
        <v>115</v>
      </c>
      <c r="B374" s="3" t="s">
        <v>19</v>
      </c>
      <c r="C374" s="3" t="s">
        <v>96</v>
      </c>
      <c r="D374" s="5">
        <v>42956.40625</v>
      </c>
      <c r="E374" s="3" t="s">
        <v>443</v>
      </c>
      <c r="F374" s="3" t="s">
        <v>443</v>
      </c>
      <c r="G374" s="3" t="s">
        <v>192</v>
      </c>
    </row>
    <row r="375" spans="1:12" x14ac:dyDescent="0.25">
      <c r="A375" s="3" t="s">
        <v>115</v>
      </c>
      <c r="B375" s="3" t="s">
        <v>19</v>
      </c>
      <c r="C375" s="3" t="s">
        <v>96</v>
      </c>
      <c r="D375" s="5">
        <v>42984.402777777781</v>
      </c>
      <c r="E375" s="3" t="s">
        <v>444</v>
      </c>
      <c r="F375" s="3" t="s">
        <v>444</v>
      </c>
      <c r="G375" s="3" t="s">
        <v>192</v>
      </c>
      <c r="H375">
        <v>29.4</v>
      </c>
      <c r="I375">
        <v>45</v>
      </c>
      <c r="J375">
        <f t="shared" si="10"/>
        <v>0.65333333333333332</v>
      </c>
      <c r="K375" t="b">
        <f t="shared" si="11"/>
        <v>1</v>
      </c>
      <c r="L375" t="b">
        <v>1</v>
      </c>
    </row>
    <row r="376" spans="1:12" x14ac:dyDescent="0.25">
      <c r="A376" s="3" t="s">
        <v>115</v>
      </c>
      <c r="B376" s="3" t="s">
        <v>19</v>
      </c>
      <c r="C376" s="3" t="s">
        <v>96</v>
      </c>
      <c r="D376" s="5">
        <v>42984.40347222222</v>
      </c>
      <c r="E376" s="3" t="s">
        <v>445</v>
      </c>
      <c r="F376" s="3" t="s">
        <v>445</v>
      </c>
      <c r="G376" s="3" t="s">
        <v>192</v>
      </c>
    </row>
    <row r="377" spans="1:12" x14ac:dyDescent="0.25">
      <c r="A377" s="3" t="s">
        <v>115</v>
      </c>
      <c r="B377" s="3" t="s">
        <v>19</v>
      </c>
      <c r="C377" s="3" t="s">
        <v>96</v>
      </c>
      <c r="D377" s="5">
        <v>43013.4375</v>
      </c>
      <c r="E377" s="3" t="s">
        <v>446</v>
      </c>
      <c r="F377" s="3" t="s">
        <v>446</v>
      </c>
      <c r="G377" s="3" t="s">
        <v>192</v>
      </c>
      <c r="H377">
        <v>22.4</v>
      </c>
      <c r="I377">
        <v>36</v>
      </c>
      <c r="J377">
        <f t="shared" si="10"/>
        <v>0.62222222222222223</v>
      </c>
      <c r="K377" t="b">
        <f t="shared" si="11"/>
        <v>1</v>
      </c>
      <c r="L377" t="b">
        <v>1</v>
      </c>
    </row>
    <row r="378" spans="1:12" x14ac:dyDescent="0.25">
      <c r="A378" s="3" t="s">
        <v>115</v>
      </c>
      <c r="B378" s="3" t="s">
        <v>19</v>
      </c>
      <c r="C378" s="3" t="s">
        <v>96</v>
      </c>
      <c r="D378" s="5">
        <v>43013.4375</v>
      </c>
      <c r="E378" s="3" t="s">
        <v>447</v>
      </c>
      <c r="F378" s="3" t="s">
        <v>447</v>
      </c>
      <c r="G378" s="3" t="s">
        <v>192</v>
      </c>
    </row>
    <row r="379" spans="1:12" x14ac:dyDescent="0.25">
      <c r="A379" s="3" t="s">
        <v>115</v>
      </c>
      <c r="B379" s="3" t="s">
        <v>19</v>
      </c>
      <c r="C379" s="3" t="s">
        <v>96</v>
      </c>
      <c r="D379" s="5">
        <v>43047.40625</v>
      </c>
      <c r="E379" s="3" t="s">
        <v>448</v>
      </c>
      <c r="F379" s="3" t="s">
        <v>448</v>
      </c>
      <c r="G379" s="3" t="s">
        <v>192</v>
      </c>
      <c r="H379">
        <v>31.4</v>
      </c>
      <c r="I379">
        <v>36</v>
      </c>
      <c r="J379">
        <f t="shared" si="10"/>
        <v>0.87222222222222223</v>
      </c>
      <c r="K379" t="b">
        <f t="shared" si="11"/>
        <v>1</v>
      </c>
      <c r="L379" t="b">
        <v>1</v>
      </c>
    </row>
    <row r="380" spans="1:12" x14ac:dyDescent="0.25">
      <c r="A380" s="3" t="s">
        <v>115</v>
      </c>
      <c r="B380" s="3" t="s">
        <v>19</v>
      </c>
      <c r="C380" s="3" t="s">
        <v>96</v>
      </c>
      <c r="D380" s="5">
        <v>43047.40625</v>
      </c>
      <c r="E380" s="3" t="s">
        <v>449</v>
      </c>
      <c r="F380" s="3" t="s">
        <v>449</v>
      </c>
      <c r="G380" s="3" t="s">
        <v>192</v>
      </c>
    </row>
    <row r="381" spans="1:12" x14ac:dyDescent="0.25">
      <c r="A381" s="3" t="s">
        <v>115</v>
      </c>
      <c r="B381" s="3" t="s">
        <v>19</v>
      </c>
      <c r="C381" s="3" t="s">
        <v>96</v>
      </c>
      <c r="D381" s="5">
        <v>43075.555555555555</v>
      </c>
      <c r="E381" s="3" t="s">
        <v>450</v>
      </c>
      <c r="F381" s="3" t="s">
        <v>450</v>
      </c>
      <c r="G381" s="3" t="s">
        <v>192</v>
      </c>
      <c r="H381">
        <v>30.7</v>
      </c>
      <c r="I381">
        <v>33</v>
      </c>
      <c r="J381">
        <f t="shared" si="10"/>
        <v>0.9303030303030303</v>
      </c>
      <c r="K381" t="b">
        <f t="shared" si="11"/>
        <v>1</v>
      </c>
      <c r="L381" t="b">
        <v>1</v>
      </c>
    </row>
    <row r="382" spans="1:12" x14ac:dyDescent="0.25">
      <c r="A382" s="3" t="s">
        <v>115</v>
      </c>
      <c r="B382" s="3" t="s">
        <v>19</v>
      </c>
      <c r="C382" s="3" t="s">
        <v>96</v>
      </c>
      <c r="D382" s="5">
        <v>43075.555555555555</v>
      </c>
      <c r="E382" s="3" t="s">
        <v>451</v>
      </c>
      <c r="F382" s="3" t="s">
        <v>451</v>
      </c>
      <c r="G382" s="3" t="s">
        <v>192</v>
      </c>
    </row>
    <row r="383" spans="1:12" x14ac:dyDescent="0.25">
      <c r="A383" s="3" t="s">
        <v>115</v>
      </c>
      <c r="B383" s="3" t="s">
        <v>19</v>
      </c>
      <c r="C383" s="3" t="s">
        <v>96</v>
      </c>
      <c r="D383" s="5">
        <v>43105.416666666664</v>
      </c>
      <c r="E383" s="3" t="s">
        <v>452</v>
      </c>
      <c r="F383" s="3" t="s">
        <v>452</v>
      </c>
      <c r="G383" s="3" t="s">
        <v>192</v>
      </c>
      <c r="H383">
        <v>38</v>
      </c>
      <c r="I383">
        <v>33</v>
      </c>
      <c r="J383">
        <f t="shared" si="10"/>
        <v>1.1515151515151516</v>
      </c>
      <c r="K383" t="b">
        <f t="shared" si="11"/>
        <v>1</v>
      </c>
      <c r="L383" t="b">
        <v>1</v>
      </c>
    </row>
    <row r="384" spans="1:12" x14ac:dyDescent="0.25">
      <c r="A384" s="3" t="s">
        <v>115</v>
      </c>
      <c r="B384" s="3" t="s">
        <v>19</v>
      </c>
      <c r="C384" s="3" t="s">
        <v>96</v>
      </c>
      <c r="D384" s="5">
        <v>43105.416666666664</v>
      </c>
      <c r="E384" s="3" t="s">
        <v>453</v>
      </c>
      <c r="F384" s="3" t="s">
        <v>453</v>
      </c>
      <c r="G384" s="3" t="s">
        <v>192</v>
      </c>
    </row>
    <row r="385" spans="1:12" x14ac:dyDescent="0.25">
      <c r="A385" s="3" t="s">
        <v>115</v>
      </c>
      <c r="B385" s="3" t="s">
        <v>19</v>
      </c>
      <c r="C385" s="3" t="s">
        <v>97</v>
      </c>
      <c r="D385" s="5">
        <v>42956.40625</v>
      </c>
      <c r="E385" s="3" t="s">
        <v>442</v>
      </c>
      <c r="F385" s="3" t="s">
        <v>442</v>
      </c>
      <c r="G385" s="3" t="s">
        <v>192</v>
      </c>
    </row>
    <row r="386" spans="1:12" x14ac:dyDescent="0.25">
      <c r="A386" s="3" t="s">
        <v>115</v>
      </c>
      <c r="B386" s="3" t="s">
        <v>19</v>
      </c>
      <c r="C386" s="3" t="s">
        <v>97</v>
      </c>
      <c r="D386" s="5">
        <v>42984.402777777781</v>
      </c>
      <c r="E386" s="3" t="s">
        <v>444</v>
      </c>
      <c r="F386" s="3" t="s">
        <v>444</v>
      </c>
      <c r="G386" s="3" t="s">
        <v>192</v>
      </c>
    </row>
    <row r="387" spans="1:12" x14ac:dyDescent="0.25">
      <c r="A387" s="3" t="s">
        <v>115</v>
      </c>
      <c r="B387" s="3" t="s">
        <v>19</v>
      </c>
      <c r="C387" s="3" t="s">
        <v>97</v>
      </c>
      <c r="D387" s="5">
        <v>43013.4375</v>
      </c>
      <c r="E387" s="3" t="s">
        <v>446</v>
      </c>
      <c r="F387" s="3" t="s">
        <v>446</v>
      </c>
      <c r="G387" s="3" t="s">
        <v>192</v>
      </c>
    </row>
    <row r="388" spans="1:12" x14ac:dyDescent="0.25">
      <c r="A388" s="3" t="s">
        <v>115</v>
      </c>
      <c r="B388" s="3" t="s">
        <v>19</v>
      </c>
      <c r="C388" s="3" t="s">
        <v>97</v>
      </c>
      <c r="D388" s="5">
        <v>43047.40625</v>
      </c>
      <c r="E388" s="3" t="s">
        <v>448</v>
      </c>
      <c r="F388" s="3" t="s">
        <v>448</v>
      </c>
      <c r="G388" s="3" t="s">
        <v>192</v>
      </c>
    </row>
    <row r="389" spans="1:12" x14ac:dyDescent="0.25">
      <c r="A389" s="3" t="s">
        <v>115</v>
      </c>
      <c r="B389" s="3" t="s">
        <v>19</v>
      </c>
      <c r="C389" s="3" t="s">
        <v>97</v>
      </c>
      <c r="D389" s="5">
        <v>43075.555555555555</v>
      </c>
      <c r="E389" s="3" t="s">
        <v>450</v>
      </c>
      <c r="F389" s="3" t="s">
        <v>450</v>
      </c>
      <c r="G389" s="3" t="s">
        <v>192</v>
      </c>
    </row>
    <row r="390" spans="1:12" x14ac:dyDescent="0.25">
      <c r="A390" s="3" t="s">
        <v>115</v>
      </c>
      <c r="B390" s="3" t="s">
        <v>19</v>
      </c>
      <c r="C390" s="3" t="s">
        <v>97</v>
      </c>
      <c r="D390" s="5">
        <v>43105.416666666664</v>
      </c>
      <c r="E390" s="3" t="s">
        <v>452</v>
      </c>
      <c r="F390" s="3" t="s">
        <v>452</v>
      </c>
      <c r="G390" s="3" t="s">
        <v>192</v>
      </c>
    </row>
    <row r="391" spans="1:12" x14ac:dyDescent="0.25">
      <c r="A391" s="3" t="s">
        <v>116</v>
      </c>
      <c r="B391" s="3" t="s">
        <v>20</v>
      </c>
      <c r="C391" s="3" t="s">
        <v>96</v>
      </c>
      <c r="D391" s="5">
        <v>42954.401388888888</v>
      </c>
      <c r="E391" s="3" t="s">
        <v>454</v>
      </c>
      <c r="F391" s="3" t="s">
        <v>454</v>
      </c>
      <c r="G391" s="3" t="s">
        <v>192</v>
      </c>
      <c r="H391">
        <v>16.399999999999999</v>
      </c>
      <c r="I391">
        <v>22</v>
      </c>
      <c r="J391">
        <f t="shared" ref="J391:J450" si="12">H391/I391</f>
        <v>0.74545454545454537</v>
      </c>
      <c r="K391" t="b">
        <f t="shared" ref="K391:K450" si="13">AND(J391&gt;=0.5,J391&lt;=2)</f>
        <v>1</v>
      </c>
      <c r="L391" t="b">
        <v>1</v>
      </c>
    </row>
    <row r="392" spans="1:12" x14ac:dyDescent="0.25">
      <c r="A392" s="3" t="s">
        <v>116</v>
      </c>
      <c r="B392" s="3" t="s">
        <v>20</v>
      </c>
      <c r="C392" s="3" t="s">
        <v>96</v>
      </c>
      <c r="D392" s="5">
        <v>42954.401388888888</v>
      </c>
      <c r="E392" s="3" t="s">
        <v>455</v>
      </c>
      <c r="F392" s="3" t="s">
        <v>455</v>
      </c>
      <c r="G392" s="3" t="s">
        <v>192</v>
      </c>
    </row>
    <row r="393" spans="1:12" x14ac:dyDescent="0.25">
      <c r="A393" s="3" t="s">
        <v>116</v>
      </c>
      <c r="B393" s="3" t="s">
        <v>20</v>
      </c>
      <c r="C393" s="3" t="s">
        <v>96</v>
      </c>
      <c r="D393" s="5">
        <v>42982.381944444445</v>
      </c>
      <c r="E393" s="3" t="s">
        <v>456</v>
      </c>
      <c r="F393" s="3" t="s">
        <v>456</v>
      </c>
      <c r="G393" s="3" t="s">
        <v>192</v>
      </c>
      <c r="H393">
        <v>12.9</v>
      </c>
      <c r="I393">
        <v>25</v>
      </c>
      <c r="J393">
        <f t="shared" si="12"/>
        <v>0.51600000000000001</v>
      </c>
      <c r="K393" t="b">
        <f t="shared" si="13"/>
        <v>1</v>
      </c>
      <c r="L393" t="b">
        <v>1</v>
      </c>
    </row>
    <row r="394" spans="1:12" x14ac:dyDescent="0.25">
      <c r="A394" s="3" t="s">
        <v>116</v>
      </c>
      <c r="B394" s="3" t="s">
        <v>20</v>
      </c>
      <c r="C394" s="3" t="s">
        <v>96</v>
      </c>
      <c r="D394" s="5">
        <v>42982.385416666664</v>
      </c>
      <c r="E394" s="3" t="s">
        <v>457</v>
      </c>
      <c r="F394" s="3" t="s">
        <v>457</v>
      </c>
      <c r="G394" s="3" t="s">
        <v>192</v>
      </c>
    </row>
    <row r="395" spans="1:12" x14ac:dyDescent="0.25">
      <c r="A395" s="3" t="s">
        <v>116</v>
      </c>
      <c r="B395" s="3" t="s">
        <v>20</v>
      </c>
      <c r="C395" s="3" t="s">
        <v>96</v>
      </c>
      <c r="D395" s="5">
        <v>43011.402777777781</v>
      </c>
      <c r="E395" s="3" t="s">
        <v>458</v>
      </c>
      <c r="F395" s="3" t="s">
        <v>458</v>
      </c>
      <c r="G395" s="3" t="s">
        <v>192</v>
      </c>
      <c r="H395">
        <v>17.7</v>
      </c>
      <c r="I395">
        <v>28</v>
      </c>
      <c r="J395">
        <f t="shared" si="12"/>
        <v>0.63214285714285712</v>
      </c>
      <c r="K395" t="b">
        <f t="shared" si="13"/>
        <v>1</v>
      </c>
      <c r="L395" t="b">
        <v>1</v>
      </c>
    </row>
    <row r="396" spans="1:12" x14ac:dyDescent="0.25">
      <c r="A396" s="3" t="s">
        <v>116</v>
      </c>
      <c r="B396" s="3" t="s">
        <v>20</v>
      </c>
      <c r="C396" s="3" t="s">
        <v>96</v>
      </c>
      <c r="D396" s="5">
        <v>43011.402777777781</v>
      </c>
      <c r="E396" s="3" t="s">
        <v>459</v>
      </c>
      <c r="F396" s="3" t="s">
        <v>459</v>
      </c>
      <c r="G396" s="3" t="s">
        <v>192</v>
      </c>
    </row>
    <row r="397" spans="1:12" x14ac:dyDescent="0.25">
      <c r="A397" s="3" t="s">
        <v>116</v>
      </c>
      <c r="B397" s="3" t="s">
        <v>20</v>
      </c>
      <c r="C397" s="3" t="s">
        <v>96</v>
      </c>
      <c r="D397" s="5">
        <v>43045.520833333336</v>
      </c>
      <c r="E397" s="3" t="s">
        <v>460</v>
      </c>
      <c r="F397" s="3" t="s">
        <v>460</v>
      </c>
      <c r="G397" s="3" t="s">
        <v>192</v>
      </c>
      <c r="H397">
        <v>20.9</v>
      </c>
      <c r="I397">
        <v>24</v>
      </c>
      <c r="J397">
        <f t="shared" si="12"/>
        <v>0.87083333333333324</v>
      </c>
      <c r="K397" t="b">
        <f t="shared" si="13"/>
        <v>1</v>
      </c>
      <c r="L397" t="b">
        <v>1</v>
      </c>
    </row>
    <row r="398" spans="1:12" x14ac:dyDescent="0.25">
      <c r="A398" s="3" t="s">
        <v>116</v>
      </c>
      <c r="B398" s="3" t="s">
        <v>20</v>
      </c>
      <c r="C398" s="3" t="s">
        <v>96</v>
      </c>
      <c r="D398" s="5">
        <v>43045.520833333336</v>
      </c>
      <c r="E398" s="3" t="s">
        <v>461</v>
      </c>
      <c r="F398" s="3" t="s">
        <v>461</v>
      </c>
      <c r="G398" s="3" t="s">
        <v>192</v>
      </c>
    </row>
    <row r="399" spans="1:12" x14ac:dyDescent="0.25">
      <c r="A399" s="3" t="s">
        <v>116</v>
      </c>
      <c r="B399" s="3" t="s">
        <v>20</v>
      </c>
      <c r="C399" s="3" t="s">
        <v>96</v>
      </c>
      <c r="D399" s="5">
        <v>43073.248611111114</v>
      </c>
      <c r="E399" s="3" t="s">
        <v>462</v>
      </c>
      <c r="F399" s="3" t="s">
        <v>462</v>
      </c>
      <c r="G399" s="3" t="s">
        <v>192</v>
      </c>
    </row>
    <row r="400" spans="1:12" x14ac:dyDescent="0.25">
      <c r="A400" s="3" t="s">
        <v>116</v>
      </c>
      <c r="B400" s="3" t="s">
        <v>20</v>
      </c>
      <c r="C400" s="3" t="s">
        <v>96</v>
      </c>
      <c r="D400" s="5">
        <v>43073.415277777778</v>
      </c>
      <c r="E400" s="3" t="s">
        <v>463</v>
      </c>
      <c r="F400" s="3" t="s">
        <v>463</v>
      </c>
      <c r="G400" s="3" t="s">
        <v>192</v>
      </c>
      <c r="H400">
        <v>9.9</v>
      </c>
      <c r="I400">
        <v>18</v>
      </c>
      <c r="J400">
        <f t="shared" si="12"/>
        <v>0.55000000000000004</v>
      </c>
      <c r="K400" t="b">
        <f t="shared" si="13"/>
        <v>1</v>
      </c>
      <c r="L400" t="b">
        <v>1</v>
      </c>
    </row>
    <row r="401" spans="1:12" x14ac:dyDescent="0.25">
      <c r="A401" s="3" t="s">
        <v>116</v>
      </c>
      <c r="B401" s="3" t="s">
        <v>20</v>
      </c>
      <c r="C401" s="3" t="s">
        <v>96</v>
      </c>
      <c r="D401" s="5">
        <v>43103.541666666664</v>
      </c>
      <c r="E401" s="3" t="s">
        <v>464</v>
      </c>
      <c r="F401" s="3" t="s">
        <v>464</v>
      </c>
      <c r="G401" s="3" t="s">
        <v>192</v>
      </c>
      <c r="H401">
        <v>13.6</v>
      </c>
      <c r="I401">
        <v>24</v>
      </c>
      <c r="J401">
        <f t="shared" si="12"/>
        <v>0.56666666666666665</v>
      </c>
      <c r="K401" t="b">
        <f t="shared" si="13"/>
        <v>1</v>
      </c>
      <c r="L401" t="b">
        <v>1</v>
      </c>
    </row>
    <row r="402" spans="1:12" x14ac:dyDescent="0.25">
      <c r="A402" s="3" t="s">
        <v>116</v>
      </c>
      <c r="B402" s="3" t="s">
        <v>20</v>
      </c>
      <c r="C402" s="3" t="s">
        <v>96</v>
      </c>
      <c r="D402" s="5">
        <v>43103.541666666664</v>
      </c>
      <c r="E402" s="3" t="s">
        <v>465</v>
      </c>
      <c r="F402" s="3" t="s">
        <v>465</v>
      </c>
      <c r="G402" s="3" t="s">
        <v>192</v>
      </c>
    </row>
    <row r="403" spans="1:12" x14ac:dyDescent="0.25">
      <c r="A403" s="3" t="s">
        <v>116</v>
      </c>
      <c r="B403" s="3" t="s">
        <v>20</v>
      </c>
      <c r="C403" s="3" t="s">
        <v>97</v>
      </c>
      <c r="D403" s="5">
        <v>42954.401388888888</v>
      </c>
      <c r="E403" s="3" t="s">
        <v>454</v>
      </c>
      <c r="F403" s="3" t="s">
        <v>454</v>
      </c>
      <c r="G403" s="3" t="s">
        <v>192</v>
      </c>
    </row>
    <row r="404" spans="1:12" x14ac:dyDescent="0.25">
      <c r="A404" s="3" t="s">
        <v>116</v>
      </c>
      <c r="B404" s="3" t="s">
        <v>20</v>
      </c>
      <c r="C404" s="3" t="s">
        <v>97</v>
      </c>
      <c r="D404" s="5">
        <v>42982.381944444445</v>
      </c>
      <c r="E404" s="3" t="s">
        <v>456</v>
      </c>
      <c r="F404" s="3" t="s">
        <v>456</v>
      </c>
      <c r="G404" s="3" t="s">
        <v>192</v>
      </c>
    </row>
    <row r="405" spans="1:12" x14ac:dyDescent="0.25">
      <c r="A405" s="3" t="s">
        <v>116</v>
      </c>
      <c r="B405" s="3" t="s">
        <v>20</v>
      </c>
      <c r="C405" s="3" t="s">
        <v>97</v>
      </c>
      <c r="D405" s="5">
        <v>43011.402777777781</v>
      </c>
      <c r="E405" s="3" t="s">
        <v>458</v>
      </c>
      <c r="F405" s="3" t="s">
        <v>458</v>
      </c>
      <c r="G405" s="3" t="s">
        <v>192</v>
      </c>
    </row>
    <row r="406" spans="1:12" x14ac:dyDescent="0.25">
      <c r="A406" s="3" t="s">
        <v>116</v>
      </c>
      <c r="B406" s="3" t="s">
        <v>20</v>
      </c>
      <c r="C406" s="3" t="s">
        <v>97</v>
      </c>
      <c r="D406" s="5">
        <v>43045.520833333336</v>
      </c>
      <c r="E406" s="3" t="s">
        <v>460</v>
      </c>
      <c r="F406" s="3" t="s">
        <v>460</v>
      </c>
      <c r="G406" s="3" t="s">
        <v>192</v>
      </c>
    </row>
    <row r="407" spans="1:12" x14ac:dyDescent="0.25">
      <c r="A407" s="3" t="s">
        <v>116</v>
      </c>
      <c r="B407" s="3" t="s">
        <v>20</v>
      </c>
      <c r="C407" s="3" t="s">
        <v>97</v>
      </c>
      <c r="D407" s="5">
        <v>43073.415277777778</v>
      </c>
      <c r="E407" s="3" t="s">
        <v>463</v>
      </c>
      <c r="F407" s="3" t="s">
        <v>463</v>
      </c>
      <c r="G407" s="3" t="s">
        <v>192</v>
      </c>
    </row>
    <row r="408" spans="1:12" x14ac:dyDescent="0.25">
      <c r="A408" s="3" t="s">
        <v>116</v>
      </c>
      <c r="B408" s="3" t="s">
        <v>20</v>
      </c>
      <c r="C408" s="3" t="s">
        <v>97</v>
      </c>
      <c r="D408" s="5">
        <v>43103.541666666664</v>
      </c>
      <c r="E408" s="3" t="s">
        <v>464</v>
      </c>
      <c r="F408" s="3" t="s">
        <v>464</v>
      </c>
      <c r="G408" s="3" t="s">
        <v>192</v>
      </c>
    </row>
    <row r="409" spans="1:12" x14ac:dyDescent="0.25">
      <c r="A409" s="3" t="s">
        <v>117</v>
      </c>
      <c r="B409" s="3" t="s">
        <v>21</v>
      </c>
      <c r="C409" s="3" t="s">
        <v>96</v>
      </c>
      <c r="D409" s="5">
        <v>42954.645833333336</v>
      </c>
      <c r="E409" s="3" t="s">
        <v>466</v>
      </c>
      <c r="F409" s="3" t="s">
        <v>466</v>
      </c>
      <c r="G409" s="3" t="s">
        <v>192</v>
      </c>
      <c r="H409">
        <v>13.8</v>
      </c>
      <c r="I409">
        <v>23</v>
      </c>
      <c r="J409">
        <f t="shared" si="12"/>
        <v>0.6</v>
      </c>
      <c r="K409" t="b">
        <f t="shared" si="13"/>
        <v>1</v>
      </c>
      <c r="L409" t="b">
        <v>1</v>
      </c>
    </row>
    <row r="410" spans="1:12" x14ac:dyDescent="0.25">
      <c r="A410" s="3" t="s">
        <v>117</v>
      </c>
      <c r="B410" s="3" t="s">
        <v>21</v>
      </c>
      <c r="C410" s="3" t="s">
        <v>96</v>
      </c>
      <c r="D410" s="5">
        <v>42954.645833333336</v>
      </c>
      <c r="E410" s="3" t="s">
        <v>467</v>
      </c>
      <c r="F410" s="3" t="s">
        <v>467</v>
      </c>
      <c r="G410" s="3" t="s">
        <v>192</v>
      </c>
    </row>
    <row r="411" spans="1:12" x14ac:dyDescent="0.25">
      <c r="A411" s="3" t="s">
        <v>117</v>
      </c>
      <c r="B411" s="3" t="s">
        <v>21</v>
      </c>
      <c r="C411" s="3" t="s">
        <v>96</v>
      </c>
      <c r="D411" s="5">
        <v>42982.541666666664</v>
      </c>
      <c r="E411" s="3" t="s">
        <v>468</v>
      </c>
      <c r="F411" s="3" t="s">
        <v>468</v>
      </c>
      <c r="G411" s="3" t="s">
        <v>192</v>
      </c>
      <c r="H411">
        <v>13.3</v>
      </c>
      <c r="I411">
        <v>25</v>
      </c>
      <c r="J411">
        <f t="shared" si="12"/>
        <v>0.53200000000000003</v>
      </c>
      <c r="K411" t="b">
        <f t="shared" si="13"/>
        <v>1</v>
      </c>
      <c r="L411" t="b">
        <v>1</v>
      </c>
    </row>
    <row r="412" spans="1:12" x14ac:dyDescent="0.25">
      <c r="A412" s="3" t="s">
        <v>117</v>
      </c>
      <c r="B412" s="3" t="s">
        <v>21</v>
      </c>
      <c r="C412" s="3" t="s">
        <v>96</v>
      </c>
      <c r="D412" s="5">
        <v>42982.548611111109</v>
      </c>
      <c r="E412" s="3" t="s">
        <v>469</v>
      </c>
      <c r="F412" s="3" t="s">
        <v>469</v>
      </c>
      <c r="G412" s="3" t="s">
        <v>192</v>
      </c>
    </row>
    <row r="413" spans="1:12" x14ac:dyDescent="0.25">
      <c r="A413" s="3" t="s">
        <v>117</v>
      </c>
      <c r="B413" s="3" t="s">
        <v>21</v>
      </c>
      <c r="C413" s="3" t="s">
        <v>96</v>
      </c>
      <c r="D413" s="5">
        <v>43011.601388888892</v>
      </c>
      <c r="E413" s="3" t="s">
        <v>470</v>
      </c>
      <c r="F413" s="3" t="s">
        <v>470</v>
      </c>
      <c r="G413" s="3" t="s">
        <v>192</v>
      </c>
      <c r="H413">
        <v>16.3</v>
      </c>
      <c r="I413">
        <v>26</v>
      </c>
      <c r="J413">
        <f t="shared" si="12"/>
        <v>0.62692307692307692</v>
      </c>
      <c r="K413" t="b">
        <f t="shared" si="13"/>
        <v>1</v>
      </c>
      <c r="L413" t="b">
        <v>1</v>
      </c>
    </row>
    <row r="414" spans="1:12" x14ac:dyDescent="0.25">
      <c r="A414" s="3" t="s">
        <v>117</v>
      </c>
      <c r="B414" s="3" t="s">
        <v>21</v>
      </c>
      <c r="C414" s="3" t="s">
        <v>96</v>
      </c>
      <c r="D414" s="5">
        <v>43011.601388888892</v>
      </c>
      <c r="E414" s="3" t="s">
        <v>471</v>
      </c>
      <c r="F414" s="3" t="s">
        <v>471</v>
      </c>
      <c r="G414" s="3" t="s">
        <v>192</v>
      </c>
    </row>
    <row r="415" spans="1:12" x14ac:dyDescent="0.25">
      <c r="A415" s="3" t="s">
        <v>117</v>
      </c>
      <c r="B415" s="3" t="s">
        <v>21</v>
      </c>
      <c r="C415" s="3" t="s">
        <v>96</v>
      </c>
      <c r="D415" s="5">
        <v>43017.638888888891</v>
      </c>
      <c r="E415" s="3" t="s">
        <v>472</v>
      </c>
      <c r="F415" s="3" t="s">
        <v>472</v>
      </c>
      <c r="G415" s="3" t="s">
        <v>192</v>
      </c>
      <c r="H415">
        <v>18.600000000000001</v>
      </c>
      <c r="I415">
        <v>25</v>
      </c>
      <c r="J415">
        <f t="shared" si="12"/>
        <v>0.74400000000000011</v>
      </c>
      <c r="K415" t="b">
        <f t="shared" si="13"/>
        <v>1</v>
      </c>
      <c r="L415" t="b">
        <v>1</v>
      </c>
    </row>
    <row r="416" spans="1:12" x14ac:dyDescent="0.25">
      <c r="A416" s="3" t="s">
        <v>117</v>
      </c>
      <c r="B416" s="3" t="s">
        <v>21</v>
      </c>
      <c r="C416" s="3" t="s">
        <v>96</v>
      </c>
      <c r="D416" s="5">
        <v>43017.638888888891</v>
      </c>
      <c r="E416" s="3" t="s">
        <v>473</v>
      </c>
      <c r="F416" s="3" t="s">
        <v>473</v>
      </c>
      <c r="G416" s="3" t="s">
        <v>192</v>
      </c>
    </row>
    <row r="417" spans="1:12" x14ac:dyDescent="0.25">
      <c r="A417" s="3" t="s">
        <v>117</v>
      </c>
      <c r="B417" s="3" t="s">
        <v>21</v>
      </c>
      <c r="C417" s="3" t="s">
        <v>96</v>
      </c>
      <c r="D417" s="5">
        <v>43045.416666666664</v>
      </c>
      <c r="E417" s="3" t="s">
        <v>474</v>
      </c>
      <c r="F417" s="3" t="s">
        <v>474</v>
      </c>
      <c r="G417" s="3" t="s">
        <v>192</v>
      </c>
      <c r="H417">
        <v>18.100000000000001</v>
      </c>
      <c r="I417">
        <v>22</v>
      </c>
      <c r="J417">
        <f t="shared" si="12"/>
        <v>0.82272727272727275</v>
      </c>
      <c r="K417" t="b">
        <f t="shared" si="13"/>
        <v>1</v>
      </c>
      <c r="L417" t="b">
        <v>1</v>
      </c>
    </row>
    <row r="418" spans="1:12" x14ac:dyDescent="0.25">
      <c r="A418" s="3" t="s">
        <v>117</v>
      </c>
      <c r="B418" s="3" t="s">
        <v>21</v>
      </c>
      <c r="C418" s="3" t="s">
        <v>96</v>
      </c>
      <c r="D418" s="5">
        <v>43045.416666666664</v>
      </c>
      <c r="E418" s="3" t="s">
        <v>475</v>
      </c>
      <c r="F418" s="3" t="s">
        <v>475</v>
      </c>
      <c r="G418" s="3" t="s">
        <v>192</v>
      </c>
    </row>
    <row r="419" spans="1:12" x14ac:dyDescent="0.25">
      <c r="A419" s="3" t="s">
        <v>117</v>
      </c>
      <c r="B419" s="3" t="s">
        <v>21</v>
      </c>
      <c r="C419" s="3" t="s">
        <v>96</v>
      </c>
      <c r="D419" s="5">
        <v>43073.628472222219</v>
      </c>
      <c r="E419" s="3" t="s">
        <v>476</v>
      </c>
      <c r="F419" s="3" t="s">
        <v>476</v>
      </c>
      <c r="G419" s="3" t="s">
        <v>192</v>
      </c>
      <c r="H419">
        <v>13</v>
      </c>
      <c r="I419">
        <v>18</v>
      </c>
      <c r="J419">
        <f t="shared" si="12"/>
        <v>0.72222222222222221</v>
      </c>
      <c r="K419" t="b">
        <f t="shared" si="13"/>
        <v>1</v>
      </c>
      <c r="L419" t="b">
        <v>1</v>
      </c>
    </row>
    <row r="420" spans="1:12" x14ac:dyDescent="0.25">
      <c r="A420" s="3" t="s">
        <v>117</v>
      </c>
      <c r="B420" s="3" t="s">
        <v>21</v>
      </c>
      <c r="C420" s="3" t="s">
        <v>96</v>
      </c>
      <c r="D420" s="5">
        <v>43073.628472222219</v>
      </c>
      <c r="E420" s="3" t="s">
        <v>477</v>
      </c>
      <c r="F420" s="3" t="s">
        <v>477</v>
      </c>
      <c r="G420" s="3" t="s">
        <v>192</v>
      </c>
    </row>
    <row r="421" spans="1:12" x14ac:dyDescent="0.25">
      <c r="A421" s="3" t="s">
        <v>117</v>
      </c>
      <c r="B421" s="3" t="s">
        <v>21</v>
      </c>
      <c r="C421" s="3" t="s">
        <v>96</v>
      </c>
      <c r="D421" s="5">
        <v>43103.652777777781</v>
      </c>
      <c r="E421" s="3" t="s">
        <v>478</v>
      </c>
      <c r="F421" s="3" t="s">
        <v>478</v>
      </c>
      <c r="G421" s="3" t="s">
        <v>192</v>
      </c>
      <c r="H421">
        <v>15.3</v>
      </c>
      <c r="I421">
        <v>23</v>
      </c>
      <c r="J421">
        <f t="shared" si="12"/>
        <v>0.66521739130434787</v>
      </c>
      <c r="K421" t="b">
        <f t="shared" si="13"/>
        <v>1</v>
      </c>
      <c r="L421" t="b">
        <v>1</v>
      </c>
    </row>
    <row r="422" spans="1:12" x14ac:dyDescent="0.25">
      <c r="A422" s="3" t="s">
        <v>117</v>
      </c>
      <c r="B422" s="3" t="s">
        <v>21</v>
      </c>
      <c r="C422" s="3" t="s">
        <v>96</v>
      </c>
      <c r="D422" s="5">
        <v>43103.652777777781</v>
      </c>
      <c r="E422" s="3" t="s">
        <v>479</v>
      </c>
      <c r="F422" s="3" t="s">
        <v>479</v>
      </c>
      <c r="G422" s="3" t="s">
        <v>192</v>
      </c>
    </row>
    <row r="423" spans="1:12" x14ac:dyDescent="0.25">
      <c r="A423" s="3" t="s">
        <v>117</v>
      </c>
      <c r="B423" s="3" t="s">
        <v>21</v>
      </c>
      <c r="C423" s="3" t="s">
        <v>97</v>
      </c>
      <c r="D423" s="5">
        <v>42954.645833333336</v>
      </c>
      <c r="E423" s="3" t="s">
        <v>466</v>
      </c>
      <c r="F423" s="3" t="s">
        <v>466</v>
      </c>
      <c r="G423" s="3" t="s">
        <v>192</v>
      </c>
    </row>
    <row r="424" spans="1:12" x14ac:dyDescent="0.25">
      <c r="A424" s="3" t="s">
        <v>117</v>
      </c>
      <c r="B424" s="3" t="s">
        <v>21</v>
      </c>
      <c r="C424" s="3" t="s">
        <v>97</v>
      </c>
      <c r="D424" s="5">
        <v>42982.541666666664</v>
      </c>
      <c r="E424" s="3" t="s">
        <v>468</v>
      </c>
      <c r="F424" s="3" t="s">
        <v>468</v>
      </c>
      <c r="G424" s="3" t="s">
        <v>192</v>
      </c>
    </row>
    <row r="425" spans="1:12" x14ac:dyDescent="0.25">
      <c r="A425" s="3" t="s">
        <v>117</v>
      </c>
      <c r="B425" s="3" t="s">
        <v>21</v>
      </c>
      <c r="C425" s="3" t="s">
        <v>97</v>
      </c>
      <c r="D425" s="5">
        <v>43011.601388888892</v>
      </c>
      <c r="E425" s="3" t="s">
        <v>470</v>
      </c>
      <c r="F425" s="3" t="s">
        <v>470</v>
      </c>
      <c r="G425" s="3" t="s">
        <v>192</v>
      </c>
    </row>
    <row r="426" spans="1:12" x14ac:dyDescent="0.25">
      <c r="A426" s="3" t="s">
        <v>117</v>
      </c>
      <c r="B426" s="3" t="s">
        <v>21</v>
      </c>
      <c r="C426" s="3" t="s">
        <v>97</v>
      </c>
      <c r="D426" s="5">
        <v>43017.638888888891</v>
      </c>
      <c r="E426" s="3" t="s">
        <v>472</v>
      </c>
      <c r="F426" s="3" t="s">
        <v>472</v>
      </c>
      <c r="G426" s="3" t="s">
        <v>192</v>
      </c>
    </row>
    <row r="427" spans="1:12" x14ac:dyDescent="0.25">
      <c r="A427" s="3" t="s">
        <v>117</v>
      </c>
      <c r="B427" s="3" t="s">
        <v>21</v>
      </c>
      <c r="C427" s="3" t="s">
        <v>97</v>
      </c>
      <c r="D427" s="5">
        <v>43045.416666666664</v>
      </c>
      <c r="E427" s="3" t="s">
        <v>474</v>
      </c>
      <c r="F427" s="3" t="s">
        <v>474</v>
      </c>
      <c r="G427" s="3" t="s">
        <v>192</v>
      </c>
    </row>
    <row r="428" spans="1:12" x14ac:dyDescent="0.25">
      <c r="A428" s="3" t="s">
        <v>117</v>
      </c>
      <c r="B428" s="3" t="s">
        <v>21</v>
      </c>
      <c r="C428" s="3" t="s">
        <v>97</v>
      </c>
      <c r="D428" s="5">
        <v>43073.628472222219</v>
      </c>
      <c r="E428" s="3" t="s">
        <v>476</v>
      </c>
      <c r="F428" s="3" t="s">
        <v>476</v>
      </c>
      <c r="G428" s="3" t="s">
        <v>192</v>
      </c>
    </row>
    <row r="429" spans="1:12" x14ac:dyDescent="0.25">
      <c r="A429" s="3" t="s">
        <v>117</v>
      </c>
      <c r="B429" s="3" t="s">
        <v>21</v>
      </c>
      <c r="C429" s="3" t="s">
        <v>97</v>
      </c>
      <c r="D429" s="5">
        <v>43103.652777777781</v>
      </c>
      <c r="E429" s="3" t="s">
        <v>478</v>
      </c>
      <c r="F429" s="3" t="s">
        <v>478</v>
      </c>
      <c r="G429" s="3" t="s">
        <v>192</v>
      </c>
    </row>
    <row r="430" spans="1:12" x14ac:dyDescent="0.25">
      <c r="A430" s="3" t="s">
        <v>118</v>
      </c>
      <c r="B430" s="3" t="s">
        <v>22</v>
      </c>
      <c r="C430" s="3" t="s">
        <v>96</v>
      </c>
      <c r="D430" s="5">
        <v>42955.715277777781</v>
      </c>
      <c r="E430" s="3" t="s">
        <v>480</v>
      </c>
      <c r="F430" s="3" t="s">
        <v>480</v>
      </c>
      <c r="G430" s="3" t="s">
        <v>192</v>
      </c>
      <c r="H430">
        <v>13.4</v>
      </c>
      <c r="I430">
        <v>23</v>
      </c>
      <c r="J430">
        <f t="shared" si="12"/>
        <v>0.58260869565217388</v>
      </c>
      <c r="K430" t="b">
        <f t="shared" si="13"/>
        <v>1</v>
      </c>
      <c r="L430" t="b">
        <v>1</v>
      </c>
    </row>
    <row r="431" spans="1:12" x14ac:dyDescent="0.25">
      <c r="A431" s="3" t="s">
        <v>118</v>
      </c>
      <c r="B431" s="3" t="s">
        <v>22</v>
      </c>
      <c r="C431" s="3" t="s">
        <v>96</v>
      </c>
      <c r="D431" s="5">
        <v>42955.715277777781</v>
      </c>
      <c r="E431" s="3" t="s">
        <v>481</v>
      </c>
      <c r="F431" s="3" t="s">
        <v>481</v>
      </c>
      <c r="G431" s="3" t="s">
        <v>192</v>
      </c>
    </row>
    <row r="432" spans="1:12" x14ac:dyDescent="0.25">
      <c r="A432" s="3" t="s">
        <v>118</v>
      </c>
      <c r="B432" s="3" t="s">
        <v>22</v>
      </c>
      <c r="C432" s="3" t="s">
        <v>96</v>
      </c>
      <c r="D432" s="5">
        <v>42983.590277777781</v>
      </c>
      <c r="E432" s="3" t="s">
        <v>482</v>
      </c>
      <c r="F432" s="3" t="s">
        <v>482</v>
      </c>
      <c r="G432" s="3" t="s">
        <v>192</v>
      </c>
      <c r="H432">
        <v>18.2</v>
      </c>
      <c r="I432">
        <v>25</v>
      </c>
      <c r="J432">
        <f t="shared" si="12"/>
        <v>0.72799999999999998</v>
      </c>
      <c r="K432" t="b">
        <f t="shared" si="13"/>
        <v>1</v>
      </c>
      <c r="L432" t="b">
        <v>1</v>
      </c>
    </row>
    <row r="433" spans="1:12" x14ac:dyDescent="0.25">
      <c r="A433" s="3" t="s">
        <v>118</v>
      </c>
      <c r="B433" s="3" t="s">
        <v>22</v>
      </c>
      <c r="C433" s="3" t="s">
        <v>96</v>
      </c>
      <c r="D433" s="5">
        <v>42983.590277777781</v>
      </c>
      <c r="E433" s="3" t="s">
        <v>483</v>
      </c>
      <c r="F433" s="3" t="s">
        <v>483</v>
      </c>
      <c r="G433" s="3" t="s">
        <v>192</v>
      </c>
    </row>
    <row r="434" spans="1:12" x14ac:dyDescent="0.25">
      <c r="A434" s="3" t="s">
        <v>118</v>
      </c>
      <c r="B434" s="3" t="s">
        <v>22</v>
      </c>
      <c r="C434" s="3" t="s">
        <v>96</v>
      </c>
      <c r="D434" s="5">
        <v>43012.4375</v>
      </c>
      <c r="E434" s="3" t="s">
        <v>484</v>
      </c>
      <c r="F434" s="3" t="s">
        <v>484</v>
      </c>
      <c r="G434" s="3" t="s">
        <v>192</v>
      </c>
      <c r="H434">
        <v>18.899999999999999</v>
      </c>
      <c r="I434">
        <v>30</v>
      </c>
      <c r="J434">
        <f t="shared" si="12"/>
        <v>0.63</v>
      </c>
      <c r="K434" t="b">
        <f t="shared" si="13"/>
        <v>1</v>
      </c>
      <c r="L434" t="b">
        <v>1</v>
      </c>
    </row>
    <row r="435" spans="1:12" x14ac:dyDescent="0.25">
      <c r="A435" s="3" t="s">
        <v>118</v>
      </c>
      <c r="B435" s="3" t="s">
        <v>22</v>
      </c>
      <c r="C435" s="3" t="s">
        <v>96</v>
      </c>
      <c r="D435" s="5">
        <v>43012.4375</v>
      </c>
      <c r="E435" s="3" t="s">
        <v>485</v>
      </c>
      <c r="F435" s="3" t="s">
        <v>485</v>
      </c>
      <c r="G435" s="3" t="s">
        <v>192</v>
      </c>
    </row>
    <row r="436" spans="1:12" x14ac:dyDescent="0.25">
      <c r="A436" s="3" t="s">
        <v>118</v>
      </c>
      <c r="B436" s="3" t="s">
        <v>22</v>
      </c>
      <c r="C436" s="3" t="s">
        <v>96</v>
      </c>
      <c r="D436" s="5">
        <v>43046.423611111109</v>
      </c>
      <c r="E436" s="3" t="s">
        <v>486</v>
      </c>
      <c r="F436" s="3" t="s">
        <v>486</v>
      </c>
      <c r="G436" s="3" t="s">
        <v>192</v>
      </c>
      <c r="H436">
        <v>21.5</v>
      </c>
      <c r="I436">
        <v>34</v>
      </c>
      <c r="J436">
        <f t="shared" si="12"/>
        <v>0.63235294117647056</v>
      </c>
      <c r="K436" t="b">
        <f t="shared" si="13"/>
        <v>1</v>
      </c>
      <c r="L436" t="b">
        <v>1</v>
      </c>
    </row>
    <row r="437" spans="1:12" x14ac:dyDescent="0.25">
      <c r="A437" s="3" t="s">
        <v>118</v>
      </c>
      <c r="B437" s="3" t="s">
        <v>22</v>
      </c>
      <c r="C437" s="3" t="s">
        <v>96</v>
      </c>
      <c r="D437" s="5">
        <v>43046.423611111109</v>
      </c>
      <c r="E437" s="3" t="s">
        <v>487</v>
      </c>
      <c r="F437" s="3" t="s">
        <v>487</v>
      </c>
      <c r="G437" s="3" t="s">
        <v>192</v>
      </c>
    </row>
    <row r="438" spans="1:12" x14ac:dyDescent="0.25">
      <c r="A438" s="3" t="s">
        <v>118</v>
      </c>
      <c r="B438" s="3" t="s">
        <v>22</v>
      </c>
      <c r="C438" s="3" t="s">
        <v>96</v>
      </c>
      <c r="D438" s="5">
        <v>43075.368055555555</v>
      </c>
      <c r="E438" s="3" t="s">
        <v>488</v>
      </c>
      <c r="F438" s="3" t="s">
        <v>488</v>
      </c>
      <c r="G438" s="3" t="s">
        <v>192</v>
      </c>
      <c r="H438">
        <v>37.6</v>
      </c>
      <c r="I438">
        <v>32</v>
      </c>
      <c r="J438">
        <f t="shared" si="12"/>
        <v>1.175</v>
      </c>
      <c r="K438" t="b">
        <f t="shared" si="13"/>
        <v>1</v>
      </c>
      <c r="L438" t="b">
        <v>1</v>
      </c>
    </row>
    <row r="439" spans="1:12" x14ac:dyDescent="0.25">
      <c r="A439" s="3" t="s">
        <v>118</v>
      </c>
      <c r="B439" s="3" t="s">
        <v>22</v>
      </c>
      <c r="C439" s="3" t="s">
        <v>96</v>
      </c>
      <c r="D439" s="5">
        <v>43075.368055555555</v>
      </c>
      <c r="E439" s="3" t="s">
        <v>489</v>
      </c>
      <c r="F439" s="3" t="s">
        <v>489</v>
      </c>
      <c r="G439" s="3" t="s">
        <v>192</v>
      </c>
    </row>
    <row r="440" spans="1:12" x14ac:dyDescent="0.25">
      <c r="A440" s="3" t="s">
        <v>118</v>
      </c>
      <c r="B440" s="3" t="s">
        <v>22</v>
      </c>
      <c r="C440" s="3" t="s">
        <v>96</v>
      </c>
      <c r="D440" s="5">
        <v>43104.6875</v>
      </c>
      <c r="E440" s="3" t="s">
        <v>490</v>
      </c>
      <c r="F440" s="3" t="s">
        <v>490</v>
      </c>
      <c r="G440" s="3" t="s">
        <v>192</v>
      </c>
      <c r="H440">
        <v>26.8</v>
      </c>
      <c r="I440">
        <v>37</v>
      </c>
      <c r="J440">
        <f t="shared" si="12"/>
        <v>0.72432432432432436</v>
      </c>
      <c r="K440" t="b">
        <f t="shared" si="13"/>
        <v>1</v>
      </c>
      <c r="L440" t="b">
        <v>1</v>
      </c>
    </row>
    <row r="441" spans="1:12" x14ac:dyDescent="0.25">
      <c r="A441" s="3" t="s">
        <v>118</v>
      </c>
      <c r="B441" s="3" t="s">
        <v>22</v>
      </c>
      <c r="C441" s="3" t="s">
        <v>96</v>
      </c>
      <c r="D441" s="5">
        <v>43104.6875</v>
      </c>
      <c r="E441" s="3" t="s">
        <v>491</v>
      </c>
      <c r="F441" s="3" t="s">
        <v>491</v>
      </c>
      <c r="G441" s="3" t="s">
        <v>192</v>
      </c>
    </row>
    <row r="442" spans="1:12" x14ac:dyDescent="0.25">
      <c r="A442" s="3" t="s">
        <v>118</v>
      </c>
      <c r="B442" s="3" t="s">
        <v>22</v>
      </c>
      <c r="C442" s="3" t="s">
        <v>97</v>
      </c>
      <c r="D442" s="5">
        <v>42955.715277777781</v>
      </c>
      <c r="E442" s="3" t="s">
        <v>480</v>
      </c>
      <c r="F442" s="3" t="s">
        <v>480</v>
      </c>
      <c r="G442" s="3" t="s">
        <v>192</v>
      </c>
    </row>
    <row r="443" spans="1:12" x14ac:dyDescent="0.25">
      <c r="A443" s="3" t="s">
        <v>118</v>
      </c>
      <c r="B443" s="3" t="s">
        <v>22</v>
      </c>
      <c r="C443" s="3" t="s">
        <v>97</v>
      </c>
      <c r="D443" s="5">
        <v>42983.590277777781</v>
      </c>
      <c r="E443" s="3" t="s">
        <v>482</v>
      </c>
      <c r="F443" s="3" t="s">
        <v>482</v>
      </c>
      <c r="G443" s="3" t="s">
        <v>192</v>
      </c>
    </row>
    <row r="444" spans="1:12" x14ac:dyDescent="0.25">
      <c r="A444" s="3" t="s">
        <v>118</v>
      </c>
      <c r="B444" s="3" t="s">
        <v>22</v>
      </c>
      <c r="C444" s="3" t="s">
        <v>97</v>
      </c>
      <c r="D444" s="5">
        <v>43012.4375</v>
      </c>
      <c r="E444" s="3" t="s">
        <v>484</v>
      </c>
      <c r="F444" s="3" t="s">
        <v>484</v>
      </c>
      <c r="G444" s="3" t="s">
        <v>192</v>
      </c>
    </row>
    <row r="445" spans="1:12" x14ac:dyDescent="0.25">
      <c r="A445" s="3" t="s">
        <v>118</v>
      </c>
      <c r="B445" s="3" t="s">
        <v>22</v>
      </c>
      <c r="C445" s="3" t="s">
        <v>97</v>
      </c>
      <c r="D445" s="5">
        <v>43046.423611111109</v>
      </c>
      <c r="E445" s="3" t="s">
        <v>486</v>
      </c>
      <c r="F445" s="3" t="s">
        <v>486</v>
      </c>
      <c r="G445" s="3" t="s">
        <v>192</v>
      </c>
    </row>
    <row r="446" spans="1:12" x14ac:dyDescent="0.25">
      <c r="A446" s="3" t="s">
        <v>118</v>
      </c>
      <c r="B446" s="3" t="s">
        <v>22</v>
      </c>
      <c r="C446" s="3" t="s">
        <v>97</v>
      </c>
      <c r="D446" s="5">
        <v>43075.368055555555</v>
      </c>
      <c r="E446" s="3" t="s">
        <v>488</v>
      </c>
      <c r="F446" s="3" t="s">
        <v>488</v>
      </c>
      <c r="G446" s="3" t="s">
        <v>192</v>
      </c>
    </row>
    <row r="447" spans="1:12" x14ac:dyDescent="0.25">
      <c r="A447" s="3" t="s">
        <v>118</v>
      </c>
      <c r="B447" s="3" t="s">
        <v>22</v>
      </c>
      <c r="C447" s="3" t="s">
        <v>97</v>
      </c>
      <c r="D447" s="5">
        <v>43104.6875</v>
      </c>
      <c r="E447" s="3" t="s">
        <v>490</v>
      </c>
      <c r="F447" s="3" t="s">
        <v>490</v>
      </c>
      <c r="G447" s="3" t="s">
        <v>192</v>
      </c>
    </row>
    <row r="448" spans="1:12" x14ac:dyDescent="0.25">
      <c r="A448" s="3" t="s">
        <v>119</v>
      </c>
      <c r="B448" s="3" t="s">
        <v>23</v>
      </c>
      <c r="C448" s="3" t="s">
        <v>96</v>
      </c>
      <c r="D448" s="5">
        <v>42963.402777777781</v>
      </c>
      <c r="E448" s="3" t="s">
        <v>492</v>
      </c>
      <c r="F448" s="3" t="s">
        <v>492</v>
      </c>
      <c r="G448" s="3" t="s">
        <v>192</v>
      </c>
      <c r="H448">
        <v>15.5</v>
      </c>
      <c r="I448">
        <v>24</v>
      </c>
      <c r="J448">
        <f t="shared" si="12"/>
        <v>0.64583333333333337</v>
      </c>
      <c r="K448" t="b">
        <f t="shared" si="13"/>
        <v>1</v>
      </c>
      <c r="L448" t="b">
        <v>1</v>
      </c>
    </row>
    <row r="449" spans="1:12" x14ac:dyDescent="0.25">
      <c r="A449" s="3" t="s">
        <v>119</v>
      </c>
      <c r="B449" s="3" t="s">
        <v>23</v>
      </c>
      <c r="C449" s="3" t="s">
        <v>96</v>
      </c>
      <c r="D449" s="5">
        <v>42963.402777777781</v>
      </c>
      <c r="E449" s="3" t="s">
        <v>493</v>
      </c>
      <c r="F449" s="3" t="s">
        <v>493</v>
      </c>
      <c r="G449" s="3" t="s">
        <v>192</v>
      </c>
    </row>
    <row r="450" spans="1:12" x14ac:dyDescent="0.25">
      <c r="A450" s="3" t="s">
        <v>119</v>
      </c>
      <c r="B450" s="3" t="s">
        <v>23</v>
      </c>
      <c r="C450" s="3" t="s">
        <v>96</v>
      </c>
      <c r="D450" s="5">
        <v>42998.361111111109</v>
      </c>
      <c r="E450" s="3" t="s">
        <v>494</v>
      </c>
      <c r="F450" s="3" t="s">
        <v>494</v>
      </c>
      <c r="G450" s="3" t="s">
        <v>192</v>
      </c>
      <c r="H450">
        <v>16.3</v>
      </c>
      <c r="I450">
        <v>32</v>
      </c>
      <c r="J450">
        <f t="shared" si="12"/>
        <v>0.50937500000000002</v>
      </c>
      <c r="K450" t="b">
        <f t="shared" si="13"/>
        <v>1</v>
      </c>
      <c r="L450" t="b">
        <v>1</v>
      </c>
    </row>
    <row r="451" spans="1:12" x14ac:dyDescent="0.25">
      <c r="A451" s="3" t="s">
        <v>119</v>
      </c>
      <c r="B451" s="3" t="s">
        <v>23</v>
      </c>
      <c r="C451" s="3" t="s">
        <v>96</v>
      </c>
      <c r="D451" s="5">
        <v>42998.361111111109</v>
      </c>
      <c r="E451" s="3" t="s">
        <v>495</v>
      </c>
      <c r="F451" s="3" t="s">
        <v>495</v>
      </c>
      <c r="G451" s="3" t="s">
        <v>192</v>
      </c>
    </row>
    <row r="452" spans="1:12" x14ac:dyDescent="0.25">
      <c r="A452" s="3" t="s">
        <v>119</v>
      </c>
      <c r="B452" s="3" t="s">
        <v>23</v>
      </c>
      <c r="C452" s="3" t="s">
        <v>96</v>
      </c>
      <c r="D452" s="5">
        <v>43026.368055555555</v>
      </c>
      <c r="E452" s="3" t="s">
        <v>496</v>
      </c>
      <c r="F452" s="3" t="s">
        <v>496</v>
      </c>
      <c r="G452" s="3" t="s">
        <v>192</v>
      </c>
      <c r="H452">
        <v>13.2</v>
      </c>
      <c r="I452">
        <v>23</v>
      </c>
      <c r="J452">
        <f t="shared" ref="J452:J513" si="14">H452/I452</f>
        <v>0.57391304347826089</v>
      </c>
      <c r="K452" t="b">
        <f t="shared" ref="K452:K513" si="15">AND(J452&gt;=0.5,J452&lt;=2)</f>
        <v>1</v>
      </c>
      <c r="L452" t="b">
        <v>1</v>
      </c>
    </row>
    <row r="453" spans="1:12" x14ac:dyDescent="0.25">
      <c r="A453" s="3" t="s">
        <v>119</v>
      </c>
      <c r="B453" s="3" t="s">
        <v>23</v>
      </c>
      <c r="C453" s="3" t="s">
        <v>96</v>
      </c>
      <c r="D453" s="5">
        <v>43026.368055555555</v>
      </c>
      <c r="E453" s="3" t="s">
        <v>497</v>
      </c>
      <c r="F453" s="3" t="s">
        <v>497</v>
      </c>
      <c r="G453" s="3" t="s">
        <v>192</v>
      </c>
    </row>
    <row r="454" spans="1:12" x14ac:dyDescent="0.25">
      <c r="A454" s="3" t="s">
        <v>119</v>
      </c>
      <c r="B454" s="3" t="s">
        <v>23</v>
      </c>
      <c r="C454" s="3" t="s">
        <v>96</v>
      </c>
      <c r="D454" s="5">
        <v>43060.645833333336</v>
      </c>
      <c r="E454" s="3" t="s">
        <v>498</v>
      </c>
      <c r="F454" s="3" t="s">
        <v>498</v>
      </c>
      <c r="G454" s="3" t="s">
        <v>192</v>
      </c>
      <c r="H454">
        <v>16.7</v>
      </c>
      <c r="I454">
        <v>25</v>
      </c>
      <c r="J454">
        <f t="shared" si="14"/>
        <v>0.66799999999999993</v>
      </c>
      <c r="K454" t="b">
        <f t="shared" si="15"/>
        <v>1</v>
      </c>
      <c r="L454" t="b">
        <v>1</v>
      </c>
    </row>
    <row r="455" spans="1:12" x14ac:dyDescent="0.25">
      <c r="A455" s="3" t="s">
        <v>119</v>
      </c>
      <c r="B455" s="3" t="s">
        <v>23</v>
      </c>
      <c r="C455" s="3" t="s">
        <v>96</v>
      </c>
      <c r="D455" s="5">
        <v>43060.645833333336</v>
      </c>
      <c r="E455" s="3" t="s">
        <v>499</v>
      </c>
      <c r="F455" s="3" t="s">
        <v>499</v>
      </c>
      <c r="G455" s="3" t="s">
        <v>192</v>
      </c>
    </row>
    <row r="456" spans="1:12" x14ac:dyDescent="0.25">
      <c r="A456" s="3" t="s">
        <v>119</v>
      </c>
      <c r="B456" s="3" t="s">
        <v>23</v>
      </c>
      <c r="C456" s="3" t="s">
        <v>96</v>
      </c>
      <c r="D456" s="5">
        <v>43082.604166666664</v>
      </c>
      <c r="E456" s="3" t="s">
        <v>500</v>
      </c>
      <c r="F456" s="3" t="s">
        <v>500</v>
      </c>
      <c r="G456" s="3" t="s">
        <v>192</v>
      </c>
      <c r="H456">
        <v>24.9</v>
      </c>
      <c r="I456">
        <v>18</v>
      </c>
      <c r="J456">
        <f t="shared" si="14"/>
        <v>1.3833333333333333</v>
      </c>
      <c r="K456" t="b">
        <f t="shared" si="15"/>
        <v>1</v>
      </c>
      <c r="L456" t="b">
        <v>1</v>
      </c>
    </row>
    <row r="457" spans="1:12" x14ac:dyDescent="0.25">
      <c r="A457" s="3" t="s">
        <v>119</v>
      </c>
      <c r="B457" s="3" t="s">
        <v>23</v>
      </c>
      <c r="C457" s="3" t="s">
        <v>96</v>
      </c>
      <c r="D457" s="5">
        <v>43082.609722222223</v>
      </c>
      <c r="E457" s="3" t="s">
        <v>501</v>
      </c>
      <c r="F457" s="3" t="s">
        <v>501</v>
      </c>
      <c r="G457" s="3" t="s">
        <v>192</v>
      </c>
    </row>
    <row r="458" spans="1:12" x14ac:dyDescent="0.25">
      <c r="A458" s="3" t="s">
        <v>119</v>
      </c>
      <c r="B458" s="3" t="s">
        <v>23</v>
      </c>
      <c r="C458" s="3" t="s">
        <v>96</v>
      </c>
      <c r="D458" s="5">
        <v>43119.438888888886</v>
      </c>
      <c r="E458" s="3" t="s">
        <v>502</v>
      </c>
      <c r="F458" s="3" t="s">
        <v>502</v>
      </c>
      <c r="G458" s="3" t="s">
        <v>192</v>
      </c>
    </row>
    <row r="459" spans="1:12" s="2" customFormat="1" x14ac:dyDescent="0.25">
      <c r="A459" s="2" t="s">
        <v>119</v>
      </c>
      <c r="B459" s="2" t="s">
        <v>23</v>
      </c>
      <c r="C459" s="2" t="s">
        <v>96</v>
      </c>
      <c r="D459" s="4">
        <v>43119.439583333333</v>
      </c>
      <c r="E459" s="2" t="s">
        <v>503</v>
      </c>
      <c r="F459" s="2" t="s">
        <v>503</v>
      </c>
      <c r="G459" s="2" t="s">
        <v>192</v>
      </c>
      <c r="H459" s="2">
        <v>10.4</v>
      </c>
      <c r="I459" s="2">
        <v>31</v>
      </c>
      <c r="J459" s="2">
        <f t="shared" si="14"/>
        <v>0.33548387096774196</v>
      </c>
      <c r="K459" s="2" t="b">
        <f t="shared" si="15"/>
        <v>0</v>
      </c>
      <c r="L459" s="2" t="b">
        <v>0</v>
      </c>
    </row>
    <row r="460" spans="1:12" x14ac:dyDescent="0.25">
      <c r="A460" s="3" t="s">
        <v>119</v>
      </c>
      <c r="B460" s="3" t="s">
        <v>23</v>
      </c>
      <c r="C460" s="3" t="s">
        <v>97</v>
      </c>
      <c r="D460" s="5">
        <v>42963.402777777781</v>
      </c>
      <c r="E460" s="3" t="s">
        <v>492</v>
      </c>
      <c r="F460" s="3" t="s">
        <v>492</v>
      </c>
      <c r="G460" s="3" t="s">
        <v>192</v>
      </c>
    </row>
    <row r="461" spans="1:12" x14ac:dyDescent="0.25">
      <c r="A461" s="3" t="s">
        <v>119</v>
      </c>
      <c r="B461" s="3" t="s">
        <v>23</v>
      </c>
      <c r="C461" s="3" t="s">
        <v>97</v>
      </c>
      <c r="D461" s="5">
        <v>42998.361111111109</v>
      </c>
      <c r="E461" s="3" t="s">
        <v>494</v>
      </c>
      <c r="F461" s="3" t="s">
        <v>494</v>
      </c>
      <c r="G461" s="3" t="s">
        <v>192</v>
      </c>
    </row>
    <row r="462" spans="1:12" x14ac:dyDescent="0.25">
      <c r="A462" s="3" t="s">
        <v>119</v>
      </c>
      <c r="B462" s="3" t="s">
        <v>23</v>
      </c>
      <c r="C462" s="3" t="s">
        <v>97</v>
      </c>
      <c r="D462" s="5">
        <v>43026.368055555555</v>
      </c>
      <c r="E462" s="3" t="s">
        <v>496</v>
      </c>
      <c r="F462" s="3" t="s">
        <v>496</v>
      </c>
      <c r="G462" s="3" t="s">
        <v>192</v>
      </c>
    </row>
    <row r="463" spans="1:12" x14ac:dyDescent="0.25">
      <c r="A463" s="3" t="s">
        <v>119</v>
      </c>
      <c r="B463" s="3" t="s">
        <v>23</v>
      </c>
      <c r="C463" s="3" t="s">
        <v>97</v>
      </c>
      <c r="D463" s="5">
        <v>43060.645833333336</v>
      </c>
      <c r="E463" s="3" t="s">
        <v>498</v>
      </c>
      <c r="F463" s="3" t="s">
        <v>498</v>
      </c>
      <c r="G463" s="3" t="s">
        <v>192</v>
      </c>
    </row>
    <row r="464" spans="1:12" x14ac:dyDescent="0.25">
      <c r="A464" s="3" t="s">
        <v>119</v>
      </c>
      <c r="B464" s="3" t="s">
        <v>23</v>
      </c>
      <c r="C464" s="3" t="s">
        <v>97</v>
      </c>
      <c r="D464" s="5">
        <v>43082.604166666664</v>
      </c>
      <c r="E464" s="3" t="s">
        <v>500</v>
      </c>
      <c r="F464" s="3" t="s">
        <v>500</v>
      </c>
      <c r="G464" s="3" t="s">
        <v>192</v>
      </c>
    </row>
    <row r="465" spans="1:12" x14ac:dyDescent="0.25">
      <c r="A465" s="3" t="s">
        <v>119</v>
      </c>
      <c r="B465" s="3" t="s">
        <v>23</v>
      </c>
      <c r="C465" s="3" t="s">
        <v>97</v>
      </c>
      <c r="D465" s="5">
        <v>43119.439583333333</v>
      </c>
      <c r="E465" s="3" t="s">
        <v>503</v>
      </c>
      <c r="F465" s="3" t="s">
        <v>503</v>
      </c>
      <c r="G465" s="3" t="s">
        <v>192</v>
      </c>
    </row>
    <row r="466" spans="1:12" s="2" customFormat="1" x14ac:dyDescent="0.25">
      <c r="A466" s="2" t="s">
        <v>120</v>
      </c>
      <c r="B466" s="2" t="s">
        <v>24</v>
      </c>
      <c r="C466" s="2" t="s">
        <v>96</v>
      </c>
      <c r="D466" s="4">
        <v>42965.402777777781</v>
      </c>
      <c r="E466" s="2" t="s">
        <v>504</v>
      </c>
      <c r="F466" s="2" t="s">
        <v>504</v>
      </c>
      <c r="G466" s="2" t="s">
        <v>192</v>
      </c>
      <c r="H466" s="2">
        <v>76.599999999999994</v>
      </c>
      <c r="I466" s="2">
        <v>33</v>
      </c>
      <c r="J466" s="2">
        <f t="shared" si="14"/>
        <v>2.3212121212121208</v>
      </c>
      <c r="K466" s="2" t="b">
        <f t="shared" si="15"/>
        <v>0</v>
      </c>
      <c r="L466" s="2" t="b">
        <v>0</v>
      </c>
    </row>
    <row r="467" spans="1:12" x14ac:dyDescent="0.25">
      <c r="A467" s="3" t="s">
        <v>120</v>
      </c>
      <c r="B467" s="3" t="s">
        <v>24</v>
      </c>
      <c r="C467" s="3" t="s">
        <v>96</v>
      </c>
      <c r="D467" s="5">
        <v>42965.402777777781</v>
      </c>
      <c r="E467" s="3" t="s">
        <v>505</v>
      </c>
      <c r="F467" s="3" t="s">
        <v>505</v>
      </c>
      <c r="G467" s="3" t="s">
        <v>192</v>
      </c>
    </row>
    <row r="468" spans="1:12" s="2" customFormat="1" x14ac:dyDescent="0.25">
      <c r="A468" s="2" t="s">
        <v>120</v>
      </c>
      <c r="B468" s="2" t="s">
        <v>24</v>
      </c>
      <c r="C468" s="2" t="s">
        <v>96</v>
      </c>
      <c r="D468" s="4">
        <v>43004.583333333336</v>
      </c>
      <c r="E468" s="2" t="s">
        <v>506</v>
      </c>
      <c r="F468" s="2" t="s">
        <v>506</v>
      </c>
      <c r="G468" s="2" t="s">
        <v>192</v>
      </c>
      <c r="H468" s="2">
        <v>114.6</v>
      </c>
      <c r="I468" s="2">
        <v>24</v>
      </c>
      <c r="J468" s="2">
        <f t="shared" si="14"/>
        <v>4.7749999999999995</v>
      </c>
      <c r="K468" s="2" t="b">
        <f t="shared" si="15"/>
        <v>0</v>
      </c>
      <c r="L468" s="2" t="b">
        <v>0</v>
      </c>
    </row>
    <row r="469" spans="1:12" x14ac:dyDescent="0.25">
      <c r="A469" s="3" t="s">
        <v>120</v>
      </c>
      <c r="B469" s="3" t="s">
        <v>24</v>
      </c>
      <c r="C469" s="3" t="s">
        <v>96</v>
      </c>
      <c r="D469" s="5">
        <v>43004.583333333336</v>
      </c>
      <c r="E469" s="3" t="s">
        <v>507</v>
      </c>
      <c r="F469" s="3" t="s">
        <v>507</v>
      </c>
      <c r="G469" s="3" t="s">
        <v>192</v>
      </c>
    </row>
    <row r="470" spans="1:12" s="2" customFormat="1" x14ac:dyDescent="0.25">
      <c r="A470" s="2" t="s">
        <v>120</v>
      </c>
      <c r="B470" s="2" t="s">
        <v>24</v>
      </c>
      <c r="C470" s="2" t="s">
        <v>96</v>
      </c>
      <c r="D470" s="4">
        <v>43033.451388888891</v>
      </c>
      <c r="E470" s="2" t="s">
        <v>508</v>
      </c>
      <c r="F470" s="2" t="s">
        <v>508</v>
      </c>
      <c r="G470" s="2" t="s">
        <v>192</v>
      </c>
      <c r="H470" s="2">
        <v>144.4</v>
      </c>
      <c r="I470" s="2">
        <v>26</v>
      </c>
      <c r="J470" s="2">
        <f t="shared" si="14"/>
        <v>5.5538461538461537</v>
      </c>
      <c r="K470" s="2" t="b">
        <f t="shared" si="15"/>
        <v>0</v>
      </c>
      <c r="L470" s="2" t="b">
        <v>0</v>
      </c>
    </row>
    <row r="471" spans="1:12" x14ac:dyDescent="0.25">
      <c r="A471" s="3" t="s">
        <v>120</v>
      </c>
      <c r="B471" s="3" t="s">
        <v>24</v>
      </c>
      <c r="C471" s="3" t="s">
        <v>96</v>
      </c>
      <c r="D471" s="5">
        <v>43033.451388888891</v>
      </c>
      <c r="E471" s="3" t="s">
        <v>509</v>
      </c>
      <c r="F471" s="3" t="s">
        <v>509</v>
      </c>
      <c r="G471" s="3" t="s">
        <v>192</v>
      </c>
    </row>
    <row r="472" spans="1:12" s="2" customFormat="1" x14ac:dyDescent="0.25">
      <c r="A472" s="2" t="s">
        <v>120</v>
      </c>
      <c r="B472" s="2" t="s">
        <v>24</v>
      </c>
      <c r="C472" s="2" t="s">
        <v>96</v>
      </c>
      <c r="D472" s="4">
        <v>43068.395833333336</v>
      </c>
      <c r="E472" s="2" t="s">
        <v>510</v>
      </c>
      <c r="F472" s="2" t="s">
        <v>510</v>
      </c>
      <c r="G472" s="2" t="s">
        <v>192</v>
      </c>
      <c r="H472" s="2">
        <v>17.600000000000001</v>
      </c>
      <c r="I472" s="2">
        <v>36</v>
      </c>
      <c r="J472" s="2">
        <f t="shared" si="14"/>
        <v>0.48888888888888893</v>
      </c>
      <c r="K472" s="2" t="b">
        <f t="shared" si="15"/>
        <v>0</v>
      </c>
      <c r="L472" s="2" t="b">
        <v>0</v>
      </c>
    </row>
    <row r="473" spans="1:12" x14ac:dyDescent="0.25">
      <c r="A473" s="3" t="s">
        <v>120</v>
      </c>
      <c r="B473" s="3" t="s">
        <v>24</v>
      </c>
      <c r="C473" s="3" t="s">
        <v>96</v>
      </c>
      <c r="D473" s="5">
        <v>43068.395833333336</v>
      </c>
      <c r="E473" s="3" t="s">
        <v>511</v>
      </c>
      <c r="F473" s="3" t="s">
        <v>511</v>
      </c>
      <c r="G473" s="3" t="s">
        <v>192</v>
      </c>
    </row>
    <row r="474" spans="1:12" x14ac:dyDescent="0.25">
      <c r="A474" s="3" t="s">
        <v>120</v>
      </c>
      <c r="B474" s="3" t="s">
        <v>24</v>
      </c>
      <c r="C474" s="3" t="s">
        <v>96</v>
      </c>
      <c r="D474" s="5">
        <v>43090.354166666664</v>
      </c>
      <c r="E474" s="3" t="s">
        <v>512</v>
      </c>
      <c r="F474" s="3" t="s">
        <v>512</v>
      </c>
      <c r="G474" s="3" t="s">
        <v>192</v>
      </c>
      <c r="H474">
        <v>16.899999999999999</v>
      </c>
      <c r="I474">
        <v>24</v>
      </c>
      <c r="J474">
        <f t="shared" si="14"/>
        <v>0.70416666666666661</v>
      </c>
      <c r="K474" t="b">
        <f t="shared" si="15"/>
        <v>1</v>
      </c>
      <c r="L474" t="b">
        <v>1</v>
      </c>
    </row>
    <row r="475" spans="1:12" x14ac:dyDescent="0.25">
      <c r="A475" s="3" t="s">
        <v>120</v>
      </c>
      <c r="B475" s="3" t="s">
        <v>24</v>
      </c>
      <c r="C475" s="3" t="s">
        <v>96</v>
      </c>
      <c r="D475" s="5">
        <v>43090.354166666664</v>
      </c>
      <c r="E475" s="3" t="s">
        <v>513</v>
      </c>
      <c r="F475" s="3" t="s">
        <v>513</v>
      </c>
      <c r="G475" s="3" t="s">
        <v>192</v>
      </c>
    </row>
    <row r="476" spans="1:12" x14ac:dyDescent="0.25">
      <c r="A476" s="3" t="s">
        <v>120</v>
      </c>
      <c r="B476" s="3" t="s">
        <v>24</v>
      </c>
      <c r="C476" s="3" t="s">
        <v>96</v>
      </c>
      <c r="D476" s="5">
        <v>43126.375</v>
      </c>
      <c r="E476" s="3" t="s">
        <v>514</v>
      </c>
      <c r="F476" s="3" t="s">
        <v>514</v>
      </c>
      <c r="G476" s="3" t="s">
        <v>192</v>
      </c>
      <c r="H476">
        <v>19.8</v>
      </c>
      <c r="I476">
        <v>25</v>
      </c>
      <c r="J476">
        <f t="shared" si="14"/>
        <v>0.79200000000000004</v>
      </c>
      <c r="K476" t="b">
        <f t="shared" si="15"/>
        <v>1</v>
      </c>
      <c r="L476" t="b">
        <v>1</v>
      </c>
    </row>
    <row r="477" spans="1:12" x14ac:dyDescent="0.25">
      <c r="A477" s="3" t="s">
        <v>120</v>
      </c>
      <c r="B477" s="3" t="s">
        <v>24</v>
      </c>
      <c r="C477" s="3" t="s">
        <v>96</v>
      </c>
      <c r="D477" s="5">
        <v>43126.375</v>
      </c>
      <c r="E477" s="3" t="s">
        <v>515</v>
      </c>
      <c r="F477" s="3" t="s">
        <v>515</v>
      </c>
      <c r="G477" s="3" t="s">
        <v>192</v>
      </c>
    </row>
    <row r="478" spans="1:12" x14ac:dyDescent="0.25">
      <c r="A478" s="3" t="s">
        <v>120</v>
      </c>
      <c r="B478" s="3" t="s">
        <v>24</v>
      </c>
      <c r="C478" s="3" t="s">
        <v>97</v>
      </c>
      <c r="D478" s="5">
        <v>42965.402777777781</v>
      </c>
      <c r="E478" s="3" t="s">
        <v>516</v>
      </c>
      <c r="F478" s="3" t="s">
        <v>504</v>
      </c>
      <c r="G478" s="3" t="s">
        <v>192</v>
      </c>
    </row>
    <row r="479" spans="1:12" x14ac:dyDescent="0.25">
      <c r="A479" s="3" t="s">
        <v>120</v>
      </c>
      <c r="B479" s="3" t="s">
        <v>24</v>
      </c>
      <c r="C479" s="3" t="s">
        <v>97</v>
      </c>
      <c r="D479" s="5">
        <v>42965.402777777781</v>
      </c>
      <c r="E479" s="3" t="s">
        <v>504</v>
      </c>
      <c r="F479" s="3" t="s">
        <v>504</v>
      </c>
      <c r="G479" s="3" t="s">
        <v>192</v>
      </c>
    </row>
    <row r="480" spans="1:12" x14ac:dyDescent="0.25">
      <c r="A480" s="3" t="s">
        <v>120</v>
      </c>
      <c r="B480" s="3" t="s">
        <v>24</v>
      </c>
      <c r="C480" s="3" t="s">
        <v>97</v>
      </c>
      <c r="D480" s="5">
        <v>42965.402777777781</v>
      </c>
      <c r="E480" s="3" t="s">
        <v>517</v>
      </c>
      <c r="F480" s="3" t="s">
        <v>504</v>
      </c>
      <c r="G480" s="3" t="s">
        <v>192</v>
      </c>
    </row>
    <row r="481" spans="1:7" x14ac:dyDescent="0.25">
      <c r="A481" s="3" t="s">
        <v>120</v>
      </c>
      <c r="B481" s="3" t="s">
        <v>24</v>
      </c>
      <c r="C481" s="3" t="s">
        <v>97</v>
      </c>
      <c r="D481" s="5">
        <v>42965.402777777781</v>
      </c>
      <c r="E481" s="3" t="s">
        <v>518</v>
      </c>
      <c r="F481" s="3" t="s">
        <v>504</v>
      </c>
      <c r="G481" s="3" t="s">
        <v>192</v>
      </c>
    </row>
    <row r="482" spans="1:7" x14ac:dyDescent="0.25">
      <c r="A482" s="3" t="s">
        <v>120</v>
      </c>
      <c r="B482" s="3" t="s">
        <v>24</v>
      </c>
      <c r="C482" s="3" t="s">
        <v>97</v>
      </c>
      <c r="D482" s="5">
        <v>42965.402777777781</v>
      </c>
      <c r="E482" s="3" t="s">
        <v>519</v>
      </c>
      <c r="F482" s="3" t="s">
        <v>504</v>
      </c>
      <c r="G482" s="3" t="s">
        <v>192</v>
      </c>
    </row>
    <row r="483" spans="1:7" x14ac:dyDescent="0.25">
      <c r="A483" s="3" t="s">
        <v>120</v>
      </c>
      <c r="B483" s="3" t="s">
        <v>24</v>
      </c>
      <c r="C483" s="3" t="s">
        <v>97</v>
      </c>
      <c r="D483" s="5">
        <v>42965.402777777781</v>
      </c>
      <c r="E483" s="3" t="s">
        <v>520</v>
      </c>
      <c r="F483" s="3" t="s">
        <v>504</v>
      </c>
      <c r="G483" s="3" t="s">
        <v>192</v>
      </c>
    </row>
    <row r="484" spans="1:7" x14ac:dyDescent="0.25">
      <c r="A484" s="3" t="s">
        <v>120</v>
      </c>
      <c r="B484" s="3" t="s">
        <v>24</v>
      </c>
      <c r="C484" s="3" t="s">
        <v>97</v>
      </c>
      <c r="D484" s="5">
        <v>43004.583333333336</v>
      </c>
      <c r="E484" s="3" t="s">
        <v>506</v>
      </c>
      <c r="F484" s="3" t="s">
        <v>506</v>
      </c>
      <c r="G484" s="3" t="s">
        <v>192</v>
      </c>
    </row>
    <row r="485" spans="1:7" x14ac:dyDescent="0.25">
      <c r="A485" s="3" t="s">
        <v>120</v>
      </c>
      <c r="B485" s="3" t="s">
        <v>24</v>
      </c>
      <c r="C485" s="3" t="s">
        <v>97</v>
      </c>
      <c r="D485" s="5">
        <v>43004.583333333336</v>
      </c>
      <c r="E485" s="3" t="s">
        <v>521</v>
      </c>
      <c r="F485" s="3" t="s">
        <v>506</v>
      </c>
      <c r="G485" s="3" t="s">
        <v>192</v>
      </c>
    </row>
    <row r="486" spans="1:7" x14ac:dyDescent="0.25">
      <c r="A486" s="3" t="s">
        <v>120</v>
      </c>
      <c r="B486" s="3" t="s">
        <v>24</v>
      </c>
      <c r="C486" s="3" t="s">
        <v>97</v>
      </c>
      <c r="D486" s="5">
        <v>43004.583333333336</v>
      </c>
      <c r="E486" s="3" t="s">
        <v>522</v>
      </c>
      <c r="F486" s="3" t="s">
        <v>506</v>
      </c>
      <c r="G486" s="3" t="s">
        <v>192</v>
      </c>
    </row>
    <row r="487" spans="1:7" x14ac:dyDescent="0.25">
      <c r="A487" s="3" t="s">
        <v>120</v>
      </c>
      <c r="B487" s="3" t="s">
        <v>24</v>
      </c>
      <c r="C487" s="3" t="s">
        <v>97</v>
      </c>
      <c r="D487" s="5">
        <v>43004.583333333336</v>
      </c>
      <c r="E487" s="3" t="s">
        <v>523</v>
      </c>
      <c r="F487" s="3" t="s">
        <v>506</v>
      </c>
      <c r="G487" s="3" t="s">
        <v>192</v>
      </c>
    </row>
    <row r="488" spans="1:7" x14ac:dyDescent="0.25">
      <c r="A488" s="3" t="s">
        <v>120</v>
      </c>
      <c r="B488" s="3" t="s">
        <v>24</v>
      </c>
      <c r="C488" s="3" t="s">
        <v>97</v>
      </c>
      <c r="D488" s="5">
        <v>43004.583333333336</v>
      </c>
      <c r="E488" s="3" t="s">
        <v>524</v>
      </c>
      <c r="F488" s="3" t="s">
        <v>506</v>
      </c>
      <c r="G488" s="3" t="s">
        <v>192</v>
      </c>
    </row>
    <row r="489" spans="1:7" x14ac:dyDescent="0.25">
      <c r="A489" s="3" t="s">
        <v>120</v>
      </c>
      <c r="B489" s="3" t="s">
        <v>24</v>
      </c>
      <c r="C489" s="3" t="s">
        <v>97</v>
      </c>
      <c r="D489" s="5">
        <v>43033.451388888891</v>
      </c>
      <c r="E489" s="3" t="s">
        <v>508</v>
      </c>
      <c r="F489" s="3" t="s">
        <v>508</v>
      </c>
      <c r="G489" s="3" t="s">
        <v>192</v>
      </c>
    </row>
    <row r="490" spans="1:7" x14ac:dyDescent="0.25">
      <c r="A490" s="3" t="s">
        <v>120</v>
      </c>
      <c r="B490" s="3" t="s">
        <v>24</v>
      </c>
      <c r="C490" s="3" t="s">
        <v>97</v>
      </c>
      <c r="D490" s="5">
        <v>43033.451388888891</v>
      </c>
      <c r="E490" s="3" t="s">
        <v>525</v>
      </c>
      <c r="F490" s="3" t="s">
        <v>508</v>
      </c>
      <c r="G490" s="3" t="s">
        <v>192</v>
      </c>
    </row>
    <row r="491" spans="1:7" x14ac:dyDescent="0.25">
      <c r="A491" s="3" t="s">
        <v>120</v>
      </c>
      <c r="B491" s="3" t="s">
        <v>24</v>
      </c>
      <c r="C491" s="3" t="s">
        <v>97</v>
      </c>
      <c r="D491" s="5">
        <v>43033.451388888891</v>
      </c>
      <c r="E491" s="3" t="s">
        <v>526</v>
      </c>
      <c r="F491" s="3" t="s">
        <v>508</v>
      </c>
      <c r="G491" s="3" t="s">
        <v>192</v>
      </c>
    </row>
    <row r="492" spans="1:7" x14ac:dyDescent="0.25">
      <c r="A492" s="3" t="s">
        <v>120</v>
      </c>
      <c r="B492" s="3" t="s">
        <v>24</v>
      </c>
      <c r="C492" s="3" t="s">
        <v>97</v>
      </c>
      <c r="D492" s="5">
        <v>43033.451388888891</v>
      </c>
      <c r="E492" s="3" t="s">
        <v>527</v>
      </c>
      <c r="F492" s="3" t="s">
        <v>508</v>
      </c>
      <c r="G492" s="3" t="s">
        <v>192</v>
      </c>
    </row>
    <row r="493" spans="1:7" x14ac:dyDescent="0.25">
      <c r="A493" s="3" t="s">
        <v>120</v>
      </c>
      <c r="B493" s="3" t="s">
        <v>24</v>
      </c>
      <c r="C493" s="3" t="s">
        <v>97</v>
      </c>
      <c r="D493" s="5">
        <v>43033.451388888891</v>
      </c>
      <c r="E493" s="3" t="s">
        <v>528</v>
      </c>
      <c r="F493" s="3" t="s">
        <v>508</v>
      </c>
      <c r="G493" s="3" t="s">
        <v>192</v>
      </c>
    </row>
    <row r="494" spans="1:7" x14ac:dyDescent="0.25">
      <c r="A494" s="3" t="s">
        <v>120</v>
      </c>
      <c r="B494" s="3" t="s">
        <v>24</v>
      </c>
      <c r="C494" s="3" t="s">
        <v>97</v>
      </c>
      <c r="D494" s="5">
        <v>43068.395833333336</v>
      </c>
      <c r="E494" s="3" t="s">
        <v>510</v>
      </c>
      <c r="F494" s="3" t="s">
        <v>510</v>
      </c>
      <c r="G494" s="3" t="s">
        <v>192</v>
      </c>
    </row>
    <row r="495" spans="1:7" x14ac:dyDescent="0.25">
      <c r="A495" s="3" t="s">
        <v>120</v>
      </c>
      <c r="B495" s="3" t="s">
        <v>24</v>
      </c>
      <c r="C495" s="3" t="s">
        <v>97</v>
      </c>
      <c r="D495" s="5">
        <v>43068.395833333336</v>
      </c>
      <c r="E495" s="3" t="s">
        <v>529</v>
      </c>
      <c r="F495" s="3" t="s">
        <v>510</v>
      </c>
      <c r="G495" s="3" t="s">
        <v>192</v>
      </c>
    </row>
    <row r="496" spans="1:7" x14ac:dyDescent="0.25">
      <c r="A496" s="3" t="s">
        <v>120</v>
      </c>
      <c r="B496" s="3" t="s">
        <v>24</v>
      </c>
      <c r="C496" s="3" t="s">
        <v>97</v>
      </c>
      <c r="D496" s="5">
        <v>43068.395833333336</v>
      </c>
      <c r="E496" s="3" t="s">
        <v>530</v>
      </c>
      <c r="F496" s="3" t="s">
        <v>510</v>
      </c>
      <c r="G496" s="3" t="s">
        <v>192</v>
      </c>
    </row>
    <row r="497" spans="1:12" x14ac:dyDescent="0.25">
      <c r="A497" s="3" t="s">
        <v>120</v>
      </c>
      <c r="B497" s="3" t="s">
        <v>24</v>
      </c>
      <c r="C497" s="3" t="s">
        <v>97</v>
      </c>
      <c r="D497" s="5">
        <v>43068.395833333336</v>
      </c>
      <c r="E497" s="3" t="s">
        <v>531</v>
      </c>
      <c r="F497" s="3" t="s">
        <v>510</v>
      </c>
      <c r="G497" s="3" t="s">
        <v>192</v>
      </c>
    </row>
    <row r="498" spans="1:12" x14ac:dyDescent="0.25">
      <c r="A498" s="3" t="s">
        <v>120</v>
      </c>
      <c r="B498" s="3" t="s">
        <v>24</v>
      </c>
      <c r="C498" s="3" t="s">
        <v>97</v>
      </c>
      <c r="D498" s="5">
        <v>43068.395833333336</v>
      </c>
      <c r="E498" s="3" t="s">
        <v>532</v>
      </c>
      <c r="F498" s="3" t="s">
        <v>510</v>
      </c>
      <c r="G498" s="3" t="s">
        <v>192</v>
      </c>
    </row>
    <row r="499" spans="1:12" x14ac:dyDescent="0.25">
      <c r="A499" s="3" t="s">
        <v>120</v>
      </c>
      <c r="B499" s="3" t="s">
        <v>24</v>
      </c>
      <c r="C499" s="3" t="s">
        <v>97</v>
      </c>
      <c r="D499" s="5">
        <v>43090.354166666664</v>
      </c>
      <c r="E499" s="3" t="s">
        <v>512</v>
      </c>
      <c r="F499" s="3" t="s">
        <v>512</v>
      </c>
      <c r="G499" s="3" t="s">
        <v>192</v>
      </c>
    </row>
    <row r="500" spans="1:12" x14ac:dyDescent="0.25">
      <c r="A500" s="3" t="s">
        <v>120</v>
      </c>
      <c r="B500" s="3" t="s">
        <v>24</v>
      </c>
      <c r="C500" s="3" t="s">
        <v>97</v>
      </c>
      <c r="D500" s="5">
        <v>43126.375</v>
      </c>
      <c r="E500" s="3" t="s">
        <v>514</v>
      </c>
      <c r="F500" s="3" t="s">
        <v>514</v>
      </c>
      <c r="G500" s="3" t="s">
        <v>192</v>
      </c>
    </row>
    <row r="501" spans="1:12" x14ac:dyDescent="0.25">
      <c r="A501" s="3" t="s">
        <v>121</v>
      </c>
      <c r="B501" s="3" t="s">
        <v>25</v>
      </c>
      <c r="C501" s="3" t="s">
        <v>96</v>
      </c>
      <c r="D501" s="5">
        <v>42964.415972222225</v>
      </c>
      <c r="E501" s="3" t="s">
        <v>533</v>
      </c>
      <c r="F501" s="3" t="s">
        <v>533</v>
      </c>
      <c r="G501" s="3" t="s">
        <v>374</v>
      </c>
      <c r="H501">
        <v>18.399999999999999</v>
      </c>
      <c r="I501">
        <v>23</v>
      </c>
      <c r="J501">
        <f t="shared" si="14"/>
        <v>0.79999999999999993</v>
      </c>
      <c r="K501" t="b">
        <f t="shared" si="15"/>
        <v>1</v>
      </c>
      <c r="L501" t="b">
        <v>1</v>
      </c>
    </row>
    <row r="502" spans="1:12" x14ac:dyDescent="0.25">
      <c r="A502" s="3" t="s">
        <v>121</v>
      </c>
      <c r="B502" s="3" t="s">
        <v>25</v>
      </c>
      <c r="C502" s="3" t="s">
        <v>96</v>
      </c>
      <c r="D502" s="5">
        <v>42964.415972222225</v>
      </c>
      <c r="E502" s="3" t="s">
        <v>534</v>
      </c>
      <c r="F502" s="3" t="s">
        <v>534</v>
      </c>
      <c r="G502" s="3" t="s">
        <v>374</v>
      </c>
    </row>
    <row r="503" spans="1:12" x14ac:dyDescent="0.25">
      <c r="A503" s="2" t="s">
        <v>121</v>
      </c>
      <c r="B503" s="2" t="s">
        <v>25</v>
      </c>
      <c r="C503" s="2" t="s">
        <v>96</v>
      </c>
      <c r="D503" s="4">
        <v>42964.430555555555</v>
      </c>
      <c r="E503" s="2" t="s">
        <v>535</v>
      </c>
      <c r="F503" s="2" t="s">
        <v>535</v>
      </c>
      <c r="G503" s="2" t="s">
        <v>377</v>
      </c>
      <c r="H503">
        <v>21.2</v>
      </c>
      <c r="I503">
        <v>17</v>
      </c>
      <c r="J503">
        <f t="shared" si="14"/>
        <v>1.2470588235294118</v>
      </c>
      <c r="K503" t="b">
        <f t="shared" si="15"/>
        <v>1</v>
      </c>
      <c r="L503" t="b">
        <v>1</v>
      </c>
    </row>
    <row r="504" spans="1:12" x14ac:dyDescent="0.25">
      <c r="A504" s="3" t="s">
        <v>121</v>
      </c>
      <c r="B504" s="3" t="s">
        <v>25</v>
      </c>
      <c r="C504" s="3" t="s">
        <v>96</v>
      </c>
      <c r="D504" s="5">
        <v>42964.430555555555</v>
      </c>
      <c r="E504" s="3" t="s">
        <v>536</v>
      </c>
      <c r="F504" s="3" t="s">
        <v>536</v>
      </c>
      <c r="G504" s="3" t="s">
        <v>377</v>
      </c>
    </row>
    <row r="505" spans="1:12" x14ac:dyDescent="0.25">
      <c r="A505" s="3" t="s">
        <v>121</v>
      </c>
      <c r="B505" s="3" t="s">
        <v>25</v>
      </c>
      <c r="C505" s="3" t="s">
        <v>96</v>
      </c>
      <c r="D505" s="5">
        <v>43003.677083333336</v>
      </c>
      <c r="E505" s="3" t="s">
        <v>537</v>
      </c>
      <c r="F505" s="3" t="s">
        <v>537</v>
      </c>
      <c r="G505" s="3" t="s">
        <v>374</v>
      </c>
      <c r="H505">
        <v>18.399999999999999</v>
      </c>
      <c r="I505">
        <v>15</v>
      </c>
      <c r="J505">
        <f t="shared" si="14"/>
        <v>1.2266666666666666</v>
      </c>
      <c r="K505" t="b">
        <f t="shared" si="15"/>
        <v>1</v>
      </c>
      <c r="L505" t="b">
        <v>1</v>
      </c>
    </row>
    <row r="506" spans="1:12" x14ac:dyDescent="0.25">
      <c r="A506" s="3" t="s">
        <v>121</v>
      </c>
      <c r="B506" s="3" t="s">
        <v>25</v>
      </c>
      <c r="C506" s="3" t="s">
        <v>96</v>
      </c>
      <c r="D506" s="5">
        <v>43003.677083333336</v>
      </c>
      <c r="E506" s="3" t="s">
        <v>538</v>
      </c>
      <c r="F506" s="3" t="s">
        <v>538</v>
      </c>
      <c r="G506" s="3" t="s">
        <v>374</v>
      </c>
    </row>
    <row r="507" spans="1:12" x14ac:dyDescent="0.25">
      <c r="A507" s="3" t="s">
        <v>121</v>
      </c>
      <c r="B507" s="3" t="s">
        <v>25</v>
      </c>
      <c r="C507" s="3" t="s">
        <v>96</v>
      </c>
      <c r="D507" s="5">
        <v>43032.548611111109</v>
      </c>
      <c r="E507" s="3" t="s">
        <v>539</v>
      </c>
      <c r="F507" s="3" t="s">
        <v>539</v>
      </c>
      <c r="G507" s="3" t="s">
        <v>374</v>
      </c>
      <c r="H507">
        <v>14.8</v>
      </c>
      <c r="I507">
        <v>12</v>
      </c>
      <c r="J507">
        <f t="shared" si="14"/>
        <v>1.2333333333333334</v>
      </c>
      <c r="K507" t="b">
        <f t="shared" si="15"/>
        <v>1</v>
      </c>
      <c r="L507" t="b">
        <v>1</v>
      </c>
    </row>
    <row r="508" spans="1:12" x14ac:dyDescent="0.25">
      <c r="A508" s="3" t="s">
        <v>121</v>
      </c>
      <c r="B508" s="3" t="s">
        <v>25</v>
      </c>
      <c r="C508" s="3" t="s">
        <v>96</v>
      </c>
      <c r="D508" s="5">
        <v>43032.548611111109</v>
      </c>
      <c r="E508" s="3" t="s">
        <v>540</v>
      </c>
      <c r="F508" s="3" t="s">
        <v>540</v>
      </c>
      <c r="G508" s="3" t="s">
        <v>374</v>
      </c>
    </row>
    <row r="509" spans="1:12" x14ac:dyDescent="0.25">
      <c r="A509" s="3" t="s">
        <v>121</v>
      </c>
      <c r="B509" s="3" t="s">
        <v>25</v>
      </c>
      <c r="C509" s="3" t="s">
        <v>96</v>
      </c>
      <c r="D509" s="5">
        <v>43063.5</v>
      </c>
      <c r="E509" s="3" t="s">
        <v>541</v>
      </c>
      <c r="F509" s="3" t="s">
        <v>541</v>
      </c>
      <c r="G509" s="3" t="s">
        <v>374</v>
      </c>
      <c r="H509">
        <v>17.100000000000001</v>
      </c>
      <c r="I509">
        <v>12</v>
      </c>
      <c r="J509">
        <f t="shared" si="14"/>
        <v>1.425</v>
      </c>
      <c r="K509" t="b">
        <f t="shared" si="15"/>
        <v>1</v>
      </c>
      <c r="L509" t="b">
        <v>1</v>
      </c>
    </row>
    <row r="510" spans="1:12" x14ac:dyDescent="0.25">
      <c r="A510" s="3" t="s">
        <v>121</v>
      </c>
      <c r="B510" s="3" t="s">
        <v>25</v>
      </c>
      <c r="C510" s="3" t="s">
        <v>96</v>
      </c>
      <c r="D510" s="5">
        <v>43063.5</v>
      </c>
      <c r="E510" s="3" t="s">
        <v>542</v>
      </c>
      <c r="F510" s="3" t="s">
        <v>542</v>
      </c>
      <c r="G510" s="3" t="s">
        <v>374</v>
      </c>
    </row>
    <row r="511" spans="1:12" x14ac:dyDescent="0.25">
      <c r="A511" s="3" t="s">
        <v>121</v>
      </c>
      <c r="B511" s="3" t="s">
        <v>25</v>
      </c>
      <c r="C511" s="3" t="s">
        <v>96</v>
      </c>
      <c r="D511" s="5">
        <v>43090.597222222219</v>
      </c>
      <c r="E511" s="3" t="s">
        <v>543</v>
      </c>
      <c r="F511" s="3" t="s">
        <v>543</v>
      </c>
      <c r="G511" s="3" t="s">
        <v>374</v>
      </c>
      <c r="H511">
        <v>20</v>
      </c>
      <c r="I511">
        <v>16</v>
      </c>
      <c r="J511">
        <f t="shared" si="14"/>
        <v>1.25</v>
      </c>
      <c r="K511" t="b">
        <f t="shared" si="15"/>
        <v>1</v>
      </c>
      <c r="L511" t="b">
        <v>1</v>
      </c>
    </row>
    <row r="512" spans="1:12" x14ac:dyDescent="0.25">
      <c r="A512" s="3" t="s">
        <v>121</v>
      </c>
      <c r="B512" s="3" t="s">
        <v>25</v>
      </c>
      <c r="C512" s="3" t="s">
        <v>96</v>
      </c>
      <c r="D512" s="5">
        <v>43090.597222222219</v>
      </c>
      <c r="E512" s="3" t="s">
        <v>544</v>
      </c>
      <c r="F512" s="3" t="s">
        <v>544</v>
      </c>
      <c r="G512" s="3" t="s">
        <v>374</v>
      </c>
    </row>
    <row r="513" spans="1:12" x14ac:dyDescent="0.25">
      <c r="A513" s="3" t="s">
        <v>121</v>
      </c>
      <c r="B513" s="3" t="s">
        <v>25</v>
      </c>
      <c r="C513" s="3" t="s">
        <v>96</v>
      </c>
      <c r="D513" s="5">
        <v>43125.527777777781</v>
      </c>
      <c r="E513" s="3" t="s">
        <v>545</v>
      </c>
      <c r="F513" s="3" t="s">
        <v>545</v>
      </c>
      <c r="G513" s="3" t="s">
        <v>374</v>
      </c>
      <c r="H513">
        <v>19.100000000000001</v>
      </c>
      <c r="I513">
        <v>17</v>
      </c>
      <c r="J513">
        <f t="shared" si="14"/>
        <v>1.1235294117647059</v>
      </c>
      <c r="K513" t="b">
        <f t="shared" si="15"/>
        <v>1</v>
      </c>
      <c r="L513" t="b">
        <v>1</v>
      </c>
    </row>
    <row r="514" spans="1:12" x14ac:dyDescent="0.25">
      <c r="A514" s="3" t="s">
        <v>121</v>
      </c>
      <c r="B514" s="3" t="s">
        <v>25</v>
      </c>
      <c r="C514" s="3" t="s">
        <v>96</v>
      </c>
      <c r="D514" s="5">
        <v>43125.527777777781</v>
      </c>
      <c r="E514" s="3" t="s">
        <v>546</v>
      </c>
      <c r="F514" s="3" t="s">
        <v>546</v>
      </c>
      <c r="G514" s="3" t="s">
        <v>374</v>
      </c>
    </row>
    <row r="515" spans="1:12" x14ac:dyDescent="0.25">
      <c r="A515" s="3" t="s">
        <v>121</v>
      </c>
      <c r="B515" s="3" t="s">
        <v>25</v>
      </c>
      <c r="C515" s="3" t="s">
        <v>97</v>
      </c>
      <c r="D515" s="5">
        <v>42964.415972222225</v>
      </c>
      <c r="E515" s="3" t="s">
        <v>533</v>
      </c>
      <c r="F515" s="3" t="s">
        <v>533</v>
      </c>
      <c r="G515" s="3" t="s">
        <v>374</v>
      </c>
    </row>
    <row r="516" spans="1:12" x14ac:dyDescent="0.25">
      <c r="A516" s="3" t="s">
        <v>121</v>
      </c>
      <c r="B516" s="3" t="s">
        <v>25</v>
      </c>
      <c r="C516" s="3" t="s">
        <v>97</v>
      </c>
      <c r="D516" s="5">
        <v>42964.430555555555</v>
      </c>
      <c r="E516" s="3" t="s">
        <v>535</v>
      </c>
      <c r="F516" s="3" t="s">
        <v>535</v>
      </c>
      <c r="G516" s="3" t="s">
        <v>377</v>
      </c>
    </row>
    <row r="517" spans="1:12" x14ac:dyDescent="0.25">
      <c r="A517" s="3" t="s">
        <v>121</v>
      </c>
      <c r="B517" s="3" t="s">
        <v>25</v>
      </c>
      <c r="C517" s="3" t="s">
        <v>97</v>
      </c>
      <c r="D517" s="5">
        <v>43003.677083333336</v>
      </c>
      <c r="E517" s="3" t="s">
        <v>537</v>
      </c>
      <c r="F517" s="3" t="s">
        <v>537</v>
      </c>
      <c r="G517" s="3" t="s">
        <v>374</v>
      </c>
    </row>
    <row r="518" spans="1:12" x14ac:dyDescent="0.25">
      <c r="A518" s="3" t="s">
        <v>121</v>
      </c>
      <c r="B518" s="3" t="s">
        <v>25</v>
      </c>
      <c r="C518" s="3" t="s">
        <v>97</v>
      </c>
      <c r="D518" s="5">
        <v>43032.548611111109</v>
      </c>
      <c r="E518" s="3" t="s">
        <v>539</v>
      </c>
      <c r="F518" s="3" t="s">
        <v>539</v>
      </c>
      <c r="G518" s="3" t="s">
        <v>374</v>
      </c>
    </row>
    <row r="519" spans="1:12" x14ac:dyDescent="0.25">
      <c r="A519" s="3" t="s">
        <v>121</v>
      </c>
      <c r="B519" s="3" t="s">
        <v>25</v>
      </c>
      <c r="C519" s="3" t="s">
        <v>97</v>
      </c>
      <c r="D519" s="5">
        <v>43063.5</v>
      </c>
      <c r="E519" s="3" t="s">
        <v>541</v>
      </c>
      <c r="F519" s="3" t="s">
        <v>541</v>
      </c>
      <c r="G519" s="3" t="s">
        <v>374</v>
      </c>
    </row>
    <row r="520" spans="1:12" x14ac:dyDescent="0.25">
      <c r="A520" s="3" t="s">
        <v>121</v>
      </c>
      <c r="B520" s="3" t="s">
        <v>25</v>
      </c>
      <c r="C520" s="3" t="s">
        <v>97</v>
      </c>
      <c r="D520" s="5">
        <v>43090.597222222219</v>
      </c>
      <c r="E520" s="3" t="s">
        <v>543</v>
      </c>
      <c r="F520" s="3" t="s">
        <v>543</v>
      </c>
      <c r="G520" s="3" t="s">
        <v>374</v>
      </c>
    </row>
    <row r="521" spans="1:12" x14ac:dyDescent="0.25">
      <c r="A521" s="3" t="s">
        <v>121</v>
      </c>
      <c r="B521" s="3" t="s">
        <v>25</v>
      </c>
      <c r="C521" s="3" t="s">
        <v>97</v>
      </c>
      <c r="D521" s="5">
        <v>43125.527777777781</v>
      </c>
      <c r="E521" s="3" t="s">
        <v>545</v>
      </c>
      <c r="F521" s="3" t="s">
        <v>545</v>
      </c>
      <c r="G521" s="3" t="s">
        <v>374</v>
      </c>
    </row>
    <row r="522" spans="1:12" x14ac:dyDescent="0.25">
      <c r="A522" s="3" t="s">
        <v>122</v>
      </c>
      <c r="B522" s="3" t="s">
        <v>26</v>
      </c>
      <c r="C522" s="3" t="s">
        <v>96</v>
      </c>
      <c r="D522" s="5">
        <v>42964.647222222222</v>
      </c>
      <c r="E522" s="3" t="s">
        <v>547</v>
      </c>
      <c r="F522" s="3" t="s">
        <v>547</v>
      </c>
      <c r="G522" s="3" t="s">
        <v>374</v>
      </c>
      <c r="H522">
        <v>18.7</v>
      </c>
      <c r="I522">
        <v>19</v>
      </c>
      <c r="J522">
        <f t="shared" ref="J522:J578" si="16">H522/I522</f>
        <v>0.98421052631578942</v>
      </c>
      <c r="K522" t="b">
        <f t="shared" ref="K522:K578" si="17">AND(J522&gt;=0.5,J522&lt;=2)</f>
        <v>1</v>
      </c>
      <c r="L522" t="b">
        <v>1</v>
      </c>
    </row>
    <row r="523" spans="1:12" x14ac:dyDescent="0.25">
      <c r="A523" s="3" t="s">
        <v>122</v>
      </c>
      <c r="B523" s="3" t="s">
        <v>26</v>
      </c>
      <c r="C523" s="3" t="s">
        <v>96</v>
      </c>
      <c r="D523" s="5">
        <v>42964.647222222222</v>
      </c>
      <c r="E523" s="3" t="s">
        <v>548</v>
      </c>
      <c r="F523" s="3" t="s">
        <v>548</v>
      </c>
      <c r="G523" s="3" t="s">
        <v>374</v>
      </c>
    </row>
    <row r="524" spans="1:12" x14ac:dyDescent="0.25">
      <c r="A524" s="3" t="s">
        <v>122</v>
      </c>
      <c r="B524" s="3" t="s">
        <v>26</v>
      </c>
      <c r="C524" s="3" t="s">
        <v>96</v>
      </c>
      <c r="D524" s="5">
        <v>43004.465277777781</v>
      </c>
      <c r="E524" s="3" t="s">
        <v>549</v>
      </c>
      <c r="F524" s="3" t="s">
        <v>549</v>
      </c>
      <c r="G524" s="3" t="s">
        <v>374</v>
      </c>
      <c r="H524">
        <v>16.7</v>
      </c>
      <c r="I524">
        <v>13</v>
      </c>
      <c r="J524">
        <f t="shared" si="16"/>
        <v>1.2846153846153845</v>
      </c>
      <c r="K524" t="b">
        <f t="shared" si="17"/>
        <v>1</v>
      </c>
      <c r="L524" t="b">
        <v>1</v>
      </c>
    </row>
    <row r="525" spans="1:12" x14ac:dyDescent="0.25">
      <c r="A525" s="3" t="s">
        <v>122</v>
      </c>
      <c r="B525" s="3" t="s">
        <v>26</v>
      </c>
      <c r="C525" s="3" t="s">
        <v>96</v>
      </c>
      <c r="D525" s="5">
        <v>43004.465277777781</v>
      </c>
      <c r="E525" s="3" t="s">
        <v>550</v>
      </c>
      <c r="F525" s="3" t="s">
        <v>550</v>
      </c>
      <c r="G525" s="3" t="s">
        <v>374</v>
      </c>
    </row>
    <row r="526" spans="1:12" x14ac:dyDescent="0.25">
      <c r="A526" s="3" t="s">
        <v>122</v>
      </c>
      <c r="B526" s="3" t="s">
        <v>26</v>
      </c>
      <c r="C526" s="3" t="s">
        <v>96</v>
      </c>
      <c r="D526" s="5">
        <v>43032.484722222223</v>
      </c>
      <c r="E526" s="3" t="s">
        <v>551</v>
      </c>
      <c r="F526" s="3" t="s">
        <v>551</v>
      </c>
      <c r="G526" s="3" t="s">
        <v>374</v>
      </c>
      <c r="H526">
        <v>15.6</v>
      </c>
      <c r="I526">
        <v>16</v>
      </c>
      <c r="J526">
        <f t="shared" si="16"/>
        <v>0.97499999999999998</v>
      </c>
      <c r="K526" t="b">
        <f t="shared" si="17"/>
        <v>1</v>
      </c>
      <c r="L526" t="b">
        <v>1</v>
      </c>
    </row>
    <row r="527" spans="1:12" x14ac:dyDescent="0.25">
      <c r="A527" s="3" t="s">
        <v>122</v>
      </c>
      <c r="B527" s="3" t="s">
        <v>26</v>
      </c>
      <c r="C527" s="3" t="s">
        <v>96</v>
      </c>
      <c r="D527" s="5">
        <v>43032.734722222223</v>
      </c>
      <c r="E527" s="3" t="s">
        <v>552</v>
      </c>
      <c r="F527" s="3" t="s">
        <v>552</v>
      </c>
      <c r="G527" s="3" t="s">
        <v>374</v>
      </c>
    </row>
    <row r="528" spans="1:12" x14ac:dyDescent="0.25">
      <c r="A528" s="3" t="s">
        <v>122</v>
      </c>
      <c r="B528" s="3" t="s">
        <v>26</v>
      </c>
      <c r="C528" s="3" t="s">
        <v>96</v>
      </c>
      <c r="D528" s="5">
        <v>43063.423611111109</v>
      </c>
      <c r="E528" s="3" t="s">
        <v>553</v>
      </c>
      <c r="F528" s="3" t="s">
        <v>553</v>
      </c>
      <c r="G528" s="3" t="s">
        <v>374</v>
      </c>
      <c r="H528">
        <v>18</v>
      </c>
      <c r="I528">
        <v>17</v>
      </c>
      <c r="J528">
        <f t="shared" si="16"/>
        <v>1.0588235294117647</v>
      </c>
      <c r="K528" t="b">
        <f t="shared" si="17"/>
        <v>1</v>
      </c>
      <c r="L528" t="b">
        <v>1</v>
      </c>
    </row>
    <row r="529" spans="1:12" x14ac:dyDescent="0.25">
      <c r="A529" s="3" t="s">
        <v>122</v>
      </c>
      <c r="B529" s="3" t="s">
        <v>26</v>
      </c>
      <c r="C529" s="3" t="s">
        <v>96</v>
      </c>
      <c r="D529" s="5">
        <v>43063.423611111109</v>
      </c>
      <c r="E529" s="3" t="s">
        <v>554</v>
      </c>
      <c r="F529" s="3" t="s">
        <v>554</v>
      </c>
      <c r="G529" s="3" t="s">
        <v>374</v>
      </c>
    </row>
    <row r="530" spans="1:12" x14ac:dyDescent="0.25">
      <c r="A530" s="3" t="s">
        <v>122</v>
      </c>
      <c r="B530" s="3" t="s">
        <v>26</v>
      </c>
      <c r="C530" s="3" t="s">
        <v>96</v>
      </c>
      <c r="D530" s="5">
        <v>43063.429166666669</v>
      </c>
      <c r="E530" s="3" t="s">
        <v>555</v>
      </c>
      <c r="F530" s="3" t="s">
        <v>555</v>
      </c>
      <c r="G530" s="3" t="s">
        <v>377</v>
      </c>
      <c r="H530">
        <v>18</v>
      </c>
      <c r="I530">
        <v>17</v>
      </c>
      <c r="J530">
        <f t="shared" si="16"/>
        <v>1.0588235294117647</v>
      </c>
      <c r="K530" t="b">
        <f t="shared" si="17"/>
        <v>1</v>
      </c>
      <c r="L530" t="b">
        <v>1</v>
      </c>
    </row>
    <row r="531" spans="1:12" x14ac:dyDescent="0.25">
      <c r="A531" s="3" t="s">
        <v>122</v>
      </c>
      <c r="B531" s="3" t="s">
        <v>26</v>
      </c>
      <c r="C531" s="3" t="s">
        <v>96</v>
      </c>
      <c r="D531" s="5">
        <v>43063.429166666669</v>
      </c>
      <c r="E531" s="3" t="s">
        <v>556</v>
      </c>
      <c r="F531" s="3" t="s">
        <v>556</v>
      </c>
      <c r="G531" s="3" t="s">
        <v>377</v>
      </c>
    </row>
    <row r="532" spans="1:12" x14ac:dyDescent="0.25">
      <c r="A532" s="3" t="s">
        <v>122</v>
      </c>
      <c r="B532" s="3" t="s">
        <v>26</v>
      </c>
      <c r="C532" s="3" t="s">
        <v>96</v>
      </c>
      <c r="D532" s="5">
        <v>43090.541666666664</v>
      </c>
      <c r="E532" s="3" t="s">
        <v>557</v>
      </c>
      <c r="F532" s="3" t="s">
        <v>557</v>
      </c>
      <c r="G532" s="3" t="s">
        <v>374</v>
      </c>
      <c r="H532">
        <v>17.2</v>
      </c>
      <c r="I532">
        <v>14</v>
      </c>
      <c r="J532">
        <f t="shared" si="16"/>
        <v>1.2285714285714284</v>
      </c>
      <c r="K532" t="b">
        <f t="shared" si="17"/>
        <v>1</v>
      </c>
      <c r="L532" t="b">
        <v>1</v>
      </c>
    </row>
    <row r="533" spans="1:12" x14ac:dyDescent="0.25">
      <c r="A533" s="3" t="s">
        <v>122</v>
      </c>
      <c r="B533" s="3" t="s">
        <v>26</v>
      </c>
      <c r="C533" s="3" t="s">
        <v>96</v>
      </c>
      <c r="D533" s="5">
        <v>43090.541666666664</v>
      </c>
      <c r="E533" s="3" t="s">
        <v>558</v>
      </c>
      <c r="F533" s="3" t="s">
        <v>558</v>
      </c>
      <c r="G533" s="3" t="s">
        <v>374</v>
      </c>
    </row>
    <row r="534" spans="1:12" x14ac:dyDescent="0.25">
      <c r="A534" s="3" t="s">
        <v>122</v>
      </c>
      <c r="B534" s="3" t="s">
        <v>26</v>
      </c>
      <c r="C534" s="3" t="s">
        <v>96</v>
      </c>
      <c r="D534" s="5">
        <v>43125.395833333336</v>
      </c>
      <c r="E534" s="3" t="s">
        <v>559</v>
      </c>
      <c r="F534" s="3" t="s">
        <v>559</v>
      </c>
      <c r="G534" s="3" t="s">
        <v>374</v>
      </c>
      <c r="H534">
        <v>15.5</v>
      </c>
      <c r="I534">
        <v>13</v>
      </c>
      <c r="J534">
        <f t="shared" si="16"/>
        <v>1.1923076923076923</v>
      </c>
      <c r="K534" t="b">
        <f t="shared" si="17"/>
        <v>1</v>
      </c>
      <c r="L534" t="b">
        <v>1</v>
      </c>
    </row>
    <row r="535" spans="1:12" x14ac:dyDescent="0.25">
      <c r="A535" s="3" t="s">
        <v>122</v>
      </c>
      <c r="B535" s="3" t="s">
        <v>26</v>
      </c>
      <c r="C535" s="3" t="s">
        <v>96</v>
      </c>
      <c r="D535" s="5">
        <v>43125.395833333336</v>
      </c>
      <c r="E535" s="3" t="s">
        <v>560</v>
      </c>
      <c r="F535" s="3" t="s">
        <v>560</v>
      </c>
      <c r="G535" s="3" t="s">
        <v>374</v>
      </c>
    </row>
    <row r="536" spans="1:12" x14ac:dyDescent="0.25">
      <c r="A536" s="3" t="s">
        <v>122</v>
      </c>
      <c r="B536" s="3" t="s">
        <v>26</v>
      </c>
      <c r="C536" s="3" t="s">
        <v>97</v>
      </c>
      <c r="D536" s="5">
        <v>42964.647222222222</v>
      </c>
      <c r="E536" s="3" t="s">
        <v>547</v>
      </c>
      <c r="F536" s="3" t="s">
        <v>547</v>
      </c>
      <c r="G536" s="3" t="s">
        <v>374</v>
      </c>
    </row>
    <row r="537" spans="1:12" x14ac:dyDescent="0.25">
      <c r="A537" s="3" t="s">
        <v>122</v>
      </c>
      <c r="B537" s="3" t="s">
        <v>26</v>
      </c>
      <c r="C537" s="3" t="s">
        <v>97</v>
      </c>
      <c r="D537" s="5">
        <v>43004.465277777781</v>
      </c>
      <c r="E537" s="3" t="s">
        <v>549</v>
      </c>
      <c r="F537" s="3" t="s">
        <v>549</v>
      </c>
      <c r="G537" s="3" t="s">
        <v>374</v>
      </c>
    </row>
    <row r="538" spans="1:12" x14ac:dyDescent="0.25">
      <c r="A538" s="3" t="s">
        <v>122</v>
      </c>
      <c r="B538" s="3" t="s">
        <v>26</v>
      </c>
      <c r="C538" s="3" t="s">
        <v>97</v>
      </c>
      <c r="D538" s="5">
        <v>43032.484722222223</v>
      </c>
      <c r="E538" s="3" t="s">
        <v>551</v>
      </c>
      <c r="F538" s="3" t="s">
        <v>551</v>
      </c>
      <c r="G538" s="3" t="s">
        <v>374</v>
      </c>
    </row>
    <row r="539" spans="1:12" x14ac:dyDescent="0.25">
      <c r="A539" s="3" t="s">
        <v>122</v>
      </c>
      <c r="B539" s="3" t="s">
        <v>26</v>
      </c>
      <c r="C539" s="3" t="s">
        <v>97</v>
      </c>
      <c r="D539" s="5">
        <v>43063.423611111109</v>
      </c>
      <c r="E539" s="3" t="s">
        <v>553</v>
      </c>
      <c r="F539" s="3" t="s">
        <v>553</v>
      </c>
      <c r="G539" s="3" t="s">
        <v>374</v>
      </c>
    </row>
    <row r="540" spans="1:12" x14ac:dyDescent="0.25">
      <c r="A540" s="3" t="s">
        <v>122</v>
      </c>
      <c r="B540" s="3" t="s">
        <v>26</v>
      </c>
      <c r="C540" s="3" t="s">
        <v>97</v>
      </c>
      <c r="D540" s="5">
        <v>43063.429166666669</v>
      </c>
      <c r="E540" s="3" t="s">
        <v>555</v>
      </c>
      <c r="F540" s="3" t="s">
        <v>555</v>
      </c>
      <c r="G540" s="3" t="s">
        <v>377</v>
      </c>
    </row>
    <row r="541" spans="1:12" x14ac:dyDescent="0.25">
      <c r="A541" s="3" t="s">
        <v>122</v>
      </c>
      <c r="B541" s="3" t="s">
        <v>26</v>
      </c>
      <c r="C541" s="3" t="s">
        <v>97</v>
      </c>
      <c r="D541" s="5">
        <v>43090.541666666664</v>
      </c>
      <c r="E541" s="3" t="s">
        <v>557</v>
      </c>
      <c r="F541" s="3" t="s">
        <v>557</v>
      </c>
      <c r="G541" s="3" t="s">
        <v>374</v>
      </c>
    </row>
    <row r="542" spans="1:12" x14ac:dyDescent="0.25">
      <c r="A542" s="3" t="s">
        <v>122</v>
      </c>
      <c r="B542" s="3" t="s">
        <v>26</v>
      </c>
      <c r="C542" s="3" t="s">
        <v>97</v>
      </c>
      <c r="D542" s="5">
        <v>43125.395833333336</v>
      </c>
      <c r="E542" s="3" t="s">
        <v>559</v>
      </c>
      <c r="F542" s="3" t="s">
        <v>559</v>
      </c>
      <c r="G542" s="3" t="s">
        <v>374</v>
      </c>
    </row>
    <row r="543" spans="1:12" x14ac:dyDescent="0.25">
      <c r="A543" s="3" t="s">
        <v>123</v>
      </c>
      <c r="B543" s="3" t="s">
        <v>27</v>
      </c>
      <c r="C543" s="3" t="s">
        <v>96</v>
      </c>
      <c r="D543" s="5">
        <v>42964.5625</v>
      </c>
      <c r="E543" s="3" t="s">
        <v>561</v>
      </c>
      <c r="F543" s="3" t="s">
        <v>561</v>
      </c>
      <c r="G543" s="3" t="s">
        <v>374</v>
      </c>
      <c r="H543">
        <v>18.2</v>
      </c>
      <c r="I543">
        <v>15</v>
      </c>
      <c r="J543">
        <f t="shared" si="16"/>
        <v>1.2133333333333334</v>
      </c>
      <c r="K543" t="b">
        <f t="shared" si="17"/>
        <v>1</v>
      </c>
      <c r="L543" t="b">
        <v>1</v>
      </c>
    </row>
    <row r="544" spans="1:12" x14ac:dyDescent="0.25">
      <c r="A544" s="3" t="s">
        <v>123</v>
      </c>
      <c r="B544" s="3" t="s">
        <v>27</v>
      </c>
      <c r="C544" s="3" t="s">
        <v>96</v>
      </c>
      <c r="D544" s="5">
        <v>42964.5625</v>
      </c>
      <c r="E544" s="3" t="s">
        <v>562</v>
      </c>
      <c r="F544" s="3" t="s">
        <v>562</v>
      </c>
      <c r="G544" s="3" t="s">
        <v>374</v>
      </c>
    </row>
    <row r="545" spans="1:12" x14ac:dyDescent="0.25">
      <c r="A545" s="3" t="s">
        <v>123</v>
      </c>
      <c r="B545" s="3" t="s">
        <v>27</v>
      </c>
      <c r="C545" s="3" t="s">
        <v>96</v>
      </c>
      <c r="D545" s="5">
        <v>43004.402777777781</v>
      </c>
      <c r="E545" s="3" t="s">
        <v>563</v>
      </c>
      <c r="F545" s="3" t="s">
        <v>563</v>
      </c>
      <c r="G545" s="3" t="s">
        <v>374</v>
      </c>
      <c r="H545">
        <v>16.7</v>
      </c>
      <c r="I545">
        <v>14</v>
      </c>
      <c r="J545">
        <f t="shared" si="16"/>
        <v>1.1928571428571428</v>
      </c>
      <c r="K545" t="b">
        <f t="shared" si="17"/>
        <v>1</v>
      </c>
      <c r="L545" t="b">
        <v>1</v>
      </c>
    </row>
    <row r="546" spans="1:12" x14ac:dyDescent="0.25">
      <c r="A546" s="3" t="s">
        <v>123</v>
      </c>
      <c r="B546" s="3" t="s">
        <v>27</v>
      </c>
      <c r="C546" s="3" t="s">
        <v>96</v>
      </c>
      <c r="D546" s="5">
        <v>43004.402777777781</v>
      </c>
      <c r="E546" s="3" t="s">
        <v>564</v>
      </c>
      <c r="F546" s="3" t="s">
        <v>564</v>
      </c>
      <c r="G546" s="3" t="s">
        <v>374</v>
      </c>
    </row>
    <row r="547" spans="1:12" x14ac:dyDescent="0.25">
      <c r="A547" s="3" t="s">
        <v>123</v>
      </c>
      <c r="B547" s="3" t="s">
        <v>27</v>
      </c>
      <c r="C547" s="3" t="s">
        <v>96</v>
      </c>
      <c r="D547" s="5">
        <v>43004.402777777781</v>
      </c>
      <c r="E547" s="3" t="s">
        <v>564</v>
      </c>
      <c r="F547" s="3" t="s">
        <v>564</v>
      </c>
      <c r="G547" s="3" t="s">
        <v>192</v>
      </c>
    </row>
    <row r="548" spans="1:12" x14ac:dyDescent="0.25">
      <c r="A548" s="3" t="s">
        <v>123</v>
      </c>
      <c r="B548" s="3" t="s">
        <v>27</v>
      </c>
      <c r="C548" s="3" t="s">
        <v>96</v>
      </c>
      <c r="D548" s="5">
        <v>43032.440972222219</v>
      </c>
      <c r="E548" s="3" t="s">
        <v>565</v>
      </c>
      <c r="F548" s="3" t="s">
        <v>565</v>
      </c>
      <c r="G548" s="3" t="s">
        <v>374</v>
      </c>
      <c r="H548">
        <v>15.4</v>
      </c>
      <c r="I548">
        <v>16</v>
      </c>
      <c r="J548">
        <f t="shared" si="16"/>
        <v>0.96250000000000002</v>
      </c>
      <c r="K548" t="b">
        <f t="shared" si="17"/>
        <v>1</v>
      </c>
      <c r="L548" t="b">
        <v>1</v>
      </c>
    </row>
    <row r="549" spans="1:12" x14ac:dyDescent="0.25">
      <c r="A549" s="3" t="s">
        <v>123</v>
      </c>
      <c r="B549" s="3" t="s">
        <v>27</v>
      </c>
      <c r="C549" s="3" t="s">
        <v>96</v>
      </c>
      <c r="D549" s="5">
        <v>43032.440972222219</v>
      </c>
      <c r="E549" s="3" t="s">
        <v>566</v>
      </c>
      <c r="F549" s="3" t="s">
        <v>566</v>
      </c>
      <c r="G549" s="3" t="s">
        <v>374</v>
      </c>
    </row>
    <row r="550" spans="1:12" x14ac:dyDescent="0.25">
      <c r="A550" s="3" t="s">
        <v>123</v>
      </c>
      <c r="B550" s="3" t="s">
        <v>27</v>
      </c>
      <c r="C550" s="3" t="s">
        <v>96</v>
      </c>
      <c r="D550" s="5">
        <v>43063.402777777781</v>
      </c>
      <c r="E550" s="3" t="s">
        <v>567</v>
      </c>
      <c r="F550" s="3" t="s">
        <v>567</v>
      </c>
      <c r="G550" s="3" t="s">
        <v>374</v>
      </c>
      <c r="H550">
        <v>18</v>
      </c>
      <c r="I550">
        <v>17</v>
      </c>
      <c r="J550">
        <f t="shared" si="16"/>
        <v>1.0588235294117647</v>
      </c>
      <c r="K550" t="b">
        <f t="shared" si="17"/>
        <v>1</v>
      </c>
      <c r="L550" t="b">
        <v>1</v>
      </c>
    </row>
    <row r="551" spans="1:12" x14ac:dyDescent="0.25">
      <c r="A551" s="3" t="s">
        <v>123</v>
      </c>
      <c r="B551" s="3" t="s">
        <v>27</v>
      </c>
      <c r="C551" s="3" t="s">
        <v>96</v>
      </c>
      <c r="D551" s="5">
        <v>43063.402777777781</v>
      </c>
      <c r="E551" s="3" t="s">
        <v>568</v>
      </c>
      <c r="F551" s="3" t="s">
        <v>568</v>
      </c>
      <c r="G551" s="3" t="s">
        <v>374</v>
      </c>
    </row>
    <row r="552" spans="1:12" x14ac:dyDescent="0.25">
      <c r="A552" s="3" t="s">
        <v>123</v>
      </c>
      <c r="B552" s="3" t="s">
        <v>27</v>
      </c>
      <c r="C552" s="3" t="s">
        <v>96</v>
      </c>
      <c r="D552" s="5">
        <v>43090.479166666664</v>
      </c>
      <c r="E552" s="3" t="s">
        <v>569</v>
      </c>
      <c r="F552" s="3" t="s">
        <v>569</v>
      </c>
      <c r="G552" s="3" t="s">
        <v>374</v>
      </c>
      <c r="H552">
        <v>16.8</v>
      </c>
      <c r="I552">
        <v>14</v>
      </c>
      <c r="J552">
        <f t="shared" si="16"/>
        <v>1.2</v>
      </c>
      <c r="K552" t="b">
        <f t="shared" si="17"/>
        <v>1</v>
      </c>
      <c r="L552" t="b">
        <v>1</v>
      </c>
    </row>
    <row r="553" spans="1:12" x14ac:dyDescent="0.25">
      <c r="A553" s="3" t="s">
        <v>123</v>
      </c>
      <c r="B553" s="3" t="s">
        <v>27</v>
      </c>
      <c r="C553" s="3" t="s">
        <v>96</v>
      </c>
      <c r="D553" s="5">
        <v>43090.479166666664</v>
      </c>
      <c r="E553" s="3" t="s">
        <v>570</v>
      </c>
      <c r="F553" s="3" t="s">
        <v>570</v>
      </c>
      <c r="G553" s="3" t="s">
        <v>374</v>
      </c>
    </row>
    <row r="554" spans="1:12" x14ac:dyDescent="0.25">
      <c r="A554" s="3" t="s">
        <v>123</v>
      </c>
      <c r="B554" s="3" t="s">
        <v>27</v>
      </c>
      <c r="C554" s="3" t="s">
        <v>96</v>
      </c>
      <c r="D554" s="5">
        <v>43125.430555555555</v>
      </c>
      <c r="E554" s="3" t="s">
        <v>571</v>
      </c>
      <c r="F554" s="3" t="s">
        <v>571</v>
      </c>
      <c r="G554" s="3" t="s">
        <v>374</v>
      </c>
      <c r="H554">
        <v>15.8</v>
      </c>
      <c r="I554">
        <v>14</v>
      </c>
      <c r="J554">
        <f t="shared" si="16"/>
        <v>1.1285714285714286</v>
      </c>
      <c r="K554" t="b">
        <f t="shared" si="17"/>
        <v>1</v>
      </c>
      <c r="L554" t="b">
        <v>1</v>
      </c>
    </row>
    <row r="555" spans="1:12" x14ac:dyDescent="0.25">
      <c r="A555" s="3" t="s">
        <v>123</v>
      </c>
      <c r="B555" s="3" t="s">
        <v>27</v>
      </c>
      <c r="C555" s="3" t="s">
        <v>96</v>
      </c>
      <c r="D555" s="5">
        <v>43125.430555555555</v>
      </c>
      <c r="E555" s="3" t="s">
        <v>572</v>
      </c>
      <c r="F555" s="3" t="s">
        <v>572</v>
      </c>
      <c r="G555" s="3" t="s">
        <v>374</v>
      </c>
    </row>
    <row r="556" spans="1:12" x14ac:dyDescent="0.25">
      <c r="A556" s="3" t="s">
        <v>123</v>
      </c>
      <c r="B556" s="3" t="s">
        <v>27</v>
      </c>
      <c r="C556" s="3" t="s">
        <v>97</v>
      </c>
      <c r="D556" s="5">
        <v>42964.5625</v>
      </c>
      <c r="E556" s="3" t="s">
        <v>561</v>
      </c>
      <c r="F556" s="3" t="s">
        <v>561</v>
      </c>
      <c r="G556" s="3" t="s">
        <v>374</v>
      </c>
    </row>
    <row r="557" spans="1:12" x14ac:dyDescent="0.25">
      <c r="A557" s="3" t="s">
        <v>123</v>
      </c>
      <c r="B557" s="3" t="s">
        <v>27</v>
      </c>
      <c r="C557" s="3" t="s">
        <v>97</v>
      </c>
      <c r="D557" s="5">
        <v>43004.402777777781</v>
      </c>
      <c r="E557" s="3" t="s">
        <v>563</v>
      </c>
      <c r="F557" s="3" t="s">
        <v>563</v>
      </c>
      <c r="G557" s="3" t="s">
        <v>374</v>
      </c>
    </row>
    <row r="558" spans="1:12" x14ac:dyDescent="0.25">
      <c r="A558" s="3" t="s">
        <v>123</v>
      </c>
      <c r="B558" s="3" t="s">
        <v>27</v>
      </c>
      <c r="C558" s="3" t="s">
        <v>97</v>
      </c>
      <c r="D558" s="5">
        <v>43032.440972222219</v>
      </c>
      <c r="E558" s="3" t="s">
        <v>565</v>
      </c>
      <c r="F558" s="3" t="s">
        <v>565</v>
      </c>
      <c r="G558" s="3" t="s">
        <v>374</v>
      </c>
    </row>
    <row r="559" spans="1:12" x14ac:dyDescent="0.25">
      <c r="A559" s="3" t="s">
        <v>123</v>
      </c>
      <c r="B559" s="3" t="s">
        <v>27</v>
      </c>
      <c r="C559" s="3" t="s">
        <v>97</v>
      </c>
      <c r="D559" s="5">
        <v>43063.402777777781</v>
      </c>
      <c r="E559" s="3" t="s">
        <v>567</v>
      </c>
      <c r="F559" s="3" t="s">
        <v>567</v>
      </c>
      <c r="G559" s="3" t="s">
        <v>374</v>
      </c>
    </row>
    <row r="560" spans="1:12" x14ac:dyDescent="0.25">
      <c r="A560" s="3" t="s">
        <v>123</v>
      </c>
      <c r="B560" s="3" t="s">
        <v>27</v>
      </c>
      <c r="C560" s="3" t="s">
        <v>97</v>
      </c>
      <c r="D560" s="5">
        <v>43090.479166666664</v>
      </c>
      <c r="E560" s="3" t="s">
        <v>569</v>
      </c>
      <c r="F560" s="3" t="s">
        <v>569</v>
      </c>
      <c r="G560" s="3" t="s">
        <v>374</v>
      </c>
    </row>
    <row r="561" spans="1:12" x14ac:dyDescent="0.25">
      <c r="A561" s="3" t="s">
        <v>123</v>
      </c>
      <c r="B561" s="3" t="s">
        <v>27</v>
      </c>
      <c r="C561" s="3" t="s">
        <v>97</v>
      </c>
      <c r="D561" s="5">
        <v>43125.430555555555</v>
      </c>
      <c r="E561" s="3" t="s">
        <v>571</v>
      </c>
      <c r="F561" s="3" t="s">
        <v>571</v>
      </c>
      <c r="G561" s="3" t="s">
        <v>374</v>
      </c>
    </row>
    <row r="562" spans="1:12" x14ac:dyDescent="0.25">
      <c r="A562" s="3" t="s">
        <v>124</v>
      </c>
      <c r="B562" s="3" t="s">
        <v>27</v>
      </c>
      <c r="C562" s="3" t="s">
        <v>96</v>
      </c>
      <c r="D562" s="5">
        <v>42965.691666666666</v>
      </c>
      <c r="E562" s="3" t="s">
        <v>573</v>
      </c>
      <c r="F562" s="3" t="s">
        <v>573</v>
      </c>
      <c r="G562" s="3" t="s">
        <v>374</v>
      </c>
      <c r="H562">
        <v>13.7</v>
      </c>
      <c r="I562">
        <v>20</v>
      </c>
      <c r="J562">
        <f t="shared" si="16"/>
        <v>0.68499999999999994</v>
      </c>
      <c r="K562" t="b">
        <f t="shared" si="17"/>
        <v>1</v>
      </c>
      <c r="L562" t="b">
        <v>1</v>
      </c>
    </row>
    <row r="563" spans="1:12" x14ac:dyDescent="0.25">
      <c r="A563" s="3" t="s">
        <v>124</v>
      </c>
      <c r="B563" s="3" t="s">
        <v>28</v>
      </c>
      <c r="C563" s="3" t="s">
        <v>96</v>
      </c>
      <c r="D563" s="5">
        <v>42965.691666666666</v>
      </c>
      <c r="E563" s="3" t="s">
        <v>574</v>
      </c>
      <c r="F563" s="3" t="s">
        <v>574</v>
      </c>
      <c r="G563" s="3" t="s">
        <v>374</v>
      </c>
    </row>
    <row r="564" spans="1:12" x14ac:dyDescent="0.25">
      <c r="A564" s="3" t="s">
        <v>124</v>
      </c>
      <c r="B564" s="3" t="s">
        <v>28</v>
      </c>
      <c r="C564" s="3" t="s">
        <v>96</v>
      </c>
      <c r="D564" s="5">
        <v>42965.70416666667</v>
      </c>
      <c r="E564" s="3" t="s">
        <v>575</v>
      </c>
      <c r="F564" s="3" t="s">
        <v>575</v>
      </c>
      <c r="G564" s="3" t="s">
        <v>377</v>
      </c>
      <c r="H564">
        <v>11.7</v>
      </c>
      <c r="I564">
        <v>23</v>
      </c>
      <c r="J564">
        <f t="shared" si="16"/>
        <v>0.50869565217391299</v>
      </c>
      <c r="K564" t="b">
        <f t="shared" si="17"/>
        <v>1</v>
      </c>
      <c r="L564" t="b">
        <v>1</v>
      </c>
    </row>
    <row r="565" spans="1:12" x14ac:dyDescent="0.25">
      <c r="A565" s="3" t="s">
        <v>124</v>
      </c>
      <c r="B565" s="3" t="s">
        <v>28</v>
      </c>
      <c r="C565" s="3" t="s">
        <v>96</v>
      </c>
      <c r="D565" s="5">
        <v>42965.70416666667</v>
      </c>
      <c r="E565" s="3" t="s">
        <v>576</v>
      </c>
      <c r="F565" s="3" t="s">
        <v>576</v>
      </c>
      <c r="G565" s="3" t="s">
        <v>377</v>
      </c>
    </row>
    <row r="566" spans="1:12" x14ac:dyDescent="0.25">
      <c r="A566" s="3" t="s">
        <v>124</v>
      </c>
      <c r="B566" s="3" t="s">
        <v>28</v>
      </c>
      <c r="C566" s="3" t="s">
        <v>96</v>
      </c>
      <c r="D566" s="5">
        <v>42998.694444444445</v>
      </c>
      <c r="E566" s="3" t="s">
        <v>577</v>
      </c>
      <c r="F566" s="3" t="s">
        <v>577</v>
      </c>
      <c r="G566" s="3" t="s">
        <v>374</v>
      </c>
      <c r="H566">
        <v>13</v>
      </c>
      <c r="I566">
        <v>18</v>
      </c>
      <c r="J566">
        <f t="shared" si="16"/>
        <v>0.72222222222222221</v>
      </c>
      <c r="K566" t="b">
        <f t="shared" si="17"/>
        <v>1</v>
      </c>
      <c r="L566" t="b">
        <v>1</v>
      </c>
    </row>
    <row r="567" spans="1:12" x14ac:dyDescent="0.25">
      <c r="A567" s="3" t="s">
        <v>124</v>
      </c>
      <c r="B567" s="3" t="s">
        <v>28</v>
      </c>
      <c r="C567" s="3" t="s">
        <v>96</v>
      </c>
      <c r="D567" s="5">
        <v>42998.694444444445</v>
      </c>
      <c r="E567" s="3" t="s">
        <v>578</v>
      </c>
      <c r="F567" s="3" t="s">
        <v>578</v>
      </c>
      <c r="G567" s="3" t="s">
        <v>374</v>
      </c>
    </row>
    <row r="568" spans="1:12" x14ac:dyDescent="0.25">
      <c r="A568" s="3" t="s">
        <v>124</v>
      </c>
      <c r="B568" s="3" t="s">
        <v>28</v>
      </c>
      <c r="C568" s="3" t="s">
        <v>96</v>
      </c>
      <c r="D568" s="5">
        <v>43026.706944444442</v>
      </c>
      <c r="E568" s="3" t="s">
        <v>579</v>
      </c>
      <c r="F568" s="3" t="s">
        <v>579</v>
      </c>
      <c r="G568" s="3" t="s">
        <v>374</v>
      </c>
      <c r="H568">
        <v>12.9</v>
      </c>
      <c r="I568">
        <v>18</v>
      </c>
      <c r="J568">
        <f t="shared" si="16"/>
        <v>0.71666666666666667</v>
      </c>
      <c r="K568" t="b">
        <f t="shared" si="17"/>
        <v>1</v>
      </c>
      <c r="L568" t="b">
        <v>1</v>
      </c>
    </row>
    <row r="569" spans="1:12" x14ac:dyDescent="0.25">
      <c r="A569" s="3" t="s">
        <v>124</v>
      </c>
      <c r="B569" s="3" t="s">
        <v>28</v>
      </c>
      <c r="C569" s="3" t="s">
        <v>96</v>
      </c>
      <c r="D569" s="5">
        <v>43026.706944444442</v>
      </c>
      <c r="E569" s="3" t="s">
        <v>580</v>
      </c>
      <c r="F569" s="3" t="s">
        <v>580</v>
      </c>
      <c r="G569" s="3" t="s">
        <v>374</v>
      </c>
    </row>
    <row r="570" spans="1:12" x14ac:dyDescent="0.25">
      <c r="A570" s="3" t="s">
        <v>124</v>
      </c>
      <c r="B570" s="3" t="s">
        <v>28</v>
      </c>
      <c r="C570" s="3" t="s">
        <v>96</v>
      </c>
      <c r="D570" s="5">
        <v>43062.611111111109</v>
      </c>
      <c r="E570" s="3" t="s">
        <v>581</v>
      </c>
      <c r="F570" s="3" t="s">
        <v>581</v>
      </c>
      <c r="G570" s="3" t="s">
        <v>374</v>
      </c>
      <c r="H570">
        <v>12.5</v>
      </c>
      <c r="I570">
        <v>17</v>
      </c>
      <c r="J570">
        <f t="shared" si="16"/>
        <v>0.73529411764705888</v>
      </c>
      <c r="K570" t="b">
        <f t="shared" si="17"/>
        <v>1</v>
      </c>
      <c r="L570" t="b">
        <v>1</v>
      </c>
    </row>
    <row r="571" spans="1:12" x14ac:dyDescent="0.25">
      <c r="A571" s="3" t="s">
        <v>124</v>
      </c>
      <c r="B571" s="3" t="s">
        <v>28</v>
      </c>
      <c r="C571" s="3" t="s">
        <v>96</v>
      </c>
      <c r="D571" s="5">
        <v>43062.611111111109</v>
      </c>
      <c r="E571" s="3" t="s">
        <v>582</v>
      </c>
      <c r="F571" s="3" t="s">
        <v>582</v>
      </c>
      <c r="G571" s="3" t="s">
        <v>374</v>
      </c>
    </row>
    <row r="572" spans="1:12" x14ac:dyDescent="0.25">
      <c r="A572" s="3" t="s">
        <v>124</v>
      </c>
      <c r="B572" s="3" t="s">
        <v>28</v>
      </c>
      <c r="C572" s="3" t="s">
        <v>96</v>
      </c>
      <c r="D572" s="5">
        <v>43088.555555555555</v>
      </c>
      <c r="E572" s="3" t="s">
        <v>583</v>
      </c>
      <c r="F572" s="3" t="s">
        <v>583</v>
      </c>
      <c r="G572" s="3" t="s">
        <v>374</v>
      </c>
      <c r="H572">
        <v>12.5</v>
      </c>
      <c r="I572">
        <v>12</v>
      </c>
      <c r="J572">
        <f t="shared" si="16"/>
        <v>1.0416666666666667</v>
      </c>
      <c r="K572" t="b">
        <f t="shared" si="17"/>
        <v>1</v>
      </c>
      <c r="L572" t="b">
        <v>1</v>
      </c>
    </row>
    <row r="573" spans="1:12" x14ac:dyDescent="0.25">
      <c r="A573" s="3" t="s">
        <v>124</v>
      </c>
      <c r="B573" s="3" t="s">
        <v>28</v>
      </c>
      <c r="C573" s="3" t="s">
        <v>96</v>
      </c>
      <c r="D573" s="5">
        <v>43088.555555555555</v>
      </c>
      <c r="E573" s="3" t="s">
        <v>584</v>
      </c>
      <c r="F573" s="3" t="s">
        <v>584</v>
      </c>
      <c r="G573" s="3" t="s">
        <v>374</v>
      </c>
    </row>
    <row r="574" spans="1:12" x14ac:dyDescent="0.25">
      <c r="A574" s="3" t="s">
        <v>124</v>
      </c>
      <c r="B574" s="3" t="s">
        <v>28</v>
      </c>
      <c r="C574" s="3" t="s">
        <v>96</v>
      </c>
      <c r="D574" s="5">
        <v>43118.604166666664</v>
      </c>
      <c r="E574" s="3" t="s">
        <v>585</v>
      </c>
      <c r="F574" s="3" t="s">
        <v>585</v>
      </c>
      <c r="G574" s="3" t="s">
        <v>374</v>
      </c>
      <c r="H574">
        <v>12.6</v>
      </c>
      <c r="I574">
        <v>21</v>
      </c>
      <c r="J574">
        <f t="shared" si="16"/>
        <v>0.6</v>
      </c>
      <c r="K574" t="b">
        <f t="shared" si="17"/>
        <v>1</v>
      </c>
      <c r="L574" t="b">
        <v>1</v>
      </c>
    </row>
    <row r="575" spans="1:12" x14ac:dyDescent="0.25">
      <c r="A575" s="3" t="s">
        <v>124</v>
      </c>
      <c r="B575" s="3" t="s">
        <v>28</v>
      </c>
      <c r="C575" s="3" t="s">
        <v>96</v>
      </c>
      <c r="D575" s="5">
        <v>43118.604166666664</v>
      </c>
      <c r="E575" s="3" t="s">
        <v>586</v>
      </c>
      <c r="F575" s="3" t="s">
        <v>586</v>
      </c>
      <c r="G575" s="3" t="s">
        <v>374</v>
      </c>
    </row>
    <row r="576" spans="1:12" x14ac:dyDescent="0.25">
      <c r="A576" s="3" t="s">
        <v>124</v>
      </c>
      <c r="B576" s="3" t="s">
        <v>28</v>
      </c>
      <c r="C576" s="3" t="s">
        <v>96</v>
      </c>
      <c r="D576" s="5">
        <v>43118.614583333336</v>
      </c>
      <c r="E576" s="3" t="s">
        <v>587</v>
      </c>
      <c r="F576" s="3" t="s">
        <v>587</v>
      </c>
      <c r="G576" s="3" t="s">
        <v>377</v>
      </c>
      <c r="H576">
        <v>14</v>
      </c>
      <c r="I576">
        <v>16</v>
      </c>
      <c r="J576">
        <f t="shared" si="16"/>
        <v>0.875</v>
      </c>
      <c r="K576" t="b">
        <f t="shared" si="17"/>
        <v>1</v>
      </c>
      <c r="L576" t="b">
        <v>1</v>
      </c>
    </row>
    <row r="577" spans="1:12" x14ac:dyDescent="0.25">
      <c r="A577" s="3" t="s">
        <v>124</v>
      </c>
      <c r="B577" s="3" t="s">
        <v>28</v>
      </c>
      <c r="C577" s="3" t="s">
        <v>96</v>
      </c>
      <c r="D577" s="5">
        <v>43118.614583333336</v>
      </c>
      <c r="E577" s="3" t="s">
        <v>588</v>
      </c>
      <c r="F577" s="3" t="s">
        <v>588</v>
      </c>
      <c r="G577" s="3" t="s">
        <v>377</v>
      </c>
    </row>
    <row r="578" spans="1:12" x14ac:dyDescent="0.25">
      <c r="A578" s="3" t="s">
        <v>124</v>
      </c>
      <c r="B578" s="3" t="s">
        <v>28</v>
      </c>
      <c r="C578" s="3" t="s">
        <v>96</v>
      </c>
      <c r="D578" s="5">
        <v>43118.621527777781</v>
      </c>
      <c r="E578" s="3" t="s">
        <v>589</v>
      </c>
      <c r="F578" s="3" t="s">
        <v>589</v>
      </c>
      <c r="G578" s="3" t="s">
        <v>392</v>
      </c>
      <c r="H578">
        <v>12.9</v>
      </c>
      <c r="I578">
        <v>16</v>
      </c>
      <c r="J578">
        <f t="shared" si="16"/>
        <v>0.80625000000000002</v>
      </c>
      <c r="K578" t="b">
        <f t="shared" si="17"/>
        <v>1</v>
      </c>
      <c r="L578" t="b">
        <v>1</v>
      </c>
    </row>
    <row r="579" spans="1:12" x14ac:dyDescent="0.25">
      <c r="A579" s="3" t="s">
        <v>124</v>
      </c>
      <c r="B579" s="3" t="s">
        <v>28</v>
      </c>
      <c r="C579" s="3" t="s">
        <v>96</v>
      </c>
      <c r="D579" s="5">
        <v>43118.621527777781</v>
      </c>
      <c r="E579" s="3" t="s">
        <v>590</v>
      </c>
      <c r="F579" s="3" t="s">
        <v>590</v>
      </c>
      <c r="G579" s="3" t="s">
        <v>392</v>
      </c>
    </row>
    <row r="580" spans="1:12" x14ac:dyDescent="0.25">
      <c r="A580" s="3" t="s">
        <v>124</v>
      </c>
      <c r="B580" s="3" t="s">
        <v>28</v>
      </c>
      <c r="C580" s="3" t="s">
        <v>97</v>
      </c>
      <c r="D580" s="5">
        <v>42965.691666666666</v>
      </c>
      <c r="E580" s="3" t="s">
        <v>591</v>
      </c>
      <c r="F580" s="3" t="s">
        <v>573</v>
      </c>
      <c r="G580" s="3" t="s">
        <v>374</v>
      </c>
    </row>
    <row r="581" spans="1:12" x14ac:dyDescent="0.25">
      <c r="A581" s="3" t="s">
        <v>124</v>
      </c>
      <c r="B581" s="3" t="s">
        <v>28</v>
      </c>
      <c r="C581" s="3" t="s">
        <v>97</v>
      </c>
      <c r="D581" s="5">
        <v>42965.691666666666</v>
      </c>
      <c r="E581" s="3" t="s">
        <v>573</v>
      </c>
      <c r="F581" s="3" t="s">
        <v>573</v>
      </c>
      <c r="G581" s="3" t="s">
        <v>374</v>
      </c>
    </row>
    <row r="582" spans="1:12" x14ac:dyDescent="0.25">
      <c r="A582" s="3" t="s">
        <v>124</v>
      </c>
      <c r="B582" s="3" t="s">
        <v>28</v>
      </c>
      <c r="C582" s="3" t="s">
        <v>97</v>
      </c>
      <c r="D582" s="5">
        <v>42965.70416666667</v>
      </c>
      <c r="E582" s="3" t="s">
        <v>575</v>
      </c>
      <c r="F582" s="3" t="s">
        <v>575</v>
      </c>
      <c r="G582" s="3" t="s">
        <v>377</v>
      </c>
    </row>
    <row r="583" spans="1:12" x14ac:dyDescent="0.25">
      <c r="A583" s="3" t="s">
        <v>124</v>
      </c>
      <c r="B583" s="3" t="s">
        <v>28</v>
      </c>
      <c r="C583" s="3" t="s">
        <v>97</v>
      </c>
      <c r="D583" s="5">
        <v>42998.694444444445</v>
      </c>
      <c r="E583" s="3" t="s">
        <v>577</v>
      </c>
      <c r="F583" s="3" t="s">
        <v>577</v>
      </c>
      <c r="G583" s="3" t="s">
        <v>374</v>
      </c>
    </row>
    <row r="584" spans="1:12" x14ac:dyDescent="0.25">
      <c r="A584" s="3" t="s">
        <v>124</v>
      </c>
      <c r="B584" s="3" t="s">
        <v>28</v>
      </c>
      <c r="C584" s="3" t="s">
        <v>97</v>
      </c>
      <c r="D584" s="5">
        <v>43026.706944444442</v>
      </c>
      <c r="E584" s="3" t="s">
        <v>579</v>
      </c>
      <c r="F584" s="3" t="s">
        <v>579</v>
      </c>
      <c r="G584" s="3" t="s">
        <v>374</v>
      </c>
    </row>
    <row r="585" spans="1:12" x14ac:dyDescent="0.25">
      <c r="A585" s="3" t="s">
        <v>124</v>
      </c>
      <c r="B585" s="3" t="s">
        <v>28</v>
      </c>
      <c r="C585" s="3" t="s">
        <v>97</v>
      </c>
      <c r="D585" s="5">
        <v>43062.611111111109</v>
      </c>
      <c r="E585" s="3" t="s">
        <v>581</v>
      </c>
      <c r="F585" s="3" t="s">
        <v>581</v>
      </c>
      <c r="G585" s="3" t="s">
        <v>374</v>
      </c>
    </row>
    <row r="586" spans="1:12" x14ac:dyDescent="0.25">
      <c r="A586" s="3" t="s">
        <v>124</v>
      </c>
      <c r="B586" s="3" t="s">
        <v>28</v>
      </c>
      <c r="C586" s="3" t="s">
        <v>97</v>
      </c>
      <c r="D586" s="5">
        <v>43088.555555555555</v>
      </c>
      <c r="E586" s="3" t="s">
        <v>583</v>
      </c>
      <c r="F586" s="3" t="s">
        <v>583</v>
      </c>
      <c r="G586" s="3" t="s">
        <v>374</v>
      </c>
    </row>
    <row r="587" spans="1:12" x14ac:dyDescent="0.25">
      <c r="A587" s="3" t="s">
        <v>124</v>
      </c>
      <c r="B587" s="3" t="s">
        <v>28</v>
      </c>
      <c r="C587" s="3" t="s">
        <v>97</v>
      </c>
      <c r="D587" s="5">
        <v>43118.604166666664</v>
      </c>
      <c r="E587" s="3" t="s">
        <v>585</v>
      </c>
      <c r="F587" s="3" t="s">
        <v>585</v>
      </c>
      <c r="G587" s="3" t="s">
        <v>374</v>
      </c>
    </row>
    <row r="588" spans="1:12" x14ac:dyDescent="0.25">
      <c r="A588" s="3" t="s">
        <v>124</v>
      </c>
      <c r="B588" s="3" t="s">
        <v>28</v>
      </c>
      <c r="C588" s="3" t="s">
        <v>97</v>
      </c>
      <c r="D588" s="5">
        <v>43118.614583333336</v>
      </c>
      <c r="E588" s="3" t="s">
        <v>587</v>
      </c>
      <c r="F588" s="3" t="s">
        <v>587</v>
      </c>
      <c r="G588" s="3" t="s">
        <v>377</v>
      </c>
    </row>
    <row r="589" spans="1:12" x14ac:dyDescent="0.25">
      <c r="A589" s="3" t="s">
        <v>124</v>
      </c>
      <c r="B589" s="3" t="s">
        <v>28</v>
      </c>
      <c r="C589" s="3" t="s">
        <v>97</v>
      </c>
      <c r="D589" s="5">
        <v>43118.621527777781</v>
      </c>
      <c r="E589" s="3" t="s">
        <v>589</v>
      </c>
      <c r="F589" s="3" t="s">
        <v>589</v>
      </c>
      <c r="G589" s="3" t="s">
        <v>392</v>
      </c>
    </row>
    <row r="590" spans="1:12" x14ac:dyDescent="0.25">
      <c r="A590" s="3" t="s">
        <v>125</v>
      </c>
      <c r="B590" s="3" t="s">
        <v>29</v>
      </c>
      <c r="C590" s="3" t="s">
        <v>96</v>
      </c>
      <c r="D590" s="5">
        <v>42965.645833333336</v>
      </c>
      <c r="E590" s="3" t="s">
        <v>592</v>
      </c>
      <c r="F590" s="3" t="s">
        <v>592</v>
      </c>
      <c r="G590" s="3" t="s">
        <v>374</v>
      </c>
      <c r="H590">
        <v>12.3</v>
      </c>
      <c r="I590">
        <v>24</v>
      </c>
      <c r="J590">
        <f t="shared" ref="J590:J641" si="18">H590/I590</f>
        <v>0.51250000000000007</v>
      </c>
      <c r="K590" t="b">
        <f t="shared" ref="K590:K641" si="19">AND(J590&gt;=0.5,J590&lt;=2)</f>
        <v>1</v>
      </c>
      <c r="L590" t="b">
        <v>1</v>
      </c>
    </row>
    <row r="591" spans="1:12" x14ac:dyDescent="0.25">
      <c r="A591" s="3" t="s">
        <v>125</v>
      </c>
      <c r="B591" s="3" t="s">
        <v>29</v>
      </c>
      <c r="C591" s="3" t="s">
        <v>96</v>
      </c>
      <c r="D591" s="5">
        <v>42965.645833333336</v>
      </c>
      <c r="E591" s="3" t="s">
        <v>593</v>
      </c>
      <c r="F591" s="3" t="s">
        <v>593</v>
      </c>
      <c r="G591" s="3" t="s">
        <v>374</v>
      </c>
    </row>
    <row r="592" spans="1:12" x14ac:dyDescent="0.25">
      <c r="A592" s="3" t="s">
        <v>125</v>
      </c>
      <c r="B592" s="3" t="s">
        <v>29</v>
      </c>
      <c r="C592" s="3" t="s">
        <v>96</v>
      </c>
      <c r="D592" s="5">
        <v>42998.645833333336</v>
      </c>
      <c r="E592" s="3" t="s">
        <v>594</v>
      </c>
      <c r="F592" s="3" t="s">
        <v>594</v>
      </c>
      <c r="G592" s="3" t="s">
        <v>374</v>
      </c>
      <c r="H592">
        <v>13</v>
      </c>
      <c r="I592">
        <v>16</v>
      </c>
      <c r="J592">
        <f t="shared" si="18"/>
        <v>0.8125</v>
      </c>
      <c r="K592" t="b">
        <f t="shared" si="19"/>
        <v>1</v>
      </c>
      <c r="L592" t="b">
        <v>1</v>
      </c>
    </row>
    <row r="593" spans="1:12" x14ac:dyDescent="0.25">
      <c r="A593" s="3" t="s">
        <v>125</v>
      </c>
      <c r="B593" s="3" t="s">
        <v>29</v>
      </c>
      <c r="C593" s="3" t="s">
        <v>96</v>
      </c>
      <c r="D593" s="5">
        <v>42998.645833333336</v>
      </c>
      <c r="E593" s="3" t="s">
        <v>595</v>
      </c>
      <c r="F593" s="3" t="s">
        <v>595</v>
      </c>
      <c r="G593" s="3" t="s">
        <v>374</v>
      </c>
    </row>
    <row r="594" spans="1:12" x14ac:dyDescent="0.25">
      <c r="A594" s="3" t="s">
        <v>125</v>
      </c>
      <c r="B594" s="3" t="s">
        <v>29</v>
      </c>
      <c r="C594" s="3" t="s">
        <v>96</v>
      </c>
      <c r="D594" s="5">
        <v>42998.652777777781</v>
      </c>
      <c r="E594" s="3" t="s">
        <v>596</v>
      </c>
      <c r="F594" s="3" t="s">
        <v>596</v>
      </c>
      <c r="G594" s="3" t="s">
        <v>377</v>
      </c>
      <c r="H594">
        <v>13.6</v>
      </c>
      <c r="I594">
        <v>17</v>
      </c>
      <c r="J594">
        <f t="shared" si="18"/>
        <v>0.79999999999999993</v>
      </c>
      <c r="K594" t="b">
        <f t="shared" si="19"/>
        <v>1</v>
      </c>
      <c r="L594" t="b">
        <v>1</v>
      </c>
    </row>
    <row r="595" spans="1:12" x14ac:dyDescent="0.25">
      <c r="A595" s="3" t="s">
        <v>125</v>
      </c>
      <c r="B595" s="3" t="s">
        <v>29</v>
      </c>
      <c r="C595" s="3" t="s">
        <v>96</v>
      </c>
      <c r="D595" s="5">
        <v>42998.652777777781</v>
      </c>
      <c r="E595" s="3" t="s">
        <v>597</v>
      </c>
      <c r="F595" s="3" t="s">
        <v>597</v>
      </c>
      <c r="G595" s="3" t="s">
        <v>377</v>
      </c>
    </row>
    <row r="596" spans="1:12" x14ac:dyDescent="0.25">
      <c r="A596" s="3" t="s">
        <v>125</v>
      </c>
      <c r="B596" s="3" t="s">
        <v>29</v>
      </c>
      <c r="C596" s="3" t="s">
        <v>96</v>
      </c>
      <c r="D596" s="5">
        <v>43026.743055555555</v>
      </c>
      <c r="E596" s="3" t="s">
        <v>598</v>
      </c>
      <c r="F596" s="3" t="s">
        <v>598</v>
      </c>
      <c r="G596" s="3" t="s">
        <v>374</v>
      </c>
      <c r="H596">
        <v>12.2</v>
      </c>
      <c r="I596">
        <v>17</v>
      </c>
      <c r="J596">
        <f t="shared" si="18"/>
        <v>0.71764705882352942</v>
      </c>
      <c r="K596" t="b">
        <f t="shared" si="19"/>
        <v>1</v>
      </c>
      <c r="L596" t="b">
        <v>1</v>
      </c>
    </row>
    <row r="597" spans="1:12" x14ac:dyDescent="0.25">
      <c r="A597" s="3" t="s">
        <v>125</v>
      </c>
      <c r="B597" s="3" t="s">
        <v>29</v>
      </c>
      <c r="C597" s="3" t="s">
        <v>96</v>
      </c>
      <c r="D597" s="5">
        <v>43026.743055555555</v>
      </c>
      <c r="E597" s="3" t="s">
        <v>599</v>
      </c>
      <c r="F597" s="3" t="s">
        <v>599</v>
      </c>
      <c r="G597" s="3" t="s">
        <v>374</v>
      </c>
    </row>
    <row r="598" spans="1:12" x14ac:dyDescent="0.25">
      <c r="A598" s="3" t="s">
        <v>125</v>
      </c>
      <c r="B598" s="3" t="s">
        <v>29</v>
      </c>
      <c r="C598" s="3" t="s">
        <v>96</v>
      </c>
      <c r="D598" s="5">
        <v>43062.652777777781</v>
      </c>
      <c r="E598" s="3" t="s">
        <v>600</v>
      </c>
      <c r="F598" s="3" t="s">
        <v>600</v>
      </c>
      <c r="G598" s="3" t="s">
        <v>374</v>
      </c>
      <c r="H598">
        <v>11.7</v>
      </c>
      <c r="I598">
        <v>18</v>
      </c>
      <c r="J598">
        <f t="shared" si="18"/>
        <v>0.64999999999999991</v>
      </c>
      <c r="K598" t="b">
        <f t="shared" si="19"/>
        <v>1</v>
      </c>
      <c r="L598" t="b">
        <v>1</v>
      </c>
    </row>
    <row r="599" spans="1:12" x14ac:dyDescent="0.25">
      <c r="A599" s="3" t="s">
        <v>125</v>
      </c>
      <c r="B599" s="3" t="s">
        <v>29</v>
      </c>
      <c r="C599" s="3" t="s">
        <v>96</v>
      </c>
      <c r="D599" s="5">
        <v>43062.652777777781</v>
      </c>
      <c r="E599" s="3" t="s">
        <v>601</v>
      </c>
      <c r="F599" s="3" t="s">
        <v>601</v>
      </c>
      <c r="G599" s="3" t="s">
        <v>374</v>
      </c>
    </row>
    <row r="600" spans="1:12" x14ac:dyDescent="0.25">
      <c r="A600" s="3" t="s">
        <v>125</v>
      </c>
      <c r="B600" s="3" t="s">
        <v>29</v>
      </c>
      <c r="C600" s="3" t="s">
        <v>96</v>
      </c>
      <c r="D600" s="5">
        <v>43088.618055555555</v>
      </c>
      <c r="E600" s="3" t="s">
        <v>602</v>
      </c>
      <c r="F600" s="3" t="s">
        <v>602</v>
      </c>
      <c r="G600" s="3" t="s">
        <v>374</v>
      </c>
      <c r="H600">
        <v>10.5</v>
      </c>
      <c r="I600">
        <v>16</v>
      </c>
      <c r="J600">
        <f t="shared" si="18"/>
        <v>0.65625</v>
      </c>
      <c r="K600" t="b">
        <f t="shared" si="19"/>
        <v>1</v>
      </c>
      <c r="L600" t="b">
        <v>1</v>
      </c>
    </row>
    <row r="601" spans="1:12" x14ac:dyDescent="0.25">
      <c r="A601" s="3" t="s">
        <v>125</v>
      </c>
      <c r="B601" s="3" t="s">
        <v>29</v>
      </c>
      <c r="C601" s="3" t="s">
        <v>96</v>
      </c>
      <c r="D601" s="5">
        <v>43088.618055555555</v>
      </c>
      <c r="E601" s="3" t="s">
        <v>603</v>
      </c>
      <c r="F601" s="3" t="s">
        <v>603</v>
      </c>
      <c r="G601" s="3" t="s">
        <v>374</v>
      </c>
    </row>
    <row r="602" spans="1:12" x14ac:dyDescent="0.25">
      <c r="A602" s="3" t="s">
        <v>125</v>
      </c>
      <c r="B602" s="3" t="s">
        <v>29</v>
      </c>
      <c r="C602" s="3" t="s">
        <v>96</v>
      </c>
      <c r="D602" s="5">
        <v>43088.645833333336</v>
      </c>
      <c r="E602" s="3" t="s">
        <v>604</v>
      </c>
      <c r="F602" s="3" t="s">
        <v>604</v>
      </c>
      <c r="G602" s="3" t="s">
        <v>377</v>
      </c>
      <c r="H602">
        <v>12.6</v>
      </c>
      <c r="I602">
        <v>15</v>
      </c>
      <c r="J602">
        <f t="shared" si="18"/>
        <v>0.84</v>
      </c>
      <c r="K602" t="b">
        <f t="shared" si="19"/>
        <v>1</v>
      </c>
      <c r="L602" t="b">
        <v>1</v>
      </c>
    </row>
    <row r="603" spans="1:12" x14ac:dyDescent="0.25">
      <c r="A603" s="3" t="s">
        <v>125</v>
      </c>
      <c r="B603" s="3" t="s">
        <v>29</v>
      </c>
      <c r="C603" s="3" t="s">
        <v>96</v>
      </c>
      <c r="D603" s="5">
        <v>43088.645833333336</v>
      </c>
      <c r="E603" s="3" t="s">
        <v>605</v>
      </c>
      <c r="F603" s="3" t="s">
        <v>605</v>
      </c>
      <c r="G603" s="3" t="s">
        <v>377</v>
      </c>
    </row>
    <row r="604" spans="1:12" x14ac:dyDescent="0.25">
      <c r="A604" s="3" t="s">
        <v>125</v>
      </c>
      <c r="B604" s="3" t="s">
        <v>29</v>
      </c>
      <c r="C604" s="3" t="s">
        <v>96</v>
      </c>
      <c r="D604" s="5">
        <v>43118.6875</v>
      </c>
      <c r="E604" s="3" t="s">
        <v>606</v>
      </c>
      <c r="F604" s="3" t="s">
        <v>606</v>
      </c>
      <c r="G604" s="3" t="s">
        <v>374</v>
      </c>
      <c r="H604">
        <v>13.1</v>
      </c>
      <c r="I604">
        <v>17</v>
      </c>
      <c r="J604">
        <f t="shared" si="18"/>
        <v>0.77058823529411757</v>
      </c>
      <c r="K604" t="b">
        <f t="shared" si="19"/>
        <v>1</v>
      </c>
      <c r="L604" t="b">
        <v>1</v>
      </c>
    </row>
    <row r="605" spans="1:12" x14ac:dyDescent="0.25">
      <c r="A605" s="3" t="s">
        <v>125</v>
      </c>
      <c r="B605" s="3" t="s">
        <v>29</v>
      </c>
      <c r="C605" s="3" t="s">
        <v>96</v>
      </c>
      <c r="D605" s="5">
        <v>43118.6875</v>
      </c>
      <c r="E605" s="3" t="s">
        <v>607</v>
      </c>
      <c r="F605" s="3" t="s">
        <v>607</v>
      </c>
      <c r="G605" s="3" t="s">
        <v>374</v>
      </c>
    </row>
    <row r="606" spans="1:12" x14ac:dyDescent="0.25">
      <c r="A606" s="3" t="s">
        <v>125</v>
      </c>
      <c r="B606" s="3" t="s">
        <v>29</v>
      </c>
      <c r="C606" s="3" t="s">
        <v>96</v>
      </c>
      <c r="D606" s="5">
        <v>43118.694444444445</v>
      </c>
      <c r="E606" s="3" t="s">
        <v>608</v>
      </c>
      <c r="F606" s="3" t="s">
        <v>608</v>
      </c>
      <c r="G606" s="3" t="s">
        <v>377</v>
      </c>
      <c r="H606">
        <v>15.3</v>
      </c>
      <c r="I606">
        <v>16</v>
      </c>
      <c r="J606">
        <f t="shared" si="18"/>
        <v>0.95625000000000004</v>
      </c>
      <c r="K606" t="b">
        <f t="shared" si="19"/>
        <v>1</v>
      </c>
      <c r="L606" t="b">
        <v>1</v>
      </c>
    </row>
    <row r="607" spans="1:12" x14ac:dyDescent="0.25">
      <c r="A607" s="3" t="s">
        <v>125</v>
      </c>
      <c r="B607" s="3" t="s">
        <v>29</v>
      </c>
      <c r="C607" s="3" t="s">
        <v>96</v>
      </c>
      <c r="D607" s="5">
        <v>43118.694444444445</v>
      </c>
      <c r="E607" s="3" t="s">
        <v>609</v>
      </c>
      <c r="F607" s="3" t="s">
        <v>609</v>
      </c>
      <c r="G607" s="3" t="s">
        <v>377</v>
      </c>
    </row>
    <row r="608" spans="1:12" x14ac:dyDescent="0.25">
      <c r="A608" s="3" t="s">
        <v>125</v>
      </c>
      <c r="B608" s="3" t="s">
        <v>29</v>
      </c>
      <c r="C608" s="3" t="s">
        <v>96</v>
      </c>
      <c r="D608" s="5">
        <v>43118.704861111109</v>
      </c>
      <c r="E608" s="3" t="s">
        <v>610</v>
      </c>
      <c r="F608" s="3" t="s">
        <v>610</v>
      </c>
      <c r="G608" s="3" t="s">
        <v>392</v>
      </c>
      <c r="H608">
        <v>12.6</v>
      </c>
      <c r="I608">
        <v>14</v>
      </c>
      <c r="J608">
        <f t="shared" si="18"/>
        <v>0.9</v>
      </c>
      <c r="K608" t="b">
        <f t="shared" si="19"/>
        <v>1</v>
      </c>
      <c r="L608" t="b">
        <v>1</v>
      </c>
    </row>
    <row r="609" spans="1:12" x14ac:dyDescent="0.25">
      <c r="A609" s="3" t="s">
        <v>125</v>
      </c>
      <c r="B609" s="3" t="s">
        <v>29</v>
      </c>
      <c r="C609" s="3" t="s">
        <v>96</v>
      </c>
      <c r="D609" s="5">
        <v>43118.704861111109</v>
      </c>
      <c r="E609" s="3" t="s">
        <v>611</v>
      </c>
      <c r="F609" s="3" t="s">
        <v>611</v>
      </c>
      <c r="G609" s="3" t="s">
        <v>392</v>
      </c>
    </row>
    <row r="610" spans="1:12" x14ac:dyDescent="0.25">
      <c r="A610" s="3" t="s">
        <v>125</v>
      </c>
      <c r="B610" s="3" t="s">
        <v>29</v>
      </c>
      <c r="C610" s="3" t="s">
        <v>97</v>
      </c>
      <c r="D610" s="5">
        <v>42965.645833333336</v>
      </c>
      <c r="E610" s="3" t="s">
        <v>612</v>
      </c>
      <c r="F610" s="3" t="s">
        <v>592</v>
      </c>
      <c r="G610" s="3" t="s">
        <v>374</v>
      </c>
    </row>
    <row r="611" spans="1:12" x14ac:dyDescent="0.25">
      <c r="A611" s="3" t="s">
        <v>125</v>
      </c>
      <c r="B611" s="3" t="s">
        <v>29</v>
      </c>
      <c r="C611" s="3" t="s">
        <v>97</v>
      </c>
      <c r="D611" s="5">
        <v>42965.645833333336</v>
      </c>
      <c r="E611" s="3" t="s">
        <v>592</v>
      </c>
      <c r="F611" s="3" t="s">
        <v>592</v>
      </c>
      <c r="G611" s="3" t="s">
        <v>374</v>
      </c>
    </row>
    <row r="612" spans="1:12" x14ac:dyDescent="0.25">
      <c r="A612" s="3" t="s">
        <v>125</v>
      </c>
      <c r="B612" s="3" t="s">
        <v>29</v>
      </c>
      <c r="C612" s="3" t="s">
        <v>97</v>
      </c>
      <c r="D612" s="5">
        <v>42998.645833333336</v>
      </c>
      <c r="E612" s="3" t="s">
        <v>594</v>
      </c>
      <c r="F612" s="3" t="s">
        <v>594</v>
      </c>
      <c r="G612" s="3" t="s">
        <v>374</v>
      </c>
    </row>
    <row r="613" spans="1:12" x14ac:dyDescent="0.25">
      <c r="A613" s="3" t="s">
        <v>125</v>
      </c>
      <c r="B613" s="3" t="s">
        <v>29</v>
      </c>
      <c r="C613" s="3" t="s">
        <v>97</v>
      </c>
      <c r="D613" s="5">
        <v>42998.652777777781</v>
      </c>
      <c r="E613" s="3" t="s">
        <v>596</v>
      </c>
      <c r="F613" s="3" t="s">
        <v>596</v>
      </c>
      <c r="G613" s="3" t="s">
        <v>377</v>
      </c>
    </row>
    <row r="614" spans="1:12" x14ac:dyDescent="0.25">
      <c r="A614" s="3" t="s">
        <v>125</v>
      </c>
      <c r="B614" s="3" t="s">
        <v>29</v>
      </c>
      <c r="C614" s="3" t="s">
        <v>97</v>
      </c>
      <c r="D614" s="5">
        <v>43026.743055555555</v>
      </c>
      <c r="E614" s="3" t="s">
        <v>598</v>
      </c>
      <c r="F614" s="3" t="s">
        <v>598</v>
      </c>
      <c r="G614" s="3" t="s">
        <v>374</v>
      </c>
    </row>
    <row r="615" spans="1:12" x14ac:dyDescent="0.25">
      <c r="A615" s="3" t="s">
        <v>125</v>
      </c>
      <c r="B615" s="3" t="s">
        <v>29</v>
      </c>
      <c r="C615" s="3" t="s">
        <v>97</v>
      </c>
      <c r="D615" s="5">
        <v>43062.652777777781</v>
      </c>
      <c r="E615" s="3" t="s">
        <v>600</v>
      </c>
      <c r="F615" s="3" t="s">
        <v>600</v>
      </c>
      <c r="G615" s="3" t="s">
        <v>374</v>
      </c>
    </row>
    <row r="616" spans="1:12" x14ac:dyDescent="0.25">
      <c r="A616" s="3" t="s">
        <v>125</v>
      </c>
      <c r="B616" s="3" t="s">
        <v>29</v>
      </c>
      <c r="C616" s="3" t="s">
        <v>97</v>
      </c>
      <c r="D616" s="5">
        <v>43088.618055555555</v>
      </c>
      <c r="E616" s="3" t="s">
        <v>602</v>
      </c>
      <c r="F616" s="3" t="s">
        <v>602</v>
      </c>
      <c r="G616" s="3" t="s">
        <v>374</v>
      </c>
    </row>
    <row r="617" spans="1:12" x14ac:dyDescent="0.25">
      <c r="A617" s="3" t="s">
        <v>125</v>
      </c>
      <c r="B617" s="3" t="s">
        <v>29</v>
      </c>
      <c r="C617" s="3" t="s">
        <v>97</v>
      </c>
      <c r="D617" s="5">
        <v>43088.645833333336</v>
      </c>
      <c r="E617" s="3" t="s">
        <v>604</v>
      </c>
      <c r="F617" s="3" t="s">
        <v>604</v>
      </c>
      <c r="G617" s="3" t="s">
        <v>377</v>
      </c>
    </row>
    <row r="618" spans="1:12" x14ac:dyDescent="0.25">
      <c r="A618" s="3" t="s">
        <v>125</v>
      </c>
      <c r="B618" s="3" t="s">
        <v>29</v>
      </c>
      <c r="C618" s="3" t="s">
        <v>97</v>
      </c>
      <c r="D618" s="5">
        <v>43118.6875</v>
      </c>
      <c r="E618" s="3" t="s">
        <v>606</v>
      </c>
      <c r="F618" s="3" t="s">
        <v>606</v>
      </c>
      <c r="G618" s="3" t="s">
        <v>374</v>
      </c>
    </row>
    <row r="619" spans="1:12" x14ac:dyDescent="0.25">
      <c r="A619" s="3" t="s">
        <v>125</v>
      </c>
      <c r="B619" s="3" t="s">
        <v>29</v>
      </c>
      <c r="C619" s="3" t="s">
        <v>97</v>
      </c>
      <c r="D619" s="5">
        <v>43118.694444444445</v>
      </c>
      <c r="E619" s="3" t="s">
        <v>608</v>
      </c>
      <c r="F619" s="3" t="s">
        <v>608</v>
      </c>
      <c r="G619" s="3" t="s">
        <v>377</v>
      </c>
    </row>
    <row r="620" spans="1:12" x14ac:dyDescent="0.25">
      <c r="A620" s="3" t="s">
        <v>125</v>
      </c>
      <c r="B620" s="3" t="s">
        <v>29</v>
      </c>
      <c r="C620" s="3" t="s">
        <v>97</v>
      </c>
      <c r="D620" s="5">
        <v>43118.704861111109</v>
      </c>
      <c r="E620" s="3" t="s">
        <v>610</v>
      </c>
      <c r="F620" s="3" t="s">
        <v>610</v>
      </c>
      <c r="G620" s="3" t="s">
        <v>392</v>
      </c>
    </row>
    <row r="621" spans="1:12" x14ac:dyDescent="0.25">
      <c r="A621" s="3" t="s">
        <v>126</v>
      </c>
      <c r="B621" s="3" t="s">
        <v>30</v>
      </c>
      <c r="C621" s="3" t="s">
        <v>96</v>
      </c>
      <c r="D621" s="5">
        <v>42968.319444444445</v>
      </c>
      <c r="E621" s="3" t="s">
        <v>613</v>
      </c>
      <c r="F621" s="3" t="s">
        <v>613</v>
      </c>
      <c r="G621" s="3" t="s">
        <v>374</v>
      </c>
      <c r="H621">
        <v>12.8</v>
      </c>
      <c r="I621">
        <v>17</v>
      </c>
      <c r="J621">
        <f t="shared" si="18"/>
        <v>0.75294117647058822</v>
      </c>
      <c r="K621" t="b">
        <f t="shared" si="19"/>
        <v>1</v>
      </c>
      <c r="L621" t="b">
        <v>1</v>
      </c>
    </row>
    <row r="622" spans="1:12" x14ac:dyDescent="0.25">
      <c r="A622" s="3" t="s">
        <v>126</v>
      </c>
      <c r="B622" s="3" t="s">
        <v>30</v>
      </c>
      <c r="C622" s="3" t="s">
        <v>96</v>
      </c>
      <c r="D622" s="5">
        <v>42968.319444444445</v>
      </c>
      <c r="E622" s="3" t="s">
        <v>614</v>
      </c>
      <c r="F622" s="3" t="s">
        <v>614</v>
      </c>
      <c r="G622" s="3" t="s">
        <v>374</v>
      </c>
    </row>
    <row r="623" spans="1:12" x14ac:dyDescent="0.25">
      <c r="A623" s="3" t="s">
        <v>126</v>
      </c>
      <c r="B623" s="3" t="s">
        <v>30</v>
      </c>
      <c r="C623" s="3" t="s">
        <v>96</v>
      </c>
      <c r="D623" s="5">
        <v>42968.354166666664</v>
      </c>
      <c r="E623" s="3" t="s">
        <v>615</v>
      </c>
      <c r="F623" s="3" t="s">
        <v>615</v>
      </c>
      <c r="G623" s="3" t="s">
        <v>377</v>
      </c>
      <c r="H623">
        <v>13.5</v>
      </c>
      <c r="I623">
        <v>16</v>
      </c>
      <c r="J623">
        <f t="shared" si="18"/>
        <v>0.84375</v>
      </c>
      <c r="K623" t="b">
        <f t="shared" si="19"/>
        <v>1</v>
      </c>
      <c r="L623" t="b">
        <v>1</v>
      </c>
    </row>
    <row r="624" spans="1:12" x14ac:dyDescent="0.25">
      <c r="A624" s="3" t="s">
        <v>126</v>
      </c>
      <c r="B624" s="3" t="s">
        <v>30</v>
      </c>
      <c r="C624" s="3" t="s">
        <v>96</v>
      </c>
      <c r="D624" s="5">
        <v>42968.354166666664</v>
      </c>
      <c r="E624" s="3" t="s">
        <v>616</v>
      </c>
      <c r="F624" s="3" t="s">
        <v>616</v>
      </c>
      <c r="G624" s="3" t="s">
        <v>377</v>
      </c>
    </row>
    <row r="625" spans="1:12" x14ac:dyDescent="0.25">
      <c r="A625" s="3" t="s">
        <v>126</v>
      </c>
      <c r="B625" s="3" t="s">
        <v>30</v>
      </c>
      <c r="C625" s="3" t="s">
        <v>96</v>
      </c>
      <c r="D625" s="5">
        <v>42998.5</v>
      </c>
      <c r="E625" s="3" t="s">
        <v>617</v>
      </c>
      <c r="F625" s="3" t="s">
        <v>617</v>
      </c>
      <c r="G625" s="3" t="s">
        <v>374</v>
      </c>
      <c r="H625">
        <v>13.6</v>
      </c>
      <c r="I625">
        <v>24</v>
      </c>
      <c r="J625">
        <f t="shared" si="18"/>
        <v>0.56666666666666665</v>
      </c>
      <c r="K625" t="b">
        <f t="shared" si="19"/>
        <v>1</v>
      </c>
      <c r="L625" t="b">
        <v>1</v>
      </c>
    </row>
    <row r="626" spans="1:12" x14ac:dyDescent="0.25">
      <c r="A626" s="3" t="s">
        <v>126</v>
      </c>
      <c r="B626" s="3" t="s">
        <v>30</v>
      </c>
      <c r="C626" s="3" t="s">
        <v>96</v>
      </c>
      <c r="D626" s="5">
        <v>42998.5</v>
      </c>
      <c r="E626" s="3" t="s">
        <v>618</v>
      </c>
      <c r="F626" s="3" t="s">
        <v>618</v>
      </c>
      <c r="G626" s="3" t="s">
        <v>377</v>
      </c>
    </row>
    <row r="627" spans="1:12" x14ac:dyDescent="0.25">
      <c r="A627" s="3" t="s">
        <v>126</v>
      </c>
      <c r="B627" s="3" t="s">
        <v>30</v>
      </c>
      <c r="C627" s="3" t="s">
        <v>96</v>
      </c>
      <c r="D627" s="5">
        <v>42998.503472222219</v>
      </c>
      <c r="E627" s="3" t="s">
        <v>619</v>
      </c>
      <c r="F627" s="3" t="s">
        <v>619</v>
      </c>
      <c r="G627" s="3" t="s">
        <v>374</v>
      </c>
    </row>
    <row r="628" spans="1:12" x14ac:dyDescent="0.25">
      <c r="A628" s="3" t="s">
        <v>126</v>
      </c>
      <c r="B628" s="3" t="s">
        <v>30</v>
      </c>
      <c r="C628" s="3" t="s">
        <v>96</v>
      </c>
      <c r="D628" s="5">
        <v>42998.503472222219</v>
      </c>
      <c r="E628" s="3" t="s">
        <v>620</v>
      </c>
      <c r="F628" s="3" t="s">
        <v>620</v>
      </c>
      <c r="G628" s="3" t="s">
        <v>377</v>
      </c>
      <c r="H628">
        <v>13.6</v>
      </c>
      <c r="I628">
        <v>18</v>
      </c>
      <c r="J628">
        <f t="shared" si="18"/>
        <v>0.75555555555555554</v>
      </c>
      <c r="K628" t="b">
        <f t="shared" si="19"/>
        <v>1</v>
      </c>
      <c r="L628" t="b">
        <v>1</v>
      </c>
    </row>
    <row r="629" spans="1:12" x14ac:dyDescent="0.25">
      <c r="A629" s="3" t="s">
        <v>126</v>
      </c>
      <c r="B629" s="3" t="s">
        <v>30</v>
      </c>
      <c r="C629" s="3" t="s">
        <v>96</v>
      </c>
      <c r="D629" s="5">
        <v>43026.625</v>
      </c>
      <c r="E629" s="3" t="s">
        <v>621</v>
      </c>
      <c r="F629" s="3" t="s">
        <v>621</v>
      </c>
      <c r="G629" s="3" t="s">
        <v>374</v>
      </c>
      <c r="H629">
        <v>12.7</v>
      </c>
      <c r="I629">
        <v>23</v>
      </c>
      <c r="J629">
        <f t="shared" si="18"/>
        <v>0.55217391304347818</v>
      </c>
      <c r="K629" t="b">
        <f t="shared" si="19"/>
        <v>1</v>
      </c>
      <c r="L629" t="b">
        <v>1</v>
      </c>
    </row>
    <row r="630" spans="1:12" x14ac:dyDescent="0.25">
      <c r="A630" s="3" t="s">
        <v>126</v>
      </c>
      <c r="B630" s="3" t="s">
        <v>30</v>
      </c>
      <c r="C630" s="3" t="s">
        <v>96</v>
      </c>
      <c r="D630" s="5">
        <v>43026.625</v>
      </c>
      <c r="E630" s="3" t="s">
        <v>622</v>
      </c>
      <c r="F630" s="3" t="s">
        <v>622</v>
      </c>
      <c r="G630" s="3" t="s">
        <v>374</v>
      </c>
    </row>
    <row r="631" spans="1:12" x14ac:dyDescent="0.25">
      <c r="A631" s="3" t="s">
        <v>126</v>
      </c>
      <c r="B631" s="3" t="s">
        <v>30</v>
      </c>
      <c r="C631" s="3" t="s">
        <v>96</v>
      </c>
      <c r="D631" s="5">
        <v>43026.636805555558</v>
      </c>
      <c r="E631" s="3" t="s">
        <v>623</v>
      </c>
      <c r="F631" s="3" t="s">
        <v>623</v>
      </c>
      <c r="G631" s="3" t="s">
        <v>377</v>
      </c>
      <c r="H631">
        <v>12.1</v>
      </c>
      <c r="I631">
        <v>18</v>
      </c>
      <c r="J631">
        <f t="shared" si="18"/>
        <v>0.67222222222222217</v>
      </c>
      <c r="K631" t="b">
        <f t="shared" si="19"/>
        <v>1</v>
      </c>
      <c r="L631" t="b">
        <v>1</v>
      </c>
    </row>
    <row r="632" spans="1:12" x14ac:dyDescent="0.25">
      <c r="A632" s="3" t="s">
        <v>126</v>
      </c>
      <c r="B632" s="3" t="s">
        <v>30</v>
      </c>
      <c r="C632" s="3" t="s">
        <v>96</v>
      </c>
      <c r="D632" s="5">
        <v>43026.636805555558</v>
      </c>
      <c r="E632" s="3" t="s">
        <v>624</v>
      </c>
      <c r="F632" s="3" t="s">
        <v>624</v>
      </c>
      <c r="G632" s="3" t="s">
        <v>377</v>
      </c>
    </row>
    <row r="633" spans="1:12" x14ac:dyDescent="0.25">
      <c r="A633" s="3" t="s">
        <v>126</v>
      </c>
      <c r="B633" s="3" t="s">
        <v>30</v>
      </c>
      <c r="C633" s="3" t="s">
        <v>96</v>
      </c>
      <c r="D633" s="5">
        <v>43026.645833333336</v>
      </c>
      <c r="E633" s="3" t="s">
        <v>625</v>
      </c>
      <c r="F633" s="3" t="s">
        <v>625</v>
      </c>
      <c r="G633" s="3" t="s">
        <v>392</v>
      </c>
      <c r="H633">
        <v>12.2</v>
      </c>
      <c r="I633">
        <v>18</v>
      </c>
      <c r="J633">
        <f t="shared" si="18"/>
        <v>0.6777777777777777</v>
      </c>
      <c r="K633" t="b">
        <f t="shared" si="19"/>
        <v>1</v>
      </c>
      <c r="L633" t="b">
        <v>1</v>
      </c>
    </row>
    <row r="634" spans="1:12" x14ac:dyDescent="0.25">
      <c r="A634" s="3" t="s">
        <v>126</v>
      </c>
      <c r="B634" s="3" t="s">
        <v>30</v>
      </c>
      <c r="C634" s="3" t="s">
        <v>96</v>
      </c>
      <c r="D634" s="5">
        <v>43026.645833333336</v>
      </c>
      <c r="E634" s="3" t="s">
        <v>626</v>
      </c>
      <c r="F634" s="3" t="s">
        <v>626</v>
      </c>
      <c r="G634" s="3" t="s">
        <v>392</v>
      </c>
    </row>
    <row r="635" spans="1:12" x14ac:dyDescent="0.25">
      <c r="A635" s="3" t="s">
        <v>126</v>
      </c>
      <c r="B635" s="3" t="s">
        <v>30</v>
      </c>
      <c r="C635" s="3" t="s">
        <v>96</v>
      </c>
      <c r="D635" s="5">
        <v>43062.466666666667</v>
      </c>
      <c r="E635" s="3" t="s">
        <v>627</v>
      </c>
      <c r="F635" s="3" t="s">
        <v>627</v>
      </c>
      <c r="G635" s="3" t="s">
        <v>374</v>
      </c>
      <c r="H635">
        <v>12.1</v>
      </c>
      <c r="I635">
        <v>17</v>
      </c>
      <c r="J635">
        <f t="shared" si="18"/>
        <v>0.71176470588235297</v>
      </c>
      <c r="K635" t="b">
        <f t="shared" si="19"/>
        <v>1</v>
      </c>
      <c r="L635" t="b">
        <v>1</v>
      </c>
    </row>
    <row r="636" spans="1:12" x14ac:dyDescent="0.25">
      <c r="A636" s="3" t="s">
        <v>126</v>
      </c>
      <c r="B636" s="3" t="s">
        <v>30</v>
      </c>
      <c r="C636" s="3" t="s">
        <v>96</v>
      </c>
      <c r="D636" s="5">
        <v>43062.473611111112</v>
      </c>
      <c r="E636" s="3" t="s">
        <v>628</v>
      </c>
      <c r="F636" s="3" t="s">
        <v>628</v>
      </c>
      <c r="G636" s="3" t="s">
        <v>374</v>
      </c>
    </row>
    <row r="637" spans="1:12" x14ac:dyDescent="0.25">
      <c r="A637" s="3" t="s">
        <v>126</v>
      </c>
      <c r="B637" s="3" t="s">
        <v>30</v>
      </c>
      <c r="C637" s="3" t="s">
        <v>96</v>
      </c>
      <c r="D637" s="5">
        <v>43062.479166666664</v>
      </c>
      <c r="E637" s="3" t="s">
        <v>629</v>
      </c>
      <c r="F637" s="3" t="s">
        <v>629</v>
      </c>
      <c r="G637" s="3" t="s">
        <v>377</v>
      </c>
      <c r="H637">
        <v>12.1</v>
      </c>
      <c r="I637">
        <v>17</v>
      </c>
      <c r="J637">
        <f t="shared" si="18"/>
        <v>0.71176470588235297</v>
      </c>
      <c r="K637" t="b">
        <f t="shared" si="19"/>
        <v>1</v>
      </c>
      <c r="L637" t="b">
        <v>1</v>
      </c>
    </row>
    <row r="638" spans="1:12" x14ac:dyDescent="0.25">
      <c r="A638" s="3" t="s">
        <v>126</v>
      </c>
      <c r="B638" s="3" t="s">
        <v>30</v>
      </c>
      <c r="C638" s="3" t="s">
        <v>96</v>
      </c>
      <c r="D638" s="5">
        <v>43062.479861111111</v>
      </c>
      <c r="E638" s="3" t="s">
        <v>630</v>
      </c>
      <c r="F638" s="3" t="s">
        <v>630</v>
      </c>
      <c r="G638" s="3" t="s">
        <v>377</v>
      </c>
    </row>
    <row r="639" spans="1:12" x14ac:dyDescent="0.25">
      <c r="A639" s="3" t="s">
        <v>126</v>
      </c>
      <c r="B639" s="3" t="s">
        <v>30</v>
      </c>
      <c r="C639" s="3" t="s">
        <v>96</v>
      </c>
      <c r="D639" s="5">
        <v>43088.416666666664</v>
      </c>
      <c r="E639" s="3" t="s">
        <v>631</v>
      </c>
      <c r="F639" s="3" t="s">
        <v>631</v>
      </c>
      <c r="G639" s="3" t="s">
        <v>374</v>
      </c>
      <c r="H639">
        <v>12</v>
      </c>
      <c r="I639">
        <v>16</v>
      </c>
      <c r="J639">
        <f t="shared" si="18"/>
        <v>0.75</v>
      </c>
      <c r="K639" t="b">
        <f t="shared" si="19"/>
        <v>1</v>
      </c>
      <c r="L639" t="b">
        <v>1</v>
      </c>
    </row>
    <row r="640" spans="1:12" x14ac:dyDescent="0.25">
      <c r="A640" s="3" t="s">
        <v>126</v>
      </c>
      <c r="B640" s="3" t="s">
        <v>30</v>
      </c>
      <c r="C640" s="3" t="s">
        <v>96</v>
      </c>
      <c r="D640" s="5">
        <v>43088.416666666664</v>
      </c>
      <c r="E640" s="3" t="s">
        <v>632</v>
      </c>
      <c r="F640" s="3" t="s">
        <v>632</v>
      </c>
      <c r="G640" s="3" t="s">
        <v>374</v>
      </c>
    </row>
    <row r="641" spans="1:12" x14ac:dyDescent="0.25">
      <c r="A641" s="3" t="s">
        <v>126</v>
      </c>
      <c r="B641" s="3" t="s">
        <v>30</v>
      </c>
      <c r="C641" s="3" t="s">
        <v>96</v>
      </c>
      <c r="D641" s="5">
        <v>43088.423611111109</v>
      </c>
      <c r="E641" s="3" t="s">
        <v>633</v>
      </c>
      <c r="F641" s="3" t="s">
        <v>633</v>
      </c>
      <c r="G641" s="3" t="s">
        <v>377</v>
      </c>
      <c r="H641">
        <v>14.3</v>
      </c>
      <c r="I641">
        <v>18</v>
      </c>
      <c r="J641">
        <f t="shared" si="18"/>
        <v>0.79444444444444451</v>
      </c>
      <c r="K641" t="b">
        <f t="shared" si="19"/>
        <v>1</v>
      </c>
      <c r="L641" t="b">
        <v>1</v>
      </c>
    </row>
    <row r="642" spans="1:12" x14ac:dyDescent="0.25">
      <c r="A642" s="3" t="s">
        <v>126</v>
      </c>
      <c r="B642" s="3" t="s">
        <v>30</v>
      </c>
      <c r="C642" s="3" t="s">
        <v>96</v>
      </c>
      <c r="D642" s="5">
        <v>43088.423611111109</v>
      </c>
      <c r="E642" s="3" t="s">
        <v>634</v>
      </c>
      <c r="F642" s="3" t="s">
        <v>634</v>
      </c>
      <c r="G642" s="3" t="s">
        <v>377</v>
      </c>
    </row>
    <row r="643" spans="1:12" x14ac:dyDescent="0.25">
      <c r="A643" s="3" t="s">
        <v>126</v>
      </c>
      <c r="B643" s="3" t="s">
        <v>30</v>
      </c>
      <c r="C643" s="3" t="s">
        <v>96</v>
      </c>
      <c r="D643" s="5">
        <v>43088.434027777781</v>
      </c>
      <c r="E643" s="3" t="s">
        <v>635</v>
      </c>
      <c r="F643" s="3" t="s">
        <v>635</v>
      </c>
      <c r="G643" s="3" t="s">
        <v>392</v>
      </c>
      <c r="H643">
        <v>12.1</v>
      </c>
      <c r="I643">
        <v>16</v>
      </c>
      <c r="J643">
        <f t="shared" ref="J643:J706" si="20">H643/I643</f>
        <v>0.75624999999999998</v>
      </c>
      <c r="K643" t="b">
        <f t="shared" ref="K643:K706" si="21">AND(J643&gt;=0.5,J643&lt;=2)</f>
        <v>1</v>
      </c>
      <c r="L643" t="b">
        <v>1</v>
      </c>
    </row>
    <row r="644" spans="1:12" x14ac:dyDescent="0.25">
      <c r="A644" s="3" t="s">
        <v>126</v>
      </c>
      <c r="B644" s="3" t="s">
        <v>30</v>
      </c>
      <c r="C644" s="3" t="s">
        <v>96</v>
      </c>
      <c r="D644" s="5">
        <v>43088.434027777781</v>
      </c>
      <c r="E644" s="3" t="s">
        <v>636</v>
      </c>
      <c r="F644" s="3" t="s">
        <v>636</v>
      </c>
      <c r="G644" s="3" t="s">
        <v>392</v>
      </c>
    </row>
    <row r="645" spans="1:12" x14ac:dyDescent="0.25">
      <c r="A645" s="3" t="s">
        <v>126</v>
      </c>
      <c r="B645" s="3" t="s">
        <v>30</v>
      </c>
      <c r="C645" s="3" t="s">
        <v>96</v>
      </c>
      <c r="D645" s="5">
        <v>43118.416666666664</v>
      </c>
      <c r="E645" s="3" t="s">
        <v>637</v>
      </c>
      <c r="F645" s="3" t="s">
        <v>637</v>
      </c>
      <c r="G645" s="3" t="s">
        <v>374</v>
      </c>
      <c r="H645">
        <v>12.6</v>
      </c>
      <c r="I645">
        <v>18</v>
      </c>
      <c r="J645">
        <f t="shared" si="20"/>
        <v>0.7</v>
      </c>
      <c r="K645" t="b">
        <f t="shared" si="21"/>
        <v>1</v>
      </c>
      <c r="L645" t="b">
        <v>1</v>
      </c>
    </row>
    <row r="646" spans="1:12" x14ac:dyDescent="0.25">
      <c r="A646" s="3" t="s">
        <v>126</v>
      </c>
      <c r="B646" s="3" t="s">
        <v>30</v>
      </c>
      <c r="C646" s="3" t="s">
        <v>96</v>
      </c>
      <c r="D646" s="5">
        <v>43118.416666666664</v>
      </c>
      <c r="E646" s="3" t="s">
        <v>638</v>
      </c>
      <c r="F646" s="3" t="s">
        <v>638</v>
      </c>
      <c r="G646" s="3" t="s">
        <v>374</v>
      </c>
    </row>
    <row r="647" spans="1:12" x14ac:dyDescent="0.25">
      <c r="A647" s="3" t="s">
        <v>126</v>
      </c>
      <c r="B647" s="3" t="s">
        <v>30</v>
      </c>
      <c r="C647" s="3" t="s">
        <v>96</v>
      </c>
      <c r="D647" s="5">
        <v>43118.4375</v>
      </c>
      <c r="E647" s="3" t="s">
        <v>639</v>
      </c>
      <c r="F647" s="3" t="s">
        <v>639</v>
      </c>
      <c r="G647" s="3" t="s">
        <v>377</v>
      </c>
      <c r="H647">
        <v>14.7</v>
      </c>
      <c r="I647">
        <v>16</v>
      </c>
      <c r="J647">
        <f t="shared" si="20"/>
        <v>0.91874999999999996</v>
      </c>
      <c r="K647" t="b">
        <f t="shared" si="21"/>
        <v>1</v>
      </c>
      <c r="L647" t="b">
        <v>1</v>
      </c>
    </row>
    <row r="648" spans="1:12" x14ac:dyDescent="0.25">
      <c r="A648" s="3" t="s">
        <v>126</v>
      </c>
      <c r="B648" s="3" t="s">
        <v>30</v>
      </c>
      <c r="C648" s="3" t="s">
        <v>96</v>
      </c>
      <c r="D648" s="5">
        <v>43118.4375</v>
      </c>
      <c r="E648" s="3" t="s">
        <v>640</v>
      </c>
      <c r="F648" s="3" t="s">
        <v>640</v>
      </c>
      <c r="G648" s="3" t="s">
        <v>377</v>
      </c>
    </row>
    <row r="649" spans="1:12" x14ac:dyDescent="0.25">
      <c r="A649" s="3" t="s">
        <v>126</v>
      </c>
      <c r="B649" s="3" t="s">
        <v>30</v>
      </c>
      <c r="C649" s="3" t="s">
        <v>96</v>
      </c>
      <c r="D649" s="5">
        <v>43118.458333333336</v>
      </c>
      <c r="E649" s="3" t="s">
        <v>641</v>
      </c>
      <c r="F649" s="3" t="s">
        <v>641</v>
      </c>
      <c r="G649" s="3" t="s">
        <v>392</v>
      </c>
      <c r="H649">
        <v>14.4</v>
      </c>
      <c r="I649">
        <v>18</v>
      </c>
      <c r="J649">
        <f t="shared" si="20"/>
        <v>0.8</v>
      </c>
      <c r="K649" t="b">
        <f t="shared" si="21"/>
        <v>1</v>
      </c>
      <c r="L649" t="b">
        <v>1</v>
      </c>
    </row>
    <row r="650" spans="1:12" x14ac:dyDescent="0.25">
      <c r="A650" s="3" t="s">
        <v>126</v>
      </c>
      <c r="B650" s="3" t="s">
        <v>30</v>
      </c>
      <c r="C650" s="3" t="s">
        <v>96</v>
      </c>
      <c r="D650" s="5">
        <v>43118.458333333336</v>
      </c>
      <c r="E650" s="3" t="s">
        <v>642</v>
      </c>
      <c r="F650" s="3" t="s">
        <v>642</v>
      </c>
      <c r="G650" s="3" t="s">
        <v>392</v>
      </c>
    </row>
    <row r="651" spans="1:12" x14ac:dyDescent="0.25">
      <c r="A651" s="3" t="s">
        <v>126</v>
      </c>
      <c r="B651" s="3" t="s">
        <v>30</v>
      </c>
      <c r="C651" s="3" t="s">
        <v>97</v>
      </c>
      <c r="D651" s="5">
        <v>42968.319444444445</v>
      </c>
      <c r="E651" s="3" t="s">
        <v>613</v>
      </c>
      <c r="F651" s="3" t="s">
        <v>613</v>
      </c>
      <c r="G651" s="3" t="s">
        <v>374</v>
      </c>
    </row>
    <row r="652" spans="1:12" x14ac:dyDescent="0.25">
      <c r="A652" s="3" t="s">
        <v>126</v>
      </c>
      <c r="B652" s="3" t="s">
        <v>30</v>
      </c>
      <c r="C652" s="3" t="s">
        <v>97</v>
      </c>
      <c r="D652" s="5">
        <v>42968.354166666664</v>
      </c>
      <c r="E652" s="3" t="s">
        <v>615</v>
      </c>
      <c r="F652" s="3" t="s">
        <v>615</v>
      </c>
      <c r="G652" s="3" t="s">
        <v>377</v>
      </c>
    </row>
    <row r="653" spans="1:12" x14ac:dyDescent="0.25">
      <c r="A653" s="3" t="s">
        <v>126</v>
      </c>
      <c r="B653" s="3" t="s">
        <v>30</v>
      </c>
      <c r="C653" s="3" t="s">
        <v>97</v>
      </c>
      <c r="D653" s="5">
        <v>42998.5</v>
      </c>
      <c r="E653" s="3" t="s">
        <v>617</v>
      </c>
      <c r="F653" s="3" t="s">
        <v>617</v>
      </c>
      <c r="G653" s="3" t="s">
        <v>374</v>
      </c>
    </row>
    <row r="654" spans="1:12" x14ac:dyDescent="0.25">
      <c r="A654" s="3" t="s">
        <v>126</v>
      </c>
      <c r="B654" s="3" t="s">
        <v>30</v>
      </c>
      <c r="C654" s="3" t="s">
        <v>97</v>
      </c>
      <c r="D654" s="5">
        <v>42998.503472222219</v>
      </c>
      <c r="E654" s="3" t="s">
        <v>620</v>
      </c>
      <c r="F654" s="3" t="s">
        <v>620</v>
      </c>
      <c r="G654" s="3" t="s">
        <v>377</v>
      </c>
    </row>
    <row r="655" spans="1:12" x14ac:dyDescent="0.25">
      <c r="A655" s="3" t="s">
        <v>126</v>
      </c>
      <c r="B655" s="3" t="s">
        <v>30</v>
      </c>
      <c r="C655" s="3" t="s">
        <v>97</v>
      </c>
      <c r="D655" s="5">
        <v>43026.625</v>
      </c>
      <c r="E655" s="3" t="s">
        <v>621</v>
      </c>
      <c r="F655" s="3" t="s">
        <v>621</v>
      </c>
      <c r="G655" s="3" t="s">
        <v>374</v>
      </c>
    </row>
    <row r="656" spans="1:12" x14ac:dyDescent="0.25">
      <c r="A656" s="3" t="s">
        <v>126</v>
      </c>
      <c r="B656" s="3" t="s">
        <v>30</v>
      </c>
      <c r="C656" s="3" t="s">
        <v>97</v>
      </c>
      <c r="D656" s="5">
        <v>43026.636805555558</v>
      </c>
      <c r="E656" s="3" t="s">
        <v>623</v>
      </c>
      <c r="F656" s="3" t="s">
        <v>623</v>
      </c>
      <c r="G656" s="3" t="s">
        <v>377</v>
      </c>
    </row>
    <row r="657" spans="1:12" x14ac:dyDescent="0.25">
      <c r="A657" s="3" t="s">
        <v>126</v>
      </c>
      <c r="B657" s="3" t="s">
        <v>30</v>
      </c>
      <c r="C657" s="3" t="s">
        <v>97</v>
      </c>
      <c r="D657" s="5">
        <v>43026.645833333336</v>
      </c>
      <c r="E657" s="3" t="s">
        <v>625</v>
      </c>
      <c r="F657" s="3" t="s">
        <v>625</v>
      </c>
      <c r="G657" s="3" t="s">
        <v>392</v>
      </c>
    </row>
    <row r="658" spans="1:12" x14ac:dyDescent="0.25">
      <c r="A658" s="3" t="s">
        <v>126</v>
      </c>
      <c r="B658" s="3" t="s">
        <v>30</v>
      </c>
      <c r="C658" s="3" t="s">
        <v>97</v>
      </c>
      <c r="D658" s="5">
        <v>43062.466666666667</v>
      </c>
      <c r="E658" s="3" t="s">
        <v>627</v>
      </c>
      <c r="F658" s="3" t="s">
        <v>627</v>
      </c>
      <c r="G658" s="3" t="s">
        <v>374</v>
      </c>
    </row>
    <row r="659" spans="1:12" x14ac:dyDescent="0.25">
      <c r="A659" s="3" t="s">
        <v>126</v>
      </c>
      <c r="B659" s="3" t="s">
        <v>30</v>
      </c>
      <c r="C659" s="3" t="s">
        <v>97</v>
      </c>
      <c r="D659" s="5">
        <v>43062.479166666664</v>
      </c>
      <c r="E659" s="3" t="s">
        <v>629</v>
      </c>
      <c r="F659" s="3" t="s">
        <v>629</v>
      </c>
      <c r="G659" s="3" t="s">
        <v>377</v>
      </c>
    </row>
    <row r="660" spans="1:12" x14ac:dyDescent="0.25">
      <c r="A660" s="3" t="s">
        <v>126</v>
      </c>
      <c r="B660" s="3" t="s">
        <v>30</v>
      </c>
      <c r="C660" s="3" t="s">
        <v>97</v>
      </c>
      <c r="D660" s="5">
        <v>43088.416666666664</v>
      </c>
      <c r="E660" s="3" t="s">
        <v>631</v>
      </c>
      <c r="F660" s="3" t="s">
        <v>631</v>
      </c>
      <c r="G660" s="3" t="s">
        <v>374</v>
      </c>
    </row>
    <row r="661" spans="1:12" x14ac:dyDescent="0.25">
      <c r="A661" s="3" t="s">
        <v>126</v>
      </c>
      <c r="B661" s="3" t="s">
        <v>30</v>
      </c>
      <c r="C661" s="3" t="s">
        <v>97</v>
      </c>
      <c r="D661" s="5">
        <v>43088.423611111109</v>
      </c>
      <c r="E661" s="3" t="s">
        <v>633</v>
      </c>
      <c r="F661" s="3" t="s">
        <v>633</v>
      </c>
      <c r="G661" s="3" t="s">
        <v>377</v>
      </c>
    </row>
    <row r="662" spans="1:12" x14ac:dyDescent="0.25">
      <c r="A662" s="3" t="s">
        <v>126</v>
      </c>
      <c r="B662" s="3" t="s">
        <v>30</v>
      </c>
      <c r="C662" s="3" t="s">
        <v>97</v>
      </c>
      <c r="D662" s="5">
        <v>43088.434027777781</v>
      </c>
      <c r="E662" s="3" t="s">
        <v>635</v>
      </c>
      <c r="F662" s="3" t="s">
        <v>635</v>
      </c>
      <c r="G662" s="3" t="s">
        <v>392</v>
      </c>
    </row>
    <row r="663" spans="1:12" x14ac:dyDescent="0.25">
      <c r="A663" s="3" t="s">
        <v>126</v>
      </c>
      <c r="B663" s="3" t="s">
        <v>30</v>
      </c>
      <c r="C663" s="3" t="s">
        <v>97</v>
      </c>
      <c r="D663" s="5">
        <v>43118.416666666664</v>
      </c>
      <c r="E663" s="3" t="s">
        <v>637</v>
      </c>
      <c r="F663" s="3" t="s">
        <v>637</v>
      </c>
      <c r="G663" s="3" t="s">
        <v>374</v>
      </c>
    </row>
    <row r="664" spans="1:12" x14ac:dyDescent="0.25">
      <c r="A664" s="3" t="s">
        <v>126</v>
      </c>
      <c r="B664" s="3" t="s">
        <v>30</v>
      </c>
      <c r="C664" s="3" t="s">
        <v>97</v>
      </c>
      <c r="D664" s="5">
        <v>43118.4375</v>
      </c>
      <c r="E664" s="3" t="s">
        <v>639</v>
      </c>
      <c r="F664" s="3" t="s">
        <v>639</v>
      </c>
      <c r="G664" s="3" t="s">
        <v>377</v>
      </c>
    </row>
    <row r="665" spans="1:12" x14ac:dyDescent="0.25">
      <c r="A665" s="3" t="s">
        <v>126</v>
      </c>
      <c r="B665" s="3" t="s">
        <v>30</v>
      </c>
      <c r="C665" s="3" t="s">
        <v>97</v>
      </c>
      <c r="D665" s="5">
        <v>43118.458333333336</v>
      </c>
      <c r="E665" s="3" t="s">
        <v>641</v>
      </c>
      <c r="F665" s="3" t="s">
        <v>641</v>
      </c>
      <c r="G665" s="3" t="s">
        <v>392</v>
      </c>
    </row>
    <row r="666" spans="1:12" s="2" customFormat="1" x14ac:dyDescent="0.25">
      <c r="A666" s="2" t="s">
        <v>127</v>
      </c>
      <c r="B666" s="2" t="s">
        <v>31</v>
      </c>
      <c r="C666" s="2" t="s">
        <v>96</v>
      </c>
      <c r="D666" s="4">
        <v>42963.666666666664</v>
      </c>
      <c r="E666" s="2" t="s">
        <v>643</v>
      </c>
      <c r="F666" s="2" t="s">
        <v>643</v>
      </c>
      <c r="G666" s="2" t="s">
        <v>374</v>
      </c>
      <c r="H666" s="2">
        <v>284.8</v>
      </c>
      <c r="I666" s="2">
        <v>46</v>
      </c>
      <c r="J666" s="2">
        <f t="shared" si="20"/>
        <v>6.1913043478260876</v>
      </c>
      <c r="K666" s="2" t="b">
        <f t="shared" si="21"/>
        <v>0</v>
      </c>
      <c r="L666" s="2" t="b">
        <v>0</v>
      </c>
    </row>
    <row r="667" spans="1:12" x14ac:dyDescent="0.25">
      <c r="A667" s="3" t="s">
        <v>127</v>
      </c>
      <c r="B667" s="3" t="s">
        <v>31</v>
      </c>
      <c r="C667" s="3" t="s">
        <v>96</v>
      </c>
      <c r="D667" s="5">
        <v>42963.666666666664</v>
      </c>
      <c r="E667" s="3" t="s">
        <v>644</v>
      </c>
      <c r="F667" s="3" t="s">
        <v>644</v>
      </c>
      <c r="G667" s="3" t="s">
        <v>374</v>
      </c>
    </row>
    <row r="668" spans="1:12" s="2" customFormat="1" x14ac:dyDescent="0.25">
      <c r="A668" s="2" t="s">
        <v>127</v>
      </c>
      <c r="B668" s="2" t="s">
        <v>31</v>
      </c>
      <c r="C668" s="2" t="s">
        <v>96</v>
      </c>
      <c r="D668" s="4">
        <v>42963.736111111109</v>
      </c>
      <c r="E668" s="2" t="s">
        <v>645</v>
      </c>
      <c r="F668" s="2" t="s">
        <v>645</v>
      </c>
      <c r="G668" s="2" t="s">
        <v>377</v>
      </c>
      <c r="H668" s="2">
        <v>256.7</v>
      </c>
      <c r="I668" s="2">
        <v>49</v>
      </c>
      <c r="J668" s="2">
        <f t="shared" si="20"/>
        <v>5.2387755102040812</v>
      </c>
      <c r="K668" s="2" t="b">
        <f t="shared" si="21"/>
        <v>0</v>
      </c>
      <c r="L668" s="2" t="b">
        <v>0</v>
      </c>
    </row>
    <row r="669" spans="1:12" x14ac:dyDescent="0.25">
      <c r="A669" s="3" t="s">
        <v>127</v>
      </c>
      <c r="B669" s="3" t="s">
        <v>31</v>
      </c>
      <c r="C669" s="3" t="s">
        <v>96</v>
      </c>
      <c r="D669" s="5">
        <v>42963.736111111109</v>
      </c>
      <c r="E669" s="3" t="s">
        <v>646</v>
      </c>
      <c r="F669" s="3" t="s">
        <v>646</v>
      </c>
      <c r="G669" s="3" t="s">
        <v>377</v>
      </c>
    </row>
    <row r="670" spans="1:12" x14ac:dyDescent="0.25">
      <c r="A670" s="3" t="s">
        <v>127</v>
      </c>
      <c r="B670" s="3" t="s">
        <v>31</v>
      </c>
      <c r="C670" s="3" t="s">
        <v>96</v>
      </c>
      <c r="D670" s="5">
        <v>43003.520833333336</v>
      </c>
      <c r="E670" s="3" t="s">
        <v>647</v>
      </c>
      <c r="F670" s="3" t="s">
        <v>647</v>
      </c>
      <c r="G670" s="3" t="s">
        <v>374</v>
      </c>
      <c r="H670">
        <v>71.400000000000006</v>
      </c>
      <c r="I670">
        <v>36</v>
      </c>
      <c r="J670">
        <f t="shared" si="20"/>
        <v>1.9833333333333334</v>
      </c>
      <c r="K670" t="b">
        <f t="shared" si="21"/>
        <v>1</v>
      </c>
      <c r="L670" t="b">
        <v>1</v>
      </c>
    </row>
    <row r="671" spans="1:12" x14ac:dyDescent="0.25">
      <c r="A671" s="3" t="s">
        <v>127</v>
      </c>
      <c r="B671" s="3" t="s">
        <v>31</v>
      </c>
      <c r="C671" s="3" t="s">
        <v>96</v>
      </c>
      <c r="D671" s="5">
        <v>43003.520833333336</v>
      </c>
      <c r="E671" s="3" t="s">
        <v>648</v>
      </c>
      <c r="F671" s="3" t="s">
        <v>648</v>
      </c>
      <c r="G671" s="3" t="s">
        <v>374</v>
      </c>
    </row>
    <row r="672" spans="1:12" x14ac:dyDescent="0.25">
      <c r="A672" s="3" t="s">
        <v>127</v>
      </c>
      <c r="B672" s="3" t="s">
        <v>31</v>
      </c>
      <c r="C672" s="3" t="s">
        <v>96</v>
      </c>
      <c r="D672" s="5">
        <v>43003.520833333336</v>
      </c>
      <c r="E672" s="3" t="s">
        <v>648</v>
      </c>
      <c r="F672" s="3" t="s">
        <v>648</v>
      </c>
      <c r="G672" s="3" t="s">
        <v>192</v>
      </c>
    </row>
    <row r="673" spans="1:12" x14ac:dyDescent="0.25">
      <c r="A673" s="3" t="s">
        <v>127</v>
      </c>
      <c r="B673" s="3" t="s">
        <v>31</v>
      </c>
      <c r="C673" s="3" t="s">
        <v>96</v>
      </c>
      <c r="D673" s="5">
        <v>43028.479166666664</v>
      </c>
      <c r="E673" s="3" t="s">
        <v>649</v>
      </c>
      <c r="F673" s="3" t="s">
        <v>649</v>
      </c>
      <c r="G673" s="3" t="s">
        <v>374</v>
      </c>
      <c r="H673">
        <v>73</v>
      </c>
      <c r="I673">
        <v>39</v>
      </c>
      <c r="J673">
        <f t="shared" si="20"/>
        <v>1.8717948717948718</v>
      </c>
      <c r="K673" t="b">
        <f t="shared" si="21"/>
        <v>1</v>
      </c>
      <c r="L673" t="b">
        <v>1</v>
      </c>
    </row>
    <row r="674" spans="1:12" x14ac:dyDescent="0.25">
      <c r="A674" s="3" t="s">
        <v>127</v>
      </c>
      <c r="B674" s="3" t="s">
        <v>31</v>
      </c>
      <c r="C674" s="3" t="s">
        <v>96</v>
      </c>
      <c r="D674" s="5">
        <v>43028.479166666664</v>
      </c>
      <c r="E674" s="3" t="s">
        <v>650</v>
      </c>
      <c r="F674" s="3" t="s">
        <v>650</v>
      </c>
      <c r="G674" s="3" t="s">
        <v>374</v>
      </c>
    </row>
    <row r="675" spans="1:12" x14ac:dyDescent="0.25">
      <c r="A675" s="3" t="s">
        <v>127</v>
      </c>
      <c r="B675" s="3" t="s">
        <v>31</v>
      </c>
      <c r="C675" s="3" t="s">
        <v>96</v>
      </c>
      <c r="D675" s="5">
        <v>43067.510416666664</v>
      </c>
      <c r="E675" s="3" t="s">
        <v>651</v>
      </c>
      <c r="F675" s="3" t="s">
        <v>651</v>
      </c>
      <c r="G675" s="3" t="s">
        <v>374</v>
      </c>
      <c r="H675">
        <v>39.9</v>
      </c>
      <c r="I675">
        <v>36</v>
      </c>
      <c r="J675">
        <f t="shared" si="20"/>
        <v>1.1083333333333334</v>
      </c>
      <c r="K675" t="b">
        <f t="shared" si="21"/>
        <v>1</v>
      </c>
      <c r="L675" t="b">
        <v>1</v>
      </c>
    </row>
    <row r="676" spans="1:12" x14ac:dyDescent="0.25">
      <c r="A676" s="3" t="s">
        <v>127</v>
      </c>
      <c r="B676" s="3" t="s">
        <v>31</v>
      </c>
      <c r="C676" s="3" t="s">
        <v>96</v>
      </c>
      <c r="D676" s="5">
        <v>43067.510416666664</v>
      </c>
      <c r="E676" s="3" t="s">
        <v>652</v>
      </c>
      <c r="F676" s="3" t="s">
        <v>652</v>
      </c>
      <c r="G676" s="3" t="s">
        <v>374</v>
      </c>
    </row>
    <row r="677" spans="1:12" x14ac:dyDescent="0.25">
      <c r="A677" s="3" t="s">
        <v>127</v>
      </c>
      <c r="B677" s="3" t="s">
        <v>31</v>
      </c>
      <c r="C677" s="3" t="s">
        <v>96</v>
      </c>
      <c r="D677" s="5">
        <v>43067.520833333336</v>
      </c>
      <c r="E677" s="3" t="s">
        <v>653</v>
      </c>
      <c r="F677" s="3" t="s">
        <v>653</v>
      </c>
      <c r="G677" s="3" t="s">
        <v>377</v>
      </c>
      <c r="H677">
        <v>42.6</v>
      </c>
      <c r="I677">
        <v>34</v>
      </c>
      <c r="J677">
        <f t="shared" si="20"/>
        <v>1.2529411764705882</v>
      </c>
      <c r="K677" t="b">
        <f t="shared" si="21"/>
        <v>1</v>
      </c>
      <c r="L677" t="b">
        <v>1</v>
      </c>
    </row>
    <row r="678" spans="1:12" x14ac:dyDescent="0.25">
      <c r="A678" s="3" t="s">
        <v>127</v>
      </c>
      <c r="B678" s="3" t="s">
        <v>31</v>
      </c>
      <c r="C678" s="3" t="s">
        <v>96</v>
      </c>
      <c r="D678" s="5">
        <v>43067.520833333336</v>
      </c>
      <c r="E678" s="3" t="s">
        <v>654</v>
      </c>
      <c r="F678" s="3" t="s">
        <v>654</v>
      </c>
      <c r="G678" s="3" t="s">
        <v>377</v>
      </c>
    </row>
    <row r="679" spans="1:12" s="2" customFormat="1" x14ac:dyDescent="0.25">
      <c r="A679" s="2" t="s">
        <v>127</v>
      </c>
      <c r="B679" s="2" t="s">
        <v>31</v>
      </c>
      <c r="C679" s="2" t="s">
        <v>96</v>
      </c>
      <c r="D679" s="4">
        <v>43089.5</v>
      </c>
      <c r="E679" s="2" t="s">
        <v>655</v>
      </c>
      <c r="F679" s="2" t="s">
        <v>655</v>
      </c>
      <c r="G679" s="2" t="s">
        <v>374</v>
      </c>
      <c r="H679" s="2">
        <v>46</v>
      </c>
      <c r="I679" s="2">
        <v>20</v>
      </c>
      <c r="J679" s="2">
        <f t="shared" si="20"/>
        <v>2.2999999999999998</v>
      </c>
      <c r="K679" s="2" t="b">
        <f t="shared" si="21"/>
        <v>0</v>
      </c>
      <c r="L679" s="2" t="b">
        <v>0</v>
      </c>
    </row>
    <row r="680" spans="1:12" x14ac:dyDescent="0.25">
      <c r="A680" s="3" t="s">
        <v>127</v>
      </c>
      <c r="B680" s="3" t="s">
        <v>31</v>
      </c>
      <c r="C680" s="3" t="s">
        <v>96</v>
      </c>
      <c r="D680" s="5">
        <v>43089.513888888891</v>
      </c>
      <c r="E680" s="3" t="s">
        <v>656</v>
      </c>
      <c r="F680" s="3" t="s">
        <v>656</v>
      </c>
      <c r="G680" s="3" t="s">
        <v>374</v>
      </c>
    </row>
    <row r="681" spans="1:12" s="2" customFormat="1" x14ac:dyDescent="0.25">
      <c r="A681" s="2" t="s">
        <v>127</v>
      </c>
      <c r="B681" s="2" t="s">
        <v>31</v>
      </c>
      <c r="C681" s="2" t="s">
        <v>96</v>
      </c>
      <c r="D681" s="4">
        <v>43089.527777777781</v>
      </c>
      <c r="E681" s="2" t="s">
        <v>657</v>
      </c>
      <c r="F681" s="2" t="s">
        <v>657</v>
      </c>
      <c r="G681" s="2" t="s">
        <v>377</v>
      </c>
      <c r="H681" s="2">
        <v>42.7</v>
      </c>
      <c r="I681" s="2">
        <v>21</v>
      </c>
      <c r="J681" s="2">
        <f t="shared" si="20"/>
        <v>2.0333333333333337</v>
      </c>
      <c r="K681" s="2" t="b">
        <f t="shared" si="21"/>
        <v>0</v>
      </c>
      <c r="L681" s="2" t="b">
        <v>0</v>
      </c>
    </row>
    <row r="682" spans="1:12" x14ac:dyDescent="0.25">
      <c r="A682" s="3" t="s">
        <v>127</v>
      </c>
      <c r="B682" s="3" t="s">
        <v>31</v>
      </c>
      <c r="C682" s="3" t="s">
        <v>96</v>
      </c>
      <c r="D682" s="5">
        <v>43089.527777777781</v>
      </c>
      <c r="E682" s="3" t="s">
        <v>658</v>
      </c>
      <c r="F682" s="3" t="s">
        <v>658</v>
      </c>
      <c r="G682" s="3" t="s">
        <v>377</v>
      </c>
    </row>
    <row r="683" spans="1:12" s="2" customFormat="1" x14ac:dyDescent="0.25">
      <c r="A683" s="2" t="s">
        <v>127</v>
      </c>
      <c r="B683" s="2" t="s">
        <v>31</v>
      </c>
      <c r="C683" s="2" t="s">
        <v>96</v>
      </c>
      <c r="D683" s="4">
        <v>43089.555555555555</v>
      </c>
      <c r="E683" s="2" t="s">
        <v>659</v>
      </c>
      <c r="F683" s="2" t="s">
        <v>659</v>
      </c>
      <c r="G683" s="2" t="s">
        <v>392</v>
      </c>
      <c r="H683" s="2">
        <v>74.5</v>
      </c>
      <c r="I683" s="2">
        <v>27</v>
      </c>
      <c r="J683" s="2">
        <f t="shared" si="20"/>
        <v>2.7592592592592591</v>
      </c>
      <c r="K683" s="2" t="b">
        <f t="shared" si="21"/>
        <v>0</v>
      </c>
      <c r="L683" s="2" t="b">
        <v>0</v>
      </c>
    </row>
    <row r="684" spans="1:12" x14ac:dyDescent="0.25">
      <c r="A684" s="3" t="s">
        <v>127</v>
      </c>
      <c r="B684" s="3" t="s">
        <v>31</v>
      </c>
      <c r="C684" s="3" t="s">
        <v>96</v>
      </c>
      <c r="D684" s="5">
        <v>43089.555555555555</v>
      </c>
      <c r="E684" s="3" t="s">
        <v>660</v>
      </c>
      <c r="F684" s="3" t="s">
        <v>660</v>
      </c>
      <c r="G684" s="3" t="s">
        <v>392</v>
      </c>
    </row>
    <row r="685" spans="1:12" x14ac:dyDescent="0.25">
      <c r="A685" s="3" t="s">
        <v>127</v>
      </c>
      <c r="B685" s="3" t="s">
        <v>31</v>
      </c>
      <c r="C685" s="3" t="s">
        <v>96</v>
      </c>
      <c r="D685" s="5">
        <v>43124.614583333336</v>
      </c>
      <c r="E685" s="3" t="s">
        <v>661</v>
      </c>
      <c r="F685" s="3" t="s">
        <v>661</v>
      </c>
      <c r="G685" s="3" t="s">
        <v>374</v>
      </c>
      <c r="H685">
        <v>52.8</v>
      </c>
      <c r="I685">
        <v>34</v>
      </c>
      <c r="J685">
        <f t="shared" si="20"/>
        <v>1.552941176470588</v>
      </c>
      <c r="K685" t="b">
        <f t="shared" si="21"/>
        <v>1</v>
      </c>
      <c r="L685" t="b">
        <v>1</v>
      </c>
    </row>
    <row r="686" spans="1:12" x14ac:dyDescent="0.25">
      <c r="A686" s="3" t="s">
        <v>127</v>
      </c>
      <c r="B686" s="3" t="s">
        <v>31</v>
      </c>
      <c r="C686" s="3" t="s">
        <v>96</v>
      </c>
      <c r="D686" s="5">
        <v>43124.614583333336</v>
      </c>
      <c r="E686" s="3" t="s">
        <v>662</v>
      </c>
      <c r="F686" s="3" t="s">
        <v>662</v>
      </c>
      <c r="G686" s="3" t="s">
        <v>374</v>
      </c>
    </row>
    <row r="687" spans="1:12" x14ac:dyDescent="0.25">
      <c r="A687" s="3" t="s">
        <v>127</v>
      </c>
      <c r="B687" s="3" t="s">
        <v>31</v>
      </c>
      <c r="C687" s="3" t="s">
        <v>97</v>
      </c>
      <c r="D687" s="5">
        <v>42963.666666666664</v>
      </c>
      <c r="E687" s="3" t="s">
        <v>643</v>
      </c>
      <c r="F687" s="3" t="s">
        <v>643</v>
      </c>
      <c r="G687" s="3" t="s">
        <v>374</v>
      </c>
    </row>
    <row r="688" spans="1:12" x14ac:dyDescent="0.25">
      <c r="A688" s="3" t="s">
        <v>127</v>
      </c>
      <c r="B688" s="3" t="s">
        <v>31</v>
      </c>
      <c r="C688" s="3" t="s">
        <v>97</v>
      </c>
      <c r="D688" s="5">
        <v>42963.736111111109</v>
      </c>
      <c r="E688" s="3" t="s">
        <v>645</v>
      </c>
      <c r="F688" s="3" t="s">
        <v>645</v>
      </c>
      <c r="G688" s="3" t="s">
        <v>377</v>
      </c>
    </row>
    <row r="689" spans="1:12" x14ac:dyDescent="0.25">
      <c r="A689" s="3" t="s">
        <v>127</v>
      </c>
      <c r="B689" s="3" t="s">
        <v>31</v>
      </c>
      <c r="C689" s="3" t="s">
        <v>97</v>
      </c>
      <c r="D689" s="5">
        <v>43003.520833333336</v>
      </c>
      <c r="E689" s="3" t="s">
        <v>647</v>
      </c>
      <c r="F689" s="3" t="s">
        <v>647</v>
      </c>
      <c r="G689" s="3" t="s">
        <v>374</v>
      </c>
    </row>
    <row r="690" spans="1:12" x14ac:dyDescent="0.25">
      <c r="A690" s="3" t="s">
        <v>127</v>
      </c>
      <c r="B690" s="3" t="s">
        <v>31</v>
      </c>
      <c r="C690" s="3" t="s">
        <v>97</v>
      </c>
      <c r="D690" s="5">
        <v>43028.479166666664</v>
      </c>
      <c r="E690" s="3" t="s">
        <v>649</v>
      </c>
      <c r="F690" s="3" t="s">
        <v>649</v>
      </c>
      <c r="G690" s="3" t="s">
        <v>374</v>
      </c>
    </row>
    <row r="691" spans="1:12" x14ac:dyDescent="0.25">
      <c r="A691" s="3" t="s">
        <v>127</v>
      </c>
      <c r="B691" s="3" t="s">
        <v>31</v>
      </c>
      <c r="C691" s="3" t="s">
        <v>97</v>
      </c>
      <c r="D691" s="5">
        <v>43067.510416666664</v>
      </c>
      <c r="E691" s="3" t="s">
        <v>651</v>
      </c>
      <c r="F691" s="3" t="s">
        <v>651</v>
      </c>
      <c r="G691" s="3" t="s">
        <v>374</v>
      </c>
    </row>
    <row r="692" spans="1:12" x14ac:dyDescent="0.25">
      <c r="A692" s="3" t="s">
        <v>127</v>
      </c>
      <c r="B692" s="3" t="s">
        <v>31</v>
      </c>
      <c r="C692" s="3" t="s">
        <v>97</v>
      </c>
      <c r="D692" s="5">
        <v>43067.520833333336</v>
      </c>
      <c r="E692" s="3" t="s">
        <v>653</v>
      </c>
      <c r="F692" s="3" t="s">
        <v>653</v>
      </c>
      <c r="G692" s="3" t="s">
        <v>377</v>
      </c>
    </row>
    <row r="693" spans="1:12" x14ac:dyDescent="0.25">
      <c r="A693" s="3" t="s">
        <v>127</v>
      </c>
      <c r="B693" s="3" t="s">
        <v>31</v>
      </c>
      <c r="C693" s="3" t="s">
        <v>97</v>
      </c>
      <c r="D693" s="5">
        <v>43089.5</v>
      </c>
      <c r="E693" s="3" t="s">
        <v>655</v>
      </c>
      <c r="F693" s="3" t="s">
        <v>655</v>
      </c>
      <c r="G693" s="3" t="s">
        <v>374</v>
      </c>
    </row>
    <row r="694" spans="1:12" x14ac:dyDescent="0.25">
      <c r="A694" s="3" t="s">
        <v>127</v>
      </c>
      <c r="B694" s="3" t="s">
        <v>31</v>
      </c>
      <c r="C694" s="3" t="s">
        <v>97</v>
      </c>
      <c r="D694" s="5">
        <v>43089.527777777781</v>
      </c>
      <c r="E694" s="3" t="s">
        <v>657</v>
      </c>
      <c r="F694" s="3" t="s">
        <v>657</v>
      </c>
      <c r="G694" s="3" t="s">
        <v>377</v>
      </c>
    </row>
    <row r="695" spans="1:12" x14ac:dyDescent="0.25">
      <c r="A695" s="3" t="s">
        <v>127</v>
      </c>
      <c r="B695" s="3" t="s">
        <v>31</v>
      </c>
      <c r="C695" s="3" t="s">
        <v>97</v>
      </c>
      <c r="D695" s="5">
        <v>43089.555555555555</v>
      </c>
      <c r="E695" s="3" t="s">
        <v>659</v>
      </c>
      <c r="F695" s="3" t="s">
        <v>659</v>
      </c>
      <c r="G695" s="3" t="s">
        <v>392</v>
      </c>
    </row>
    <row r="696" spans="1:12" x14ac:dyDescent="0.25">
      <c r="A696" s="3" t="s">
        <v>127</v>
      </c>
      <c r="B696" s="3" t="s">
        <v>31</v>
      </c>
      <c r="C696" s="3" t="s">
        <v>97</v>
      </c>
      <c r="D696" s="5">
        <v>43124.614583333336</v>
      </c>
      <c r="E696" s="3" t="s">
        <v>661</v>
      </c>
      <c r="F696" s="3" t="s">
        <v>661</v>
      </c>
      <c r="G696" s="3" t="s">
        <v>374</v>
      </c>
    </row>
    <row r="697" spans="1:12" s="2" customFormat="1" x14ac:dyDescent="0.25">
      <c r="A697" s="2" t="s">
        <v>128</v>
      </c>
      <c r="B697" s="2" t="s">
        <v>32</v>
      </c>
      <c r="C697" s="2" t="s">
        <v>96</v>
      </c>
      <c r="D697" s="4">
        <v>42963.623611111114</v>
      </c>
      <c r="E697" s="2" t="s">
        <v>663</v>
      </c>
      <c r="F697" s="2" t="s">
        <v>663</v>
      </c>
      <c r="G697" s="2" t="s">
        <v>374</v>
      </c>
      <c r="H697" s="2">
        <v>260.8</v>
      </c>
      <c r="I697" s="2">
        <v>64</v>
      </c>
      <c r="J697" s="2">
        <f t="shared" si="20"/>
        <v>4.0750000000000002</v>
      </c>
      <c r="K697" s="2" t="b">
        <f t="shared" si="21"/>
        <v>0</v>
      </c>
      <c r="L697" s="2" t="b">
        <v>0</v>
      </c>
    </row>
    <row r="698" spans="1:12" x14ac:dyDescent="0.25">
      <c r="A698" s="3" t="s">
        <v>128</v>
      </c>
      <c r="B698" s="3" t="s">
        <v>32</v>
      </c>
      <c r="C698" s="3" t="s">
        <v>96</v>
      </c>
      <c r="D698" s="5">
        <v>42963.623611111114</v>
      </c>
      <c r="E698" s="3" t="s">
        <v>664</v>
      </c>
      <c r="F698" s="3" t="s">
        <v>664</v>
      </c>
      <c r="G698" s="3" t="s">
        <v>374</v>
      </c>
    </row>
    <row r="699" spans="1:12" s="2" customFormat="1" x14ac:dyDescent="0.25">
      <c r="A699" s="2" t="s">
        <v>128</v>
      </c>
      <c r="B699" s="2" t="s">
        <v>32</v>
      </c>
      <c r="C699" s="2" t="s">
        <v>96</v>
      </c>
      <c r="D699" s="4">
        <v>42963.645833333336</v>
      </c>
      <c r="E699" s="2" t="s">
        <v>665</v>
      </c>
      <c r="F699" s="2" t="s">
        <v>665</v>
      </c>
      <c r="G699" s="2" t="s">
        <v>377</v>
      </c>
      <c r="H699" s="2">
        <v>509.2</v>
      </c>
      <c r="I699" s="2">
        <v>64</v>
      </c>
      <c r="J699" s="2">
        <f t="shared" si="20"/>
        <v>7.9562499999999998</v>
      </c>
      <c r="K699" s="2" t="b">
        <f t="shared" si="21"/>
        <v>0</v>
      </c>
      <c r="L699" s="2" t="b">
        <v>0</v>
      </c>
    </row>
    <row r="700" spans="1:12" x14ac:dyDescent="0.25">
      <c r="A700" s="3" t="s">
        <v>128</v>
      </c>
      <c r="B700" s="3" t="s">
        <v>32</v>
      </c>
      <c r="C700" s="3" t="s">
        <v>96</v>
      </c>
      <c r="D700" s="5">
        <v>42963.645833333336</v>
      </c>
      <c r="E700" s="3" t="s">
        <v>666</v>
      </c>
      <c r="F700" s="3" t="s">
        <v>666</v>
      </c>
      <c r="G700" s="3" t="s">
        <v>377</v>
      </c>
    </row>
    <row r="701" spans="1:12" s="2" customFormat="1" x14ac:dyDescent="0.25">
      <c r="A701" s="2" t="s">
        <v>128</v>
      </c>
      <c r="B701" s="2" t="s">
        <v>32</v>
      </c>
      <c r="C701" s="2" t="s">
        <v>96</v>
      </c>
      <c r="D701" s="4">
        <v>43003.472222222219</v>
      </c>
      <c r="E701" s="2" t="s">
        <v>667</v>
      </c>
      <c r="F701" s="2" t="s">
        <v>667</v>
      </c>
      <c r="G701" s="2" t="s">
        <v>374</v>
      </c>
      <c r="H701" s="2">
        <v>561.20000000000005</v>
      </c>
      <c r="I701" s="2">
        <v>70</v>
      </c>
      <c r="J701" s="2">
        <f t="shared" si="20"/>
        <v>8.0171428571428578</v>
      </c>
      <c r="K701" s="2" t="b">
        <f t="shared" si="21"/>
        <v>0</v>
      </c>
      <c r="L701" s="2" t="b">
        <v>0</v>
      </c>
    </row>
    <row r="702" spans="1:12" x14ac:dyDescent="0.25">
      <c r="A702" s="3" t="s">
        <v>128</v>
      </c>
      <c r="B702" s="3" t="s">
        <v>32</v>
      </c>
      <c r="C702" s="3" t="s">
        <v>96</v>
      </c>
      <c r="D702" s="5">
        <v>43003.472222222219</v>
      </c>
      <c r="E702" s="3" t="s">
        <v>668</v>
      </c>
      <c r="F702" s="3" t="s">
        <v>668</v>
      </c>
      <c r="G702" s="3" t="s">
        <v>374</v>
      </c>
    </row>
    <row r="703" spans="1:12" x14ac:dyDescent="0.25">
      <c r="A703" s="3" t="s">
        <v>128</v>
      </c>
      <c r="B703" s="3" t="s">
        <v>32</v>
      </c>
      <c r="C703" s="3" t="s">
        <v>96</v>
      </c>
      <c r="D703" s="5">
        <v>43003.472222222219</v>
      </c>
      <c r="E703" s="3" t="s">
        <v>668</v>
      </c>
      <c r="F703" s="3" t="s">
        <v>668</v>
      </c>
      <c r="G703" s="3" t="s">
        <v>192</v>
      </c>
    </row>
    <row r="704" spans="1:12" s="2" customFormat="1" x14ac:dyDescent="0.25">
      <c r="A704" s="2" t="s">
        <v>128</v>
      </c>
      <c r="B704" s="2" t="s">
        <v>32</v>
      </c>
      <c r="C704" s="2" t="s">
        <v>96</v>
      </c>
      <c r="D704" s="4">
        <v>43028.416666666664</v>
      </c>
      <c r="E704" s="2" t="s">
        <v>669</v>
      </c>
      <c r="F704" s="2" t="s">
        <v>669</v>
      </c>
      <c r="G704" s="2" t="s">
        <v>374</v>
      </c>
      <c r="H704" s="2">
        <v>324.39999999999998</v>
      </c>
      <c r="I704" s="2">
        <v>64</v>
      </c>
      <c r="J704" s="2">
        <f t="shared" si="20"/>
        <v>5.0687499999999996</v>
      </c>
      <c r="K704" s="2" t="b">
        <f t="shared" si="21"/>
        <v>0</v>
      </c>
      <c r="L704" s="2" t="b">
        <v>0</v>
      </c>
    </row>
    <row r="705" spans="1:12" x14ac:dyDescent="0.25">
      <c r="A705" s="3" t="s">
        <v>128</v>
      </c>
      <c r="B705" s="3" t="s">
        <v>32</v>
      </c>
      <c r="C705" s="3" t="s">
        <v>96</v>
      </c>
      <c r="D705" s="5">
        <v>43028.552083333336</v>
      </c>
      <c r="E705" s="3" t="s">
        <v>670</v>
      </c>
      <c r="F705" s="3" t="s">
        <v>670</v>
      </c>
      <c r="G705" s="3" t="s">
        <v>374</v>
      </c>
    </row>
    <row r="706" spans="1:12" s="2" customFormat="1" x14ac:dyDescent="0.25">
      <c r="A706" s="2" t="s">
        <v>128</v>
      </c>
      <c r="B706" s="2" t="s">
        <v>32</v>
      </c>
      <c r="C706" s="2" t="s">
        <v>96</v>
      </c>
      <c r="D706" s="4">
        <v>43067.444444444445</v>
      </c>
      <c r="E706" s="2" t="s">
        <v>671</v>
      </c>
      <c r="F706" s="2" t="s">
        <v>671</v>
      </c>
      <c r="G706" s="2" t="s">
        <v>374</v>
      </c>
      <c r="H706" s="2">
        <v>520.5</v>
      </c>
      <c r="I706" s="2">
        <v>88</v>
      </c>
      <c r="J706" s="2">
        <f t="shared" si="20"/>
        <v>5.9147727272727275</v>
      </c>
      <c r="K706" s="2" t="b">
        <f t="shared" si="21"/>
        <v>0</v>
      </c>
      <c r="L706" s="2" t="b">
        <v>0</v>
      </c>
    </row>
    <row r="707" spans="1:12" x14ac:dyDescent="0.25">
      <c r="A707" s="3" t="s">
        <v>128</v>
      </c>
      <c r="B707" s="3" t="s">
        <v>32</v>
      </c>
      <c r="C707" s="3" t="s">
        <v>96</v>
      </c>
      <c r="D707" s="5">
        <v>43067.444444444445</v>
      </c>
      <c r="E707" s="3" t="s">
        <v>672</v>
      </c>
      <c r="F707" s="3" t="s">
        <v>672</v>
      </c>
      <c r="G707" s="3" t="s">
        <v>374</v>
      </c>
    </row>
    <row r="708" spans="1:12" s="2" customFormat="1" x14ac:dyDescent="0.25">
      <c r="A708" s="2" t="s">
        <v>128</v>
      </c>
      <c r="B708" s="2" t="s">
        <v>32</v>
      </c>
      <c r="C708" s="2" t="s">
        <v>96</v>
      </c>
      <c r="D708" s="4">
        <v>43089.444444444445</v>
      </c>
      <c r="E708" s="2" t="s">
        <v>673</v>
      </c>
      <c r="F708" s="2" t="s">
        <v>673</v>
      </c>
      <c r="G708" s="2" t="s">
        <v>374</v>
      </c>
      <c r="H708" s="2">
        <v>203.8</v>
      </c>
      <c r="I708" s="2">
        <v>62</v>
      </c>
      <c r="J708" s="2">
        <f t="shared" ref="J708:J771" si="22">H708/I708</f>
        <v>3.2870967741935484</v>
      </c>
      <c r="K708" s="2" t="b">
        <f t="shared" ref="K708:K771" si="23">AND(J708&gt;=0.5,J708&lt;=2)</f>
        <v>0</v>
      </c>
      <c r="L708" s="2" t="b">
        <v>0</v>
      </c>
    </row>
    <row r="709" spans="1:12" x14ac:dyDescent="0.25">
      <c r="A709" s="3" t="s">
        <v>128</v>
      </c>
      <c r="B709" s="3" t="s">
        <v>32</v>
      </c>
      <c r="C709" s="3" t="s">
        <v>96</v>
      </c>
      <c r="D709" s="5">
        <v>43089.444444444445</v>
      </c>
      <c r="E709" s="3" t="s">
        <v>674</v>
      </c>
      <c r="F709" s="3" t="s">
        <v>674</v>
      </c>
      <c r="G709" s="3" t="s">
        <v>374</v>
      </c>
    </row>
    <row r="710" spans="1:12" s="2" customFormat="1" x14ac:dyDescent="0.25">
      <c r="A710" s="2" t="s">
        <v>128</v>
      </c>
      <c r="B710" s="2" t="s">
        <v>32</v>
      </c>
      <c r="C710" s="2" t="s">
        <v>96</v>
      </c>
      <c r="D710" s="4">
        <v>43124.569444444445</v>
      </c>
      <c r="E710" s="2" t="s">
        <v>675</v>
      </c>
      <c r="F710" s="2" t="s">
        <v>675</v>
      </c>
      <c r="G710" s="2" t="s">
        <v>374</v>
      </c>
      <c r="H710" s="2">
        <v>163.4</v>
      </c>
      <c r="I710" s="2">
        <v>55</v>
      </c>
      <c r="J710" s="2">
        <f t="shared" si="22"/>
        <v>2.9709090909090912</v>
      </c>
      <c r="K710" s="2" t="b">
        <f t="shared" si="23"/>
        <v>0</v>
      </c>
      <c r="L710" s="2" t="b">
        <v>0</v>
      </c>
    </row>
    <row r="711" spans="1:12" x14ac:dyDescent="0.25">
      <c r="A711" s="3" t="s">
        <v>128</v>
      </c>
      <c r="B711" s="3" t="s">
        <v>32</v>
      </c>
      <c r="C711" s="3" t="s">
        <v>96</v>
      </c>
      <c r="D711" s="5">
        <v>43124.569444444445</v>
      </c>
      <c r="E711" s="3" t="s">
        <v>676</v>
      </c>
      <c r="F711" s="3" t="s">
        <v>676</v>
      </c>
      <c r="G711" s="3" t="s">
        <v>374</v>
      </c>
    </row>
    <row r="712" spans="1:12" x14ac:dyDescent="0.25">
      <c r="A712" s="3" t="s">
        <v>128</v>
      </c>
      <c r="B712" s="3" t="s">
        <v>32</v>
      </c>
      <c r="C712" s="3" t="s">
        <v>97</v>
      </c>
      <c r="D712" s="5">
        <v>42963.623611111114</v>
      </c>
      <c r="E712" s="3" t="s">
        <v>663</v>
      </c>
      <c r="F712" s="3" t="s">
        <v>663</v>
      </c>
      <c r="G712" s="3" t="s">
        <v>374</v>
      </c>
    </row>
    <row r="713" spans="1:12" x14ac:dyDescent="0.25">
      <c r="A713" s="3" t="s">
        <v>128</v>
      </c>
      <c r="B713" s="3" t="s">
        <v>32</v>
      </c>
      <c r="C713" s="3" t="s">
        <v>97</v>
      </c>
      <c r="D713" s="5">
        <v>42963.645833333336</v>
      </c>
      <c r="E713" s="3" t="s">
        <v>665</v>
      </c>
      <c r="F713" s="3" t="s">
        <v>665</v>
      </c>
      <c r="G713" s="3" t="s">
        <v>377</v>
      </c>
    </row>
    <row r="714" spans="1:12" x14ac:dyDescent="0.25">
      <c r="A714" s="3" t="s">
        <v>128</v>
      </c>
      <c r="B714" s="3" t="s">
        <v>32</v>
      </c>
      <c r="C714" s="3" t="s">
        <v>97</v>
      </c>
      <c r="D714" s="5">
        <v>43003.472222222219</v>
      </c>
      <c r="E714" s="3" t="s">
        <v>667</v>
      </c>
      <c r="F714" s="3" t="s">
        <v>667</v>
      </c>
      <c r="G714" s="3" t="s">
        <v>374</v>
      </c>
    </row>
    <row r="715" spans="1:12" x14ac:dyDescent="0.25">
      <c r="A715" s="3" t="s">
        <v>128</v>
      </c>
      <c r="B715" s="3" t="s">
        <v>32</v>
      </c>
      <c r="C715" s="3" t="s">
        <v>97</v>
      </c>
      <c r="D715" s="5">
        <v>43028.416666666664</v>
      </c>
      <c r="E715" s="3" t="s">
        <v>669</v>
      </c>
      <c r="F715" s="3" t="s">
        <v>669</v>
      </c>
      <c r="G715" s="3" t="s">
        <v>374</v>
      </c>
    </row>
    <row r="716" spans="1:12" x14ac:dyDescent="0.25">
      <c r="A716" s="3" t="s">
        <v>128</v>
      </c>
      <c r="B716" s="3" t="s">
        <v>32</v>
      </c>
      <c r="C716" s="3" t="s">
        <v>97</v>
      </c>
      <c r="D716" s="5">
        <v>43067.444444444445</v>
      </c>
      <c r="E716" s="3" t="s">
        <v>671</v>
      </c>
      <c r="F716" s="3" t="s">
        <v>671</v>
      </c>
      <c r="G716" s="3" t="s">
        <v>374</v>
      </c>
    </row>
    <row r="717" spans="1:12" x14ac:dyDescent="0.25">
      <c r="A717" s="3" t="s">
        <v>128</v>
      </c>
      <c r="B717" s="3" t="s">
        <v>32</v>
      </c>
      <c r="C717" s="3" t="s">
        <v>97</v>
      </c>
      <c r="D717" s="5">
        <v>43089.444444444445</v>
      </c>
      <c r="E717" s="3" t="s">
        <v>673</v>
      </c>
      <c r="F717" s="3" t="s">
        <v>673</v>
      </c>
      <c r="G717" s="3" t="s">
        <v>374</v>
      </c>
    </row>
    <row r="718" spans="1:12" x14ac:dyDescent="0.25">
      <c r="A718" s="3" t="s">
        <v>128</v>
      </c>
      <c r="B718" s="3" t="s">
        <v>32</v>
      </c>
      <c r="C718" s="3" t="s">
        <v>97</v>
      </c>
      <c r="D718" s="5">
        <v>43124.569444444445</v>
      </c>
      <c r="E718" s="3" t="s">
        <v>675</v>
      </c>
      <c r="F718" s="3" t="s">
        <v>675</v>
      </c>
      <c r="G718" s="3" t="s">
        <v>374</v>
      </c>
    </row>
    <row r="719" spans="1:12" x14ac:dyDescent="0.25">
      <c r="A719" s="3" t="s">
        <v>129</v>
      </c>
      <c r="B719" s="3" t="s">
        <v>33</v>
      </c>
      <c r="C719" s="3" t="s">
        <v>96</v>
      </c>
      <c r="D719" s="5">
        <v>42968.444444444445</v>
      </c>
      <c r="E719" s="3" t="s">
        <v>677</v>
      </c>
      <c r="F719" s="3" t="s">
        <v>677</v>
      </c>
      <c r="G719" s="3" t="s">
        <v>374</v>
      </c>
      <c r="H719">
        <v>12.9</v>
      </c>
      <c r="I719">
        <v>15</v>
      </c>
      <c r="J719">
        <f t="shared" si="22"/>
        <v>0.86</v>
      </c>
      <c r="K719" t="b">
        <f t="shared" si="23"/>
        <v>1</v>
      </c>
      <c r="L719" t="b">
        <v>1</v>
      </c>
    </row>
    <row r="720" spans="1:12" x14ac:dyDescent="0.25">
      <c r="A720" s="3" t="s">
        <v>129</v>
      </c>
      <c r="B720" s="3" t="s">
        <v>33</v>
      </c>
      <c r="C720" s="3" t="s">
        <v>96</v>
      </c>
      <c r="D720" s="5">
        <v>42968.444444444445</v>
      </c>
      <c r="E720" s="3" t="s">
        <v>678</v>
      </c>
      <c r="F720" s="3" t="s">
        <v>678</v>
      </c>
      <c r="G720" s="3" t="s">
        <v>374</v>
      </c>
    </row>
    <row r="721" spans="1:12" x14ac:dyDescent="0.25">
      <c r="A721" s="3" t="s">
        <v>129</v>
      </c>
      <c r="B721" s="3" t="s">
        <v>33</v>
      </c>
      <c r="C721" s="3" t="s">
        <v>96</v>
      </c>
      <c r="D721" s="5">
        <v>42999.438194444447</v>
      </c>
      <c r="E721" s="3" t="s">
        <v>679</v>
      </c>
      <c r="F721" s="3" t="s">
        <v>679</v>
      </c>
      <c r="G721" s="3" t="s">
        <v>374</v>
      </c>
      <c r="H721">
        <v>12</v>
      </c>
      <c r="I721">
        <v>13</v>
      </c>
      <c r="J721">
        <f t="shared" si="22"/>
        <v>0.92307692307692313</v>
      </c>
      <c r="K721" t="b">
        <f t="shared" si="23"/>
        <v>1</v>
      </c>
      <c r="L721" t="b">
        <v>1</v>
      </c>
    </row>
    <row r="722" spans="1:12" x14ac:dyDescent="0.25">
      <c r="A722" s="3" t="s">
        <v>129</v>
      </c>
      <c r="B722" s="3" t="s">
        <v>33</v>
      </c>
      <c r="C722" s="3" t="s">
        <v>96</v>
      </c>
      <c r="D722" s="5">
        <v>42999.439583333333</v>
      </c>
      <c r="E722" s="3" t="s">
        <v>680</v>
      </c>
      <c r="F722" s="3" t="s">
        <v>680</v>
      </c>
      <c r="G722" s="3" t="s">
        <v>374</v>
      </c>
    </row>
    <row r="723" spans="1:12" x14ac:dyDescent="0.25">
      <c r="A723" s="3" t="s">
        <v>129</v>
      </c>
      <c r="B723" s="3" t="s">
        <v>33</v>
      </c>
      <c r="C723" s="3" t="s">
        <v>96</v>
      </c>
      <c r="D723" s="5">
        <v>43027.416666666664</v>
      </c>
      <c r="E723" s="3" t="s">
        <v>681</v>
      </c>
      <c r="F723" s="3" t="s">
        <v>681</v>
      </c>
      <c r="G723" s="3" t="s">
        <v>374</v>
      </c>
      <c r="H723">
        <v>10.6</v>
      </c>
      <c r="I723">
        <v>21</v>
      </c>
      <c r="J723">
        <f t="shared" si="22"/>
        <v>0.50476190476190474</v>
      </c>
      <c r="K723" t="b">
        <f t="shared" si="23"/>
        <v>1</v>
      </c>
      <c r="L723" t="b">
        <v>1</v>
      </c>
    </row>
    <row r="724" spans="1:12" x14ac:dyDescent="0.25">
      <c r="A724" s="3" t="s">
        <v>129</v>
      </c>
      <c r="B724" s="3" t="s">
        <v>33</v>
      </c>
      <c r="C724" s="3" t="s">
        <v>96</v>
      </c>
      <c r="D724" s="5">
        <v>43027.416666666664</v>
      </c>
      <c r="E724" s="3" t="s">
        <v>682</v>
      </c>
      <c r="F724" s="3" t="s">
        <v>682</v>
      </c>
      <c r="G724" s="3" t="s">
        <v>374</v>
      </c>
    </row>
    <row r="725" spans="1:12" x14ac:dyDescent="0.25">
      <c r="A725" s="3" t="s">
        <v>129</v>
      </c>
      <c r="B725" s="3" t="s">
        <v>33</v>
      </c>
      <c r="C725" s="3" t="s">
        <v>96</v>
      </c>
      <c r="D725" s="5">
        <v>43061.458333333336</v>
      </c>
      <c r="E725" s="3" t="s">
        <v>683</v>
      </c>
      <c r="F725" s="3" t="s">
        <v>683</v>
      </c>
      <c r="G725" s="3" t="s">
        <v>374</v>
      </c>
      <c r="H725">
        <v>12.6</v>
      </c>
      <c r="I725">
        <v>14</v>
      </c>
      <c r="J725">
        <f t="shared" si="22"/>
        <v>0.9</v>
      </c>
      <c r="K725" t="b">
        <f t="shared" si="23"/>
        <v>1</v>
      </c>
      <c r="L725" t="b">
        <v>1</v>
      </c>
    </row>
    <row r="726" spans="1:12" x14ac:dyDescent="0.25">
      <c r="A726" s="3" t="s">
        <v>129</v>
      </c>
      <c r="B726" s="3" t="s">
        <v>33</v>
      </c>
      <c r="C726" s="3" t="s">
        <v>96</v>
      </c>
      <c r="D726" s="5">
        <v>43061.458333333336</v>
      </c>
      <c r="E726" s="3" t="s">
        <v>684</v>
      </c>
      <c r="F726" s="3" t="s">
        <v>684</v>
      </c>
      <c r="G726" s="3" t="s">
        <v>374</v>
      </c>
    </row>
    <row r="727" spans="1:12" x14ac:dyDescent="0.25">
      <c r="A727" s="3" t="s">
        <v>129</v>
      </c>
      <c r="B727" s="3" t="s">
        <v>33</v>
      </c>
      <c r="C727" s="3" t="s">
        <v>96</v>
      </c>
      <c r="D727" s="5">
        <v>43087.6875</v>
      </c>
      <c r="E727" s="3" t="s">
        <v>685</v>
      </c>
      <c r="F727" s="3" t="s">
        <v>685</v>
      </c>
      <c r="G727" s="3" t="s">
        <v>374</v>
      </c>
      <c r="H727">
        <v>12.7</v>
      </c>
      <c r="I727">
        <v>13</v>
      </c>
      <c r="J727">
        <f t="shared" si="22"/>
        <v>0.97692307692307689</v>
      </c>
      <c r="K727" t="b">
        <f t="shared" si="23"/>
        <v>1</v>
      </c>
      <c r="L727" t="b">
        <v>1</v>
      </c>
    </row>
    <row r="728" spans="1:12" x14ac:dyDescent="0.25">
      <c r="A728" s="3" t="s">
        <v>129</v>
      </c>
      <c r="B728" s="3" t="s">
        <v>33</v>
      </c>
      <c r="C728" s="3" t="s">
        <v>96</v>
      </c>
      <c r="D728" s="5">
        <v>43087.688888888886</v>
      </c>
      <c r="E728" s="3" t="s">
        <v>686</v>
      </c>
      <c r="F728" s="3" t="s">
        <v>686</v>
      </c>
      <c r="G728" s="3" t="s">
        <v>374</v>
      </c>
    </row>
    <row r="729" spans="1:12" x14ac:dyDescent="0.25">
      <c r="A729" s="3" t="s">
        <v>129</v>
      </c>
      <c r="B729" s="3" t="s">
        <v>33</v>
      </c>
      <c r="C729" s="3" t="s">
        <v>96</v>
      </c>
      <c r="D729" s="5">
        <v>43123.631944444445</v>
      </c>
      <c r="E729" s="3" t="s">
        <v>687</v>
      </c>
      <c r="F729" s="3" t="s">
        <v>687</v>
      </c>
      <c r="G729" s="3" t="s">
        <v>374</v>
      </c>
      <c r="H729">
        <v>12.9</v>
      </c>
      <c r="I729">
        <v>24</v>
      </c>
      <c r="J729">
        <f t="shared" si="22"/>
        <v>0.53749999999999998</v>
      </c>
      <c r="K729" t="b">
        <f t="shared" si="23"/>
        <v>1</v>
      </c>
      <c r="L729" t="b">
        <v>1</v>
      </c>
    </row>
    <row r="730" spans="1:12" x14ac:dyDescent="0.25">
      <c r="A730" s="3" t="s">
        <v>129</v>
      </c>
      <c r="B730" s="3" t="s">
        <v>33</v>
      </c>
      <c r="C730" s="3" t="s">
        <v>96</v>
      </c>
      <c r="D730" s="5">
        <v>43123.631944444445</v>
      </c>
      <c r="E730" s="3" t="s">
        <v>688</v>
      </c>
      <c r="F730" s="3" t="s">
        <v>688</v>
      </c>
      <c r="G730" s="3" t="s">
        <v>374</v>
      </c>
    </row>
    <row r="731" spans="1:12" x14ac:dyDescent="0.25">
      <c r="A731" s="3" t="s">
        <v>129</v>
      </c>
      <c r="B731" s="3" t="s">
        <v>33</v>
      </c>
      <c r="C731" s="3" t="s">
        <v>97</v>
      </c>
      <c r="D731" s="5">
        <v>42968.444444444445</v>
      </c>
      <c r="E731" s="3" t="s">
        <v>677</v>
      </c>
      <c r="F731" s="3" t="s">
        <v>677</v>
      </c>
      <c r="G731" s="3" t="s">
        <v>374</v>
      </c>
    </row>
    <row r="732" spans="1:12" x14ac:dyDescent="0.25">
      <c r="A732" s="3" t="s">
        <v>129</v>
      </c>
      <c r="B732" s="3" t="s">
        <v>33</v>
      </c>
      <c r="C732" s="3" t="s">
        <v>97</v>
      </c>
      <c r="D732" s="5">
        <v>42999.438194444447</v>
      </c>
      <c r="E732" s="3" t="s">
        <v>679</v>
      </c>
      <c r="F732" s="3" t="s">
        <v>679</v>
      </c>
      <c r="G732" s="3" t="s">
        <v>374</v>
      </c>
    </row>
    <row r="733" spans="1:12" x14ac:dyDescent="0.25">
      <c r="A733" s="3" t="s">
        <v>129</v>
      </c>
      <c r="B733" s="3" t="s">
        <v>33</v>
      </c>
      <c r="C733" s="3" t="s">
        <v>97</v>
      </c>
      <c r="D733" s="5">
        <v>43027.416666666664</v>
      </c>
      <c r="E733" s="3" t="s">
        <v>681</v>
      </c>
      <c r="F733" s="3" t="s">
        <v>681</v>
      </c>
      <c r="G733" s="3" t="s">
        <v>374</v>
      </c>
    </row>
    <row r="734" spans="1:12" x14ac:dyDescent="0.25">
      <c r="A734" s="3" t="s">
        <v>129</v>
      </c>
      <c r="B734" s="3" t="s">
        <v>33</v>
      </c>
      <c r="C734" s="3" t="s">
        <v>97</v>
      </c>
      <c r="D734" s="5">
        <v>43061.458333333336</v>
      </c>
      <c r="E734" s="3" t="s">
        <v>683</v>
      </c>
      <c r="F734" s="3" t="s">
        <v>683</v>
      </c>
      <c r="G734" s="3" t="s">
        <v>374</v>
      </c>
    </row>
    <row r="735" spans="1:12" x14ac:dyDescent="0.25">
      <c r="A735" s="3" t="s">
        <v>129</v>
      </c>
      <c r="B735" s="3" t="s">
        <v>33</v>
      </c>
      <c r="C735" s="3" t="s">
        <v>97</v>
      </c>
      <c r="D735" s="5">
        <v>43087.6875</v>
      </c>
      <c r="E735" s="3" t="s">
        <v>685</v>
      </c>
      <c r="F735" s="3" t="s">
        <v>685</v>
      </c>
      <c r="G735" s="3" t="s">
        <v>374</v>
      </c>
    </row>
    <row r="736" spans="1:12" x14ac:dyDescent="0.25">
      <c r="A736" s="3" t="s">
        <v>129</v>
      </c>
      <c r="B736" s="3" t="s">
        <v>33</v>
      </c>
      <c r="C736" s="3" t="s">
        <v>97</v>
      </c>
      <c r="D736" s="5">
        <v>43123.631944444445</v>
      </c>
      <c r="E736" s="3" t="s">
        <v>687</v>
      </c>
      <c r="F736" s="3" t="s">
        <v>687</v>
      </c>
      <c r="G736" s="3" t="s">
        <v>374</v>
      </c>
    </row>
    <row r="737" spans="1:12" x14ac:dyDescent="0.25">
      <c r="A737" s="3" t="s">
        <v>130</v>
      </c>
      <c r="B737" s="3" t="s">
        <v>34</v>
      </c>
      <c r="C737" s="3" t="s">
        <v>96</v>
      </c>
      <c r="D737" s="5">
        <v>42968.673611111109</v>
      </c>
      <c r="E737" s="3" t="s">
        <v>689</v>
      </c>
      <c r="F737" s="3" t="s">
        <v>689</v>
      </c>
      <c r="G737" s="3" t="s">
        <v>374</v>
      </c>
      <c r="H737">
        <v>12.6</v>
      </c>
      <c r="I737">
        <v>9.8000000000000007</v>
      </c>
      <c r="J737">
        <f t="shared" si="22"/>
        <v>1.2857142857142856</v>
      </c>
      <c r="K737" t="b">
        <f t="shared" si="23"/>
        <v>1</v>
      </c>
      <c r="L737" t="b">
        <v>1</v>
      </c>
    </row>
    <row r="738" spans="1:12" x14ac:dyDescent="0.25">
      <c r="A738" s="3" t="s">
        <v>130</v>
      </c>
      <c r="B738" s="3" t="s">
        <v>34</v>
      </c>
      <c r="C738" s="3" t="s">
        <v>96</v>
      </c>
      <c r="D738" s="5">
        <v>42968.673611111109</v>
      </c>
      <c r="E738" s="3" t="s">
        <v>690</v>
      </c>
      <c r="F738" s="3" t="s">
        <v>690</v>
      </c>
      <c r="G738" s="3" t="s">
        <v>374</v>
      </c>
    </row>
    <row r="739" spans="1:12" x14ac:dyDescent="0.25">
      <c r="A739" s="3" t="s">
        <v>130</v>
      </c>
      <c r="B739" s="3" t="s">
        <v>34</v>
      </c>
      <c r="C739" s="3" t="s">
        <v>96</v>
      </c>
      <c r="D739" s="5">
        <v>42968.698611111111</v>
      </c>
      <c r="E739" s="3" t="s">
        <v>691</v>
      </c>
      <c r="F739" s="3" t="s">
        <v>691</v>
      </c>
      <c r="G739" s="3" t="s">
        <v>377</v>
      </c>
      <c r="H739">
        <v>12.2</v>
      </c>
      <c r="I739">
        <v>13</v>
      </c>
      <c r="J739">
        <f t="shared" si="22"/>
        <v>0.93846153846153846</v>
      </c>
      <c r="K739" t="b">
        <f t="shared" si="23"/>
        <v>1</v>
      </c>
      <c r="L739" t="b">
        <v>1</v>
      </c>
    </row>
    <row r="740" spans="1:12" x14ac:dyDescent="0.25">
      <c r="A740" s="3" t="s">
        <v>130</v>
      </c>
      <c r="B740" s="3" t="s">
        <v>34</v>
      </c>
      <c r="C740" s="3" t="s">
        <v>96</v>
      </c>
      <c r="D740" s="5">
        <v>42968.698611111111</v>
      </c>
      <c r="E740" s="3" t="s">
        <v>692</v>
      </c>
      <c r="F740" s="3" t="s">
        <v>692</v>
      </c>
      <c r="G740" s="3" t="s">
        <v>377</v>
      </c>
    </row>
    <row r="741" spans="1:12" x14ac:dyDescent="0.25">
      <c r="A741" s="3" t="s">
        <v>130</v>
      </c>
      <c r="B741" s="3" t="s">
        <v>34</v>
      </c>
      <c r="C741" s="3" t="s">
        <v>96</v>
      </c>
      <c r="D741" s="5">
        <v>42968.729166666664</v>
      </c>
      <c r="E741" s="3" t="s">
        <v>693</v>
      </c>
      <c r="F741" s="3" t="s">
        <v>693</v>
      </c>
      <c r="G741" s="3" t="s">
        <v>392</v>
      </c>
      <c r="H741">
        <v>12.9</v>
      </c>
      <c r="I741">
        <v>24</v>
      </c>
      <c r="J741">
        <f t="shared" si="22"/>
        <v>0.53749999999999998</v>
      </c>
      <c r="K741" t="b">
        <f t="shared" si="23"/>
        <v>1</v>
      </c>
      <c r="L741" t="b">
        <v>1</v>
      </c>
    </row>
    <row r="742" spans="1:12" x14ac:dyDescent="0.25">
      <c r="A742" s="3" t="s">
        <v>130</v>
      </c>
      <c r="B742" s="3" t="s">
        <v>34</v>
      </c>
      <c r="C742" s="3" t="s">
        <v>96</v>
      </c>
      <c r="D742" s="5">
        <v>42968.729166666664</v>
      </c>
      <c r="E742" s="3" t="s">
        <v>694</v>
      </c>
      <c r="F742" s="3" t="s">
        <v>694</v>
      </c>
      <c r="G742" s="3" t="s">
        <v>392</v>
      </c>
    </row>
    <row r="743" spans="1:12" x14ac:dyDescent="0.25">
      <c r="A743" s="3" t="s">
        <v>130</v>
      </c>
      <c r="B743" s="3" t="s">
        <v>34</v>
      </c>
      <c r="C743" s="3" t="s">
        <v>96</v>
      </c>
      <c r="D743" s="5">
        <v>42999.347222222219</v>
      </c>
      <c r="E743" s="3" t="s">
        <v>695</v>
      </c>
      <c r="F743" s="3" t="s">
        <v>695</v>
      </c>
      <c r="G743" s="3" t="s">
        <v>374</v>
      </c>
      <c r="H743">
        <v>12</v>
      </c>
      <c r="I743">
        <v>19</v>
      </c>
      <c r="J743">
        <f t="shared" si="22"/>
        <v>0.63157894736842102</v>
      </c>
      <c r="K743" t="b">
        <f t="shared" si="23"/>
        <v>1</v>
      </c>
      <c r="L743" t="b">
        <v>1</v>
      </c>
    </row>
    <row r="744" spans="1:12" x14ac:dyDescent="0.25">
      <c r="A744" s="3" t="s">
        <v>130</v>
      </c>
      <c r="B744" s="3" t="s">
        <v>34</v>
      </c>
      <c r="C744" s="3" t="s">
        <v>96</v>
      </c>
      <c r="D744" s="5">
        <v>42999.354166666664</v>
      </c>
      <c r="E744" s="3" t="s">
        <v>696</v>
      </c>
      <c r="F744" s="3" t="s">
        <v>696</v>
      </c>
      <c r="G744" s="3" t="s">
        <v>374</v>
      </c>
    </row>
    <row r="745" spans="1:12" x14ac:dyDescent="0.25">
      <c r="A745" s="3" t="s">
        <v>130</v>
      </c>
      <c r="B745" s="3" t="s">
        <v>34</v>
      </c>
      <c r="C745" s="3" t="s">
        <v>96</v>
      </c>
      <c r="D745" s="5">
        <v>42999.361111111109</v>
      </c>
      <c r="E745" s="3" t="s">
        <v>697</v>
      </c>
      <c r="F745" s="3" t="s">
        <v>697</v>
      </c>
      <c r="G745" s="3" t="s">
        <v>377</v>
      </c>
      <c r="H745">
        <v>12</v>
      </c>
      <c r="I745">
        <v>14</v>
      </c>
      <c r="J745">
        <f t="shared" si="22"/>
        <v>0.8571428571428571</v>
      </c>
      <c r="K745" t="b">
        <f t="shared" si="23"/>
        <v>1</v>
      </c>
      <c r="L745" t="b">
        <v>1</v>
      </c>
    </row>
    <row r="746" spans="1:12" x14ac:dyDescent="0.25">
      <c r="A746" s="3" t="s">
        <v>130</v>
      </c>
      <c r="B746" s="3" t="s">
        <v>34</v>
      </c>
      <c r="C746" s="3" t="s">
        <v>96</v>
      </c>
      <c r="D746" s="5">
        <v>42999.368055555555</v>
      </c>
      <c r="E746" s="3" t="s">
        <v>698</v>
      </c>
      <c r="F746" s="3" t="s">
        <v>698</v>
      </c>
      <c r="G746" s="3" t="s">
        <v>377</v>
      </c>
    </row>
    <row r="747" spans="1:12" x14ac:dyDescent="0.25">
      <c r="A747" s="3" t="s">
        <v>130</v>
      </c>
      <c r="B747" s="3" t="s">
        <v>34</v>
      </c>
      <c r="C747" s="3" t="s">
        <v>96</v>
      </c>
      <c r="D747" s="5">
        <v>42999.377083333333</v>
      </c>
      <c r="E747" s="3" t="s">
        <v>699</v>
      </c>
      <c r="F747" s="3" t="s">
        <v>699</v>
      </c>
      <c r="G747" s="3" t="s">
        <v>392</v>
      </c>
      <c r="H747">
        <v>11.6</v>
      </c>
      <c r="I747">
        <v>13</v>
      </c>
      <c r="J747">
        <f t="shared" si="22"/>
        <v>0.89230769230769225</v>
      </c>
      <c r="K747" t="b">
        <f t="shared" si="23"/>
        <v>1</v>
      </c>
      <c r="L747" t="b">
        <v>1</v>
      </c>
    </row>
    <row r="748" spans="1:12" x14ac:dyDescent="0.25">
      <c r="A748" s="3" t="s">
        <v>130</v>
      </c>
      <c r="B748" s="3" t="s">
        <v>34</v>
      </c>
      <c r="C748" s="3" t="s">
        <v>96</v>
      </c>
      <c r="D748" s="5">
        <v>42999.385416666664</v>
      </c>
      <c r="E748" s="3" t="s">
        <v>700</v>
      </c>
      <c r="F748" s="3" t="s">
        <v>700</v>
      </c>
      <c r="G748" s="3" t="s">
        <v>392</v>
      </c>
    </row>
    <row r="749" spans="1:12" x14ac:dyDescent="0.25">
      <c r="A749" s="3" t="s">
        <v>130</v>
      </c>
      <c r="B749" s="3" t="s">
        <v>34</v>
      </c>
      <c r="C749" s="3" t="s">
        <v>96</v>
      </c>
      <c r="D749" s="5">
        <v>43027.631944444445</v>
      </c>
      <c r="E749" s="3" t="s">
        <v>701</v>
      </c>
      <c r="F749" s="3" t="s">
        <v>701</v>
      </c>
      <c r="G749" s="3" t="s">
        <v>374</v>
      </c>
      <c r="H749">
        <v>11.2</v>
      </c>
      <c r="I749">
        <v>13</v>
      </c>
      <c r="J749">
        <f t="shared" si="22"/>
        <v>0.86153846153846148</v>
      </c>
      <c r="K749" t="b">
        <f t="shared" si="23"/>
        <v>1</v>
      </c>
      <c r="L749" t="b">
        <v>1</v>
      </c>
    </row>
    <row r="750" spans="1:12" x14ac:dyDescent="0.25">
      <c r="A750" s="3" t="s">
        <v>130</v>
      </c>
      <c r="B750" s="3" t="s">
        <v>34</v>
      </c>
      <c r="C750" s="3" t="s">
        <v>96</v>
      </c>
      <c r="D750" s="5">
        <v>43027.631944444445</v>
      </c>
      <c r="E750" s="3" t="s">
        <v>702</v>
      </c>
      <c r="F750" s="3" t="s">
        <v>702</v>
      </c>
      <c r="G750" s="3" t="s">
        <v>374</v>
      </c>
    </row>
    <row r="751" spans="1:12" x14ac:dyDescent="0.25">
      <c r="A751" s="3" t="s">
        <v>130</v>
      </c>
      <c r="B751" s="3" t="s">
        <v>34</v>
      </c>
      <c r="C751" s="3" t="s">
        <v>96</v>
      </c>
      <c r="D751" s="5">
        <v>43027.631944444445</v>
      </c>
      <c r="E751" s="3" t="s">
        <v>703</v>
      </c>
      <c r="F751" s="3" t="s">
        <v>703</v>
      </c>
      <c r="G751" s="3" t="s">
        <v>377</v>
      </c>
    </row>
    <row r="752" spans="1:12" x14ac:dyDescent="0.25">
      <c r="A752" s="3" t="s">
        <v>130</v>
      </c>
      <c r="B752" s="3" t="s">
        <v>34</v>
      </c>
      <c r="C752" s="3" t="s">
        <v>96</v>
      </c>
      <c r="D752" s="5">
        <v>43027.642361111109</v>
      </c>
      <c r="E752" s="3" t="s">
        <v>704</v>
      </c>
      <c r="F752" s="3" t="s">
        <v>704</v>
      </c>
      <c r="G752" s="3" t="s">
        <v>377</v>
      </c>
      <c r="H752">
        <v>11.9</v>
      </c>
      <c r="I752">
        <v>18</v>
      </c>
      <c r="J752">
        <f t="shared" si="22"/>
        <v>0.66111111111111109</v>
      </c>
      <c r="K752" t="b">
        <f t="shared" si="23"/>
        <v>1</v>
      </c>
      <c r="L752" t="b">
        <v>1</v>
      </c>
    </row>
    <row r="753" spans="1:12" x14ac:dyDescent="0.25">
      <c r="A753" s="3" t="s">
        <v>130</v>
      </c>
      <c r="B753" s="3" t="s">
        <v>34</v>
      </c>
      <c r="C753" s="3" t="s">
        <v>96</v>
      </c>
      <c r="D753" s="5">
        <v>43027.649305555555</v>
      </c>
      <c r="E753" s="3" t="s">
        <v>705</v>
      </c>
      <c r="F753" s="3" t="s">
        <v>705</v>
      </c>
      <c r="G753" s="3" t="s">
        <v>392</v>
      </c>
      <c r="H753">
        <v>11.2</v>
      </c>
      <c r="I753">
        <v>12</v>
      </c>
      <c r="J753">
        <f t="shared" si="22"/>
        <v>0.93333333333333324</v>
      </c>
      <c r="K753" t="b">
        <f t="shared" si="23"/>
        <v>1</v>
      </c>
      <c r="L753" t="b">
        <v>1</v>
      </c>
    </row>
    <row r="754" spans="1:12" x14ac:dyDescent="0.25">
      <c r="A754" s="3" t="s">
        <v>130</v>
      </c>
      <c r="B754" s="3" t="s">
        <v>34</v>
      </c>
      <c r="C754" s="3" t="s">
        <v>96</v>
      </c>
      <c r="D754" s="5">
        <v>43027.649305555555</v>
      </c>
      <c r="E754" s="3" t="s">
        <v>706</v>
      </c>
      <c r="F754" s="3" t="s">
        <v>706</v>
      </c>
      <c r="G754" s="3" t="s">
        <v>392</v>
      </c>
    </row>
    <row r="755" spans="1:12" x14ac:dyDescent="0.25">
      <c r="A755" s="3" t="s">
        <v>130</v>
      </c>
      <c r="B755" s="3" t="s">
        <v>34</v>
      </c>
      <c r="C755" s="3" t="s">
        <v>96</v>
      </c>
      <c r="D755" s="5">
        <v>43061.670138888891</v>
      </c>
      <c r="E755" s="3" t="s">
        <v>707</v>
      </c>
      <c r="F755" s="3" t="s">
        <v>707</v>
      </c>
      <c r="G755" s="3" t="s">
        <v>374</v>
      </c>
      <c r="H755">
        <v>12.3</v>
      </c>
      <c r="I755">
        <v>15</v>
      </c>
      <c r="J755">
        <f t="shared" si="22"/>
        <v>0.82000000000000006</v>
      </c>
      <c r="K755" t="b">
        <f t="shared" si="23"/>
        <v>1</v>
      </c>
      <c r="L755" t="b">
        <v>1</v>
      </c>
    </row>
    <row r="756" spans="1:12" x14ac:dyDescent="0.25">
      <c r="A756" s="3" t="s">
        <v>130</v>
      </c>
      <c r="B756" s="3" t="s">
        <v>34</v>
      </c>
      <c r="C756" s="3" t="s">
        <v>96</v>
      </c>
      <c r="D756" s="5">
        <v>43061.670138888891</v>
      </c>
      <c r="E756" s="3" t="s">
        <v>708</v>
      </c>
      <c r="F756" s="3" t="s">
        <v>708</v>
      </c>
      <c r="G756" s="3" t="s">
        <v>374</v>
      </c>
    </row>
    <row r="757" spans="1:12" x14ac:dyDescent="0.25">
      <c r="A757" s="3" t="s">
        <v>130</v>
      </c>
      <c r="B757" s="3" t="s">
        <v>34</v>
      </c>
      <c r="C757" s="3" t="s">
        <v>96</v>
      </c>
      <c r="D757" s="5">
        <v>43061.67291666667</v>
      </c>
      <c r="E757" s="3" t="s">
        <v>709</v>
      </c>
      <c r="F757" s="3" t="s">
        <v>709</v>
      </c>
      <c r="G757" s="3" t="s">
        <v>377</v>
      </c>
    </row>
    <row r="758" spans="1:12" x14ac:dyDescent="0.25">
      <c r="A758" s="3" t="s">
        <v>130</v>
      </c>
      <c r="B758" s="3" t="s">
        <v>34</v>
      </c>
      <c r="C758" s="3" t="s">
        <v>96</v>
      </c>
      <c r="D758" s="5">
        <v>43061.673611111109</v>
      </c>
      <c r="E758" s="3" t="s">
        <v>710</v>
      </c>
      <c r="F758" s="3" t="s">
        <v>710</v>
      </c>
      <c r="G758" s="3" t="s">
        <v>377</v>
      </c>
      <c r="H758">
        <v>12.6</v>
      </c>
      <c r="I758">
        <v>14</v>
      </c>
      <c r="J758">
        <f t="shared" si="22"/>
        <v>0.9</v>
      </c>
      <c r="K758" t="b">
        <f t="shared" si="23"/>
        <v>1</v>
      </c>
      <c r="L758" t="b">
        <v>1</v>
      </c>
    </row>
    <row r="759" spans="1:12" x14ac:dyDescent="0.25">
      <c r="A759" s="3" t="s">
        <v>130</v>
      </c>
      <c r="B759" s="3" t="s">
        <v>34</v>
      </c>
      <c r="C759" s="3" t="s">
        <v>96</v>
      </c>
      <c r="D759" s="5">
        <v>43061.680555555555</v>
      </c>
      <c r="E759" s="3" t="s">
        <v>711</v>
      </c>
      <c r="F759" s="3" t="s">
        <v>711</v>
      </c>
      <c r="G759" s="3" t="s">
        <v>392</v>
      </c>
      <c r="H759">
        <v>12.6</v>
      </c>
      <c r="I759">
        <v>13</v>
      </c>
      <c r="J759">
        <f t="shared" si="22"/>
        <v>0.96923076923076923</v>
      </c>
      <c r="K759" t="b">
        <f t="shared" si="23"/>
        <v>1</v>
      </c>
      <c r="L759" t="b">
        <v>1</v>
      </c>
    </row>
    <row r="760" spans="1:12" x14ac:dyDescent="0.25">
      <c r="A760" s="3" t="s">
        <v>130</v>
      </c>
      <c r="B760" s="3" t="s">
        <v>34</v>
      </c>
      <c r="C760" s="3" t="s">
        <v>96</v>
      </c>
      <c r="D760" s="5">
        <v>43061.680555555555</v>
      </c>
      <c r="E760" s="3" t="s">
        <v>712</v>
      </c>
      <c r="F760" s="3" t="s">
        <v>712</v>
      </c>
      <c r="G760" s="3" t="s">
        <v>392</v>
      </c>
    </row>
    <row r="761" spans="1:12" x14ac:dyDescent="0.25">
      <c r="A761" s="3" t="s">
        <v>130</v>
      </c>
      <c r="B761" s="3" t="s">
        <v>34</v>
      </c>
      <c r="C761" s="3" t="s">
        <v>96</v>
      </c>
      <c r="D761" s="5">
        <v>43087.486111111109</v>
      </c>
      <c r="E761" s="3" t="s">
        <v>713</v>
      </c>
      <c r="F761" s="3" t="s">
        <v>713</v>
      </c>
      <c r="G761" s="3" t="s">
        <v>374</v>
      </c>
      <c r="H761">
        <v>12.5</v>
      </c>
      <c r="I761">
        <v>14</v>
      </c>
      <c r="J761">
        <f t="shared" si="22"/>
        <v>0.8928571428571429</v>
      </c>
      <c r="K761" t="b">
        <f t="shared" si="23"/>
        <v>1</v>
      </c>
      <c r="L761" t="b">
        <v>1</v>
      </c>
    </row>
    <row r="762" spans="1:12" x14ac:dyDescent="0.25">
      <c r="A762" s="3" t="s">
        <v>130</v>
      </c>
      <c r="B762" s="3" t="s">
        <v>34</v>
      </c>
      <c r="C762" s="3" t="s">
        <v>96</v>
      </c>
      <c r="D762" s="5">
        <v>43087.486111111109</v>
      </c>
      <c r="E762" s="3" t="s">
        <v>714</v>
      </c>
      <c r="F762" s="3" t="s">
        <v>714</v>
      </c>
      <c r="G762" s="3" t="s">
        <v>374</v>
      </c>
    </row>
    <row r="763" spans="1:12" x14ac:dyDescent="0.25">
      <c r="A763" s="3" t="s">
        <v>130</v>
      </c>
      <c r="B763" s="3" t="s">
        <v>34</v>
      </c>
      <c r="C763" s="3" t="s">
        <v>96</v>
      </c>
      <c r="D763" s="5">
        <v>43087.493055555555</v>
      </c>
      <c r="E763" s="3" t="s">
        <v>715</v>
      </c>
      <c r="F763" s="3" t="s">
        <v>715</v>
      </c>
      <c r="G763" s="3" t="s">
        <v>377</v>
      </c>
      <c r="H763">
        <v>13</v>
      </c>
      <c r="I763">
        <v>12</v>
      </c>
      <c r="J763">
        <f t="shared" si="22"/>
        <v>1.0833333333333333</v>
      </c>
      <c r="K763" t="b">
        <f t="shared" si="23"/>
        <v>1</v>
      </c>
      <c r="L763" t="b">
        <v>1</v>
      </c>
    </row>
    <row r="764" spans="1:12" x14ac:dyDescent="0.25">
      <c r="A764" s="3" t="s">
        <v>130</v>
      </c>
      <c r="B764" s="3" t="s">
        <v>34</v>
      </c>
      <c r="C764" s="3" t="s">
        <v>96</v>
      </c>
      <c r="D764" s="5">
        <v>43087.493055555555</v>
      </c>
      <c r="E764" s="3" t="s">
        <v>716</v>
      </c>
      <c r="F764" s="3" t="s">
        <v>716</v>
      </c>
      <c r="G764" s="3" t="s">
        <v>377</v>
      </c>
    </row>
    <row r="765" spans="1:12" x14ac:dyDescent="0.25">
      <c r="A765" s="3" t="s">
        <v>130</v>
      </c>
      <c r="B765" s="3" t="s">
        <v>34</v>
      </c>
      <c r="C765" s="3" t="s">
        <v>96</v>
      </c>
      <c r="D765" s="5">
        <v>43087.5</v>
      </c>
      <c r="E765" s="3" t="s">
        <v>717</v>
      </c>
      <c r="F765" s="3" t="s">
        <v>717</v>
      </c>
      <c r="G765" s="3" t="s">
        <v>392</v>
      </c>
      <c r="H765">
        <v>13.2</v>
      </c>
      <c r="I765">
        <v>13</v>
      </c>
      <c r="J765">
        <f t="shared" si="22"/>
        <v>1.0153846153846153</v>
      </c>
      <c r="K765" t="b">
        <f t="shared" si="23"/>
        <v>1</v>
      </c>
      <c r="L765" t="b">
        <v>1</v>
      </c>
    </row>
    <row r="766" spans="1:12" x14ac:dyDescent="0.25">
      <c r="A766" s="3" t="s">
        <v>130</v>
      </c>
      <c r="B766" s="3" t="s">
        <v>34</v>
      </c>
      <c r="C766" s="3" t="s">
        <v>96</v>
      </c>
      <c r="D766" s="5">
        <v>43087.5</v>
      </c>
      <c r="E766" s="3" t="s">
        <v>718</v>
      </c>
      <c r="F766" s="3" t="s">
        <v>718</v>
      </c>
      <c r="G766" s="3" t="s">
        <v>392</v>
      </c>
    </row>
    <row r="767" spans="1:12" x14ac:dyDescent="0.25">
      <c r="A767" s="3" t="s">
        <v>130</v>
      </c>
      <c r="B767" s="3" t="s">
        <v>34</v>
      </c>
      <c r="C767" s="3" t="s">
        <v>96</v>
      </c>
      <c r="D767" s="5">
        <v>43123.451388888891</v>
      </c>
      <c r="E767" s="3" t="s">
        <v>719</v>
      </c>
      <c r="F767" s="3" t="s">
        <v>719</v>
      </c>
      <c r="G767" s="3" t="s">
        <v>374</v>
      </c>
      <c r="H767">
        <v>12.6</v>
      </c>
      <c r="I767">
        <v>12</v>
      </c>
      <c r="J767">
        <f t="shared" si="22"/>
        <v>1.05</v>
      </c>
      <c r="K767" t="b">
        <f t="shared" si="23"/>
        <v>1</v>
      </c>
      <c r="L767" t="b">
        <v>1</v>
      </c>
    </row>
    <row r="768" spans="1:12" x14ac:dyDescent="0.25">
      <c r="A768" s="3" t="s">
        <v>130</v>
      </c>
      <c r="B768" s="3" t="s">
        <v>34</v>
      </c>
      <c r="C768" s="3" t="s">
        <v>96</v>
      </c>
      <c r="D768" s="5">
        <v>43123.451388888891</v>
      </c>
      <c r="E768" s="3" t="s">
        <v>720</v>
      </c>
      <c r="F768" s="3" t="s">
        <v>720</v>
      </c>
      <c r="G768" s="3" t="s">
        <v>374</v>
      </c>
    </row>
    <row r="769" spans="1:12" x14ac:dyDescent="0.25">
      <c r="A769" s="3" t="s">
        <v>130</v>
      </c>
      <c r="B769" s="3" t="s">
        <v>34</v>
      </c>
      <c r="C769" s="3" t="s">
        <v>96</v>
      </c>
      <c r="D769" s="5">
        <v>43123.451388888891</v>
      </c>
      <c r="E769" s="3" t="s">
        <v>721</v>
      </c>
      <c r="F769" s="3" t="s">
        <v>721</v>
      </c>
      <c r="G769" s="3" t="s">
        <v>377</v>
      </c>
    </row>
    <row r="770" spans="1:12" x14ac:dyDescent="0.25">
      <c r="A770" s="3" t="s">
        <v>130</v>
      </c>
      <c r="B770" s="3" t="s">
        <v>34</v>
      </c>
      <c r="C770" s="3" t="s">
        <v>96</v>
      </c>
      <c r="D770" s="5">
        <v>43123.465277777781</v>
      </c>
      <c r="E770" s="3" t="s">
        <v>722</v>
      </c>
      <c r="F770" s="3" t="s">
        <v>722</v>
      </c>
      <c r="G770" s="3" t="s">
        <v>377</v>
      </c>
      <c r="H770">
        <v>12.3</v>
      </c>
      <c r="I770">
        <v>13</v>
      </c>
      <c r="J770">
        <f t="shared" si="22"/>
        <v>0.94615384615384623</v>
      </c>
      <c r="K770" t="b">
        <f t="shared" si="23"/>
        <v>1</v>
      </c>
      <c r="L770" t="b">
        <v>1</v>
      </c>
    </row>
    <row r="771" spans="1:12" x14ac:dyDescent="0.25">
      <c r="A771" s="3" t="s">
        <v>130</v>
      </c>
      <c r="B771" s="3" t="s">
        <v>34</v>
      </c>
      <c r="C771" s="3" t="s">
        <v>96</v>
      </c>
      <c r="D771" s="5">
        <v>43123.475694444445</v>
      </c>
      <c r="E771" s="3" t="s">
        <v>723</v>
      </c>
      <c r="F771" s="3" t="s">
        <v>723</v>
      </c>
      <c r="G771" s="3" t="s">
        <v>392</v>
      </c>
      <c r="H771">
        <v>11.6</v>
      </c>
      <c r="I771">
        <v>12</v>
      </c>
      <c r="J771">
        <f t="shared" si="22"/>
        <v>0.96666666666666667</v>
      </c>
      <c r="K771" t="b">
        <f t="shared" si="23"/>
        <v>1</v>
      </c>
      <c r="L771" t="b">
        <v>1</v>
      </c>
    </row>
    <row r="772" spans="1:12" x14ac:dyDescent="0.25">
      <c r="A772" s="3" t="s">
        <v>130</v>
      </c>
      <c r="B772" s="3" t="s">
        <v>34</v>
      </c>
      <c r="C772" s="3" t="s">
        <v>96</v>
      </c>
      <c r="D772" s="5">
        <v>43123.475694444445</v>
      </c>
      <c r="E772" s="3" t="s">
        <v>724</v>
      </c>
      <c r="F772" s="3" t="s">
        <v>724</v>
      </c>
      <c r="G772" s="3" t="s">
        <v>392</v>
      </c>
    </row>
    <row r="773" spans="1:12" x14ac:dyDescent="0.25">
      <c r="A773" s="3" t="s">
        <v>130</v>
      </c>
      <c r="B773" s="3" t="s">
        <v>34</v>
      </c>
      <c r="C773" s="3" t="s">
        <v>97</v>
      </c>
      <c r="D773" s="5">
        <v>42968.673611111109</v>
      </c>
      <c r="E773" s="3" t="s">
        <v>689</v>
      </c>
      <c r="F773" s="3" t="s">
        <v>689</v>
      </c>
      <c r="G773" s="3" t="s">
        <v>374</v>
      </c>
    </row>
    <row r="774" spans="1:12" x14ac:dyDescent="0.25">
      <c r="A774" s="3" t="s">
        <v>130</v>
      </c>
      <c r="B774" s="3" t="s">
        <v>34</v>
      </c>
      <c r="C774" s="3" t="s">
        <v>97</v>
      </c>
      <c r="D774" s="5">
        <v>42968.698611111111</v>
      </c>
      <c r="E774" s="3" t="s">
        <v>691</v>
      </c>
      <c r="F774" s="3" t="s">
        <v>691</v>
      </c>
      <c r="G774" s="3" t="s">
        <v>377</v>
      </c>
    </row>
    <row r="775" spans="1:12" x14ac:dyDescent="0.25">
      <c r="A775" s="3" t="s">
        <v>130</v>
      </c>
      <c r="B775" s="3" t="s">
        <v>34</v>
      </c>
      <c r="C775" s="3" t="s">
        <v>97</v>
      </c>
      <c r="D775" s="5">
        <v>42968.729166666664</v>
      </c>
      <c r="E775" s="3" t="s">
        <v>693</v>
      </c>
      <c r="F775" s="3" t="s">
        <v>693</v>
      </c>
      <c r="G775" s="3" t="s">
        <v>392</v>
      </c>
    </row>
    <row r="776" spans="1:12" x14ac:dyDescent="0.25">
      <c r="A776" s="3" t="s">
        <v>130</v>
      </c>
      <c r="B776" s="3" t="s">
        <v>34</v>
      </c>
      <c r="C776" s="3" t="s">
        <v>97</v>
      </c>
      <c r="D776" s="5">
        <v>42999.347222222219</v>
      </c>
      <c r="E776" s="3" t="s">
        <v>695</v>
      </c>
      <c r="F776" s="3" t="s">
        <v>695</v>
      </c>
      <c r="G776" s="3" t="s">
        <v>374</v>
      </c>
    </row>
    <row r="777" spans="1:12" x14ac:dyDescent="0.25">
      <c r="A777" s="3" t="s">
        <v>130</v>
      </c>
      <c r="B777" s="3" t="s">
        <v>34</v>
      </c>
      <c r="C777" s="3" t="s">
        <v>97</v>
      </c>
      <c r="D777" s="5">
        <v>42999.361111111109</v>
      </c>
      <c r="E777" s="3" t="s">
        <v>697</v>
      </c>
      <c r="F777" s="3" t="s">
        <v>697</v>
      </c>
      <c r="G777" s="3" t="s">
        <v>377</v>
      </c>
    </row>
    <row r="778" spans="1:12" x14ac:dyDescent="0.25">
      <c r="A778" s="3" t="s">
        <v>130</v>
      </c>
      <c r="B778" s="3" t="s">
        <v>34</v>
      </c>
      <c r="C778" s="3" t="s">
        <v>97</v>
      </c>
      <c r="D778" s="5">
        <v>42999.377083333333</v>
      </c>
      <c r="E778" s="3" t="s">
        <v>699</v>
      </c>
      <c r="F778" s="3" t="s">
        <v>699</v>
      </c>
      <c r="G778" s="3" t="s">
        <v>392</v>
      </c>
    </row>
    <row r="779" spans="1:12" x14ac:dyDescent="0.25">
      <c r="A779" s="3" t="s">
        <v>130</v>
      </c>
      <c r="B779" s="3" t="s">
        <v>34</v>
      </c>
      <c r="C779" s="3" t="s">
        <v>97</v>
      </c>
      <c r="D779" s="5">
        <v>43027.631944444445</v>
      </c>
      <c r="E779" s="3" t="s">
        <v>701</v>
      </c>
      <c r="F779" s="3" t="s">
        <v>701</v>
      </c>
      <c r="G779" s="3" t="s">
        <v>374</v>
      </c>
    </row>
    <row r="780" spans="1:12" x14ac:dyDescent="0.25">
      <c r="A780" s="3" t="s">
        <v>130</v>
      </c>
      <c r="B780" s="3" t="s">
        <v>34</v>
      </c>
      <c r="C780" s="3" t="s">
        <v>97</v>
      </c>
      <c r="D780" s="5">
        <v>43027.642361111109</v>
      </c>
      <c r="E780" s="3" t="s">
        <v>704</v>
      </c>
      <c r="F780" s="3" t="s">
        <v>704</v>
      </c>
      <c r="G780" s="3" t="s">
        <v>377</v>
      </c>
    </row>
    <row r="781" spans="1:12" x14ac:dyDescent="0.25">
      <c r="A781" s="3" t="s">
        <v>130</v>
      </c>
      <c r="B781" s="3" t="s">
        <v>34</v>
      </c>
      <c r="C781" s="3" t="s">
        <v>97</v>
      </c>
      <c r="D781" s="5">
        <v>43027.649305555555</v>
      </c>
      <c r="E781" s="3" t="s">
        <v>705</v>
      </c>
      <c r="F781" s="3" t="s">
        <v>705</v>
      </c>
      <c r="G781" s="3" t="s">
        <v>392</v>
      </c>
    </row>
    <row r="782" spans="1:12" x14ac:dyDescent="0.25">
      <c r="A782" s="3" t="s">
        <v>130</v>
      </c>
      <c r="B782" s="3" t="s">
        <v>34</v>
      </c>
      <c r="C782" s="3" t="s">
        <v>97</v>
      </c>
      <c r="D782" s="5">
        <v>43061.670138888891</v>
      </c>
      <c r="E782" s="3" t="s">
        <v>707</v>
      </c>
      <c r="F782" s="3" t="s">
        <v>707</v>
      </c>
      <c r="G782" s="3" t="s">
        <v>374</v>
      </c>
    </row>
    <row r="783" spans="1:12" x14ac:dyDescent="0.25">
      <c r="A783" s="3" t="s">
        <v>130</v>
      </c>
      <c r="B783" s="3" t="s">
        <v>34</v>
      </c>
      <c r="C783" s="3" t="s">
        <v>97</v>
      </c>
      <c r="D783" s="5">
        <v>43061.673611111109</v>
      </c>
      <c r="E783" s="3" t="s">
        <v>710</v>
      </c>
      <c r="F783" s="3" t="s">
        <v>710</v>
      </c>
      <c r="G783" s="3" t="s">
        <v>377</v>
      </c>
    </row>
    <row r="784" spans="1:12" x14ac:dyDescent="0.25">
      <c r="A784" s="3" t="s">
        <v>130</v>
      </c>
      <c r="B784" s="3" t="s">
        <v>34</v>
      </c>
      <c r="C784" s="3" t="s">
        <v>97</v>
      </c>
      <c r="D784" s="5">
        <v>43061.680555555555</v>
      </c>
      <c r="E784" s="3" t="s">
        <v>711</v>
      </c>
      <c r="F784" s="3" t="s">
        <v>711</v>
      </c>
      <c r="G784" s="3" t="s">
        <v>392</v>
      </c>
    </row>
    <row r="785" spans="1:12" x14ac:dyDescent="0.25">
      <c r="A785" s="3" t="s">
        <v>130</v>
      </c>
      <c r="B785" s="3" t="s">
        <v>34</v>
      </c>
      <c r="C785" s="3" t="s">
        <v>97</v>
      </c>
      <c r="D785" s="5">
        <v>43087.486111111109</v>
      </c>
      <c r="E785" s="3" t="s">
        <v>713</v>
      </c>
      <c r="F785" s="3" t="s">
        <v>713</v>
      </c>
      <c r="G785" s="3" t="s">
        <v>374</v>
      </c>
    </row>
    <row r="786" spans="1:12" x14ac:dyDescent="0.25">
      <c r="A786" s="3" t="s">
        <v>130</v>
      </c>
      <c r="B786" s="3" t="s">
        <v>34</v>
      </c>
      <c r="C786" s="3" t="s">
        <v>97</v>
      </c>
      <c r="D786" s="5">
        <v>43087.493055555555</v>
      </c>
      <c r="E786" s="3" t="s">
        <v>715</v>
      </c>
      <c r="F786" s="3" t="s">
        <v>715</v>
      </c>
      <c r="G786" s="3" t="s">
        <v>377</v>
      </c>
    </row>
    <row r="787" spans="1:12" x14ac:dyDescent="0.25">
      <c r="A787" s="3" t="s">
        <v>130</v>
      </c>
      <c r="B787" s="3" t="s">
        <v>34</v>
      </c>
      <c r="C787" s="3" t="s">
        <v>97</v>
      </c>
      <c r="D787" s="5">
        <v>43087.5</v>
      </c>
      <c r="E787" s="3" t="s">
        <v>717</v>
      </c>
      <c r="F787" s="3" t="s">
        <v>717</v>
      </c>
      <c r="G787" s="3" t="s">
        <v>392</v>
      </c>
    </row>
    <row r="788" spans="1:12" x14ac:dyDescent="0.25">
      <c r="A788" s="3" t="s">
        <v>130</v>
      </c>
      <c r="B788" s="3" t="s">
        <v>34</v>
      </c>
      <c r="C788" s="3" t="s">
        <v>97</v>
      </c>
      <c r="D788" s="5">
        <v>43123.451388888891</v>
      </c>
      <c r="E788" s="3" t="s">
        <v>719</v>
      </c>
      <c r="F788" s="3" t="s">
        <v>719</v>
      </c>
      <c r="G788" s="3" t="s">
        <v>374</v>
      </c>
    </row>
    <row r="789" spans="1:12" x14ac:dyDescent="0.25">
      <c r="A789" s="3" t="s">
        <v>130</v>
      </c>
      <c r="B789" s="3" t="s">
        <v>34</v>
      </c>
      <c r="C789" s="3" t="s">
        <v>97</v>
      </c>
      <c r="D789" s="5">
        <v>43123.465277777781</v>
      </c>
      <c r="E789" s="3" t="s">
        <v>722</v>
      </c>
      <c r="F789" s="3" t="s">
        <v>722</v>
      </c>
      <c r="G789" s="3" t="s">
        <v>377</v>
      </c>
    </row>
    <row r="790" spans="1:12" x14ac:dyDescent="0.25">
      <c r="A790" s="3" t="s">
        <v>130</v>
      </c>
      <c r="B790" s="3" t="s">
        <v>34</v>
      </c>
      <c r="C790" s="3" t="s">
        <v>97</v>
      </c>
      <c r="D790" s="5">
        <v>43123.475694444445</v>
      </c>
      <c r="E790" s="3" t="s">
        <v>723</v>
      </c>
      <c r="F790" s="3" t="s">
        <v>723</v>
      </c>
      <c r="G790" s="3" t="s">
        <v>392</v>
      </c>
    </row>
    <row r="791" spans="1:12" x14ac:dyDescent="0.25">
      <c r="A791" s="3" t="s">
        <v>131</v>
      </c>
      <c r="B791" s="3" t="s">
        <v>35</v>
      </c>
      <c r="C791" s="3" t="s">
        <v>96</v>
      </c>
      <c r="D791" s="5">
        <v>42968.5625</v>
      </c>
      <c r="E791" s="3" t="s">
        <v>725</v>
      </c>
      <c r="F791" s="3" t="s">
        <v>725</v>
      </c>
      <c r="G791" s="3" t="s">
        <v>374</v>
      </c>
      <c r="H791">
        <v>12.5</v>
      </c>
      <c r="I791">
        <v>8.8000000000000007</v>
      </c>
      <c r="J791">
        <f t="shared" ref="J791:J825" si="24">H791/I791</f>
        <v>1.4204545454545454</v>
      </c>
      <c r="K791" t="b">
        <f t="shared" ref="K791:K825" si="25">AND(J791&gt;=0.5,J791&lt;=2)</f>
        <v>1</v>
      </c>
      <c r="L791" t="b">
        <v>1</v>
      </c>
    </row>
    <row r="792" spans="1:12" x14ac:dyDescent="0.25">
      <c r="A792" s="3" t="s">
        <v>131</v>
      </c>
      <c r="B792" s="3" t="s">
        <v>35</v>
      </c>
      <c r="C792" s="3" t="s">
        <v>96</v>
      </c>
      <c r="D792" s="5">
        <v>42968.5625</v>
      </c>
      <c r="E792" s="3" t="s">
        <v>726</v>
      </c>
      <c r="F792" s="3" t="s">
        <v>726</v>
      </c>
      <c r="G792" s="3" t="s">
        <v>374</v>
      </c>
    </row>
    <row r="793" spans="1:12" x14ac:dyDescent="0.25">
      <c r="A793" s="3" t="s">
        <v>131</v>
      </c>
      <c r="B793" s="3" t="s">
        <v>35</v>
      </c>
      <c r="C793" s="3" t="s">
        <v>96</v>
      </c>
      <c r="D793" s="5">
        <v>42968.586805555555</v>
      </c>
      <c r="E793" s="3" t="s">
        <v>727</v>
      </c>
      <c r="F793" s="3" t="s">
        <v>727</v>
      </c>
      <c r="G793" s="3" t="s">
        <v>377</v>
      </c>
      <c r="H793">
        <v>12.2</v>
      </c>
      <c r="I793">
        <v>16</v>
      </c>
      <c r="J793">
        <f t="shared" si="24"/>
        <v>0.76249999999999996</v>
      </c>
      <c r="K793" t="b">
        <f t="shared" si="25"/>
        <v>1</v>
      </c>
      <c r="L793" t="b">
        <v>1</v>
      </c>
    </row>
    <row r="794" spans="1:12" x14ac:dyDescent="0.25">
      <c r="A794" s="3" t="s">
        <v>131</v>
      </c>
      <c r="B794" s="3" t="s">
        <v>35</v>
      </c>
      <c r="C794" s="3" t="s">
        <v>96</v>
      </c>
      <c r="D794" s="5">
        <v>42968.586805555555</v>
      </c>
      <c r="E794" s="3" t="s">
        <v>728</v>
      </c>
      <c r="F794" s="3" t="s">
        <v>728</v>
      </c>
      <c r="G794" s="3" t="s">
        <v>377</v>
      </c>
    </row>
    <row r="795" spans="1:12" x14ac:dyDescent="0.25">
      <c r="A795" s="3" t="s">
        <v>131</v>
      </c>
      <c r="B795" s="3" t="s">
        <v>35</v>
      </c>
      <c r="C795" s="3" t="s">
        <v>96</v>
      </c>
      <c r="D795" s="5">
        <v>42968.618055555555</v>
      </c>
      <c r="E795" s="3" t="s">
        <v>729</v>
      </c>
      <c r="F795" s="3" t="s">
        <v>729</v>
      </c>
      <c r="G795" s="3" t="s">
        <v>392</v>
      </c>
      <c r="H795">
        <v>12.5</v>
      </c>
      <c r="I795">
        <v>14</v>
      </c>
      <c r="J795">
        <f t="shared" si="24"/>
        <v>0.8928571428571429</v>
      </c>
      <c r="K795" t="b">
        <f t="shared" si="25"/>
        <v>1</v>
      </c>
      <c r="L795" t="b">
        <v>1</v>
      </c>
    </row>
    <row r="796" spans="1:12" x14ac:dyDescent="0.25">
      <c r="A796" s="3" t="s">
        <v>131</v>
      </c>
      <c r="B796" s="3" t="s">
        <v>35</v>
      </c>
      <c r="C796" s="3" t="s">
        <v>96</v>
      </c>
      <c r="D796" s="5">
        <v>42968.618055555555</v>
      </c>
      <c r="E796" s="3" t="s">
        <v>730</v>
      </c>
      <c r="F796" s="3" t="s">
        <v>730</v>
      </c>
      <c r="G796" s="3" t="s">
        <v>392</v>
      </c>
    </row>
    <row r="797" spans="1:12" x14ac:dyDescent="0.25">
      <c r="A797" s="3" t="s">
        <v>131</v>
      </c>
      <c r="B797" s="3" t="s">
        <v>35</v>
      </c>
      <c r="C797" s="3" t="s">
        <v>96</v>
      </c>
      <c r="D797" s="5">
        <v>42999.604166666664</v>
      </c>
      <c r="E797" s="3" t="s">
        <v>731</v>
      </c>
      <c r="F797" s="3" t="s">
        <v>731</v>
      </c>
      <c r="G797" s="3" t="s">
        <v>374</v>
      </c>
      <c r="H797">
        <v>11.6</v>
      </c>
      <c r="I797">
        <v>12</v>
      </c>
      <c r="J797">
        <f t="shared" si="24"/>
        <v>0.96666666666666667</v>
      </c>
      <c r="K797" t="b">
        <f t="shared" si="25"/>
        <v>1</v>
      </c>
      <c r="L797" t="b">
        <v>1</v>
      </c>
    </row>
    <row r="798" spans="1:12" x14ac:dyDescent="0.25">
      <c r="A798" s="3" t="s">
        <v>131</v>
      </c>
      <c r="B798" s="3" t="s">
        <v>35</v>
      </c>
      <c r="C798" s="3" t="s">
        <v>96</v>
      </c>
      <c r="D798" s="5">
        <v>42999.604166666664</v>
      </c>
      <c r="E798" s="3" t="s">
        <v>732</v>
      </c>
      <c r="F798" s="3" t="s">
        <v>732</v>
      </c>
      <c r="G798" s="3" t="s">
        <v>374</v>
      </c>
    </row>
    <row r="799" spans="1:12" x14ac:dyDescent="0.25">
      <c r="A799" s="3" t="s">
        <v>131</v>
      </c>
      <c r="B799" s="3" t="s">
        <v>35</v>
      </c>
      <c r="C799" s="3" t="s">
        <v>96</v>
      </c>
      <c r="D799" s="5">
        <v>42999.611111111109</v>
      </c>
      <c r="E799" s="3" t="s">
        <v>733</v>
      </c>
      <c r="F799" s="3" t="s">
        <v>733</v>
      </c>
      <c r="G799" s="3" t="s">
        <v>377</v>
      </c>
      <c r="H799">
        <v>12</v>
      </c>
      <c r="I799">
        <v>14</v>
      </c>
      <c r="J799">
        <f t="shared" si="24"/>
        <v>0.8571428571428571</v>
      </c>
      <c r="K799" t="b">
        <f t="shared" si="25"/>
        <v>1</v>
      </c>
      <c r="L799" t="b">
        <v>1</v>
      </c>
    </row>
    <row r="800" spans="1:12" x14ac:dyDescent="0.25">
      <c r="A800" s="3" t="s">
        <v>131</v>
      </c>
      <c r="B800" s="3" t="s">
        <v>35</v>
      </c>
      <c r="C800" s="3" t="s">
        <v>96</v>
      </c>
      <c r="D800" s="5">
        <v>42999.611111111109</v>
      </c>
      <c r="E800" s="3" t="s">
        <v>734</v>
      </c>
      <c r="F800" s="3" t="s">
        <v>734</v>
      </c>
      <c r="G800" s="3" t="s">
        <v>377</v>
      </c>
    </row>
    <row r="801" spans="1:12" x14ac:dyDescent="0.25">
      <c r="A801" s="3" t="s">
        <v>131</v>
      </c>
      <c r="B801" s="3" t="s">
        <v>35</v>
      </c>
      <c r="C801" s="3" t="s">
        <v>96</v>
      </c>
      <c r="D801" s="5">
        <v>42999.629166666666</v>
      </c>
      <c r="E801" s="3" t="s">
        <v>735</v>
      </c>
      <c r="F801" s="3" t="s">
        <v>735</v>
      </c>
      <c r="G801" s="3" t="s">
        <v>392</v>
      </c>
      <c r="H801">
        <v>12</v>
      </c>
      <c r="I801">
        <v>14</v>
      </c>
      <c r="J801">
        <f t="shared" si="24"/>
        <v>0.8571428571428571</v>
      </c>
      <c r="K801" t="b">
        <f t="shared" si="25"/>
        <v>1</v>
      </c>
      <c r="L801" t="b">
        <v>1</v>
      </c>
    </row>
    <row r="802" spans="1:12" x14ac:dyDescent="0.25">
      <c r="A802" s="3" t="s">
        <v>131</v>
      </c>
      <c r="B802" s="3" t="s">
        <v>35</v>
      </c>
      <c r="C802" s="3" t="s">
        <v>96</v>
      </c>
      <c r="D802" s="5">
        <v>42999.629166666666</v>
      </c>
      <c r="E802" s="3" t="s">
        <v>736</v>
      </c>
      <c r="F802" s="3" t="s">
        <v>736</v>
      </c>
      <c r="G802" s="3" t="s">
        <v>392</v>
      </c>
    </row>
    <row r="803" spans="1:12" x14ac:dyDescent="0.25">
      <c r="A803" s="3" t="s">
        <v>131</v>
      </c>
      <c r="B803" s="3" t="s">
        <v>35</v>
      </c>
      <c r="C803" s="3" t="s">
        <v>96</v>
      </c>
      <c r="D803" s="5">
        <v>43027.555555555555</v>
      </c>
      <c r="E803" s="3" t="s">
        <v>737</v>
      </c>
      <c r="F803" s="3" t="s">
        <v>737</v>
      </c>
      <c r="G803" s="3" t="s">
        <v>374</v>
      </c>
      <c r="H803">
        <v>11.5</v>
      </c>
      <c r="I803">
        <v>13</v>
      </c>
      <c r="J803">
        <f t="shared" si="24"/>
        <v>0.88461538461538458</v>
      </c>
      <c r="K803" t="b">
        <f t="shared" si="25"/>
        <v>1</v>
      </c>
      <c r="L803" t="b">
        <v>1</v>
      </c>
    </row>
    <row r="804" spans="1:12" x14ac:dyDescent="0.25">
      <c r="A804" s="3" t="s">
        <v>131</v>
      </c>
      <c r="B804" s="3" t="s">
        <v>35</v>
      </c>
      <c r="C804" s="3" t="s">
        <v>96</v>
      </c>
      <c r="D804" s="5">
        <v>43027.555555555555</v>
      </c>
      <c r="E804" s="3" t="s">
        <v>738</v>
      </c>
      <c r="F804" s="3" t="s">
        <v>738</v>
      </c>
      <c r="G804" s="3" t="s">
        <v>374</v>
      </c>
    </row>
    <row r="805" spans="1:12" x14ac:dyDescent="0.25">
      <c r="A805" s="3" t="s">
        <v>131</v>
      </c>
      <c r="B805" s="3" t="s">
        <v>35</v>
      </c>
      <c r="C805" s="3" t="s">
        <v>96</v>
      </c>
      <c r="D805" s="5">
        <v>43027.55972222222</v>
      </c>
      <c r="E805" s="3" t="s">
        <v>739</v>
      </c>
      <c r="F805" s="3" t="s">
        <v>739</v>
      </c>
      <c r="G805" s="3" t="s">
        <v>377</v>
      </c>
      <c r="H805">
        <v>11.9</v>
      </c>
      <c r="I805">
        <v>14</v>
      </c>
      <c r="J805">
        <f t="shared" si="24"/>
        <v>0.85</v>
      </c>
      <c r="K805" t="b">
        <f t="shared" si="25"/>
        <v>1</v>
      </c>
      <c r="L805" t="b">
        <v>1</v>
      </c>
    </row>
    <row r="806" spans="1:12" x14ac:dyDescent="0.25">
      <c r="A806" s="3" t="s">
        <v>131</v>
      </c>
      <c r="B806" s="3" t="s">
        <v>35</v>
      </c>
      <c r="C806" s="3" t="s">
        <v>96</v>
      </c>
      <c r="D806" s="5">
        <v>43027.55972222222</v>
      </c>
      <c r="E806" s="3" t="s">
        <v>740</v>
      </c>
      <c r="F806" s="3" t="s">
        <v>740</v>
      </c>
      <c r="G806" s="3" t="s">
        <v>377</v>
      </c>
    </row>
    <row r="807" spans="1:12" x14ac:dyDescent="0.25">
      <c r="A807" s="3" t="s">
        <v>131</v>
      </c>
      <c r="B807" s="3" t="s">
        <v>35</v>
      </c>
      <c r="C807" s="3" t="s">
        <v>96</v>
      </c>
      <c r="D807" s="5">
        <v>43027.566666666666</v>
      </c>
      <c r="E807" s="3" t="s">
        <v>741</v>
      </c>
      <c r="F807" s="3" t="s">
        <v>741</v>
      </c>
      <c r="G807" s="3" t="s">
        <v>392</v>
      </c>
      <c r="H807">
        <v>10.8</v>
      </c>
      <c r="I807">
        <v>14</v>
      </c>
      <c r="J807">
        <f t="shared" si="24"/>
        <v>0.77142857142857146</v>
      </c>
      <c r="K807" t="b">
        <f t="shared" si="25"/>
        <v>1</v>
      </c>
      <c r="L807" t="b">
        <v>1</v>
      </c>
    </row>
    <row r="808" spans="1:12" x14ac:dyDescent="0.25">
      <c r="A808" s="3" t="s">
        <v>131</v>
      </c>
      <c r="B808" s="3" t="s">
        <v>35</v>
      </c>
      <c r="C808" s="3" t="s">
        <v>96</v>
      </c>
      <c r="D808" s="5">
        <v>43027.566666666666</v>
      </c>
      <c r="E808" s="3" t="s">
        <v>742</v>
      </c>
      <c r="F808" s="3" t="s">
        <v>742</v>
      </c>
      <c r="G808" s="3" t="s">
        <v>392</v>
      </c>
    </row>
    <row r="809" spans="1:12" x14ac:dyDescent="0.25">
      <c r="A809" s="3" t="s">
        <v>131</v>
      </c>
      <c r="B809" s="3" t="s">
        <v>35</v>
      </c>
      <c r="C809" s="3" t="s">
        <v>96</v>
      </c>
      <c r="D809" s="5">
        <v>43061.5625</v>
      </c>
      <c r="E809" s="3" t="s">
        <v>743</v>
      </c>
      <c r="F809" s="3" t="s">
        <v>743</v>
      </c>
      <c r="G809" s="3" t="s">
        <v>374</v>
      </c>
      <c r="H809">
        <v>12.6</v>
      </c>
      <c r="I809">
        <v>14</v>
      </c>
      <c r="J809">
        <f t="shared" si="24"/>
        <v>0.9</v>
      </c>
      <c r="K809" t="b">
        <f t="shared" si="25"/>
        <v>1</v>
      </c>
      <c r="L809" t="b">
        <v>1</v>
      </c>
    </row>
    <row r="810" spans="1:12" x14ac:dyDescent="0.25">
      <c r="A810" s="3" t="s">
        <v>131</v>
      </c>
      <c r="B810" s="3" t="s">
        <v>35</v>
      </c>
      <c r="C810" s="3" t="s">
        <v>96</v>
      </c>
      <c r="D810" s="5">
        <v>43061.5625</v>
      </c>
      <c r="E810" s="3" t="s">
        <v>744</v>
      </c>
      <c r="F810" s="3" t="s">
        <v>744</v>
      </c>
      <c r="G810" s="3" t="s">
        <v>374</v>
      </c>
    </row>
    <row r="811" spans="1:12" x14ac:dyDescent="0.25">
      <c r="A811" s="3" t="s">
        <v>131</v>
      </c>
      <c r="B811" s="3" t="s">
        <v>35</v>
      </c>
      <c r="C811" s="3" t="s">
        <v>96</v>
      </c>
      <c r="D811" s="5">
        <v>43061.569444444445</v>
      </c>
      <c r="E811" s="3" t="s">
        <v>745</v>
      </c>
      <c r="F811" s="3" t="s">
        <v>745</v>
      </c>
      <c r="G811" s="3" t="s">
        <v>377</v>
      </c>
      <c r="H811">
        <v>12.1</v>
      </c>
      <c r="I811">
        <v>14</v>
      </c>
      <c r="J811">
        <f t="shared" si="24"/>
        <v>0.86428571428571421</v>
      </c>
      <c r="K811" t="b">
        <f t="shared" si="25"/>
        <v>1</v>
      </c>
      <c r="L811" t="b">
        <v>1</v>
      </c>
    </row>
    <row r="812" spans="1:12" x14ac:dyDescent="0.25">
      <c r="A812" s="3" t="s">
        <v>131</v>
      </c>
      <c r="B812" s="3" t="s">
        <v>35</v>
      </c>
      <c r="C812" s="3" t="s">
        <v>96</v>
      </c>
      <c r="D812" s="5">
        <v>43061.569444444445</v>
      </c>
      <c r="E812" s="3" t="s">
        <v>746</v>
      </c>
      <c r="F812" s="3" t="s">
        <v>746</v>
      </c>
      <c r="G812" s="3" t="s">
        <v>377</v>
      </c>
    </row>
    <row r="813" spans="1:12" x14ac:dyDescent="0.25">
      <c r="A813" s="3" t="s">
        <v>131</v>
      </c>
      <c r="B813" s="3" t="s">
        <v>35</v>
      </c>
      <c r="C813" s="3" t="s">
        <v>96</v>
      </c>
      <c r="D813" s="5">
        <v>43061.583333333336</v>
      </c>
      <c r="E813" s="3" t="s">
        <v>747</v>
      </c>
      <c r="F813" s="3" t="s">
        <v>747</v>
      </c>
      <c r="G813" s="3" t="s">
        <v>392</v>
      </c>
      <c r="H813">
        <v>12.6</v>
      </c>
      <c r="I813">
        <v>14</v>
      </c>
      <c r="J813">
        <f t="shared" si="24"/>
        <v>0.9</v>
      </c>
      <c r="K813" t="b">
        <f t="shared" si="25"/>
        <v>1</v>
      </c>
      <c r="L813" t="b">
        <v>1</v>
      </c>
    </row>
    <row r="814" spans="1:12" x14ac:dyDescent="0.25">
      <c r="A814" s="3" t="s">
        <v>131</v>
      </c>
      <c r="B814" s="3" t="s">
        <v>35</v>
      </c>
      <c r="C814" s="3" t="s">
        <v>96</v>
      </c>
      <c r="D814" s="5">
        <v>43061.583333333336</v>
      </c>
      <c r="E814" s="3" t="s">
        <v>748</v>
      </c>
      <c r="F814" s="3" t="s">
        <v>748</v>
      </c>
      <c r="G814" s="3" t="s">
        <v>392</v>
      </c>
    </row>
    <row r="815" spans="1:12" x14ac:dyDescent="0.25">
      <c r="A815" s="3" t="s">
        <v>131</v>
      </c>
      <c r="B815" s="3" t="s">
        <v>35</v>
      </c>
      <c r="C815" s="3" t="s">
        <v>96</v>
      </c>
      <c r="D815" s="5">
        <v>43087.597222222219</v>
      </c>
      <c r="E815" s="3" t="s">
        <v>749</v>
      </c>
      <c r="F815" s="3" t="s">
        <v>749</v>
      </c>
      <c r="G815" s="3" t="s">
        <v>374</v>
      </c>
      <c r="H815">
        <v>11.1</v>
      </c>
      <c r="I815">
        <v>13</v>
      </c>
      <c r="J815">
        <f t="shared" si="24"/>
        <v>0.85384615384615381</v>
      </c>
      <c r="K815" t="b">
        <f t="shared" si="25"/>
        <v>1</v>
      </c>
      <c r="L815" t="b">
        <v>1</v>
      </c>
    </row>
    <row r="816" spans="1:12" x14ac:dyDescent="0.25">
      <c r="A816" s="3" t="s">
        <v>131</v>
      </c>
      <c r="B816" s="3" t="s">
        <v>35</v>
      </c>
      <c r="C816" s="3" t="s">
        <v>96</v>
      </c>
      <c r="D816" s="5">
        <v>43087.597222222219</v>
      </c>
      <c r="E816" s="3" t="s">
        <v>750</v>
      </c>
      <c r="F816" s="3" t="s">
        <v>750</v>
      </c>
      <c r="G816" s="3" t="s">
        <v>374</v>
      </c>
    </row>
    <row r="817" spans="1:12" x14ac:dyDescent="0.25">
      <c r="A817" s="3" t="s">
        <v>131</v>
      </c>
      <c r="B817" s="3" t="s">
        <v>35</v>
      </c>
      <c r="C817" s="3" t="s">
        <v>96</v>
      </c>
      <c r="D817" s="5">
        <v>43087.601388888892</v>
      </c>
      <c r="E817" s="3" t="s">
        <v>751</v>
      </c>
      <c r="F817" s="3" t="s">
        <v>751</v>
      </c>
      <c r="G817" s="3" t="s">
        <v>377</v>
      </c>
      <c r="H817">
        <v>13</v>
      </c>
      <c r="I817">
        <v>12</v>
      </c>
      <c r="J817">
        <f t="shared" si="24"/>
        <v>1.0833333333333333</v>
      </c>
      <c r="K817" t="b">
        <f t="shared" si="25"/>
        <v>1</v>
      </c>
      <c r="L817" t="b">
        <v>1</v>
      </c>
    </row>
    <row r="818" spans="1:12" x14ac:dyDescent="0.25">
      <c r="A818" s="3" t="s">
        <v>131</v>
      </c>
      <c r="B818" s="3" t="s">
        <v>35</v>
      </c>
      <c r="C818" s="3" t="s">
        <v>96</v>
      </c>
      <c r="D818" s="5">
        <v>43087.601388888892</v>
      </c>
      <c r="E818" s="3" t="s">
        <v>752</v>
      </c>
      <c r="F818" s="3" t="s">
        <v>752</v>
      </c>
      <c r="G818" s="3" t="s">
        <v>377</v>
      </c>
    </row>
    <row r="819" spans="1:12" x14ac:dyDescent="0.25">
      <c r="A819" s="3" t="s">
        <v>131</v>
      </c>
      <c r="B819" s="3" t="s">
        <v>35</v>
      </c>
      <c r="C819" s="3" t="s">
        <v>96</v>
      </c>
      <c r="D819" s="5">
        <v>43087.609722222223</v>
      </c>
      <c r="E819" s="3" t="s">
        <v>753</v>
      </c>
      <c r="F819" s="3" t="s">
        <v>753</v>
      </c>
      <c r="G819" s="3" t="s">
        <v>392</v>
      </c>
      <c r="H819">
        <v>12.3</v>
      </c>
      <c r="I819">
        <v>12</v>
      </c>
      <c r="J819">
        <f t="shared" si="24"/>
        <v>1.0250000000000001</v>
      </c>
      <c r="K819" t="b">
        <f t="shared" si="25"/>
        <v>1</v>
      </c>
      <c r="L819" t="b">
        <v>1</v>
      </c>
    </row>
    <row r="820" spans="1:12" x14ac:dyDescent="0.25">
      <c r="A820" s="3" t="s">
        <v>131</v>
      </c>
      <c r="B820" s="3" t="s">
        <v>35</v>
      </c>
      <c r="C820" s="3" t="s">
        <v>96</v>
      </c>
      <c r="D820" s="5">
        <v>43087.609722222223</v>
      </c>
      <c r="E820" s="3" t="s">
        <v>754</v>
      </c>
      <c r="F820" s="3" t="s">
        <v>754</v>
      </c>
      <c r="G820" s="3" t="s">
        <v>392</v>
      </c>
    </row>
    <row r="821" spans="1:12" x14ac:dyDescent="0.25">
      <c r="A821" s="3" t="s">
        <v>131</v>
      </c>
      <c r="B821" s="3" t="s">
        <v>35</v>
      </c>
      <c r="C821" s="3" t="s">
        <v>96</v>
      </c>
      <c r="D821" s="5">
        <v>43123.513888888891</v>
      </c>
      <c r="E821" s="3" t="s">
        <v>755</v>
      </c>
      <c r="F821" s="3" t="s">
        <v>755</v>
      </c>
      <c r="G821" s="3" t="s">
        <v>374</v>
      </c>
      <c r="H821">
        <v>12.3</v>
      </c>
      <c r="I821">
        <v>13</v>
      </c>
      <c r="J821">
        <f t="shared" si="24"/>
        <v>0.94615384615384623</v>
      </c>
      <c r="K821" t="b">
        <f t="shared" si="25"/>
        <v>1</v>
      </c>
      <c r="L821" t="b">
        <v>1</v>
      </c>
    </row>
    <row r="822" spans="1:12" x14ac:dyDescent="0.25">
      <c r="A822" s="3" t="s">
        <v>131</v>
      </c>
      <c r="B822" s="3" t="s">
        <v>35</v>
      </c>
      <c r="C822" s="3" t="s">
        <v>96</v>
      </c>
      <c r="D822" s="5">
        <v>43123.513888888891</v>
      </c>
      <c r="E822" s="3" t="s">
        <v>756</v>
      </c>
      <c r="F822" s="3" t="s">
        <v>756</v>
      </c>
      <c r="G822" s="3" t="s">
        <v>374</v>
      </c>
    </row>
    <row r="823" spans="1:12" x14ac:dyDescent="0.25">
      <c r="A823" s="3" t="s">
        <v>131</v>
      </c>
      <c r="B823" s="3" t="s">
        <v>35</v>
      </c>
      <c r="C823" s="3" t="s">
        <v>96</v>
      </c>
      <c r="D823" s="5">
        <v>43123.524305555555</v>
      </c>
      <c r="E823" s="3" t="s">
        <v>757</v>
      </c>
      <c r="F823" s="3" t="s">
        <v>757</v>
      </c>
      <c r="G823" s="3" t="s">
        <v>377</v>
      </c>
      <c r="H823">
        <v>11.9</v>
      </c>
      <c r="I823">
        <v>13</v>
      </c>
      <c r="J823">
        <f t="shared" si="24"/>
        <v>0.91538461538461546</v>
      </c>
      <c r="K823" t="b">
        <f t="shared" si="25"/>
        <v>1</v>
      </c>
      <c r="L823" t="b">
        <v>1</v>
      </c>
    </row>
    <row r="824" spans="1:12" x14ac:dyDescent="0.25">
      <c r="A824" s="3" t="s">
        <v>131</v>
      </c>
      <c r="B824" s="3" t="s">
        <v>35</v>
      </c>
      <c r="C824" s="3" t="s">
        <v>96</v>
      </c>
      <c r="D824" s="5">
        <v>43123.524305555555</v>
      </c>
      <c r="E824" s="3" t="s">
        <v>758</v>
      </c>
      <c r="F824" s="3" t="s">
        <v>758</v>
      </c>
      <c r="G824" s="3" t="s">
        <v>377</v>
      </c>
    </row>
    <row r="825" spans="1:12" x14ac:dyDescent="0.25">
      <c r="A825" s="3" t="s">
        <v>131</v>
      </c>
      <c r="B825" s="3" t="s">
        <v>35</v>
      </c>
      <c r="C825" s="3" t="s">
        <v>96</v>
      </c>
      <c r="D825" s="5">
        <v>43123.541666666664</v>
      </c>
      <c r="E825" s="3" t="s">
        <v>759</v>
      </c>
      <c r="F825" s="3" t="s">
        <v>759</v>
      </c>
      <c r="G825" s="3" t="s">
        <v>392</v>
      </c>
      <c r="H825">
        <v>12.3</v>
      </c>
      <c r="I825">
        <v>12</v>
      </c>
      <c r="J825">
        <f t="shared" si="24"/>
        <v>1.0250000000000001</v>
      </c>
      <c r="K825" t="b">
        <f t="shared" si="25"/>
        <v>1</v>
      </c>
      <c r="L825" t="b">
        <v>1</v>
      </c>
    </row>
    <row r="826" spans="1:12" x14ac:dyDescent="0.25">
      <c r="A826" s="3" t="s">
        <v>131</v>
      </c>
      <c r="B826" s="3" t="s">
        <v>35</v>
      </c>
      <c r="C826" s="3" t="s">
        <v>96</v>
      </c>
      <c r="D826" s="5">
        <v>43123.541666666664</v>
      </c>
      <c r="E826" s="3" t="s">
        <v>760</v>
      </c>
      <c r="F826" s="3" t="s">
        <v>760</v>
      </c>
      <c r="G826" s="3" t="s">
        <v>392</v>
      </c>
    </row>
    <row r="827" spans="1:12" x14ac:dyDescent="0.25">
      <c r="A827" s="3" t="s">
        <v>131</v>
      </c>
      <c r="B827" s="3" t="s">
        <v>35</v>
      </c>
      <c r="C827" s="3" t="s">
        <v>97</v>
      </c>
      <c r="D827" s="5">
        <v>42968.5625</v>
      </c>
      <c r="E827" s="3" t="s">
        <v>725</v>
      </c>
      <c r="F827" s="3" t="s">
        <v>725</v>
      </c>
      <c r="G827" s="3" t="s">
        <v>374</v>
      </c>
    </row>
    <row r="828" spans="1:12" x14ac:dyDescent="0.25">
      <c r="A828" s="3" t="s">
        <v>131</v>
      </c>
      <c r="B828" s="3" t="s">
        <v>35</v>
      </c>
      <c r="C828" s="3" t="s">
        <v>97</v>
      </c>
      <c r="D828" s="5">
        <v>42968.586805555555</v>
      </c>
      <c r="E828" s="3" t="s">
        <v>727</v>
      </c>
      <c r="F828" s="3" t="s">
        <v>727</v>
      </c>
      <c r="G828" s="3" t="s">
        <v>377</v>
      </c>
    </row>
    <row r="829" spans="1:12" x14ac:dyDescent="0.25">
      <c r="A829" s="3" t="s">
        <v>131</v>
      </c>
      <c r="B829" s="3" t="s">
        <v>35</v>
      </c>
      <c r="C829" s="3" t="s">
        <v>97</v>
      </c>
      <c r="D829" s="5">
        <v>42968.618055555555</v>
      </c>
      <c r="E829" s="3" t="s">
        <v>729</v>
      </c>
      <c r="F829" s="3" t="s">
        <v>729</v>
      </c>
      <c r="G829" s="3" t="s">
        <v>392</v>
      </c>
    </row>
    <row r="830" spans="1:12" x14ac:dyDescent="0.25">
      <c r="A830" s="3" t="s">
        <v>131</v>
      </c>
      <c r="B830" s="3" t="s">
        <v>35</v>
      </c>
      <c r="C830" s="3" t="s">
        <v>97</v>
      </c>
      <c r="D830" s="5">
        <v>42999.604166666664</v>
      </c>
      <c r="E830" s="3" t="s">
        <v>731</v>
      </c>
      <c r="F830" s="3" t="s">
        <v>731</v>
      </c>
      <c r="G830" s="3" t="s">
        <v>374</v>
      </c>
    </row>
    <row r="831" spans="1:12" x14ac:dyDescent="0.25">
      <c r="A831" s="3" t="s">
        <v>131</v>
      </c>
      <c r="B831" s="3" t="s">
        <v>35</v>
      </c>
      <c r="C831" s="3" t="s">
        <v>97</v>
      </c>
      <c r="D831" s="5">
        <v>42999.611111111109</v>
      </c>
      <c r="E831" s="3" t="s">
        <v>733</v>
      </c>
      <c r="F831" s="3" t="s">
        <v>733</v>
      </c>
      <c r="G831" s="3" t="s">
        <v>377</v>
      </c>
    </row>
    <row r="832" spans="1:12" x14ac:dyDescent="0.25">
      <c r="A832" s="3" t="s">
        <v>131</v>
      </c>
      <c r="B832" s="3" t="s">
        <v>35</v>
      </c>
      <c r="C832" s="3" t="s">
        <v>97</v>
      </c>
      <c r="D832" s="5">
        <v>42999.629166666666</v>
      </c>
      <c r="E832" s="3" t="s">
        <v>735</v>
      </c>
      <c r="F832" s="3" t="s">
        <v>735</v>
      </c>
      <c r="G832" s="3" t="s">
        <v>392</v>
      </c>
    </row>
    <row r="833" spans="1:12" x14ac:dyDescent="0.25">
      <c r="A833" s="3" t="s">
        <v>131</v>
      </c>
      <c r="B833" s="3" t="s">
        <v>35</v>
      </c>
      <c r="C833" s="3" t="s">
        <v>97</v>
      </c>
      <c r="D833" s="5">
        <v>43027.555555555555</v>
      </c>
      <c r="E833" s="3" t="s">
        <v>737</v>
      </c>
      <c r="F833" s="3" t="s">
        <v>737</v>
      </c>
      <c r="G833" s="3" t="s">
        <v>374</v>
      </c>
    </row>
    <row r="834" spans="1:12" x14ac:dyDescent="0.25">
      <c r="A834" s="3" t="s">
        <v>131</v>
      </c>
      <c r="B834" s="3" t="s">
        <v>35</v>
      </c>
      <c r="C834" s="3" t="s">
        <v>97</v>
      </c>
      <c r="D834" s="5">
        <v>43027.55972222222</v>
      </c>
      <c r="E834" s="3" t="s">
        <v>739</v>
      </c>
      <c r="F834" s="3" t="s">
        <v>739</v>
      </c>
      <c r="G834" s="3" t="s">
        <v>377</v>
      </c>
    </row>
    <row r="835" spans="1:12" x14ac:dyDescent="0.25">
      <c r="A835" s="3" t="s">
        <v>131</v>
      </c>
      <c r="B835" s="3" t="s">
        <v>35</v>
      </c>
      <c r="C835" s="3" t="s">
        <v>97</v>
      </c>
      <c r="D835" s="5">
        <v>43027.566666666666</v>
      </c>
      <c r="E835" s="3" t="s">
        <v>741</v>
      </c>
      <c r="F835" s="3" t="s">
        <v>741</v>
      </c>
      <c r="G835" s="3" t="s">
        <v>392</v>
      </c>
    </row>
    <row r="836" spans="1:12" x14ac:dyDescent="0.25">
      <c r="A836" s="3" t="s">
        <v>131</v>
      </c>
      <c r="B836" s="3" t="s">
        <v>35</v>
      </c>
      <c r="C836" s="3" t="s">
        <v>97</v>
      </c>
      <c r="D836" s="5">
        <v>43061.5625</v>
      </c>
      <c r="E836" s="3" t="s">
        <v>743</v>
      </c>
      <c r="F836" s="3" t="s">
        <v>743</v>
      </c>
      <c r="G836" s="3" t="s">
        <v>374</v>
      </c>
    </row>
    <row r="837" spans="1:12" x14ac:dyDescent="0.25">
      <c r="A837" s="3" t="s">
        <v>131</v>
      </c>
      <c r="B837" s="3" t="s">
        <v>35</v>
      </c>
      <c r="C837" s="3" t="s">
        <v>97</v>
      </c>
      <c r="D837" s="5">
        <v>43061.569444444445</v>
      </c>
      <c r="E837" s="3" t="s">
        <v>745</v>
      </c>
      <c r="F837" s="3" t="s">
        <v>745</v>
      </c>
      <c r="G837" s="3" t="s">
        <v>377</v>
      </c>
    </row>
    <row r="838" spans="1:12" x14ac:dyDescent="0.25">
      <c r="A838" s="3" t="s">
        <v>131</v>
      </c>
      <c r="B838" s="3" t="s">
        <v>35</v>
      </c>
      <c r="C838" s="3" t="s">
        <v>97</v>
      </c>
      <c r="D838" s="5">
        <v>43061.583333333336</v>
      </c>
      <c r="E838" s="3" t="s">
        <v>747</v>
      </c>
      <c r="F838" s="3" t="s">
        <v>747</v>
      </c>
      <c r="G838" s="3" t="s">
        <v>392</v>
      </c>
    </row>
    <row r="839" spans="1:12" x14ac:dyDescent="0.25">
      <c r="A839" s="3" t="s">
        <v>131</v>
      </c>
      <c r="B839" s="3" t="s">
        <v>35</v>
      </c>
      <c r="C839" s="3" t="s">
        <v>97</v>
      </c>
      <c r="D839" s="5">
        <v>43087.597222222219</v>
      </c>
      <c r="E839" s="3" t="s">
        <v>749</v>
      </c>
      <c r="F839" s="3" t="s">
        <v>749</v>
      </c>
      <c r="G839" s="3" t="s">
        <v>374</v>
      </c>
    </row>
    <row r="840" spans="1:12" x14ac:dyDescent="0.25">
      <c r="A840" s="3" t="s">
        <v>131</v>
      </c>
      <c r="B840" s="3" t="s">
        <v>35</v>
      </c>
      <c r="C840" s="3" t="s">
        <v>97</v>
      </c>
      <c r="D840" s="5">
        <v>43087.601388888892</v>
      </c>
      <c r="E840" s="3" t="s">
        <v>751</v>
      </c>
      <c r="F840" s="3" t="s">
        <v>751</v>
      </c>
      <c r="G840" s="3" t="s">
        <v>377</v>
      </c>
    </row>
    <row r="841" spans="1:12" x14ac:dyDescent="0.25">
      <c r="A841" s="3" t="s">
        <v>131</v>
      </c>
      <c r="B841" s="3" t="s">
        <v>35</v>
      </c>
      <c r="C841" s="3" t="s">
        <v>97</v>
      </c>
      <c r="D841" s="5">
        <v>43087.609722222223</v>
      </c>
      <c r="E841" s="3" t="s">
        <v>753</v>
      </c>
      <c r="F841" s="3" t="s">
        <v>753</v>
      </c>
      <c r="G841" s="3" t="s">
        <v>392</v>
      </c>
    </row>
    <row r="842" spans="1:12" x14ac:dyDescent="0.25">
      <c r="A842" s="3" t="s">
        <v>131</v>
      </c>
      <c r="B842" s="3" t="s">
        <v>35</v>
      </c>
      <c r="C842" s="3" t="s">
        <v>97</v>
      </c>
      <c r="D842" s="5">
        <v>43123.513888888891</v>
      </c>
      <c r="E842" s="3" t="s">
        <v>755</v>
      </c>
      <c r="F842" s="3" t="s">
        <v>755</v>
      </c>
      <c r="G842" s="3" t="s">
        <v>374</v>
      </c>
    </row>
    <row r="843" spans="1:12" x14ac:dyDescent="0.25">
      <c r="A843" s="3" t="s">
        <v>131</v>
      </c>
      <c r="B843" s="3" t="s">
        <v>35</v>
      </c>
      <c r="C843" s="3" t="s">
        <v>97</v>
      </c>
      <c r="D843" s="5">
        <v>43123.524305555555</v>
      </c>
      <c r="E843" s="3" t="s">
        <v>757</v>
      </c>
      <c r="F843" s="3" t="s">
        <v>757</v>
      </c>
      <c r="G843" s="3" t="s">
        <v>377</v>
      </c>
    </row>
    <row r="844" spans="1:12" x14ac:dyDescent="0.25">
      <c r="A844" s="3" t="s">
        <v>131</v>
      </c>
      <c r="B844" s="3" t="s">
        <v>35</v>
      </c>
      <c r="C844" s="3" t="s">
        <v>97</v>
      </c>
      <c r="D844" s="5">
        <v>43123.541666666664</v>
      </c>
      <c r="E844" s="3" t="s">
        <v>759</v>
      </c>
      <c r="F844" s="3" t="s">
        <v>759</v>
      </c>
      <c r="G844" s="3" t="s">
        <v>392</v>
      </c>
    </row>
    <row r="845" spans="1:12" x14ac:dyDescent="0.25">
      <c r="A845" s="3" t="s">
        <v>132</v>
      </c>
      <c r="B845" s="3" t="s">
        <v>36</v>
      </c>
      <c r="C845" s="3" t="s">
        <v>96</v>
      </c>
      <c r="D845" s="5">
        <v>43004.430555555555</v>
      </c>
      <c r="E845" s="3" t="s">
        <v>761</v>
      </c>
      <c r="F845" s="3" t="s">
        <v>761</v>
      </c>
      <c r="G845" s="3" t="s">
        <v>192</v>
      </c>
      <c r="H845">
        <v>32.1</v>
      </c>
      <c r="I845">
        <v>60</v>
      </c>
      <c r="J845">
        <f t="shared" ref="J845:J897" si="26">H845/I845</f>
        <v>0.53500000000000003</v>
      </c>
      <c r="K845" t="b">
        <f t="shared" ref="K845:K897" si="27">AND(J845&gt;=0.5,J845&lt;=2)</f>
        <v>1</v>
      </c>
      <c r="L845" t="b">
        <v>1</v>
      </c>
    </row>
    <row r="846" spans="1:12" x14ac:dyDescent="0.25">
      <c r="A846" s="3" t="s">
        <v>132</v>
      </c>
      <c r="B846" s="3" t="s">
        <v>36</v>
      </c>
      <c r="C846" s="3" t="s">
        <v>96</v>
      </c>
      <c r="D846" s="5">
        <v>43004.431944444441</v>
      </c>
      <c r="E846" s="3" t="s">
        <v>762</v>
      </c>
      <c r="F846" s="3" t="s">
        <v>762</v>
      </c>
      <c r="G846" s="3" t="s">
        <v>192</v>
      </c>
    </row>
    <row r="847" spans="1:12" x14ac:dyDescent="0.25">
      <c r="A847" s="3" t="s">
        <v>132</v>
      </c>
      <c r="B847" s="3" t="s">
        <v>36</v>
      </c>
      <c r="C847" s="3" t="s">
        <v>96</v>
      </c>
      <c r="D847" s="5">
        <v>43031.534722222219</v>
      </c>
      <c r="E847" s="3" t="s">
        <v>763</v>
      </c>
      <c r="F847" s="3" t="s">
        <v>763</v>
      </c>
      <c r="G847" s="3" t="s">
        <v>192</v>
      </c>
      <c r="H847">
        <v>30</v>
      </c>
      <c r="I847">
        <v>41</v>
      </c>
      <c r="J847">
        <f t="shared" si="26"/>
        <v>0.73170731707317072</v>
      </c>
      <c r="K847" t="b">
        <f t="shared" si="27"/>
        <v>1</v>
      </c>
      <c r="L847" t="b">
        <v>1</v>
      </c>
    </row>
    <row r="848" spans="1:12" x14ac:dyDescent="0.25">
      <c r="A848" s="3" t="s">
        <v>132</v>
      </c>
      <c r="B848" s="3" t="s">
        <v>36</v>
      </c>
      <c r="C848" s="3" t="s">
        <v>96</v>
      </c>
      <c r="D848" s="5">
        <v>43031.534722222219</v>
      </c>
      <c r="E848" s="3" t="s">
        <v>764</v>
      </c>
      <c r="F848" s="3" t="s">
        <v>764</v>
      </c>
      <c r="G848" s="3" t="s">
        <v>192</v>
      </c>
    </row>
    <row r="849" spans="1:12" x14ac:dyDescent="0.25">
      <c r="A849" s="3" t="s">
        <v>132</v>
      </c>
      <c r="B849" s="3" t="s">
        <v>36</v>
      </c>
      <c r="C849" s="3" t="s">
        <v>96</v>
      </c>
      <c r="D849" s="5">
        <v>43054.409722222219</v>
      </c>
      <c r="E849" s="3" t="s">
        <v>765</v>
      </c>
      <c r="F849" s="3" t="s">
        <v>765</v>
      </c>
      <c r="G849" s="3" t="s">
        <v>192</v>
      </c>
      <c r="H849">
        <v>32.4</v>
      </c>
      <c r="I849">
        <v>49</v>
      </c>
      <c r="J849">
        <f t="shared" si="26"/>
        <v>0.6612244897959183</v>
      </c>
      <c r="K849" t="b">
        <f t="shared" si="27"/>
        <v>1</v>
      </c>
      <c r="L849" t="b">
        <v>1</v>
      </c>
    </row>
    <row r="850" spans="1:12" x14ac:dyDescent="0.25">
      <c r="A850" s="3" t="s">
        <v>132</v>
      </c>
      <c r="B850" s="3" t="s">
        <v>36</v>
      </c>
      <c r="C850" s="3" t="s">
        <v>96</v>
      </c>
      <c r="D850" s="5">
        <v>43054.409722222219</v>
      </c>
      <c r="E850" s="3" t="s">
        <v>766</v>
      </c>
      <c r="F850" s="3" t="s">
        <v>766</v>
      </c>
      <c r="G850" s="3" t="s">
        <v>192</v>
      </c>
    </row>
    <row r="851" spans="1:12" x14ac:dyDescent="0.25">
      <c r="A851" s="3" t="s">
        <v>132</v>
      </c>
      <c r="B851" s="3" t="s">
        <v>36</v>
      </c>
      <c r="C851" s="3" t="s">
        <v>96</v>
      </c>
      <c r="D851" s="5">
        <v>43073.607638888891</v>
      </c>
      <c r="E851" s="3" t="s">
        <v>767</v>
      </c>
      <c r="F851" s="3" t="s">
        <v>767</v>
      </c>
      <c r="G851" s="3" t="s">
        <v>192</v>
      </c>
      <c r="H851">
        <v>20.2</v>
      </c>
      <c r="I851">
        <v>34</v>
      </c>
      <c r="J851">
        <f t="shared" si="26"/>
        <v>0.59411764705882353</v>
      </c>
      <c r="K851" t="b">
        <f t="shared" si="27"/>
        <v>1</v>
      </c>
      <c r="L851" t="b">
        <v>1</v>
      </c>
    </row>
    <row r="852" spans="1:12" x14ac:dyDescent="0.25">
      <c r="A852" s="3" t="s">
        <v>132</v>
      </c>
      <c r="B852" s="3" t="s">
        <v>36</v>
      </c>
      <c r="C852" s="3" t="s">
        <v>96</v>
      </c>
      <c r="D852" s="5">
        <v>43073.607638888891</v>
      </c>
      <c r="E852" s="3" t="s">
        <v>768</v>
      </c>
      <c r="F852" s="3" t="s">
        <v>768</v>
      </c>
      <c r="G852" s="3" t="s">
        <v>192</v>
      </c>
    </row>
    <row r="853" spans="1:12" x14ac:dyDescent="0.25">
      <c r="A853" s="3" t="s">
        <v>132</v>
      </c>
      <c r="B853" s="3" t="s">
        <v>36</v>
      </c>
      <c r="C853" s="3" t="s">
        <v>96</v>
      </c>
      <c r="D853" s="5">
        <v>43108.4375</v>
      </c>
      <c r="E853" s="3" t="s">
        <v>769</v>
      </c>
      <c r="F853" s="3" t="s">
        <v>769</v>
      </c>
      <c r="G853" s="3" t="s">
        <v>192</v>
      </c>
      <c r="H853">
        <v>20.6</v>
      </c>
      <c r="I853">
        <v>35</v>
      </c>
      <c r="J853">
        <f t="shared" si="26"/>
        <v>0.58857142857142863</v>
      </c>
      <c r="K853" t="b">
        <f t="shared" si="27"/>
        <v>1</v>
      </c>
      <c r="L853" t="b">
        <v>1</v>
      </c>
    </row>
    <row r="854" spans="1:12" x14ac:dyDescent="0.25">
      <c r="A854" s="3" t="s">
        <v>132</v>
      </c>
      <c r="B854" s="3" t="s">
        <v>36</v>
      </c>
      <c r="C854" s="3" t="s">
        <v>96</v>
      </c>
      <c r="D854" s="5">
        <v>43108.4375</v>
      </c>
      <c r="E854" s="3" t="s">
        <v>770</v>
      </c>
      <c r="F854" s="3" t="s">
        <v>770</v>
      </c>
      <c r="G854" s="3" t="s">
        <v>192</v>
      </c>
    </row>
    <row r="855" spans="1:12" x14ac:dyDescent="0.25">
      <c r="A855" s="3" t="s">
        <v>132</v>
      </c>
      <c r="B855" s="3" t="s">
        <v>36</v>
      </c>
      <c r="C855" s="3" t="s">
        <v>97</v>
      </c>
      <c r="D855" s="5">
        <v>43004.430555555555</v>
      </c>
      <c r="E855" s="3" t="s">
        <v>761</v>
      </c>
      <c r="F855" s="3" t="s">
        <v>761</v>
      </c>
      <c r="G855" s="3" t="s">
        <v>192</v>
      </c>
    </row>
    <row r="856" spans="1:12" x14ac:dyDescent="0.25">
      <c r="A856" s="3" t="s">
        <v>132</v>
      </c>
      <c r="B856" s="3" t="s">
        <v>36</v>
      </c>
      <c r="C856" s="3" t="s">
        <v>97</v>
      </c>
      <c r="D856" s="5">
        <v>43031.534722222219</v>
      </c>
      <c r="E856" s="3" t="s">
        <v>763</v>
      </c>
      <c r="F856" s="3" t="s">
        <v>763</v>
      </c>
      <c r="G856" s="3" t="s">
        <v>192</v>
      </c>
    </row>
    <row r="857" spans="1:12" x14ac:dyDescent="0.25">
      <c r="A857" s="3" t="s">
        <v>132</v>
      </c>
      <c r="B857" s="3" t="s">
        <v>36</v>
      </c>
      <c r="C857" s="3" t="s">
        <v>97</v>
      </c>
      <c r="D857" s="5">
        <v>43054.409722222219</v>
      </c>
      <c r="E857" s="3" t="s">
        <v>765</v>
      </c>
      <c r="F857" s="3" t="s">
        <v>765</v>
      </c>
      <c r="G857" s="3" t="s">
        <v>192</v>
      </c>
    </row>
    <row r="858" spans="1:12" x14ac:dyDescent="0.25">
      <c r="A858" s="3" t="s">
        <v>132</v>
      </c>
      <c r="B858" s="3" t="s">
        <v>36</v>
      </c>
      <c r="C858" s="3" t="s">
        <v>97</v>
      </c>
      <c r="D858" s="5">
        <v>43073.607638888891</v>
      </c>
      <c r="E858" s="3" t="s">
        <v>767</v>
      </c>
      <c r="F858" s="3" t="s">
        <v>767</v>
      </c>
      <c r="G858" s="3" t="s">
        <v>192</v>
      </c>
    </row>
    <row r="859" spans="1:12" x14ac:dyDescent="0.25">
      <c r="A859" s="3" t="s">
        <v>132</v>
      </c>
      <c r="B859" s="3" t="s">
        <v>36</v>
      </c>
      <c r="C859" s="3" t="s">
        <v>97</v>
      </c>
      <c r="D859" s="5">
        <v>43108.4375</v>
      </c>
      <c r="E859" s="3" t="s">
        <v>769</v>
      </c>
      <c r="F859" s="3" t="s">
        <v>769</v>
      </c>
      <c r="G859" s="3" t="s">
        <v>192</v>
      </c>
    </row>
    <row r="860" spans="1:12" x14ac:dyDescent="0.25">
      <c r="A860" s="3" t="s">
        <v>133</v>
      </c>
      <c r="B860" s="3" t="s">
        <v>37</v>
      </c>
      <c r="C860" s="3" t="s">
        <v>96</v>
      </c>
      <c r="D860" s="5">
        <v>43004.576388888891</v>
      </c>
      <c r="E860" s="3" t="s">
        <v>771</v>
      </c>
      <c r="F860" s="3" t="s">
        <v>771</v>
      </c>
      <c r="G860" s="3" t="s">
        <v>192</v>
      </c>
      <c r="H860">
        <v>21.6</v>
      </c>
      <c r="I860">
        <v>30</v>
      </c>
      <c r="J860">
        <f t="shared" si="26"/>
        <v>0.72000000000000008</v>
      </c>
      <c r="K860" t="b">
        <f t="shared" si="27"/>
        <v>1</v>
      </c>
      <c r="L860" t="b">
        <v>1</v>
      </c>
    </row>
    <row r="861" spans="1:12" x14ac:dyDescent="0.25">
      <c r="A861" s="3" t="s">
        <v>133</v>
      </c>
      <c r="B861" s="3" t="s">
        <v>37</v>
      </c>
      <c r="C861" s="3" t="s">
        <v>96</v>
      </c>
      <c r="D861" s="5">
        <v>43004.57708333333</v>
      </c>
      <c r="E861" s="3" t="s">
        <v>772</v>
      </c>
      <c r="F861" s="3" t="s">
        <v>772</v>
      </c>
      <c r="G861" s="3" t="s">
        <v>192</v>
      </c>
    </row>
    <row r="862" spans="1:12" x14ac:dyDescent="0.25">
      <c r="A862" s="3" t="s">
        <v>133</v>
      </c>
      <c r="B862" s="3" t="s">
        <v>37</v>
      </c>
      <c r="C862" s="3" t="s">
        <v>96</v>
      </c>
      <c r="D862" s="5">
        <v>43031.570833333331</v>
      </c>
      <c r="E862" s="3" t="s">
        <v>773</v>
      </c>
      <c r="F862" s="3" t="s">
        <v>773</v>
      </c>
      <c r="G862" s="3" t="s">
        <v>192</v>
      </c>
      <c r="H862">
        <v>21.2</v>
      </c>
      <c r="I862">
        <v>29</v>
      </c>
      <c r="J862">
        <f t="shared" si="26"/>
        <v>0.73103448275862071</v>
      </c>
      <c r="K862" t="b">
        <f t="shared" si="27"/>
        <v>1</v>
      </c>
      <c r="L862" t="b">
        <v>1</v>
      </c>
    </row>
    <row r="863" spans="1:12" x14ac:dyDescent="0.25">
      <c r="A863" s="3" t="s">
        <v>133</v>
      </c>
      <c r="B863" s="3" t="s">
        <v>37</v>
      </c>
      <c r="C863" s="3" t="s">
        <v>96</v>
      </c>
      <c r="D863" s="5">
        <v>43031.570833333331</v>
      </c>
      <c r="E863" s="3" t="s">
        <v>774</v>
      </c>
      <c r="F863" s="3" t="s">
        <v>774</v>
      </c>
      <c r="G863" s="3" t="s">
        <v>192</v>
      </c>
    </row>
    <row r="864" spans="1:12" x14ac:dyDescent="0.25">
      <c r="A864" s="3" t="s">
        <v>133</v>
      </c>
      <c r="B864" s="3" t="s">
        <v>37</v>
      </c>
      <c r="C864" s="3" t="s">
        <v>96</v>
      </c>
      <c r="D864" s="5">
        <v>43054.46875</v>
      </c>
      <c r="E864" s="3" t="s">
        <v>775</v>
      </c>
      <c r="F864" s="3" t="s">
        <v>775</v>
      </c>
      <c r="G864" s="3" t="s">
        <v>192</v>
      </c>
      <c r="H864">
        <v>26.9</v>
      </c>
      <c r="I864">
        <v>41</v>
      </c>
      <c r="J864">
        <f t="shared" si="26"/>
        <v>0.65609756097560967</v>
      </c>
      <c r="K864" t="b">
        <f t="shared" si="27"/>
        <v>1</v>
      </c>
      <c r="L864" t="b">
        <v>1</v>
      </c>
    </row>
    <row r="865" spans="1:12" x14ac:dyDescent="0.25">
      <c r="A865" s="3" t="s">
        <v>133</v>
      </c>
      <c r="B865" s="3" t="s">
        <v>37</v>
      </c>
      <c r="C865" s="3" t="s">
        <v>96</v>
      </c>
      <c r="D865" s="5">
        <v>43054.46875</v>
      </c>
      <c r="E865" s="3" t="s">
        <v>776</v>
      </c>
      <c r="F865" s="3" t="s">
        <v>776</v>
      </c>
      <c r="G865" s="3" t="s">
        <v>192</v>
      </c>
    </row>
    <row r="866" spans="1:12" x14ac:dyDescent="0.25">
      <c r="A866" s="3" t="s">
        <v>133</v>
      </c>
      <c r="B866" s="3" t="s">
        <v>37</v>
      </c>
      <c r="C866" s="3" t="s">
        <v>96</v>
      </c>
      <c r="D866" s="5">
        <v>43073.429166666669</v>
      </c>
      <c r="E866" s="3" t="s">
        <v>777</v>
      </c>
      <c r="F866" s="3" t="s">
        <v>777</v>
      </c>
      <c r="G866" s="3" t="s">
        <v>192</v>
      </c>
      <c r="H866">
        <v>18.600000000000001</v>
      </c>
      <c r="I866">
        <v>32</v>
      </c>
      <c r="J866">
        <f t="shared" si="26"/>
        <v>0.58125000000000004</v>
      </c>
      <c r="K866" t="b">
        <f t="shared" si="27"/>
        <v>1</v>
      </c>
      <c r="L866" t="b">
        <v>1</v>
      </c>
    </row>
    <row r="867" spans="1:12" x14ac:dyDescent="0.25">
      <c r="A867" s="3" t="s">
        <v>133</v>
      </c>
      <c r="B867" s="3" t="s">
        <v>37</v>
      </c>
      <c r="C867" s="3" t="s">
        <v>96</v>
      </c>
      <c r="D867" s="5">
        <v>43073.429166666669</v>
      </c>
      <c r="E867" s="3" t="s">
        <v>778</v>
      </c>
      <c r="F867" s="3" t="s">
        <v>778</v>
      </c>
      <c r="G867" s="3" t="s">
        <v>192</v>
      </c>
    </row>
    <row r="868" spans="1:12" s="2" customFormat="1" x14ac:dyDescent="0.25">
      <c r="A868" s="2" t="s">
        <v>133</v>
      </c>
      <c r="B868" s="2" t="s">
        <v>37</v>
      </c>
      <c r="C868" s="2" t="s">
        <v>96</v>
      </c>
      <c r="D868" s="4">
        <v>43108.486111111109</v>
      </c>
      <c r="E868" s="2" t="s">
        <v>779</v>
      </c>
      <c r="F868" s="2" t="s">
        <v>779</v>
      </c>
      <c r="G868" s="2" t="s">
        <v>192</v>
      </c>
      <c r="H868" s="2">
        <v>8.6999999999999993</v>
      </c>
      <c r="I868" s="2">
        <v>30</v>
      </c>
      <c r="J868" s="2">
        <f t="shared" si="26"/>
        <v>0.28999999999999998</v>
      </c>
      <c r="K868" s="2" t="b">
        <f t="shared" si="27"/>
        <v>0</v>
      </c>
      <c r="L868" s="2" t="b">
        <v>0</v>
      </c>
    </row>
    <row r="869" spans="1:12" x14ac:dyDescent="0.25">
      <c r="A869" s="3" t="s">
        <v>133</v>
      </c>
      <c r="B869" s="3" t="s">
        <v>37</v>
      </c>
      <c r="C869" s="3" t="s">
        <v>96</v>
      </c>
      <c r="D869" s="5">
        <v>43108.486111111109</v>
      </c>
      <c r="E869" s="3" t="s">
        <v>780</v>
      </c>
      <c r="F869" s="3" t="s">
        <v>780</v>
      </c>
      <c r="G869" s="3" t="s">
        <v>192</v>
      </c>
    </row>
    <row r="870" spans="1:12" x14ac:dyDescent="0.25">
      <c r="A870" s="3" t="s">
        <v>133</v>
      </c>
      <c r="B870" s="3" t="s">
        <v>37</v>
      </c>
      <c r="C870" s="3" t="s">
        <v>97</v>
      </c>
      <c r="D870" s="5">
        <v>43004.576388888891</v>
      </c>
      <c r="E870" s="3" t="s">
        <v>771</v>
      </c>
      <c r="F870" s="3" t="s">
        <v>771</v>
      </c>
      <c r="G870" s="3" t="s">
        <v>192</v>
      </c>
    </row>
    <row r="871" spans="1:12" x14ac:dyDescent="0.25">
      <c r="A871" s="3" t="s">
        <v>133</v>
      </c>
      <c r="B871" s="3" t="s">
        <v>37</v>
      </c>
      <c r="C871" s="3" t="s">
        <v>97</v>
      </c>
      <c r="D871" s="5">
        <v>43031.570833333331</v>
      </c>
      <c r="E871" s="3" t="s">
        <v>773</v>
      </c>
      <c r="F871" s="3" t="s">
        <v>773</v>
      </c>
      <c r="G871" s="3" t="s">
        <v>192</v>
      </c>
    </row>
    <row r="872" spans="1:12" x14ac:dyDescent="0.25">
      <c r="A872" s="3" t="s">
        <v>133</v>
      </c>
      <c r="B872" s="3" t="s">
        <v>37</v>
      </c>
      <c r="C872" s="3" t="s">
        <v>97</v>
      </c>
      <c r="D872" s="5">
        <v>43054.46875</v>
      </c>
      <c r="E872" s="3" t="s">
        <v>775</v>
      </c>
      <c r="F872" s="3" t="s">
        <v>775</v>
      </c>
      <c r="G872" s="3" t="s">
        <v>192</v>
      </c>
    </row>
    <row r="873" spans="1:12" x14ac:dyDescent="0.25">
      <c r="A873" s="3" t="s">
        <v>133</v>
      </c>
      <c r="B873" s="3" t="s">
        <v>37</v>
      </c>
      <c r="C873" s="3" t="s">
        <v>97</v>
      </c>
      <c r="D873" s="5">
        <v>43073.429166666669</v>
      </c>
      <c r="E873" s="3" t="s">
        <v>777</v>
      </c>
      <c r="F873" s="3" t="s">
        <v>777</v>
      </c>
      <c r="G873" s="3" t="s">
        <v>192</v>
      </c>
    </row>
    <row r="874" spans="1:12" x14ac:dyDescent="0.25">
      <c r="A874" s="3" t="s">
        <v>133</v>
      </c>
      <c r="B874" s="3" t="s">
        <v>37</v>
      </c>
      <c r="C874" s="3" t="s">
        <v>97</v>
      </c>
      <c r="D874" s="5">
        <v>43108.486111111109</v>
      </c>
      <c r="E874" s="3" t="s">
        <v>779</v>
      </c>
      <c r="F874" s="3" t="s">
        <v>779</v>
      </c>
      <c r="G874" s="3" t="s">
        <v>192</v>
      </c>
    </row>
    <row r="875" spans="1:12" x14ac:dyDescent="0.25">
      <c r="A875" s="3" t="s">
        <v>134</v>
      </c>
      <c r="B875" s="3" t="s">
        <v>38</v>
      </c>
      <c r="C875" s="3" t="s">
        <v>96</v>
      </c>
      <c r="D875" s="5">
        <v>42954.472222222219</v>
      </c>
      <c r="E875" s="3" t="s">
        <v>781</v>
      </c>
      <c r="F875" s="3" t="s">
        <v>781</v>
      </c>
      <c r="G875" s="3" t="s">
        <v>192</v>
      </c>
      <c r="H875">
        <v>46.4</v>
      </c>
      <c r="I875">
        <v>44</v>
      </c>
      <c r="J875">
        <f t="shared" si="26"/>
        <v>1.0545454545454545</v>
      </c>
      <c r="K875" t="b">
        <f t="shared" si="27"/>
        <v>1</v>
      </c>
      <c r="L875" t="b">
        <v>1</v>
      </c>
    </row>
    <row r="876" spans="1:12" x14ac:dyDescent="0.25">
      <c r="A876" s="3" t="s">
        <v>134</v>
      </c>
      <c r="B876" s="3" t="s">
        <v>38</v>
      </c>
      <c r="C876" s="3" t="s">
        <v>96</v>
      </c>
      <c r="D876" s="5">
        <v>42954.472222222219</v>
      </c>
      <c r="E876" s="3" t="s">
        <v>782</v>
      </c>
      <c r="F876" s="3" t="s">
        <v>782</v>
      </c>
      <c r="G876" s="3" t="s">
        <v>192</v>
      </c>
    </row>
    <row r="877" spans="1:12" x14ac:dyDescent="0.25">
      <c r="A877" s="3" t="s">
        <v>134</v>
      </c>
      <c r="B877" s="3" t="s">
        <v>38</v>
      </c>
      <c r="C877" s="3" t="s">
        <v>96</v>
      </c>
      <c r="D877" s="5">
        <v>42982.388888888891</v>
      </c>
      <c r="E877" s="3" t="s">
        <v>783</v>
      </c>
      <c r="F877" s="3" t="s">
        <v>783</v>
      </c>
      <c r="G877" s="3" t="s">
        <v>192</v>
      </c>
      <c r="H877">
        <v>45</v>
      </c>
      <c r="I877">
        <v>51</v>
      </c>
      <c r="J877">
        <f t="shared" si="26"/>
        <v>0.88235294117647056</v>
      </c>
      <c r="K877" t="b">
        <f t="shared" si="27"/>
        <v>1</v>
      </c>
      <c r="L877" t="b">
        <v>1</v>
      </c>
    </row>
    <row r="878" spans="1:12" x14ac:dyDescent="0.25">
      <c r="A878" s="3" t="s">
        <v>134</v>
      </c>
      <c r="B878" s="3" t="s">
        <v>38</v>
      </c>
      <c r="C878" s="3" t="s">
        <v>96</v>
      </c>
      <c r="D878" s="5">
        <v>42982.38958333333</v>
      </c>
      <c r="E878" s="3" t="s">
        <v>784</v>
      </c>
      <c r="F878" s="3" t="s">
        <v>784</v>
      </c>
      <c r="G878" s="3" t="s">
        <v>192</v>
      </c>
    </row>
    <row r="879" spans="1:12" x14ac:dyDescent="0.25">
      <c r="A879" s="3" t="s">
        <v>134</v>
      </c>
      <c r="B879" s="3" t="s">
        <v>38</v>
      </c>
      <c r="C879" s="3" t="s">
        <v>96</v>
      </c>
      <c r="D879" s="5">
        <v>43011.548611111109</v>
      </c>
      <c r="E879" s="3" t="s">
        <v>785</v>
      </c>
      <c r="F879" s="3" t="s">
        <v>785</v>
      </c>
      <c r="G879" s="3" t="s">
        <v>192</v>
      </c>
      <c r="H879">
        <v>44.4</v>
      </c>
      <c r="I879">
        <v>48</v>
      </c>
      <c r="J879">
        <f t="shared" si="26"/>
        <v>0.92499999999999993</v>
      </c>
      <c r="K879" t="b">
        <f t="shared" si="27"/>
        <v>1</v>
      </c>
      <c r="L879" t="b">
        <v>1</v>
      </c>
    </row>
    <row r="880" spans="1:12" x14ac:dyDescent="0.25">
      <c r="A880" s="3" t="s">
        <v>134</v>
      </c>
      <c r="B880" s="3" t="s">
        <v>38</v>
      </c>
      <c r="C880" s="3" t="s">
        <v>96</v>
      </c>
      <c r="D880" s="5">
        <v>43011.548611111109</v>
      </c>
      <c r="E880" s="3" t="s">
        <v>786</v>
      </c>
      <c r="F880" s="3" t="s">
        <v>786</v>
      </c>
      <c r="G880" s="3" t="s">
        <v>192</v>
      </c>
    </row>
    <row r="881" spans="1:12" x14ac:dyDescent="0.25">
      <c r="A881" s="3" t="s">
        <v>134</v>
      </c>
      <c r="B881" s="3" t="s">
        <v>38</v>
      </c>
      <c r="C881" s="3" t="s">
        <v>96</v>
      </c>
      <c r="D881" s="5">
        <v>43045.515277777777</v>
      </c>
      <c r="E881" s="3" t="s">
        <v>787</v>
      </c>
      <c r="F881" s="3" t="s">
        <v>787</v>
      </c>
      <c r="G881" s="3" t="s">
        <v>192</v>
      </c>
      <c r="H881">
        <v>46.4</v>
      </c>
      <c r="I881">
        <v>50</v>
      </c>
      <c r="J881">
        <f t="shared" si="26"/>
        <v>0.92799999999999994</v>
      </c>
      <c r="K881" t="b">
        <f t="shared" si="27"/>
        <v>1</v>
      </c>
      <c r="L881" t="b">
        <v>1</v>
      </c>
    </row>
    <row r="882" spans="1:12" x14ac:dyDescent="0.25">
      <c r="A882" s="3" t="s">
        <v>134</v>
      </c>
      <c r="B882" s="3" t="s">
        <v>38</v>
      </c>
      <c r="C882" s="3" t="s">
        <v>96</v>
      </c>
      <c r="D882" s="5">
        <v>43045.515277777777</v>
      </c>
      <c r="E882" s="3" t="s">
        <v>788</v>
      </c>
      <c r="F882" s="3" t="s">
        <v>788</v>
      </c>
      <c r="G882" s="3" t="s">
        <v>192</v>
      </c>
    </row>
    <row r="883" spans="1:12" x14ac:dyDescent="0.25">
      <c r="A883" s="3" t="s">
        <v>134</v>
      </c>
      <c r="B883" s="3" t="s">
        <v>38</v>
      </c>
      <c r="C883" s="3" t="s">
        <v>96</v>
      </c>
      <c r="D883" s="5">
        <v>43074.479166666664</v>
      </c>
      <c r="E883" s="3" t="s">
        <v>789</v>
      </c>
      <c r="F883" s="3" t="s">
        <v>789</v>
      </c>
      <c r="G883" s="3" t="s">
        <v>192</v>
      </c>
      <c r="H883">
        <v>24.4</v>
      </c>
      <c r="I883">
        <v>30</v>
      </c>
      <c r="J883">
        <f t="shared" si="26"/>
        <v>0.81333333333333324</v>
      </c>
      <c r="K883" t="b">
        <f t="shared" si="27"/>
        <v>1</v>
      </c>
      <c r="L883" t="b">
        <v>1</v>
      </c>
    </row>
    <row r="884" spans="1:12" x14ac:dyDescent="0.25">
      <c r="A884" s="3" t="s">
        <v>134</v>
      </c>
      <c r="B884" s="3" t="s">
        <v>38</v>
      </c>
      <c r="C884" s="3" t="s">
        <v>96</v>
      </c>
      <c r="D884" s="5">
        <v>43074.479166666664</v>
      </c>
      <c r="E884" s="3" t="s">
        <v>790</v>
      </c>
      <c r="F884" s="3" t="s">
        <v>790</v>
      </c>
      <c r="G884" s="3" t="s">
        <v>192</v>
      </c>
    </row>
    <row r="885" spans="1:12" x14ac:dyDescent="0.25">
      <c r="A885" s="3" t="s">
        <v>134</v>
      </c>
      <c r="B885" s="3" t="s">
        <v>38</v>
      </c>
      <c r="C885" s="3" t="s">
        <v>96</v>
      </c>
      <c r="D885" s="5">
        <v>43103.464583333334</v>
      </c>
      <c r="E885" s="3" t="s">
        <v>791</v>
      </c>
      <c r="F885" s="3" t="s">
        <v>791</v>
      </c>
      <c r="G885" s="3" t="s">
        <v>192</v>
      </c>
      <c r="H885">
        <v>35.9</v>
      </c>
      <c r="I885">
        <v>44</v>
      </c>
      <c r="J885">
        <f t="shared" si="26"/>
        <v>0.81590909090909092</v>
      </c>
      <c r="K885" t="b">
        <f t="shared" si="27"/>
        <v>1</v>
      </c>
      <c r="L885" t="b">
        <v>1</v>
      </c>
    </row>
    <row r="886" spans="1:12" x14ac:dyDescent="0.25">
      <c r="A886" s="3" t="s">
        <v>134</v>
      </c>
      <c r="B886" s="3" t="s">
        <v>38</v>
      </c>
      <c r="C886" s="3" t="s">
        <v>96</v>
      </c>
      <c r="D886" s="5">
        <v>43103.464583333334</v>
      </c>
      <c r="E886" s="3" t="s">
        <v>792</v>
      </c>
      <c r="F886" s="3" t="s">
        <v>792</v>
      </c>
      <c r="G886" s="3" t="s">
        <v>192</v>
      </c>
    </row>
    <row r="887" spans="1:12" x14ac:dyDescent="0.25">
      <c r="A887" s="3" t="s">
        <v>134</v>
      </c>
      <c r="B887" s="3" t="s">
        <v>38</v>
      </c>
      <c r="C887" s="3" t="s">
        <v>97</v>
      </c>
      <c r="D887" s="5">
        <v>42954.472222222219</v>
      </c>
      <c r="E887" s="3" t="s">
        <v>781</v>
      </c>
      <c r="F887" s="3" t="s">
        <v>781</v>
      </c>
      <c r="G887" s="3" t="s">
        <v>192</v>
      </c>
    </row>
    <row r="888" spans="1:12" x14ac:dyDescent="0.25">
      <c r="A888" s="3" t="s">
        <v>134</v>
      </c>
      <c r="B888" s="3" t="s">
        <v>38</v>
      </c>
      <c r="C888" s="3" t="s">
        <v>97</v>
      </c>
      <c r="D888" s="5">
        <v>42982.388888888891</v>
      </c>
      <c r="E888" s="3" t="s">
        <v>783</v>
      </c>
      <c r="F888" s="3" t="s">
        <v>783</v>
      </c>
      <c r="G888" s="3" t="s">
        <v>192</v>
      </c>
    </row>
    <row r="889" spans="1:12" x14ac:dyDescent="0.25">
      <c r="A889" s="3" t="s">
        <v>134</v>
      </c>
      <c r="B889" s="3" t="s">
        <v>38</v>
      </c>
      <c r="C889" s="3" t="s">
        <v>97</v>
      </c>
      <c r="D889" s="5">
        <v>43011.548611111109</v>
      </c>
      <c r="E889" s="3" t="s">
        <v>785</v>
      </c>
      <c r="F889" s="3" t="s">
        <v>785</v>
      </c>
      <c r="G889" s="3" t="s">
        <v>192</v>
      </c>
    </row>
    <row r="890" spans="1:12" x14ac:dyDescent="0.25">
      <c r="A890" s="3" t="s">
        <v>134</v>
      </c>
      <c r="B890" s="3" t="s">
        <v>38</v>
      </c>
      <c r="C890" s="3" t="s">
        <v>97</v>
      </c>
      <c r="D890" s="5">
        <v>43045.515277777777</v>
      </c>
      <c r="E890" s="3" t="s">
        <v>787</v>
      </c>
      <c r="F890" s="3" t="s">
        <v>787</v>
      </c>
      <c r="G890" s="3" t="s">
        <v>192</v>
      </c>
    </row>
    <row r="891" spans="1:12" x14ac:dyDescent="0.25">
      <c r="A891" s="3" t="s">
        <v>134</v>
      </c>
      <c r="B891" s="3" t="s">
        <v>38</v>
      </c>
      <c r="C891" s="3" t="s">
        <v>97</v>
      </c>
      <c r="D891" s="5">
        <v>43074.479166666664</v>
      </c>
      <c r="E891" s="3" t="s">
        <v>789</v>
      </c>
      <c r="F891" s="3" t="s">
        <v>789</v>
      </c>
      <c r="G891" s="3" t="s">
        <v>192</v>
      </c>
    </row>
    <row r="892" spans="1:12" x14ac:dyDescent="0.25">
      <c r="A892" s="3" t="s">
        <v>134</v>
      </c>
      <c r="B892" s="3" t="s">
        <v>38</v>
      </c>
      <c r="C892" s="3" t="s">
        <v>97</v>
      </c>
      <c r="D892" s="5">
        <v>43103.464583333334</v>
      </c>
      <c r="E892" s="3" t="s">
        <v>791</v>
      </c>
      <c r="F892" s="3" t="s">
        <v>791</v>
      </c>
      <c r="G892" s="3" t="s">
        <v>192</v>
      </c>
    </row>
    <row r="893" spans="1:12" x14ac:dyDescent="0.25">
      <c r="A893" s="3" t="s">
        <v>135</v>
      </c>
      <c r="B893" s="3" t="s">
        <v>39</v>
      </c>
      <c r="C893" s="3" t="s">
        <v>96</v>
      </c>
      <c r="D893" s="5">
        <v>42954.611111111109</v>
      </c>
      <c r="E893" s="3" t="s">
        <v>793</v>
      </c>
      <c r="F893" s="3" t="s">
        <v>793</v>
      </c>
      <c r="G893" s="3" t="s">
        <v>192</v>
      </c>
      <c r="H893">
        <v>34.9</v>
      </c>
      <c r="I893">
        <v>36</v>
      </c>
      <c r="J893">
        <f t="shared" si="26"/>
        <v>0.96944444444444444</v>
      </c>
      <c r="K893" t="b">
        <f t="shared" si="27"/>
        <v>1</v>
      </c>
      <c r="L893" t="b">
        <v>1</v>
      </c>
    </row>
    <row r="894" spans="1:12" x14ac:dyDescent="0.25">
      <c r="A894" s="3" t="s">
        <v>135</v>
      </c>
      <c r="B894" s="3" t="s">
        <v>39</v>
      </c>
      <c r="C894" s="3" t="s">
        <v>96</v>
      </c>
      <c r="D894" s="5">
        <v>42954.611111111109</v>
      </c>
      <c r="E894" s="3" t="s">
        <v>794</v>
      </c>
      <c r="F894" s="3" t="s">
        <v>794</v>
      </c>
      <c r="G894" s="3" t="s">
        <v>192</v>
      </c>
    </row>
    <row r="895" spans="1:12" x14ac:dyDescent="0.25">
      <c r="A895" s="3" t="s">
        <v>135</v>
      </c>
      <c r="B895" s="3" t="s">
        <v>39</v>
      </c>
      <c r="C895" s="3" t="s">
        <v>96</v>
      </c>
      <c r="D895" s="5">
        <v>42982.576388888891</v>
      </c>
      <c r="E895" s="3" t="s">
        <v>795</v>
      </c>
      <c r="F895" s="3" t="s">
        <v>795</v>
      </c>
      <c r="G895" s="3" t="s">
        <v>192</v>
      </c>
      <c r="H895">
        <v>33.4</v>
      </c>
      <c r="I895">
        <v>47</v>
      </c>
      <c r="J895">
        <f t="shared" si="26"/>
        <v>0.71063829787234034</v>
      </c>
      <c r="K895" t="b">
        <f t="shared" si="27"/>
        <v>1</v>
      </c>
      <c r="L895" t="b">
        <v>1</v>
      </c>
    </row>
    <row r="896" spans="1:12" x14ac:dyDescent="0.25">
      <c r="A896" s="3" t="s">
        <v>135</v>
      </c>
      <c r="B896" s="3" t="s">
        <v>39</v>
      </c>
      <c r="C896" s="3" t="s">
        <v>96</v>
      </c>
      <c r="D896" s="5">
        <v>42982.577777777777</v>
      </c>
      <c r="E896" s="3" t="s">
        <v>796</v>
      </c>
      <c r="F896" s="3" t="s">
        <v>796</v>
      </c>
      <c r="G896" s="3" t="s">
        <v>192</v>
      </c>
    </row>
    <row r="897" spans="1:12" x14ac:dyDescent="0.25">
      <c r="A897" s="3" t="s">
        <v>135</v>
      </c>
      <c r="B897" s="3" t="s">
        <v>39</v>
      </c>
      <c r="C897" s="3" t="s">
        <v>96</v>
      </c>
      <c r="D897" s="5">
        <v>43012.388888888891</v>
      </c>
      <c r="E897" s="3" t="s">
        <v>797</v>
      </c>
      <c r="F897" s="3" t="s">
        <v>797</v>
      </c>
      <c r="G897" s="3" t="s">
        <v>192</v>
      </c>
      <c r="H897">
        <v>33.9</v>
      </c>
      <c r="I897">
        <v>40</v>
      </c>
      <c r="J897">
        <f t="shared" si="26"/>
        <v>0.84749999999999992</v>
      </c>
      <c r="K897" t="b">
        <f t="shared" si="27"/>
        <v>1</v>
      </c>
      <c r="L897" t="b">
        <v>1</v>
      </c>
    </row>
    <row r="898" spans="1:12" x14ac:dyDescent="0.25">
      <c r="A898" s="3" t="s">
        <v>135</v>
      </c>
      <c r="B898" s="3" t="s">
        <v>39</v>
      </c>
      <c r="C898" s="3" t="s">
        <v>96</v>
      </c>
      <c r="D898" s="5">
        <v>43012.39166666667</v>
      </c>
      <c r="E898" s="3" t="s">
        <v>798</v>
      </c>
      <c r="F898" s="3" t="s">
        <v>798</v>
      </c>
      <c r="G898" s="3" t="s">
        <v>192</v>
      </c>
    </row>
    <row r="899" spans="1:12" x14ac:dyDescent="0.25">
      <c r="A899" s="3" t="s">
        <v>135</v>
      </c>
      <c r="B899" s="3" t="s">
        <v>39</v>
      </c>
      <c r="C899" s="3" t="s">
        <v>96</v>
      </c>
      <c r="D899" s="5">
        <v>43046.395833333336</v>
      </c>
      <c r="E899" s="3" t="s">
        <v>799</v>
      </c>
      <c r="F899" s="3" t="s">
        <v>799</v>
      </c>
      <c r="G899" s="3" t="s">
        <v>192</v>
      </c>
      <c r="H899">
        <v>34.9</v>
      </c>
      <c r="I899">
        <v>40</v>
      </c>
      <c r="J899">
        <f t="shared" ref="J899:J956" si="28">H899/I899</f>
        <v>0.87249999999999994</v>
      </c>
      <c r="K899" t="b">
        <f t="shared" ref="K899:K956" si="29">AND(J899&gt;=0.5,J899&lt;=2)</f>
        <v>1</v>
      </c>
      <c r="L899" t="b">
        <v>1</v>
      </c>
    </row>
    <row r="900" spans="1:12" x14ac:dyDescent="0.25">
      <c r="A900" s="3" t="s">
        <v>135</v>
      </c>
      <c r="B900" s="3" t="s">
        <v>39</v>
      </c>
      <c r="C900" s="3" t="s">
        <v>96</v>
      </c>
      <c r="D900" s="5">
        <v>43046.395833333336</v>
      </c>
      <c r="E900" s="3" t="s">
        <v>800</v>
      </c>
      <c r="F900" s="3" t="s">
        <v>800</v>
      </c>
      <c r="G900" s="3" t="s">
        <v>192</v>
      </c>
    </row>
    <row r="901" spans="1:12" x14ac:dyDescent="0.25">
      <c r="A901" s="3" t="s">
        <v>135</v>
      </c>
      <c r="B901" s="3" t="s">
        <v>39</v>
      </c>
      <c r="C901" s="3" t="s">
        <v>96</v>
      </c>
      <c r="D901" s="5">
        <v>43075.375</v>
      </c>
      <c r="E901" s="3" t="s">
        <v>801</v>
      </c>
      <c r="F901" s="3" t="s">
        <v>801</v>
      </c>
      <c r="G901" s="3" t="s">
        <v>192</v>
      </c>
      <c r="H901">
        <v>18.399999999999999</v>
      </c>
      <c r="I901">
        <v>27</v>
      </c>
      <c r="J901">
        <f t="shared" si="28"/>
        <v>0.68148148148148147</v>
      </c>
      <c r="K901" t="b">
        <f t="shared" si="29"/>
        <v>1</v>
      </c>
      <c r="L901" t="b">
        <v>1</v>
      </c>
    </row>
    <row r="902" spans="1:12" x14ac:dyDescent="0.25">
      <c r="A902" s="3" t="s">
        <v>135</v>
      </c>
      <c r="B902" s="3" t="s">
        <v>39</v>
      </c>
      <c r="C902" s="3" t="s">
        <v>96</v>
      </c>
      <c r="D902" s="5">
        <v>43075.375</v>
      </c>
      <c r="E902" s="3" t="s">
        <v>802</v>
      </c>
      <c r="F902" s="3" t="s">
        <v>802</v>
      </c>
      <c r="G902" s="3" t="s">
        <v>192</v>
      </c>
    </row>
    <row r="903" spans="1:12" x14ac:dyDescent="0.25">
      <c r="A903" s="3" t="s">
        <v>135</v>
      </c>
      <c r="B903" s="3" t="s">
        <v>39</v>
      </c>
      <c r="C903" s="3" t="s">
        <v>96</v>
      </c>
      <c r="D903" s="5">
        <v>43104.458333333336</v>
      </c>
      <c r="E903" s="3" t="s">
        <v>803</v>
      </c>
      <c r="F903" s="3" t="s">
        <v>803</v>
      </c>
      <c r="G903" s="3" t="s">
        <v>192</v>
      </c>
      <c r="H903">
        <v>21.8</v>
      </c>
      <c r="I903">
        <v>26</v>
      </c>
      <c r="J903">
        <f t="shared" si="28"/>
        <v>0.83846153846153848</v>
      </c>
      <c r="K903" t="b">
        <f t="shared" si="29"/>
        <v>1</v>
      </c>
      <c r="L903" t="b">
        <v>1</v>
      </c>
    </row>
    <row r="904" spans="1:12" x14ac:dyDescent="0.25">
      <c r="A904" s="3" t="s">
        <v>135</v>
      </c>
      <c r="B904" s="3" t="s">
        <v>39</v>
      </c>
      <c r="C904" s="3" t="s">
        <v>96</v>
      </c>
      <c r="D904" s="5">
        <v>43104.458333333336</v>
      </c>
      <c r="E904" s="3" t="s">
        <v>804</v>
      </c>
      <c r="F904" s="3" t="s">
        <v>804</v>
      </c>
      <c r="G904" s="3" t="s">
        <v>192</v>
      </c>
    </row>
    <row r="905" spans="1:12" x14ac:dyDescent="0.25">
      <c r="A905" s="3" t="s">
        <v>135</v>
      </c>
      <c r="B905" s="3" t="s">
        <v>39</v>
      </c>
      <c r="C905" s="3" t="s">
        <v>97</v>
      </c>
      <c r="D905" s="5">
        <v>42954.611111111109</v>
      </c>
      <c r="E905" s="3" t="s">
        <v>793</v>
      </c>
      <c r="F905" s="3" t="s">
        <v>793</v>
      </c>
      <c r="G905" s="3" t="s">
        <v>192</v>
      </c>
    </row>
    <row r="906" spans="1:12" x14ac:dyDescent="0.25">
      <c r="A906" s="3" t="s">
        <v>135</v>
      </c>
      <c r="B906" s="3" t="s">
        <v>39</v>
      </c>
      <c r="C906" s="3" t="s">
        <v>97</v>
      </c>
      <c r="D906" s="5">
        <v>42982.576388888891</v>
      </c>
      <c r="E906" s="3" t="s">
        <v>795</v>
      </c>
      <c r="F906" s="3" t="s">
        <v>795</v>
      </c>
      <c r="G906" s="3" t="s">
        <v>192</v>
      </c>
    </row>
    <row r="907" spans="1:12" x14ac:dyDescent="0.25">
      <c r="A907" s="3" t="s">
        <v>135</v>
      </c>
      <c r="B907" s="3" t="s">
        <v>39</v>
      </c>
      <c r="C907" s="3" t="s">
        <v>97</v>
      </c>
      <c r="D907" s="5">
        <v>43012.388888888891</v>
      </c>
      <c r="E907" s="3" t="s">
        <v>797</v>
      </c>
      <c r="F907" s="3" t="s">
        <v>797</v>
      </c>
      <c r="G907" s="3" t="s">
        <v>192</v>
      </c>
    </row>
    <row r="908" spans="1:12" x14ac:dyDescent="0.25">
      <c r="A908" s="3" t="s">
        <v>135</v>
      </c>
      <c r="B908" s="3" t="s">
        <v>39</v>
      </c>
      <c r="C908" s="3" t="s">
        <v>97</v>
      </c>
      <c r="D908" s="5">
        <v>43046.395833333336</v>
      </c>
      <c r="E908" s="3" t="s">
        <v>799</v>
      </c>
      <c r="F908" s="3" t="s">
        <v>799</v>
      </c>
      <c r="G908" s="3" t="s">
        <v>192</v>
      </c>
    </row>
    <row r="909" spans="1:12" x14ac:dyDescent="0.25">
      <c r="A909" s="3" t="s">
        <v>135</v>
      </c>
      <c r="B909" s="3" t="s">
        <v>39</v>
      </c>
      <c r="C909" s="3" t="s">
        <v>97</v>
      </c>
      <c r="D909" s="5">
        <v>43075.375</v>
      </c>
      <c r="E909" s="3" t="s">
        <v>801</v>
      </c>
      <c r="F909" s="3" t="s">
        <v>801</v>
      </c>
      <c r="G909" s="3" t="s">
        <v>192</v>
      </c>
    </row>
    <row r="910" spans="1:12" x14ac:dyDescent="0.25">
      <c r="A910" s="3" t="s">
        <v>135</v>
      </c>
      <c r="B910" s="3" t="s">
        <v>39</v>
      </c>
      <c r="C910" s="3" t="s">
        <v>97</v>
      </c>
      <c r="D910" s="5">
        <v>43104.458333333336</v>
      </c>
      <c r="E910" s="3" t="s">
        <v>803</v>
      </c>
      <c r="F910" s="3" t="s">
        <v>803</v>
      </c>
      <c r="G910" s="3" t="s">
        <v>192</v>
      </c>
    </row>
    <row r="911" spans="1:12" x14ac:dyDescent="0.25">
      <c r="A911" s="3" t="s">
        <v>136</v>
      </c>
      <c r="B911" s="3" t="s">
        <v>40</v>
      </c>
      <c r="C911" s="3" t="s">
        <v>96</v>
      </c>
      <c r="D911" s="5">
        <v>42954.71875</v>
      </c>
      <c r="E911" s="3" t="s">
        <v>805</v>
      </c>
      <c r="F911" s="3" t="s">
        <v>805</v>
      </c>
      <c r="G911" s="3" t="s">
        <v>192</v>
      </c>
      <c r="H911">
        <v>34.799999999999997</v>
      </c>
      <c r="I911">
        <v>34</v>
      </c>
      <c r="J911">
        <f t="shared" si="28"/>
        <v>1.0235294117647058</v>
      </c>
      <c r="K911" t="b">
        <f t="shared" si="29"/>
        <v>1</v>
      </c>
      <c r="L911" t="b">
        <v>1</v>
      </c>
    </row>
    <row r="912" spans="1:12" x14ac:dyDescent="0.25">
      <c r="A912" s="3" t="s">
        <v>136</v>
      </c>
      <c r="B912" s="3" t="s">
        <v>40</v>
      </c>
      <c r="C912" s="3" t="s">
        <v>96</v>
      </c>
      <c r="D912" s="5">
        <v>42954.71875</v>
      </c>
      <c r="E912" s="3" t="s">
        <v>806</v>
      </c>
      <c r="F912" s="3" t="s">
        <v>806</v>
      </c>
      <c r="G912" s="3" t="s">
        <v>192</v>
      </c>
    </row>
    <row r="913" spans="1:12" x14ac:dyDescent="0.25">
      <c r="A913" s="3" t="s">
        <v>136</v>
      </c>
      <c r="B913" s="3" t="s">
        <v>40</v>
      </c>
      <c r="C913" s="3" t="s">
        <v>96</v>
      </c>
      <c r="D913" s="5">
        <v>42982.543055555558</v>
      </c>
      <c r="E913" s="3" t="s">
        <v>807</v>
      </c>
      <c r="F913" s="3" t="s">
        <v>807</v>
      </c>
      <c r="G913" s="3" t="s">
        <v>192</v>
      </c>
    </row>
    <row r="914" spans="1:12" x14ac:dyDescent="0.25">
      <c r="A914" s="3" t="s">
        <v>136</v>
      </c>
      <c r="B914" s="3" t="s">
        <v>40</v>
      </c>
      <c r="C914" s="3" t="s">
        <v>96</v>
      </c>
      <c r="D914" s="5">
        <v>42982.625</v>
      </c>
      <c r="E914" s="3" t="s">
        <v>808</v>
      </c>
      <c r="F914" s="3" t="s">
        <v>808</v>
      </c>
      <c r="G914" s="3" t="s">
        <v>192</v>
      </c>
      <c r="H914">
        <v>34.299999999999997</v>
      </c>
      <c r="I914">
        <v>41</v>
      </c>
      <c r="J914">
        <f t="shared" si="28"/>
        <v>0.8365853658536585</v>
      </c>
      <c r="K914" t="b">
        <f t="shared" si="29"/>
        <v>1</v>
      </c>
      <c r="L914" t="b">
        <v>1</v>
      </c>
    </row>
    <row r="915" spans="1:12" x14ac:dyDescent="0.25">
      <c r="A915" s="3" t="s">
        <v>136</v>
      </c>
      <c r="B915" s="3" t="s">
        <v>40</v>
      </c>
      <c r="C915" s="3" t="s">
        <v>96</v>
      </c>
      <c r="D915" s="5">
        <v>43012.447916666664</v>
      </c>
      <c r="E915" s="3" t="s">
        <v>809</v>
      </c>
      <c r="F915" s="3" t="s">
        <v>809</v>
      </c>
      <c r="G915" s="3" t="s">
        <v>192</v>
      </c>
      <c r="H915">
        <v>33.9</v>
      </c>
      <c r="I915">
        <v>42</v>
      </c>
      <c r="J915">
        <f t="shared" si="28"/>
        <v>0.80714285714285716</v>
      </c>
      <c r="K915" t="b">
        <f t="shared" si="29"/>
        <v>1</v>
      </c>
      <c r="L915" t="b">
        <v>1</v>
      </c>
    </row>
    <row r="916" spans="1:12" x14ac:dyDescent="0.25">
      <c r="A916" s="3" t="s">
        <v>136</v>
      </c>
      <c r="B916" s="3" t="s">
        <v>40</v>
      </c>
      <c r="C916" s="3" t="s">
        <v>96</v>
      </c>
      <c r="D916" s="5">
        <v>43012.448611111111</v>
      </c>
      <c r="E916" s="3" t="s">
        <v>810</v>
      </c>
      <c r="F916" s="3" t="s">
        <v>810</v>
      </c>
      <c r="G916" s="3" t="s">
        <v>192</v>
      </c>
    </row>
    <row r="917" spans="1:12" x14ac:dyDescent="0.25">
      <c r="A917" s="3" t="s">
        <v>136</v>
      </c>
      <c r="B917" s="3" t="s">
        <v>40</v>
      </c>
      <c r="C917" s="3" t="s">
        <v>96</v>
      </c>
      <c r="D917" s="5">
        <v>43046.434027777781</v>
      </c>
      <c r="E917" s="3" t="s">
        <v>811</v>
      </c>
      <c r="F917" s="3" t="s">
        <v>811</v>
      </c>
      <c r="G917" s="3" t="s">
        <v>192</v>
      </c>
      <c r="H917">
        <v>34.6</v>
      </c>
      <c r="I917">
        <v>46</v>
      </c>
      <c r="J917">
        <f t="shared" si="28"/>
        <v>0.75217391304347825</v>
      </c>
      <c r="K917" t="b">
        <f t="shared" si="29"/>
        <v>1</v>
      </c>
      <c r="L917" t="b">
        <v>1</v>
      </c>
    </row>
    <row r="918" spans="1:12" x14ac:dyDescent="0.25">
      <c r="A918" s="3" t="s">
        <v>136</v>
      </c>
      <c r="B918" s="3" t="s">
        <v>40</v>
      </c>
      <c r="C918" s="3" t="s">
        <v>96</v>
      </c>
      <c r="D918" s="5">
        <v>43046.434027777781</v>
      </c>
      <c r="E918" s="3" t="s">
        <v>812</v>
      </c>
      <c r="F918" s="3" t="s">
        <v>812</v>
      </c>
      <c r="G918" s="3" t="s">
        <v>192</v>
      </c>
    </row>
    <row r="919" spans="1:12" x14ac:dyDescent="0.25">
      <c r="A919" s="3" t="s">
        <v>136</v>
      </c>
      <c r="B919" s="3" t="s">
        <v>40</v>
      </c>
      <c r="C919" s="3" t="s">
        <v>96</v>
      </c>
      <c r="D919" s="5">
        <v>43075.392361111109</v>
      </c>
      <c r="E919" s="3" t="s">
        <v>813</v>
      </c>
      <c r="F919" s="3" t="s">
        <v>813</v>
      </c>
      <c r="G919" s="3" t="s">
        <v>192</v>
      </c>
      <c r="H919">
        <v>19.7</v>
      </c>
      <c r="I919">
        <v>21</v>
      </c>
      <c r="J919">
        <f t="shared" si="28"/>
        <v>0.93809523809523809</v>
      </c>
      <c r="K919" t="b">
        <f t="shared" si="29"/>
        <v>1</v>
      </c>
      <c r="L919" t="b">
        <v>1</v>
      </c>
    </row>
    <row r="920" spans="1:12" x14ac:dyDescent="0.25">
      <c r="A920" s="3" t="s">
        <v>136</v>
      </c>
      <c r="B920" s="3" t="s">
        <v>40</v>
      </c>
      <c r="C920" s="3" t="s">
        <v>96</v>
      </c>
      <c r="D920" s="5">
        <v>43075.392361111109</v>
      </c>
      <c r="E920" s="3" t="s">
        <v>814</v>
      </c>
      <c r="F920" s="3" t="s">
        <v>814</v>
      </c>
      <c r="G920" s="3" t="s">
        <v>192</v>
      </c>
    </row>
    <row r="921" spans="1:12" x14ac:dyDescent="0.25">
      <c r="A921" s="3" t="s">
        <v>136</v>
      </c>
      <c r="B921" s="3" t="s">
        <v>40</v>
      </c>
      <c r="C921" s="3" t="s">
        <v>96</v>
      </c>
      <c r="D921" s="5">
        <v>43104.409722222219</v>
      </c>
      <c r="E921" s="3" t="s">
        <v>815</v>
      </c>
      <c r="F921" s="3" t="s">
        <v>815</v>
      </c>
      <c r="G921" s="3" t="s">
        <v>192</v>
      </c>
      <c r="H921">
        <v>20</v>
      </c>
      <c r="I921">
        <v>27</v>
      </c>
      <c r="J921">
        <f t="shared" si="28"/>
        <v>0.7407407407407407</v>
      </c>
      <c r="K921" t="b">
        <f t="shared" si="29"/>
        <v>1</v>
      </c>
      <c r="L921" t="b">
        <v>1</v>
      </c>
    </row>
    <row r="922" spans="1:12" x14ac:dyDescent="0.25">
      <c r="A922" s="3" t="s">
        <v>136</v>
      </c>
      <c r="B922" s="3" t="s">
        <v>40</v>
      </c>
      <c r="C922" s="3" t="s">
        <v>96</v>
      </c>
      <c r="D922" s="5">
        <v>43104.409722222219</v>
      </c>
      <c r="E922" s="3" t="s">
        <v>816</v>
      </c>
      <c r="F922" s="3" t="s">
        <v>816</v>
      </c>
      <c r="G922" s="3" t="s">
        <v>192</v>
      </c>
    </row>
    <row r="923" spans="1:12" x14ac:dyDescent="0.25">
      <c r="A923" s="3" t="s">
        <v>136</v>
      </c>
      <c r="B923" s="3" t="s">
        <v>40</v>
      </c>
      <c r="C923" s="3" t="s">
        <v>97</v>
      </c>
      <c r="D923" s="5">
        <v>42954.71875</v>
      </c>
      <c r="E923" s="3" t="s">
        <v>805</v>
      </c>
      <c r="F923" s="3" t="s">
        <v>805</v>
      </c>
      <c r="G923" s="3" t="s">
        <v>192</v>
      </c>
    </row>
    <row r="924" spans="1:12" x14ac:dyDescent="0.25">
      <c r="A924" s="3" t="s">
        <v>136</v>
      </c>
      <c r="B924" s="3" t="s">
        <v>40</v>
      </c>
      <c r="C924" s="3" t="s">
        <v>97</v>
      </c>
      <c r="D924" s="5">
        <v>42982.625</v>
      </c>
      <c r="E924" s="3" t="s">
        <v>808</v>
      </c>
      <c r="F924" s="3" t="s">
        <v>808</v>
      </c>
      <c r="G924" s="3" t="s">
        <v>192</v>
      </c>
    </row>
    <row r="925" spans="1:12" x14ac:dyDescent="0.25">
      <c r="A925" s="3" t="s">
        <v>136</v>
      </c>
      <c r="B925" s="3" t="s">
        <v>40</v>
      </c>
      <c r="C925" s="3" t="s">
        <v>97</v>
      </c>
      <c r="D925" s="5">
        <v>43012.447916666664</v>
      </c>
      <c r="E925" s="3" t="s">
        <v>809</v>
      </c>
      <c r="F925" s="3" t="s">
        <v>809</v>
      </c>
      <c r="G925" s="3" t="s">
        <v>192</v>
      </c>
    </row>
    <row r="926" spans="1:12" x14ac:dyDescent="0.25">
      <c r="A926" s="3" t="s">
        <v>136</v>
      </c>
      <c r="B926" s="3" t="s">
        <v>40</v>
      </c>
      <c r="C926" s="3" t="s">
        <v>97</v>
      </c>
      <c r="D926" s="5">
        <v>43046.434027777781</v>
      </c>
      <c r="E926" s="3" t="s">
        <v>811</v>
      </c>
      <c r="F926" s="3" t="s">
        <v>811</v>
      </c>
      <c r="G926" s="3" t="s">
        <v>192</v>
      </c>
    </row>
    <row r="927" spans="1:12" x14ac:dyDescent="0.25">
      <c r="A927" s="3" t="s">
        <v>136</v>
      </c>
      <c r="B927" s="3" t="s">
        <v>40</v>
      </c>
      <c r="C927" s="3" t="s">
        <v>97</v>
      </c>
      <c r="D927" s="5">
        <v>43075.392361111109</v>
      </c>
      <c r="E927" s="3" t="s">
        <v>813</v>
      </c>
      <c r="F927" s="3" t="s">
        <v>813</v>
      </c>
      <c r="G927" s="3" t="s">
        <v>192</v>
      </c>
    </row>
    <row r="928" spans="1:12" x14ac:dyDescent="0.25">
      <c r="A928" s="3" t="s">
        <v>136</v>
      </c>
      <c r="B928" s="3" t="s">
        <v>40</v>
      </c>
      <c r="C928" s="3" t="s">
        <v>97</v>
      </c>
      <c r="D928" s="5">
        <v>43104.409722222219</v>
      </c>
      <c r="E928" s="3" t="s">
        <v>815</v>
      </c>
      <c r="F928" s="3" t="s">
        <v>815</v>
      </c>
      <c r="G928" s="3" t="s">
        <v>192</v>
      </c>
    </row>
    <row r="929" spans="1:12" x14ac:dyDescent="0.25">
      <c r="A929" s="3" t="s">
        <v>137</v>
      </c>
      <c r="B929" s="3" t="s">
        <v>41</v>
      </c>
      <c r="C929" s="3" t="s">
        <v>96</v>
      </c>
      <c r="D929" s="5">
        <v>42955.502083333333</v>
      </c>
      <c r="E929" s="3" t="s">
        <v>817</v>
      </c>
      <c r="F929" s="3" t="s">
        <v>817</v>
      </c>
      <c r="G929" s="3" t="s">
        <v>192</v>
      </c>
      <c r="H929">
        <v>33.5</v>
      </c>
      <c r="I929">
        <v>35</v>
      </c>
      <c r="J929">
        <f t="shared" si="28"/>
        <v>0.95714285714285718</v>
      </c>
      <c r="K929" t="b">
        <f t="shared" si="29"/>
        <v>1</v>
      </c>
      <c r="L929" t="b">
        <v>1</v>
      </c>
    </row>
    <row r="930" spans="1:12" x14ac:dyDescent="0.25">
      <c r="A930" s="3" t="s">
        <v>137</v>
      </c>
      <c r="B930" s="3" t="s">
        <v>41</v>
      </c>
      <c r="C930" s="3" t="s">
        <v>96</v>
      </c>
      <c r="D930" s="5">
        <v>42955.502083333333</v>
      </c>
      <c r="E930" s="3" t="s">
        <v>818</v>
      </c>
      <c r="F930" s="3" t="s">
        <v>818</v>
      </c>
      <c r="G930" s="3" t="s">
        <v>192</v>
      </c>
    </row>
    <row r="931" spans="1:12" x14ac:dyDescent="0.25">
      <c r="A931" s="3" t="s">
        <v>137</v>
      </c>
      <c r="B931" s="3" t="s">
        <v>41</v>
      </c>
      <c r="C931" s="3" t="s">
        <v>96</v>
      </c>
      <c r="D931" s="5">
        <v>42983.398611111108</v>
      </c>
      <c r="E931" s="3" t="s">
        <v>819</v>
      </c>
      <c r="F931" s="3" t="s">
        <v>819</v>
      </c>
      <c r="G931" s="3" t="s">
        <v>192</v>
      </c>
      <c r="H931">
        <v>37.700000000000003</v>
      </c>
      <c r="I931">
        <v>41</v>
      </c>
      <c r="J931">
        <f t="shared" si="28"/>
        <v>0.91951219512195126</v>
      </c>
      <c r="K931" t="b">
        <f t="shared" si="29"/>
        <v>1</v>
      </c>
      <c r="L931" t="b">
        <v>1</v>
      </c>
    </row>
    <row r="932" spans="1:12" x14ac:dyDescent="0.25">
      <c r="A932" s="3" t="s">
        <v>137</v>
      </c>
      <c r="B932" s="3" t="s">
        <v>41</v>
      </c>
      <c r="C932" s="3" t="s">
        <v>96</v>
      </c>
      <c r="D932" s="5">
        <v>42983.4</v>
      </c>
      <c r="E932" s="3" t="s">
        <v>820</v>
      </c>
      <c r="F932" s="3" t="s">
        <v>820</v>
      </c>
      <c r="G932" s="3" t="s">
        <v>192</v>
      </c>
    </row>
    <row r="933" spans="1:12" x14ac:dyDescent="0.25">
      <c r="A933" s="3" t="s">
        <v>137</v>
      </c>
      <c r="B933" s="3" t="s">
        <v>41</v>
      </c>
      <c r="C933" s="3" t="s">
        <v>96</v>
      </c>
      <c r="D933" s="5">
        <v>43012.565972222219</v>
      </c>
      <c r="E933" s="3" t="s">
        <v>821</v>
      </c>
      <c r="F933" s="3" t="s">
        <v>821</v>
      </c>
      <c r="G933" s="3" t="s">
        <v>192</v>
      </c>
      <c r="H933">
        <v>34.1</v>
      </c>
      <c r="I933">
        <v>40</v>
      </c>
      <c r="J933">
        <f t="shared" si="28"/>
        <v>0.85250000000000004</v>
      </c>
      <c r="K933" t="b">
        <f t="shared" si="29"/>
        <v>1</v>
      </c>
      <c r="L933" t="b">
        <v>1</v>
      </c>
    </row>
    <row r="934" spans="1:12" x14ac:dyDescent="0.25">
      <c r="A934" s="3" t="s">
        <v>137</v>
      </c>
      <c r="B934" s="3" t="s">
        <v>41</v>
      </c>
      <c r="C934" s="3" t="s">
        <v>96</v>
      </c>
      <c r="D934" s="5">
        <v>43012.565972222219</v>
      </c>
      <c r="E934" s="3" t="s">
        <v>822</v>
      </c>
      <c r="F934" s="3" t="s">
        <v>822</v>
      </c>
      <c r="G934" s="3" t="s">
        <v>192</v>
      </c>
    </row>
    <row r="935" spans="1:12" x14ac:dyDescent="0.25">
      <c r="A935" s="3" t="s">
        <v>137</v>
      </c>
      <c r="B935" s="3" t="s">
        <v>41</v>
      </c>
      <c r="C935" s="3" t="s">
        <v>96</v>
      </c>
      <c r="D935" s="5">
        <v>43046.552083333336</v>
      </c>
      <c r="E935" s="3" t="s">
        <v>823</v>
      </c>
      <c r="F935" s="3" t="s">
        <v>823</v>
      </c>
      <c r="G935" s="3" t="s">
        <v>192</v>
      </c>
      <c r="H935">
        <v>34</v>
      </c>
      <c r="I935">
        <v>40</v>
      </c>
      <c r="J935">
        <f t="shared" si="28"/>
        <v>0.85</v>
      </c>
      <c r="K935" t="b">
        <f t="shared" si="29"/>
        <v>1</v>
      </c>
      <c r="L935" t="b">
        <v>1</v>
      </c>
    </row>
    <row r="936" spans="1:12" x14ac:dyDescent="0.25">
      <c r="A936" s="3" t="s">
        <v>137</v>
      </c>
      <c r="B936" s="3" t="s">
        <v>41</v>
      </c>
      <c r="C936" s="3" t="s">
        <v>96</v>
      </c>
      <c r="D936" s="5">
        <v>43046.552083333336</v>
      </c>
      <c r="E936" s="3" t="s">
        <v>824</v>
      </c>
      <c r="F936" s="3" t="s">
        <v>824</v>
      </c>
      <c r="G936" s="3" t="s">
        <v>192</v>
      </c>
    </row>
    <row r="937" spans="1:12" x14ac:dyDescent="0.25">
      <c r="A937" s="3" t="s">
        <v>137</v>
      </c>
      <c r="B937" s="3" t="s">
        <v>41</v>
      </c>
      <c r="C937" s="3" t="s">
        <v>96</v>
      </c>
      <c r="D937" s="5">
        <v>43075.524305555555</v>
      </c>
      <c r="E937" s="3" t="s">
        <v>825</v>
      </c>
      <c r="F937" s="3" t="s">
        <v>825</v>
      </c>
      <c r="G937" s="3" t="s">
        <v>192</v>
      </c>
      <c r="H937">
        <v>17.2</v>
      </c>
      <c r="I937">
        <v>26</v>
      </c>
      <c r="J937">
        <f t="shared" si="28"/>
        <v>0.66153846153846152</v>
      </c>
      <c r="K937" t="b">
        <f t="shared" si="29"/>
        <v>1</v>
      </c>
      <c r="L937" t="b">
        <v>1</v>
      </c>
    </row>
    <row r="938" spans="1:12" x14ac:dyDescent="0.25">
      <c r="A938" s="3" t="s">
        <v>137</v>
      </c>
      <c r="B938" s="3" t="s">
        <v>41</v>
      </c>
      <c r="C938" s="3" t="s">
        <v>96</v>
      </c>
      <c r="D938" s="5">
        <v>43075.524305555555</v>
      </c>
      <c r="E938" s="3" t="s">
        <v>826</v>
      </c>
      <c r="F938" s="3" t="s">
        <v>826</v>
      </c>
      <c r="G938" s="3" t="s">
        <v>192</v>
      </c>
    </row>
    <row r="939" spans="1:12" x14ac:dyDescent="0.25">
      <c r="A939" s="3" t="s">
        <v>137</v>
      </c>
      <c r="B939" s="3" t="s">
        <v>41</v>
      </c>
      <c r="C939" s="3" t="s">
        <v>96</v>
      </c>
      <c r="D939" s="5">
        <v>43104.506944444445</v>
      </c>
      <c r="E939" s="3" t="s">
        <v>827</v>
      </c>
      <c r="F939" s="3" t="s">
        <v>827</v>
      </c>
      <c r="G939" s="3" t="s">
        <v>192</v>
      </c>
      <c r="H939">
        <v>19.7</v>
      </c>
      <c r="I939">
        <v>26</v>
      </c>
      <c r="J939">
        <f t="shared" si="28"/>
        <v>0.75769230769230766</v>
      </c>
      <c r="K939" t="b">
        <f t="shared" si="29"/>
        <v>1</v>
      </c>
      <c r="L939" t="b">
        <v>1</v>
      </c>
    </row>
    <row r="940" spans="1:12" x14ac:dyDescent="0.25">
      <c r="A940" s="3" t="s">
        <v>137</v>
      </c>
      <c r="B940" s="3" t="s">
        <v>41</v>
      </c>
      <c r="C940" s="3" t="s">
        <v>96</v>
      </c>
      <c r="D940" s="5">
        <v>43104.506944444445</v>
      </c>
      <c r="E940" s="3" t="s">
        <v>828</v>
      </c>
      <c r="F940" s="3" t="s">
        <v>828</v>
      </c>
      <c r="G940" s="3" t="s">
        <v>192</v>
      </c>
    </row>
    <row r="941" spans="1:12" x14ac:dyDescent="0.25">
      <c r="A941" s="3" t="s">
        <v>137</v>
      </c>
      <c r="B941" s="3" t="s">
        <v>41</v>
      </c>
      <c r="C941" s="3" t="s">
        <v>97</v>
      </c>
      <c r="D941" s="5">
        <v>42983.398611111108</v>
      </c>
      <c r="E941" s="3" t="s">
        <v>819</v>
      </c>
      <c r="F941" s="3" t="s">
        <v>819</v>
      </c>
      <c r="G941" s="3" t="s">
        <v>192</v>
      </c>
    </row>
    <row r="942" spans="1:12" x14ac:dyDescent="0.25">
      <c r="A942" s="3" t="s">
        <v>137</v>
      </c>
      <c r="B942" s="3" t="s">
        <v>41</v>
      </c>
      <c r="C942" s="3" t="s">
        <v>97</v>
      </c>
      <c r="D942" s="5">
        <v>43012.565972222219</v>
      </c>
      <c r="E942" s="3" t="s">
        <v>821</v>
      </c>
      <c r="F942" s="3" t="s">
        <v>821</v>
      </c>
      <c r="G942" s="3" t="s">
        <v>192</v>
      </c>
    </row>
    <row r="943" spans="1:12" x14ac:dyDescent="0.25">
      <c r="A943" s="3" t="s">
        <v>137</v>
      </c>
      <c r="B943" s="3" t="s">
        <v>41</v>
      </c>
      <c r="C943" s="3" t="s">
        <v>97</v>
      </c>
      <c r="D943" s="5">
        <v>43046.552083333336</v>
      </c>
      <c r="E943" s="3" t="s">
        <v>823</v>
      </c>
      <c r="F943" s="3" t="s">
        <v>823</v>
      </c>
      <c r="G943" s="3" t="s">
        <v>192</v>
      </c>
    </row>
    <row r="944" spans="1:12" x14ac:dyDescent="0.25">
      <c r="A944" s="3" t="s">
        <v>137</v>
      </c>
      <c r="B944" s="3" t="s">
        <v>41</v>
      </c>
      <c r="C944" s="3" t="s">
        <v>97</v>
      </c>
      <c r="D944" s="5">
        <v>43075.524305555555</v>
      </c>
      <c r="E944" s="3" t="s">
        <v>825</v>
      </c>
      <c r="F944" s="3" t="s">
        <v>825</v>
      </c>
      <c r="G944" s="3" t="s">
        <v>192</v>
      </c>
    </row>
    <row r="945" spans="1:12" x14ac:dyDescent="0.25">
      <c r="A945" s="3" t="s">
        <v>137</v>
      </c>
      <c r="B945" s="3" t="s">
        <v>41</v>
      </c>
      <c r="C945" s="3" t="s">
        <v>97</v>
      </c>
      <c r="D945" s="5">
        <v>43104.506944444445</v>
      </c>
      <c r="E945" s="3" t="s">
        <v>827</v>
      </c>
      <c r="F945" s="3" t="s">
        <v>827</v>
      </c>
      <c r="G945" s="3" t="s">
        <v>192</v>
      </c>
    </row>
    <row r="946" spans="1:12" x14ac:dyDescent="0.25">
      <c r="A946" s="3" t="s">
        <v>138</v>
      </c>
      <c r="B946" s="3" t="s">
        <v>42</v>
      </c>
      <c r="C946" s="3" t="s">
        <v>96</v>
      </c>
      <c r="D946" s="5">
        <v>42955.663194444445</v>
      </c>
      <c r="E946" s="3" t="s">
        <v>829</v>
      </c>
      <c r="F946" s="3" t="s">
        <v>829</v>
      </c>
      <c r="G946" s="3" t="s">
        <v>192</v>
      </c>
      <c r="H946">
        <v>30.7</v>
      </c>
      <c r="I946">
        <v>35</v>
      </c>
      <c r="J946">
        <f t="shared" si="28"/>
        <v>0.87714285714285711</v>
      </c>
      <c r="K946" t="b">
        <f t="shared" si="29"/>
        <v>1</v>
      </c>
      <c r="L946" t="b">
        <v>1</v>
      </c>
    </row>
    <row r="947" spans="1:12" x14ac:dyDescent="0.25">
      <c r="A947" s="3" t="s">
        <v>138</v>
      </c>
      <c r="B947" s="3" t="s">
        <v>42</v>
      </c>
      <c r="C947" s="3" t="s">
        <v>96</v>
      </c>
      <c r="D947" s="5">
        <v>42955.663194444445</v>
      </c>
      <c r="E947" s="3" t="s">
        <v>830</v>
      </c>
      <c r="F947" s="3" t="s">
        <v>830</v>
      </c>
      <c r="G947" s="3" t="s">
        <v>192</v>
      </c>
    </row>
    <row r="948" spans="1:12" x14ac:dyDescent="0.25">
      <c r="A948" s="3" t="s">
        <v>138</v>
      </c>
      <c r="B948" s="3" t="s">
        <v>42</v>
      </c>
      <c r="C948" s="3" t="s">
        <v>96</v>
      </c>
      <c r="D948" s="5">
        <v>42983.481249999997</v>
      </c>
      <c r="E948" s="3" t="s">
        <v>831</v>
      </c>
      <c r="F948" s="3" t="s">
        <v>831</v>
      </c>
      <c r="G948" s="3" t="s">
        <v>192</v>
      </c>
      <c r="H948">
        <v>34.9</v>
      </c>
      <c r="I948">
        <v>39</v>
      </c>
      <c r="J948">
        <f t="shared" si="28"/>
        <v>0.8948717948717948</v>
      </c>
      <c r="K948" t="b">
        <f t="shared" si="29"/>
        <v>1</v>
      </c>
      <c r="L948" t="b">
        <v>1</v>
      </c>
    </row>
    <row r="949" spans="1:12" x14ac:dyDescent="0.25">
      <c r="A949" s="3" t="s">
        <v>138</v>
      </c>
      <c r="B949" s="3" t="s">
        <v>42</v>
      </c>
      <c r="C949" s="3" t="s">
        <v>96</v>
      </c>
      <c r="D949" s="5">
        <v>42983.482638888891</v>
      </c>
      <c r="E949" s="3" t="s">
        <v>832</v>
      </c>
      <c r="F949" s="3" t="s">
        <v>832</v>
      </c>
      <c r="G949" s="3" t="s">
        <v>192</v>
      </c>
    </row>
    <row r="950" spans="1:12" x14ac:dyDescent="0.25">
      <c r="A950" s="3" t="s">
        <v>138</v>
      </c>
      <c r="B950" s="3" t="s">
        <v>42</v>
      </c>
      <c r="C950" s="3" t="s">
        <v>96</v>
      </c>
      <c r="D950" s="5">
        <v>43013.368055555555</v>
      </c>
      <c r="E950" s="3" t="s">
        <v>833</v>
      </c>
      <c r="F950" s="3" t="s">
        <v>833</v>
      </c>
      <c r="G950" s="3" t="s">
        <v>192</v>
      </c>
      <c r="H950">
        <v>32.5</v>
      </c>
      <c r="I950">
        <v>38</v>
      </c>
      <c r="J950">
        <f t="shared" si="28"/>
        <v>0.85526315789473684</v>
      </c>
      <c r="K950" t="b">
        <f t="shared" si="29"/>
        <v>1</v>
      </c>
      <c r="L950" t="b">
        <v>1</v>
      </c>
    </row>
    <row r="951" spans="1:12" x14ac:dyDescent="0.25">
      <c r="A951" s="3" t="s">
        <v>138</v>
      </c>
      <c r="B951" s="3" t="s">
        <v>42</v>
      </c>
      <c r="C951" s="3" t="s">
        <v>96</v>
      </c>
      <c r="D951" s="5">
        <v>43013.377083333333</v>
      </c>
      <c r="E951" s="3" t="s">
        <v>834</v>
      </c>
      <c r="F951" s="3" t="s">
        <v>834</v>
      </c>
      <c r="G951" s="3" t="s">
        <v>192</v>
      </c>
    </row>
    <row r="952" spans="1:12" x14ac:dyDescent="0.25">
      <c r="A952" s="3" t="s">
        <v>138</v>
      </c>
      <c r="B952" s="3" t="s">
        <v>42</v>
      </c>
      <c r="C952" s="3" t="s">
        <v>96</v>
      </c>
      <c r="D952" s="5">
        <v>43047.375</v>
      </c>
      <c r="E952" s="3" t="s">
        <v>835</v>
      </c>
      <c r="F952" s="3" t="s">
        <v>835</v>
      </c>
      <c r="G952" s="3" t="s">
        <v>192</v>
      </c>
      <c r="H952">
        <v>33.700000000000003</v>
      </c>
      <c r="I952">
        <v>38</v>
      </c>
      <c r="J952">
        <f t="shared" si="28"/>
        <v>0.88684210526315799</v>
      </c>
      <c r="K952" t="b">
        <f t="shared" si="29"/>
        <v>1</v>
      </c>
      <c r="L952" t="b">
        <v>1</v>
      </c>
    </row>
    <row r="953" spans="1:12" x14ac:dyDescent="0.25">
      <c r="A953" s="3" t="s">
        <v>138</v>
      </c>
      <c r="B953" s="3" t="s">
        <v>42</v>
      </c>
      <c r="C953" s="3" t="s">
        <v>96</v>
      </c>
      <c r="D953" s="5">
        <v>43047.375</v>
      </c>
      <c r="E953" s="3" t="s">
        <v>836</v>
      </c>
      <c r="F953" s="3" t="s">
        <v>836</v>
      </c>
      <c r="G953" s="3" t="s">
        <v>192</v>
      </c>
    </row>
    <row r="954" spans="1:12" x14ac:dyDescent="0.25">
      <c r="A954" s="3" t="s">
        <v>138</v>
      </c>
      <c r="B954" s="3" t="s">
        <v>42</v>
      </c>
      <c r="C954" s="3" t="s">
        <v>96</v>
      </c>
      <c r="D954" s="5">
        <v>43076.375</v>
      </c>
      <c r="E954" s="3" t="s">
        <v>837</v>
      </c>
      <c r="F954" s="3" t="s">
        <v>837</v>
      </c>
      <c r="G954" s="3" t="s">
        <v>192</v>
      </c>
    </row>
    <row r="955" spans="1:12" x14ac:dyDescent="0.25">
      <c r="A955" s="3" t="s">
        <v>138</v>
      </c>
      <c r="B955" s="3" t="s">
        <v>42</v>
      </c>
      <c r="C955" s="3" t="s">
        <v>96</v>
      </c>
      <c r="D955" s="5">
        <v>43076.381944444445</v>
      </c>
      <c r="E955" s="3" t="s">
        <v>838</v>
      </c>
      <c r="F955" s="3" t="s">
        <v>838</v>
      </c>
      <c r="G955" s="3" t="s">
        <v>192</v>
      </c>
      <c r="H955">
        <v>15.1</v>
      </c>
      <c r="I955">
        <v>25</v>
      </c>
      <c r="J955">
        <f t="shared" si="28"/>
        <v>0.60399999999999998</v>
      </c>
      <c r="K955" t="b">
        <f t="shared" si="29"/>
        <v>1</v>
      </c>
      <c r="L955" t="b">
        <v>1</v>
      </c>
    </row>
    <row r="956" spans="1:12" x14ac:dyDescent="0.25">
      <c r="A956" s="3" t="s">
        <v>138</v>
      </c>
      <c r="B956" s="3" t="s">
        <v>42</v>
      </c>
      <c r="C956" s="3" t="s">
        <v>96</v>
      </c>
      <c r="D956" s="5">
        <v>43105.362500000003</v>
      </c>
      <c r="E956" s="3" t="s">
        <v>839</v>
      </c>
      <c r="F956" s="3" t="s">
        <v>839</v>
      </c>
      <c r="G956" s="3" t="s">
        <v>192</v>
      </c>
      <c r="H956">
        <v>18.100000000000001</v>
      </c>
      <c r="I956">
        <v>25</v>
      </c>
      <c r="J956">
        <f t="shared" si="28"/>
        <v>0.72400000000000009</v>
      </c>
      <c r="K956" t="b">
        <f t="shared" si="29"/>
        <v>1</v>
      </c>
      <c r="L956" t="b">
        <v>1</v>
      </c>
    </row>
    <row r="957" spans="1:12" x14ac:dyDescent="0.25">
      <c r="A957" s="3" t="s">
        <v>138</v>
      </c>
      <c r="B957" s="3" t="s">
        <v>42</v>
      </c>
      <c r="C957" s="3" t="s">
        <v>96</v>
      </c>
      <c r="D957" s="5">
        <v>43105.362500000003</v>
      </c>
      <c r="E957" s="3" t="s">
        <v>840</v>
      </c>
      <c r="F957" s="3" t="s">
        <v>840</v>
      </c>
      <c r="G957" s="3" t="s">
        <v>192</v>
      </c>
    </row>
    <row r="958" spans="1:12" x14ac:dyDescent="0.25">
      <c r="A958" s="3" t="s">
        <v>138</v>
      </c>
      <c r="B958" s="3" t="s">
        <v>42</v>
      </c>
      <c r="C958" s="3" t="s">
        <v>97</v>
      </c>
      <c r="D958" s="5">
        <v>42955.663194444445</v>
      </c>
      <c r="E958" s="3" t="s">
        <v>829</v>
      </c>
      <c r="F958" s="3" t="s">
        <v>829</v>
      </c>
      <c r="G958" s="3" t="s">
        <v>192</v>
      </c>
    </row>
    <row r="959" spans="1:12" x14ac:dyDescent="0.25">
      <c r="A959" s="3" t="s">
        <v>138</v>
      </c>
      <c r="B959" s="3" t="s">
        <v>42</v>
      </c>
      <c r="C959" s="3" t="s">
        <v>97</v>
      </c>
      <c r="D959" s="5">
        <v>42983.481249999997</v>
      </c>
      <c r="E959" s="3" t="s">
        <v>831</v>
      </c>
      <c r="F959" s="3" t="s">
        <v>831</v>
      </c>
      <c r="G959" s="3" t="s">
        <v>192</v>
      </c>
    </row>
    <row r="960" spans="1:12" x14ac:dyDescent="0.25">
      <c r="A960" s="3" t="s">
        <v>138</v>
      </c>
      <c r="B960" s="3" t="s">
        <v>42</v>
      </c>
      <c r="C960" s="3" t="s">
        <v>97</v>
      </c>
      <c r="D960" s="5">
        <v>43013.368055555555</v>
      </c>
      <c r="E960" s="3" t="s">
        <v>833</v>
      </c>
      <c r="F960" s="3" t="s">
        <v>833</v>
      </c>
      <c r="G960" s="3" t="s">
        <v>192</v>
      </c>
    </row>
    <row r="961" spans="1:12" x14ac:dyDescent="0.25">
      <c r="A961" s="3" t="s">
        <v>138</v>
      </c>
      <c r="B961" s="3" t="s">
        <v>42</v>
      </c>
      <c r="C961" s="3" t="s">
        <v>97</v>
      </c>
      <c r="D961" s="5">
        <v>43047.375</v>
      </c>
      <c r="E961" s="3" t="s">
        <v>835</v>
      </c>
      <c r="F961" s="3" t="s">
        <v>835</v>
      </c>
      <c r="G961" s="3" t="s">
        <v>192</v>
      </c>
    </row>
    <row r="962" spans="1:12" x14ac:dyDescent="0.25">
      <c r="A962" s="3" t="s">
        <v>138</v>
      </c>
      <c r="B962" s="3" t="s">
        <v>42</v>
      </c>
      <c r="C962" s="3" t="s">
        <v>97</v>
      </c>
      <c r="D962" s="5">
        <v>43076.381944444445</v>
      </c>
      <c r="E962" s="3" t="s">
        <v>838</v>
      </c>
      <c r="F962" s="3" t="s">
        <v>838</v>
      </c>
      <c r="G962" s="3" t="s">
        <v>192</v>
      </c>
    </row>
    <row r="963" spans="1:12" x14ac:dyDescent="0.25">
      <c r="A963" s="3" t="s">
        <v>138</v>
      </c>
      <c r="B963" s="3" t="s">
        <v>42</v>
      </c>
      <c r="C963" s="3" t="s">
        <v>97</v>
      </c>
      <c r="D963" s="5">
        <v>43105.362500000003</v>
      </c>
      <c r="E963" s="3" t="s">
        <v>839</v>
      </c>
      <c r="F963" s="3" t="s">
        <v>839</v>
      </c>
      <c r="G963" s="3" t="s">
        <v>192</v>
      </c>
    </row>
    <row r="964" spans="1:12" x14ac:dyDescent="0.25">
      <c r="A964" s="3" t="s">
        <v>139</v>
      </c>
      <c r="B964" s="3" t="s">
        <v>43</v>
      </c>
      <c r="C964" s="3" t="s">
        <v>96</v>
      </c>
      <c r="D964" s="5">
        <v>42955.418055555558</v>
      </c>
      <c r="E964" s="3" t="s">
        <v>841</v>
      </c>
      <c r="F964" s="3" t="s">
        <v>841</v>
      </c>
      <c r="G964" s="3" t="s">
        <v>192</v>
      </c>
      <c r="H964">
        <v>33.1</v>
      </c>
      <c r="I964">
        <v>35</v>
      </c>
      <c r="J964">
        <f t="shared" ref="J964:J1025" si="30">H964/I964</f>
        <v>0.94571428571428573</v>
      </c>
      <c r="K964" t="b">
        <f t="shared" ref="K964:K1025" si="31">AND(J964&gt;=0.5,J964&lt;=2)</f>
        <v>1</v>
      </c>
      <c r="L964" t="b">
        <v>1</v>
      </c>
    </row>
    <row r="965" spans="1:12" x14ac:dyDescent="0.25">
      <c r="A965" s="3" t="s">
        <v>139</v>
      </c>
      <c r="B965" s="3" t="s">
        <v>43</v>
      </c>
      <c r="C965" s="3" t="s">
        <v>96</v>
      </c>
      <c r="D965" s="5">
        <v>42955.418055555558</v>
      </c>
      <c r="E965" s="3" t="s">
        <v>842</v>
      </c>
      <c r="F965" s="3" t="s">
        <v>842</v>
      </c>
      <c r="G965" s="3" t="s">
        <v>192</v>
      </c>
    </row>
    <row r="966" spans="1:12" x14ac:dyDescent="0.25">
      <c r="A966" s="3" t="s">
        <v>139</v>
      </c>
      <c r="B966" s="3" t="s">
        <v>43</v>
      </c>
      <c r="C966" s="3" t="s">
        <v>96</v>
      </c>
      <c r="D966" s="5">
        <v>42984.383333333331</v>
      </c>
      <c r="E966" s="3" t="s">
        <v>843</v>
      </c>
      <c r="F966" s="3" t="s">
        <v>843</v>
      </c>
      <c r="G966" s="3" t="s">
        <v>192</v>
      </c>
      <c r="H966">
        <v>37.299999999999997</v>
      </c>
      <c r="I966">
        <v>37</v>
      </c>
      <c r="J966">
        <f t="shared" si="30"/>
        <v>1.008108108108108</v>
      </c>
      <c r="K966" t="b">
        <f t="shared" si="31"/>
        <v>1</v>
      </c>
      <c r="L966" t="b">
        <v>1</v>
      </c>
    </row>
    <row r="967" spans="1:12" x14ac:dyDescent="0.25">
      <c r="A967" s="3" t="s">
        <v>139</v>
      </c>
      <c r="B967" s="3" t="s">
        <v>43</v>
      </c>
      <c r="C967" s="3" t="s">
        <v>96</v>
      </c>
      <c r="D967" s="5">
        <v>42984.384722222225</v>
      </c>
      <c r="E967" s="3" t="s">
        <v>844</v>
      </c>
      <c r="F967" s="3" t="s">
        <v>844</v>
      </c>
      <c r="G967" s="3" t="s">
        <v>192</v>
      </c>
    </row>
    <row r="968" spans="1:12" x14ac:dyDescent="0.25">
      <c r="A968" s="3" t="s">
        <v>139</v>
      </c>
      <c r="B968" s="3" t="s">
        <v>43</v>
      </c>
      <c r="C968" s="3" t="s">
        <v>96</v>
      </c>
      <c r="D968" s="5">
        <v>43013.444444444445</v>
      </c>
      <c r="E968" s="3" t="s">
        <v>845</v>
      </c>
      <c r="F968" s="3" t="s">
        <v>845</v>
      </c>
      <c r="G968" s="3" t="s">
        <v>192</v>
      </c>
      <c r="H968">
        <v>32.5</v>
      </c>
      <c r="I968">
        <v>40</v>
      </c>
      <c r="J968">
        <f t="shared" si="30"/>
        <v>0.8125</v>
      </c>
      <c r="K968" t="b">
        <f t="shared" si="31"/>
        <v>1</v>
      </c>
      <c r="L968" t="b">
        <v>1</v>
      </c>
    </row>
    <row r="969" spans="1:12" x14ac:dyDescent="0.25">
      <c r="A969" s="3" t="s">
        <v>139</v>
      </c>
      <c r="B969" s="3" t="s">
        <v>43</v>
      </c>
      <c r="C969" s="3" t="s">
        <v>96</v>
      </c>
      <c r="D969" s="5">
        <v>43013.445833333331</v>
      </c>
      <c r="E969" s="3" t="s">
        <v>846</v>
      </c>
      <c r="F969" s="3" t="s">
        <v>846</v>
      </c>
      <c r="G969" s="3" t="s">
        <v>192</v>
      </c>
    </row>
    <row r="970" spans="1:12" x14ac:dyDescent="0.25">
      <c r="A970" s="3" t="s">
        <v>139</v>
      </c>
      <c r="B970" s="3" t="s">
        <v>43</v>
      </c>
      <c r="C970" s="3" t="s">
        <v>96</v>
      </c>
      <c r="D970" s="5">
        <v>43047.378472222219</v>
      </c>
      <c r="E970" s="3" t="s">
        <v>847</v>
      </c>
      <c r="F970" s="3" t="s">
        <v>847</v>
      </c>
      <c r="G970" s="3" t="s">
        <v>192</v>
      </c>
      <c r="H970">
        <v>33</v>
      </c>
      <c r="I970">
        <v>42</v>
      </c>
      <c r="J970">
        <f t="shared" si="30"/>
        <v>0.7857142857142857</v>
      </c>
      <c r="K970" t="b">
        <f t="shared" si="31"/>
        <v>1</v>
      </c>
      <c r="L970" t="b">
        <v>1</v>
      </c>
    </row>
    <row r="971" spans="1:12" x14ac:dyDescent="0.25">
      <c r="A971" s="3" t="s">
        <v>139</v>
      </c>
      <c r="B971" s="3" t="s">
        <v>43</v>
      </c>
      <c r="C971" s="3" t="s">
        <v>96</v>
      </c>
      <c r="D971" s="5">
        <v>43047.420138888891</v>
      </c>
      <c r="E971" s="3" t="s">
        <v>848</v>
      </c>
      <c r="F971" s="3" t="s">
        <v>848</v>
      </c>
      <c r="G971" s="3" t="s">
        <v>192</v>
      </c>
    </row>
    <row r="972" spans="1:12" x14ac:dyDescent="0.25">
      <c r="A972" s="3" t="s">
        <v>139</v>
      </c>
      <c r="B972" s="3" t="s">
        <v>43</v>
      </c>
      <c r="C972" s="3" t="s">
        <v>96</v>
      </c>
      <c r="D972" s="5">
        <v>43076.461805555555</v>
      </c>
      <c r="E972" s="3" t="s">
        <v>849</v>
      </c>
      <c r="F972" s="3" t="s">
        <v>849</v>
      </c>
      <c r="G972" s="3" t="s">
        <v>192</v>
      </c>
      <c r="H972">
        <v>16.600000000000001</v>
      </c>
      <c r="I972">
        <v>24</v>
      </c>
      <c r="J972">
        <f t="shared" si="30"/>
        <v>0.69166666666666676</v>
      </c>
      <c r="K972" t="b">
        <f t="shared" si="31"/>
        <v>1</v>
      </c>
      <c r="L972" t="b">
        <v>1</v>
      </c>
    </row>
    <row r="973" spans="1:12" x14ac:dyDescent="0.25">
      <c r="A973" s="3" t="s">
        <v>139</v>
      </c>
      <c r="B973" s="3" t="s">
        <v>43</v>
      </c>
      <c r="C973" s="3" t="s">
        <v>96</v>
      </c>
      <c r="D973" s="5">
        <v>43076.461805555555</v>
      </c>
      <c r="E973" s="3" t="s">
        <v>850</v>
      </c>
      <c r="F973" s="3" t="s">
        <v>850</v>
      </c>
      <c r="G973" s="3" t="s">
        <v>192</v>
      </c>
    </row>
    <row r="974" spans="1:12" x14ac:dyDescent="0.25">
      <c r="A974" s="3" t="s">
        <v>139</v>
      </c>
      <c r="B974" s="3" t="s">
        <v>43</v>
      </c>
      <c r="C974" s="3" t="s">
        <v>96</v>
      </c>
      <c r="D974" s="5">
        <v>43105.420138888891</v>
      </c>
      <c r="E974" s="3" t="s">
        <v>851</v>
      </c>
      <c r="F974" s="3" t="s">
        <v>851</v>
      </c>
      <c r="G974" s="3" t="s">
        <v>192</v>
      </c>
      <c r="H974">
        <v>17.600000000000001</v>
      </c>
      <c r="I974">
        <v>25</v>
      </c>
      <c r="J974">
        <f t="shared" si="30"/>
        <v>0.70400000000000007</v>
      </c>
      <c r="K974" t="b">
        <f t="shared" si="31"/>
        <v>1</v>
      </c>
      <c r="L974" t="b">
        <v>1</v>
      </c>
    </row>
    <row r="975" spans="1:12" x14ac:dyDescent="0.25">
      <c r="A975" s="3" t="s">
        <v>139</v>
      </c>
      <c r="B975" s="3" t="s">
        <v>43</v>
      </c>
      <c r="C975" s="3" t="s">
        <v>96</v>
      </c>
      <c r="D975" s="5">
        <v>43105.420138888891</v>
      </c>
      <c r="E975" s="3" t="s">
        <v>852</v>
      </c>
      <c r="F975" s="3" t="s">
        <v>852</v>
      </c>
      <c r="G975" s="3" t="s">
        <v>192</v>
      </c>
    </row>
    <row r="976" spans="1:12" x14ac:dyDescent="0.25">
      <c r="A976" s="3" t="s">
        <v>139</v>
      </c>
      <c r="B976" s="3" t="s">
        <v>43</v>
      </c>
      <c r="C976" s="3" t="s">
        <v>97</v>
      </c>
      <c r="D976" s="5">
        <v>42955.418055555558</v>
      </c>
      <c r="E976" s="3" t="s">
        <v>841</v>
      </c>
      <c r="F976" s="3" t="s">
        <v>841</v>
      </c>
      <c r="G976" s="3" t="s">
        <v>192</v>
      </c>
    </row>
    <row r="977" spans="1:12" x14ac:dyDescent="0.25">
      <c r="A977" s="3" t="s">
        <v>139</v>
      </c>
      <c r="B977" s="3" t="s">
        <v>43</v>
      </c>
      <c r="C977" s="3" t="s">
        <v>97</v>
      </c>
      <c r="D977" s="5">
        <v>42984.383333333331</v>
      </c>
      <c r="E977" s="3" t="s">
        <v>843</v>
      </c>
      <c r="F977" s="3" t="s">
        <v>843</v>
      </c>
      <c r="G977" s="3" t="s">
        <v>192</v>
      </c>
    </row>
    <row r="978" spans="1:12" x14ac:dyDescent="0.25">
      <c r="A978" s="3" t="s">
        <v>139</v>
      </c>
      <c r="B978" s="3" t="s">
        <v>43</v>
      </c>
      <c r="C978" s="3" t="s">
        <v>97</v>
      </c>
      <c r="D978" s="5">
        <v>43013.444444444445</v>
      </c>
      <c r="E978" s="3" t="s">
        <v>845</v>
      </c>
      <c r="F978" s="3" t="s">
        <v>845</v>
      </c>
      <c r="G978" s="3" t="s">
        <v>192</v>
      </c>
    </row>
    <row r="979" spans="1:12" x14ac:dyDescent="0.25">
      <c r="A979" s="3" t="s">
        <v>139</v>
      </c>
      <c r="B979" s="3" t="s">
        <v>43</v>
      </c>
      <c r="C979" s="3" t="s">
        <v>97</v>
      </c>
      <c r="D979" s="5">
        <v>43047.378472222219</v>
      </c>
      <c r="E979" s="3" t="s">
        <v>847</v>
      </c>
      <c r="F979" s="3" t="s">
        <v>847</v>
      </c>
      <c r="G979" s="3" t="s">
        <v>192</v>
      </c>
    </row>
    <row r="980" spans="1:12" x14ac:dyDescent="0.25">
      <c r="A980" s="3" t="s">
        <v>139</v>
      </c>
      <c r="B980" s="3" t="s">
        <v>43</v>
      </c>
      <c r="C980" s="3" t="s">
        <v>97</v>
      </c>
      <c r="D980" s="5">
        <v>43076.461805555555</v>
      </c>
      <c r="E980" s="3" t="s">
        <v>849</v>
      </c>
      <c r="F980" s="3" t="s">
        <v>849</v>
      </c>
      <c r="G980" s="3" t="s">
        <v>192</v>
      </c>
    </row>
    <row r="981" spans="1:12" x14ac:dyDescent="0.25">
      <c r="A981" s="3" t="s">
        <v>139</v>
      </c>
      <c r="B981" s="3" t="s">
        <v>43</v>
      </c>
      <c r="C981" s="3" t="s">
        <v>97</v>
      </c>
      <c r="D981" s="5">
        <v>43105.420138888891</v>
      </c>
      <c r="E981" s="3" t="s">
        <v>851</v>
      </c>
      <c r="F981" s="3" t="s">
        <v>851</v>
      </c>
      <c r="G981" s="3" t="s">
        <v>192</v>
      </c>
    </row>
    <row r="982" spans="1:12" s="2" customFormat="1" x14ac:dyDescent="0.25">
      <c r="A982" s="2" t="s">
        <v>140</v>
      </c>
      <c r="B982" s="2" t="s">
        <v>44</v>
      </c>
      <c r="C982" s="2" t="s">
        <v>96</v>
      </c>
      <c r="D982" s="4">
        <v>42957.443055555559</v>
      </c>
      <c r="E982" s="2" t="s">
        <v>853</v>
      </c>
      <c r="F982" s="2" t="s">
        <v>853</v>
      </c>
      <c r="G982" s="2" t="s">
        <v>192</v>
      </c>
      <c r="H982" s="2">
        <v>26.7</v>
      </c>
      <c r="I982" s="2">
        <v>67</v>
      </c>
      <c r="J982" s="2">
        <f t="shared" si="30"/>
        <v>0.39850746268656717</v>
      </c>
      <c r="K982" s="2" t="b">
        <f t="shared" si="31"/>
        <v>0</v>
      </c>
      <c r="L982" s="2" t="b">
        <v>0</v>
      </c>
    </row>
    <row r="983" spans="1:12" x14ac:dyDescent="0.25">
      <c r="A983" s="3" t="s">
        <v>140</v>
      </c>
      <c r="B983" s="3" t="s">
        <v>44</v>
      </c>
      <c r="C983" s="3" t="s">
        <v>96</v>
      </c>
      <c r="D983" s="5">
        <v>42957.443055555559</v>
      </c>
      <c r="E983" s="3" t="s">
        <v>854</v>
      </c>
      <c r="F983" s="3" t="s">
        <v>854</v>
      </c>
      <c r="G983" s="3" t="s">
        <v>192</v>
      </c>
    </row>
    <row r="984" spans="1:12" x14ac:dyDescent="0.25">
      <c r="A984" s="3" t="s">
        <v>140</v>
      </c>
      <c r="B984" s="3" t="s">
        <v>44</v>
      </c>
      <c r="C984" s="3" t="s">
        <v>96</v>
      </c>
      <c r="D984" s="5">
        <v>42989.408333333333</v>
      </c>
      <c r="E984" s="3" t="s">
        <v>855</v>
      </c>
      <c r="F984" s="3" t="s">
        <v>855</v>
      </c>
      <c r="G984" s="3" t="s">
        <v>192</v>
      </c>
      <c r="H984">
        <v>29.8</v>
      </c>
      <c r="I984">
        <v>33</v>
      </c>
      <c r="J984">
        <f t="shared" si="30"/>
        <v>0.90303030303030307</v>
      </c>
      <c r="K984" t="b">
        <f t="shared" si="31"/>
        <v>1</v>
      </c>
      <c r="L984" t="b">
        <v>1</v>
      </c>
    </row>
    <row r="985" spans="1:12" x14ac:dyDescent="0.25">
      <c r="A985" s="3" t="s">
        <v>140</v>
      </c>
      <c r="B985" s="3" t="s">
        <v>44</v>
      </c>
      <c r="C985" s="3" t="s">
        <v>96</v>
      </c>
      <c r="D985" s="5">
        <v>42989.409722222219</v>
      </c>
      <c r="E985" s="3" t="s">
        <v>856</v>
      </c>
      <c r="F985" s="3" t="s">
        <v>856</v>
      </c>
      <c r="G985" s="3" t="s">
        <v>192</v>
      </c>
    </row>
    <row r="986" spans="1:12" x14ac:dyDescent="0.25">
      <c r="A986" s="3" t="s">
        <v>140</v>
      </c>
      <c r="B986" s="3" t="s">
        <v>44</v>
      </c>
      <c r="C986" s="3" t="s">
        <v>96</v>
      </c>
      <c r="D986" s="5">
        <v>43013.581944444442</v>
      </c>
      <c r="E986" s="3" t="s">
        <v>857</v>
      </c>
      <c r="F986" s="3" t="s">
        <v>857</v>
      </c>
      <c r="G986" s="3" t="s">
        <v>192</v>
      </c>
      <c r="H986">
        <v>26.9</v>
      </c>
      <c r="I986">
        <v>34</v>
      </c>
      <c r="J986">
        <f t="shared" si="30"/>
        <v>0.79117647058823526</v>
      </c>
      <c r="K986" t="b">
        <f t="shared" si="31"/>
        <v>1</v>
      </c>
      <c r="L986" t="b">
        <v>1</v>
      </c>
    </row>
    <row r="987" spans="1:12" x14ac:dyDescent="0.25">
      <c r="A987" s="3" t="s">
        <v>140</v>
      </c>
      <c r="B987" s="3" t="s">
        <v>44</v>
      </c>
      <c r="C987" s="3" t="s">
        <v>96</v>
      </c>
      <c r="D987" s="5">
        <v>43013.583333333336</v>
      </c>
      <c r="E987" s="3" t="s">
        <v>858</v>
      </c>
      <c r="F987" s="3" t="s">
        <v>858</v>
      </c>
      <c r="G987" s="3" t="s">
        <v>192</v>
      </c>
    </row>
    <row r="988" spans="1:12" x14ac:dyDescent="0.25">
      <c r="A988" s="3" t="s">
        <v>140</v>
      </c>
      <c r="B988" s="3" t="s">
        <v>44</v>
      </c>
      <c r="C988" s="3" t="s">
        <v>96</v>
      </c>
      <c r="D988" s="5">
        <v>43048.388888888891</v>
      </c>
      <c r="E988" s="3" t="s">
        <v>859</v>
      </c>
      <c r="F988" s="3" t="s">
        <v>859</v>
      </c>
      <c r="G988" s="3" t="s">
        <v>192</v>
      </c>
      <c r="H988">
        <v>25.8</v>
      </c>
      <c r="I988">
        <v>32</v>
      </c>
      <c r="J988">
        <f t="shared" si="30"/>
        <v>0.80625000000000002</v>
      </c>
      <c r="K988" t="b">
        <f t="shared" si="31"/>
        <v>1</v>
      </c>
      <c r="L988" t="b">
        <v>1</v>
      </c>
    </row>
    <row r="989" spans="1:12" x14ac:dyDescent="0.25">
      <c r="A989" s="3" t="s">
        <v>140</v>
      </c>
      <c r="B989" s="3" t="s">
        <v>44</v>
      </c>
      <c r="C989" s="3" t="s">
        <v>96</v>
      </c>
      <c r="D989" s="5">
        <v>43048.388888888891</v>
      </c>
      <c r="E989" s="3" t="s">
        <v>860</v>
      </c>
      <c r="F989" s="3" t="s">
        <v>860</v>
      </c>
      <c r="G989" s="3" t="s">
        <v>192</v>
      </c>
    </row>
    <row r="990" spans="1:12" x14ac:dyDescent="0.25">
      <c r="A990" s="3" t="s">
        <v>140</v>
      </c>
      <c r="B990" s="3" t="s">
        <v>44</v>
      </c>
      <c r="C990" s="3" t="s">
        <v>96</v>
      </c>
      <c r="D990" s="5">
        <v>43077.395833333336</v>
      </c>
      <c r="E990" s="3" t="s">
        <v>861</v>
      </c>
      <c r="F990" s="3" t="s">
        <v>861</v>
      </c>
      <c r="G990" s="3" t="s">
        <v>192</v>
      </c>
      <c r="H990">
        <v>18.3</v>
      </c>
      <c r="I990">
        <v>23</v>
      </c>
      <c r="J990">
        <f t="shared" si="30"/>
        <v>0.79565217391304355</v>
      </c>
      <c r="K990" t="b">
        <f t="shared" si="31"/>
        <v>1</v>
      </c>
      <c r="L990" t="b">
        <v>1</v>
      </c>
    </row>
    <row r="991" spans="1:12" x14ac:dyDescent="0.25">
      <c r="A991" s="3" t="s">
        <v>140</v>
      </c>
      <c r="B991" s="3" t="s">
        <v>44</v>
      </c>
      <c r="C991" s="3" t="s">
        <v>96</v>
      </c>
      <c r="D991" s="5">
        <v>43077.395833333336</v>
      </c>
      <c r="E991" s="3" t="s">
        <v>862</v>
      </c>
      <c r="F991" s="3" t="s">
        <v>862</v>
      </c>
      <c r="G991" s="3" t="s">
        <v>192</v>
      </c>
    </row>
    <row r="992" spans="1:12" x14ac:dyDescent="0.25">
      <c r="A992" s="3" t="s">
        <v>140</v>
      </c>
      <c r="B992" s="3" t="s">
        <v>44</v>
      </c>
      <c r="C992" s="3" t="s">
        <v>96</v>
      </c>
      <c r="D992" s="5">
        <v>43109.409722222219</v>
      </c>
      <c r="E992" s="3" t="s">
        <v>863</v>
      </c>
      <c r="F992" s="3" t="s">
        <v>863</v>
      </c>
      <c r="G992" s="3" t="s">
        <v>192</v>
      </c>
      <c r="H992">
        <v>14</v>
      </c>
      <c r="I992">
        <v>27</v>
      </c>
      <c r="J992">
        <f t="shared" si="30"/>
        <v>0.51851851851851849</v>
      </c>
      <c r="K992" t="b">
        <f t="shared" si="31"/>
        <v>1</v>
      </c>
      <c r="L992" t="b">
        <v>1</v>
      </c>
    </row>
    <row r="993" spans="1:9" x14ac:dyDescent="0.25">
      <c r="A993" s="3" t="s">
        <v>140</v>
      </c>
      <c r="B993" s="3" t="s">
        <v>44</v>
      </c>
      <c r="C993" s="3" t="s">
        <v>96</v>
      </c>
      <c r="D993" s="5">
        <v>43109.409722222219</v>
      </c>
      <c r="E993" s="3" t="s">
        <v>864</v>
      </c>
      <c r="F993" s="3" t="s">
        <v>864</v>
      </c>
      <c r="G993" s="3" t="s">
        <v>192</v>
      </c>
    </row>
    <row r="994" spans="1:9" x14ac:dyDescent="0.25">
      <c r="A994" s="3" t="s">
        <v>140</v>
      </c>
      <c r="B994" s="3" t="s">
        <v>44</v>
      </c>
      <c r="C994" s="3" t="s">
        <v>97</v>
      </c>
      <c r="D994" s="5">
        <v>42957.443055555559</v>
      </c>
      <c r="E994" s="3" t="s">
        <v>853</v>
      </c>
      <c r="F994" s="3" t="s">
        <v>853</v>
      </c>
      <c r="G994" s="3" t="s">
        <v>192</v>
      </c>
    </row>
    <row r="995" spans="1:9" x14ac:dyDescent="0.25">
      <c r="A995" s="3" t="s">
        <v>140</v>
      </c>
      <c r="B995" s="3" t="s">
        <v>44</v>
      </c>
      <c r="C995" s="3" t="s">
        <v>97</v>
      </c>
      <c r="D995" s="5">
        <v>42989.408333333333</v>
      </c>
      <c r="E995" s="3" t="s">
        <v>855</v>
      </c>
      <c r="F995" s="3" t="s">
        <v>855</v>
      </c>
      <c r="G995" s="3" t="s">
        <v>192</v>
      </c>
    </row>
    <row r="996" spans="1:9" x14ac:dyDescent="0.25">
      <c r="A996" s="3" t="s">
        <v>140</v>
      </c>
      <c r="B996" s="3" t="s">
        <v>44</v>
      </c>
      <c r="C996" s="3" t="s">
        <v>97</v>
      </c>
      <c r="D996" s="5">
        <v>43013.581944444442</v>
      </c>
      <c r="E996" s="3" t="s">
        <v>857</v>
      </c>
      <c r="F996" s="3" t="s">
        <v>857</v>
      </c>
      <c r="G996" s="3" t="s">
        <v>192</v>
      </c>
    </row>
    <row r="997" spans="1:9" x14ac:dyDescent="0.25">
      <c r="A997" s="3" t="s">
        <v>140</v>
      </c>
      <c r="B997" s="3" t="s">
        <v>44</v>
      </c>
      <c r="C997" s="3" t="s">
        <v>97</v>
      </c>
      <c r="D997" s="5">
        <v>43048.388888888891</v>
      </c>
      <c r="E997" s="3" t="s">
        <v>859</v>
      </c>
      <c r="F997" s="3" t="s">
        <v>859</v>
      </c>
      <c r="G997" s="3" t="s">
        <v>192</v>
      </c>
    </row>
    <row r="998" spans="1:9" x14ac:dyDescent="0.25">
      <c r="A998" s="3" t="s">
        <v>140</v>
      </c>
      <c r="B998" s="3" t="s">
        <v>44</v>
      </c>
      <c r="C998" s="3" t="s">
        <v>97</v>
      </c>
      <c r="D998" s="5">
        <v>43077.395833333336</v>
      </c>
      <c r="E998" s="3" t="s">
        <v>861</v>
      </c>
      <c r="F998" s="3" t="s">
        <v>861</v>
      </c>
      <c r="G998" s="3" t="s">
        <v>192</v>
      </c>
    </row>
    <row r="999" spans="1:9" x14ac:dyDescent="0.25">
      <c r="A999" s="3" t="s">
        <v>140</v>
      </c>
      <c r="B999" s="3" t="s">
        <v>44</v>
      </c>
      <c r="C999" s="3" t="s">
        <v>97</v>
      </c>
      <c r="D999" s="5">
        <v>43109.409722222219</v>
      </c>
      <c r="E999" s="3" t="s">
        <v>863</v>
      </c>
      <c r="F999" s="3" t="s">
        <v>863</v>
      </c>
      <c r="G999" s="3" t="s">
        <v>192</v>
      </c>
    </row>
    <row r="1000" spans="1:9" x14ac:dyDescent="0.25">
      <c r="A1000" s="3" t="s">
        <v>141</v>
      </c>
      <c r="B1000" s="3" t="s">
        <v>45</v>
      </c>
      <c r="C1000" s="3" t="s">
        <v>96</v>
      </c>
      <c r="D1000" s="5">
        <v>43005.651388888888</v>
      </c>
      <c r="E1000" s="3" t="s">
        <v>865</v>
      </c>
      <c r="F1000" s="3" t="s">
        <v>865</v>
      </c>
      <c r="G1000" s="3" t="s">
        <v>192</v>
      </c>
      <c r="H1000" t="s">
        <v>1441</v>
      </c>
      <c r="I1000" t="s">
        <v>1442</v>
      </c>
    </row>
    <row r="1001" spans="1:9" x14ac:dyDescent="0.25">
      <c r="A1001" s="3" t="s">
        <v>141</v>
      </c>
      <c r="B1001" s="3" t="s">
        <v>45</v>
      </c>
      <c r="C1001" s="3" t="s">
        <v>96</v>
      </c>
      <c r="D1001" s="5">
        <v>43005.652083333334</v>
      </c>
      <c r="E1001" s="3" t="s">
        <v>866</v>
      </c>
      <c r="F1001" s="3" t="s">
        <v>866</v>
      </c>
      <c r="G1001" s="3" t="s">
        <v>192</v>
      </c>
    </row>
    <row r="1002" spans="1:9" x14ac:dyDescent="0.25">
      <c r="A1002" s="3" t="s">
        <v>141</v>
      </c>
      <c r="B1002" s="3" t="s">
        <v>45</v>
      </c>
      <c r="C1002" s="3" t="s">
        <v>96</v>
      </c>
      <c r="D1002" s="5">
        <v>43031.420138888891</v>
      </c>
      <c r="E1002" s="3" t="s">
        <v>867</v>
      </c>
      <c r="F1002" s="3" t="s">
        <v>867</v>
      </c>
      <c r="G1002" s="3" t="s">
        <v>192</v>
      </c>
      <c r="H1002" t="s">
        <v>1441</v>
      </c>
      <c r="I1002" t="s">
        <v>1442</v>
      </c>
    </row>
    <row r="1003" spans="1:9" x14ac:dyDescent="0.25">
      <c r="A1003" s="3" t="s">
        <v>141</v>
      </c>
      <c r="B1003" s="3" t="s">
        <v>45</v>
      </c>
      <c r="C1003" s="3" t="s">
        <v>96</v>
      </c>
      <c r="D1003" s="5">
        <v>43031.420138888891</v>
      </c>
      <c r="E1003" s="3" t="s">
        <v>868</v>
      </c>
      <c r="F1003" s="3" t="s">
        <v>868</v>
      </c>
      <c r="G1003" s="3" t="s">
        <v>192</v>
      </c>
    </row>
    <row r="1004" spans="1:9" x14ac:dyDescent="0.25">
      <c r="A1004" s="3" t="s">
        <v>141</v>
      </c>
      <c r="B1004" s="3" t="s">
        <v>45</v>
      </c>
      <c r="C1004" s="3" t="s">
        <v>96</v>
      </c>
      <c r="D1004" s="5">
        <v>43054.59375</v>
      </c>
      <c r="E1004" s="3" t="s">
        <v>869</v>
      </c>
      <c r="F1004" s="3" t="s">
        <v>869</v>
      </c>
      <c r="G1004" s="3" t="s">
        <v>192</v>
      </c>
      <c r="H1004" t="s">
        <v>1441</v>
      </c>
      <c r="I1004" t="s">
        <v>1442</v>
      </c>
    </row>
    <row r="1005" spans="1:9" x14ac:dyDescent="0.25">
      <c r="A1005" s="3" t="s">
        <v>141</v>
      </c>
      <c r="B1005" s="3" t="s">
        <v>45</v>
      </c>
      <c r="C1005" s="3" t="s">
        <v>96</v>
      </c>
      <c r="D1005" s="5">
        <v>43054.59375</v>
      </c>
      <c r="E1005" s="3" t="s">
        <v>870</v>
      </c>
      <c r="F1005" s="3" t="s">
        <v>870</v>
      </c>
      <c r="G1005" s="3" t="s">
        <v>192</v>
      </c>
    </row>
    <row r="1006" spans="1:9" x14ac:dyDescent="0.25">
      <c r="A1006" s="3" t="s">
        <v>141</v>
      </c>
      <c r="B1006" s="3" t="s">
        <v>45</v>
      </c>
      <c r="C1006" s="3" t="s">
        <v>96</v>
      </c>
      <c r="D1006" s="5">
        <v>43073.555555555555</v>
      </c>
      <c r="E1006" s="3" t="s">
        <v>871</v>
      </c>
      <c r="F1006" s="3" t="s">
        <v>871</v>
      </c>
      <c r="G1006" s="3" t="s">
        <v>192</v>
      </c>
      <c r="H1006" t="s">
        <v>1441</v>
      </c>
      <c r="I1006" t="s">
        <v>1442</v>
      </c>
    </row>
    <row r="1007" spans="1:9" x14ac:dyDescent="0.25">
      <c r="A1007" s="3" t="s">
        <v>141</v>
      </c>
      <c r="B1007" s="3" t="s">
        <v>45</v>
      </c>
      <c r="C1007" s="3" t="s">
        <v>96</v>
      </c>
      <c r="D1007" s="5">
        <v>43073.555555555555</v>
      </c>
      <c r="E1007" s="3" t="s">
        <v>872</v>
      </c>
      <c r="F1007" s="3" t="s">
        <v>872</v>
      </c>
      <c r="G1007" s="3" t="s">
        <v>192</v>
      </c>
    </row>
    <row r="1008" spans="1:9" x14ac:dyDescent="0.25">
      <c r="A1008" s="3" t="s">
        <v>141</v>
      </c>
      <c r="B1008" s="3" t="s">
        <v>45</v>
      </c>
      <c r="C1008" s="3" t="s">
        <v>96</v>
      </c>
      <c r="D1008" s="5">
        <v>43124.430555555555</v>
      </c>
      <c r="E1008" s="3" t="s">
        <v>873</v>
      </c>
      <c r="F1008" s="3" t="s">
        <v>873</v>
      </c>
      <c r="G1008" s="3" t="s">
        <v>192</v>
      </c>
      <c r="H1008" t="s">
        <v>1441</v>
      </c>
      <c r="I1008" t="s">
        <v>1442</v>
      </c>
    </row>
    <row r="1009" spans="1:12" x14ac:dyDescent="0.25">
      <c r="A1009" s="3" t="s">
        <v>141</v>
      </c>
      <c r="B1009" s="3" t="s">
        <v>45</v>
      </c>
      <c r="C1009" s="3" t="s">
        <v>96</v>
      </c>
      <c r="D1009" s="5">
        <v>43124.430555555555</v>
      </c>
      <c r="E1009" s="3" t="s">
        <v>874</v>
      </c>
      <c r="F1009" s="3" t="s">
        <v>874</v>
      </c>
      <c r="G1009" s="3" t="s">
        <v>192</v>
      </c>
    </row>
    <row r="1010" spans="1:12" x14ac:dyDescent="0.25">
      <c r="A1010" s="3" t="s">
        <v>141</v>
      </c>
      <c r="B1010" s="3" t="s">
        <v>45</v>
      </c>
      <c r="C1010" s="3" t="s">
        <v>97</v>
      </c>
      <c r="D1010" s="5">
        <v>43005.651388888888</v>
      </c>
      <c r="E1010" s="3" t="s">
        <v>865</v>
      </c>
      <c r="F1010" s="3" t="s">
        <v>865</v>
      </c>
      <c r="G1010" s="3" t="s">
        <v>192</v>
      </c>
    </row>
    <row r="1011" spans="1:12" x14ac:dyDescent="0.25">
      <c r="A1011" s="3" t="s">
        <v>141</v>
      </c>
      <c r="B1011" s="3" t="s">
        <v>45</v>
      </c>
      <c r="C1011" s="3" t="s">
        <v>97</v>
      </c>
      <c r="D1011" s="5">
        <v>43031.420138888891</v>
      </c>
      <c r="E1011" s="3" t="s">
        <v>867</v>
      </c>
      <c r="F1011" s="3" t="s">
        <v>867</v>
      </c>
      <c r="G1011" s="3" t="s">
        <v>192</v>
      </c>
    </row>
    <row r="1012" spans="1:12" x14ac:dyDescent="0.25">
      <c r="A1012" s="3" t="s">
        <v>141</v>
      </c>
      <c r="B1012" s="3" t="s">
        <v>45</v>
      </c>
      <c r="C1012" s="3" t="s">
        <v>97</v>
      </c>
      <c r="D1012" s="5">
        <v>43054.59375</v>
      </c>
      <c r="E1012" s="3" t="s">
        <v>869</v>
      </c>
      <c r="F1012" s="3" t="s">
        <v>869</v>
      </c>
      <c r="G1012" s="3" t="s">
        <v>192</v>
      </c>
    </row>
    <row r="1013" spans="1:12" x14ac:dyDescent="0.25">
      <c r="A1013" s="3" t="s">
        <v>141</v>
      </c>
      <c r="B1013" s="3" t="s">
        <v>45</v>
      </c>
      <c r="C1013" s="3" t="s">
        <v>97</v>
      </c>
      <c r="D1013" s="5">
        <v>43073.555555555555</v>
      </c>
      <c r="E1013" s="3" t="s">
        <v>871</v>
      </c>
      <c r="F1013" s="3" t="s">
        <v>871</v>
      </c>
      <c r="G1013" s="3" t="s">
        <v>192</v>
      </c>
    </row>
    <row r="1014" spans="1:12" x14ac:dyDescent="0.25">
      <c r="A1014" s="3" t="s">
        <v>141</v>
      </c>
      <c r="B1014" s="3" t="s">
        <v>45</v>
      </c>
      <c r="C1014" s="3" t="s">
        <v>97</v>
      </c>
      <c r="D1014" s="5">
        <v>43124.430555555555</v>
      </c>
      <c r="E1014" s="3" t="s">
        <v>873</v>
      </c>
      <c r="F1014" s="3" t="s">
        <v>873</v>
      </c>
      <c r="G1014" s="3" t="s">
        <v>192</v>
      </c>
    </row>
    <row r="1015" spans="1:12" s="2" customFormat="1" x14ac:dyDescent="0.25">
      <c r="A1015" s="2" t="s">
        <v>142</v>
      </c>
      <c r="B1015" s="2" t="s">
        <v>46</v>
      </c>
      <c r="C1015" s="2" t="s">
        <v>96</v>
      </c>
      <c r="D1015" s="4">
        <v>42971.402777777781</v>
      </c>
      <c r="E1015" s="2" t="s">
        <v>875</v>
      </c>
      <c r="F1015" s="2" t="s">
        <v>875</v>
      </c>
      <c r="G1015" s="2" t="s">
        <v>192</v>
      </c>
      <c r="H1015" s="2">
        <v>10.9</v>
      </c>
      <c r="I1015" s="2">
        <v>25</v>
      </c>
      <c r="J1015" s="2">
        <f t="shared" si="30"/>
        <v>0.436</v>
      </c>
      <c r="K1015" s="2" t="b">
        <f t="shared" si="31"/>
        <v>0</v>
      </c>
      <c r="L1015" s="2" t="b">
        <v>0</v>
      </c>
    </row>
    <row r="1016" spans="1:12" x14ac:dyDescent="0.25">
      <c r="A1016" s="3" t="s">
        <v>142</v>
      </c>
      <c r="B1016" s="3" t="s">
        <v>46</v>
      </c>
      <c r="C1016" s="3" t="s">
        <v>96</v>
      </c>
      <c r="D1016" s="5">
        <v>42971.402777777781</v>
      </c>
      <c r="E1016" s="3" t="s">
        <v>876</v>
      </c>
      <c r="F1016" s="3" t="s">
        <v>876</v>
      </c>
      <c r="G1016" s="3" t="s">
        <v>192</v>
      </c>
    </row>
    <row r="1017" spans="1:12" x14ac:dyDescent="0.25">
      <c r="A1017" s="3" t="s">
        <v>142</v>
      </c>
      <c r="B1017" s="3" t="s">
        <v>46</v>
      </c>
      <c r="C1017" s="3" t="s">
        <v>96</v>
      </c>
      <c r="D1017" s="5">
        <v>43005.383333333331</v>
      </c>
      <c r="E1017" s="3" t="s">
        <v>877</v>
      </c>
      <c r="F1017" s="3" t="s">
        <v>877</v>
      </c>
      <c r="G1017" s="3" t="s">
        <v>192</v>
      </c>
      <c r="H1017">
        <v>11.4</v>
      </c>
      <c r="I1017">
        <v>16</v>
      </c>
      <c r="J1017">
        <f t="shared" si="30"/>
        <v>0.71250000000000002</v>
      </c>
      <c r="K1017" t="b">
        <f t="shared" si="31"/>
        <v>1</v>
      </c>
      <c r="L1017" t="b">
        <v>1</v>
      </c>
    </row>
    <row r="1018" spans="1:12" x14ac:dyDescent="0.25">
      <c r="A1018" s="3" t="s">
        <v>142</v>
      </c>
      <c r="B1018" s="3" t="s">
        <v>46</v>
      </c>
      <c r="C1018" s="3" t="s">
        <v>96</v>
      </c>
      <c r="D1018" s="5">
        <v>43005.426388888889</v>
      </c>
      <c r="E1018" s="3" t="s">
        <v>878</v>
      </c>
      <c r="F1018" s="3" t="s">
        <v>878</v>
      </c>
      <c r="G1018" s="3" t="s">
        <v>192</v>
      </c>
    </row>
    <row r="1019" spans="1:12" x14ac:dyDescent="0.25">
      <c r="A1019" s="3" t="s">
        <v>142</v>
      </c>
      <c r="B1019" s="3" t="s">
        <v>46</v>
      </c>
      <c r="C1019" s="3" t="s">
        <v>96</v>
      </c>
      <c r="D1019" s="5">
        <v>43011.423611111109</v>
      </c>
      <c r="E1019" s="3" t="s">
        <v>879</v>
      </c>
      <c r="F1019" s="3" t="s">
        <v>879</v>
      </c>
      <c r="G1019" s="3" t="s">
        <v>192</v>
      </c>
      <c r="H1019">
        <v>11.5</v>
      </c>
      <c r="I1019">
        <v>20</v>
      </c>
      <c r="J1019">
        <f t="shared" si="30"/>
        <v>0.57499999999999996</v>
      </c>
      <c r="K1019" t="b">
        <f t="shared" si="31"/>
        <v>1</v>
      </c>
      <c r="L1019" t="b">
        <v>1</v>
      </c>
    </row>
    <row r="1020" spans="1:12" x14ac:dyDescent="0.25">
      <c r="A1020" s="3" t="s">
        <v>142</v>
      </c>
      <c r="B1020" s="3" t="s">
        <v>46</v>
      </c>
      <c r="C1020" s="3" t="s">
        <v>96</v>
      </c>
      <c r="D1020" s="5">
        <v>43011.423611111109</v>
      </c>
      <c r="E1020" s="3" t="s">
        <v>880</v>
      </c>
      <c r="F1020" s="3" t="s">
        <v>880</v>
      </c>
      <c r="G1020" s="3" t="s">
        <v>192</v>
      </c>
    </row>
    <row r="1021" spans="1:12" x14ac:dyDescent="0.25">
      <c r="A1021" s="3" t="s">
        <v>142</v>
      </c>
      <c r="B1021" s="3" t="s">
        <v>46</v>
      </c>
      <c r="C1021" s="3" t="s">
        <v>96</v>
      </c>
      <c r="D1021" s="5">
        <v>43045.385416666664</v>
      </c>
      <c r="E1021" s="3" t="s">
        <v>881</v>
      </c>
      <c r="F1021" s="3" t="s">
        <v>881</v>
      </c>
      <c r="G1021" s="3" t="s">
        <v>192</v>
      </c>
      <c r="H1021">
        <v>7.6</v>
      </c>
      <c r="I1021">
        <v>8</v>
      </c>
      <c r="J1021">
        <f t="shared" si="30"/>
        <v>0.95</v>
      </c>
      <c r="K1021" t="b">
        <f t="shared" si="31"/>
        <v>1</v>
      </c>
      <c r="L1021" t="b">
        <v>1</v>
      </c>
    </row>
    <row r="1022" spans="1:12" x14ac:dyDescent="0.25">
      <c r="A1022" s="3" t="s">
        <v>142</v>
      </c>
      <c r="B1022" s="3" t="s">
        <v>46</v>
      </c>
      <c r="C1022" s="3" t="s">
        <v>96</v>
      </c>
      <c r="D1022" s="5">
        <v>43045.385416666664</v>
      </c>
      <c r="E1022" s="3" t="s">
        <v>882</v>
      </c>
      <c r="F1022" s="3" t="s">
        <v>882</v>
      </c>
      <c r="G1022" s="3" t="s">
        <v>192</v>
      </c>
    </row>
    <row r="1023" spans="1:12" x14ac:dyDescent="0.25">
      <c r="A1023" s="3" t="s">
        <v>142</v>
      </c>
      <c r="B1023" s="3" t="s">
        <v>46</v>
      </c>
      <c r="C1023" s="3" t="s">
        <v>96</v>
      </c>
      <c r="D1023" s="5">
        <v>43074.381944444445</v>
      </c>
      <c r="E1023" s="3" t="s">
        <v>883</v>
      </c>
      <c r="F1023" s="3" t="s">
        <v>883</v>
      </c>
      <c r="G1023" s="3" t="s">
        <v>192</v>
      </c>
      <c r="H1023" t="s">
        <v>1441</v>
      </c>
      <c r="I1023" t="s">
        <v>1442</v>
      </c>
    </row>
    <row r="1024" spans="1:12" x14ac:dyDescent="0.25">
      <c r="A1024" s="3" t="s">
        <v>142</v>
      </c>
      <c r="B1024" s="3" t="s">
        <v>46</v>
      </c>
      <c r="C1024" s="3" t="s">
        <v>96</v>
      </c>
      <c r="D1024" s="5">
        <v>43074.381944444445</v>
      </c>
      <c r="E1024" s="3" t="s">
        <v>884</v>
      </c>
      <c r="F1024" s="3" t="s">
        <v>884</v>
      </c>
      <c r="G1024" s="3" t="s">
        <v>192</v>
      </c>
    </row>
    <row r="1025" spans="1:12" x14ac:dyDescent="0.25">
      <c r="A1025" s="3" t="s">
        <v>142</v>
      </c>
      <c r="B1025" s="3" t="s">
        <v>46</v>
      </c>
      <c r="C1025" s="3" t="s">
        <v>96</v>
      </c>
      <c r="D1025" s="5">
        <v>43103.597222222219</v>
      </c>
      <c r="E1025" s="3" t="s">
        <v>885</v>
      </c>
      <c r="F1025" s="3" t="s">
        <v>885</v>
      </c>
      <c r="G1025" s="3" t="s">
        <v>192</v>
      </c>
      <c r="H1025">
        <v>7.3</v>
      </c>
      <c r="I1025">
        <v>9.1999999999999993</v>
      </c>
      <c r="J1025">
        <f t="shared" si="30"/>
        <v>0.7934782608695653</v>
      </c>
      <c r="K1025" t="b">
        <f t="shared" si="31"/>
        <v>1</v>
      </c>
      <c r="L1025" t="b">
        <v>1</v>
      </c>
    </row>
    <row r="1026" spans="1:12" x14ac:dyDescent="0.25">
      <c r="A1026" s="3" t="s">
        <v>142</v>
      </c>
      <c r="B1026" s="3" t="s">
        <v>46</v>
      </c>
      <c r="C1026" s="3" t="s">
        <v>96</v>
      </c>
      <c r="D1026" s="5">
        <v>43103.597222222219</v>
      </c>
      <c r="E1026" s="3" t="s">
        <v>886</v>
      </c>
      <c r="F1026" s="3" t="s">
        <v>886</v>
      </c>
      <c r="G1026" s="3" t="s">
        <v>192</v>
      </c>
    </row>
    <row r="1027" spans="1:12" x14ac:dyDescent="0.25">
      <c r="A1027" s="3" t="s">
        <v>142</v>
      </c>
      <c r="B1027" s="3" t="s">
        <v>46</v>
      </c>
      <c r="C1027" s="3" t="s">
        <v>97</v>
      </c>
      <c r="D1027" s="5">
        <v>42971.402777777781</v>
      </c>
      <c r="E1027" s="3" t="s">
        <v>875</v>
      </c>
      <c r="F1027" s="3" t="s">
        <v>875</v>
      </c>
      <c r="G1027" s="3" t="s">
        <v>192</v>
      </c>
    </row>
    <row r="1028" spans="1:12" x14ac:dyDescent="0.25">
      <c r="A1028" s="3" t="s">
        <v>142</v>
      </c>
      <c r="B1028" s="3" t="s">
        <v>46</v>
      </c>
      <c r="C1028" s="3" t="s">
        <v>97</v>
      </c>
      <c r="D1028" s="5">
        <v>43005.383333333331</v>
      </c>
      <c r="E1028" s="3" t="s">
        <v>877</v>
      </c>
      <c r="F1028" s="3" t="s">
        <v>877</v>
      </c>
      <c r="G1028" s="3" t="s">
        <v>192</v>
      </c>
    </row>
    <row r="1029" spans="1:12" x14ac:dyDescent="0.25">
      <c r="A1029" s="3" t="s">
        <v>142</v>
      </c>
      <c r="B1029" s="3" t="s">
        <v>46</v>
      </c>
      <c r="C1029" s="3" t="s">
        <v>97</v>
      </c>
      <c r="D1029" s="5">
        <v>43011.423611111109</v>
      </c>
      <c r="E1029" s="3" t="s">
        <v>879</v>
      </c>
      <c r="F1029" s="3" t="s">
        <v>879</v>
      </c>
      <c r="G1029" s="3" t="s">
        <v>192</v>
      </c>
    </row>
    <row r="1030" spans="1:12" x14ac:dyDescent="0.25">
      <c r="A1030" s="3" t="s">
        <v>142</v>
      </c>
      <c r="B1030" s="3" t="s">
        <v>46</v>
      </c>
      <c r="C1030" s="3" t="s">
        <v>97</v>
      </c>
      <c r="D1030" s="5">
        <v>43045.385416666664</v>
      </c>
      <c r="E1030" s="3" t="s">
        <v>881</v>
      </c>
      <c r="F1030" s="3" t="s">
        <v>881</v>
      </c>
      <c r="G1030" s="3" t="s">
        <v>192</v>
      </c>
    </row>
    <row r="1031" spans="1:12" x14ac:dyDescent="0.25">
      <c r="A1031" s="3" t="s">
        <v>142</v>
      </c>
      <c r="B1031" s="3" t="s">
        <v>46</v>
      </c>
      <c r="C1031" s="3" t="s">
        <v>97</v>
      </c>
      <c r="D1031" s="5">
        <v>43074.381944444445</v>
      </c>
      <c r="E1031" s="3" t="s">
        <v>883</v>
      </c>
      <c r="F1031" s="3" t="s">
        <v>883</v>
      </c>
      <c r="G1031" s="3" t="s">
        <v>192</v>
      </c>
    </row>
    <row r="1032" spans="1:12" x14ac:dyDescent="0.25">
      <c r="A1032" s="3" t="s">
        <v>142</v>
      </c>
      <c r="B1032" s="3" t="s">
        <v>46</v>
      </c>
      <c r="C1032" s="3" t="s">
        <v>97</v>
      </c>
      <c r="D1032" s="5">
        <v>43103.597222222219</v>
      </c>
      <c r="E1032" s="3" t="s">
        <v>885</v>
      </c>
      <c r="F1032" s="3" t="s">
        <v>885</v>
      </c>
      <c r="G1032" s="3" t="s">
        <v>192</v>
      </c>
    </row>
    <row r="1033" spans="1:12" s="2" customFormat="1" x14ac:dyDescent="0.25">
      <c r="A1033" s="2" t="s">
        <v>143</v>
      </c>
      <c r="B1033" s="2" t="s">
        <v>47</v>
      </c>
      <c r="C1033" s="2" t="s">
        <v>96</v>
      </c>
      <c r="D1033" s="4">
        <v>42968.472222222219</v>
      </c>
      <c r="E1033" s="2" t="s">
        <v>887</v>
      </c>
      <c r="F1033" s="2" t="s">
        <v>887</v>
      </c>
      <c r="G1033" s="2" t="s">
        <v>192</v>
      </c>
      <c r="H1033" s="2">
        <v>8.8000000000000007</v>
      </c>
      <c r="I1033" s="2">
        <v>20</v>
      </c>
      <c r="J1033" s="2">
        <f t="shared" ref="J1033:J1089" si="32">H1033/I1033</f>
        <v>0.44000000000000006</v>
      </c>
      <c r="K1033" s="2" t="b">
        <f t="shared" ref="K1033:K1089" si="33">AND(J1033&gt;=0.5,J1033&lt;=2)</f>
        <v>0</v>
      </c>
      <c r="L1033" s="2" t="b">
        <v>0</v>
      </c>
    </row>
    <row r="1034" spans="1:12" x14ac:dyDescent="0.25">
      <c r="A1034" s="3" t="s">
        <v>143</v>
      </c>
      <c r="B1034" s="3" t="s">
        <v>47</v>
      </c>
      <c r="C1034" s="3" t="s">
        <v>96</v>
      </c>
      <c r="D1034" s="5">
        <v>42968.472222222219</v>
      </c>
      <c r="E1034" s="3" t="s">
        <v>888</v>
      </c>
      <c r="F1034" s="3" t="s">
        <v>888</v>
      </c>
      <c r="G1034" s="3" t="s">
        <v>192</v>
      </c>
    </row>
    <row r="1035" spans="1:12" x14ac:dyDescent="0.25">
      <c r="A1035" s="3" t="s">
        <v>143</v>
      </c>
      <c r="B1035" s="3" t="s">
        <v>47</v>
      </c>
      <c r="C1035" s="3" t="s">
        <v>96</v>
      </c>
      <c r="D1035" s="5">
        <v>43000.359722222223</v>
      </c>
      <c r="E1035" s="3" t="s">
        <v>889</v>
      </c>
      <c r="F1035" s="3" t="s">
        <v>889</v>
      </c>
      <c r="G1035" s="3" t="s">
        <v>192</v>
      </c>
      <c r="H1035">
        <v>8.1999999999999993</v>
      </c>
      <c r="I1035">
        <v>15</v>
      </c>
      <c r="J1035">
        <f t="shared" si="32"/>
        <v>0.54666666666666663</v>
      </c>
      <c r="K1035" t="b">
        <f t="shared" si="33"/>
        <v>1</v>
      </c>
      <c r="L1035" t="b">
        <v>1</v>
      </c>
    </row>
    <row r="1036" spans="1:12" x14ac:dyDescent="0.25">
      <c r="A1036" s="3" t="s">
        <v>143</v>
      </c>
      <c r="B1036" s="3" t="s">
        <v>47</v>
      </c>
      <c r="C1036" s="3" t="s">
        <v>96</v>
      </c>
      <c r="D1036" s="5">
        <v>43000.36041666667</v>
      </c>
      <c r="E1036" s="3" t="s">
        <v>890</v>
      </c>
      <c r="F1036" s="3" t="s">
        <v>890</v>
      </c>
      <c r="G1036" s="3" t="s">
        <v>192</v>
      </c>
    </row>
    <row r="1037" spans="1:12" x14ac:dyDescent="0.25">
      <c r="A1037" s="3" t="s">
        <v>143</v>
      </c>
      <c r="B1037" s="3" t="s">
        <v>47</v>
      </c>
      <c r="C1037" s="3" t="s">
        <v>96</v>
      </c>
      <c r="D1037" s="5">
        <v>43027.392361111109</v>
      </c>
      <c r="E1037" s="3" t="s">
        <v>891</v>
      </c>
      <c r="F1037" s="3" t="s">
        <v>891</v>
      </c>
      <c r="G1037" s="3" t="s">
        <v>192</v>
      </c>
      <c r="H1037">
        <v>9</v>
      </c>
      <c r="I1037">
        <v>17</v>
      </c>
      <c r="J1037">
        <f t="shared" si="32"/>
        <v>0.52941176470588236</v>
      </c>
      <c r="K1037" t="b">
        <f t="shared" si="33"/>
        <v>1</v>
      </c>
      <c r="L1037" t="b">
        <v>1</v>
      </c>
    </row>
    <row r="1038" spans="1:12" x14ac:dyDescent="0.25">
      <c r="A1038" s="3" t="s">
        <v>143</v>
      </c>
      <c r="B1038" s="3" t="s">
        <v>47</v>
      </c>
      <c r="C1038" s="3" t="s">
        <v>96</v>
      </c>
      <c r="D1038" s="5">
        <v>43027.392361111109</v>
      </c>
      <c r="E1038" s="3" t="s">
        <v>892</v>
      </c>
      <c r="F1038" s="3" t="s">
        <v>892</v>
      </c>
      <c r="G1038" s="3" t="s">
        <v>192</v>
      </c>
    </row>
    <row r="1039" spans="1:12" x14ac:dyDescent="0.25">
      <c r="A1039" s="3" t="s">
        <v>143</v>
      </c>
      <c r="B1039" s="3" t="s">
        <v>47</v>
      </c>
      <c r="C1039" s="3" t="s">
        <v>96</v>
      </c>
      <c r="D1039" s="5">
        <v>43062.583333333336</v>
      </c>
      <c r="E1039" s="3" t="s">
        <v>893</v>
      </c>
      <c r="F1039" s="3" t="s">
        <v>893</v>
      </c>
      <c r="G1039" s="3" t="s">
        <v>192</v>
      </c>
      <c r="H1039">
        <v>7.1</v>
      </c>
      <c r="I1039">
        <v>13</v>
      </c>
      <c r="J1039">
        <f t="shared" si="32"/>
        <v>0.5461538461538461</v>
      </c>
      <c r="K1039" t="b">
        <f t="shared" si="33"/>
        <v>1</v>
      </c>
      <c r="L1039" t="b">
        <v>1</v>
      </c>
    </row>
    <row r="1040" spans="1:12" x14ac:dyDescent="0.25">
      <c r="A1040" s="3" t="s">
        <v>143</v>
      </c>
      <c r="B1040" s="3" t="s">
        <v>47</v>
      </c>
      <c r="C1040" s="3" t="s">
        <v>96</v>
      </c>
      <c r="D1040" s="5">
        <v>43062.583333333336</v>
      </c>
      <c r="E1040" s="3" t="s">
        <v>894</v>
      </c>
      <c r="F1040" s="3" t="s">
        <v>894</v>
      </c>
      <c r="G1040" s="3" t="s">
        <v>192</v>
      </c>
    </row>
    <row r="1041" spans="1:12" x14ac:dyDescent="0.25">
      <c r="A1041" s="3" t="s">
        <v>143</v>
      </c>
      <c r="B1041" s="3" t="s">
        <v>47</v>
      </c>
      <c r="C1041" s="3" t="s">
        <v>96</v>
      </c>
      <c r="D1041" s="5">
        <v>43090.555555555555</v>
      </c>
      <c r="E1041" s="3" t="s">
        <v>895</v>
      </c>
      <c r="F1041" s="3" t="s">
        <v>895</v>
      </c>
      <c r="G1041" s="3" t="s">
        <v>192</v>
      </c>
      <c r="H1041">
        <v>7.2</v>
      </c>
      <c r="I1041">
        <v>11</v>
      </c>
      <c r="J1041">
        <f t="shared" si="32"/>
        <v>0.65454545454545454</v>
      </c>
      <c r="K1041" t="b">
        <f t="shared" si="33"/>
        <v>1</v>
      </c>
      <c r="L1041" t="b">
        <v>1</v>
      </c>
    </row>
    <row r="1042" spans="1:12" x14ac:dyDescent="0.25">
      <c r="A1042" s="3" t="s">
        <v>143</v>
      </c>
      <c r="B1042" s="3" t="s">
        <v>47</v>
      </c>
      <c r="C1042" s="3" t="s">
        <v>96</v>
      </c>
      <c r="D1042" s="5">
        <v>43090.561111111114</v>
      </c>
      <c r="E1042" s="3" t="s">
        <v>896</v>
      </c>
      <c r="F1042" s="3" t="s">
        <v>896</v>
      </c>
      <c r="G1042" s="3" t="s">
        <v>192</v>
      </c>
    </row>
    <row r="1043" spans="1:12" s="2" customFormat="1" x14ac:dyDescent="0.25">
      <c r="A1043" s="2" t="s">
        <v>143</v>
      </c>
      <c r="B1043" s="2" t="s">
        <v>47</v>
      </c>
      <c r="C1043" s="2" t="s">
        <v>96</v>
      </c>
      <c r="D1043" s="4">
        <v>43119.381944444445</v>
      </c>
      <c r="E1043" s="2" t="s">
        <v>897</v>
      </c>
      <c r="F1043" s="2" t="s">
        <v>897</v>
      </c>
      <c r="G1043" s="2" t="s">
        <v>192</v>
      </c>
      <c r="H1043" s="2">
        <v>4.9000000000000004</v>
      </c>
      <c r="I1043" s="2">
        <v>13</v>
      </c>
      <c r="J1043" s="2">
        <f t="shared" si="32"/>
        <v>0.37692307692307697</v>
      </c>
      <c r="K1043" s="2" t="b">
        <f t="shared" si="33"/>
        <v>0</v>
      </c>
      <c r="L1043" s="2" t="b">
        <v>0</v>
      </c>
    </row>
    <row r="1044" spans="1:12" x14ac:dyDescent="0.25">
      <c r="A1044" s="3" t="s">
        <v>143</v>
      </c>
      <c r="B1044" s="3" t="s">
        <v>47</v>
      </c>
      <c r="C1044" s="3" t="s">
        <v>96</v>
      </c>
      <c r="D1044" s="5">
        <v>43119.386111111111</v>
      </c>
      <c r="E1044" s="3" t="s">
        <v>898</v>
      </c>
      <c r="F1044" s="3" t="s">
        <v>898</v>
      </c>
      <c r="G1044" s="3" t="s">
        <v>192</v>
      </c>
    </row>
    <row r="1045" spans="1:12" x14ac:dyDescent="0.25">
      <c r="A1045" s="3" t="s">
        <v>143</v>
      </c>
      <c r="B1045" s="3" t="s">
        <v>47</v>
      </c>
      <c r="C1045" s="3" t="s">
        <v>97</v>
      </c>
      <c r="D1045" s="5">
        <v>42968.472222222219</v>
      </c>
      <c r="E1045" s="3" t="s">
        <v>887</v>
      </c>
      <c r="F1045" s="3" t="s">
        <v>887</v>
      </c>
      <c r="G1045" s="3" t="s">
        <v>192</v>
      </c>
    </row>
    <row r="1046" spans="1:12" x14ac:dyDescent="0.25">
      <c r="A1046" s="3" t="s">
        <v>143</v>
      </c>
      <c r="B1046" s="3" t="s">
        <v>47</v>
      </c>
      <c r="C1046" s="3" t="s">
        <v>97</v>
      </c>
      <c r="D1046" s="5">
        <v>43000.359722222223</v>
      </c>
      <c r="E1046" s="3" t="s">
        <v>889</v>
      </c>
      <c r="F1046" s="3" t="s">
        <v>889</v>
      </c>
      <c r="G1046" s="3" t="s">
        <v>192</v>
      </c>
    </row>
    <row r="1047" spans="1:12" x14ac:dyDescent="0.25">
      <c r="A1047" s="3" t="s">
        <v>143</v>
      </c>
      <c r="B1047" s="3" t="s">
        <v>47</v>
      </c>
      <c r="C1047" s="3" t="s">
        <v>97</v>
      </c>
      <c r="D1047" s="5">
        <v>43027.392361111109</v>
      </c>
      <c r="E1047" s="3" t="s">
        <v>891</v>
      </c>
      <c r="F1047" s="3" t="s">
        <v>891</v>
      </c>
      <c r="G1047" s="3" t="s">
        <v>192</v>
      </c>
    </row>
    <row r="1048" spans="1:12" x14ac:dyDescent="0.25">
      <c r="A1048" s="3" t="s">
        <v>143</v>
      </c>
      <c r="B1048" s="3" t="s">
        <v>47</v>
      </c>
      <c r="C1048" s="3" t="s">
        <v>97</v>
      </c>
      <c r="D1048" s="5">
        <v>43062.583333333336</v>
      </c>
      <c r="E1048" s="3" t="s">
        <v>893</v>
      </c>
      <c r="F1048" s="3" t="s">
        <v>893</v>
      </c>
      <c r="G1048" s="3" t="s">
        <v>192</v>
      </c>
    </row>
    <row r="1049" spans="1:12" x14ac:dyDescent="0.25">
      <c r="A1049" s="3" t="s">
        <v>143</v>
      </c>
      <c r="B1049" s="3" t="s">
        <v>47</v>
      </c>
      <c r="C1049" s="3" t="s">
        <v>97</v>
      </c>
      <c r="D1049" s="5">
        <v>43090.555555555555</v>
      </c>
      <c r="E1049" s="3" t="s">
        <v>895</v>
      </c>
      <c r="F1049" s="3" t="s">
        <v>895</v>
      </c>
      <c r="G1049" s="3" t="s">
        <v>192</v>
      </c>
    </row>
    <row r="1050" spans="1:12" x14ac:dyDescent="0.25">
      <c r="A1050" s="3" t="s">
        <v>143</v>
      </c>
      <c r="B1050" s="3" t="s">
        <v>47</v>
      </c>
      <c r="C1050" s="3" t="s">
        <v>97</v>
      </c>
      <c r="D1050" s="5">
        <v>43119.381944444445</v>
      </c>
      <c r="E1050" s="3" t="s">
        <v>897</v>
      </c>
      <c r="F1050" s="3" t="s">
        <v>897</v>
      </c>
      <c r="G1050" s="3" t="s">
        <v>192</v>
      </c>
    </row>
    <row r="1051" spans="1:12" x14ac:dyDescent="0.25">
      <c r="A1051" s="3" t="s">
        <v>144</v>
      </c>
      <c r="B1051" s="3" t="s">
        <v>48</v>
      </c>
      <c r="C1051" s="3" t="s">
        <v>96</v>
      </c>
      <c r="D1051" s="5">
        <v>42969.430555555555</v>
      </c>
      <c r="E1051" s="3" t="s">
        <v>899</v>
      </c>
      <c r="F1051" s="3" t="s">
        <v>899</v>
      </c>
      <c r="G1051" s="3" t="s">
        <v>192</v>
      </c>
      <c r="H1051">
        <v>19</v>
      </c>
      <c r="I1051">
        <v>25</v>
      </c>
      <c r="J1051">
        <f t="shared" si="32"/>
        <v>0.76</v>
      </c>
      <c r="K1051" t="b">
        <f t="shared" si="33"/>
        <v>1</v>
      </c>
      <c r="L1051" t="b">
        <v>1</v>
      </c>
    </row>
    <row r="1052" spans="1:12" x14ac:dyDescent="0.25">
      <c r="A1052" s="3" t="s">
        <v>144</v>
      </c>
      <c r="B1052" s="3" t="s">
        <v>48</v>
      </c>
      <c r="C1052" s="3" t="s">
        <v>96</v>
      </c>
      <c r="D1052" s="5">
        <v>42969.430555555555</v>
      </c>
      <c r="E1052" s="3" t="s">
        <v>900</v>
      </c>
      <c r="F1052" s="3" t="s">
        <v>900</v>
      </c>
      <c r="G1052" s="3" t="s">
        <v>192</v>
      </c>
    </row>
    <row r="1053" spans="1:12" x14ac:dyDescent="0.25">
      <c r="A1053" s="3" t="s">
        <v>144</v>
      </c>
      <c r="B1053" s="3" t="s">
        <v>48</v>
      </c>
      <c r="C1053" s="3" t="s">
        <v>96</v>
      </c>
      <c r="D1053" s="5">
        <v>43000.375</v>
      </c>
      <c r="E1053" s="3" t="s">
        <v>901</v>
      </c>
      <c r="F1053" s="3" t="s">
        <v>901</v>
      </c>
      <c r="G1053" s="3" t="s">
        <v>192</v>
      </c>
      <c r="H1053">
        <v>18.100000000000001</v>
      </c>
      <c r="I1053">
        <v>28</v>
      </c>
      <c r="J1053">
        <f t="shared" si="32"/>
        <v>0.64642857142857146</v>
      </c>
      <c r="K1053" t="b">
        <f t="shared" si="33"/>
        <v>1</v>
      </c>
      <c r="L1053" t="b">
        <v>1</v>
      </c>
    </row>
    <row r="1054" spans="1:12" x14ac:dyDescent="0.25">
      <c r="A1054" s="3" t="s">
        <v>144</v>
      </c>
      <c r="B1054" s="3" t="s">
        <v>48</v>
      </c>
      <c r="C1054" s="3" t="s">
        <v>96</v>
      </c>
      <c r="D1054" s="5">
        <v>43000.375</v>
      </c>
      <c r="E1054" s="3" t="s">
        <v>902</v>
      </c>
      <c r="F1054" s="3" t="s">
        <v>902</v>
      </c>
      <c r="G1054" s="3" t="s">
        <v>192</v>
      </c>
    </row>
    <row r="1055" spans="1:12" x14ac:dyDescent="0.25">
      <c r="A1055" s="3" t="s">
        <v>144</v>
      </c>
      <c r="B1055" s="3" t="s">
        <v>48</v>
      </c>
      <c r="C1055" s="3" t="s">
        <v>96</v>
      </c>
      <c r="D1055" s="5">
        <v>43028.416666666664</v>
      </c>
      <c r="E1055" s="3" t="s">
        <v>903</v>
      </c>
      <c r="F1055" s="3" t="s">
        <v>903</v>
      </c>
      <c r="G1055" s="3" t="s">
        <v>192</v>
      </c>
      <c r="H1055">
        <v>15.5</v>
      </c>
      <c r="I1055">
        <v>30</v>
      </c>
      <c r="J1055">
        <f t="shared" si="32"/>
        <v>0.51666666666666672</v>
      </c>
      <c r="K1055" t="b">
        <f t="shared" si="33"/>
        <v>1</v>
      </c>
      <c r="L1055" t="b">
        <v>1</v>
      </c>
    </row>
    <row r="1056" spans="1:12" x14ac:dyDescent="0.25">
      <c r="A1056" s="3" t="s">
        <v>144</v>
      </c>
      <c r="B1056" s="3" t="s">
        <v>48</v>
      </c>
      <c r="C1056" s="3" t="s">
        <v>96</v>
      </c>
      <c r="D1056" s="5">
        <v>43028.417361111111</v>
      </c>
      <c r="E1056" s="3" t="s">
        <v>904</v>
      </c>
      <c r="F1056" s="3" t="s">
        <v>904</v>
      </c>
      <c r="G1056" s="3" t="s">
        <v>192</v>
      </c>
    </row>
    <row r="1057" spans="1:12" x14ac:dyDescent="0.25">
      <c r="A1057" s="3" t="s">
        <v>144</v>
      </c>
      <c r="B1057" s="3" t="s">
        <v>48</v>
      </c>
      <c r="C1057" s="3" t="s">
        <v>96</v>
      </c>
      <c r="D1057" s="5">
        <v>43066.604166666664</v>
      </c>
      <c r="E1057" s="3" t="s">
        <v>905</v>
      </c>
      <c r="F1057" s="3" t="s">
        <v>905</v>
      </c>
      <c r="G1057" s="3" t="s">
        <v>192</v>
      </c>
      <c r="H1057">
        <v>11.8</v>
      </c>
      <c r="I1057">
        <v>19</v>
      </c>
      <c r="J1057">
        <f t="shared" si="32"/>
        <v>0.62105263157894741</v>
      </c>
      <c r="K1057" t="b">
        <f t="shared" si="33"/>
        <v>1</v>
      </c>
      <c r="L1057" t="b">
        <v>1</v>
      </c>
    </row>
    <row r="1058" spans="1:12" x14ac:dyDescent="0.25">
      <c r="A1058" s="3" t="s">
        <v>144</v>
      </c>
      <c r="B1058" s="3" t="s">
        <v>48</v>
      </c>
      <c r="C1058" s="3" t="s">
        <v>96</v>
      </c>
      <c r="D1058" s="5">
        <v>43066.604166666664</v>
      </c>
      <c r="E1058" s="3" t="s">
        <v>906</v>
      </c>
      <c r="F1058" s="3" t="s">
        <v>906</v>
      </c>
      <c r="G1058" s="3" t="s">
        <v>192</v>
      </c>
    </row>
    <row r="1059" spans="1:12" x14ac:dyDescent="0.25">
      <c r="A1059" s="3" t="s">
        <v>144</v>
      </c>
      <c r="B1059" s="3" t="s">
        <v>48</v>
      </c>
      <c r="C1059" s="3" t="s">
        <v>96</v>
      </c>
      <c r="D1059" s="5">
        <v>43091.419444444444</v>
      </c>
      <c r="E1059" s="3" t="s">
        <v>907</v>
      </c>
      <c r="F1059" s="3" t="s">
        <v>907</v>
      </c>
      <c r="G1059" s="3" t="s">
        <v>192</v>
      </c>
    </row>
    <row r="1060" spans="1:12" x14ac:dyDescent="0.25">
      <c r="A1060" s="3" t="s">
        <v>144</v>
      </c>
      <c r="B1060" s="3" t="s">
        <v>48</v>
      </c>
      <c r="C1060" s="3" t="s">
        <v>96</v>
      </c>
      <c r="D1060" s="5">
        <v>43091.42083333333</v>
      </c>
      <c r="E1060" s="3" t="s">
        <v>908</v>
      </c>
      <c r="F1060" s="3" t="s">
        <v>908</v>
      </c>
      <c r="G1060" s="3" t="s">
        <v>192</v>
      </c>
      <c r="H1060">
        <v>13.6</v>
      </c>
      <c r="I1060">
        <v>24</v>
      </c>
      <c r="J1060">
        <f t="shared" si="32"/>
        <v>0.56666666666666665</v>
      </c>
      <c r="K1060" t="b">
        <f t="shared" si="33"/>
        <v>1</v>
      </c>
      <c r="L1060" t="b">
        <v>1</v>
      </c>
    </row>
    <row r="1061" spans="1:12" x14ac:dyDescent="0.25">
      <c r="A1061" s="3" t="s">
        <v>144</v>
      </c>
      <c r="B1061" s="3" t="s">
        <v>48</v>
      </c>
      <c r="C1061" s="3" t="s">
        <v>96</v>
      </c>
      <c r="D1061" s="5">
        <v>43122.419444444444</v>
      </c>
      <c r="E1061" s="3" t="s">
        <v>909</v>
      </c>
      <c r="F1061" s="3" t="s">
        <v>909</v>
      </c>
      <c r="G1061" s="3" t="s">
        <v>192</v>
      </c>
      <c r="H1061">
        <v>18.3</v>
      </c>
      <c r="I1061">
        <v>22</v>
      </c>
      <c r="J1061">
        <f t="shared" si="32"/>
        <v>0.8318181818181819</v>
      </c>
      <c r="K1061" t="b">
        <f t="shared" si="33"/>
        <v>1</v>
      </c>
      <c r="L1061" t="b">
        <v>1</v>
      </c>
    </row>
    <row r="1062" spans="1:12" x14ac:dyDescent="0.25">
      <c r="A1062" s="3" t="s">
        <v>144</v>
      </c>
      <c r="B1062" s="3" t="s">
        <v>48</v>
      </c>
      <c r="C1062" s="3" t="s">
        <v>96</v>
      </c>
      <c r="D1062" s="5">
        <v>43122.419444444444</v>
      </c>
      <c r="E1062" s="3" t="s">
        <v>910</v>
      </c>
      <c r="F1062" s="3" t="s">
        <v>910</v>
      </c>
      <c r="G1062" s="3" t="s">
        <v>192</v>
      </c>
    </row>
    <row r="1063" spans="1:12" x14ac:dyDescent="0.25">
      <c r="A1063" s="3" t="s">
        <v>144</v>
      </c>
      <c r="B1063" s="3" t="s">
        <v>48</v>
      </c>
      <c r="C1063" s="3" t="s">
        <v>97</v>
      </c>
      <c r="D1063" s="5">
        <v>42969.430555555555</v>
      </c>
      <c r="E1063" s="3" t="s">
        <v>899</v>
      </c>
      <c r="F1063" s="3" t="s">
        <v>899</v>
      </c>
      <c r="G1063" s="3" t="s">
        <v>192</v>
      </c>
    </row>
    <row r="1064" spans="1:12" x14ac:dyDescent="0.25">
      <c r="A1064" s="3" t="s">
        <v>144</v>
      </c>
      <c r="B1064" s="3" t="s">
        <v>48</v>
      </c>
      <c r="C1064" s="3" t="s">
        <v>97</v>
      </c>
      <c r="D1064" s="5">
        <v>43000.375</v>
      </c>
      <c r="E1064" s="3" t="s">
        <v>901</v>
      </c>
      <c r="F1064" s="3" t="s">
        <v>901</v>
      </c>
      <c r="G1064" s="3" t="s">
        <v>192</v>
      </c>
    </row>
    <row r="1065" spans="1:12" x14ac:dyDescent="0.25">
      <c r="A1065" s="3" t="s">
        <v>144</v>
      </c>
      <c r="B1065" s="3" t="s">
        <v>48</v>
      </c>
      <c r="C1065" s="3" t="s">
        <v>97</v>
      </c>
      <c r="D1065" s="5">
        <v>43028.416666666664</v>
      </c>
      <c r="E1065" s="3" t="s">
        <v>903</v>
      </c>
      <c r="F1065" s="3" t="s">
        <v>903</v>
      </c>
      <c r="G1065" s="3" t="s">
        <v>192</v>
      </c>
    </row>
    <row r="1066" spans="1:12" x14ac:dyDescent="0.25">
      <c r="A1066" s="3" t="s">
        <v>144</v>
      </c>
      <c r="B1066" s="3" t="s">
        <v>48</v>
      </c>
      <c r="C1066" s="3" t="s">
        <v>97</v>
      </c>
      <c r="D1066" s="5">
        <v>43066.604166666664</v>
      </c>
      <c r="E1066" s="3" t="s">
        <v>905</v>
      </c>
      <c r="F1066" s="3" t="s">
        <v>905</v>
      </c>
      <c r="G1066" s="3" t="s">
        <v>192</v>
      </c>
    </row>
    <row r="1067" spans="1:12" x14ac:dyDescent="0.25">
      <c r="A1067" s="3" t="s">
        <v>144</v>
      </c>
      <c r="B1067" s="3" t="s">
        <v>48</v>
      </c>
      <c r="C1067" s="3" t="s">
        <v>97</v>
      </c>
      <c r="D1067" s="5">
        <v>43091.42083333333</v>
      </c>
      <c r="E1067" s="3" t="s">
        <v>908</v>
      </c>
      <c r="F1067" s="3" t="s">
        <v>908</v>
      </c>
      <c r="G1067" s="3" t="s">
        <v>192</v>
      </c>
    </row>
    <row r="1068" spans="1:12" x14ac:dyDescent="0.25">
      <c r="A1068" s="3" t="s">
        <v>144</v>
      </c>
      <c r="B1068" s="3" t="s">
        <v>48</v>
      </c>
      <c r="C1068" s="3" t="s">
        <v>97</v>
      </c>
      <c r="D1068" s="5">
        <v>43122.419444444444</v>
      </c>
      <c r="E1068" s="3" t="s">
        <v>909</v>
      </c>
      <c r="F1068" s="3" t="s">
        <v>909</v>
      </c>
      <c r="G1068" s="3" t="s">
        <v>192</v>
      </c>
    </row>
    <row r="1069" spans="1:12" x14ac:dyDescent="0.25">
      <c r="A1069" s="3" t="s">
        <v>145</v>
      </c>
      <c r="B1069" s="3" t="s">
        <v>49</v>
      </c>
      <c r="C1069" s="3" t="s">
        <v>96</v>
      </c>
      <c r="D1069" s="5">
        <v>42962.520833333336</v>
      </c>
      <c r="E1069" s="3" t="s">
        <v>911</v>
      </c>
      <c r="F1069" s="3" t="s">
        <v>911</v>
      </c>
      <c r="G1069" s="3" t="s">
        <v>192</v>
      </c>
      <c r="H1069">
        <v>10.3</v>
      </c>
      <c r="I1069">
        <v>20</v>
      </c>
      <c r="J1069">
        <f t="shared" si="32"/>
        <v>0.51500000000000001</v>
      </c>
      <c r="K1069" t="b">
        <f t="shared" si="33"/>
        <v>1</v>
      </c>
      <c r="L1069" t="b">
        <v>1</v>
      </c>
    </row>
    <row r="1070" spans="1:12" x14ac:dyDescent="0.25">
      <c r="A1070" s="3" t="s">
        <v>145</v>
      </c>
      <c r="B1070" s="3" t="s">
        <v>49</v>
      </c>
      <c r="C1070" s="3" t="s">
        <v>96</v>
      </c>
      <c r="D1070" s="5">
        <v>42962.520833333336</v>
      </c>
      <c r="E1070" s="3" t="s">
        <v>912</v>
      </c>
      <c r="F1070" s="3" t="s">
        <v>912</v>
      </c>
      <c r="G1070" s="3" t="s">
        <v>192</v>
      </c>
    </row>
    <row r="1071" spans="1:12" s="2" customFormat="1" x14ac:dyDescent="0.25">
      <c r="A1071" s="2" t="s">
        <v>145</v>
      </c>
      <c r="B1071" s="2" t="s">
        <v>49</v>
      </c>
      <c r="C1071" s="2" t="s">
        <v>96</v>
      </c>
      <c r="D1071" s="4">
        <v>42997.652777777781</v>
      </c>
      <c r="E1071" s="2" t="s">
        <v>913</v>
      </c>
      <c r="F1071" s="2" t="s">
        <v>913</v>
      </c>
      <c r="G1071" s="2" t="s">
        <v>192</v>
      </c>
      <c r="H1071" s="2">
        <v>11.6</v>
      </c>
      <c r="I1071" s="2">
        <v>24</v>
      </c>
      <c r="J1071" s="2">
        <f t="shared" si="32"/>
        <v>0.48333333333333334</v>
      </c>
      <c r="K1071" s="2" t="b">
        <f t="shared" si="33"/>
        <v>0</v>
      </c>
      <c r="L1071" s="2" t="b">
        <v>0</v>
      </c>
    </row>
    <row r="1072" spans="1:12" x14ac:dyDescent="0.25">
      <c r="A1072" s="3" t="s">
        <v>145</v>
      </c>
      <c r="B1072" s="3" t="s">
        <v>49</v>
      </c>
      <c r="C1072" s="3" t="s">
        <v>96</v>
      </c>
      <c r="D1072" s="5">
        <v>42997.654166666667</v>
      </c>
      <c r="E1072" s="3" t="s">
        <v>914</v>
      </c>
      <c r="F1072" s="3" t="s">
        <v>914</v>
      </c>
      <c r="G1072" s="3" t="s">
        <v>192</v>
      </c>
    </row>
    <row r="1073" spans="1:12" x14ac:dyDescent="0.25">
      <c r="A1073" s="3" t="s">
        <v>145</v>
      </c>
      <c r="B1073" s="3" t="s">
        <v>49</v>
      </c>
      <c r="C1073" s="3" t="s">
        <v>96</v>
      </c>
      <c r="D1073" s="5">
        <v>43024.413194444445</v>
      </c>
      <c r="E1073" s="3" t="s">
        <v>915</v>
      </c>
      <c r="F1073" s="3" t="s">
        <v>915</v>
      </c>
      <c r="G1073" s="3" t="s">
        <v>192</v>
      </c>
      <c r="H1073">
        <v>13.7</v>
      </c>
      <c r="I1073">
        <v>25</v>
      </c>
      <c r="J1073">
        <f t="shared" si="32"/>
        <v>0.54799999999999993</v>
      </c>
      <c r="K1073" t="b">
        <f t="shared" si="33"/>
        <v>1</v>
      </c>
      <c r="L1073" t="b">
        <v>1</v>
      </c>
    </row>
    <row r="1074" spans="1:12" x14ac:dyDescent="0.25">
      <c r="A1074" s="3" t="s">
        <v>145</v>
      </c>
      <c r="B1074" s="3" t="s">
        <v>49</v>
      </c>
      <c r="C1074" s="3" t="s">
        <v>96</v>
      </c>
      <c r="D1074" s="5">
        <v>43024.413194444445</v>
      </c>
      <c r="E1074" s="3" t="s">
        <v>916</v>
      </c>
      <c r="F1074" s="3" t="s">
        <v>916</v>
      </c>
      <c r="G1074" s="3" t="s">
        <v>192</v>
      </c>
    </row>
    <row r="1075" spans="1:12" x14ac:dyDescent="0.25">
      <c r="A1075" s="3" t="s">
        <v>145</v>
      </c>
      <c r="B1075" s="3" t="s">
        <v>49</v>
      </c>
      <c r="C1075" s="3" t="s">
        <v>96</v>
      </c>
      <c r="D1075" s="5">
        <v>43060.364583333336</v>
      </c>
      <c r="E1075" s="3" t="s">
        <v>917</v>
      </c>
      <c r="F1075" s="3" t="s">
        <v>917</v>
      </c>
      <c r="G1075" s="3" t="s">
        <v>192</v>
      </c>
      <c r="H1075">
        <v>14.8</v>
      </c>
      <c r="I1075">
        <v>24</v>
      </c>
      <c r="J1075">
        <f t="shared" si="32"/>
        <v>0.6166666666666667</v>
      </c>
      <c r="K1075" t="b">
        <f t="shared" si="33"/>
        <v>1</v>
      </c>
      <c r="L1075" t="b">
        <v>1</v>
      </c>
    </row>
    <row r="1076" spans="1:12" x14ac:dyDescent="0.25">
      <c r="A1076" s="3" t="s">
        <v>145</v>
      </c>
      <c r="B1076" s="3" t="s">
        <v>49</v>
      </c>
      <c r="C1076" s="3" t="s">
        <v>96</v>
      </c>
      <c r="D1076" s="5">
        <v>43060.364583333336</v>
      </c>
      <c r="E1076" s="3" t="s">
        <v>918</v>
      </c>
      <c r="F1076" s="3" t="s">
        <v>918</v>
      </c>
      <c r="G1076" s="3" t="s">
        <v>192</v>
      </c>
    </row>
    <row r="1077" spans="1:12" x14ac:dyDescent="0.25">
      <c r="A1077" s="3" t="s">
        <v>145</v>
      </c>
      <c r="B1077" s="3" t="s">
        <v>49</v>
      </c>
      <c r="C1077" s="3" t="s">
        <v>96</v>
      </c>
      <c r="D1077" s="5">
        <v>43083.393750000003</v>
      </c>
      <c r="E1077" s="3" t="s">
        <v>919</v>
      </c>
      <c r="F1077" s="3" t="s">
        <v>919</v>
      </c>
      <c r="G1077" s="3" t="s">
        <v>192</v>
      </c>
      <c r="H1077">
        <v>18.7</v>
      </c>
      <c r="I1077">
        <v>20</v>
      </c>
      <c r="J1077">
        <f t="shared" si="32"/>
        <v>0.93499999999999994</v>
      </c>
      <c r="K1077" t="b">
        <f t="shared" si="33"/>
        <v>1</v>
      </c>
      <c r="L1077" t="b">
        <v>1</v>
      </c>
    </row>
    <row r="1078" spans="1:12" x14ac:dyDescent="0.25">
      <c r="A1078" s="3" t="s">
        <v>145</v>
      </c>
      <c r="B1078" s="3" t="s">
        <v>49</v>
      </c>
      <c r="C1078" s="3" t="s">
        <v>96</v>
      </c>
      <c r="D1078" s="5">
        <v>43083.393750000003</v>
      </c>
      <c r="E1078" s="3" t="s">
        <v>920</v>
      </c>
      <c r="F1078" s="3" t="s">
        <v>920</v>
      </c>
      <c r="G1078" s="3" t="s">
        <v>192</v>
      </c>
    </row>
    <row r="1079" spans="1:12" x14ac:dyDescent="0.25">
      <c r="A1079" s="3" t="s">
        <v>145</v>
      </c>
      <c r="B1079" s="3" t="s">
        <v>49</v>
      </c>
      <c r="C1079" s="3" t="s">
        <v>96</v>
      </c>
      <c r="D1079" s="5">
        <v>43116.458333333336</v>
      </c>
      <c r="E1079" s="3" t="s">
        <v>921</v>
      </c>
      <c r="F1079" s="3" t="s">
        <v>921</v>
      </c>
      <c r="G1079" s="3" t="s">
        <v>192</v>
      </c>
      <c r="H1079">
        <v>15.8</v>
      </c>
      <c r="I1079">
        <v>17</v>
      </c>
      <c r="J1079">
        <f t="shared" si="32"/>
        <v>0.92941176470588238</v>
      </c>
      <c r="K1079" t="b">
        <f t="shared" si="33"/>
        <v>1</v>
      </c>
      <c r="L1079" t="b">
        <v>1</v>
      </c>
    </row>
    <row r="1080" spans="1:12" x14ac:dyDescent="0.25">
      <c r="A1080" s="3" t="s">
        <v>145</v>
      </c>
      <c r="B1080" s="3" t="s">
        <v>49</v>
      </c>
      <c r="C1080" s="3" t="s">
        <v>96</v>
      </c>
      <c r="D1080" s="5">
        <v>43116.458333333336</v>
      </c>
      <c r="E1080" s="3" t="s">
        <v>922</v>
      </c>
      <c r="F1080" s="3" t="s">
        <v>922</v>
      </c>
      <c r="G1080" s="3" t="s">
        <v>192</v>
      </c>
    </row>
    <row r="1081" spans="1:12" x14ac:dyDescent="0.25">
      <c r="A1081" s="3" t="s">
        <v>145</v>
      </c>
      <c r="B1081" s="3" t="s">
        <v>49</v>
      </c>
      <c r="C1081" s="3" t="s">
        <v>97</v>
      </c>
      <c r="D1081" s="5">
        <v>42962.520833333336</v>
      </c>
      <c r="E1081" s="3" t="s">
        <v>911</v>
      </c>
      <c r="F1081" s="3" t="s">
        <v>911</v>
      </c>
      <c r="G1081" s="3" t="s">
        <v>192</v>
      </c>
    </row>
    <row r="1082" spans="1:12" x14ac:dyDescent="0.25">
      <c r="A1082" s="3" t="s">
        <v>145</v>
      </c>
      <c r="B1082" s="3" t="s">
        <v>49</v>
      </c>
      <c r="C1082" s="3" t="s">
        <v>97</v>
      </c>
      <c r="D1082" s="5">
        <v>42997.652777777781</v>
      </c>
      <c r="E1082" s="3" t="s">
        <v>913</v>
      </c>
      <c r="F1082" s="3" t="s">
        <v>913</v>
      </c>
      <c r="G1082" s="3" t="s">
        <v>192</v>
      </c>
    </row>
    <row r="1083" spans="1:12" x14ac:dyDescent="0.25">
      <c r="A1083" s="3" t="s">
        <v>145</v>
      </c>
      <c r="B1083" s="3" t="s">
        <v>49</v>
      </c>
      <c r="C1083" s="3" t="s">
        <v>97</v>
      </c>
      <c r="D1083" s="5">
        <v>43024.413194444445</v>
      </c>
      <c r="E1083" s="3" t="s">
        <v>915</v>
      </c>
      <c r="F1083" s="3" t="s">
        <v>915</v>
      </c>
      <c r="G1083" s="3" t="s">
        <v>192</v>
      </c>
    </row>
    <row r="1084" spans="1:12" x14ac:dyDescent="0.25">
      <c r="A1084" s="3" t="s">
        <v>145</v>
      </c>
      <c r="B1084" s="3" t="s">
        <v>49</v>
      </c>
      <c r="C1084" s="3" t="s">
        <v>97</v>
      </c>
      <c r="D1084" s="5">
        <v>43060.364583333336</v>
      </c>
      <c r="E1084" s="3" t="s">
        <v>917</v>
      </c>
      <c r="F1084" s="3" t="s">
        <v>917</v>
      </c>
      <c r="G1084" s="3" t="s">
        <v>192</v>
      </c>
    </row>
    <row r="1085" spans="1:12" x14ac:dyDescent="0.25">
      <c r="A1085" s="3" t="s">
        <v>145</v>
      </c>
      <c r="B1085" s="3" t="s">
        <v>49</v>
      </c>
      <c r="C1085" s="3" t="s">
        <v>97</v>
      </c>
      <c r="D1085" s="5">
        <v>43083.393750000003</v>
      </c>
      <c r="E1085" s="3" t="s">
        <v>919</v>
      </c>
      <c r="F1085" s="3" t="s">
        <v>919</v>
      </c>
      <c r="G1085" s="3" t="s">
        <v>192</v>
      </c>
    </row>
    <row r="1086" spans="1:12" x14ac:dyDescent="0.25">
      <c r="A1086" s="3" t="s">
        <v>145</v>
      </c>
      <c r="B1086" s="3" t="s">
        <v>49</v>
      </c>
      <c r="C1086" s="3" t="s">
        <v>97</v>
      </c>
      <c r="D1086" s="5">
        <v>43116.458333333336</v>
      </c>
      <c r="E1086" s="3" t="s">
        <v>921</v>
      </c>
      <c r="F1086" s="3" t="s">
        <v>921</v>
      </c>
      <c r="G1086" s="3" t="s">
        <v>192</v>
      </c>
    </row>
    <row r="1087" spans="1:12" s="2" customFormat="1" x14ac:dyDescent="0.25">
      <c r="A1087" s="2" t="s">
        <v>146</v>
      </c>
      <c r="B1087" s="2" t="s">
        <v>50</v>
      </c>
      <c r="C1087" s="2" t="s">
        <v>96</v>
      </c>
      <c r="D1087" s="4">
        <v>42963.666666666664</v>
      </c>
      <c r="E1087" s="2" t="s">
        <v>923</v>
      </c>
      <c r="F1087" s="2" t="s">
        <v>923</v>
      </c>
      <c r="G1087" s="2" t="s">
        <v>192</v>
      </c>
      <c r="H1087" s="2">
        <v>9.6</v>
      </c>
      <c r="I1087" s="2">
        <v>25</v>
      </c>
      <c r="J1087" s="2">
        <f t="shared" si="32"/>
        <v>0.38400000000000001</v>
      </c>
      <c r="K1087" s="2" t="b">
        <f t="shared" si="33"/>
        <v>0</v>
      </c>
      <c r="L1087" s="2" t="b">
        <v>0</v>
      </c>
    </row>
    <row r="1088" spans="1:12" x14ac:dyDescent="0.25">
      <c r="A1088" s="3" t="s">
        <v>146</v>
      </c>
      <c r="B1088" s="3" t="s">
        <v>50</v>
      </c>
      <c r="C1088" s="3" t="s">
        <v>96</v>
      </c>
      <c r="D1088" s="5">
        <v>42963.666666666664</v>
      </c>
      <c r="E1088" s="3" t="s">
        <v>924</v>
      </c>
      <c r="F1088" s="3" t="s">
        <v>924</v>
      </c>
      <c r="G1088" s="3" t="s">
        <v>192</v>
      </c>
    </row>
    <row r="1089" spans="1:12" x14ac:dyDescent="0.25">
      <c r="A1089" s="3" t="s">
        <v>146</v>
      </c>
      <c r="B1089" s="3" t="s">
        <v>50</v>
      </c>
      <c r="C1089" s="3" t="s">
        <v>96</v>
      </c>
      <c r="D1089" s="5">
        <v>42999.388888888891</v>
      </c>
      <c r="E1089" s="3" t="s">
        <v>925</v>
      </c>
      <c r="F1089" s="3" t="s">
        <v>925</v>
      </c>
      <c r="G1089" s="3" t="s">
        <v>192</v>
      </c>
      <c r="H1089">
        <v>12.4</v>
      </c>
      <c r="I1089">
        <v>20</v>
      </c>
      <c r="J1089">
        <f t="shared" si="32"/>
        <v>0.62</v>
      </c>
      <c r="K1089" t="b">
        <f t="shared" si="33"/>
        <v>1</v>
      </c>
      <c r="L1089" t="b">
        <v>1</v>
      </c>
    </row>
    <row r="1090" spans="1:12" x14ac:dyDescent="0.25">
      <c r="A1090" s="3" t="s">
        <v>146</v>
      </c>
      <c r="B1090" s="3" t="s">
        <v>50</v>
      </c>
      <c r="C1090" s="3" t="s">
        <v>96</v>
      </c>
      <c r="D1090" s="5">
        <v>42999.388888888891</v>
      </c>
      <c r="E1090" s="3" t="s">
        <v>926</v>
      </c>
      <c r="F1090" s="3" t="s">
        <v>926</v>
      </c>
      <c r="G1090" s="3" t="s">
        <v>192</v>
      </c>
    </row>
    <row r="1091" spans="1:12" x14ac:dyDescent="0.25">
      <c r="A1091" s="3" t="s">
        <v>146</v>
      </c>
      <c r="B1091" s="3" t="s">
        <v>50</v>
      </c>
      <c r="C1091" s="3" t="s">
        <v>96</v>
      </c>
      <c r="D1091" s="5">
        <v>43025.688194444447</v>
      </c>
      <c r="E1091" s="3" t="s">
        <v>927</v>
      </c>
      <c r="F1091" s="3" t="s">
        <v>927</v>
      </c>
      <c r="G1091" s="3" t="s">
        <v>192</v>
      </c>
    </row>
    <row r="1092" spans="1:12" x14ac:dyDescent="0.25">
      <c r="A1092" s="3" t="s">
        <v>146</v>
      </c>
      <c r="B1092" s="3" t="s">
        <v>50</v>
      </c>
      <c r="C1092" s="3" t="s">
        <v>96</v>
      </c>
      <c r="D1092" s="5">
        <v>43025.689583333333</v>
      </c>
      <c r="E1092" s="3" t="s">
        <v>928</v>
      </c>
      <c r="F1092" s="3" t="s">
        <v>928</v>
      </c>
      <c r="G1092" s="3" t="s">
        <v>192</v>
      </c>
      <c r="H1092">
        <v>11.7</v>
      </c>
      <c r="I1092">
        <v>16</v>
      </c>
      <c r="J1092">
        <f t="shared" ref="J1092:J1150" si="34">H1092/I1092</f>
        <v>0.73124999999999996</v>
      </c>
      <c r="K1092" t="b">
        <f t="shared" ref="K1092:K1150" si="35">AND(J1092&gt;=0.5,J1092&lt;=2)</f>
        <v>1</v>
      </c>
      <c r="L1092" t="b">
        <v>1</v>
      </c>
    </row>
    <row r="1093" spans="1:12" x14ac:dyDescent="0.25">
      <c r="A1093" s="3" t="s">
        <v>146</v>
      </c>
      <c r="B1093" s="3" t="s">
        <v>50</v>
      </c>
      <c r="C1093" s="3" t="s">
        <v>96</v>
      </c>
      <c r="D1093" s="5">
        <v>43060.607638888891</v>
      </c>
      <c r="E1093" s="3" t="s">
        <v>929</v>
      </c>
      <c r="F1093" s="3" t="s">
        <v>929</v>
      </c>
      <c r="G1093" s="3" t="s">
        <v>192</v>
      </c>
      <c r="H1093">
        <v>15.3</v>
      </c>
      <c r="I1093">
        <v>23</v>
      </c>
      <c r="J1093">
        <f t="shared" si="34"/>
        <v>0.66521739130434787</v>
      </c>
      <c r="K1093" t="b">
        <f t="shared" si="35"/>
        <v>1</v>
      </c>
      <c r="L1093" t="b">
        <v>1</v>
      </c>
    </row>
    <row r="1094" spans="1:12" x14ac:dyDescent="0.25">
      <c r="A1094" s="3" t="s">
        <v>146</v>
      </c>
      <c r="B1094" s="3" t="s">
        <v>50</v>
      </c>
      <c r="C1094" s="3" t="s">
        <v>96</v>
      </c>
      <c r="D1094" s="5">
        <v>43060.607638888891</v>
      </c>
      <c r="E1094" s="3" t="s">
        <v>930</v>
      </c>
      <c r="F1094" s="3" t="s">
        <v>930</v>
      </c>
      <c r="G1094" s="3" t="s">
        <v>192</v>
      </c>
    </row>
    <row r="1095" spans="1:12" x14ac:dyDescent="0.25">
      <c r="A1095" s="3" t="s">
        <v>146</v>
      </c>
      <c r="B1095" s="3" t="s">
        <v>50</v>
      </c>
      <c r="C1095" s="3" t="s">
        <v>96</v>
      </c>
      <c r="D1095" s="5">
        <v>43088.6875</v>
      </c>
      <c r="E1095" s="3" t="s">
        <v>931</v>
      </c>
      <c r="F1095" s="3" t="s">
        <v>931</v>
      </c>
      <c r="G1095" s="3" t="s">
        <v>192</v>
      </c>
      <c r="H1095">
        <v>11.2</v>
      </c>
      <c r="I1095">
        <v>16</v>
      </c>
      <c r="J1095">
        <f t="shared" si="34"/>
        <v>0.7</v>
      </c>
      <c r="K1095" t="b">
        <f t="shared" si="35"/>
        <v>1</v>
      </c>
      <c r="L1095" t="b">
        <v>1</v>
      </c>
    </row>
    <row r="1096" spans="1:12" x14ac:dyDescent="0.25">
      <c r="A1096" s="3" t="s">
        <v>146</v>
      </c>
      <c r="B1096" s="3" t="s">
        <v>50</v>
      </c>
      <c r="C1096" s="3" t="s">
        <v>96</v>
      </c>
      <c r="D1096" s="5">
        <v>43088.690972222219</v>
      </c>
      <c r="E1096" s="3" t="s">
        <v>932</v>
      </c>
      <c r="F1096" s="3" t="s">
        <v>932</v>
      </c>
      <c r="G1096" s="3" t="s">
        <v>192</v>
      </c>
    </row>
    <row r="1097" spans="1:12" x14ac:dyDescent="0.25">
      <c r="A1097" s="3" t="s">
        <v>146</v>
      </c>
      <c r="B1097" s="3" t="s">
        <v>50</v>
      </c>
      <c r="C1097" s="3" t="s">
        <v>96</v>
      </c>
      <c r="D1097" s="5">
        <v>43117.684027777781</v>
      </c>
      <c r="E1097" s="3" t="s">
        <v>933</v>
      </c>
      <c r="F1097" s="3" t="s">
        <v>933</v>
      </c>
      <c r="G1097" s="3" t="s">
        <v>192</v>
      </c>
      <c r="H1097">
        <v>13.8</v>
      </c>
      <c r="I1097">
        <v>18</v>
      </c>
      <c r="J1097">
        <f t="shared" si="34"/>
        <v>0.76666666666666672</v>
      </c>
      <c r="K1097" t="b">
        <f t="shared" si="35"/>
        <v>1</v>
      </c>
      <c r="L1097" t="b">
        <v>1</v>
      </c>
    </row>
    <row r="1098" spans="1:12" x14ac:dyDescent="0.25">
      <c r="A1098" s="3" t="s">
        <v>146</v>
      </c>
      <c r="B1098" s="3" t="s">
        <v>50</v>
      </c>
      <c r="C1098" s="3" t="s">
        <v>96</v>
      </c>
      <c r="D1098" s="5">
        <v>43117.684027777781</v>
      </c>
      <c r="E1098" s="3" t="s">
        <v>934</v>
      </c>
      <c r="F1098" s="3" t="s">
        <v>934</v>
      </c>
      <c r="G1098" s="3" t="s">
        <v>192</v>
      </c>
    </row>
    <row r="1099" spans="1:12" x14ac:dyDescent="0.25">
      <c r="A1099" s="3" t="s">
        <v>146</v>
      </c>
      <c r="B1099" s="3" t="s">
        <v>50</v>
      </c>
      <c r="C1099" s="3" t="s">
        <v>97</v>
      </c>
      <c r="D1099" s="5">
        <v>42963.666666666664</v>
      </c>
      <c r="E1099" s="3" t="s">
        <v>923</v>
      </c>
      <c r="F1099" s="3" t="s">
        <v>923</v>
      </c>
      <c r="G1099" s="3" t="s">
        <v>192</v>
      </c>
    </row>
    <row r="1100" spans="1:12" x14ac:dyDescent="0.25">
      <c r="A1100" s="3" t="s">
        <v>146</v>
      </c>
      <c r="B1100" s="3" t="s">
        <v>50</v>
      </c>
      <c r="C1100" s="3" t="s">
        <v>97</v>
      </c>
      <c r="D1100" s="5">
        <v>42999.388888888891</v>
      </c>
      <c r="E1100" s="3" t="s">
        <v>925</v>
      </c>
      <c r="F1100" s="3" t="s">
        <v>925</v>
      </c>
      <c r="G1100" s="3" t="s">
        <v>192</v>
      </c>
    </row>
    <row r="1101" spans="1:12" x14ac:dyDescent="0.25">
      <c r="A1101" s="3" t="s">
        <v>146</v>
      </c>
      <c r="B1101" s="3" t="s">
        <v>50</v>
      </c>
      <c r="C1101" s="3" t="s">
        <v>97</v>
      </c>
      <c r="D1101" s="5">
        <v>43025.689583333333</v>
      </c>
      <c r="E1101" s="3" t="s">
        <v>928</v>
      </c>
      <c r="F1101" s="3" t="s">
        <v>928</v>
      </c>
      <c r="G1101" s="3" t="s">
        <v>192</v>
      </c>
    </row>
    <row r="1102" spans="1:12" x14ac:dyDescent="0.25">
      <c r="A1102" s="3" t="s">
        <v>146</v>
      </c>
      <c r="B1102" s="3" t="s">
        <v>50</v>
      </c>
      <c r="C1102" s="3" t="s">
        <v>97</v>
      </c>
      <c r="D1102" s="5">
        <v>43060.607638888891</v>
      </c>
      <c r="E1102" s="3" t="s">
        <v>929</v>
      </c>
      <c r="F1102" s="3" t="s">
        <v>929</v>
      </c>
      <c r="G1102" s="3" t="s">
        <v>192</v>
      </c>
    </row>
    <row r="1103" spans="1:12" x14ac:dyDescent="0.25">
      <c r="A1103" s="3" t="s">
        <v>146</v>
      </c>
      <c r="B1103" s="3" t="s">
        <v>50</v>
      </c>
      <c r="C1103" s="3" t="s">
        <v>97</v>
      </c>
      <c r="D1103" s="5">
        <v>43088.6875</v>
      </c>
      <c r="E1103" s="3" t="s">
        <v>931</v>
      </c>
      <c r="F1103" s="3" t="s">
        <v>931</v>
      </c>
      <c r="G1103" s="3" t="s">
        <v>192</v>
      </c>
    </row>
    <row r="1104" spans="1:12" x14ac:dyDescent="0.25">
      <c r="A1104" s="3" t="s">
        <v>146</v>
      </c>
      <c r="B1104" s="3" t="s">
        <v>50</v>
      </c>
      <c r="C1104" s="3" t="s">
        <v>97</v>
      </c>
      <c r="D1104" s="5">
        <v>43117.684027777781</v>
      </c>
      <c r="E1104" s="3" t="s">
        <v>933</v>
      </c>
      <c r="F1104" s="3" t="s">
        <v>933</v>
      </c>
      <c r="G1104" s="3" t="s">
        <v>192</v>
      </c>
    </row>
    <row r="1105" spans="1:12" x14ac:dyDescent="0.25">
      <c r="A1105" s="3" t="s">
        <v>147</v>
      </c>
      <c r="B1105" s="3" t="s">
        <v>51</v>
      </c>
      <c r="C1105" s="3" t="s">
        <v>96</v>
      </c>
      <c r="D1105" s="5">
        <v>42956.604166666664</v>
      </c>
      <c r="E1105" s="3" t="s">
        <v>935</v>
      </c>
      <c r="F1105" s="3" t="s">
        <v>935</v>
      </c>
      <c r="G1105" s="3" t="s">
        <v>192</v>
      </c>
      <c r="H1105">
        <v>13.3</v>
      </c>
      <c r="I1105">
        <v>20</v>
      </c>
      <c r="J1105">
        <f t="shared" si="34"/>
        <v>0.66500000000000004</v>
      </c>
      <c r="K1105" t="b">
        <f t="shared" si="35"/>
        <v>1</v>
      </c>
      <c r="L1105" t="b">
        <v>1</v>
      </c>
    </row>
    <row r="1106" spans="1:12" x14ac:dyDescent="0.25">
      <c r="A1106" s="3" t="s">
        <v>147</v>
      </c>
      <c r="B1106" s="3" t="s">
        <v>51</v>
      </c>
      <c r="C1106" s="3" t="s">
        <v>96</v>
      </c>
      <c r="D1106" s="5">
        <v>42956.604166666664</v>
      </c>
      <c r="E1106" s="3" t="s">
        <v>936</v>
      </c>
      <c r="F1106" s="3" t="s">
        <v>936</v>
      </c>
      <c r="G1106" s="3" t="s">
        <v>192</v>
      </c>
    </row>
    <row r="1107" spans="1:12" x14ac:dyDescent="0.25">
      <c r="A1107" s="3" t="s">
        <v>147</v>
      </c>
      <c r="B1107" s="3" t="s">
        <v>51</v>
      </c>
      <c r="C1107" s="3" t="s">
        <v>96</v>
      </c>
      <c r="D1107" s="5">
        <v>42984.586805555555</v>
      </c>
      <c r="E1107" s="3" t="s">
        <v>937</v>
      </c>
      <c r="F1107" s="3" t="s">
        <v>937</v>
      </c>
      <c r="G1107" s="3" t="s">
        <v>192</v>
      </c>
      <c r="H1107">
        <v>16.5</v>
      </c>
      <c r="I1107">
        <v>24</v>
      </c>
      <c r="J1107">
        <f t="shared" si="34"/>
        <v>0.6875</v>
      </c>
      <c r="K1107" t="b">
        <f t="shared" si="35"/>
        <v>1</v>
      </c>
      <c r="L1107" t="b">
        <v>1</v>
      </c>
    </row>
    <row r="1108" spans="1:12" x14ac:dyDescent="0.25">
      <c r="A1108" s="3" t="s">
        <v>147</v>
      </c>
      <c r="B1108" s="3" t="s">
        <v>51</v>
      </c>
      <c r="C1108" s="3" t="s">
        <v>96</v>
      </c>
      <c r="D1108" s="5">
        <v>42984.588194444441</v>
      </c>
      <c r="E1108" s="3" t="s">
        <v>938</v>
      </c>
      <c r="F1108" s="3" t="s">
        <v>938</v>
      </c>
      <c r="G1108" s="3" t="s">
        <v>192</v>
      </c>
    </row>
    <row r="1109" spans="1:12" x14ac:dyDescent="0.25">
      <c r="A1109" s="3" t="s">
        <v>147</v>
      </c>
      <c r="B1109" s="3" t="s">
        <v>51</v>
      </c>
      <c r="C1109" s="3" t="s">
        <v>96</v>
      </c>
      <c r="D1109" s="5">
        <v>43013.638888888891</v>
      </c>
      <c r="E1109" s="3" t="s">
        <v>939</v>
      </c>
      <c r="F1109" s="3" t="s">
        <v>939</v>
      </c>
      <c r="G1109" s="3" t="s">
        <v>192</v>
      </c>
      <c r="H1109">
        <v>15.2</v>
      </c>
      <c r="I1109">
        <v>28</v>
      </c>
      <c r="J1109">
        <f t="shared" si="34"/>
        <v>0.54285714285714282</v>
      </c>
      <c r="K1109" t="b">
        <f t="shared" si="35"/>
        <v>1</v>
      </c>
      <c r="L1109" t="b">
        <v>1</v>
      </c>
    </row>
    <row r="1110" spans="1:12" x14ac:dyDescent="0.25">
      <c r="A1110" s="3" t="s">
        <v>147</v>
      </c>
      <c r="B1110" s="3" t="s">
        <v>51</v>
      </c>
      <c r="C1110" s="3" t="s">
        <v>96</v>
      </c>
      <c r="D1110" s="5">
        <v>43013.638888888891</v>
      </c>
      <c r="E1110" s="3" t="s">
        <v>940</v>
      </c>
      <c r="F1110" s="3" t="s">
        <v>940</v>
      </c>
      <c r="G1110" s="3" t="s">
        <v>192</v>
      </c>
    </row>
    <row r="1111" spans="1:12" x14ac:dyDescent="0.25">
      <c r="A1111" s="3" t="s">
        <v>147</v>
      </c>
      <c r="B1111" s="3" t="s">
        <v>51</v>
      </c>
      <c r="C1111" s="3" t="s">
        <v>96</v>
      </c>
      <c r="D1111" s="5">
        <v>43047.583333333336</v>
      </c>
      <c r="E1111" s="3" t="s">
        <v>941</v>
      </c>
      <c r="F1111" s="3" t="s">
        <v>941</v>
      </c>
      <c r="G1111" s="3" t="s">
        <v>192</v>
      </c>
      <c r="H1111">
        <v>25.8</v>
      </c>
      <c r="I1111">
        <v>28</v>
      </c>
      <c r="J1111">
        <f t="shared" si="34"/>
        <v>0.92142857142857149</v>
      </c>
      <c r="K1111" t="b">
        <f t="shared" si="35"/>
        <v>1</v>
      </c>
      <c r="L1111" t="b">
        <v>1</v>
      </c>
    </row>
    <row r="1112" spans="1:12" x14ac:dyDescent="0.25">
      <c r="A1112" s="3" t="s">
        <v>147</v>
      </c>
      <c r="B1112" s="3" t="s">
        <v>51</v>
      </c>
      <c r="C1112" s="3" t="s">
        <v>96</v>
      </c>
      <c r="D1112" s="5">
        <v>43047.583333333336</v>
      </c>
      <c r="E1112" s="3" t="s">
        <v>942</v>
      </c>
      <c r="F1112" s="3" t="s">
        <v>942</v>
      </c>
      <c r="G1112" s="3" t="s">
        <v>192</v>
      </c>
    </row>
    <row r="1113" spans="1:12" x14ac:dyDescent="0.25">
      <c r="A1113" s="3" t="s">
        <v>147</v>
      </c>
      <c r="B1113" s="3" t="s">
        <v>51</v>
      </c>
      <c r="C1113" s="3" t="s">
        <v>96</v>
      </c>
      <c r="D1113" s="5">
        <v>43075.694444444445</v>
      </c>
      <c r="E1113" s="3" t="s">
        <v>943</v>
      </c>
      <c r="F1113" s="3" t="s">
        <v>943</v>
      </c>
      <c r="G1113" s="3" t="s">
        <v>192</v>
      </c>
      <c r="H1113">
        <v>18.899999999999999</v>
      </c>
      <c r="I1113">
        <v>18</v>
      </c>
      <c r="J1113">
        <f t="shared" si="34"/>
        <v>1.0499999999999998</v>
      </c>
      <c r="K1113" t="b">
        <f t="shared" si="35"/>
        <v>1</v>
      </c>
      <c r="L1113" t="b">
        <v>1</v>
      </c>
    </row>
    <row r="1114" spans="1:12" x14ac:dyDescent="0.25">
      <c r="A1114" s="3" t="s">
        <v>147</v>
      </c>
      <c r="B1114" s="3" t="s">
        <v>51</v>
      </c>
      <c r="C1114" s="3" t="s">
        <v>96</v>
      </c>
      <c r="D1114" s="5">
        <v>43075.694444444445</v>
      </c>
      <c r="E1114" s="3" t="s">
        <v>944</v>
      </c>
      <c r="F1114" s="3" t="s">
        <v>944</v>
      </c>
      <c r="G1114" s="3" t="s">
        <v>192</v>
      </c>
    </row>
    <row r="1115" spans="1:12" x14ac:dyDescent="0.25">
      <c r="A1115" s="3" t="s">
        <v>147</v>
      </c>
      <c r="B1115" s="3" t="s">
        <v>51</v>
      </c>
      <c r="C1115" s="3" t="s">
        <v>96</v>
      </c>
      <c r="D1115" s="5">
        <v>43109.583333333336</v>
      </c>
      <c r="E1115" s="3" t="s">
        <v>945</v>
      </c>
      <c r="F1115" s="3" t="s">
        <v>945</v>
      </c>
      <c r="G1115" s="3" t="s">
        <v>192</v>
      </c>
      <c r="H1115">
        <v>12.8</v>
      </c>
      <c r="I1115">
        <v>22</v>
      </c>
      <c r="J1115">
        <f t="shared" si="34"/>
        <v>0.5818181818181819</v>
      </c>
      <c r="K1115" t="b">
        <f t="shared" si="35"/>
        <v>1</v>
      </c>
      <c r="L1115" t="b">
        <v>1</v>
      </c>
    </row>
    <row r="1116" spans="1:12" x14ac:dyDescent="0.25">
      <c r="A1116" s="3" t="s">
        <v>147</v>
      </c>
      <c r="B1116" s="3" t="s">
        <v>51</v>
      </c>
      <c r="C1116" s="3" t="s">
        <v>96</v>
      </c>
      <c r="D1116" s="5">
        <v>43109.583333333336</v>
      </c>
      <c r="E1116" s="3" t="s">
        <v>946</v>
      </c>
      <c r="F1116" s="3" t="s">
        <v>946</v>
      </c>
      <c r="G1116" s="3" t="s">
        <v>192</v>
      </c>
    </row>
    <row r="1117" spans="1:12" x14ac:dyDescent="0.25">
      <c r="A1117" s="3" t="s">
        <v>147</v>
      </c>
      <c r="B1117" s="3" t="s">
        <v>51</v>
      </c>
      <c r="C1117" s="3" t="s">
        <v>97</v>
      </c>
      <c r="D1117" s="5">
        <v>42956.604166666664</v>
      </c>
      <c r="E1117" s="3" t="s">
        <v>935</v>
      </c>
      <c r="F1117" s="3" t="s">
        <v>935</v>
      </c>
      <c r="G1117" s="3" t="s">
        <v>192</v>
      </c>
    </row>
    <row r="1118" spans="1:12" x14ac:dyDescent="0.25">
      <c r="A1118" s="3" t="s">
        <v>147</v>
      </c>
      <c r="B1118" s="3" t="s">
        <v>51</v>
      </c>
      <c r="C1118" s="3" t="s">
        <v>97</v>
      </c>
      <c r="D1118" s="5">
        <v>42984.586805555555</v>
      </c>
      <c r="E1118" s="3" t="s">
        <v>937</v>
      </c>
      <c r="F1118" s="3" t="s">
        <v>937</v>
      </c>
      <c r="G1118" s="3" t="s">
        <v>192</v>
      </c>
    </row>
    <row r="1119" spans="1:12" x14ac:dyDescent="0.25">
      <c r="A1119" s="3" t="s">
        <v>147</v>
      </c>
      <c r="B1119" s="3" t="s">
        <v>51</v>
      </c>
      <c r="C1119" s="3" t="s">
        <v>97</v>
      </c>
      <c r="D1119" s="5">
        <v>43013.638888888891</v>
      </c>
      <c r="E1119" s="3" t="s">
        <v>939</v>
      </c>
      <c r="F1119" s="3" t="s">
        <v>939</v>
      </c>
      <c r="G1119" s="3" t="s">
        <v>192</v>
      </c>
    </row>
    <row r="1120" spans="1:12" x14ac:dyDescent="0.25">
      <c r="A1120" s="3" t="s">
        <v>147</v>
      </c>
      <c r="B1120" s="3" t="s">
        <v>51</v>
      </c>
      <c r="C1120" s="3" t="s">
        <v>97</v>
      </c>
      <c r="D1120" s="5">
        <v>43047.583333333336</v>
      </c>
      <c r="E1120" s="3" t="s">
        <v>941</v>
      </c>
      <c r="F1120" s="3" t="s">
        <v>941</v>
      </c>
      <c r="G1120" s="3" t="s">
        <v>192</v>
      </c>
    </row>
    <row r="1121" spans="1:12" x14ac:dyDescent="0.25">
      <c r="A1121" s="3" t="s">
        <v>147</v>
      </c>
      <c r="B1121" s="3" t="s">
        <v>51</v>
      </c>
      <c r="C1121" s="3" t="s">
        <v>97</v>
      </c>
      <c r="D1121" s="5">
        <v>43075.694444444445</v>
      </c>
      <c r="E1121" s="3" t="s">
        <v>943</v>
      </c>
      <c r="F1121" s="3" t="s">
        <v>943</v>
      </c>
      <c r="G1121" s="3" t="s">
        <v>192</v>
      </c>
    </row>
    <row r="1122" spans="1:12" x14ac:dyDescent="0.25">
      <c r="A1122" s="3" t="s">
        <v>147</v>
      </c>
      <c r="B1122" s="3" t="s">
        <v>51</v>
      </c>
      <c r="C1122" s="3" t="s">
        <v>97</v>
      </c>
      <c r="D1122" s="5">
        <v>43109.583333333336</v>
      </c>
      <c r="E1122" s="3" t="s">
        <v>945</v>
      </c>
      <c r="F1122" s="3" t="s">
        <v>945</v>
      </c>
      <c r="G1122" s="3" t="s">
        <v>192</v>
      </c>
    </row>
    <row r="1123" spans="1:12" x14ac:dyDescent="0.25">
      <c r="A1123" s="3" t="s">
        <v>148</v>
      </c>
      <c r="B1123" s="3" t="s">
        <v>52</v>
      </c>
      <c r="C1123" s="3" t="s">
        <v>96</v>
      </c>
      <c r="D1123" s="5">
        <v>42963.361111111109</v>
      </c>
      <c r="E1123" s="3" t="s">
        <v>947</v>
      </c>
      <c r="F1123" s="3" t="s">
        <v>947</v>
      </c>
      <c r="G1123" s="3" t="s">
        <v>192</v>
      </c>
      <c r="H1123">
        <v>16.100000000000001</v>
      </c>
      <c r="I1123">
        <v>25</v>
      </c>
      <c r="J1123">
        <f t="shared" si="34"/>
        <v>0.64400000000000002</v>
      </c>
      <c r="K1123" t="b">
        <f t="shared" si="35"/>
        <v>1</v>
      </c>
      <c r="L1123" t="b">
        <v>1</v>
      </c>
    </row>
    <row r="1124" spans="1:12" x14ac:dyDescent="0.25">
      <c r="A1124" s="3" t="s">
        <v>148</v>
      </c>
      <c r="B1124" s="3" t="s">
        <v>52</v>
      </c>
      <c r="C1124" s="3" t="s">
        <v>96</v>
      </c>
      <c r="D1124" s="5">
        <v>42963.361111111109</v>
      </c>
      <c r="E1124" s="3" t="s">
        <v>948</v>
      </c>
      <c r="F1124" s="3" t="s">
        <v>948</v>
      </c>
      <c r="G1124" s="3" t="s">
        <v>192</v>
      </c>
    </row>
    <row r="1125" spans="1:12" x14ac:dyDescent="0.25">
      <c r="A1125" s="3" t="s">
        <v>148</v>
      </c>
      <c r="B1125" s="3" t="s">
        <v>52</v>
      </c>
      <c r="C1125" s="3" t="s">
        <v>96</v>
      </c>
      <c r="D1125" s="5">
        <v>42997.355555555558</v>
      </c>
      <c r="E1125" s="3" t="s">
        <v>949</v>
      </c>
      <c r="F1125" s="3" t="s">
        <v>949</v>
      </c>
      <c r="G1125" s="3" t="s">
        <v>192</v>
      </c>
      <c r="H1125">
        <v>16.2</v>
      </c>
      <c r="I1125">
        <v>26</v>
      </c>
      <c r="J1125">
        <f t="shared" si="34"/>
        <v>0.62307692307692308</v>
      </c>
      <c r="K1125" t="b">
        <f t="shared" si="35"/>
        <v>1</v>
      </c>
      <c r="L1125" t="b">
        <v>1</v>
      </c>
    </row>
    <row r="1126" spans="1:12" x14ac:dyDescent="0.25">
      <c r="A1126" s="3" t="s">
        <v>148</v>
      </c>
      <c r="B1126" s="3" t="s">
        <v>52</v>
      </c>
      <c r="C1126" s="3" t="s">
        <v>96</v>
      </c>
      <c r="D1126" s="5">
        <v>42997.356249999997</v>
      </c>
      <c r="E1126" s="3" t="s">
        <v>950</v>
      </c>
      <c r="F1126" s="3" t="s">
        <v>950</v>
      </c>
      <c r="G1126" s="3" t="s">
        <v>192</v>
      </c>
    </row>
    <row r="1127" spans="1:12" x14ac:dyDescent="0.25">
      <c r="A1127" s="3" t="s">
        <v>148</v>
      </c>
      <c r="B1127" s="3" t="s">
        <v>52</v>
      </c>
      <c r="C1127" s="3" t="s">
        <v>96</v>
      </c>
      <c r="D1127" s="5">
        <v>43024.600694444445</v>
      </c>
      <c r="E1127" s="3" t="s">
        <v>951</v>
      </c>
      <c r="F1127" s="3" t="s">
        <v>951</v>
      </c>
      <c r="G1127" s="3" t="s">
        <v>192</v>
      </c>
      <c r="H1127">
        <v>16.7</v>
      </c>
      <c r="I1127">
        <v>25</v>
      </c>
      <c r="J1127">
        <f t="shared" si="34"/>
        <v>0.66799999999999993</v>
      </c>
      <c r="K1127" t="b">
        <f t="shared" si="35"/>
        <v>1</v>
      </c>
      <c r="L1127" t="b">
        <v>1</v>
      </c>
    </row>
    <row r="1128" spans="1:12" x14ac:dyDescent="0.25">
      <c r="A1128" s="3" t="s">
        <v>148</v>
      </c>
      <c r="B1128" s="3" t="s">
        <v>52</v>
      </c>
      <c r="C1128" s="3" t="s">
        <v>96</v>
      </c>
      <c r="D1128" s="5">
        <v>43024.600694444445</v>
      </c>
      <c r="E1128" s="3" t="s">
        <v>952</v>
      </c>
      <c r="F1128" s="3" t="s">
        <v>952</v>
      </c>
      <c r="G1128" s="3" t="s">
        <v>192</v>
      </c>
    </row>
    <row r="1129" spans="1:12" x14ac:dyDescent="0.25">
      <c r="A1129" s="3" t="s">
        <v>148</v>
      </c>
      <c r="B1129" s="3" t="s">
        <v>52</v>
      </c>
      <c r="C1129" s="3" t="s">
        <v>96</v>
      </c>
      <c r="D1129" s="5">
        <v>43059.548611111109</v>
      </c>
      <c r="E1129" s="3" t="s">
        <v>953</v>
      </c>
      <c r="F1129" s="3" t="s">
        <v>953</v>
      </c>
      <c r="G1129" s="3" t="s">
        <v>192</v>
      </c>
      <c r="H1129">
        <v>18</v>
      </c>
      <c r="I1129">
        <v>31</v>
      </c>
      <c r="J1129">
        <f t="shared" si="34"/>
        <v>0.58064516129032262</v>
      </c>
      <c r="K1129" t="b">
        <f t="shared" si="35"/>
        <v>1</v>
      </c>
      <c r="L1129" t="b">
        <v>1</v>
      </c>
    </row>
    <row r="1130" spans="1:12" x14ac:dyDescent="0.25">
      <c r="A1130" s="3" t="s">
        <v>148</v>
      </c>
      <c r="B1130" s="3" t="s">
        <v>52</v>
      </c>
      <c r="C1130" s="3" t="s">
        <v>96</v>
      </c>
      <c r="D1130" s="5">
        <v>43059.548611111109</v>
      </c>
      <c r="E1130" s="3" t="s">
        <v>954</v>
      </c>
      <c r="F1130" s="3" t="s">
        <v>954</v>
      </c>
      <c r="G1130" s="3" t="s">
        <v>192</v>
      </c>
    </row>
    <row r="1131" spans="1:12" x14ac:dyDescent="0.25">
      <c r="A1131" s="3" t="s">
        <v>148</v>
      </c>
      <c r="B1131" s="3" t="s">
        <v>52</v>
      </c>
      <c r="C1131" s="3" t="s">
        <v>96</v>
      </c>
      <c r="D1131" s="5">
        <v>43083.555555555555</v>
      </c>
      <c r="E1131" s="3" t="s">
        <v>955</v>
      </c>
      <c r="F1131" s="3" t="s">
        <v>955</v>
      </c>
      <c r="G1131" s="3" t="s">
        <v>192</v>
      </c>
      <c r="H1131">
        <v>22.6</v>
      </c>
      <c r="I1131">
        <v>23</v>
      </c>
      <c r="J1131">
        <f t="shared" si="34"/>
        <v>0.98260869565217401</v>
      </c>
      <c r="K1131" t="b">
        <f t="shared" si="35"/>
        <v>1</v>
      </c>
      <c r="L1131" t="b">
        <v>1</v>
      </c>
    </row>
    <row r="1132" spans="1:12" x14ac:dyDescent="0.25">
      <c r="A1132" s="3" t="s">
        <v>148</v>
      </c>
      <c r="B1132" s="3" t="s">
        <v>52</v>
      </c>
      <c r="C1132" s="3" t="s">
        <v>96</v>
      </c>
      <c r="D1132" s="5">
        <v>43083.555555555555</v>
      </c>
      <c r="E1132" s="3" t="s">
        <v>956</v>
      </c>
      <c r="F1132" s="3" t="s">
        <v>956</v>
      </c>
      <c r="G1132" s="3" t="s">
        <v>192</v>
      </c>
    </row>
    <row r="1133" spans="1:12" x14ac:dyDescent="0.25">
      <c r="A1133" s="3" t="s">
        <v>148</v>
      </c>
      <c r="B1133" s="3" t="s">
        <v>52</v>
      </c>
      <c r="C1133" s="3" t="s">
        <v>96</v>
      </c>
      <c r="D1133" s="5">
        <v>43116.631944444445</v>
      </c>
      <c r="E1133" s="3" t="s">
        <v>957</v>
      </c>
      <c r="F1133" s="3" t="s">
        <v>957</v>
      </c>
      <c r="G1133" s="3" t="s">
        <v>192</v>
      </c>
      <c r="H1133">
        <v>13.3</v>
      </c>
      <c r="I1133">
        <v>24</v>
      </c>
      <c r="J1133">
        <f t="shared" si="34"/>
        <v>0.5541666666666667</v>
      </c>
      <c r="K1133" t="b">
        <f t="shared" si="35"/>
        <v>1</v>
      </c>
      <c r="L1133" t="b">
        <v>1</v>
      </c>
    </row>
    <row r="1134" spans="1:12" x14ac:dyDescent="0.25">
      <c r="A1134" s="3" t="s">
        <v>148</v>
      </c>
      <c r="B1134" s="3" t="s">
        <v>52</v>
      </c>
      <c r="C1134" s="3" t="s">
        <v>96</v>
      </c>
      <c r="D1134" s="5">
        <v>43116.645833333336</v>
      </c>
      <c r="E1134" s="3" t="s">
        <v>958</v>
      </c>
      <c r="F1134" s="3" t="s">
        <v>958</v>
      </c>
      <c r="G1134" s="3" t="s">
        <v>192</v>
      </c>
    </row>
    <row r="1135" spans="1:12" x14ac:dyDescent="0.25">
      <c r="A1135" s="3" t="s">
        <v>148</v>
      </c>
      <c r="B1135" s="3" t="s">
        <v>52</v>
      </c>
      <c r="C1135" s="3" t="s">
        <v>97</v>
      </c>
      <c r="D1135" s="5">
        <v>42997.355555555558</v>
      </c>
      <c r="E1135" s="3" t="s">
        <v>949</v>
      </c>
      <c r="F1135" s="3" t="s">
        <v>949</v>
      </c>
      <c r="G1135" s="3" t="s">
        <v>192</v>
      </c>
    </row>
    <row r="1136" spans="1:12" x14ac:dyDescent="0.25">
      <c r="A1136" s="3" t="s">
        <v>148</v>
      </c>
      <c r="B1136" s="3" t="s">
        <v>52</v>
      </c>
      <c r="C1136" s="3" t="s">
        <v>97</v>
      </c>
      <c r="D1136" s="5">
        <v>43024.600694444445</v>
      </c>
      <c r="E1136" s="3" t="s">
        <v>951</v>
      </c>
      <c r="F1136" s="3" t="s">
        <v>951</v>
      </c>
      <c r="G1136" s="3" t="s">
        <v>192</v>
      </c>
    </row>
    <row r="1137" spans="1:12" x14ac:dyDescent="0.25">
      <c r="A1137" s="3" t="s">
        <v>148</v>
      </c>
      <c r="B1137" s="3" t="s">
        <v>52</v>
      </c>
      <c r="C1137" s="3" t="s">
        <v>97</v>
      </c>
      <c r="D1137" s="5">
        <v>43059.548611111109</v>
      </c>
      <c r="E1137" s="3" t="s">
        <v>953</v>
      </c>
      <c r="F1137" s="3" t="s">
        <v>953</v>
      </c>
      <c r="G1137" s="3" t="s">
        <v>192</v>
      </c>
    </row>
    <row r="1138" spans="1:12" x14ac:dyDescent="0.25">
      <c r="A1138" s="3" t="s">
        <v>148</v>
      </c>
      <c r="B1138" s="3" t="s">
        <v>52</v>
      </c>
      <c r="C1138" s="3" t="s">
        <v>97</v>
      </c>
      <c r="D1138" s="5">
        <v>43083.555555555555</v>
      </c>
      <c r="E1138" s="3" t="s">
        <v>955</v>
      </c>
      <c r="F1138" s="3" t="s">
        <v>955</v>
      </c>
      <c r="G1138" s="3" t="s">
        <v>192</v>
      </c>
    </row>
    <row r="1139" spans="1:12" x14ac:dyDescent="0.25">
      <c r="A1139" s="3" t="s">
        <v>148</v>
      </c>
      <c r="B1139" s="3" t="s">
        <v>52</v>
      </c>
      <c r="C1139" s="3" t="s">
        <v>97</v>
      </c>
      <c r="D1139" s="5">
        <v>43116.631944444445</v>
      </c>
      <c r="E1139" s="3" t="s">
        <v>957</v>
      </c>
      <c r="F1139" s="3" t="s">
        <v>957</v>
      </c>
      <c r="G1139" s="3" t="s">
        <v>192</v>
      </c>
    </row>
    <row r="1140" spans="1:12" x14ac:dyDescent="0.25">
      <c r="A1140" s="3" t="s">
        <v>149</v>
      </c>
      <c r="B1140" s="3" t="s">
        <v>53</v>
      </c>
      <c r="C1140" s="3" t="s">
        <v>96</v>
      </c>
      <c r="D1140" s="5">
        <v>42970.493055555555</v>
      </c>
      <c r="E1140" s="3" t="s">
        <v>959</v>
      </c>
      <c r="F1140" s="3" t="s">
        <v>959</v>
      </c>
      <c r="G1140" s="3" t="s">
        <v>192</v>
      </c>
      <c r="H1140">
        <v>15.1</v>
      </c>
      <c r="I1140">
        <v>29</v>
      </c>
      <c r="J1140">
        <f t="shared" si="34"/>
        <v>0.52068965517241383</v>
      </c>
      <c r="K1140" t="b">
        <f t="shared" si="35"/>
        <v>1</v>
      </c>
      <c r="L1140" t="b">
        <v>1</v>
      </c>
    </row>
    <row r="1141" spans="1:12" x14ac:dyDescent="0.25">
      <c r="A1141" s="3" t="s">
        <v>149</v>
      </c>
      <c r="B1141" s="3" t="s">
        <v>53</v>
      </c>
      <c r="C1141" s="3" t="s">
        <v>96</v>
      </c>
      <c r="D1141" s="5">
        <v>42970.493055555555</v>
      </c>
      <c r="E1141" s="3" t="s">
        <v>960</v>
      </c>
      <c r="F1141" s="3" t="s">
        <v>960</v>
      </c>
      <c r="G1141" s="3" t="s">
        <v>192</v>
      </c>
    </row>
    <row r="1142" spans="1:12" x14ac:dyDescent="0.25">
      <c r="A1142" s="3" t="s">
        <v>149</v>
      </c>
      <c r="B1142" s="3" t="s">
        <v>53</v>
      </c>
      <c r="C1142" s="3" t="s">
        <v>96</v>
      </c>
      <c r="D1142" s="5">
        <v>42998.420138888891</v>
      </c>
      <c r="E1142" s="3" t="s">
        <v>961</v>
      </c>
      <c r="F1142" s="3" t="s">
        <v>961</v>
      </c>
      <c r="G1142" s="3" t="s">
        <v>192</v>
      </c>
      <c r="H1142">
        <v>17.600000000000001</v>
      </c>
      <c r="I1142">
        <v>13</v>
      </c>
      <c r="J1142">
        <f t="shared" si="34"/>
        <v>1.3538461538461539</v>
      </c>
      <c r="K1142" t="b">
        <f t="shared" si="35"/>
        <v>1</v>
      </c>
      <c r="L1142" t="b">
        <v>1</v>
      </c>
    </row>
    <row r="1143" spans="1:12" x14ac:dyDescent="0.25">
      <c r="A1143" s="3" t="s">
        <v>149</v>
      </c>
      <c r="B1143" s="3" t="s">
        <v>53</v>
      </c>
      <c r="C1143" s="3" t="s">
        <v>96</v>
      </c>
      <c r="D1143" s="5">
        <v>42998.420138888891</v>
      </c>
      <c r="E1143" s="3" t="s">
        <v>962</v>
      </c>
      <c r="F1143" s="3" t="s">
        <v>962</v>
      </c>
      <c r="G1143" s="3" t="s">
        <v>192</v>
      </c>
    </row>
    <row r="1144" spans="1:12" x14ac:dyDescent="0.25">
      <c r="A1144" s="3" t="s">
        <v>149</v>
      </c>
      <c r="B1144" s="3" t="s">
        <v>53</v>
      </c>
      <c r="C1144" s="3" t="s">
        <v>96</v>
      </c>
      <c r="D1144" s="5">
        <v>43025.444444444445</v>
      </c>
      <c r="E1144" s="3" t="s">
        <v>963</v>
      </c>
      <c r="F1144" s="3" t="s">
        <v>963</v>
      </c>
      <c r="G1144" s="3" t="s">
        <v>192</v>
      </c>
      <c r="H1144">
        <v>16.600000000000001</v>
      </c>
      <c r="I1144">
        <v>27</v>
      </c>
      <c r="J1144">
        <f t="shared" si="34"/>
        <v>0.61481481481481481</v>
      </c>
      <c r="K1144" t="b">
        <f t="shared" si="35"/>
        <v>1</v>
      </c>
      <c r="L1144" t="b">
        <v>1</v>
      </c>
    </row>
    <row r="1145" spans="1:12" x14ac:dyDescent="0.25">
      <c r="A1145" s="3" t="s">
        <v>149</v>
      </c>
      <c r="B1145" s="3" t="s">
        <v>53</v>
      </c>
      <c r="C1145" s="3" t="s">
        <v>96</v>
      </c>
      <c r="D1145" s="5">
        <v>43025.444444444445</v>
      </c>
      <c r="E1145" s="3" t="s">
        <v>964</v>
      </c>
      <c r="F1145" s="3" t="s">
        <v>964</v>
      </c>
      <c r="G1145" s="3" t="s">
        <v>192</v>
      </c>
    </row>
    <row r="1146" spans="1:12" x14ac:dyDescent="0.25">
      <c r="A1146" s="3" t="s">
        <v>149</v>
      </c>
      <c r="B1146" s="3" t="s">
        <v>53</v>
      </c>
      <c r="C1146" s="3" t="s">
        <v>96</v>
      </c>
      <c r="D1146" s="5">
        <v>43063.423611111109</v>
      </c>
      <c r="E1146" s="3" t="s">
        <v>965</v>
      </c>
      <c r="F1146" s="3" t="s">
        <v>965</v>
      </c>
      <c r="G1146" s="3" t="s">
        <v>192</v>
      </c>
      <c r="H1146">
        <v>13.9</v>
      </c>
      <c r="I1146">
        <v>23</v>
      </c>
      <c r="J1146">
        <f t="shared" si="34"/>
        <v>0.60434782608695659</v>
      </c>
      <c r="K1146" t="b">
        <f t="shared" si="35"/>
        <v>1</v>
      </c>
      <c r="L1146" t="b">
        <v>1</v>
      </c>
    </row>
    <row r="1147" spans="1:12" x14ac:dyDescent="0.25">
      <c r="A1147" s="3" t="s">
        <v>149</v>
      </c>
      <c r="B1147" s="3" t="s">
        <v>53</v>
      </c>
      <c r="C1147" s="3" t="s">
        <v>96</v>
      </c>
      <c r="D1147" s="5">
        <v>43063.423611111109</v>
      </c>
      <c r="E1147" s="3" t="s">
        <v>966</v>
      </c>
      <c r="F1147" s="3" t="s">
        <v>966</v>
      </c>
      <c r="G1147" s="3" t="s">
        <v>192</v>
      </c>
    </row>
    <row r="1148" spans="1:12" x14ac:dyDescent="0.25">
      <c r="A1148" s="3" t="s">
        <v>149</v>
      </c>
      <c r="B1148" s="3" t="s">
        <v>53</v>
      </c>
      <c r="C1148" s="3" t="s">
        <v>96</v>
      </c>
      <c r="D1148" s="5">
        <v>43088.395833333336</v>
      </c>
      <c r="E1148" s="3" t="s">
        <v>967</v>
      </c>
      <c r="F1148" s="3" t="s">
        <v>967</v>
      </c>
      <c r="G1148" s="3" t="s">
        <v>192</v>
      </c>
      <c r="H1148">
        <v>16.7</v>
      </c>
      <c r="I1148">
        <v>24</v>
      </c>
      <c r="J1148">
        <f t="shared" si="34"/>
        <v>0.6958333333333333</v>
      </c>
      <c r="K1148" t="b">
        <f t="shared" si="35"/>
        <v>1</v>
      </c>
      <c r="L1148" t="b">
        <v>1</v>
      </c>
    </row>
    <row r="1149" spans="1:12" x14ac:dyDescent="0.25">
      <c r="A1149" s="3" t="s">
        <v>149</v>
      </c>
      <c r="B1149" s="3" t="s">
        <v>53</v>
      </c>
      <c r="C1149" s="3" t="s">
        <v>96</v>
      </c>
      <c r="D1149" s="5">
        <v>43088.395833333336</v>
      </c>
      <c r="E1149" s="3" t="s">
        <v>968</v>
      </c>
      <c r="F1149" s="3" t="s">
        <v>968</v>
      </c>
      <c r="G1149" s="3" t="s">
        <v>192</v>
      </c>
    </row>
    <row r="1150" spans="1:12" x14ac:dyDescent="0.25">
      <c r="A1150" s="3" t="s">
        <v>149</v>
      </c>
      <c r="B1150" s="3" t="s">
        <v>53</v>
      </c>
      <c r="C1150" s="3" t="s">
        <v>96</v>
      </c>
      <c r="D1150" s="5">
        <v>43117.4375</v>
      </c>
      <c r="E1150" s="3" t="s">
        <v>969</v>
      </c>
      <c r="F1150" s="3" t="s">
        <v>969</v>
      </c>
      <c r="G1150" s="3" t="s">
        <v>192</v>
      </c>
      <c r="H1150">
        <v>16.899999999999999</v>
      </c>
      <c r="I1150">
        <v>22</v>
      </c>
      <c r="J1150">
        <f t="shared" si="34"/>
        <v>0.76818181818181808</v>
      </c>
      <c r="K1150" t="b">
        <f t="shared" si="35"/>
        <v>1</v>
      </c>
      <c r="L1150" t="b">
        <v>1</v>
      </c>
    </row>
    <row r="1151" spans="1:12" x14ac:dyDescent="0.25">
      <c r="A1151" s="3" t="s">
        <v>149</v>
      </c>
      <c r="B1151" s="3" t="s">
        <v>53</v>
      </c>
      <c r="C1151" s="3" t="s">
        <v>96</v>
      </c>
      <c r="D1151" s="5">
        <v>43117.4375</v>
      </c>
      <c r="E1151" s="3" t="s">
        <v>970</v>
      </c>
      <c r="F1151" s="3" t="s">
        <v>970</v>
      </c>
      <c r="G1151" s="3" t="s">
        <v>192</v>
      </c>
    </row>
    <row r="1152" spans="1:12" x14ac:dyDescent="0.25">
      <c r="A1152" s="3" t="s">
        <v>149</v>
      </c>
      <c r="B1152" s="3" t="s">
        <v>53</v>
      </c>
      <c r="C1152" s="3" t="s">
        <v>97</v>
      </c>
      <c r="D1152" s="5">
        <v>42970.493055555555</v>
      </c>
      <c r="E1152" s="3" t="s">
        <v>959</v>
      </c>
      <c r="F1152" s="3" t="s">
        <v>959</v>
      </c>
      <c r="G1152" s="3" t="s">
        <v>192</v>
      </c>
    </row>
    <row r="1153" spans="1:12" x14ac:dyDescent="0.25">
      <c r="A1153" s="3" t="s">
        <v>149</v>
      </c>
      <c r="B1153" s="3" t="s">
        <v>53</v>
      </c>
      <c r="C1153" s="3" t="s">
        <v>97</v>
      </c>
      <c r="D1153" s="5">
        <v>42998.420138888891</v>
      </c>
      <c r="E1153" s="3" t="s">
        <v>961</v>
      </c>
      <c r="F1153" s="3" t="s">
        <v>961</v>
      </c>
      <c r="G1153" s="3" t="s">
        <v>192</v>
      </c>
    </row>
    <row r="1154" spans="1:12" x14ac:dyDescent="0.25">
      <c r="A1154" s="3" t="s">
        <v>149</v>
      </c>
      <c r="B1154" s="3" t="s">
        <v>53</v>
      </c>
      <c r="C1154" s="3" t="s">
        <v>97</v>
      </c>
      <c r="D1154" s="5">
        <v>43025.444444444445</v>
      </c>
      <c r="E1154" s="3" t="s">
        <v>963</v>
      </c>
      <c r="F1154" s="3" t="s">
        <v>963</v>
      </c>
      <c r="G1154" s="3" t="s">
        <v>192</v>
      </c>
    </row>
    <row r="1155" spans="1:12" x14ac:dyDescent="0.25">
      <c r="A1155" s="3" t="s">
        <v>149</v>
      </c>
      <c r="B1155" s="3" t="s">
        <v>53</v>
      </c>
      <c r="C1155" s="3" t="s">
        <v>97</v>
      </c>
      <c r="D1155" s="5">
        <v>43063.423611111109</v>
      </c>
      <c r="E1155" s="3" t="s">
        <v>965</v>
      </c>
      <c r="F1155" s="3" t="s">
        <v>965</v>
      </c>
      <c r="G1155" s="3" t="s">
        <v>192</v>
      </c>
    </row>
    <row r="1156" spans="1:12" x14ac:dyDescent="0.25">
      <c r="A1156" s="3" t="s">
        <v>149</v>
      </c>
      <c r="B1156" s="3" t="s">
        <v>53</v>
      </c>
      <c r="C1156" s="3" t="s">
        <v>97</v>
      </c>
      <c r="D1156" s="5">
        <v>43088.395833333336</v>
      </c>
      <c r="E1156" s="3" t="s">
        <v>967</v>
      </c>
      <c r="F1156" s="3" t="s">
        <v>967</v>
      </c>
      <c r="G1156" s="3" t="s">
        <v>192</v>
      </c>
    </row>
    <row r="1157" spans="1:12" x14ac:dyDescent="0.25">
      <c r="A1157" s="3" t="s">
        <v>149</v>
      </c>
      <c r="B1157" s="3" t="s">
        <v>53</v>
      </c>
      <c r="C1157" s="3" t="s">
        <v>97</v>
      </c>
      <c r="D1157" s="5">
        <v>43117.4375</v>
      </c>
      <c r="E1157" s="3" t="s">
        <v>969</v>
      </c>
      <c r="F1157" s="3" t="s">
        <v>969</v>
      </c>
      <c r="G1157" s="3" t="s">
        <v>192</v>
      </c>
    </row>
    <row r="1158" spans="1:12" x14ac:dyDescent="0.25">
      <c r="A1158" s="3" t="s">
        <v>150</v>
      </c>
      <c r="B1158" s="3" t="s">
        <v>54</v>
      </c>
      <c r="C1158" s="3" t="s">
        <v>96</v>
      </c>
      <c r="D1158" s="5">
        <v>42964.763888888891</v>
      </c>
      <c r="E1158" s="3" t="s">
        <v>516</v>
      </c>
      <c r="F1158" s="3" t="s">
        <v>516</v>
      </c>
      <c r="G1158" s="3" t="s">
        <v>192</v>
      </c>
      <c r="H1158">
        <v>16</v>
      </c>
      <c r="I1158">
        <v>25</v>
      </c>
      <c r="J1158">
        <f t="shared" ref="J1158:J1209" si="36">H1158/I1158</f>
        <v>0.64</v>
      </c>
      <c r="K1158" t="b">
        <f t="shared" ref="K1158:K1209" si="37">AND(J1158&gt;=0.5,J1158&lt;=2)</f>
        <v>1</v>
      </c>
      <c r="L1158" t="b">
        <v>1</v>
      </c>
    </row>
    <row r="1159" spans="1:12" x14ac:dyDescent="0.25">
      <c r="A1159" s="3" t="s">
        <v>150</v>
      </c>
      <c r="B1159" s="3" t="s">
        <v>54</v>
      </c>
      <c r="C1159" s="3" t="s">
        <v>96</v>
      </c>
      <c r="D1159" s="5">
        <v>42964.763888888891</v>
      </c>
      <c r="E1159" s="3" t="s">
        <v>971</v>
      </c>
      <c r="F1159" s="3" t="s">
        <v>971</v>
      </c>
      <c r="G1159" s="3" t="s">
        <v>192</v>
      </c>
    </row>
    <row r="1160" spans="1:12" x14ac:dyDescent="0.25">
      <c r="A1160" s="3" t="s">
        <v>150</v>
      </c>
      <c r="B1160" s="3" t="s">
        <v>54</v>
      </c>
      <c r="C1160" s="3" t="s">
        <v>96</v>
      </c>
      <c r="D1160" s="5">
        <v>43003.384027777778</v>
      </c>
      <c r="E1160" s="3" t="s">
        <v>972</v>
      </c>
      <c r="F1160" s="3" t="s">
        <v>972</v>
      </c>
      <c r="G1160" s="3" t="s">
        <v>192</v>
      </c>
      <c r="H1160">
        <v>17</v>
      </c>
      <c r="I1160">
        <v>22</v>
      </c>
      <c r="J1160">
        <f t="shared" si="36"/>
        <v>0.77272727272727271</v>
      </c>
      <c r="K1160" t="b">
        <f t="shared" si="37"/>
        <v>1</v>
      </c>
      <c r="L1160" t="b">
        <v>1</v>
      </c>
    </row>
    <row r="1161" spans="1:12" x14ac:dyDescent="0.25">
      <c r="A1161" s="3" t="s">
        <v>150</v>
      </c>
      <c r="B1161" s="3" t="s">
        <v>54</v>
      </c>
      <c r="C1161" s="3" t="s">
        <v>96</v>
      </c>
      <c r="D1161" s="5">
        <v>43003.385416666664</v>
      </c>
      <c r="E1161" s="3" t="s">
        <v>973</v>
      </c>
      <c r="F1161" s="3" t="s">
        <v>973</v>
      </c>
      <c r="G1161" s="3" t="s">
        <v>192</v>
      </c>
    </row>
    <row r="1162" spans="1:12" x14ac:dyDescent="0.25">
      <c r="A1162" s="3" t="s">
        <v>150</v>
      </c>
      <c r="B1162" s="3" t="s">
        <v>54</v>
      </c>
      <c r="C1162" s="3" t="s">
        <v>96</v>
      </c>
      <c r="D1162" s="5">
        <v>43026.394444444442</v>
      </c>
      <c r="E1162" s="3" t="s">
        <v>974</v>
      </c>
      <c r="F1162" s="3" t="s">
        <v>974</v>
      </c>
      <c r="G1162" s="3" t="s">
        <v>192</v>
      </c>
      <c r="H1162">
        <v>17.8</v>
      </c>
      <c r="I1162">
        <v>26</v>
      </c>
      <c r="J1162">
        <f t="shared" si="36"/>
        <v>0.68461538461538463</v>
      </c>
      <c r="K1162" t="b">
        <f t="shared" si="37"/>
        <v>1</v>
      </c>
      <c r="L1162" t="b">
        <v>1</v>
      </c>
    </row>
    <row r="1163" spans="1:12" x14ac:dyDescent="0.25">
      <c r="A1163" s="3" t="s">
        <v>150</v>
      </c>
      <c r="B1163" s="3" t="s">
        <v>54</v>
      </c>
      <c r="C1163" s="3" t="s">
        <v>96</v>
      </c>
      <c r="D1163" s="5">
        <v>43026.394444444442</v>
      </c>
      <c r="E1163" s="3" t="s">
        <v>975</v>
      </c>
      <c r="F1163" s="3" t="s">
        <v>975</v>
      </c>
      <c r="G1163" s="3" t="s">
        <v>192</v>
      </c>
    </row>
    <row r="1164" spans="1:12" x14ac:dyDescent="0.25">
      <c r="A1164" s="3" t="s">
        <v>150</v>
      </c>
      <c r="B1164" s="3" t="s">
        <v>54</v>
      </c>
      <c r="C1164" s="3" t="s">
        <v>96</v>
      </c>
      <c r="D1164" s="5">
        <v>43061.388888888891</v>
      </c>
      <c r="E1164" s="3" t="s">
        <v>976</v>
      </c>
      <c r="F1164" s="3" t="s">
        <v>976</v>
      </c>
      <c r="G1164" s="3" t="s">
        <v>192</v>
      </c>
      <c r="H1164">
        <v>22.7</v>
      </c>
      <c r="I1164">
        <v>26</v>
      </c>
      <c r="J1164">
        <f t="shared" si="36"/>
        <v>0.87307692307692308</v>
      </c>
      <c r="K1164" t="b">
        <f t="shared" si="37"/>
        <v>1</v>
      </c>
      <c r="L1164" t="b">
        <v>1</v>
      </c>
    </row>
    <row r="1165" spans="1:12" x14ac:dyDescent="0.25">
      <c r="A1165" s="3" t="s">
        <v>150</v>
      </c>
      <c r="B1165" s="3" t="s">
        <v>54</v>
      </c>
      <c r="C1165" s="3" t="s">
        <v>96</v>
      </c>
      <c r="D1165" s="5">
        <v>43061.388888888891</v>
      </c>
      <c r="E1165" s="3" t="s">
        <v>977</v>
      </c>
      <c r="F1165" s="3" t="s">
        <v>977</v>
      </c>
      <c r="G1165" s="3" t="s">
        <v>192</v>
      </c>
    </row>
    <row r="1166" spans="1:12" x14ac:dyDescent="0.25">
      <c r="A1166" s="3" t="s">
        <v>150</v>
      </c>
      <c r="B1166" s="3" t="s">
        <v>54</v>
      </c>
      <c r="C1166" s="3" t="s">
        <v>96</v>
      </c>
      <c r="D1166" s="5">
        <v>43089.597222222219</v>
      </c>
      <c r="E1166" s="3" t="s">
        <v>978</v>
      </c>
      <c r="F1166" s="3" t="s">
        <v>978</v>
      </c>
      <c r="G1166" s="3" t="s">
        <v>192</v>
      </c>
      <c r="H1166">
        <v>14.5</v>
      </c>
      <c r="I1166">
        <v>23</v>
      </c>
      <c r="J1166">
        <f t="shared" si="36"/>
        <v>0.63043478260869568</v>
      </c>
      <c r="K1166" t="b">
        <f t="shared" si="37"/>
        <v>1</v>
      </c>
      <c r="L1166" t="b">
        <v>1</v>
      </c>
    </row>
    <row r="1167" spans="1:12" x14ac:dyDescent="0.25">
      <c r="A1167" s="3" t="s">
        <v>150</v>
      </c>
      <c r="B1167" s="3" t="s">
        <v>54</v>
      </c>
      <c r="C1167" s="3" t="s">
        <v>96</v>
      </c>
      <c r="D1167" s="5">
        <v>43089.597222222219</v>
      </c>
      <c r="E1167" s="3" t="s">
        <v>979</v>
      </c>
      <c r="F1167" s="3" t="s">
        <v>979</v>
      </c>
      <c r="G1167" s="3" t="s">
        <v>192</v>
      </c>
    </row>
    <row r="1168" spans="1:12" x14ac:dyDescent="0.25">
      <c r="A1168" s="3" t="s">
        <v>150</v>
      </c>
      <c r="B1168" s="3" t="s">
        <v>54</v>
      </c>
      <c r="C1168" s="3" t="s">
        <v>96</v>
      </c>
      <c r="D1168" s="5">
        <v>43118.395833333336</v>
      </c>
      <c r="E1168" s="3" t="s">
        <v>980</v>
      </c>
      <c r="F1168" s="3" t="s">
        <v>980</v>
      </c>
      <c r="G1168" s="3" t="s">
        <v>192</v>
      </c>
      <c r="H1168">
        <v>14.3</v>
      </c>
      <c r="I1168">
        <v>17</v>
      </c>
      <c r="J1168">
        <f t="shared" si="36"/>
        <v>0.8411764705882353</v>
      </c>
      <c r="K1168" t="b">
        <f t="shared" si="37"/>
        <v>1</v>
      </c>
      <c r="L1168" t="b">
        <v>1</v>
      </c>
    </row>
    <row r="1169" spans="1:12" x14ac:dyDescent="0.25">
      <c r="A1169" s="3" t="s">
        <v>150</v>
      </c>
      <c r="B1169" s="3" t="s">
        <v>54</v>
      </c>
      <c r="C1169" s="3" t="s">
        <v>96</v>
      </c>
      <c r="D1169" s="5">
        <v>43118.395833333336</v>
      </c>
      <c r="E1169" s="3" t="s">
        <v>981</v>
      </c>
      <c r="F1169" s="3" t="s">
        <v>981</v>
      </c>
      <c r="G1169" s="3" t="s">
        <v>192</v>
      </c>
    </row>
    <row r="1170" spans="1:12" x14ac:dyDescent="0.25">
      <c r="A1170" s="3" t="s">
        <v>150</v>
      </c>
      <c r="B1170" s="3" t="s">
        <v>54</v>
      </c>
      <c r="C1170" s="3" t="s">
        <v>97</v>
      </c>
      <c r="D1170" s="5">
        <v>42964.763888888891</v>
      </c>
      <c r="E1170" s="3" t="s">
        <v>516</v>
      </c>
      <c r="F1170" s="3" t="s">
        <v>516</v>
      </c>
      <c r="G1170" s="3" t="s">
        <v>192</v>
      </c>
    </row>
    <row r="1171" spans="1:12" x14ac:dyDescent="0.25">
      <c r="A1171" s="3" t="s">
        <v>150</v>
      </c>
      <c r="B1171" s="3" t="s">
        <v>54</v>
      </c>
      <c r="C1171" s="3" t="s">
        <v>97</v>
      </c>
      <c r="D1171" s="5">
        <v>42964.763888888891</v>
      </c>
      <c r="E1171" s="3" t="s">
        <v>982</v>
      </c>
      <c r="F1171" s="3" t="s">
        <v>516</v>
      </c>
      <c r="G1171" s="3" t="s">
        <v>192</v>
      </c>
    </row>
    <row r="1172" spans="1:12" x14ac:dyDescent="0.25">
      <c r="A1172" s="3" t="s">
        <v>150</v>
      </c>
      <c r="B1172" s="3" t="s">
        <v>54</v>
      </c>
      <c r="C1172" s="3" t="s">
        <v>97</v>
      </c>
      <c r="D1172" s="5">
        <v>42964.763888888891</v>
      </c>
      <c r="E1172" s="3" t="s">
        <v>324</v>
      </c>
      <c r="F1172" s="3" t="s">
        <v>516</v>
      </c>
      <c r="G1172" s="3" t="s">
        <v>192</v>
      </c>
    </row>
    <row r="1173" spans="1:12" x14ac:dyDescent="0.25">
      <c r="A1173" s="3" t="s">
        <v>150</v>
      </c>
      <c r="B1173" s="3" t="s">
        <v>54</v>
      </c>
      <c r="C1173" s="3" t="s">
        <v>97</v>
      </c>
      <c r="D1173" s="5">
        <v>42964.763888888891</v>
      </c>
      <c r="E1173" s="3" t="s">
        <v>612</v>
      </c>
      <c r="F1173" s="3" t="s">
        <v>516</v>
      </c>
      <c r="G1173" s="3" t="s">
        <v>192</v>
      </c>
    </row>
    <row r="1174" spans="1:12" x14ac:dyDescent="0.25">
      <c r="A1174" s="3" t="s">
        <v>150</v>
      </c>
      <c r="B1174" s="3" t="s">
        <v>54</v>
      </c>
      <c r="C1174" s="3" t="s">
        <v>97</v>
      </c>
      <c r="D1174" s="5">
        <v>42964.763888888891</v>
      </c>
      <c r="E1174" s="3" t="s">
        <v>591</v>
      </c>
      <c r="F1174" s="3" t="s">
        <v>516</v>
      </c>
      <c r="G1174" s="3" t="s">
        <v>192</v>
      </c>
    </row>
    <row r="1175" spans="1:12" x14ac:dyDescent="0.25">
      <c r="A1175" s="3" t="s">
        <v>150</v>
      </c>
      <c r="B1175" s="3" t="s">
        <v>54</v>
      </c>
      <c r="C1175" s="3" t="s">
        <v>97</v>
      </c>
      <c r="D1175" s="5">
        <v>43003.384027777778</v>
      </c>
      <c r="E1175" s="3" t="s">
        <v>972</v>
      </c>
      <c r="F1175" s="3" t="s">
        <v>972</v>
      </c>
      <c r="G1175" s="3" t="s">
        <v>192</v>
      </c>
    </row>
    <row r="1176" spans="1:12" x14ac:dyDescent="0.25">
      <c r="A1176" s="3" t="s">
        <v>150</v>
      </c>
      <c r="B1176" s="3" t="s">
        <v>54</v>
      </c>
      <c r="C1176" s="3" t="s">
        <v>97</v>
      </c>
      <c r="D1176" s="5">
        <v>43026.394444444442</v>
      </c>
      <c r="E1176" s="3" t="s">
        <v>974</v>
      </c>
      <c r="F1176" s="3" t="s">
        <v>974</v>
      </c>
      <c r="G1176" s="3" t="s">
        <v>192</v>
      </c>
    </row>
    <row r="1177" spans="1:12" x14ac:dyDescent="0.25">
      <c r="A1177" s="3" t="s">
        <v>150</v>
      </c>
      <c r="B1177" s="3" t="s">
        <v>54</v>
      </c>
      <c r="C1177" s="3" t="s">
        <v>97</v>
      </c>
      <c r="D1177" s="5">
        <v>43061.388888888891</v>
      </c>
      <c r="E1177" s="3" t="s">
        <v>976</v>
      </c>
      <c r="F1177" s="3" t="s">
        <v>976</v>
      </c>
      <c r="G1177" s="3" t="s">
        <v>192</v>
      </c>
    </row>
    <row r="1178" spans="1:12" x14ac:dyDescent="0.25">
      <c r="A1178" s="3" t="s">
        <v>150</v>
      </c>
      <c r="B1178" s="3" t="s">
        <v>54</v>
      </c>
      <c r="C1178" s="3" t="s">
        <v>97</v>
      </c>
      <c r="D1178" s="5">
        <v>43089.597222222219</v>
      </c>
      <c r="E1178" s="3" t="s">
        <v>978</v>
      </c>
      <c r="F1178" s="3" t="s">
        <v>978</v>
      </c>
      <c r="G1178" s="3" t="s">
        <v>192</v>
      </c>
    </row>
    <row r="1179" spans="1:12" x14ac:dyDescent="0.25">
      <c r="A1179" s="3" t="s">
        <v>150</v>
      </c>
      <c r="B1179" s="3" t="s">
        <v>54</v>
      </c>
      <c r="C1179" s="3" t="s">
        <v>97</v>
      </c>
      <c r="D1179" s="5">
        <v>43118.395833333336</v>
      </c>
      <c r="E1179" s="3" t="s">
        <v>980</v>
      </c>
      <c r="F1179" s="3" t="s">
        <v>980</v>
      </c>
      <c r="G1179" s="3" t="s">
        <v>192</v>
      </c>
    </row>
    <row r="1180" spans="1:12" x14ac:dyDescent="0.25">
      <c r="A1180" s="3" t="s">
        <v>151</v>
      </c>
      <c r="B1180" s="3" t="s">
        <v>55</v>
      </c>
      <c r="C1180" s="3" t="s">
        <v>96</v>
      </c>
      <c r="D1180" s="5">
        <v>42955.4375</v>
      </c>
      <c r="E1180" s="3" t="s">
        <v>983</v>
      </c>
      <c r="F1180" s="3" t="s">
        <v>983</v>
      </c>
      <c r="G1180" s="3" t="s">
        <v>192</v>
      </c>
      <c r="H1180">
        <v>14.9</v>
      </c>
      <c r="I1180">
        <v>23</v>
      </c>
      <c r="J1180">
        <f t="shared" si="36"/>
        <v>0.64782608695652177</v>
      </c>
      <c r="K1180" t="b">
        <f t="shared" si="37"/>
        <v>1</v>
      </c>
      <c r="L1180" t="b">
        <v>1</v>
      </c>
    </row>
    <row r="1181" spans="1:12" x14ac:dyDescent="0.25">
      <c r="A1181" s="3" t="s">
        <v>151</v>
      </c>
      <c r="B1181" s="3" t="s">
        <v>55</v>
      </c>
      <c r="C1181" s="3" t="s">
        <v>96</v>
      </c>
      <c r="D1181" s="5">
        <v>42955.4375</v>
      </c>
      <c r="E1181" s="3" t="s">
        <v>984</v>
      </c>
      <c r="F1181" s="3" t="s">
        <v>984</v>
      </c>
      <c r="G1181" s="3" t="s">
        <v>192</v>
      </c>
    </row>
    <row r="1182" spans="1:12" x14ac:dyDescent="0.25">
      <c r="A1182" s="3" t="s">
        <v>151</v>
      </c>
      <c r="B1182" s="3" t="s">
        <v>55</v>
      </c>
      <c r="C1182" s="3" t="s">
        <v>96</v>
      </c>
      <c r="D1182" s="5">
        <v>42983.430555555555</v>
      </c>
      <c r="E1182" s="3" t="s">
        <v>985</v>
      </c>
      <c r="F1182" s="3" t="s">
        <v>985</v>
      </c>
      <c r="G1182" s="3" t="s">
        <v>192</v>
      </c>
      <c r="H1182">
        <v>14.7</v>
      </c>
      <c r="I1182">
        <v>29</v>
      </c>
      <c r="J1182">
        <f t="shared" si="36"/>
        <v>0.50689655172413794</v>
      </c>
      <c r="K1182" t="b">
        <f t="shared" si="37"/>
        <v>1</v>
      </c>
      <c r="L1182" t="b">
        <v>1</v>
      </c>
    </row>
    <row r="1183" spans="1:12" x14ac:dyDescent="0.25">
      <c r="A1183" s="3" t="s">
        <v>151</v>
      </c>
      <c r="B1183" s="3" t="s">
        <v>55</v>
      </c>
      <c r="C1183" s="3" t="s">
        <v>96</v>
      </c>
      <c r="D1183" s="5">
        <v>42983.4375</v>
      </c>
      <c r="E1183" s="3" t="s">
        <v>986</v>
      </c>
      <c r="F1183" s="3" t="s">
        <v>986</v>
      </c>
      <c r="G1183" s="3" t="s">
        <v>192</v>
      </c>
    </row>
    <row r="1184" spans="1:12" x14ac:dyDescent="0.25">
      <c r="A1184" s="3" t="s">
        <v>151</v>
      </c>
      <c r="B1184" s="3" t="s">
        <v>55</v>
      </c>
      <c r="C1184" s="3" t="s">
        <v>96</v>
      </c>
      <c r="D1184" s="5">
        <v>43012.625</v>
      </c>
      <c r="E1184" s="3" t="s">
        <v>987</v>
      </c>
      <c r="F1184" s="3" t="s">
        <v>987</v>
      </c>
      <c r="G1184" s="3" t="s">
        <v>192</v>
      </c>
      <c r="H1184">
        <v>16</v>
      </c>
      <c r="I1184">
        <v>26</v>
      </c>
      <c r="J1184">
        <f t="shared" si="36"/>
        <v>0.61538461538461542</v>
      </c>
      <c r="K1184" t="b">
        <f t="shared" si="37"/>
        <v>1</v>
      </c>
      <c r="L1184" t="b">
        <v>1</v>
      </c>
    </row>
    <row r="1185" spans="1:12" x14ac:dyDescent="0.25">
      <c r="A1185" s="3" t="s">
        <v>151</v>
      </c>
      <c r="B1185" s="3" t="s">
        <v>55</v>
      </c>
      <c r="C1185" s="3" t="s">
        <v>96</v>
      </c>
      <c r="D1185" s="5">
        <v>43012.625</v>
      </c>
      <c r="E1185" s="3" t="s">
        <v>988</v>
      </c>
      <c r="F1185" s="3" t="s">
        <v>988</v>
      </c>
      <c r="G1185" s="3" t="s">
        <v>192</v>
      </c>
    </row>
    <row r="1186" spans="1:12" x14ac:dyDescent="0.25">
      <c r="A1186" s="3" t="s">
        <v>151</v>
      </c>
      <c r="B1186" s="3" t="s">
        <v>55</v>
      </c>
      <c r="C1186" s="3" t="s">
        <v>96</v>
      </c>
      <c r="D1186" s="5">
        <v>43046.611111111109</v>
      </c>
      <c r="E1186" s="3" t="s">
        <v>989</v>
      </c>
      <c r="F1186" s="3" t="s">
        <v>989</v>
      </c>
      <c r="G1186" s="3" t="s">
        <v>192</v>
      </c>
      <c r="H1186">
        <v>18.3</v>
      </c>
      <c r="I1186">
        <v>24</v>
      </c>
      <c r="J1186">
        <f t="shared" si="36"/>
        <v>0.76250000000000007</v>
      </c>
      <c r="K1186" t="b">
        <f t="shared" si="37"/>
        <v>1</v>
      </c>
      <c r="L1186" t="b">
        <v>1</v>
      </c>
    </row>
    <row r="1187" spans="1:12" x14ac:dyDescent="0.25">
      <c r="A1187" s="3" t="s">
        <v>151</v>
      </c>
      <c r="B1187" s="3" t="s">
        <v>55</v>
      </c>
      <c r="C1187" s="3" t="s">
        <v>96</v>
      </c>
      <c r="D1187" s="5">
        <v>43046.611111111109</v>
      </c>
      <c r="E1187" s="3" t="s">
        <v>990</v>
      </c>
      <c r="F1187" s="3" t="s">
        <v>990</v>
      </c>
      <c r="G1187" s="3" t="s">
        <v>192</v>
      </c>
    </row>
    <row r="1188" spans="1:12" x14ac:dyDescent="0.25">
      <c r="A1188" s="3" t="s">
        <v>151</v>
      </c>
      <c r="B1188" s="3" t="s">
        <v>55</v>
      </c>
      <c r="C1188" s="3" t="s">
        <v>96</v>
      </c>
      <c r="D1188" s="5">
        <v>43074.491666666669</v>
      </c>
      <c r="E1188" s="3" t="s">
        <v>991</v>
      </c>
      <c r="F1188" s="3" t="s">
        <v>991</v>
      </c>
      <c r="G1188" s="3" t="s">
        <v>192</v>
      </c>
      <c r="H1188">
        <v>12</v>
      </c>
      <c r="I1188">
        <v>23</v>
      </c>
      <c r="J1188">
        <f t="shared" si="36"/>
        <v>0.52173913043478259</v>
      </c>
      <c r="K1188" t="b">
        <f t="shared" si="37"/>
        <v>1</v>
      </c>
      <c r="L1188" t="b">
        <v>1</v>
      </c>
    </row>
    <row r="1189" spans="1:12" x14ac:dyDescent="0.25">
      <c r="A1189" s="3" t="s">
        <v>151</v>
      </c>
      <c r="B1189" s="3" t="s">
        <v>55</v>
      </c>
      <c r="C1189" s="3" t="s">
        <v>96</v>
      </c>
      <c r="D1189" s="5">
        <v>43074.491666666669</v>
      </c>
      <c r="E1189" s="3" t="s">
        <v>992</v>
      </c>
      <c r="F1189" s="3" t="s">
        <v>992</v>
      </c>
      <c r="G1189" s="3" t="s">
        <v>192</v>
      </c>
    </row>
    <row r="1190" spans="1:12" x14ac:dyDescent="0.25">
      <c r="A1190" s="3" t="s">
        <v>151</v>
      </c>
      <c r="B1190" s="3" t="s">
        <v>55</v>
      </c>
      <c r="C1190" s="3" t="s">
        <v>96</v>
      </c>
      <c r="D1190" s="5">
        <v>43104.458333333336</v>
      </c>
      <c r="E1190" s="3" t="s">
        <v>993</v>
      </c>
      <c r="F1190" s="3" t="s">
        <v>993</v>
      </c>
      <c r="G1190" s="3" t="s">
        <v>192</v>
      </c>
      <c r="H1190">
        <v>17.7</v>
      </c>
      <c r="I1190">
        <v>27</v>
      </c>
      <c r="J1190">
        <f t="shared" si="36"/>
        <v>0.65555555555555556</v>
      </c>
      <c r="K1190" t="b">
        <f t="shared" si="37"/>
        <v>1</v>
      </c>
      <c r="L1190" t="b">
        <v>1</v>
      </c>
    </row>
    <row r="1191" spans="1:12" x14ac:dyDescent="0.25">
      <c r="A1191" s="3" t="s">
        <v>151</v>
      </c>
      <c r="B1191" s="3" t="s">
        <v>55</v>
      </c>
      <c r="C1191" s="3" t="s">
        <v>96</v>
      </c>
      <c r="D1191" s="5">
        <v>43104.458333333336</v>
      </c>
      <c r="E1191" s="3" t="s">
        <v>994</v>
      </c>
      <c r="F1191" s="3" t="s">
        <v>994</v>
      </c>
      <c r="G1191" s="3" t="s">
        <v>192</v>
      </c>
    </row>
    <row r="1192" spans="1:12" x14ac:dyDescent="0.25">
      <c r="A1192" s="3" t="s">
        <v>151</v>
      </c>
      <c r="B1192" s="3" t="s">
        <v>55</v>
      </c>
      <c r="C1192" s="3" t="s">
        <v>97</v>
      </c>
      <c r="D1192" s="5">
        <v>42955.4375</v>
      </c>
      <c r="E1192" s="3" t="s">
        <v>983</v>
      </c>
      <c r="F1192" s="3" t="s">
        <v>983</v>
      </c>
      <c r="G1192" s="3" t="s">
        <v>192</v>
      </c>
    </row>
    <row r="1193" spans="1:12" x14ac:dyDescent="0.25">
      <c r="A1193" s="3" t="s">
        <v>151</v>
      </c>
      <c r="B1193" s="3" t="s">
        <v>55</v>
      </c>
      <c r="C1193" s="3" t="s">
        <v>97</v>
      </c>
      <c r="D1193" s="5">
        <v>42983.430555555555</v>
      </c>
      <c r="E1193" s="3" t="s">
        <v>985</v>
      </c>
      <c r="F1193" s="3" t="s">
        <v>985</v>
      </c>
      <c r="G1193" s="3" t="s">
        <v>192</v>
      </c>
    </row>
    <row r="1194" spans="1:12" x14ac:dyDescent="0.25">
      <c r="A1194" s="3" t="s">
        <v>151</v>
      </c>
      <c r="B1194" s="3" t="s">
        <v>55</v>
      </c>
      <c r="C1194" s="3" t="s">
        <v>97</v>
      </c>
      <c r="D1194" s="5">
        <v>43012.625</v>
      </c>
      <c r="E1194" s="3" t="s">
        <v>987</v>
      </c>
      <c r="F1194" s="3" t="s">
        <v>987</v>
      </c>
      <c r="G1194" s="3" t="s">
        <v>192</v>
      </c>
    </row>
    <row r="1195" spans="1:12" x14ac:dyDescent="0.25">
      <c r="A1195" s="3" t="s">
        <v>151</v>
      </c>
      <c r="B1195" s="3" t="s">
        <v>55</v>
      </c>
      <c r="C1195" s="3" t="s">
        <v>97</v>
      </c>
      <c r="D1195" s="5">
        <v>43046.611111111109</v>
      </c>
      <c r="E1195" s="3" t="s">
        <v>989</v>
      </c>
      <c r="F1195" s="3" t="s">
        <v>989</v>
      </c>
      <c r="G1195" s="3" t="s">
        <v>192</v>
      </c>
    </row>
    <row r="1196" spans="1:12" x14ac:dyDescent="0.25">
      <c r="A1196" s="3" t="s">
        <v>151</v>
      </c>
      <c r="B1196" s="3" t="s">
        <v>55</v>
      </c>
      <c r="C1196" s="3" t="s">
        <v>97</v>
      </c>
      <c r="D1196" s="5">
        <v>43074.491666666669</v>
      </c>
      <c r="E1196" s="3" t="s">
        <v>991</v>
      </c>
      <c r="F1196" s="3" t="s">
        <v>991</v>
      </c>
      <c r="G1196" s="3" t="s">
        <v>192</v>
      </c>
    </row>
    <row r="1197" spans="1:12" x14ac:dyDescent="0.25">
      <c r="A1197" s="3" t="s">
        <v>151</v>
      </c>
      <c r="B1197" s="3" t="s">
        <v>55</v>
      </c>
      <c r="C1197" s="3" t="s">
        <v>97</v>
      </c>
      <c r="D1197" s="5">
        <v>43104.458333333336</v>
      </c>
      <c r="E1197" s="3" t="s">
        <v>993</v>
      </c>
      <c r="F1197" s="3" t="s">
        <v>993</v>
      </c>
      <c r="G1197" s="3" t="s">
        <v>192</v>
      </c>
    </row>
    <row r="1198" spans="1:12" s="2" customFormat="1" x14ac:dyDescent="0.25">
      <c r="A1198" s="2" t="s">
        <v>152</v>
      </c>
      <c r="B1198" s="2" t="s">
        <v>56</v>
      </c>
      <c r="C1198" s="2" t="s">
        <v>96</v>
      </c>
      <c r="D1198" s="4">
        <v>42957.396527777775</v>
      </c>
      <c r="E1198" s="2" t="s">
        <v>995</v>
      </c>
      <c r="F1198" s="2" t="s">
        <v>995</v>
      </c>
      <c r="G1198" s="2" t="s">
        <v>996</v>
      </c>
      <c r="H1198" s="2">
        <v>6386.6</v>
      </c>
      <c r="I1198" s="2">
        <v>137</v>
      </c>
      <c r="J1198" s="2">
        <f t="shared" si="36"/>
        <v>46.617518248175188</v>
      </c>
      <c r="K1198" s="2" t="b">
        <f t="shared" si="37"/>
        <v>0</v>
      </c>
      <c r="L1198" s="2" t="b">
        <v>0</v>
      </c>
    </row>
    <row r="1199" spans="1:12" s="2" customFormat="1" x14ac:dyDescent="0.25">
      <c r="A1199" s="2" t="s">
        <v>152</v>
      </c>
      <c r="B1199" s="2" t="s">
        <v>56</v>
      </c>
      <c r="C1199" s="2" t="s">
        <v>96</v>
      </c>
      <c r="D1199" s="4">
        <v>42957.402083333334</v>
      </c>
      <c r="E1199" s="2" t="s">
        <v>997</v>
      </c>
      <c r="F1199" s="2" t="s">
        <v>997</v>
      </c>
      <c r="G1199" s="2" t="s">
        <v>998</v>
      </c>
      <c r="H1199" s="2">
        <v>6103</v>
      </c>
      <c r="I1199" s="2">
        <v>149</v>
      </c>
      <c r="J1199" s="2">
        <f t="shared" si="36"/>
        <v>40.959731543624159</v>
      </c>
      <c r="K1199" s="2" t="b">
        <f t="shared" si="37"/>
        <v>0</v>
      </c>
      <c r="L1199" s="2" t="b">
        <v>0</v>
      </c>
    </row>
    <row r="1200" spans="1:12" s="2" customFormat="1" x14ac:dyDescent="0.25">
      <c r="A1200" s="2" t="s">
        <v>152</v>
      </c>
      <c r="B1200" s="2" t="s">
        <v>56</v>
      </c>
      <c r="C1200" s="2" t="s">
        <v>96</v>
      </c>
      <c r="D1200" s="4">
        <v>42991.563888888886</v>
      </c>
      <c r="E1200" s="2" t="s">
        <v>999</v>
      </c>
      <c r="F1200" s="2" t="s">
        <v>999</v>
      </c>
      <c r="G1200" s="2" t="s">
        <v>996</v>
      </c>
      <c r="H1200" s="2">
        <v>6824</v>
      </c>
      <c r="I1200" s="2">
        <v>139</v>
      </c>
      <c r="J1200" s="2">
        <f t="shared" si="36"/>
        <v>49.093525179856115</v>
      </c>
      <c r="K1200" s="2" t="b">
        <f t="shared" si="37"/>
        <v>0</v>
      </c>
      <c r="L1200" s="2" t="b">
        <v>0</v>
      </c>
    </row>
    <row r="1201" spans="1:12" s="2" customFormat="1" x14ac:dyDescent="0.25">
      <c r="A1201" s="2" t="s">
        <v>152</v>
      </c>
      <c r="B1201" s="2" t="s">
        <v>56</v>
      </c>
      <c r="C1201" s="2" t="s">
        <v>96</v>
      </c>
      <c r="D1201" s="4">
        <v>42991.570138888892</v>
      </c>
      <c r="E1201" s="2" t="s">
        <v>1000</v>
      </c>
      <c r="F1201" s="2" t="s">
        <v>1000</v>
      </c>
      <c r="G1201" s="2" t="s">
        <v>998</v>
      </c>
      <c r="H1201" s="2">
        <v>6422.3</v>
      </c>
      <c r="I1201" s="2">
        <v>123</v>
      </c>
      <c r="J1201" s="2">
        <f t="shared" si="36"/>
        <v>52.213821138211387</v>
      </c>
      <c r="K1201" s="2" t="b">
        <f t="shared" si="37"/>
        <v>0</v>
      </c>
      <c r="L1201" s="2" t="b">
        <v>0</v>
      </c>
    </row>
    <row r="1202" spans="1:12" s="2" customFormat="1" x14ac:dyDescent="0.25">
      <c r="A1202" s="2" t="s">
        <v>152</v>
      </c>
      <c r="B1202" s="2" t="s">
        <v>56</v>
      </c>
      <c r="C1202" s="2" t="s">
        <v>96</v>
      </c>
      <c r="D1202" s="4">
        <v>43025.543749999997</v>
      </c>
      <c r="E1202" s="2" t="s">
        <v>1001</v>
      </c>
      <c r="F1202" s="2" t="s">
        <v>1001</v>
      </c>
      <c r="G1202" s="2" t="s">
        <v>996</v>
      </c>
      <c r="H1202" s="2">
        <v>5138.8</v>
      </c>
      <c r="I1202" s="2">
        <v>74</v>
      </c>
      <c r="J1202" s="2">
        <f t="shared" si="36"/>
        <v>69.443243243243245</v>
      </c>
      <c r="K1202" s="2" t="b">
        <f t="shared" si="37"/>
        <v>0</v>
      </c>
      <c r="L1202" s="2" t="b">
        <v>0</v>
      </c>
    </row>
    <row r="1203" spans="1:12" s="2" customFormat="1" x14ac:dyDescent="0.25">
      <c r="A1203" s="2" t="s">
        <v>152</v>
      </c>
      <c r="B1203" s="2" t="s">
        <v>56</v>
      </c>
      <c r="C1203" s="2" t="s">
        <v>96</v>
      </c>
      <c r="D1203" s="4">
        <v>43025.553472222222</v>
      </c>
      <c r="E1203" s="2" t="s">
        <v>1002</v>
      </c>
      <c r="F1203" s="2" t="s">
        <v>1002</v>
      </c>
      <c r="G1203" s="2" t="s">
        <v>998</v>
      </c>
      <c r="H1203" s="2">
        <v>5435.5</v>
      </c>
      <c r="I1203" s="2">
        <v>119</v>
      </c>
      <c r="J1203" s="2">
        <f t="shared" si="36"/>
        <v>45.676470588235297</v>
      </c>
      <c r="K1203" s="2" t="b">
        <f t="shared" si="37"/>
        <v>0</v>
      </c>
      <c r="L1203" s="2" t="b">
        <v>0</v>
      </c>
    </row>
    <row r="1204" spans="1:12" s="2" customFormat="1" x14ac:dyDescent="0.25">
      <c r="A1204" s="2" t="s">
        <v>152</v>
      </c>
      <c r="B1204" s="2" t="s">
        <v>56</v>
      </c>
      <c r="C1204" s="2" t="s">
        <v>96</v>
      </c>
      <c r="D1204" s="4">
        <v>43054.579861111109</v>
      </c>
      <c r="E1204" s="2" t="s">
        <v>1003</v>
      </c>
      <c r="F1204" s="2" t="s">
        <v>1003</v>
      </c>
      <c r="G1204" s="2" t="s">
        <v>996</v>
      </c>
      <c r="H1204" s="2">
        <v>4283.3999999999996</v>
      </c>
      <c r="I1204" s="2">
        <v>131</v>
      </c>
      <c r="J1204" s="2">
        <f t="shared" si="36"/>
        <v>32.697709923664121</v>
      </c>
      <c r="K1204" s="2" t="b">
        <f t="shared" si="37"/>
        <v>0</v>
      </c>
      <c r="L1204" s="2" t="b">
        <v>0</v>
      </c>
    </row>
    <row r="1205" spans="1:12" s="2" customFormat="1" x14ac:dyDescent="0.25">
      <c r="A1205" s="2" t="s">
        <v>152</v>
      </c>
      <c r="B1205" s="2" t="s">
        <v>56</v>
      </c>
      <c r="C1205" s="2" t="s">
        <v>96</v>
      </c>
      <c r="D1205" s="4">
        <v>43054.583333333336</v>
      </c>
      <c r="E1205" s="2" t="s">
        <v>1004</v>
      </c>
      <c r="F1205" s="2" t="s">
        <v>1004</v>
      </c>
      <c r="G1205" s="2" t="s">
        <v>998</v>
      </c>
      <c r="H1205" s="2">
        <v>4759.3</v>
      </c>
      <c r="I1205" s="2">
        <v>131</v>
      </c>
      <c r="J1205" s="2">
        <f t="shared" si="36"/>
        <v>36.33053435114504</v>
      </c>
      <c r="K1205" s="2" t="b">
        <f t="shared" si="37"/>
        <v>0</v>
      </c>
      <c r="L1205" s="2" t="b">
        <v>0</v>
      </c>
    </row>
    <row r="1206" spans="1:12" s="2" customFormat="1" x14ac:dyDescent="0.25">
      <c r="A1206" s="2" t="s">
        <v>152</v>
      </c>
      <c r="B1206" s="2" t="s">
        <v>56</v>
      </c>
      <c r="C1206" s="2" t="s">
        <v>96</v>
      </c>
      <c r="D1206" s="4">
        <v>43075.568749999999</v>
      </c>
      <c r="E1206" s="2" t="s">
        <v>1005</v>
      </c>
      <c r="F1206" s="2" t="s">
        <v>1005</v>
      </c>
      <c r="G1206" s="2" t="s">
        <v>996</v>
      </c>
      <c r="H1206" s="2">
        <v>59581.7</v>
      </c>
      <c r="I1206" s="2">
        <v>141</v>
      </c>
      <c r="J1206" s="2">
        <f t="shared" si="36"/>
        <v>422.56524822695036</v>
      </c>
      <c r="K1206" s="2" t="b">
        <f t="shared" si="37"/>
        <v>0</v>
      </c>
      <c r="L1206" s="2" t="b">
        <v>0</v>
      </c>
    </row>
    <row r="1207" spans="1:12" s="2" customFormat="1" x14ac:dyDescent="0.25">
      <c r="A1207" s="2" t="s">
        <v>152</v>
      </c>
      <c r="B1207" s="2" t="s">
        <v>56</v>
      </c>
      <c r="C1207" s="2" t="s">
        <v>96</v>
      </c>
      <c r="D1207" s="4">
        <v>43075.583333333336</v>
      </c>
      <c r="E1207" s="2" t="s">
        <v>1006</v>
      </c>
      <c r="F1207" s="2" t="s">
        <v>1006</v>
      </c>
      <c r="G1207" s="2" t="s">
        <v>998</v>
      </c>
      <c r="H1207" s="2">
        <v>58153.1</v>
      </c>
      <c r="I1207" s="2">
        <v>127</v>
      </c>
      <c r="J1207" s="2">
        <f t="shared" si="36"/>
        <v>457.89842519685038</v>
      </c>
      <c r="K1207" s="2" t="b">
        <f t="shared" si="37"/>
        <v>0</v>
      </c>
      <c r="L1207" s="2" t="b">
        <v>0</v>
      </c>
    </row>
    <row r="1208" spans="1:12" s="2" customFormat="1" x14ac:dyDescent="0.25">
      <c r="A1208" s="2" t="s">
        <v>152</v>
      </c>
      <c r="B1208" s="2" t="s">
        <v>56</v>
      </c>
      <c r="C1208" s="2" t="s">
        <v>96</v>
      </c>
      <c r="D1208" s="4">
        <v>43105.500694444447</v>
      </c>
      <c r="E1208" s="2" t="s">
        <v>1007</v>
      </c>
      <c r="F1208" s="2" t="s">
        <v>1007</v>
      </c>
      <c r="G1208" s="2" t="s">
        <v>996</v>
      </c>
      <c r="H1208" s="2">
        <v>6551.4</v>
      </c>
      <c r="I1208" s="2">
        <v>130</v>
      </c>
      <c r="J1208" s="2">
        <f t="shared" si="36"/>
        <v>50.395384615384614</v>
      </c>
      <c r="K1208" s="2" t="b">
        <f t="shared" si="37"/>
        <v>0</v>
      </c>
      <c r="L1208" s="2" t="b">
        <v>0</v>
      </c>
    </row>
    <row r="1209" spans="1:12" s="2" customFormat="1" x14ac:dyDescent="0.25">
      <c r="A1209" s="2" t="s">
        <v>152</v>
      </c>
      <c r="B1209" s="2" t="s">
        <v>56</v>
      </c>
      <c r="C1209" s="2" t="s">
        <v>96</v>
      </c>
      <c r="D1209" s="4">
        <v>43105.51458333333</v>
      </c>
      <c r="E1209" s="2" t="s">
        <v>1008</v>
      </c>
      <c r="F1209" s="2" t="s">
        <v>1008</v>
      </c>
      <c r="G1209" s="2" t="s">
        <v>998</v>
      </c>
      <c r="H1209" s="2">
        <v>6695.7</v>
      </c>
      <c r="I1209" s="2">
        <v>133</v>
      </c>
      <c r="J1209" s="2">
        <f t="shared" si="36"/>
        <v>50.343609022556393</v>
      </c>
      <c r="K1209" s="2" t="b">
        <f t="shared" si="37"/>
        <v>0</v>
      </c>
      <c r="L1209" s="2" t="b">
        <v>0</v>
      </c>
    </row>
    <row r="1210" spans="1:12" x14ac:dyDescent="0.25">
      <c r="A1210" s="3" t="s">
        <v>152</v>
      </c>
      <c r="B1210" s="3" t="s">
        <v>56</v>
      </c>
      <c r="C1210" s="3" t="s">
        <v>97</v>
      </c>
      <c r="D1210" s="5">
        <v>42957.396527777775</v>
      </c>
      <c r="E1210" s="3" t="s">
        <v>995</v>
      </c>
      <c r="F1210" s="3" t="s">
        <v>995</v>
      </c>
      <c r="G1210" s="3" t="s">
        <v>996</v>
      </c>
    </row>
    <row r="1211" spans="1:12" x14ac:dyDescent="0.25">
      <c r="A1211" s="3" t="s">
        <v>152</v>
      </c>
      <c r="B1211" s="3" t="s">
        <v>56</v>
      </c>
      <c r="C1211" s="3" t="s">
        <v>97</v>
      </c>
      <c r="D1211" s="5">
        <v>42957.402083333334</v>
      </c>
      <c r="E1211" s="3" t="s">
        <v>997</v>
      </c>
      <c r="F1211" s="3" t="s">
        <v>997</v>
      </c>
      <c r="G1211" s="3" t="s">
        <v>998</v>
      </c>
    </row>
    <row r="1212" spans="1:12" x14ac:dyDescent="0.25">
      <c r="A1212" s="3" t="s">
        <v>152</v>
      </c>
      <c r="B1212" s="3" t="s">
        <v>56</v>
      </c>
      <c r="C1212" s="3" t="s">
        <v>97</v>
      </c>
      <c r="D1212" s="5">
        <v>42991.563888888886</v>
      </c>
      <c r="E1212" s="3" t="s">
        <v>999</v>
      </c>
      <c r="F1212" s="3" t="s">
        <v>999</v>
      </c>
      <c r="G1212" s="3" t="s">
        <v>996</v>
      </c>
    </row>
    <row r="1213" spans="1:12" x14ac:dyDescent="0.25">
      <c r="A1213" s="3" t="s">
        <v>152</v>
      </c>
      <c r="B1213" s="3" t="s">
        <v>56</v>
      </c>
      <c r="C1213" s="3" t="s">
        <v>97</v>
      </c>
      <c r="D1213" s="5">
        <v>42991.570138888892</v>
      </c>
      <c r="E1213" s="3" t="s">
        <v>1000</v>
      </c>
      <c r="F1213" s="3" t="s">
        <v>1000</v>
      </c>
      <c r="G1213" s="3" t="s">
        <v>998</v>
      </c>
    </row>
    <row r="1214" spans="1:12" x14ac:dyDescent="0.25">
      <c r="A1214" s="3" t="s">
        <v>152</v>
      </c>
      <c r="B1214" s="3" t="s">
        <v>56</v>
      </c>
      <c r="C1214" s="3" t="s">
        <v>97</v>
      </c>
      <c r="D1214" s="5">
        <v>43025.543749999997</v>
      </c>
      <c r="E1214" s="3" t="s">
        <v>1001</v>
      </c>
      <c r="F1214" s="3" t="s">
        <v>1001</v>
      </c>
      <c r="G1214" s="3" t="s">
        <v>996</v>
      </c>
    </row>
    <row r="1215" spans="1:12" x14ac:dyDescent="0.25">
      <c r="A1215" s="3" t="s">
        <v>152</v>
      </c>
      <c r="B1215" s="3" t="s">
        <v>56</v>
      </c>
      <c r="C1215" s="3" t="s">
        <v>97</v>
      </c>
      <c r="D1215" s="5">
        <v>43025.553472222222</v>
      </c>
      <c r="E1215" s="3" t="s">
        <v>1002</v>
      </c>
      <c r="F1215" s="3" t="s">
        <v>1002</v>
      </c>
      <c r="G1215" s="3" t="s">
        <v>998</v>
      </c>
    </row>
    <row r="1216" spans="1:12" x14ac:dyDescent="0.25">
      <c r="A1216" s="3" t="s">
        <v>152</v>
      </c>
      <c r="B1216" s="3" t="s">
        <v>56</v>
      </c>
      <c r="C1216" s="3" t="s">
        <v>97</v>
      </c>
      <c r="D1216" s="5">
        <v>43054.579861111109</v>
      </c>
      <c r="E1216" s="3" t="s">
        <v>1003</v>
      </c>
      <c r="F1216" s="3" t="s">
        <v>1003</v>
      </c>
      <c r="G1216" s="3" t="s">
        <v>996</v>
      </c>
    </row>
    <row r="1217" spans="1:12" x14ac:dyDescent="0.25">
      <c r="A1217" s="3" t="s">
        <v>152</v>
      </c>
      <c r="B1217" s="3" t="s">
        <v>56</v>
      </c>
      <c r="C1217" s="3" t="s">
        <v>97</v>
      </c>
      <c r="D1217" s="5">
        <v>43054.583333333336</v>
      </c>
      <c r="E1217" s="3" t="s">
        <v>1004</v>
      </c>
      <c r="F1217" s="3" t="s">
        <v>1004</v>
      </c>
      <c r="G1217" s="3" t="s">
        <v>998</v>
      </c>
    </row>
    <row r="1218" spans="1:12" x14ac:dyDescent="0.25">
      <c r="A1218" s="3" t="s">
        <v>152</v>
      </c>
      <c r="B1218" s="3" t="s">
        <v>56</v>
      </c>
      <c r="C1218" s="3" t="s">
        <v>97</v>
      </c>
      <c r="D1218" s="5">
        <v>43075.568749999999</v>
      </c>
      <c r="E1218" s="3" t="s">
        <v>1005</v>
      </c>
      <c r="F1218" s="3" t="s">
        <v>1005</v>
      </c>
      <c r="G1218" s="3" t="s">
        <v>996</v>
      </c>
    </row>
    <row r="1219" spans="1:12" x14ac:dyDescent="0.25">
      <c r="A1219" s="3" t="s">
        <v>152</v>
      </c>
      <c r="B1219" s="3" t="s">
        <v>56</v>
      </c>
      <c r="C1219" s="3" t="s">
        <v>97</v>
      </c>
      <c r="D1219" s="5">
        <v>43075.583333333336</v>
      </c>
      <c r="E1219" s="3" t="s">
        <v>1006</v>
      </c>
      <c r="F1219" s="3" t="s">
        <v>1006</v>
      </c>
      <c r="G1219" s="3" t="s">
        <v>998</v>
      </c>
    </row>
    <row r="1220" spans="1:12" x14ac:dyDescent="0.25">
      <c r="A1220" s="3" t="s">
        <v>152</v>
      </c>
      <c r="B1220" s="3" t="s">
        <v>56</v>
      </c>
      <c r="C1220" s="3" t="s">
        <v>97</v>
      </c>
      <c r="D1220" s="5">
        <v>43105.500694444447</v>
      </c>
      <c r="E1220" s="3" t="s">
        <v>1007</v>
      </c>
      <c r="F1220" s="3" t="s">
        <v>1007</v>
      </c>
      <c r="G1220" s="3" t="s">
        <v>996</v>
      </c>
    </row>
    <row r="1221" spans="1:12" x14ac:dyDescent="0.25">
      <c r="A1221" s="3" t="s">
        <v>152</v>
      </c>
      <c r="B1221" s="3" t="s">
        <v>56</v>
      </c>
      <c r="C1221" s="3" t="s">
        <v>97</v>
      </c>
      <c r="D1221" s="5">
        <v>43105.51458333333</v>
      </c>
      <c r="E1221" s="3" t="s">
        <v>1008</v>
      </c>
      <c r="F1221" s="3" t="s">
        <v>1008</v>
      </c>
      <c r="G1221" s="3" t="s">
        <v>998</v>
      </c>
    </row>
    <row r="1222" spans="1:12" s="2" customFormat="1" x14ac:dyDescent="0.25">
      <c r="A1222" s="2" t="s">
        <v>153</v>
      </c>
      <c r="B1222" s="2" t="s">
        <v>57</v>
      </c>
      <c r="C1222" s="2" t="s">
        <v>96</v>
      </c>
      <c r="D1222" s="4">
        <v>42964.518055555556</v>
      </c>
      <c r="E1222" s="2" t="s">
        <v>1009</v>
      </c>
      <c r="F1222" s="2" t="s">
        <v>1009</v>
      </c>
      <c r="G1222" s="2" t="s">
        <v>996</v>
      </c>
      <c r="H1222" s="2">
        <v>5247.5</v>
      </c>
      <c r="I1222" s="2">
        <v>137</v>
      </c>
      <c r="J1222" s="2">
        <f t="shared" ref="J1222:J1281" si="38">H1222/I1222</f>
        <v>38.302919708029194</v>
      </c>
      <c r="K1222" s="2" t="b">
        <f t="shared" ref="K1222:K1281" si="39">AND(J1222&gt;=0.5,J1222&lt;=2)</f>
        <v>0</v>
      </c>
      <c r="L1222" s="2" t="b">
        <v>0</v>
      </c>
    </row>
    <row r="1223" spans="1:12" s="2" customFormat="1" x14ac:dyDescent="0.25">
      <c r="A1223" s="2" t="s">
        <v>153</v>
      </c>
      <c r="B1223" s="2" t="s">
        <v>57</v>
      </c>
      <c r="C1223" s="2" t="s">
        <v>96</v>
      </c>
      <c r="D1223" s="4">
        <v>42964.526388888888</v>
      </c>
      <c r="E1223" s="2" t="s">
        <v>1010</v>
      </c>
      <c r="F1223" s="2" t="s">
        <v>1010</v>
      </c>
      <c r="G1223" s="2" t="s">
        <v>998</v>
      </c>
      <c r="H1223" s="2">
        <v>6102</v>
      </c>
      <c r="I1223" s="2">
        <v>147</v>
      </c>
      <c r="J1223" s="2">
        <f t="shared" si="38"/>
        <v>41.510204081632651</v>
      </c>
      <c r="K1223" s="2" t="b">
        <f t="shared" si="39"/>
        <v>0</v>
      </c>
      <c r="L1223" s="2" t="b">
        <v>0</v>
      </c>
    </row>
    <row r="1224" spans="1:12" s="2" customFormat="1" x14ac:dyDescent="0.25">
      <c r="A1224" s="2" t="s">
        <v>153</v>
      </c>
      <c r="B1224" s="2" t="s">
        <v>57</v>
      </c>
      <c r="C1224" s="2" t="s">
        <v>96</v>
      </c>
      <c r="D1224" s="4">
        <v>42993.715277777781</v>
      </c>
      <c r="E1224" s="2" t="s">
        <v>1011</v>
      </c>
      <c r="F1224" s="2" t="s">
        <v>1011</v>
      </c>
      <c r="G1224" s="2" t="s">
        <v>996</v>
      </c>
      <c r="H1224" s="2">
        <v>6482.3</v>
      </c>
      <c r="I1224" s="2">
        <v>121</v>
      </c>
      <c r="J1224" s="2">
        <f t="shared" si="38"/>
        <v>53.572727272727278</v>
      </c>
      <c r="K1224" s="2" t="b">
        <f t="shared" si="39"/>
        <v>0</v>
      </c>
      <c r="L1224" s="2" t="b">
        <v>0</v>
      </c>
    </row>
    <row r="1225" spans="1:12" s="2" customFormat="1" x14ac:dyDescent="0.25">
      <c r="A1225" s="2" t="s">
        <v>153</v>
      </c>
      <c r="B1225" s="2" t="s">
        <v>57</v>
      </c>
      <c r="C1225" s="2" t="s">
        <v>96</v>
      </c>
      <c r="D1225" s="4">
        <v>42993.719444444447</v>
      </c>
      <c r="E1225" s="2" t="s">
        <v>1012</v>
      </c>
      <c r="F1225" s="2" t="s">
        <v>1012</v>
      </c>
      <c r="G1225" s="2" t="s">
        <v>998</v>
      </c>
      <c r="H1225" s="2">
        <v>6759.5</v>
      </c>
      <c r="I1225" s="2">
        <v>119</v>
      </c>
      <c r="J1225" s="2">
        <f t="shared" si="38"/>
        <v>56.80252100840336</v>
      </c>
      <c r="K1225" s="2" t="b">
        <f t="shared" si="39"/>
        <v>0</v>
      </c>
      <c r="L1225" s="2" t="b">
        <v>0</v>
      </c>
    </row>
    <row r="1226" spans="1:12" s="2" customFormat="1" x14ac:dyDescent="0.25">
      <c r="A1226" s="2" t="s">
        <v>153</v>
      </c>
      <c r="B1226" s="2" t="s">
        <v>57</v>
      </c>
      <c r="C1226" s="2" t="s">
        <v>96</v>
      </c>
      <c r="D1226" s="4">
        <v>43027.659722222219</v>
      </c>
      <c r="E1226" s="2" t="s">
        <v>1013</v>
      </c>
      <c r="F1226" s="2" t="s">
        <v>1013</v>
      </c>
      <c r="G1226" s="2" t="s">
        <v>996</v>
      </c>
      <c r="H1226" s="2">
        <v>5038.6000000000004</v>
      </c>
      <c r="I1226" s="2">
        <v>138</v>
      </c>
      <c r="J1226" s="2">
        <f t="shared" si="38"/>
        <v>36.51159420289855</v>
      </c>
      <c r="K1226" s="2" t="b">
        <f t="shared" si="39"/>
        <v>0</v>
      </c>
      <c r="L1226" s="2" t="b">
        <v>0</v>
      </c>
    </row>
    <row r="1227" spans="1:12" s="2" customFormat="1" x14ac:dyDescent="0.25">
      <c r="A1227" s="2" t="s">
        <v>153</v>
      </c>
      <c r="B1227" s="2" t="s">
        <v>57</v>
      </c>
      <c r="C1227" s="2" t="s">
        <v>96</v>
      </c>
      <c r="D1227" s="4">
        <v>43027.666666666664</v>
      </c>
      <c r="E1227" s="2" t="s">
        <v>1014</v>
      </c>
      <c r="F1227" s="2" t="s">
        <v>1014</v>
      </c>
      <c r="G1227" s="2" t="s">
        <v>998</v>
      </c>
      <c r="H1227" s="2">
        <v>4810.1000000000004</v>
      </c>
      <c r="I1227" s="2">
        <v>124</v>
      </c>
      <c r="J1227" s="2">
        <f t="shared" si="38"/>
        <v>38.79112903225807</v>
      </c>
      <c r="K1227" s="2" t="b">
        <f t="shared" si="39"/>
        <v>0</v>
      </c>
      <c r="L1227" s="2" t="b">
        <v>0</v>
      </c>
    </row>
    <row r="1228" spans="1:12" s="2" customFormat="1" x14ac:dyDescent="0.25">
      <c r="A1228" s="2" t="s">
        <v>153</v>
      </c>
      <c r="B1228" s="2" t="s">
        <v>57</v>
      </c>
      <c r="C1228" s="2" t="s">
        <v>96</v>
      </c>
      <c r="D1228" s="4">
        <v>43055.549305555556</v>
      </c>
      <c r="E1228" s="2" t="s">
        <v>1015</v>
      </c>
      <c r="F1228" s="2" t="s">
        <v>1015</v>
      </c>
      <c r="G1228" s="2" t="s">
        <v>996</v>
      </c>
      <c r="H1228" s="2">
        <v>4163.7</v>
      </c>
      <c r="I1228" s="2">
        <v>133</v>
      </c>
      <c r="J1228" s="2">
        <f t="shared" si="38"/>
        <v>31.306015037593983</v>
      </c>
      <c r="K1228" s="2" t="b">
        <f t="shared" si="39"/>
        <v>0</v>
      </c>
      <c r="L1228" s="2" t="b">
        <v>0</v>
      </c>
    </row>
    <row r="1229" spans="1:12" s="2" customFormat="1" x14ac:dyDescent="0.25">
      <c r="A1229" s="2" t="s">
        <v>153</v>
      </c>
      <c r="B1229" s="2" t="s">
        <v>57</v>
      </c>
      <c r="C1229" s="2" t="s">
        <v>96</v>
      </c>
      <c r="D1229" s="4">
        <v>43055.552777777775</v>
      </c>
      <c r="E1229" s="2" t="s">
        <v>1016</v>
      </c>
      <c r="F1229" s="2" t="s">
        <v>1016</v>
      </c>
      <c r="G1229" s="2" t="s">
        <v>998</v>
      </c>
      <c r="H1229" s="2">
        <v>4487.8999999999996</v>
      </c>
      <c r="I1229" s="2">
        <v>131</v>
      </c>
      <c r="J1229" s="2">
        <f t="shared" si="38"/>
        <v>34.258778625954193</v>
      </c>
      <c r="K1229" s="2" t="b">
        <f t="shared" si="39"/>
        <v>0</v>
      </c>
      <c r="L1229" s="2" t="b">
        <v>0</v>
      </c>
    </row>
    <row r="1230" spans="1:12" s="2" customFormat="1" x14ac:dyDescent="0.25">
      <c r="A1230" s="2" t="s">
        <v>153</v>
      </c>
      <c r="B1230" s="2" t="s">
        <v>57</v>
      </c>
      <c r="C1230" s="2" t="s">
        <v>96</v>
      </c>
      <c r="D1230" s="4">
        <v>43076.569444444445</v>
      </c>
      <c r="E1230" s="2" t="s">
        <v>1017</v>
      </c>
      <c r="F1230" s="2" t="s">
        <v>1017</v>
      </c>
      <c r="G1230" s="2" t="s">
        <v>996</v>
      </c>
      <c r="H1230" s="2">
        <v>60280.7</v>
      </c>
      <c r="I1230" s="2">
        <v>150</v>
      </c>
      <c r="J1230" s="2">
        <f t="shared" si="38"/>
        <v>401.87133333333333</v>
      </c>
      <c r="K1230" s="2" t="b">
        <f t="shared" si="39"/>
        <v>0</v>
      </c>
      <c r="L1230" s="2" t="b">
        <v>0</v>
      </c>
    </row>
    <row r="1231" spans="1:12" s="2" customFormat="1" x14ac:dyDescent="0.25">
      <c r="A1231" s="2" t="s">
        <v>153</v>
      </c>
      <c r="B1231" s="2" t="s">
        <v>57</v>
      </c>
      <c r="C1231" s="2" t="s">
        <v>96</v>
      </c>
      <c r="D1231" s="4">
        <v>43076.57708333333</v>
      </c>
      <c r="E1231" s="2" t="s">
        <v>1018</v>
      </c>
      <c r="F1231" s="2" t="s">
        <v>1018</v>
      </c>
      <c r="G1231" s="2" t="s">
        <v>998</v>
      </c>
      <c r="H1231" s="2">
        <v>62271.199999999997</v>
      </c>
      <c r="I1231" s="2">
        <v>157</v>
      </c>
      <c r="J1231" s="2">
        <f t="shared" si="38"/>
        <v>396.63184713375796</v>
      </c>
      <c r="K1231" s="2" t="b">
        <f t="shared" si="39"/>
        <v>0</v>
      </c>
      <c r="L1231" s="2" t="b">
        <v>0</v>
      </c>
    </row>
    <row r="1232" spans="1:12" s="2" customFormat="1" x14ac:dyDescent="0.25">
      <c r="A1232" s="2" t="s">
        <v>153</v>
      </c>
      <c r="B1232" s="2" t="s">
        <v>57</v>
      </c>
      <c r="C1232" s="2" t="s">
        <v>96</v>
      </c>
      <c r="D1232" s="4">
        <v>43105.443749999999</v>
      </c>
      <c r="E1232" s="2" t="s">
        <v>1019</v>
      </c>
      <c r="F1232" s="2" t="s">
        <v>1019</v>
      </c>
      <c r="G1232" s="2" t="s">
        <v>996</v>
      </c>
      <c r="H1232" s="2">
        <v>6468.4</v>
      </c>
      <c r="I1232" s="2">
        <v>136</v>
      </c>
      <c r="J1232" s="2">
        <f t="shared" si="38"/>
        <v>47.561764705882354</v>
      </c>
      <c r="K1232" s="2" t="b">
        <f t="shared" si="39"/>
        <v>0</v>
      </c>
      <c r="L1232" s="2" t="b">
        <v>0</v>
      </c>
    </row>
    <row r="1233" spans="1:12" s="2" customFormat="1" x14ac:dyDescent="0.25">
      <c r="A1233" s="2" t="s">
        <v>153</v>
      </c>
      <c r="B1233" s="2" t="s">
        <v>57</v>
      </c>
      <c r="C1233" s="2" t="s">
        <v>96</v>
      </c>
      <c r="D1233" s="4">
        <v>43105.45</v>
      </c>
      <c r="E1233" s="2" t="s">
        <v>1020</v>
      </c>
      <c r="F1233" s="2" t="s">
        <v>1020</v>
      </c>
      <c r="G1233" s="2" t="s">
        <v>998</v>
      </c>
      <c r="H1233" s="2">
        <v>6371.7</v>
      </c>
      <c r="I1233" s="2">
        <v>130</v>
      </c>
      <c r="J1233" s="2">
        <f t="shared" si="38"/>
        <v>49.013076923076923</v>
      </c>
      <c r="K1233" s="2" t="b">
        <f t="shared" si="39"/>
        <v>0</v>
      </c>
      <c r="L1233" s="2" t="b">
        <v>0</v>
      </c>
    </row>
    <row r="1234" spans="1:12" x14ac:dyDescent="0.25">
      <c r="A1234" s="3" t="s">
        <v>153</v>
      </c>
      <c r="B1234" s="3" t="s">
        <v>57</v>
      </c>
      <c r="C1234" s="3" t="s">
        <v>97</v>
      </c>
      <c r="D1234" s="5">
        <v>42964.518055555556</v>
      </c>
      <c r="E1234" s="3" t="s">
        <v>1009</v>
      </c>
      <c r="F1234" s="3" t="s">
        <v>1009</v>
      </c>
      <c r="G1234" s="3" t="s">
        <v>996</v>
      </c>
    </row>
    <row r="1235" spans="1:12" x14ac:dyDescent="0.25">
      <c r="A1235" s="3" t="s">
        <v>153</v>
      </c>
      <c r="B1235" s="3" t="s">
        <v>57</v>
      </c>
      <c r="C1235" s="3" t="s">
        <v>97</v>
      </c>
      <c r="D1235" s="5">
        <v>42964.526388888888</v>
      </c>
      <c r="E1235" s="3" t="s">
        <v>1010</v>
      </c>
      <c r="F1235" s="3" t="s">
        <v>1010</v>
      </c>
      <c r="G1235" s="3" t="s">
        <v>998</v>
      </c>
    </row>
    <row r="1236" spans="1:12" x14ac:dyDescent="0.25">
      <c r="A1236" s="3" t="s">
        <v>153</v>
      </c>
      <c r="B1236" s="3" t="s">
        <v>57</v>
      </c>
      <c r="C1236" s="3" t="s">
        <v>97</v>
      </c>
      <c r="D1236" s="5">
        <v>42993.715277777781</v>
      </c>
      <c r="E1236" s="3" t="s">
        <v>1011</v>
      </c>
      <c r="F1236" s="3" t="s">
        <v>1011</v>
      </c>
      <c r="G1236" s="3" t="s">
        <v>996</v>
      </c>
    </row>
    <row r="1237" spans="1:12" x14ac:dyDescent="0.25">
      <c r="A1237" s="3" t="s">
        <v>153</v>
      </c>
      <c r="B1237" s="3" t="s">
        <v>57</v>
      </c>
      <c r="C1237" s="3" t="s">
        <v>97</v>
      </c>
      <c r="D1237" s="5">
        <v>42993.719444444447</v>
      </c>
      <c r="E1237" s="3" t="s">
        <v>1012</v>
      </c>
      <c r="F1237" s="3" t="s">
        <v>1012</v>
      </c>
      <c r="G1237" s="3" t="s">
        <v>998</v>
      </c>
    </row>
    <row r="1238" spans="1:12" x14ac:dyDescent="0.25">
      <c r="A1238" s="3" t="s">
        <v>153</v>
      </c>
      <c r="B1238" s="3" t="s">
        <v>57</v>
      </c>
      <c r="C1238" s="3" t="s">
        <v>97</v>
      </c>
      <c r="D1238" s="5">
        <v>43027.659722222219</v>
      </c>
      <c r="E1238" s="3" t="s">
        <v>1013</v>
      </c>
      <c r="F1238" s="3" t="s">
        <v>1013</v>
      </c>
      <c r="G1238" s="3" t="s">
        <v>996</v>
      </c>
    </row>
    <row r="1239" spans="1:12" x14ac:dyDescent="0.25">
      <c r="A1239" s="3" t="s">
        <v>153</v>
      </c>
      <c r="B1239" s="3" t="s">
        <v>57</v>
      </c>
      <c r="C1239" s="3" t="s">
        <v>97</v>
      </c>
      <c r="D1239" s="5">
        <v>43027.666666666664</v>
      </c>
      <c r="E1239" s="3" t="s">
        <v>1014</v>
      </c>
      <c r="F1239" s="3" t="s">
        <v>1014</v>
      </c>
      <c r="G1239" s="3" t="s">
        <v>998</v>
      </c>
    </row>
    <row r="1240" spans="1:12" x14ac:dyDescent="0.25">
      <c r="A1240" s="3" t="s">
        <v>153</v>
      </c>
      <c r="B1240" s="3" t="s">
        <v>57</v>
      </c>
      <c r="C1240" s="3" t="s">
        <v>97</v>
      </c>
      <c r="D1240" s="5">
        <v>43055.549305555556</v>
      </c>
      <c r="E1240" s="3" t="s">
        <v>1015</v>
      </c>
      <c r="F1240" s="3" t="s">
        <v>1015</v>
      </c>
      <c r="G1240" s="3" t="s">
        <v>996</v>
      </c>
    </row>
    <row r="1241" spans="1:12" x14ac:dyDescent="0.25">
      <c r="A1241" s="3" t="s">
        <v>153</v>
      </c>
      <c r="B1241" s="3" t="s">
        <v>57</v>
      </c>
      <c r="C1241" s="3" t="s">
        <v>97</v>
      </c>
      <c r="D1241" s="5">
        <v>43055.552777777775</v>
      </c>
      <c r="E1241" s="3" t="s">
        <v>1016</v>
      </c>
      <c r="F1241" s="3" t="s">
        <v>1016</v>
      </c>
      <c r="G1241" s="3" t="s">
        <v>998</v>
      </c>
    </row>
    <row r="1242" spans="1:12" x14ac:dyDescent="0.25">
      <c r="A1242" s="3" t="s">
        <v>153</v>
      </c>
      <c r="B1242" s="3" t="s">
        <v>57</v>
      </c>
      <c r="C1242" s="3" t="s">
        <v>97</v>
      </c>
      <c r="D1242" s="5">
        <v>43076.569444444445</v>
      </c>
      <c r="E1242" s="3" t="s">
        <v>1017</v>
      </c>
      <c r="F1242" s="3" t="s">
        <v>1017</v>
      </c>
      <c r="G1242" s="3" t="s">
        <v>996</v>
      </c>
    </row>
    <row r="1243" spans="1:12" x14ac:dyDescent="0.25">
      <c r="A1243" s="3" t="s">
        <v>153</v>
      </c>
      <c r="B1243" s="3" t="s">
        <v>57</v>
      </c>
      <c r="C1243" s="3" t="s">
        <v>97</v>
      </c>
      <c r="D1243" s="5">
        <v>43076.57708333333</v>
      </c>
      <c r="E1243" s="3" t="s">
        <v>1018</v>
      </c>
      <c r="F1243" s="3" t="s">
        <v>1018</v>
      </c>
      <c r="G1243" s="3" t="s">
        <v>998</v>
      </c>
    </row>
    <row r="1244" spans="1:12" x14ac:dyDescent="0.25">
      <c r="A1244" s="3" t="s">
        <v>153</v>
      </c>
      <c r="B1244" s="3" t="s">
        <v>57</v>
      </c>
      <c r="C1244" s="3" t="s">
        <v>97</v>
      </c>
      <c r="D1244" s="5">
        <v>43105.443749999999</v>
      </c>
      <c r="E1244" s="3" t="s">
        <v>1019</v>
      </c>
      <c r="F1244" s="3" t="s">
        <v>1019</v>
      </c>
      <c r="G1244" s="3" t="s">
        <v>996</v>
      </c>
    </row>
    <row r="1245" spans="1:12" x14ac:dyDescent="0.25">
      <c r="A1245" s="3" t="s">
        <v>153</v>
      </c>
      <c r="B1245" s="3" t="s">
        <v>57</v>
      </c>
      <c r="C1245" s="3" t="s">
        <v>97</v>
      </c>
      <c r="D1245" s="5">
        <v>43105.45</v>
      </c>
      <c r="E1245" s="3" t="s">
        <v>1020</v>
      </c>
      <c r="F1245" s="3" t="s">
        <v>1020</v>
      </c>
      <c r="G1245" s="3" t="s">
        <v>998</v>
      </c>
    </row>
    <row r="1246" spans="1:12" s="2" customFormat="1" x14ac:dyDescent="0.25">
      <c r="A1246" s="2" t="s">
        <v>154</v>
      </c>
      <c r="B1246" s="2" t="s">
        <v>58</v>
      </c>
      <c r="C1246" s="2" t="s">
        <v>96</v>
      </c>
      <c r="D1246" s="4">
        <v>42957.520138888889</v>
      </c>
      <c r="E1246" s="2" t="s">
        <v>1021</v>
      </c>
      <c r="F1246" s="2" t="s">
        <v>1021</v>
      </c>
      <c r="G1246" s="2" t="s">
        <v>996</v>
      </c>
      <c r="H1246" s="2">
        <v>5567.7</v>
      </c>
      <c r="I1246" s="2">
        <v>118</v>
      </c>
      <c r="J1246" s="2">
        <f t="shared" si="38"/>
        <v>47.183898305084746</v>
      </c>
      <c r="K1246" s="2" t="b">
        <f t="shared" si="39"/>
        <v>0</v>
      </c>
      <c r="L1246" s="2" t="b">
        <v>0</v>
      </c>
    </row>
    <row r="1247" spans="1:12" s="2" customFormat="1" x14ac:dyDescent="0.25">
      <c r="A1247" s="2" t="s">
        <v>154</v>
      </c>
      <c r="B1247" s="2" t="s">
        <v>58</v>
      </c>
      <c r="C1247" s="2" t="s">
        <v>96</v>
      </c>
      <c r="D1247" s="4">
        <v>42957.524305555555</v>
      </c>
      <c r="E1247" s="2" t="s">
        <v>1022</v>
      </c>
      <c r="F1247" s="2" t="s">
        <v>1022</v>
      </c>
      <c r="G1247" s="2" t="s">
        <v>998</v>
      </c>
      <c r="H1247" s="2">
        <v>5195.3999999999996</v>
      </c>
      <c r="I1247" s="2">
        <v>147</v>
      </c>
      <c r="J1247" s="2">
        <f t="shared" si="38"/>
        <v>35.342857142857142</v>
      </c>
      <c r="K1247" s="2" t="b">
        <f t="shared" si="39"/>
        <v>0</v>
      </c>
      <c r="L1247" s="2" t="b">
        <v>0</v>
      </c>
    </row>
    <row r="1248" spans="1:12" s="2" customFormat="1" x14ac:dyDescent="0.25">
      <c r="A1248" s="2" t="s">
        <v>154</v>
      </c>
      <c r="B1248" s="2" t="s">
        <v>58</v>
      </c>
      <c r="C1248" s="2" t="s">
        <v>96</v>
      </c>
      <c r="D1248" s="4">
        <v>42990.554166666669</v>
      </c>
      <c r="E1248" s="2" t="s">
        <v>1023</v>
      </c>
      <c r="F1248" s="2" t="s">
        <v>1023</v>
      </c>
      <c r="G1248" s="2" t="s">
        <v>996</v>
      </c>
      <c r="H1248" s="2">
        <v>5287.4</v>
      </c>
      <c r="I1248" s="2">
        <v>109</v>
      </c>
      <c r="J1248" s="2">
        <f t="shared" si="38"/>
        <v>48.508256880733938</v>
      </c>
      <c r="K1248" s="2" t="b">
        <f t="shared" si="39"/>
        <v>0</v>
      </c>
      <c r="L1248" s="2" t="b">
        <v>0</v>
      </c>
    </row>
    <row r="1249" spans="1:12" s="2" customFormat="1" x14ac:dyDescent="0.25">
      <c r="A1249" s="2" t="s">
        <v>154</v>
      </c>
      <c r="B1249" s="2" t="s">
        <v>58</v>
      </c>
      <c r="C1249" s="2" t="s">
        <v>96</v>
      </c>
      <c r="D1249" s="4">
        <v>42990.574305555558</v>
      </c>
      <c r="E1249" s="2" t="s">
        <v>1024</v>
      </c>
      <c r="F1249" s="2" t="s">
        <v>1024</v>
      </c>
      <c r="G1249" s="2" t="s">
        <v>998</v>
      </c>
      <c r="H1249" s="2">
        <v>5712</v>
      </c>
      <c r="I1249" s="2">
        <v>119</v>
      </c>
      <c r="J1249" s="2">
        <f t="shared" si="38"/>
        <v>48</v>
      </c>
      <c r="K1249" s="2" t="b">
        <f t="shared" si="39"/>
        <v>0</v>
      </c>
      <c r="L1249" s="2" t="b">
        <v>0</v>
      </c>
    </row>
    <row r="1250" spans="1:12" s="2" customFormat="1" x14ac:dyDescent="0.25">
      <c r="A1250" s="2" t="s">
        <v>154</v>
      </c>
      <c r="B1250" s="2" t="s">
        <v>58</v>
      </c>
      <c r="C1250" s="2" t="s">
        <v>96</v>
      </c>
      <c r="D1250" s="4">
        <v>43025.6875</v>
      </c>
      <c r="E1250" s="2" t="s">
        <v>1025</v>
      </c>
      <c r="F1250" s="2" t="s">
        <v>1025</v>
      </c>
      <c r="G1250" s="2" t="s">
        <v>996</v>
      </c>
      <c r="H1250" s="2">
        <v>4983</v>
      </c>
      <c r="I1250" s="2">
        <v>124</v>
      </c>
      <c r="J1250" s="2">
        <f t="shared" si="38"/>
        <v>40.185483870967744</v>
      </c>
      <c r="K1250" s="2" t="b">
        <f t="shared" si="39"/>
        <v>0</v>
      </c>
      <c r="L1250" s="2" t="b">
        <v>0</v>
      </c>
    </row>
    <row r="1251" spans="1:12" s="2" customFormat="1" x14ac:dyDescent="0.25">
      <c r="A1251" s="2" t="s">
        <v>154</v>
      </c>
      <c r="B1251" s="2" t="s">
        <v>58</v>
      </c>
      <c r="C1251" s="2" t="s">
        <v>96</v>
      </c>
      <c r="D1251" s="4">
        <v>43025.692361111112</v>
      </c>
      <c r="E1251" s="2" t="s">
        <v>1026</v>
      </c>
      <c r="F1251" s="2" t="s">
        <v>1026</v>
      </c>
      <c r="G1251" s="2" t="s">
        <v>998</v>
      </c>
      <c r="H1251" s="2">
        <v>5244.9</v>
      </c>
      <c r="I1251" s="2">
        <v>129</v>
      </c>
      <c r="J1251" s="2">
        <f t="shared" si="38"/>
        <v>40.658139534883716</v>
      </c>
      <c r="K1251" s="2" t="b">
        <f t="shared" si="39"/>
        <v>0</v>
      </c>
      <c r="L1251" s="2" t="b">
        <v>0</v>
      </c>
    </row>
    <row r="1252" spans="1:12" s="2" customFormat="1" x14ac:dyDescent="0.25">
      <c r="A1252" s="2" t="s">
        <v>154</v>
      </c>
      <c r="B1252" s="2" t="s">
        <v>58</v>
      </c>
      <c r="C1252" s="2" t="s">
        <v>96</v>
      </c>
      <c r="D1252" s="4">
        <v>43055.628472222219</v>
      </c>
      <c r="E1252" s="2" t="s">
        <v>1027</v>
      </c>
      <c r="F1252" s="2" t="s">
        <v>1027</v>
      </c>
      <c r="G1252" s="2" t="s">
        <v>996</v>
      </c>
      <c r="H1252" s="2">
        <v>4656.3999999999996</v>
      </c>
      <c r="I1252" s="2">
        <v>133</v>
      </c>
      <c r="J1252" s="2">
        <f t="shared" si="38"/>
        <v>35.01052631578947</v>
      </c>
      <c r="K1252" s="2" t="b">
        <f t="shared" si="39"/>
        <v>0</v>
      </c>
      <c r="L1252" s="2" t="b">
        <v>0</v>
      </c>
    </row>
    <row r="1253" spans="1:12" s="2" customFormat="1" x14ac:dyDescent="0.25">
      <c r="A1253" s="2" t="s">
        <v>154</v>
      </c>
      <c r="B1253" s="2" t="s">
        <v>58</v>
      </c>
      <c r="C1253" s="2" t="s">
        <v>96</v>
      </c>
      <c r="D1253" s="4">
        <v>43055.631944444445</v>
      </c>
      <c r="E1253" s="2" t="s">
        <v>1028</v>
      </c>
      <c r="F1253" s="2" t="s">
        <v>1028</v>
      </c>
      <c r="G1253" s="2" t="s">
        <v>998</v>
      </c>
      <c r="H1253" s="2">
        <v>4770.8999999999996</v>
      </c>
      <c r="I1253" s="2">
        <v>127</v>
      </c>
      <c r="J1253" s="2">
        <f t="shared" si="38"/>
        <v>37.566141732283462</v>
      </c>
      <c r="K1253" s="2" t="b">
        <f t="shared" si="39"/>
        <v>0</v>
      </c>
      <c r="L1253" s="2" t="b">
        <v>0</v>
      </c>
    </row>
    <row r="1254" spans="1:12" s="2" customFormat="1" x14ac:dyDescent="0.25">
      <c r="A1254" s="2" t="s">
        <v>154</v>
      </c>
      <c r="B1254" s="2" t="s">
        <v>58</v>
      </c>
      <c r="C1254" s="2" t="s">
        <v>96</v>
      </c>
      <c r="D1254" s="4">
        <v>43075.669444444444</v>
      </c>
      <c r="E1254" s="2" t="s">
        <v>1029</v>
      </c>
      <c r="F1254" s="2" t="s">
        <v>1029</v>
      </c>
      <c r="G1254" s="2" t="s">
        <v>996</v>
      </c>
      <c r="H1254" s="2">
        <v>50378.7</v>
      </c>
      <c r="I1254" s="2">
        <v>110</v>
      </c>
      <c r="J1254" s="2">
        <f t="shared" si="38"/>
        <v>457.98818181818177</v>
      </c>
      <c r="K1254" s="2" t="b">
        <f t="shared" si="39"/>
        <v>0</v>
      </c>
      <c r="L1254" s="2" t="b">
        <v>0</v>
      </c>
    </row>
    <row r="1255" spans="1:12" s="2" customFormat="1" x14ac:dyDescent="0.25">
      <c r="A1255" s="2" t="s">
        <v>154</v>
      </c>
      <c r="B1255" s="2" t="s">
        <v>58</v>
      </c>
      <c r="C1255" s="2" t="s">
        <v>96</v>
      </c>
      <c r="D1255" s="4">
        <v>43075.681250000001</v>
      </c>
      <c r="E1255" s="2" t="s">
        <v>1030</v>
      </c>
      <c r="F1255" s="2" t="s">
        <v>1030</v>
      </c>
      <c r="G1255" s="2" t="s">
        <v>998</v>
      </c>
      <c r="H1255" s="2">
        <v>46893.8</v>
      </c>
      <c r="I1255" s="2">
        <v>112</v>
      </c>
      <c r="J1255" s="2">
        <f t="shared" si="38"/>
        <v>418.69464285714287</v>
      </c>
      <c r="K1255" s="2" t="b">
        <f t="shared" si="39"/>
        <v>0</v>
      </c>
      <c r="L1255" s="2" t="b">
        <v>0</v>
      </c>
    </row>
    <row r="1256" spans="1:12" s="2" customFormat="1" x14ac:dyDescent="0.25">
      <c r="A1256" s="2" t="s">
        <v>154</v>
      </c>
      <c r="B1256" s="2" t="s">
        <v>58</v>
      </c>
      <c r="C1256" s="2" t="s">
        <v>96</v>
      </c>
      <c r="D1256" s="4">
        <v>43104.583333333336</v>
      </c>
      <c r="E1256" s="2" t="s">
        <v>1031</v>
      </c>
      <c r="F1256" s="2" t="s">
        <v>1031</v>
      </c>
      <c r="G1256" s="2" t="s">
        <v>996</v>
      </c>
      <c r="H1256" s="2">
        <v>5238.2</v>
      </c>
      <c r="I1256" s="2">
        <v>120</v>
      </c>
      <c r="J1256" s="2">
        <f t="shared" si="38"/>
        <v>43.651666666666664</v>
      </c>
      <c r="K1256" s="2" t="b">
        <f t="shared" si="39"/>
        <v>0</v>
      </c>
      <c r="L1256" s="2" t="b">
        <v>0</v>
      </c>
    </row>
    <row r="1257" spans="1:12" s="2" customFormat="1" x14ac:dyDescent="0.25">
      <c r="A1257" s="2" t="s">
        <v>154</v>
      </c>
      <c r="B1257" s="2" t="s">
        <v>58</v>
      </c>
      <c r="C1257" s="2" t="s">
        <v>96</v>
      </c>
      <c r="D1257" s="4">
        <v>43104.590277777781</v>
      </c>
      <c r="E1257" s="2" t="s">
        <v>1032</v>
      </c>
      <c r="F1257" s="2" t="s">
        <v>1032</v>
      </c>
      <c r="G1257" s="2" t="s">
        <v>998</v>
      </c>
      <c r="H1257" s="2">
        <v>5313.1</v>
      </c>
      <c r="I1257" s="2">
        <v>120</v>
      </c>
      <c r="J1257" s="2">
        <f t="shared" si="38"/>
        <v>44.275833333333338</v>
      </c>
      <c r="K1257" s="2" t="b">
        <f t="shared" si="39"/>
        <v>0</v>
      </c>
      <c r="L1257" s="2" t="b">
        <v>0</v>
      </c>
    </row>
    <row r="1258" spans="1:12" x14ac:dyDescent="0.25">
      <c r="A1258" s="3" t="s">
        <v>154</v>
      </c>
      <c r="B1258" s="3" t="s">
        <v>58</v>
      </c>
      <c r="C1258" s="3" t="s">
        <v>97</v>
      </c>
      <c r="D1258" s="5">
        <v>42957.520138888889</v>
      </c>
      <c r="E1258" s="3" t="s">
        <v>1021</v>
      </c>
      <c r="F1258" s="3" t="s">
        <v>1021</v>
      </c>
      <c r="G1258" s="3" t="s">
        <v>996</v>
      </c>
    </row>
    <row r="1259" spans="1:12" x14ac:dyDescent="0.25">
      <c r="A1259" s="3" t="s">
        <v>154</v>
      </c>
      <c r="B1259" s="3" t="s">
        <v>58</v>
      </c>
      <c r="C1259" s="3" t="s">
        <v>97</v>
      </c>
      <c r="D1259" s="5">
        <v>42957.524305555555</v>
      </c>
      <c r="E1259" s="3" t="s">
        <v>1022</v>
      </c>
      <c r="F1259" s="3" t="s">
        <v>1022</v>
      </c>
      <c r="G1259" s="3" t="s">
        <v>998</v>
      </c>
    </row>
    <row r="1260" spans="1:12" x14ac:dyDescent="0.25">
      <c r="A1260" s="3" t="s">
        <v>154</v>
      </c>
      <c r="B1260" s="3" t="s">
        <v>58</v>
      </c>
      <c r="C1260" s="3" t="s">
        <v>97</v>
      </c>
      <c r="D1260" s="5">
        <v>42990.554166666669</v>
      </c>
      <c r="E1260" s="3" t="s">
        <v>1023</v>
      </c>
      <c r="F1260" s="3" t="s">
        <v>1023</v>
      </c>
      <c r="G1260" s="3" t="s">
        <v>996</v>
      </c>
    </row>
    <row r="1261" spans="1:12" x14ac:dyDescent="0.25">
      <c r="A1261" s="3" t="s">
        <v>154</v>
      </c>
      <c r="B1261" s="3" t="s">
        <v>58</v>
      </c>
      <c r="C1261" s="3" t="s">
        <v>97</v>
      </c>
      <c r="D1261" s="5">
        <v>42990.574305555558</v>
      </c>
      <c r="E1261" s="3" t="s">
        <v>1024</v>
      </c>
      <c r="F1261" s="3" t="s">
        <v>1024</v>
      </c>
      <c r="G1261" s="3" t="s">
        <v>998</v>
      </c>
    </row>
    <row r="1262" spans="1:12" x14ac:dyDescent="0.25">
      <c r="A1262" s="3" t="s">
        <v>154</v>
      </c>
      <c r="B1262" s="3" t="s">
        <v>58</v>
      </c>
      <c r="C1262" s="3" t="s">
        <v>97</v>
      </c>
      <c r="D1262" s="5">
        <v>43025.6875</v>
      </c>
      <c r="E1262" s="3" t="s">
        <v>1025</v>
      </c>
      <c r="F1262" s="3" t="s">
        <v>1025</v>
      </c>
      <c r="G1262" s="3" t="s">
        <v>996</v>
      </c>
    </row>
    <row r="1263" spans="1:12" x14ac:dyDescent="0.25">
      <c r="A1263" s="3" t="s">
        <v>154</v>
      </c>
      <c r="B1263" s="3" t="s">
        <v>58</v>
      </c>
      <c r="C1263" s="3" t="s">
        <v>97</v>
      </c>
      <c r="D1263" s="5">
        <v>43025.692361111112</v>
      </c>
      <c r="E1263" s="3" t="s">
        <v>1026</v>
      </c>
      <c r="F1263" s="3" t="s">
        <v>1026</v>
      </c>
      <c r="G1263" s="3" t="s">
        <v>998</v>
      </c>
    </row>
    <row r="1264" spans="1:12" x14ac:dyDescent="0.25">
      <c r="A1264" s="3" t="s">
        <v>154</v>
      </c>
      <c r="B1264" s="3" t="s">
        <v>58</v>
      </c>
      <c r="C1264" s="3" t="s">
        <v>97</v>
      </c>
      <c r="D1264" s="5">
        <v>43055.628472222219</v>
      </c>
      <c r="E1264" s="3" t="s">
        <v>1027</v>
      </c>
      <c r="F1264" s="3" t="s">
        <v>1027</v>
      </c>
      <c r="G1264" s="3" t="s">
        <v>996</v>
      </c>
    </row>
    <row r="1265" spans="1:12" x14ac:dyDescent="0.25">
      <c r="A1265" s="3" t="s">
        <v>154</v>
      </c>
      <c r="B1265" s="3" t="s">
        <v>58</v>
      </c>
      <c r="C1265" s="3" t="s">
        <v>97</v>
      </c>
      <c r="D1265" s="5">
        <v>43055.631944444445</v>
      </c>
      <c r="E1265" s="3" t="s">
        <v>1028</v>
      </c>
      <c r="F1265" s="3" t="s">
        <v>1028</v>
      </c>
      <c r="G1265" s="3" t="s">
        <v>998</v>
      </c>
    </row>
    <row r="1266" spans="1:12" x14ac:dyDescent="0.25">
      <c r="A1266" s="3" t="s">
        <v>154</v>
      </c>
      <c r="B1266" s="3" t="s">
        <v>58</v>
      </c>
      <c r="C1266" s="3" t="s">
        <v>97</v>
      </c>
      <c r="D1266" s="5">
        <v>43075.669444444444</v>
      </c>
      <c r="E1266" s="3" t="s">
        <v>1029</v>
      </c>
      <c r="F1266" s="3" t="s">
        <v>1029</v>
      </c>
      <c r="G1266" s="3" t="s">
        <v>996</v>
      </c>
    </row>
    <row r="1267" spans="1:12" x14ac:dyDescent="0.25">
      <c r="A1267" s="3" t="s">
        <v>154</v>
      </c>
      <c r="B1267" s="3" t="s">
        <v>58</v>
      </c>
      <c r="C1267" s="3" t="s">
        <v>97</v>
      </c>
      <c r="D1267" s="5">
        <v>43075.681250000001</v>
      </c>
      <c r="E1267" s="3" t="s">
        <v>1030</v>
      </c>
      <c r="F1267" s="3" t="s">
        <v>1030</v>
      </c>
      <c r="G1267" s="3" t="s">
        <v>998</v>
      </c>
    </row>
    <row r="1268" spans="1:12" x14ac:dyDescent="0.25">
      <c r="A1268" s="3" t="s">
        <v>154</v>
      </c>
      <c r="B1268" s="3" t="s">
        <v>58</v>
      </c>
      <c r="C1268" s="3" t="s">
        <v>97</v>
      </c>
      <c r="D1268" s="5">
        <v>43104.583333333336</v>
      </c>
      <c r="E1268" s="3" t="s">
        <v>1031</v>
      </c>
      <c r="F1268" s="3" t="s">
        <v>1031</v>
      </c>
      <c r="G1268" s="3" t="s">
        <v>996</v>
      </c>
    </row>
    <row r="1269" spans="1:12" x14ac:dyDescent="0.25">
      <c r="A1269" s="3" t="s">
        <v>154</v>
      </c>
      <c r="B1269" s="3" t="s">
        <v>58</v>
      </c>
      <c r="C1269" s="3" t="s">
        <v>97</v>
      </c>
      <c r="D1269" s="5">
        <v>43104.590277777781</v>
      </c>
      <c r="E1269" s="3" t="s">
        <v>1032</v>
      </c>
      <c r="F1269" s="3" t="s">
        <v>1032</v>
      </c>
      <c r="G1269" s="3" t="s">
        <v>998</v>
      </c>
    </row>
    <row r="1270" spans="1:12" s="2" customFormat="1" x14ac:dyDescent="0.25">
      <c r="A1270" s="2" t="s">
        <v>155</v>
      </c>
      <c r="B1270" s="2" t="s">
        <v>59</v>
      </c>
      <c r="C1270" s="2" t="s">
        <v>96</v>
      </c>
      <c r="D1270" s="4">
        <v>42957.532638888886</v>
      </c>
      <c r="E1270" s="2" t="s">
        <v>1033</v>
      </c>
      <c r="F1270" s="2" t="s">
        <v>1033</v>
      </c>
      <c r="G1270" s="2" t="s">
        <v>996</v>
      </c>
      <c r="H1270" s="2">
        <v>5324.2</v>
      </c>
      <c r="I1270" s="2">
        <v>137</v>
      </c>
      <c r="J1270" s="2">
        <f t="shared" si="38"/>
        <v>38.862773722627736</v>
      </c>
      <c r="K1270" s="2" t="b">
        <f t="shared" si="39"/>
        <v>0</v>
      </c>
      <c r="L1270" s="2" t="b">
        <v>0</v>
      </c>
    </row>
    <row r="1271" spans="1:12" s="2" customFormat="1" x14ac:dyDescent="0.25">
      <c r="A1271" s="2" t="s">
        <v>155</v>
      </c>
      <c r="B1271" s="2" t="s">
        <v>59</v>
      </c>
      <c r="C1271" s="2" t="s">
        <v>96</v>
      </c>
      <c r="D1271" s="4">
        <v>42957.536111111112</v>
      </c>
      <c r="E1271" s="2" t="s">
        <v>1034</v>
      </c>
      <c r="F1271" s="2" t="s">
        <v>1034</v>
      </c>
      <c r="G1271" s="2" t="s">
        <v>998</v>
      </c>
      <c r="H1271" s="2">
        <v>5145.8999999999996</v>
      </c>
      <c r="I1271" s="2">
        <v>122</v>
      </c>
      <c r="J1271" s="2">
        <f t="shared" si="38"/>
        <v>42.179508196721308</v>
      </c>
      <c r="K1271" s="2" t="b">
        <f t="shared" si="39"/>
        <v>0</v>
      </c>
      <c r="L1271" s="2" t="b">
        <v>0</v>
      </c>
    </row>
    <row r="1272" spans="1:12" s="2" customFormat="1" x14ac:dyDescent="0.25">
      <c r="A1272" s="2" t="s">
        <v>155</v>
      </c>
      <c r="B1272" s="2" t="s">
        <v>59</v>
      </c>
      <c r="C1272" s="2" t="s">
        <v>96</v>
      </c>
      <c r="D1272" s="4">
        <v>42990.611111111109</v>
      </c>
      <c r="E1272" s="2" t="s">
        <v>1035</v>
      </c>
      <c r="F1272" s="2" t="s">
        <v>1035</v>
      </c>
      <c r="G1272" s="2" t="s">
        <v>996</v>
      </c>
      <c r="H1272" s="2">
        <v>5134.6000000000004</v>
      </c>
      <c r="I1272" s="2">
        <v>115</v>
      </c>
      <c r="J1272" s="2">
        <f t="shared" si="38"/>
        <v>44.648695652173913</v>
      </c>
      <c r="K1272" s="2" t="b">
        <f t="shared" si="39"/>
        <v>0</v>
      </c>
      <c r="L1272" s="2" t="b">
        <v>0</v>
      </c>
    </row>
    <row r="1273" spans="1:12" s="2" customFormat="1" x14ac:dyDescent="0.25">
      <c r="A1273" s="2" t="s">
        <v>155</v>
      </c>
      <c r="B1273" s="2" t="s">
        <v>59</v>
      </c>
      <c r="C1273" s="2" t="s">
        <v>96</v>
      </c>
      <c r="D1273" s="4">
        <v>42990.625</v>
      </c>
      <c r="E1273" s="2" t="s">
        <v>1036</v>
      </c>
      <c r="F1273" s="2" t="s">
        <v>1036</v>
      </c>
      <c r="G1273" s="2" t="s">
        <v>998</v>
      </c>
      <c r="H1273" s="2">
        <v>5188.1000000000004</v>
      </c>
      <c r="I1273" s="2">
        <v>113</v>
      </c>
      <c r="J1273" s="2">
        <f t="shared" si="38"/>
        <v>45.912389380530975</v>
      </c>
      <c r="K1273" s="2" t="b">
        <f t="shared" si="39"/>
        <v>0</v>
      </c>
      <c r="L1273" s="2" t="b">
        <v>0</v>
      </c>
    </row>
    <row r="1274" spans="1:12" s="2" customFormat="1" x14ac:dyDescent="0.25">
      <c r="A1274" s="2" t="s">
        <v>155</v>
      </c>
      <c r="B1274" s="2" t="s">
        <v>59</v>
      </c>
      <c r="C1274" s="2" t="s">
        <v>96</v>
      </c>
      <c r="D1274" s="4">
        <v>43025.713194444441</v>
      </c>
      <c r="E1274" s="2" t="s">
        <v>1037</v>
      </c>
      <c r="F1274" s="2" t="s">
        <v>1037</v>
      </c>
      <c r="G1274" s="2" t="s">
        <v>996</v>
      </c>
      <c r="H1274" s="2">
        <v>5083.5</v>
      </c>
      <c r="I1274" s="2">
        <v>113</v>
      </c>
      <c r="J1274" s="2">
        <f t="shared" si="38"/>
        <v>44.986725663716811</v>
      </c>
      <c r="K1274" s="2" t="b">
        <f t="shared" si="39"/>
        <v>0</v>
      </c>
      <c r="L1274" s="2" t="b">
        <v>0</v>
      </c>
    </row>
    <row r="1275" spans="1:12" s="2" customFormat="1" x14ac:dyDescent="0.25">
      <c r="A1275" s="2" t="s">
        <v>155</v>
      </c>
      <c r="B1275" s="2" t="s">
        <v>59</v>
      </c>
      <c r="C1275" s="2" t="s">
        <v>96</v>
      </c>
      <c r="D1275" s="4">
        <v>43025.717361111114</v>
      </c>
      <c r="E1275" s="2" t="s">
        <v>1038</v>
      </c>
      <c r="F1275" s="2" t="s">
        <v>1038</v>
      </c>
      <c r="G1275" s="2" t="s">
        <v>998</v>
      </c>
      <c r="H1275" s="2">
        <v>5178.3</v>
      </c>
      <c r="I1275" s="2">
        <v>128</v>
      </c>
      <c r="J1275" s="2">
        <f t="shared" si="38"/>
        <v>40.455468750000001</v>
      </c>
      <c r="K1275" s="2" t="b">
        <f t="shared" si="39"/>
        <v>0</v>
      </c>
      <c r="L1275" s="2" t="b">
        <v>0</v>
      </c>
    </row>
    <row r="1276" spans="1:12" s="2" customFormat="1" x14ac:dyDescent="0.25">
      <c r="A1276" s="2" t="s">
        <v>155</v>
      </c>
      <c r="B1276" s="2" t="s">
        <v>59</v>
      </c>
      <c r="C1276" s="2" t="s">
        <v>96</v>
      </c>
      <c r="D1276" s="4">
        <v>43055.645833333336</v>
      </c>
      <c r="E1276" s="2" t="s">
        <v>1039</v>
      </c>
      <c r="F1276" s="2" t="s">
        <v>1039</v>
      </c>
      <c r="G1276" s="2" t="s">
        <v>996</v>
      </c>
      <c r="H1276" s="2">
        <v>4458.5</v>
      </c>
      <c r="I1276" s="2">
        <v>127</v>
      </c>
      <c r="J1276" s="2">
        <f t="shared" si="38"/>
        <v>35.106299212598422</v>
      </c>
      <c r="K1276" s="2" t="b">
        <f t="shared" si="39"/>
        <v>0</v>
      </c>
      <c r="L1276" s="2" t="b">
        <v>0</v>
      </c>
    </row>
    <row r="1277" spans="1:12" s="2" customFormat="1" x14ac:dyDescent="0.25">
      <c r="A1277" s="2" t="s">
        <v>155</v>
      </c>
      <c r="B1277" s="2" t="s">
        <v>59</v>
      </c>
      <c r="C1277" s="2" t="s">
        <v>96</v>
      </c>
      <c r="D1277" s="4">
        <v>43055.649305555555</v>
      </c>
      <c r="E1277" s="2" t="s">
        <v>1040</v>
      </c>
      <c r="F1277" s="2" t="s">
        <v>1040</v>
      </c>
      <c r="G1277" s="2" t="s">
        <v>998</v>
      </c>
      <c r="H1277" s="2">
        <v>12686.7</v>
      </c>
      <c r="I1277" s="2">
        <v>129</v>
      </c>
      <c r="J1277" s="2">
        <f t="shared" si="38"/>
        <v>98.346511627906978</v>
      </c>
      <c r="K1277" s="2" t="b">
        <f t="shared" si="39"/>
        <v>0</v>
      </c>
      <c r="L1277" s="2" t="b">
        <v>0</v>
      </c>
    </row>
    <row r="1278" spans="1:12" s="2" customFormat="1" x14ac:dyDescent="0.25">
      <c r="A1278" s="2" t="s">
        <v>155</v>
      </c>
      <c r="B1278" s="2" t="s">
        <v>59</v>
      </c>
      <c r="C1278" s="2" t="s">
        <v>96</v>
      </c>
      <c r="D1278" s="4">
        <v>43075.63958333333</v>
      </c>
      <c r="E1278" s="2" t="s">
        <v>1041</v>
      </c>
      <c r="F1278" s="2" t="s">
        <v>1041</v>
      </c>
      <c r="G1278" s="2" t="s">
        <v>996</v>
      </c>
      <c r="H1278" s="2">
        <v>66594.399999999994</v>
      </c>
      <c r="I1278" s="2">
        <v>148</v>
      </c>
      <c r="J1278" s="2">
        <f t="shared" si="38"/>
        <v>449.96216216216214</v>
      </c>
      <c r="K1278" s="2" t="b">
        <f t="shared" si="39"/>
        <v>0</v>
      </c>
      <c r="L1278" s="2" t="b">
        <v>0</v>
      </c>
    </row>
    <row r="1279" spans="1:12" s="2" customFormat="1" x14ac:dyDescent="0.25">
      <c r="A1279" s="2" t="s">
        <v>155</v>
      </c>
      <c r="B1279" s="2" t="s">
        <v>59</v>
      </c>
      <c r="C1279" s="2" t="s">
        <v>96</v>
      </c>
      <c r="D1279" s="4">
        <v>43075.651388888888</v>
      </c>
      <c r="E1279" s="2" t="s">
        <v>1042</v>
      </c>
      <c r="F1279" s="2" t="s">
        <v>1042</v>
      </c>
      <c r="G1279" s="2" t="s">
        <v>998</v>
      </c>
      <c r="H1279" s="2">
        <v>55509.9</v>
      </c>
      <c r="I1279" s="2">
        <v>146</v>
      </c>
      <c r="J1279" s="2">
        <f t="shared" si="38"/>
        <v>380.20479452054798</v>
      </c>
      <c r="K1279" s="2" t="b">
        <f t="shared" si="39"/>
        <v>0</v>
      </c>
      <c r="L1279" s="2" t="b">
        <v>0</v>
      </c>
    </row>
    <row r="1280" spans="1:12" s="2" customFormat="1" x14ac:dyDescent="0.25">
      <c r="A1280" s="2" t="s">
        <v>155</v>
      </c>
      <c r="B1280" s="2" t="s">
        <v>59</v>
      </c>
      <c r="C1280" s="2" t="s">
        <v>96</v>
      </c>
      <c r="D1280" s="4">
        <v>43104.548611111109</v>
      </c>
      <c r="E1280" s="2" t="s">
        <v>1043</v>
      </c>
      <c r="F1280" s="2" t="s">
        <v>1043</v>
      </c>
      <c r="G1280" s="2" t="s">
        <v>996</v>
      </c>
      <c r="H1280" s="2">
        <v>5992.9</v>
      </c>
      <c r="I1280" s="2">
        <v>127</v>
      </c>
      <c r="J1280" s="2">
        <f t="shared" si="38"/>
        <v>47.188188976377951</v>
      </c>
      <c r="K1280" s="2" t="b">
        <f t="shared" si="39"/>
        <v>0</v>
      </c>
      <c r="L1280" s="2" t="b">
        <v>0</v>
      </c>
    </row>
    <row r="1281" spans="1:12" s="2" customFormat="1" x14ac:dyDescent="0.25">
      <c r="A1281" s="2" t="s">
        <v>155</v>
      </c>
      <c r="B1281" s="2" t="s">
        <v>59</v>
      </c>
      <c r="C1281" s="2" t="s">
        <v>96</v>
      </c>
      <c r="D1281" s="4">
        <v>43104.555555555555</v>
      </c>
      <c r="E1281" s="2" t="s">
        <v>1044</v>
      </c>
      <c r="F1281" s="2" t="s">
        <v>1044</v>
      </c>
      <c r="G1281" s="2" t="s">
        <v>998</v>
      </c>
      <c r="H1281" s="2">
        <v>6028.3</v>
      </c>
      <c r="I1281" s="2">
        <v>125</v>
      </c>
      <c r="J1281" s="2">
        <f t="shared" si="38"/>
        <v>48.226399999999998</v>
      </c>
      <c r="K1281" s="2" t="b">
        <f t="shared" si="39"/>
        <v>0</v>
      </c>
      <c r="L1281" s="2" t="b">
        <v>0</v>
      </c>
    </row>
    <row r="1282" spans="1:12" x14ac:dyDescent="0.25">
      <c r="A1282" s="3" t="s">
        <v>155</v>
      </c>
      <c r="B1282" s="3" t="s">
        <v>59</v>
      </c>
      <c r="C1282" s="3" t="s">
        <v>97</v>
      </c>
      <c r="D1282" s="5">
        <v>42957.532638888886</v>
      </c>
      <c r="E1282" s="3" t="s">
        <v>1033</v>
      </c>
      <c r="F1282" s="3" t="s">
        <v>1033</v>
      </c>
      <c r="G1282" s="3" t="s">
        <v>996</v>
      </c>
    </row>
    <row r="1283" spans="1:12" x14ac:dyDescent="0.25">
      <c r="A1283" s="3" t="s">
        <v>155</v>
      </c>
      <c r="B1283" s="3" t="s">
        <v>59</v>
      </c>
      <c r="C1283" s="3" t="s">
        <v>97</v>
      </c>
      <c r="D1283" s="5">
        <v>42957.536111111112</v>
      </c>
      <c r="E1283" s="3" t="s">
        <v>1034</v>
      </c>
      <c r="F1283" s="3" t="s">
        <v>1034</v>
      </c>
      <c r="G1283" s="3" t="s">
        <v>998</v>
      </c>
    </row>
    <row r="1284" spans="1:12" x14ac:dyDescent="0.25">
      <c r="A1284" s="3" t="s">
        <v>155</v>
      </c>
      <c r="B1284" s="3" t="s">
        <v>59</v>
      </c>
      <c r="C1284" s="3" t="s">
        <v>97</v>
      </c>
      <c r="D1284" s="5">
        <v>42990.611111111109</v>
      </c>
      <c r="E1284" s="3" t="s">
        <v>1035</v>
      </c>
      <c r="F1284" s="3" t="s">
        <v>1035</v>
      </c>
      <c r="G1284" s="3" t="s">
        <v>996</v>
      </c>
    </row>
    <row r="1285" spans="1:12" x14ac:dyDescent="0.25">
      <c r="A1285" s="3" t="s">
        <v>155</v>
      </c>
      <c r="B1285" s="3" t="s">
        <v>59</v>
      </c>
      <c r="C1285" s="3" t="s">
        <v>97</v>
      </c>
      <c r="D1285" s="5">
        <v>42990.625</v>
      </c>
      <c r="E1285" s="3" t="s">
        <v>1036</v>
      </c>
      <c r="F1285" s="3" t="s">
        <v>1036</v>
      </c>
      <c r="G1285" s="3" t="s">
        <v>998</v>
      </c>
    </row>
    <row r="1286" spans="1:12" x14ac:dyDescent="0.25">
      <c r="A1286" s="3" t="s">
        <v>155</v>
      </c>
      <c r="B1286" s="3" t="s">
        <v>59</v>
      </c>
      <c r="C1286" s="3" t="s">
        <v>97</v>
      </c>
      <c r="D1286" s="5">
        <v>43025.713194444441</v>
      </c>
      <c r="E1286" s="3" t="s">
        <v>1037</v>
      </c>
      <c r="F1286" s="3" t="s">
        <v>1037</v>
      </c>
      <c r="G1286" s="3" t="s">
        <v>996</v>
      </c>
    </row>
    <row r="1287" spans="1:12" x14ac:dyDescent="0.25">
      <c r="A1287" s="3" t="s">
        <v>155</v>
      </c>
      <c r="B1287" s="3" t="s">
        <v>59</v>
      </c>
      <c r="C1287" s="3" t="s">
        <v>97</v>
      </c>
      <c r="D1287" s="5">
        <v>43025.717361111114</v>
      </c>
      <c r="E1287" s="3" t="s">
        <v>1038</v>
      </c>
      <c r="F1287" s="3" t="s">
        <v>1038</v>
      </c>
      <c r="G1287" s="3" t="s">
        <v>998</v>
      </c>
    </row>
    <row r="1288" spans="1:12" x14ac:dyDescent="0.25">
      <c r="A1288" s="3" t="s">
        <v>155</v>
      </c>
      <c r="B1288" s="3" t="s">
        <v>59</v>
      </c>
      <c r="C1288" s="3" t="s">
        <v>97</v>
      </c>
      <c r="D1288" s="5">
        <v>43055.645833333336</v>
      </c>
      <c r="E1288" s="3" t="s">
        <v>1039</v>
      </c>
      <c r="F1288" s="3" t="s">
        <v>1039</v>
      </c>
      <c r="G1288" s="3" t="s">
        <v>996</v>
      </c>
    </row>
    <row r="1289" spans="1:12" x14ac:dyDescent="0.25">
      <c r="A1289" s="3" t="s">
        <v>155</v>
      </c>
      <c r="B1289" s="3" t="s">
        <v>59</v>
      </c>
      <c r="C1289" s="3" t="s">
        <v>97</v>
      </c>
      <c r="D1289" s="5">
        <v>43055.649305555555</v>
      </c>
      <c r="E1289" s="3" t="s">
        <v>1040</v>
      </c>
      <c r="F1289" s="3" t="s">
        <v>1040</v>
      </c>
      <c r="G1289" s="3" t="s">
        <v>998</v>
      </c>
    </row>
    <row r="1290" spans="1:12" x14ac:dyDescent="0.25">
      <c r="A1290" s="3" t="s">
        <v>155</v>
      </c>
      <c r="B1290" s="3" t="s">
        <v>59</v>
      </c>
      <c r="C1290" s="3" t="s">
        <v>97</v>
      </c>
      <c r="D1290" s="5">
        <v>43075.63958333333</v>
      </c>
      <c r="E1290" s="3" t="s">
        <v>1041</v>
      </c>
      <c r="F1290" s="3" t="s">
        <v>1041</v>
      </c>
      <c r="G1290" s="3" t="s">
        <v>996</v>
      </c>
    </row>
    <row r="1291" spans="1:12" x14ac:dyDescent="0.25">
      <c r="A1291" s="3" t="s">
        <v>155</v>
      </c>
      <c r="B1291" s="3" t="s">
        <v>59</v>
      </c>
      <c r="C1291" s="3" t="s">
        <v>97</v>
      </c>
      <c r="D1291" s="5">
        <v>43075.651388888888</v>
      </c>
      <c r="E1291" s="3" t="s">
        <v>1042</v>
      </c>
      <c r="F1291" s="3" t="s">
        <v>1042</v>
      </c>
      <c r="G1291" s="3" t="s">
        <v>998</v>
      </c>
    </row>
    <row r="1292" spans="1:12" x14ac:dyDescent="0.25">
      <c r="A1292" s="3" t="s">
        <v>155</v>
      </c>
      <c r="B1292" s="3" t="s">
        <v>59</v>
      </c>
      <c r="C1292" s="3" t="s">
        <v>97</v>
      </c>
      <c r="D1292" s="5">
        <v>43104.548611111109</v>
      </c>
      <c r="E1292" s="3" t="s">
        <v>1043</v>
      </c>
      <c r="F1292" s="3" t="s">
        <v>1043</v>
      </c>
      <c r="G1292" s="3" t="s">
        <v>996</v>
      </c>
    </row>
    <row r="1293" spans="1:12" x14ac:dyDescent="0.25">
      <c r="A1293" s="3" t="s">
        <v>155</v>
      </c>
      <c r="B1293" s="3" t="s">
        <v>59</v>
      </c>
      <c r="C1293" s="3" t="s">
        <v>97</v>
      </c>
      <c r="D1293" s="5">
        <v>43104.555555555555</v>
      </c>
      <c r="E1293" s="3" t="s">
        <v>1044</v>
      </c>
      <c r="F1293" s="3" t="s">
        <v>1044</v>
      </c>
      <c r="G1293" s="3" t="s">
        <v>998</v>
      </c>
    </row>
    <row r="1294" spans="1:12" s="2" customFormat="1" x14ac:dyDescent="0.25">
      <c r="A1294" s="2" t="s">
        <v>156</v>
      </c>
      <c r="B1294" s="2" t="s">
        <v>60</v>
      </c>
      <c r="C1294" s="2" t="s">
        <v>96</v>
      </c>
      <c r="D1294" s="4">
        <v>42957.354166666664</v>
      </c>
      <c r="E1294" s="2" t="s">
        <v>1045</v>
      </c>
      <c r="F1294" s="2" t="s">
        <v>1045</v>
      </c>
      <c r="G1294" s="2" t="s">
        <v>996</v>
      </c>
      <c r="H1294" s="2">
        <v>2851.4</v>
      </c>
      <c r="I1294" s="2">
        <v>9.8000000000000007</v>
      </c>
      <c r="J1294" s="2">
        <f t="shared" ref="J1294:J1353" si="40">H1294/I1294</f>
        <v>290.9591836734694</v>
      </c>
      <c r="K1294" s="2" t="b">
        <f t="shared" ref="K1294:K1353" si="41">AND(J1294&gt;=0.5,J1294&lt;=2)</f>
        <v>0</v>
      </c>
      <c r="L1294" s="2" t="b">
        <v>0</v>
      </c>
    </row>
    <row r="1295" spans="1:12" s="2" customFormat="1" x14ac:dyDescent="0.25">
      <c r="A1295" s="2" t="s">
        <v>156</v>
      </c>
      <c r="B1295" s="2" t="s">
        <v>60</v>
      </c>
      <c r="C1295" s="2" t="s">
        <v>96</v>
      </c>
      <c r="D1295" s="4">
        <v>42957.359722222223</v>
      </c>
      <c r="E1295" s="2" t="s">
        <v>1046</v>
      </c>
      <c r="F1295" s="2" t="s">
        <v>1046</v>
      </c>
      <c r="G1295" s="2" t="s">
        <v>998</v>
      </c>
      <c r="H1295" s="2">
        <v>3010.1</v>
      </c>
      <c r="I1295" s="2" t="s">
        <v>1442</v>
      </c>
    </row>
    <row r="1296" spans="1:12" s="2" customFormat="1" x14ac:dyDescent="0.25">
      <c r="A1296" s="2" t="s">
        <v>156</v>
      </c>
      <c r="B1296" s="2" t="s">
        <v>60</v>
      </c>
      <c r="C1296" s="2" t="s">
        <v>96</v>
      </c>
      <c r="D1296" s="4">
        <v>42991.682638888888</v>
      </c>
      <c r="E1296" s="2" t="s">
        <v>1047</v>
      </c>
      <c r="F1296" s="2" t="s">
        <v>1047</v>
      </c>
      <c r="G1296" s="2" t="s">
        <v>996</v>
      </c>
      <c r="H1296" s="2">
        <v>1537.2</v>
      </c>
      <c r="I1296" s="2">
        <v>38</v>
      </c>
      <c r="J1296" s="2">
        <f t="shared" si="40"/>
        <v>40.452631578947368</v>
      </c>
      <c r="K1296" s="2" t="b">
        <f t="shared" si="41"/>
        <v>0</v>
      </c>
      <c r="L1296" s="2" t="b">
        <v>0</v>
      </c>
    </row>
    <row r="1297" spans="1:12" s="2" customFormat="1" x14ac:dyDescent="0.25">
      <c r="A1297" s="2" t="s">
        <v>156</v>
      </c>
      <c r="B1297" s="2" t="s">
        <v>60</v>
      </c>
      <c r="C1297" s="2" t="s">
        <v>96</v>
      </c>
      <c r="D1297" s="4">
        <v>42991.688194444447</v>
      </c>
      <c r="E1297" s="2" t="s">
        <v>1048</v>
      </c>
      <c r="F1297" s="2" t="s">
        <v>1048</v>
      </c>
      <c r="G1297" s="2" t="s">
        <v>998</v>
      </c>
      <c r="H1297" s="2">
        <v>1509.9</v>
      </c>
      <c r="I1297" s="2">
        <v>44</v>
      </c>
      <c r="J1297" s="2">
        <f t="shared" si="40"/>
        <v>34.315909090909095</v>
      </c>
      <c r="K1297" s="2" t="b">
        <f t="shared" si="41"/>
        <v>0</v>
      </c>
      <c r="L1297" s="2" t="b">
        <v>0</v>
      </c>
    </row>
    <row r="1298" spans="1:12" s="2" customFormat="1" x14ac:dyDescent="0.25">
      <c r="A1298" s="2" t="s">
        <v>156</v>
      </c>
      <c r="B1298" s="2" t="s">
        <v>60</v>
      </c>
      <c r="C1298" s="2" t="s">
        <v>96</v>
      </c>
      <c r="D1298" s="4">
        <v>43026.688888888886</v>
      </c>
      <c r="E1298" s="2" t="s">
        <v>1049</v>
      </c>
      <c r="F1298" s="2" t="s">
        <v>1049</v>
      </c>
      <c r="G1298" s="2" t="s">
        <v>996</v>
      </c>
      <c r="H1298" s="2">
        <v>3450.9</v>
      </c>
      <c r="I1298" s="2">
        <v>84</v>
      </c>
      <c r="J1298" s="2">
        <f t="shared" si="40"/>
        <v>41.082142857142856</v>
      </c>
      <c r="K1298" s="2" t="b">
        <f t="shared" si="41"/>
        <v>0</v>
      </c>
      <c r="L1298" s="2" t="b">
        <v>0</v>
      </c>
    </row>
    <row r="1299" spans="1:12" s="2" customFormat="1" x14ac:dyDescent="0.25">
      <c r="A1299" s="2" t="s">
        <v>156</v>
      </c>
      <c r="B1299" s="2" t="s">
        <v>60</v>
      </c>
      <c r="C1299" s="2" t="s">
        <v>96</v>
      </c>
      <c r="D1299" s="4">
        <v>43026.701388888891</v>
      </c>
      <c r="E1299" s="2" t="s">
        <v>1050</v>
      </c>
      <c r="F1299" s="2" t="s">
        <v>1050</v>
      </c>
      <c r="G1299" s="2" t="s">
        <v>998</v>
      </c>
      <c r="H1299" s="2">
        <v>3257.8</v>
      </c>
      <c r="I1299" s="2">
        <v>86</v>
      </c>
      <c r="J1299" s="2">
        <f t="shared" si="40"/>
        <v>37.881395348837209</v>
      </c>
      <c r="K1299" s="2" t="b">
        <f t="shared" si="41"/>
        <v>0</v>
      </c>
      <c r="L1299" s="2" t="b">
        <v>0</v>
      </c>
    </row>
    <row r="1300" spans="1:12" s="2" customFormat="1" x14ac:dyDescent="0.25">
      <c r="A1300" s="2" t="s">
        <v>156</v>
      </c>
      <c r="B1300" s="2" t="s">
        <v>60</v>
      </c>
      <c r="C1300" s="2" t="s">
        <v>96</v>
      </c>
      <c r="D1300" s="4">
        <v>43062.570138888892</v>
      </c>
      <c r="E1300" s="2" t="s">
        <v>1051</v>
      </c>
      <c r="F1300" s="2" t="s">
        <v>1051</v>
      </c>
      <c r="G1300" s="2" t="s">
        <v>996</v>
      </c>
      <c r="H1300" s="2">
        <v>666.9</v>
      </c>
      <c r="I1300" s="2">
        <v>32</v>
      </c>
      <c r="J1300" s="2">
        <f t="shared" si="40"/>
        <v>20.840624999999999</v>
      </c>
      <c r="K1300" s="2" t="b">
        <f t="shared" si="41"/>
        <v>0</v>
      </c>
      <c r="L1300" s="2" t="b">
        <v>0</v>
      </c>
    </row>
    <row r="1301" spans="1:12" s="2" customFormat="1" x14ac:dyDescent="0.25">
      <c r="A1301" s="2" t="s">
        <v>156</v>
      </c>
      <c r="B1301" s="2" t="s">
        <v>60</v>
      </c>
      <c r="C1301" s="2" t="s">
        <v>96</v>
      </c>
      <c r="D1301" s="4">
        <v>43062.583333333336</v>
      </c>
      <c r="E1301" s="2" t="s">
        <v>1052</v>
      </c>
      <c r="F1301" s="2" t="s">
        <v>1052</v>
      </c>
      <c r="G1301" s="2" t="s">
        <v>998</v>
      </c>
      <c r="H1301" s="2">
        <v>692.9</v>
      </c>
      <c r="I1301" s="2">
        <v>42</v>
      </c>
      <c r="J1301" s="2">
        <f t="shared" si="40"/>
        <v>16.497619047619047</v>
      </c>
      <c r="K1301" s="2" t="b">
        <f t="shared" si="41"/>
        <v>0</v>
      </c>
      <c r="L1301" s="2" t="b">
        <v>0</v>
      </c>
    </row>
    <row r="1302" spans="1:12" s="2" customFormat="1" x14ac:dyDescent="0.25">
      <c r="A1302" s="2" t="s">
        <v>156</v>
      </c>
      <c r="B1302" s="2" t="s">
        <v>60</v>
      </c>
      <c r="C1302" s="2" t="s">
        <v>96</v>
      </c>
      <c r="D1302" s="4">
        <v>43077.6875</v>
      </c>
      <c r="E1302" s="2" t="s">
        <v>1053</v>
      </c>
      <c r="F1302" s="2" t="s">
        <v>1053</v>
      </c>
      <c r="G1302" s="2" t="s">
        <v>998</v>
      </c>
      <c r="H1302" s="2">
        <v>246.9</v>
      </c>
      <c r="I1302" s="2">
        <v>21</v>
      </c>
      <c r="J1302" s="2">
        <f t="shared" si="40"/>
        <v>11.757142857142858</v>
      </c>
      <c r="K1302" s="2" t="b">
        <f t="shared" si="41"/>
        <v>0</v>
      </c>
      <c r="L1302" s="2" t="b">
        <v>0</v>
      </c>
    </row>
    <row r="1303" spans="1:12" s="2" customFormat="1" x14ac:dyDescent="0.25">
      <c r="A1303" s="2" t="s">
        <v>156</v>
      </c>
      <c r="B1303" s="2" t="s">
        <v>60</v>
      </c>
      <c r="C1303" s="2" t="s">
        <v>96</v>
      </c>
      <c r="D1303" s="4">
        <v>43077.75277777778</v>
      </c>
      <c r="E1303" s="2" t="s">
        <v>1054</v>
      </c>
      <c r="F1303" s="2" t="s">
        <v>1054</v>
      </c>
      <c r="G1303" s="2" t="s">
        <v>996</v>
      </c>
      <c r="H1303" s="2">
        <v>253.2</v>
      </c>
      <c r="I1303" s="2">
        <v>19</v>
      </c>
      <c r="J1303" s="2">
        <f t="shared" si="40"/>
        <v>13.326315789473684</v>
      </c>
      <c r="K1303" s="2" t="b">
        <f t="shared" si="41"/>
        <v>0</v>
      </c>
      <c r="L1303" s="2" t="b">
        <v>0</v>
      </c>
    </row>
    <row r="1304" spans="1:12" s="2" customFormat="1" x14ac:dyDescent="0.25">
      <c r="A1304" s="2" t="s">
        <v>156</v>
      </c>
      <c r="B1304" s="2" t="s">
        <v>60</v>
      </c>
      <c r="C1304" s="2" t="s">
        <v>96</v>
      </c>
      <c r="D1304" s="4">
        <v>43105.5</v>
      </c>
      <c r="E1304" s="2" t="s">
        <v>1055</v>
      </c>
      <c r="F1304" s="2" t="s">
        <v>1055</v>
      </c>
      <c r="G1304" s="2" t="s">
        <v>996</v>
      </c>
      <c r="H1304" s="2">
        <v>1654.1</v>
      </c>
      <c r="I1304" s="2" t="s">
        <v>1442</v>
      </c>
    </row>
    <row r="1305" spans="1:12" s="2" customFormat="1" x14ac:dyDescent="0.25">
      <c r="A1305" s="2" t="s">
        <v>156</v>
      </c>
      <c r="B1305" s="2" t="s">
        <v>60</v>
      </c>
      <c r="C1305" s="2" t="s">
        <v>96</v>
      </c>
      <c r="D1305" s="4">
        <v>43105.506944444445</v>
      </c>
      <c r="E1305" s="2" t="s">
        <v>1056</v>
      </c>
      <c r="F1305" s="2" t="s">
        <v>1056</v>
      </c>
      <c r="G1305" s="2" t="s">
        <v>998</v>
      </c>
      <c r="H1305" s="2">
        <v>1746.3</v>
      </c>
      <c r="I1305" s="2" t="s">
        <v>1442</v>
      </c>
    </row>
    <row r="1306" spans="1:12" x14ac:dyDescent="0.25">
      <c r="A1306" s="3" t="s">
        <v>156</v>
      </c>
      <c r="B1306" s="3" t="s">
        <v>60</v>
      </c>
      <c r="C1306" s="3" t="s">
        <v>97</v>
      </c>
      <c r="D1306" s="5">
        <v>42957.354166666664</v>
      </c>
      <c r="E1306" s="3" t="s">
        <v>1045</v>
      </c>
      <c r="F1306" s="3" t="s">
        <v>1045</v>
      </c>
      <c r="G1306" s="3" t="s">
        <v>996</v>
      </c>
    </row>
    <row r="1307" spans="1:12" x14ac:dyDescent="0.25">
      <c r="A1307" s="3" t="s">
        <v>156</v>
      </c>
      <c r="B1307" s="3" t="s">
        <v>60</v>
      </c>
      <c r="C1307" s="3" t="s">
        <v>97</v>
      </c>
      <c r="D1307" s="5">
        <v>42957.359722222223</v>
      </c>
      <c r="E1307" s="3" t="s">
        <v>1046</v>
      </c>
      <c r="F1307" s="3" t="s">
        <v>1046</v>
      </c>
      <c r="G1307" s="3" t="s">
        <v>998</v>
      </c>
    </row>
    <row r="1308" spans="1:12" x14ac:dyDescent="0.25">
      <c r="A1308" s="3" t="s">
        <v>156</v>
      </c>
      <c r="B1308" s="3" t="s">
        <v>60</v>
      </c>
      <c r="C1308" s="3" t="s">
        <v>97</v>
      </c>
      <c r="D1308" s="5">
        <v>42991.682638888888</v>
      </c>
      <c r="E1308" s="3" t="s">
        <v>1047</v>
      </c>
      <c r="F1308" s="3" t="s">
        <v>1047</v>
      </c>
      <c r="G1308" s="3" t="s">
        <v>996</v>
      </c>
    </row>
    <row r="1309" spans="1:12" x14ac:dyDescent="0.25">
      <c r="A1309" s="3" t="s">
        <v>156</v>
      </c>
      <c r="B1309" s="3" t="s">
        <v>60</v>
      </c>
      <c r="C1309" s="3" t="s">
        <v>97</v>
      </c>
      <c r="D1309" s="5">
        <v>42991.688194444447</v>
      </c>
      <c r="E1309" s="3" t="s">
        <v>1048</v>
      </c>
      <c r="F1309" s="3" t="s">
        <v>1048</v>
      </c>
      <c r="G1309" s="3" t="s">
        <v>998</v>
      </c>
    </row>
    <row r="1310" spans="1:12" x14ac:dyDescent="0.25">
      <c r="A1310" s="3" t="s">
        <v>156</v>
      </c>
      <c r="B1310" s="3" t="s">
        <v>60</v>
      </c>
      <c r="C1310" s="3" t="s">
        <v>97</v>
      </c>
      <c r="D1310" s="5">
        <v>43026.688888888886</v>
      </c>
      <c r="E1310" s="3" t="s">
        <v>1049</v>
      </c>
      <c r="F1310" s="3" t="s">
        <v>1049</v>
      </c>
      <c r="G1310" s="3" t="s">
        <v>996</v>
      </c>
    </row>
    <row r="1311" spans="1:12" x14ac:dyDescent="0.25">
      <c r="A1311" s="3" t="s">
        <v>156</v>
      </c>
      <c r="B1311" s="3" t="s">
        <v>60</v>
      </c>
      <c r="C1311" s="3" t="s">
        <v>97</v>
      </c>
      <c r="D1311" s="5">
        <v>43026.701388888891</v>
      </c>
      <c r="E1311" s="3" t="s">
        <v>1050</v>
      </c>
      <c r="F1311" s="3" t="s">
        <v>1050</v>
      </c>
      <c r="G1311" s="3" t="s">
        <v>998</v>
      </c>
    </row>
    <row r="1312" spans="1:12" x14ac:dyDescent="0.25">
      <c r="A1312" s="3" t="s">
        <v>156</v>
      </c>
      <c r="B1312" s="3" t="s">
        <v>60</v>
      </c>
      <c r="C1312" s="3" t="s">
        <v>97</v>
      </c>
      <c r="D1312" s="5">
        <v>43062.570138888892</v>
      </c>
      <c r="E1312" s="3" t="s">
        <v>1051</v>
      </c>
      <c r="F1312" s="3" t="s">
        <v>1051</v>
      </c>
      <c r="G1312" s="3" t="s">
        <v>996</v>
      </c>
    </row>
    <row r="1313" spans="1:12" x14ac:dyDescent="0.25">
      <c r="A1313" s="3" t="s">
        <v>156</v>
      </c>
      <c r="B1313" s="3" t="s">
        <v>60</v>
      </c>
      <c r="C1313" s="3" t="s">
        <v>97</v>
      </c>
      <c r="D1313" s="5">
        <v>43062.583333333336</v>
      </c>
      <c r="E1313" s="3" t="s">
        <v>1052</v>
      </c>
      <c r="F1313" s="3" t="s">
        <v>1052</v>
      </c>
      <c r="G1313" s="3" t="s">
        <v>998</v>
      </c>
    </row>
    <row r="1314" spans="1:12" x14ac:dyDescent="0.25">
      <c r="A1314" s="3" t="s">
        <v>156</v>
      </c>
      <c r="B1314" s="3" t="s">
        <v>60</v>
      </c>
      <c r="C1314" s="3" t="s">
        <v>97</v>
      </c>
      <c r="D1314" s="5">
        <v>43077.6875</v>
      </c>
      <c r="E1314" s="3" t="s">
        <v>1053</v>
      </c>
      <c r="F1314" s="3" t="s">
        <v>1053</v>
      </c>
      <c r="G1314" s="3" t="s">
        <v>998</v>
      </c>
    </row>
    <row r="1315" spans="1:12" x14ac:dyDescent="0.25">
      <c r="A1315" s="3" t="s">
        <v>156</v>
      </c>
      <c r="B1315" s="3" t="s">
        <v>60</v>
      </c>
      <c r="C1315" s="3" t="s">
        <v>97</v>
      </c>
      <c r="D1315" s="5">
        <v>43077.75277777778</v>
      </c>
      <c r="E1315" s="3" t="s">
        <v>1054</v>
      </c>
      <c r="F1315" s="3" t="s">
        <v>1054</v>
      </c>
      <c r="G1315" s="3" t="s">
        <v>996</v>
      </c>
    </row>
    <row r="1316" spans="1:12" x14ac:dyDescent="0.25">
      <c r="A1316" s="3" t="s">
        <v>156</v>
      </c>
      <c r="B1316" s="3" t="s">
        <v>60</v>
      </c>
      <c r="C1316" s="3" t="s">
        <v>97</v>
      </c>
      <c r="D1316" s="5">
        <v>43105.5</v>
      </c>
      <c r="E1316" s="3" t="s">
        <v>1055</v>
      </c>
      <c r="F1316" s="3" t="s">
        <v>1055</v>
      </c>
      <c r="G1316" s="3" t="s">
        <v>996</v>
      </c>
    </row>
    <row r="1317" spans="1:12" x14ac:dyDescent="0.25">
      <c r="A1317" s="3" t="s">
        <v>156</v>
      </c>
      <c r="B1317" s="3" t="s">
        <v>60</v>
      </c>
      <c r="C1317" s="3" t="s">
        <v>97</v>
      </c>
      <c r="D1317" s="5">
        <v>43105.506944444445</v>
      </c>
      <c r="E1317" s="3" t="s">
        <v>1056</v>
      </c>
      <c r="F1317" s="3" t="s">
        <v>1056</v>
      </c>
      <c r="G1317" s="3" t="s">
        <v>998</v>
      </c>
    </row>
    <row r="1318" spans="1:12" s="2" customFormat="1" x14ac:dyDescent="0.25">
      <c r="A1318" s="2" t="s">
        <v>157</v>
      </c>
      <c r="B1318" s="2" t="s">
        <v>61</v>
      </c>
      <c r="C1318" s="2" t="s">
        <v>96</v>
      </c>
      <c r="D1318" s="4">
        <v>42957.305555555555</v>
      </c>
      <c r="E1318" s="2" t="s">
        <v>1057</v>
      </c>
      <c r="F1318" s="2" t="s">
        <v>1057</v>
      </c>
      <c r="G1318" s="2" t="s">
        <v>996</v>
      </c>
      <c r="H1318" s="2">
        <v>3904.5</v>
      </c>
      <c r="I1318" s="2">
        <v>15</v>
      </c>
      <c r="J1318" s="2">
        <f t="shared" si="40"/>
        <v>260.3</v>
      </c>
      <c r="K1318" s="2" t="b">
        <f t="shared" si="41"/>
        <v>0</v>
      </c>
      <c r="L1318" s="2" t="b">
        <v>0</v>
      </c>
    </row>
    <row r="1319" spans="1:12" s="2" customFormat="1" x14ac:dyDescent="0.25">
      <c r="A1319" s="2" t="s">
        <v>157</v>
      </c>
      <c r="B1319" s="2" t="s">
        <v>61</v>
      </c>
      <c r="C1319" s="2" t="s">
        <v>96</v>
      </c>
      <c r="D1319" s="4">
        <v>42957.313194444447</v>
      </c>
      <c r="E1319" s="2" t="s">
        <v>1058</v>
      </c>
      <c r="F1319" s="2" t="s">
        <v>1058</v>
      </c>
      <c r="G1319" s="2" t="s">
        <v>998</v>
      </c>
      <c r="H1319" s="2">
        <v>3649.2</v>
      </c>
      <c r="I1319" s="2">
        <v>39</v>
      </c>
      <c r="J1319" s="2">
        <f t="shared" si="40"/>
        <v>93.569230769230771</v>
      </c>
      <c r="K1319" s="2" t="b">
        <f t="shared" si="41"/>
        <v>0</v>
      </c>
      <c r="L1319" s="2" t="b">
        <v>0</v>
      </c>
    </row>
    <row r="1320" spans="1:12" s="2" customFormat="1" x14ac:dyDescent="0.25">
      <c r="A1320" s="2" t="s">
        <v>157</v>
      </c>
      <c r="B1320" s="2" t="s">
        <v>61</v>
      </c>
      <c r="C1320" s="2" t="s">
        <v>96</v>
      </c>
      <c r="D1320" s="4">
        <v>42991.706944444442</v>
      </c>
      <c r="E1320" s="2" t="s">
        <v>1059</v>
      </c>
      <c r="F1320" s="2" t="s">
        <v>1059</v>
      </c>
      <c r="G1320" s="2" t="s">
        <v>996</v>
      </c>
      <c r="H1320" s="2">
        <v>1593.6</v>
      </c>
      <c r="I1320" s="2">
        <v>44</v>
      </c>
      <c r="J1320" s="2">
        <f t="shared" si="40"/>
        <v>36.218181818181819</v>
      </c>
      <c r="K1320" s="2" t="b">
        <f t="shared" si="41"/>
        <v>0</v>
      </c>
      <c r="L1320" s="2" t="b">
        <v>0</v>
      </c>
    </row>
    <row r="1321" spans="1:12" s="2" customFormat="1" x14ac:dyDescent="0.25">
      <c r="A1321" s="2" t="s">
        <v>157</v>
      </c>
      <c r="B1321" s="2" t="s">
        <v>61</v>
      </c>
      <c r="C1321" s="2" t="s">
        <v>96</v>
      </c>
      <c r="D1321" s="4">
        <v>42991.711805555555</v>
      </c>
      <c r="E1321" s="2" t="s">
        <v>1060</v>
      </c>
      <c r="F1321" s="2" t="s">
        <v>1060</v>
      </c>
      <c r="G1321" s="2" t="s">
        <v>998</v>
      </c>
      <c r="H1321" s="2">
        <v>1575</v>
      </c>
      <c r="I1321" s="2">
        <v>36</v>
      </c>
      <c r="J1321" s="2">
        <f t="shared" si="40"/>
        <v>43.75</v>
      </c>
      <c r="K1321" s="2" t="b">
        <f t="shared" si="41"/>
        <v>0</v>
      </c>
      <c r="L1321" s="2" t="b">
        <v>0</v>
      </c>
    </row>
    <row r="1322" spans="1:12" s="2" customFormat="1" x14ac:dyDescent="0.25">
      <c r="A1322" s="2" t="s">
        <v>157</v>
      </c>
      <c r="B1322" s="2" t="s">
        <v>61</v>
      </c>
      <c r="C1322" s="2" t="s">
        <v>96</v>
      </c>
      <c r="D1322" s="4">
        <v>43026.720833333333</v>
      </c>
      <c r="E1322" s="2" t="s">
        <v>1061</v>
      </c>
      <c r="F1322" s="2" t="s">
        <v>1061</v>
      </c>
      <c r="G1322" s="2" t="s">
        <v>996</v>
      </c>
      <c r="H1322" s="2">
        <v>3729.4</v>
      </c>
      <c r="I1322" s="2">
        <v>96</v>
      </c>
      <c r="J1322" s="2">
        <f t="shared" si="40"/>
        <v>38.84791666666667</v>
      </c>
      <c r="K1322" s="2" t="b">
        <f t="shared" si="41"/>
        <v>0</v>
      </c>
      <c r="L1322" s="2" t="b">
        <v>0</v>
      </c>
    </row>
    <row r="1323" spans="1:12" s="2" customFormat="1" x14ac:dyDescent="0.25">
      <c r="A1323" s="2" t="s">
        <v>157</v>
      </c>
      <c r="B1323" s="2" t="s">
        <v>61</v>
      </c>
      <c r="C1323" s="2" t="s">
        <v>96</v>
      </c>
      <c r="D1323" s="4">
        <v>43026.73333333333</v>
      </c>
      <c r="E1323" s="2" t="s">
        <v>1062</v>
      </c>
      <c r="F1323" s="2" t="s">
        <v>1062</v>
      </c>
      <c r="G1323" s="2" t="s">
        <v>998</v>
      </c>
      <c r="H1323" s="2">
        <v>4246.5</v>
      </c>
      <c r="I1323" s="2">
        <v>102</v>
      </c>
      <c r="J1323" s="2">
        <f t="shared" si="40"/>
        <v>41.632352941176471</v>
      </c>
      <c r="K1323" s="2" t="b">
        <f t="shared" si="41"/>
        <v>0</v>
      </c>
      <c r="L1323" s="2" t="b">
        <v>0</v>
      </c>
    </row>
    <row r="1324" spans="1:12" s="2" customFormat="1" x14ac:dyDescent="0.25">
      <c r="A1324" s="2" t="s">
        <v>157</v>
      </c>
      <c r="B1324" s="2" t="s">
        <v>61</v>
      </c>
      <c r="C1324" s="2" t="s">
        <v>96</v>
      </c>
      <c r="D1324" s="4">
        <v>43062.628472222219</v>
      </c>
      <c r="E1324" s="2" t="s">
        <v>1063</v>
      </c>
      <c r="F1324" s="2" t="s">
        <v>1063</v>
      </c>
      <c r="G1324" s="2" t="s">
        <v>996</v>
      </c>
      <c r="H1324" s="2">
        <v>405.7</v>
      </c>
      <c r="I1324" s="2">
        <v>43</v>
      </c>
      <c r="J1324" s="2">
        <f t="shared" si="40"/>
        <v>9.4348837209302321</v>
      </c>
      <c r="K1324" s="2" t="b">
        <f t="shared" si="41"/>
        <v>0</v>
      </c>
      <c r="L1324" s="2" t="b">
        <v>0</v>
      </c>
    </row>
    <row r="1325" spans="1:12" s="2" customFormat="1" x14ac:dyDescent="0.25">
      <c r="A1325" s="2" t="s">
        <v>157</v>
      </c>
      <c r="B1325" s="2" t="s">
        <v>61</v>
      </c>
      <c r="C1325" s="2" t="s">
        <v>96</v>
      </c>
      <c r="D1325" s="4">
        <v>43062.638888888891</v>
      </c>
      <c r="E1325" s="2" t="s">
        <v>1064</v>
      </c>
      <c r="F1325" s="2" t="s">
        <v>1064</v>
      </c>
      <c r="G1325" s="2" t="s">
        <v>998</v>
      </c>
      <c r="H1325" s="2">
        <v>415.4</v>
      </c>
      <c r="I1325" s="2">
        <v>43</v>
      </c>
      <c r="J1325" s="2">
        <f t="shared" si="40"/>
        <v>9.6604651162790685</v>
      </c>
      <c r="K1325" s="2" t="b">
        <f t="shared" si="41"/>
        <v>0</v>
      </c>
      <c r="L1325" s="2" t="b">
        <v>0</v>
      </c>
    </row>
    <row r="1326" spans="1:12" s="2" customFormat="1" x14ac:dyDescent="0.25">
      <c r="A1326" s="2" t="s">
        <v>157</v>
      </c>
      <c r="B1326" s="2" t="s">
        <v>61</v>
      </c>
      <c r="C1326" s="2" t="s">
        <v>96</v>
      </c>
      <c r="D1326" s="4">
        <v>43077.771527777775</v>
      </c>
      <c r="E1326" s="2" t="s">
        <v>1065</v>
      </c>
      <c r="F1326" s="2" t="s">
        <v>1065</v>
      </c>
      <c r="G1326" s="2" t="s">
        <v>996</v>
      </c>
      <c r="H1326" s="2">
        <v>300.3</v>
      </c>
      <c r="I1326" s="2">
        <v>25</v>
      </c>
      <c r="J1326" s="2">
        <f t="shared" si="40"/>
        <v>12.012</v>
      </c>
      <c r="K1326" s="2" t="b">
        <f t="shared" si="41"/>
        <v>0</v>
      </c>
      <c r="L1326" s="2" t="b">
        <v>0</v>
      </c>
    </row>
    <row r="1327" spans="1:12" s="2" customFormat="1" x14ac:dyDescent="0.25">
      <c r="A1327" s="2" t="s">
        <v>157</v>
      </c>
      <c r="B1327" s="2" t="s">
        <v>61</v>
      </c>
      <c r="C1327" s="2" t="s">
        <v>96</v>
      </c>
      <c r="D1327" s="4">
        <v>43077.78402777778</v>
      </c>
      <c r="E1327" s="2" t="s">
        <v>1066</v>
      </c>
      <c r="F1327" s="2" t="s">
        <v>1066</v>
      </c>
      <c r="G1327" s="2" t="s">
        <v>998</v>
      </c>
      <c r="H1327" s="2">
        <v>245.2</v>
      </c>
      <c r="I1327" s="2">
        <v>26</v>
      </c>
      <c r="J1327" s="2">
        <f t="shared" si="40"/>
        <v>9.430769230769231</v>
      </c>
      <c r="K1327" s="2" t="b">
        <f t="shared" si="41"/>
        <v>0</v>
      </c>
      <c r="L1327" s="2" t="b">
        <v>0</v>
      </c>
    </row>
    <row r="1328" spans="1:12" s="2" customFormat="1" x14ac:dyDescent="0.25">
      <c r="A1328" s="2" t="s">
        <v>157</v>
      </c>
      <c r="B1328" s="2" t="s">
        <v>61</v>
      </c>
      <c r="C1328" s="2" t="s">
        <v>96</v>
      </c>
      <c r="D1328" s="4">
        <v>43105.416666666664</v>
      </c>
      <c r="E1328" s="2" t="s">
        <v>1067</v>
      </c>
      <c r="F1328" s="2" t="s">
        <v>1067</v>
      </c>
      <c r="G1328" s="2" t="s">
        <v>996</v>
      </c>
      <c r="H1328" s="2">
        <v>1555.3</v>
      </c>
      <c r="I1328" s="2">
        <v>6</v>
      </c>
      <c r="J1328" s="2">
        <f t="shared" si="40"/>
        <v>259.21666666666664</v>
      </c>
      <c r="K1328" s="2" t="b">
        <f t="shared" si="41"/>
        <v>0</v>
      </c>
      <c r="L1328" s="2" t="b">
        <v>0</v>
      </c>
    </row>
    <row r="1329" spans="1:12" s="2" customFormat="1" x14ac:dyDescent="0.25">
      <c r="A1329" s="2" t="s">
        <v>157</v>
      </c>
      <c r="B1329" s="2" t="s">
        <v>61</v>
      </c>
      <c r="C1329" s="2" t="s">
        <v>96</v>
      </c>
      <c r="D1329" s="4">
        <v>43105.423611111109</v>
      </c>
      <c r="E1329" s="2" t="s">
        <v>1068</v>
      </c>
      <c r="F1329" s="2" t="s">
        <v>1068</v>
      </c>
      <c r="G1329" s="2" t="s">
        <v>998</v>
      </c>
      <c r="H1329" s="2">
        <v>1746.7</v>
      </c>
      <c r="I1329" s="2">
        <v>6</v>
      </c>
      <c r="J1329" s="2">
        <f t="shared" si="40"/>
        <v>291.11666666666667</v>
      </c>
      <c r="K1329" s="2" t="b">
        <f t="shared" si="41"/>
        <v>0</v>
      </c>
      <c r="L1329" s="2" t="b">
        <v>0</v>
      </c>
    </row>
    <row r="1330" spans="1:12" x14ac:dyDescent="0.25">
      <c r="A1330" s="3" t="s">
        <v>157</v>
      </c>
      <c r="B1330" s="3" t="s">
        <v>61</v>
      </c>
      <c r="C1330" s="3" t="s">
        <v>97</v>
      </c>
      <c r="D1330" s="5">
        <v>42957.305555555555</v>
      </c>
      <c r="E1330" s="3" t="s">
        <v>1057</v>
      </c>
      <c r="F1330" s="3" t="s">
        <v>1057</v>
      </c>
      <c r="G1330" s="3" t="s">
        <v>996</v>
      </c>
    </row>
    <row r="1331" spans="1:12" x14ac:dyDescent="0.25">
      <c r="A1331" s="3" t="s">
        <v>157</v>
      </c>
      <c r="B1331" s="3" t="s">
        <v>61</v>
      </c>
      <c r="C1331" s="3" t="s">
        <v>97</v>
      </c>
      <c r="D1331" s="5">
        <v>42957.313194444447</v>
      </c>
      <c r="E1331" s="3" t="s">
        <v>1058</v>
      </c>
      <c r="F1331" s="3" t="s">
        <v>1058</v>
      </c>
      <c r="G1331" s="3" t="s">
        <v>998</v>
      </c>
    </row>
    <row r="1332" spans="1:12" x14ac:dyDescent="0.25">
      <c r="A1332" s="3" t="s">
        <v>157</v>
      </c>
      <c r="B1332" s="3" t="s">
        <v>61</v>
      </c>
      <c r="C1332" s="3" t="s">
        <v>97</v>
      </c>
      <c r="D1332" s="5">
        <v>42991.706944444442</v>
      </c>
      <c r="E1332" s="3" t="s">
        <v>1059</v>
      </c>
      <c r="F1332" s="3" t="s">
        <v>1059</v>
      </c>
      <c r="G1332" s="3" t="s">
        <v>996</v>
      </c>
    </row>
    <row r="1333" spans="1:12" x14ac:dyDescent="0.25">
      <c r="A1333" s="3" t="s">
        <v>157</v>
      </c>
      <c r="B1333" s="3" t="s">
        <v>61</v>
      </c>
      <c r="C1333" s="3" t="s">
        <v>97</v>
      </c>
      <c r="D1333" s="5">
        <v>42991.711805555555</v>
      </c>
      <c r="E1333" s="3" t="s">
        <v>1060</v>
      </c>
      <c r="F1333" s="3" t="s">
        <v>1060</v>
      </c>
      <c r="G1333" s="3" t="s">
        <v>998</v>
      </c>
    </row>
    <row r="1334" spans="1:12" x14ac:dyDescent="0.25">
      <c r="A1334" s="3" t="s">
        <v>157</v>
      </c>
      <c r="B1334" s="3" t="s">
        <v>61</v>
      </c>
      <c r="C1334" s="3" t="s">
        <v>97</v>
      </c>
      <c r="D1334" s="5">
        <v>43026.720833333333</v>
      </c>
      <c r="E1334" s="3" t="s">
        <v>1061</v>
      </c>
      <c r="F1334" s="3" t="s">
        <v>1061</v>
      </c>
      <c r="G1334" s="3" t="s">
        <v>996</v>
      </c>
    </row>
    <row r="1335" spans="1:12" x14ac:dyDescent="0.25">
      <c r="A1335" s="3" t="s">
        <v>157</v>
      </c>
      <c r="B1335" s="3" t="s">
        <v>61</v>
      </c>
      <c r="C1335" s="3" t="s">
        <v>97</v>
      </c>
      <c r="D1335" s="5">
        <v>43026.73333333333</v>
      </c>
      <c r="E1335" s="3" t="s">
        <v>1062</v>
      </c>
      <c r="F1335" s="3" t="s">
        <v>1062</v>
      </c>
      <c r="G1335" s="3" t="s">
        <v>998</v>
      </c>
    </row>
    <row r="1336" spans="1:12" x14ac:dyDescent="0.25">
      <c r="A1336" s="3" t="s">
        <v>157</v>
      </c>
      <c r="B1336" s="3" t="s">
        <v>61</v>
      </c>
      <c r="C1336" s="3" t="s">
        <v>97</v>
      </c>
      <c r="D1336" s="5">
        <v>43062.628472222219</v>
      </c>
      <c r="E1336" s="3" t="s">
        <v>1063</v>
      </c>
      <c r="F1336" s="3" t="s">
        <v>1063</v>
      </c>
      <c r="G1336" s="3" t="s">
        <v>996</v>
      </c>
    </row>
    <row r="1337" spans="1:12" x14ac:dyDescent="0.25">
      <c r="A1337" s="3" t="s">
        <v>157</v>
      </c>
      <c r="B1337" s="3" t="s">
        <v>61</v>
      </c>
      <c r="C1337" s="3" t="s">
        <v>97</v>
      </c>
      <c r="D1337" s="5">
        <v>43062.638888888891</v>
      </c>
      <c r="E1337" s="3" t="s">
        <v>1064</v>
      </c>
      <c r="F1337" s="3" t="s">
        <v>1064</v>
      </c>
      <c r="G1337" s="3" t="s">
        <v>998</v>
      </c>
    </row>
    <row r="1338" spans="1:12" x14ac:dyDescent="0.25">
      <c r="A1338" s="3" t="s">
        <v>157</v>
      </c>
      <c r="B1338" s="3" t="s">
        <v>61</v>
      </c>
      <c r="C1338" s="3" t="s">
        <v>97</v>
      </c>
      <c r="D1338" s="5">
        <v>43077.771527777775</v>
      </c>
      <c r="E1338" s="3" t="s">
        <v>1065</v>
      </c>
      <c r="F1338" s="3" t="s">
        <v>1065</v>
      </c>
      <c r="G1338" s="3" t="s">
        <v>996</v>
      </c>
    </row>
    <row r="1339" spans="1:12" x14ac:dyDescent="0.25">
      <c r="A1339" s="3" t="s">
        <v>157</v>
      </c>
      <c r="B1339" s="3" t="s">
        <v>61</v>
      </c>
      <c r="C1339" s="3" t="s">
        <v>97</v>
      </c>
      <c r="D1339" s="5">
        <v>43077.78402777778</v>
      </c>
      <c r="E1339" s="3" t="s">
        <v>1066</v>
      </c>
      <c r="F1339" s="3" t="s">
        <v>1066</v>
      </c>
      <c r="G1339" s="3" t="s">
        <v>998</v>
      </c>
    </row>
    <row r="1340" spans="1:12" x14ac:dyDescent="0.25">
      <c r="A1340" s="3" t="s">
        <v>157</v>
      </c>
      <c r="B1340" s="3" t="s">
        <v>61</v>
      </c>
      <c r="C1340" s="3" t="s">
        <v>97</v>
      </c>
      <c r="D1340" s="5">
        <v>43105.416666666664</v>
      </c>
      <c r="E1340" s="3" t="s">
        <v>1067</v>
      </c>
      <c r="F1340" s="3" t="s">
        <v>1067</v>
      </c>
      <c r="G1340" s="3" t="s">
        <v>996</v>
      </c>
    </row>
    <row r="1341" spans="1:12" x14ac:dyDescent="0.25">
      <c r="A1341" s="3" t="s">
        <v>157</v>
      </c>
      <c r="B1341" s="3" t="s">
        <v>61</v>
      </c>
      <c r="C1341" s="3" t="s">
        <v>97</v>
      </c>
      <c r="D1341" s="5">
        <v>43105.423611111109</v>
      </c>
      <c r="E1341" s="3" t="s">
        <v>1068</v>
      </c>
      <c r="F1341" s="3" t="s">
        <v>1068</v>
      </c>
      <c r="G1341" s="3" t="s">
        <v>998</v>
      </c>
    </row>
    <row r="1342" spans="1:12" s="2" customFormat="1" x14ac:dyDescent="0.25">
      <c r="A1342" s="2" t="s">
        <v>158</v>
      </c>
      <c r="B1342" s="2" t="s">
        <v>62</v>
      </c>
      <c r="C1342" s="2" t="s">
        <v>96</v>
      </c>
      <c r="D1342" s="4">
        <v>42957.468055555553</v>
      </c>
      <c r="E1342" s="2" t="s">
        <v>1069</v>
      </c>
      <c r="F1342" s="2" t="s">
        <v>1069</v>
      </c>
      <c r="G1342" s="2" t="s">
        <v>996</v>
      </c>
      <c r="H1342" s="2">
        <v>4564.5</v>
      </c>
      <c r="I1342" s="2">
        <v>157</v>
      </c>
      <c r="J1342" s="2">
        <f t="shared" si="40"/>
        <v>29.073248407643312</v>
      </c>
      <c r="K1342" s="2" t="b">
        <f t="shared" si="41"/>
        <v>0</v>
      </c>
      <c r="L1342" s="2" t="b">
        <v>0</v>
      </c>
    </row>
    <row r="1343" spans="1:12" s="2" customFormat="1" x14ac:dyDescent="0.25">
      <c r="A1343" s="2" t="s">
        <v>158</v>
      </c>
      <c r="B1343" s="2" t="s">
        <v>62</v>
      </c>
      <c r="C1343" s="2" t="s">
        <v>96</v>
      </c>
      <c r="D1343" s="4">
        <v>42957.474999999999</v>
      </c>
      <c r="E1343" s="2" t="s">
        <v>1070</v>
      </c>
      <c r="F1343" s="2" t="s">
        <v>1070</v>
      </c>
      <c r="G1343" s="2" t="s">
        <v>998</v>
      </c>
      <c r="H1343" s="2">
        <v>5855.9</v>
      </c>
      <c r="I1343" s="2">
        <v>131</v>
      </c>
      <c r="J1343" s="2">
        <f t="shared" si="40"/>
        <v>44.70152671755725</v>
      </c>
      <c r="K1343" s="2" t="b">
        <f t="shared" si="41"/>
        <v>0</v>
      </c>
      <c r="L1343" s="2" t="b">
        <v>0</v>
      </c>
    </row>
    <row r="1344" spans="1:12" s="2" customFormat="1" x14ac:dyDescent="0.25">
      <c r="A1344" s="2" t="s">
        <v>158</v>
      </c>
      <c r="B1344" s="2" t="s">
        <v>62</v>
      </c>
      <c r="C1344" s="2" t="s">
        <v>96</v>
      </c>
      <c r="D1344" s="4">
        <v>42990.5</v>
      </c>
      <c r="E1344" s="2" t="s">
        <v>1071</v>
      </c>
      <c r="F1344" s="2" t="s">
        <v>1071</v>
      </c>
      <c r="G1344" s="2" t="s">
        <v>996</v>
      </c>
      <c r="H1344" s="2">
        <v>6322.6</v>
      </c>
      <c r="I1344" s="2">
        <v>123</v>
      </c>
      <c r="J1344" s="2">
        <f t="shared" si="40"/>
        <v>51.403252032520328</v>
      </c>
      <c r="K1344" s="2" t="b">
        <f t="shared" si="41"/>
        <v>0</v>
      </c>
      <c r="L1344" s="2" t="b">
        <v>0</v>
      </c>
    </row>
    <row r="1345" spans="1:12" s="2" customFormat="1" x14ac:dyDescent="0.25">
      <c r="A1345" s="2" t="s">
        <v>158</v>
      </c>
      <c r="B1345" s="2" t="s">
        <v>62</v>
      </c>
      <c r="C1345" s="2" t="s">
        <v>96</v>
      </c>
      <c r="D1345" s="4">
        <v>42990.506944444445</v>
      </c>
      <c r="E1345" s="2" t="s">
        <v>1072</v>
      </c>
      <c r="F1345" s="2" t="s">
        <v>1072</v>
      </c>
      <c r="G1345" s="2" t="s">
        <v>998</v>
      </c>
      <c r="H1345" s="2">
        <v>7302</v>
      </c>
      <c r="I1345" s="2">
        <v>239</v>
      </c>
      <c r="J1345" s="2">
        <f t="shared" si="40"/>
        <v>30.552301255230127</v>
      </c>
      <c r="K1345" s="2" t="b">
        <f t="shared" si="41"/>
        <v>0</v>
      </c>
      <c r="L1345" s="2" t="b">
        <v>0</v>
      </c>
    </row>
    <row r="1346" spans="1:12" s="2" customFormat="1" x14ac:dyDescent="0.25">
      <c r="A1346" s="2" t="s">
        <v>158</v>
      </c>
      <c r="B1346" s="2" t="s">
        <v>62</v>
      </c>
      <c r="C1346" s="2" t="s">
        <v>96</v>
      </c>
      <c r="D1346" s="4">
        <v>43025.635416666664</v>
      </c>
      <c r="E1346" s="2" t="s">
        <v>1073</v>
      </c>
      <c r="F1346" s="2" t="s">
        <v>1073</v>
      </c>
      <c r="G1346" s="2" t="s">
        <v>996</v>
      </c>
      <c r="H1346" s="2">
        <v>2116.6999999999998</v>
      </c>
      <c r="I1346" s="2">
        <v>123</v>
      </c>
      <c r="J1346" s="2">
        <f t="shared" si="40"/>
        <v>17.208943089430893</v>
      </c>
      <c r="K1346" s="2" t="b">
        <f t="shared" si="41"/>
        <v>0</v>
      </c>
      <c r="L1346" s="2" t="b">
        <v>0</v>
      </c>
    </row>
    <row r="1347" spans="1:12" s="2" customFormat="1" x14ac:dyDescent="0.25">
      <c r="A1347" s="2" t="s">
        <v>158</v>
      </c>
      <c r="B1347" s="2" t="s">
        <v>62</v>
      </c>
      <c r="C1347" s="2" t="s">
        <v>96</v>
      </c>
      <c r="D1347" s="4">
        <v>43025.645833333336</v>
      </c>
      <c r="E1347" s="2" t="s">
        <v>1074</v>
      </c>
      <c r="F1347" s="2" t="s">
        <v>1074</v>
      </c>
      <c r="G1347" s="2" t="s">
        <v>998</v>
      </c>
      <c r="H1347" s="2">
        <v>4897.8</v>
      </c>
      <c r="I1347" s="2">
        <v>124</v>
      </c>
      <c r="J1347" s="2">
        <f t="shared" si="40"/>
        <v>39.498387096774195</v>
      </c>
      <c r="K1347" s="2" t="b">
        <f t="shared" si="41"/>
        <v>0</v>
      </c>
      <c r="L1347" s="2" t="b">
        <v>0</v>
      </c>
    </row>
    <row r="1348" spans="1:12" s="2" customFormat="1" x14ac:dyDescent="0.25">
      <c r="A1348" s="2" t="s">
        <v>158</v>
      </c>
      <c r="B1348" s="2" t="s">
        <v>62</v>
      </c>
      <c r="C1348" s="2" t="s">
        <v>96</v>
      </c>
      <c r="D1348" s="4">
        <v>43054.666666666664</v>
      </c>
      <c r="E1348" s="2" t="s">
        <v>1075</v>
      </c>
      <c r="F1348" s="2" t="s">
        <v>1075</v>
      </c>
      <c r="G1348" s="2" t="s">
        <v>996</v>
      </c>
      <c r="H1348" s="2">
        <v>4540.3</v>
      </c>
      <c r="I1348" s="2">
        <v>131</v>
      </c>
      <c r="J1348" s="2">
        <f t="shared" si="40"/>
        <v>34.658778625954199</v>
      </c>
      <c r="K1348" s="2" t="b">
        <f t="shared" si="41"/>
        <v>0</v>
      </c>
      <c r="L1348" s="2" t="b">
        <v>0</v>
      </c>
    </row>
    <row r="1349" spans="1:12" s="2" customFormat="1" x14ac:dyDescent="0.25">
      <c r="A1349" s="2" t="s">
        <v>158</v>
      </c>
      <c r="B1349" s="2" t="s">
        <v>62</v>
      </c>
      <c r="C1349" s="2" t="s">
        <v>96</v>
      </c>
      <c r="D1349" s="4">
        <v>43054.670138888891</v>
      </c>
      <c r="E1349" s="2" t="s">
        <v>1076</v>
      </c>
      <c r="F1349" s="2" t="s">
        <v>1076</v>
      </c>
      <c r="G1349" s="2" t="s">
        <v>998</v>
      </c>
      <c r="H1349" s="2">
        <v>4397.3999999999996</v>
      </c>
      <c r="I1349" s="2">
        <v>129</v>
      </c>
      <c r="J1349" s="2">
        <f t="shared" si="40"/>
        <v>34.088372093023253</v>
      </c>
      <c r="K1349" s="2" t="b">
        <f t="shared" si="41"/>
        <v>0</v>
      </c>
      <c r="L1349" s="2" t="b">
        <v>0</v>
      </c>
    </row>
    <row r="1350" spans="1:12" s="2" customFormat="1" x14ac:dyDescent="0.25">
      <c r="A1350" s="2" t="s">
        <v>158</v>
      </c>
      <c r="B1350" s="2" t="s">
        <v>62</v>
      </c>
      <c r="C1350" s="2" t="s">
        <v>96</v>
      </c>
      <c r="D1350" s="4">
        <v>43075.611111111109</v>
      </c>
      <c r="E1350" s="2" t="s">
        <v>1077</v>
      </c>
      <c r="F1350" s="2" t="s">
        <v>1077</v>
      </c>
      <c r="G1350" s="2" t="s">
        <v>996</v>
      </c>
      <c r="H1350" s="2">
        <v>54339.7</v>
      </c>
      <c r="I1350" s="2">
        <v>129</v>
      </c>
      <c r="J1350" s="2">
        <f t="shared" si="40"/>
        <v>421.237984496124</v>
      </c>
      <c r="K1350" s="2" t="b">
        <f t="shared" si="41"/>
        <v>0</v>
      </c>
      <c r="L1350" s="2" t="b">
        <v>0</v>
      </c>
    </row>
    <row r="1351" spans="1:12" s="2" customFormat="1" x14ac:dyDescent="0.25">
      <c r="A1351" s="2" t="s">
        <v>158</v>
      </c>
      <c r="B1351" s="2" t="s">
        <v>62</v>
      </c>
      <c r="C1351" s="2" t="s">
        <v>96</v>
      </c>
      <c r="D1351" s="4">
        <v>43075.611805555556</v>
      </c>
      <c r="E1351" s="2" t="s">
        <v>1078</v>
      </c>
      <c r="F1351" s="2" t="s">
        <v>1078</v>
      </c>
      <c r="G1351" s="2" t="s">
        <v>998</v>
      </c>
      <c r="H1351" s="2">
        <v>60009.7</v>
      </c>
      <c r="I1351" s="2">
        <v>127</v>
      </c>
      <c r="J1351" s="2">
        <f t="shared" si="40"/>
        <v>472.51732283464565</v>
      </c>
      <c r="K1351" s="2" t="b">
        <f t="shared" si="41"/>
        <v>0</v>
      </c>
      <c r="L1351" s="2" t="b">
        <v>0</v>
      </c>
    </row>
    <row r="1352" spans="1:12" s="2" customFormat="1" x14ac:dyDescent="0.25">
      <c r="A1352" s="2" t="s">
        <v>158</v>
      </c>
      <c r="B1352" s="2" t="s">
        <v>62</v>
      </c>
      <c r="C1352" s="2" t="s">
        <v>96</v>
      </c>
      <c r="D1352" s="4">
        <v>43105.563888888886</v>
      </c>
      <c r="E1352" s="2" t="s">
        <v>1079</v>
      </c>
      <c r="F1352" s="2" t="s">
        <v>1079</v>
      </c>
      <c r="G1352" s="2" t="s">
        <v>996</v>
      </c>
      <c r="H1352" s="2">
        <v>6509.2</v>
      </c>
      <c r="I1352" s="2">
        <v>133</v>
      </c>
      <c r="J1352" s="2">
        <f t="shared" si="40"/>
        <v>48.941353383458647</v>
      </c>
      <c r="K1352" s="2" t="b">
        <f t="shared" si="41"/>
        <v>0</v>
      </c>
      <c r="L1352" s="2" t="b">
        <v>0</v>
      </c>
    </row>
    <row r="1353" spans="1:12" s="2" customFormat="1" x14ac:dyDescent="0.25">
      <c r="A1353" s="2" t="s">
        <v>158</v>
      </c>
      <c r="B1353" s="2" t="s">
        <v>62</v>
      </c>
      <c r="C1353" s="2" t="s">
        <v>96</v>
      </c>
      <c r="D1353" s="4">
        <v>43105.575694444444</v>
      </c>
      <c r="E1353" s="2" t="s">
        <v>1080</v>
      </c>
      <c r="F1353" s="2" t="s">
        <v>1080</v>
      </c>
      <c r="G1353" s="2" t="s">
        <v>998</v>
      </c>
      <c r="H1353" s="2">
        <v>6710.6</v>
      </c>
      <c r="I1353" s="2">
        <v>132</v>
      </c>
      <c r="J1353" s="2">
        <f t="shared" si="40"/>
        <v>50.837878787878793</v>
      </c>
      <c r="K1353" s="2" t="b">
        <f t="shared" si="41"/>
        <v>0</v>
      </c>
      <c r="L1353" s="2" t="b">
        <v>0</v>
      </c>
    </row>
    <row r="1354" spans="1:12" x14ac:dyDescent="0.25">
      <c r="A1354" s="3" t="s">
        <v>158</v>
      </c>
      <c r="B1354" s="3" t="s">
        <v>62</v>
      </c>
      <c r="C1354" s="3" t="s">
        <v>97</v>
      </c>
      <c r="D1354" s="5">
        <v>42957.468055555553</v>
      </c>
      <c r="E1354" s="3" t="s">
        <v>1069</v>
      </c>
      <c r="F1354" s="3" t="s">
        <v>1069</v>
      </c>
      <c r="G1354" s="3" t="s">
        <v>996</v>
      </c>
    </row>
    <row r="1355" spans="1:12" x14ac:dyDescent="0.25">
      <c r="A1355" s="3" t="s">
        <v>158</v>
      </c>
      <c r="B1355" s="3" t="s">
        <v>62</v>
      </c>
      <c r="C1355" s="3" t="s">
        <v>97</v>
      </c>
      <c r="D1355" s="5">
        <v>42957.474999999999</v>
      </c>
      <c r="E1355" s="3" t="s">
        <v>1070</v>
      </c>
      <c r="F1355" s="3" t="s">
        <v>1070</v>
      </c>
      <c r="G1355" s="3" t="s">
        <v>998</v>
      </c>
    </row>
    <row r="1356" spans="1:12" x14ac:dyDescent="0.25">
      <c r="A1356" s="3" t="s">
        <v>158</v>
      </c>
      <c r="B1356" s="3" t="s">
        <v>62</v>
      </c>
      <c r="C1356" s="3" t="s">
        <v>97</v>
      </c>
      <c r="D1356" s="5">
        <v>42990.5</v>
      </c>
      <c r="E1356" s="3" t="s">
        <v>1071</v>
      </c>
      <c r="F1356" s="3" t="s">
        <v>1071</v>
      </c>
      <c r="G1356" s="3" t="s">
        <v>996</v>
      </c>
    </row>
    <row r="1357" spans="1:12" x14ac:dyDescent="0.25">
      <c r="A1357" s="3" t="s">
        <v>158</v>
      </c>
      <c r="B1357" s="3" t="s">
        <v>62</v>
      </c>
      <c r="C1357" s="3" t="s">
        <v>97</v>
      </c>
      <c r="D1357" s="5">
        <v>42990.506944444445</v>
      </c>
      <c r="E1357" s="3" t="s">
        <v>1072</v>
      </c>
      <c r="F1357" s="3" t="s">
        <v>1072</v>
      </c>
      <c r="G1357" s="3" t="s">
        <v>998</v>
      </c>
    </row>
    <row r="1358" spans="1:12" x14ac:dyDescent="0.25">
      <c r="A1358" s="3" t="s">
        <v>158</v>
      </c>
      <c r="B1358" s="3" t="s">
        <v>62</v>
      </c>
      <c r="C1358" s="3" t="s">
        <v>97</v>
      </c>
      <c r="D1358" s="5">
        <v>43025.635416666664</v>
      </c>
      <c r="E1358" s="3" t="s">
        <v>1073</v>
      </c>
      <c r="F1358" s="3" t="s">
        <v>1073</v>
      </c>
      <c r="G1358" s="3" t="s">
        <v>996</v>
      </c>
    </row>
    <row r="1359" spans="1:12" x14ac:dyDescent="0.25">
      <c r="A1359" s="3" t="s">
        <v>158</v>
      </c>
      <c r="B1359" s="3" t="s">
        <v>62</v>
      </c>
      <c r="C1359" s="3" t="s">
        <v>97</v>
      </c>
      <c r="D1359" s="5">
        <v>43025.645833333336</v>
      </c>
      <c r="E1359" s="3" t="s">
        <v>1074</v>
      </c>
      <c r="F1359" s="3" t="s">
        <v>1074</v>
      </c>
      <c r="G1359" s="3" t="s">
        <v>998</v>
      </c>
    </row>
    <row r="1360" spans="1:12" x14ac:dyDescent="0.25">
      <c r="A1360" s="3" t="s">
        <v>158</v>
      </c>
      <c r="B1360" s="3" t="s">
        <v>62</v>
      </c>
      <c r="C1360" s="3" t="s">
        <v>97</v>
      </c>
      <c r="D1360" s="5">
        <v>43054.666666666664</v>
      </c>
      <c r="E1360" s="3" t="s">
        <v>1075</v>
      </c>
      <c r="F1360" s="3" t="s">
        <v>1075</v>
      </c>
      <c r="G1360" s="3" t="s">
        <v>996</v>
      </c>
    </row>
    <row r="1361" spans="1:12" x14ac:dyDescent="0.25">
      <c r="A1361" s="3" t="s">
        <v>158</v>
      </c>
      <c r="B1361" s="3" t="s">
        <v>62</v>
      </c>
      <c r="C1361" s="3" t="s">
        <v>97</v>
      </c>
      <c r="D1361" s="5">
        <v>43054.670138888891</v>
      </c>
      <c r="E1361" s="3" t="s">
        <v>1076</v>
      </c>
      <c r="F1361" s="3" t="s">
        <v>1076</v>
      </c>
      <c r="G1361" s="3" t="s">
        <v>998</v>
      </c>
    </row>
    <row r="1362" spans="1:12" x14ac:dyDescent="0.25">
      <c r="A1362" s="3" t="s">
        <v>158</v>
      </c>
      <c r="B1362" s="3" t="s">
        <v>62</v>
      </c>
      <c r="C1362" s="3" t="s">
        <v>97</v>
      </c>
      <c r="D1362" s="5">
        <v>43075.611111111109</v>
      </c>
      <c r="E1362" s="3" t="s">
        <v>1077</v>
      </c>
      <c r="F1362" s="3" t="s">
        <v>1077</v>
      </c>
      <c r="G1362" s="3" t="s">
        <v>996</v>
      </c>
    </row>
    <row r="1363" spans="1:12" x14ac:dyDescent="0.25">
      <c r="A1363" s="3" t="s">
        <v>158</v>
      </c>
      <c r="B1363" s="3" t="s">
        <v>62</v>
      </c>
      <c r="C1363" s="3" t="s">
        <v>97</v>
      </c>
      <c r="D1363" s="5">
        <v>43075.611805555556</v>
      </c>
      <c r="E1363" s="3" t="s">
        <v>1078</v>
      </c>
      <c r="F1363" s="3" t="s">
        <v>1078</v>
      </c>
      <c r="G1363" s="3" t="s">
        <v>998</v>
      </c>
    </row>
    <row r="1364" spans="1:12" x14ac:dyDescent="0.25">
      <c r="A1364" s="3" t="s">
        <v>158</v>
      </c>
      <c r="B1364" s="3" t="s">
        <v>62</v>
      </c>
      <c r="C1364" s="3" t="s">
        <v>97</v>
      </c>
      <c r="D1364" s="5">
        <v>43105.563888888886</v>
      </c>
      <c r="E1364" s="3" t="s">
        <v>1079</v>
      </c>
      <c r="F1364" s="3" t="s">
        <v>1079</v>
      </c>
      <c r="G1364" s="3" t="s">
        <v>996</v>
      </c>
    </row>
    <row r="1365" spans="1:12" x14ac:dyDescent="0.25">
      <c r="A1365" s="3" t="s">
        <v>158</v>
      </c>
      <c r="B1365" s="3" t="s">
        <v>62</v>
      </c>
      <c r="C1365" s="3" t="s">
        <v>97</v>
      </c>
      <c r="D1365" s="5">
        <v>43105.575694444444</v>
      </c>
      <c r="E1365" s="3" t="s">
        <v>1080</v>
      </c>
      <c r="F1365" s="3" t="s">
        <v>1080</v>
      </c>
      <c r="G1365" s="3" t="s">
        <v>998</v>
      </c>
    </row>
    <row r="1366" spans="1:12" s="2" customFormat="1" x14ac:dyDescent="0.25">
      <c r="A1366" s="2" t="s">
        <v>159</v>
      </c>
      <c r="B1366" s="2" t="s">
        <v>63</v>
      </c>
      <c r="C1366" s="2" t="s">
        <v>96</v>
      </c>
      <c r="D1366" s="4">
        <v>42956.566666666666</v>
      </c>
      <c r="E1366" s="2" t="s">
        <v>1081</v>
      </c>
      <c r="F1366" s="2" t="s">
        <v>1081</v>
      </c>
      <c r="G1366" s="2" t="s">
        <v>996</v>
      </c>
      <c r="H1366" s="2">
        <v>7270.6</v>
      </c>
      <c r="I1366" s="2">
        <v>112</v>
      </c>
      <c r="J1366" s="2">
        <f t="shared" ref="J1366:J1401" si="42">H1366/I1366</f>
        <v>64.916071428571428</v>
      </c>
      <c r="K1366" s="2" t="b">
        <f t="shared" ref="K1366:K1401" si="43">AND(J1366&gt;=0.5,J1366&lt;=2)</f>
        <v>0</v>
      </c>
      <c r="L1366" s="2" t="b">
        <v>0</v>
      </c>
    </row>
    <row r="1367" spans="1:12" s="2" customFormat="1" x14ac:dyDescent="0.25">
      <c r="A1367" s="2" t="s">
        <v>159</v>
      </c>
      <c r="B1367" s="2" t="s">
        <v>63</v>
      </c>
      <c r="C1367" s="2" t="s">
        <v>96</v>
      </c>
      <c r="D1367" s="4">
        <v>42956.577777777777</v>
      </c>
      <c r="E1367" s="2" t="s">
        <v>1082</v>
      </c>
      <c r="F1367" s="2" t="s">
        <v>1082</v>
      </c>
      <c r="G1367" s="2" t="s">
        <v>998</v>
      </c>
      <c r="H1367" s="2">
        <v>6948.8</v>
      </c>
      <c r="I1367" s="2">
        <v>113</v>
      </c>
      <c r="J1367" s="2">
        <f t="shared" si="42"/>
        <v>61.493805309734512</v>
      </c>
      <c r="K1367" s="2" t="b">
        <f t="shared" si="43"/>
        <v>0</v>
      </c>
      <c r="L1367" s="2" t="b">
        <v>0</v>
      </c>
    </row>
    <row r="1368" spans="1:12" s="2" customFormat="1" x14ac:dyDescent="0.25">
      <c r="A1368" s="2" t="s">
        <v>159</v>
      </c>
      <c r="B1368" s="2" t="s">
        <v>63</v>
      </c>
      <c r="C1368" s="2" t="s">
        <v>96</v>
      </c>
      <c r="D1368" s="4">
        <v>42991.467361111114</v>
      </c>
      <c r="E1368" s="2" t="s">
        <v>1083</v>
      </c>
      <c r="F1368" s="2" t="s">
        <v>1083</v>
      </c>
      <c r="G1368" s="2" t="s">
        <v>996</v>
      </c>
      <c r="H1368" s="2">
        <v>6648.4</v>
      </c>
      <c r="I1368" s="2">
        <v>137</v>
      </c>
      <c r="J1368" s="2">
        <f t="shared" si="42"/>
        <v>48.528467153284666</v>
      </c>
      <c r="K1368" s="2" t="b">
        <f t="shared" si="43"/>
        <v>0</v>
      </c>
      <c r="L1368" s="2" t="b">
        <v>0</v>
      </c>
    </row>
    <row r="1369" spans="1:12" s="2" customFormat="1" x14ac:dyDescent="0.25">
      <c r="A1369" s="2" t="s">
        <v>159</v>
      </c>
      <c r="B1369" s="2" t="s">
        <v>63</v>
      </c>
      <c r="C1369" s="2" t="s">
        <v>96</v>
      </c>
      <c r="D1369" s="4">
        <v>42991.476388888892</v>
      </c>
      <c r="E1369" s="2" t="s">
        <v>1084</v>
      </c>
      <c r="F1369" s="2" t="s">
        <v>1084</v>
      </c>
      <c r="G1369" s="2" t="s">
        <v>998</v>
      </c>
      <c r="H1369" s="2">
        <v>6653.4</v>
      </c>
      <c r="I1369" s="2">
        <v>121</v>
      </c>
      <c r="J1369" s="2">
        <f t="shared" si="42"/>
        <v>54.986776859504133</v>
      </c>
      <c r="K1369" s="2" t="b">
        <f t="shared" si="43"/>
        <v>0</v>
      </c>
      <c r="L1369" s="2" t="b">
        <v>0</v>
      </c>
    </row>
    <row r="1370" spans="1:12" s="2" customFormat="1" x14ac:dyDescent="0.25">
      <c r="A1370" s="2" t="s">
        <v>159</v>
      </c>
      <c r="B1370" s="2" t="s">
        <v>63</v>
      </c>
      <c r="C1370" s="2" t="s">
        <v>96</v>
      </c>
      <c r="D1370" s="4">
        <v>43025.590277777781</v>
      </c>
      <c r="E1370" s="2" t="s">
        <v>1085</v>
      </c>
      <c r="F1370" s="2" t="s">
        <v>1085</v>
      </c>
      <c r="G1370" s="2" t="s">
        <v>996</v>
      </c>
      <c r="H1370" s="2">
        <v>5308.4</v>
      </c>
      <c r="I1370" s="2">
        <v>129</v>
      </c>
      <c r="J1370" s="2">
        <f t="shared" si="42"/>
        <v>41.150387596899222</v>
      </c>
      <c r="K1370" s="2" t="b">
        <f t="shared" si="43"/>
        <v>0</v>
      </c>
      <c r="L1370" s="2" t="b">
        <v>0</v>
      </c>
    </row>
    <row r="1371" spans="1:12" s="2" customFormat="1" x14ac:dyDescent="0.25">
      <c r="A1371" s="2" t="s">
        <v>159</v>
      </c>
      <c r="B1371" s="2" t="s">
        <v>63</v>
      </c>
      <c r="C1371" s="2" t="s">
        <v>96</v>
      </c>
      <c r="D1371" s="4">
        <v>43025.602083333331</v>
      </c>
      <c r="E1371" s="2" t="s">
        <v>1086</v>
      </c>
      <c r="F1371" s="2" t="s">
        <v>1086</v>
      </c>
      <c r="G1371" s="2" t="s">
        <v>998</v>
      </c>
      <c r="H1371" s="2">
        <v>5466.2</v>
      </c>
      <c r="I1371" s="2">
        <v>126</v>
      </c>
      <c r="J1371" s="2">
        <f t="shared" si="42"/>
        <v>43.382539682539679</v>
      </c>
      <c r="K1371" s="2" t="b">
        <f t="shared" si="43"/>
        <v>0</v>
      </c>
      <c r="L1371" s="2" t="b">
        <v>0</v>
      </c>
    </row>
    <row r="1372" spans="1:12" s="2" customFormat="1" x14ac:dyDescent="0.25">
      <c r="A1372" s="2" t="s">
        <v>159</v>
      </c>
      <c r="B1372" s="2" t="s">
        <v>63</v>
      </c>
      <c r="C1372" s="2" t="s">
        <v>96</v>
      </c>
      <c r="D1372" s="4">
        <v>43054.564583333333</v>
      </c>
      <c r="E1372" s="2" t="s">
        <v>1087</v>
      </c>
      <c r="F1372" s="2" t="s">
        <v>1087</v>
      </c>
      <c r="G1372" s="2" t="s">
        <v>996</v>
      </c>
      <c r="H1372" s="2">
        <v>4517.8</v>
      </c>
      <c r="I1372" s="2">
        <v>131</v>
      </c>
      <c r="J1372" s="2">
        <f t="shared" si="42"/>
        <v>34.487022900763357</v>
      </c>
      <c r="K1372" s="2" t="b">
        <f t="shared" si="43"/>
        <v>0</v>
      </c>
      <c r="L1372" s="2" t="b">
        <v>0</v>
      </c>
    </row>
    <row r="1373" spans="1:12" s="2" customFormat="1" x14ac:dyDescent="0.25">
      <c r="A1373" s="2" t="s">
        <v>159</v>
      </c>
      <c r="B1373" s="2" t="s">
        <v>63</v>
      </c>
      <c r="C1373" s="2" t="s">
        <v>96</v>
      </c>
      <c r="D1373" s="4">
        <v>43054.569444444445</v>
      </c>
      <c r="E1373" s="2" t="s">
        <v>1088</v>
      </c>
      <c r="F1373" s="2" t="s">
        <v>1088</v>
      </c>
      <c r="G1373" s="2" t="s">
        <v>998</v>
      </c>
      <c r="H1373" s="2">
        <v>4400.1000000000004</v>
      </c>
      <c r="I1373" s="2">
        <v>133</v>
      </c>
      <c r="J1373" s="2">
        <f t="shared" si="42"/>
        <v>33.083458646616542</v>
      </c>
      <c r="K1373" s="2" t="b">
        <f t="shared" si="43"/>
        <v>0</v>
      </c>
      <c r="L1373" s="2" t="b">
        <v>0</v>
      </c>
    </row>
    <row r="1374" spans="1:12" s="2" customFormat="1" x14ac:dyDescent="0.25">
      <c r="A1374" s="2" t="s">
        <v>159</v>
      </c>
      <c r="B1374" s="2" t="s">
        <v>63</v>
      </c>
      <c r="C1374" s="2" t="s">
        <v>96</v>
      </c>
      <c r="D1374" s="4">
        <v>43075.517361111109</v>
      </c>
      <c r="E1374" s="2" t="s">
        <v>1089</v>
      </c>
      <c r="F1374" s="2" t="s">
        <v>1089</v>
      </c>
      <c r="G1374" s="2" t="s">
        <v>996</v>
      </c>
      <c r="H1374" s="2">
        <v>59026.7</v>
      </c>
      <c r="I1374" s="2">
        <v>133</v>
      </c>
      <c r="J1374" s="2">
        <f t="shared" si="42"/>
        <v>443.80977443609021</v>
      </c>
      <c r="K1374" s="2" t="b">
        <f t="shared" si="43"/>
        <v>0</v>
      </c>
      <c r="L1374" s="2" t="b">
        <v>0</v>
      </c>
    </row>
    <row r="1375" spans="1:12" s="2" customFormat="1" x14ac:dyDescent="0.25">
      <c r="A1375" s="2" t="s">
        <v>159</v>
      </c>
      <c r="B1375" s="2" t="s">
        <v>63</v>
      </c>
      <c r="C1375" s="2" t="s">
        <v>96</v>
      </c>
      <c r="D1375" s="4">
        <v>43075.527083333334</v>
      </c>
      <c r="E1375" s="2" t="s">
        <v>1090</v>
      </c>
      <c r="F1375" s="2" t="s">
        <v>1090</v>
      </c>
      <c r="G1375" s="2" t="s">
        <v>998</v>
      </c>
      <c r="H1375" s="2">
        <v>59426.5</v>
      </c>
      <c r="I1375" s="2">
        <v>127</v>
      </c>
      <c r="J1375" s="2">
        <f t="shared" si="42"/>
        <v>467.92519685039372</v>
      </c>
      <c r="K1375" s="2" t="b">
        <f t="shared" si="43"/>
        <v>0</v>
      </c>
      <c r="L1375" s="2" t="b">
        <v>0</v>
      </c>
    </row>
    <row r="1376" spans="1:12" s="2" customFormat="1" x14ac:dyDescent="0.25">
      <c r="A1376" s="2" t="s">
        <v>159</v>
      </c>
      <c r="B1376" s="2" t="s">
        <v>63</v>
      </c>
      <c r="C1376" s="2" t="s">
        <v>96</v>
      </c>
      <c r="D1376" s="4">
        <v>43104.375</v>
      </c>
      <c r="E1376" s="2" t="s">
        <v>1091</v>
      </c>
      <c r="F1376" s="2" t="s">
        <v>1091</v>
      </c>
      <c r="G1376" s="2" t="s">
        <v>996</v>
      </c>
      <c r="H1376" s="2">
        <v>6522.7</v>
      </c>
      <c r="I1376" s="2">
        <v>135</v>
      </c>
      <c r="J1376" s="2">
        <f t="shared" si="42"/>
        <v>48.316296296296294</v>
      </c>
      <c r="K1376" s="2" t="b">
        <f t="shared" si="43"/>
        <v>0</v>
      </c>
      <c r="L1376" s="2" t="b">
        <v>0</v>
      </c>
    </row>
    <row r="1377" spans="1:12" s="2" customFormat="1" x14ac:dyDescent="0.25">
      <c r="A1377" s="2" t="s">
        <v>159</v>
      </c>
      <c r="B1377" s="2" t="s">
        <v>63</v>
      </c>
      <c r="C1377" s="2" t="s">
        <v>96</v>
      </c>
      <c r="D1377" s="4">
        <v>43104.381944444445</v>
      </c>
      <c r="E1377" s="2" t="s">
        <v>1092</v>
      </c>
      <c r="F1377" s="2" t="s">
        <v>1092</v>
      </c>
      <c r="G1377" s="2" t="s">
        <v>998</v>
      </c>
      <c r="H1377" s="2">
        <v>6573.9</v>
      </c>
      <c r="I1377" s="2">
        <v>129</v>
      </c>
      <c r="J1377" s="2">
        <f t="shared" si="42"/>
        <v>50.960465116279067</v>
      </c>
      <c r="K1377" s="2" t="b">
        <f t="shared" si="43"/>
        <v>0</v>
      </c>
      <c r="L1377" s="2" t="b">
        <v>0</v>
      </c>
    </row>
    <row r="1378" spans="1:12" x14ac:dyDescent="0.25">
      <c r="A1378" s="3" t="s">
        <v>159</v>
      </c>
      <c r="B1378" s="3" t="s">
        <v>63</v>
      </c>
      <c r="C1378" s="3" t="s">
        <v>97</v>
      </c>
      <c r="D1378" s="5">
        <v>42956.566666666666</v>
      </c>
      <c r="E1378" s="3" t="s">
        <v>1081</v>
      </c>
      <c r="F1378" s="3" t="s">
        <v>1081</v>
      </c>
      <c r="G1378" s="3" t="s">
        <v>996</v>
      </c>
    </row>
    <row r="1379" spans="1:12" x14ac:dyDescent="0.25">
      <c r="A1379" s="3" t="s">
        <v>159</v>
      </c>
      <c r="B1379" s="3" t="s">
        <v>63</v>
      </c>
      <c r="C1379" s="3" t="s">
        <v>97</v>
      </c>
      <c r="D1379" s="5">
        <v>42956.577777777777</v>
      </c>
      <c r="E1379" s="3" t="s">
        <v>1082</v>
      </c>
      <c r="F1379" s="3" t="s">
        <v>1082</v>
      </c>
      <c r="G1379" s="3" t="s">
        <v>998</v>
      </c>
    </row>
    <row r="1380" spans="1:12" x14ac:dyDescent="0.25">
      <c r="A1380" s="3" t="s">
        <v>159</v>
      </c>
      <c r="B1380" s="3" t="s">
        <v>63</v>
      </c>
      <c r="C1380" s="3" t="s">
        <v>97</v>
      </c>
      <c r="D1380" s="5">
        <v>42991.467361111114</v>
      </c>
      <c r="E1380" s="3" t="s">
        <v>1083</v>
      </c>
      <c r="F1380" s="3" t="s">
        <v>1083</v>
      </c>
      <c r="G1380" s="3" t="s">
        <v>996</v>
      </c>
    </row>
    <row r="1381" spans="1:12" x14ac:dyDescent="0.25">
      <c r="A1381" s="3" t="s">
        <v>159</v>
      </c>
      <c r="B1381" s="3" t="s">
        <v>63</v>
      </c>
      <c r="C1381" s="3" t="s">
        <v>97</v>
      </c>
      <c r="D1381" s="5">
        <v>42991.476388888892</v>
      </c>
      <c r="E1381" s="3" t="s">
        <v>1084</v>
      </c>
      <c r="F1381" s="3" t="s">
        <v>1084</v>
      </c>
      <c r="G1381" s="3" t="s">
        <v>998</v>
      </c>
    </row>
    <row r="1382" spans="1:12" x14ac:dyDescent="0.25">
      <c r="A1382" s="3" t="s">
        <v>159</v>
      </c>
      <c r="B1382" s="3" t="s">
        <v>63</v>
      </c>
      <c r="C1382" s="3" t="s">
        <v>97</v>
      </c>
      <c r="D1382" s="5">
        <v>43025.590277777781</v>
      </c>
      <c r="E1382" s="3" t="s">
        <v>1085</v>
      </c>
      <c r="F1382" s="3" t="s">
        <v>1085</v>
      </c>
      <c r="G1382" s="3" t="s">
        <v>996</v>
      </c>
    </row>
    <row r="1383" spans="1:12" x14ac:dyDescent="0.25">
      <c r="A1383" s="3" t="s">
        <v>159</v>
      </c>
      <c r="B1383" s="3" t="s">
        <v>63</v>
      </c>
      <c r="C1383" s="3" t="s">
        <v>97</v>
      </c>
      <c r="D1383" s="5">
        <v>43025.602083333331</v>
      </c>
      <c r="E1383" s="3" t="s">
        <v>1086</v>
      </c>
      <c r="F1383" s="3" t="s">
        <v>1086</v>
      </c>
      <c r="G1383" s="3" t="s">
        <v>998</v>
      </c>
    </row>
    <row r="1384" spans="1:12" x14ac:dyDescent="0.25">
      <c r="A1384" s="3" t="s">
        <v>159</v>
      </c>
      <c r="B1384" s="3" t="s">
        <v>63</v>
      </c>
      <c r="C1384" s="3" t="s">
        <v>97</v>
      </c>
      <c r="D1384" s="5">
        <v>43054.564583333333</v>
      </c>
      <c r="E1384" s="3" t="s">
        <v>1087</v>
      </c>
      <c r="F1384" s="3" t="s">
        <v>1087</v>
      </c>
      <c r="G1384" s="3" t="s">
        <v>996</v>
      </c>
    </row>
    <row r="1385" spans="1:12" x14ac:dyDescent="0.25">
      <c r="A1385" s="3" t="s">
        <v>159</v>
      </c>
      <c r="B1385" s="3" t="s">
        <v>63</v>
      </c>
      <c r="C1385" s="3" t="s">
        <v>97</v>
      </c>
      <c r="D1385" s="5">
        <v>43054.569444444445</v>
      </c>
      <c r="E1385" s="3" t="s">
        <v>1088</v>
      </c>
      <c r="F1385" s="3" t="s">
        <v>1088</v>
      </c>
      <c r="G1385" s="3" t="s">
        <v>998</v>
      </c>
    </row>
    <row r="1386" spans="1:12" x14ac:dyDescent="0.25">
      <c r="A1386" s="3" t="s">
        <v>159</v>
      </c>
      <c r="B1386" s="3" t="s">
        <v>63</v>
      </c>
      <c r="C1386" s="3" t="s">
        <v>97</v>
      </c>
      <c r="D1386" s="5">
        <v>43075.517361111109</v>
      </c>
      <c r="E1386" s="3" t="s">
        <v>1089</v>
      </c>
      <c r="F1386" s="3" t="s">
        <v>1089</v>
      </c>
      <c r="G1386" s="3" t="s">
        <v>996</v>
      </c>
    </row>
    <row r="1387" spans="1:12" x14ac:dyDescent="0.25">
      <c r="A1387" s="3" t="s">
        <v>159</v>
      </c>
      <c r="B1387" s="3" t="s">
        <v>63</v>
      </c>
      <c r="C1387" s="3" t="s">
        <v>97</v>
      </c>
      <c r="D1387" s="5">
        <v>43075.527083333334</v>
      </c>
      <c r="E1387" s="3" t="s">
        <v>1090</v>
      </c>
      <c r="F1387" s="3" t="s">
        <v>1090</v>
      </c>
      <c r="G1387" s="3" t="s">
        <v>998</v>
      </c>
    </row>
    <row r="1388" spans="1:12" x14ac:dyDescent="0.25">
      <c r="A1388" s="3" t="s">
        <v>159</v>
      </c>
      <c r="B1388" s="3" t="s">
        <v>63</v>
      </c>
      <c r="C1388" s="3" t="s">
        <v>97</v>
      </c>
      <c r="D1388" s="5">
        <v>43104.375</v>
      </c>
      <c r="E1388" s="3" t="s">
        <v>1091</v>
      </c>
      <c r="F1388" s="3" t="s">
        <v>1091</v>
      </c>
      <c r="G1388" s="3" t="s">
        <v>996</v>
      </c>
    </row>
    <row r="1389" spans="1:12" x14ac:dyDescent="0.25">
      <c r="A1389" s="3" t="s">
        <v>159</v>
      </c>
      <c r="B1389" s="3" t="s">
        <v>63</v>
      </c>
      <c r="C1389" s="3" t="s">
        <v>97</v>
      </c>
      <c r="D1389" s="5">
        <v>43104.381944444445</v>
      </c>
      <c r="E1389" s="3" t="s">
        <v>1092</v>
      </c>
      <c r="F1389" s="3" t="s">
        <v>1092</v>
      </c>
      <c r="G1389" s="3" t="s">
        <v>998</v>
      </c>
    </row>
    <row r="1390" spans="1:12" s="2" customFormat="1" x14ac:dyDescent="0.25">
      <c r="A1390" s="2" t="s">
        <v>160</v>
      </c>
      <c r="B1390" s="2" t="s">
        <v>64</v>
      </c>
      <c r="C1390" s="2" t="s">
        <v>96</v>
      </c>
      <c r="D1390" s="4">
        <v>42977.35833333333</v>
      </c>
      <c r="E1390" s="2" t="s">
        <v>1093</v>
      </c>
      <c r="F1390" s="2" t="s">
        <v>1093</v>
      </c>
      <c r="G1390" s="2" t="s">
        <v>996</v>
      </c>
      <c r="H1390" s="2">
        <v>5601.2</v>
      </c>
      <c r="I1390" s="2">
        <v>104</v>
      </c>
      <c r="J1390" s="2">
        <f t="shared" si="42"/>
        <v>53.857692307692304</v>
      </c>
      <c r="K1390" s="2" t="b">
        <f t="shared" si="43"/>
        <v>0</v>
      </c>
      <c r="L1390" s="2" t="b">
        <v>0</v>
      </c>
    </row>
    <row r="1391" spans="1:12" s="2" customFormat="1" x14ac:dyDescent="0.25">
      <c r="A1391" s="2" t="s">
        <v>160</v>
      </c>
      <c r="B1391" s="2" t="s">
        <v>64</v>
      </c>
      <c r="C1391" s="2" t="s">
        <v>96</v>
      </c>
      <c r="D1391" s="4">
        <v>42977.361805555556</v>
      </c>
      <c r="E1391" s="2" t="s">
        <v>1094</v>
      </c>
      <c r="F1391" s="2" t="s">
        <v>1094</v>
      </c>
      <c r="G1391" s="2" t="s">
        <v>998</v>
      </c>
      <c r="H1391" s="2">
        <v>5733.4</v>
      </c>
      <c r="I1391" s="2">
        <v>125</v>
      </c>
      <c r="J1391" s="2">
        <f t="shared" si="42"/>
        <v>45.867199999999997</v>
      </c>
      <c r="K1391" s="2" t="b">
        <f t="shared" si="43"/>
        <v>0</v>
      </c>
      <c r="L1391" s="2" t="b">
        <v>0</v>
      </c>
    </row>
    <row r="1392" spans="1:12" s="2" customFormat="1" x14ac:dyDescent="0.25">
      <c r="A1392" s="2" t="s">
        <v>160</v>
      </c>
      <c r="B1392" s="2" t="s">
        <v>64</v>
      </c>
      <c r="C1392" s="2" t="s">
        <v>96</v>
      </c>
      <c r="D1392" s="4">
        <v>42999.52847222222</v>
      </c>
      <c r="E1392" s="2" t="s">
        <v>1095</v>
      </c>
      <c r="F1392" s="2" t="s">
        <v>1095</v>
      </c>
      <c r="G1392" s="2" t="s">
        <v>996</v>
      </c>
      <c r="H1392" s="2">
        <v>5194.3999999999996</v>
      </c>
      <c r="I1392" s="2">
        <v>125</v>
      </c>
      <c r="J1392" s="2">
        <f t="shared" si="42"/>
        <v>41.555199999999999</v>
      </c>
      <c r="K1392" s="2" t="b">
        <f t="shared" si="43"/>
        <v>0</v>
      </c>
      <c r="L1392" s="2" t="b">
        <v>0</v>
      </c>
    </row>
    <row r="1393" spans="1:12" s="2" customFormat="1" x14ac:dyDescent="0.25">
      <c r="A1393" s="2" t="s">
        <v>160</v>
      </c>
      <c r="B1393" s="2" t="s">
        <v>64</v>
      </c>
      <c r="C1393" s="2" t="s">
        <v>96</v>
      </c>
      <c r="D1393" s="4">
        <v>42999.534722222219</v>
      </c>
      <c r="E1393" s="2" t="s">
        <v>1096</v>
      </c>
      <c r="F1393" s="2" t="s">
        <v>1096</v>
      </c>
      <c r="G1393" s="2" t="s">
        <v>998</v>
      </c>
      <c r="H1393" s="2">
        <v>4792.1000000000004</v>
      </c>
      <c r="I1393" s="2">
        <v>121</v>
      </c>
      <c r="J1393" s="2">
        <f t="shared" si="42"/>
        <v>39.604132231404961</v>
      </c>
      <c r="K1393" s="2" t="b">
        <f t="shared" si="43"/>
        <v>0</v>
      </c>
      <c r="L1393" s="2" t="b">
        <v>0</v>
      </c>
    </row>
    <row r="1394" spans="1:12" s="2" customFormat="1" x14ac:dyDescent="0.25">
      <c r="A1394" s="2" t="s">
        <v>160</v>
      </c>
      <c r="B1394" s="2" t="s">
        <v>64</v>
      </c>
      <c r="C1394" s="2" t="s">
        <v>96</v>
      </c>
      <c r="D1394" s="4">
        <v>43031.791666666664</v>
      </c>
      <c r="E1394" s="2" t="s">
        <v>1097</v>
      </c>
      <c r="F1394" s="2" t="s">
        <v>1097</v>
      </c>
      <c r="G1394" s="2" t="s">
        <v>996</v>
      </c>
      <c r="H1394" s="2">
        <v>4700.8</v>
      </c>
      <c r="I1394" s="2">
        <v>139</v>
      </c>
      <c r="J1394" s="2">
        <f t="shared" si="42"/>
        <v>33.818705035971227</v>
      </c>
      <c r="K1394" s="2" t="b">
        <f t="shared" si="43"/>
        <v>0</v>
      </c>
      <c r="L1394" s="2" t="b">
        <v>0</v>
      </c>
    </row>
    <row r="1395" spans="1:12" s="2" customFormat="1" x14ac:dyDescent="0.25">
      <c r="A1395" s="2" t="s">
        <v>160</v>
      </c>
      <c r="B1395" s="2" t="s">
        <v>64</v>
      </c>
      <c r="C1395" s="2" t="s">
        <v>96</v>
      </c>
      <c r="D1395" s="4">
        <v>43031.806250000001</v>
      </c>
      <c r="E1395" s="2" t="s">
        <v>1098</v>
      </c>
      <c r="F1395" s="2" t="s">
        <v>1098</v>
      </c>
      <c r="G1395" s="2" t="s">
        <v>998</v>
      </c>
      <c r="H1395" s="2">
        <v>4990.2</v>
      </c>
      <c r="I1395" s="2">
        <v>133</v>
      </c>
      <c r="J1395" s="2">
        <f t="shared" si="42"/>
        <v>37.520300751879695</v>
      </c>
      <c r="K1395" s="2" t="b">
        <f t="shared" si="43"/>
        <v>0</v>
      </c>
      <c r="L1395" s="2" t="b">
        <v>0</v>
      </c>
    </row>
    <row r="1396" spans="1:12" x14ac:dyDescent="0.25">
      <c r="A1396" s="3" t="s">
        <v>160</v>
      </c>
      <c r="B1396" s="3" t="s">
        <v>64</v>
      </c>
      <c r="C1396" s="3" t="s">
        <v>96</v>
      </c>
      <c r="D1396" s="5">
        <v>43066.461805555555</v>
      </c>
      <c r="E1396" s="3" t="s">
        <v>1099</v>
      </c>
      <c r="F1396" s="3" t="s">
        <v>1099</v>
      </c>
      <c r="G1396" s="3" t="s">
        <v>996</v>
      </c>
      <c r="H1396">
        <v>18.8</v>
      </c>
      <c r="I1396">
        <v>22</v>
      </c>
      <c r="J1396">
        <f t="shared" si="42"/>
        <v>0.85454545454545461</v>
      </c>
      <c r="K1396" t="b">
        <f t="shared" si="43"/>
        <v>1</v>
      </c>
      <c r="L1396" t="b">
        <v>1</v>
      </c>
    </row>
    <row r="1397" spans="1:12" x14ac:dyDescent="0.25">
      <c r="A1397" s="3" t="s">
        <v>160</v>
      </c>
      <c r="B1397" s="3" t="s">
        <v>64</v>
      </c>
      <c r="C1397" s="3" t="s">
        <v>96</v>
      </c>
      <c r="D1397" s="5">
        <v>43066.465277777781</v>
      </c>
      <c r="E1397" s="3" t="s">
        <v>1100</v>
      </c>
      <c r="F1397" s="3" t="s">
        <v>1100</v>
      </c>
      <c r="G1397" s="3" t="s">
        <v>998</v>
      </c>
      <c r="H1397">
        <v>17.7</v>
      </c>
      <c r="I1397">
        <v>24</v>
      </c>
      <c r="J1397">
        <f t="shared" si="42"/>
        <v>0.73749999999999993</v>
      </c>
      <c r="K1397" t="b">
        <f t="shared" si="43"/>
        <v>1</v>
      </c>
      <c r="L1397" t="b">
        <v>1</v>
      </c>
    </row>
    <row r="1398" spans="1:12" s="2" customFormat="1" x14ac:dyDescent="0.25">
      <c r="A1398" s="2" t="s">
        <v>160</v>
      </c>
      <c r="B1398" s="2" t="s">
        <v>64</v>
      </c>
      <c r="C1398" s="2" t="s">
        <v>96</v>
      </c>
      <c r="D1398" s="4">
        <v>43083.631249999999</v>
      </c>
      <c r="E1398" s="2" t="s">
        <v>1101</v>
      </c>
      <c r="F1398" s="2" t="s">
        <v>1101</v>
      </c>
      <c r="G1398" s="2" t="s">
        <v>996</v>
      </c>
      <c r="H1398" s="2">
        <v>312.2</v>
      </c>
      <c r="I1398" s="2">
        <v>33</v>
      </c>
      <c r="J1398" s="2">
        <f t="shared" si="42"/>
        <v>9.4606060606060609</v>
      </c>
      <c r="K1398" s="2" t="b">
        <f t="shared" si="43"/>
        <v>0</v>
      </c>
      <c r="L1398" s="2" t="b">
        <v>0</v>
      </c>
    </row>
    <row r="1399" spans="1:12" s="2" customFormat="1" x14ac:dyDescent="0.25">
      <c r="A1399" s="2" t="s">
        <v>160</v>
      </c>
      <c r="B1399" s="2" t="s">
        <v>64</v>
      </c>
      <c r="C1399" s="2" t="s">
        <v>96</v>
      </c>
      <c r="D1399" s="4">
        <v>43083.664583333331</v>
      </c>
      <c r="E1399" s="2" t="s">
        <v>1102</v>
      </c>
      <c r="F1399" s="2" t="s">
        <v>1102</v>
      </c>
      <c r="G1399" s="2" t="s">
        <v>998</v>
      </c>
      <c r="H1399" s="2">
        <v>368.3</v>
      </c>
      <c r="I1399" s="2">
        <v>28</v>
      </c>
      <c r="J1399" s="2">
        <f t="shared" si="42"/>
        <v>13.153571428571428</v>
      </c>
      <c r="K1399" s="2" t="b">
        <f t="shared" si="43"/>
        <v>0</v>
      </c>
      <c r="L1399" s="2" t="b">
        <v>0</v>
      </c>
    </row>
    <row r="1400" spans="1:12" s="2" customFormat="1" x14ac:dyDescent="0.25">
      <c r="A1400" s="2" t="s">
        <v>160</v>
      </c>
      <c r="B1400" s="2" t="s">
        <v>64</v>
      </c>
      <c r="C1400" s="2" t="s">
        <v>96</v>
      </c>
      <c r="D1400" s="4">
        <v>43112.395833333336</v>
      </c>
      <c r="E1400" s="2" t="s">
        <v>1103</v>
      </c>
      <c r="F1400" s="2" t="s">
        <v>1103</v>
      </c>
      <c r="G1400" s="2" t="s">
        <v>996</v>
      </c>
      <c r="H1400" s="2">
        <v>6112.7</v>
      </c>
      <c r="I1400" s="2">
        <v>129</v>
      </c>
      <c r="J1400" s="2">
        <f t="shared" si="42"/>
        <v>47.385271317829456</v>
      </c>
      <c r="K1400" s="2" t="b">
        <f t="shared" si="43"/>
        <v>0</v>
      </c>
      <c r="L1400" s="2" t="b">
        <v>0</v>
      </c>
    </row>
    <row r="1401" spans="1:12" s="2" customFormat="1" x14ac:dyDescent="0.25">
      <c r="A1401" s="2" t="s">
        <v>160</v>
      </c>
      <c r="B1401" s="2" t="s">
        <v>64</v>
      </c>
      <c r="C1401" s="2" t="s">
        <v>96</v>
      </c>
      <c r="D1401" s="4">
        <v>43112.409722222219</v>
      </c>
      <c r="E1401" s="2" t="s">
        <v>1104</v>
      </c>
      <c r="F1401" s="2" t="s">
        <v>1104</v>
      </c>
      <c r="G1401" s="2" t="s">
        <v>998</v>
      </c>
      <c r="H1401" s="2">
        <v>6249.6</v>
      </c>
      <c r="I1401" s="2">
        <v>131</v>
      </c>
      <c r="J1401" s="2">
        <f t="shared" si="42"/>
        <v>47.706870229007635</v>
      </c>
      <c r="K1401" s="2" t="b">
        <f t="shared" si="43"/>
        <v>0</v>
      </c>
      <c r="L1401" s="2" t="b">
        <v>0</v>
      </c>
    </row>
    <row r="1402" spans="1:12" x14ac:dyDescent="0.25">
      <c r="A1402" s="3" t="s">
        <v>160</v>
      </c>
      <c r="B1402" s="3" t="s">
        <v>64</v>
      </c>
      <c r="C1402" s="3" t="s">
        <v>97</v>
      </c>
      <c r="D1402" s="5">
        <v>42977.35833333333</v>
      </c>
      <c r="E1402" s="3" t="s">
        <v>1093</v>
      </c>
      <c r="F1402" s="3" t="s">
        <v>1093</v>
      </c>
      <c r="G1402" s="3" t="s">
        <v>996</v>
      </c>
    </row>
    <row r="1403" spans="1:12" x14ac:dyDescent="0.25">
      <c r="A1403" s="3" t="s">
        <v>160</v>
      </c>
      <c r="B1403" s="3" t="s">
        <v>64</v>
      </c>
      <c r="C1403" s="3" t="s">
        <v>97</v>
      </c>
      <c r="D1403" s="5">
        <v>42977.361805555556</v>
      </c>
      <c r="E1403" s="3" t="s">
        <v>1094</v>
      </c>
      <c r="F1403" s="3" t="s">
        <v>1094</v>
      </c>
      <c r="G1403" s="3" t="s">
        <v>998</v>
      </c>
    </row>
    <row r="1404" spans="1:12" x14ac:dyDescent="0.25">
      <c r="A1404" s="3" t="s">
        <v>160</v>
      </c>
      <c r="B1404" s="3" t="s">
        <v>64</v>
      </c>
      <c r="C1404" s="3" t="s">
        <v>97</v>
      </c>
      <c r="D1404" s="5">
        <v>42999.52847222222</v>
      </c>
      <c r="E1404" s="3" t="s">
        <v>1095</v>
      </c>
      <c r="F1404" s="3" t="s">
        <v>1095</v>
      </c>
      <c r="G1404" s="3" t="s">
        <v>996</v>
      </c>
    </row>
    <row r="1405" spans="1:12" x14ac:dyDescent="0.25">
      <c r="A1405" s="3" t="s">
        <v>160</v>
      </c>
      <c r="B1405" s="3" t="s">
        <v>64</v>
      </c>
      <c r="C1405" s="3" t="s">
        <v>97</v>
      </c>
      <c r="D1405" s="5">
        <v>42999.534722222219</v>
      </c>
      <c r="E1405" s="3" t="s">
        <v>1096</v>
      </c>
      <c r="F1405" s="3" t="s">
        <v>1096</v>
      </c>
      <c r="G1405" s="3" t="s">
        <v>998</v>
      </c>
    </row>
    <row r="1406" spans="1:12" x14ac:dyDescent="0.25">
      <c r="A1406" s="3" t="s">
        <v>160</v>
      </c>
      <c r="B1406" s="3" t="s">
        <v>64</v>
      </c>
      <c r="C1406" s="3" t="s">
        <v>97</v>
      </c>
      <c r="D1406" s="5">
        <v>43031.791666666664</v>
      </c>
      <c r="E1406" s="3" t="s">
        <v>1097</v>
      </c>
      <c r="F1406" s="3" t="s">
        <v>1097</v>
      </c>
      <c r="G1406" s="3" t="s">
        <v>996</v>
      </c>
    </row>
    <row r="1407" spans="1:12" x14ac:dyDescent="0.25">
      <c r="A1407" s="3" t="s">
        <v>160</v>
      </c>
      <c r="B1407" s="3" t="s">
        <v>64</v>
      </c>
      <c r="C1407" s="3" t="s">
        <v>97</v>
      </c>
      <c r="D1407" s="5">
        <v>43031.806250000001</v>
      </c>
      <c r="E1407" s="3" t="s">
        <v>1098</v>
      </c>
      <c r="F1407" s="3" t="s">
        <v>1098</v>
      </c>
      <c r="G1407" s="3" t="s">
        <v>998</v>
      </c>
    </row>
    <row r="1408" spans="1:12" x14ac:dyDescent="0.25">
      <c r="A1408" s="3" t="s">
        <v>160</v>
      </c>
      <c r="B1408" s="3" t="s">
        <v>64</v>
      </c>
      <c r="C1408" s="3" t="s">
        <v>97</v>
      </c>
      <c r="D1408" s="5">
        <v>43066.461805555555</v>
      </c>
      <c r="E1408" s="3" t="s">
        <v>1099</v>
      </c>
      <c r="F1408" s="3" t="s">
        <v>1099</v>
      </c>
      <c r="G1408" s="3" t="s">
        <v>996</v>
      </c>
    </row>
    <row r="1409" spans="1:12" x14ac:dyDescent="0.25">
      <c r="A1409" s="3" t="s">
        <v>160</v>
      </c>
      <c r="B1409" s="3" t="s">
        <v>64</v>
      </c>
      <c r="C1409" s="3" t="s">
        <v>97</v>
      </c>
      <c r="D1409" s="5">
        <v>43066.465277777781</v>
      </c>
      <c r="E1409" s="3" t="s">
        <v>1100</v>
      </c>
      <c r="F1409" s="3" t="s">
        <v>1100</v>
      </c>
      <c r="G1409" s="3" t="s">
        <v>998</v>
      </c>
    </row>
    <row r="1410" spans="1:12" x14ac:dyDescent="0.25">
      <c r="A1410" s="3" t="s">
        <v>160</v>
      </c>
      <c r="B1410" s="3" t="s">
        <v>64</v>
      </c>
      <c r="C1410" s="3" t="s">
        <v>97</v>
      </c>
      <c r="D1410" s="5">
        <v>43083.631249999999</v>
      </c>
      <c r="E1410" s="3" t="s">
        <v>1101</v>
      </c>
      <c r="F1410" s="3" t="s">
        <v>1101</v>
      </c>
      <c r="G1410" s="3" t="s">
        <v>996</v>
      </c>
    </row>
    <row r="1411" spans="1:12" x14ac:dyDescent="0.25">
      <c r="A1411" s="3" t="s">
        <v>160</v>
      </c>
      <c r="B1411" s="3" t="s">
        <v>64</v>
      </c>
      <c r="C1411" s="3" t="s">
        <v>97</v>
      </c>
      <c r="D1411" s="5">
        <v>43083.664583333331</v>
      </c>
      <c r="E1411" s="3" t="s">
        <v>1102</v>
      </c>
      <c r="F1411" s="3" t="s">
        <v>1102</v>
      </c>
      <c r="G1411" s="3" t="s">
        <v>998</v>
      </c>
    </row>
    <row r="1412" spans="1:12" x14ac:dyDescent="0.25">
      <c r="A1412" s="3" t="s">
        <v>160</v>
      </c>
      <c r="B1412" s="3" t="s">
        <v>64</v>
      </c>
      <c r="C1412" s="3" t="s">
        <v>97</v>
      </c>
      <c r="D1412" s="5">
        <v>43112.395833333336</v>
      </c>
      <c r="E1412" s="3" t="s">
        <v>1103</v>
      </c>
      <c r="F1412" s="3" t="s">
        <v>1103</v>
      </c>
      <c r="G1412" s="3" t="s">
        <v>996</v>
      </c>
    </row>
    <row r="1413" spans="1:12" x14ac:dyDescent="0.25">
      <c r="A1413" s="3" t="s">
        <v>160</v>
      </c>
      <c r="B1413" s="3" t="s">
        <v>64</v>
      </c>
      <c r="C1413" s="3" t="s">
        <v>97</v>
      </c>
      <c r="D1413" s="5">
        <v>43112.409722222219</v>
      </c>
      <c r="E1413" s="3" t="s">
        <v>1104</v>
      </c>
      <c r="F1413" s="3" t="s">
        <v>1104</v>
      </c>
      <c r="G1413" s="3" t="s">
        <v>998</v>
      </c>
    </row>
    <row r="1414" spans="1:12" s="2" customFormat="1" x14ac:dyDescent="0.25">
      <c r="A1414" s="2" t="s">
        <v>161</v>
      </c>
      <c r="B1414" s="2" t="s">
        <v>65</v>
      </c>
      <c r="C1414" s="2" t="s">
        <v>96</v>
      </c>
      <c r="D1414" s="4">
        <v>42977.23333333333</v>
      </c>
      <c r="E1414" s="2" t="s">
        <v>1105</v>
      </c>
      <c r="F1414" s="2" t="s">
        <v>1105</v>
      </c>
      <c r="G1414" s="2" t="s">
        <v>996</v>
      </c>
      <c r="H1414" s="2">
        <v>4784.7</v>
      </c>
      <c r="I1414" s="2">
        <v>118</v>
      </c>
      <c r="J1414" s="2">
        <f t="shared" ref="J1414:J1473" si="44">H1414/I1414</f>
        <v>40.548305084745763</v>
      </c>
      <c r="K1414" s="2" t="b">
        <f t="shared" ref="K1414:K1473" si="45">AND(J1414&gt;=0.5,J1414&lt;=2)</f>
        <v>0</v>
      </c>
      <c r="L1414" s="2" t="b">
        <v>0</v>
      </c>
    </row>
    <row r="1415" spans="1:12" s="2" customFormat="1" x14ac:dyDescent="0.25">
      <c r="A1415" s="2" t="s">
        <v>161</v>
      </c>
      <c r="B1415" s="2" t="s">
        <v>65</v>
      </c>
      <c r="C1415" s="2" t="s">
        <v>96</v>
      </c>
      <c r="D1415" s="4">
        <v>42977.236805555556</v>
      </c>
      <c r="E1415" s="2" t="s">
        <v>1106</v>
      </c>
      <c r="F1415" s="2" t="s">
        <v>1106</v>
      </c>
      <c r="G1415" s="2" t="s">
        <v>998</v>
      </c>
      <c r="H1415" s="2">
        <v>4696</v>
      </c>
      <c r="I1415" s="2">
        <v>120</v>
      </c>
      <c r="J1415" s="2">
        <f t="shared" si="44"/>
        <v>39.133333333333333</v>
      </c>
      <c r="K1415" s="2" t="b">
        <f t="shared" si="45"/>
        <v>0</v>
      </c>
      <c r="L1415" s="2" t="b">
        <v>0</v>
      </c>
    </row>
    <row r="1416" spans="1:12" s="2" customFormat="1" x14ac:dyDescent="0.25">
      <c r="A1416" s="2" t="s">
        <v>161</v>
      </c>
      <c r="B1416" s="2" t="s">
        <v>65</v>
      </c>
      <c r="C1416" s="2" t="s">
        <v>96</v>
      </c>
      <c r="D1416" s="4">
        <v>42999.505555555559</v>
      </c>
      <c r="E1416" s="2" t="s">
        <v>1107</v>
      </c>
      <c r="F1416" s="2" t="s">
        <v>1107</v>
      </c>
      <c r="G1416" s="2" t="s">
        <v>998</v>
      </c>
      <c r="H1416" s="2">
        <v>4681.8</v>
      </c>
      <c r="I1416" s="2">
        <v>119</v>
      </c>
      <c r="J1416" s="2">
        <f t="shared" si="44"/>
        <v>39.342857142857142</v>
      </c>
      <c r="K1416" s="2" t="b">
        <f t="shared" si="45"/>
        <v>0</v>
      </c>
      <c r="L1416" s="2" t="b">
        <v>0</v>
      </c>
    </row>
    <row r="1417" spans="1:12" s="2" customFormat="1" x14ac:dyDescent="0.25">
      <c r="A1417" s="2" t="s">
        <v>161</v>
      </c>
      <c r="B1417" s="2" t="s">
        <v>65</v>
      </c>
      <c r="C1417" s="2" t="s">
        <v>96</v>
      </c>
      <c r="D1417" s="4">
        <v>42999.511111111111</v>
      </c>
      <c r="E1417" s="2" t="s">
        <v>1108</v>
      </c>
      <c r="F1417" s="2" t="s">
        <v>1108</v>
      </c>
      <c r="G1417" s="2" t="s">
        <v>996</v>
      </c>
      <c r="H1417" s="2">
        <v>5383.3</v>
      </c>
      <c r="I1417" s="2">
        <v>129</v>
      </c>
      <c r="J1417" s="2">
        <f t="shared" si="44"/>
        <v>41.731007751937987</v>
      </c>
      <c r="K1417" s="2" t="b">
        <f t="shared" si="45"/>
        <v>0</v>
      </c>
      <c r="L1417" s="2" t="b">
        <v>0</v>
      </c>
    </row>
    <row r="1418" spans="1:12" s="2" customFormat="1" x14ac:dyDescent="0.25">
      <c r="A1418" s="2" t="s">
        <v>161</v>
      </c>
      <c r="B1418" s="2" t="s">
        <v>65</v>
      </c>
      <c r="C1418" s="2" t="s">
        <v>96</v>
      </c>
      <c r="D1418" s="4">
        <v>43032.5625</v>
      </c>
      <c r="E1418" s="2" t="s">
        <v>1109</v>
      </c>
      <c r="F1418" s="2" t="s">
        <v>1109</v>
      </c>
      <c r="G1418" s="2" t="s">
        <v>996</v>
      </c>
      <c r="H1418" s="2">
        <v>4886.8</v>
      </c>
      <c r="I1418" s="2">
        <v>127</v>
      </c>
      <c r="J1418" s="2">
        <f t="shared" si="44"/>
        <v>38.478740157480317</v>
      </c>
      <c r="K1418" s="2" t="b">
        <f t="shared" si="45"/>
        <v>0</v>
      </c>
      <c r="L1418" s="2" t="b">
        <v>0</v>
      </c>
    </row>
    <row r="1419" spans="1:12" s="2" customFormat="1" x14ac:dyDescent="0.25">
      <c r="A1419" s="2" t="s">
        <v>161</v>
      </c>
      <c r="B1419" s="2" t="s">
        <v>65</v>
      </c>
      <c r="C1419" s="2" t="s">
        <v>96</v>
      </c>
      <c r="D1419" s="4">
        <v>43032.565972222219</v>
      </c>
      <c r="E1419" s="2" t="s">
        <v>1110</v>
      </c>
      <c r="F1419" s="2" t="s">
        <v>1110</v>
      </c>
      <c r="G1419" s="2" t="s">
        <v>998</v>
      </c>
      <c r="H1419" s="2">
        <v>4830</v>
      </c>
      <c r="I1419" s="2">
        <v>129</v>
      </c>
      <c r="J1419" s="2">
        <f t="shared" si="44"/>
        <v>37.441860465116278</v>
      </c>
      <c r="K1419" s="2" t="b">
        <f t="shared" si="45"/>
        <v>0</v>
      </c>
      <c r="L1419" s="2" t="b">
        <v>0</v>
      </c>
    </row>
    <row r="1420" spans="1:12" s="2" customFormat="1" x14ac:dyDescent="0.25">
      <c r="A1420" s="2" t="s">
        <v>161</v>
      </c>
      <c r="B1420" s="2" t="s">
        <v>65</v>
      </c>
      <c r="C1420" s="2" t="s">
        <v>96</v>
      </c>
      <c r="D1420" s="4">
        <v>43064.333333333336</v>
      </c>
      <c r="E1420" s="2" t="s">
        <v>1111</v>
      </c>
      <c r="F1420" s="2" t="s">
        <v>1111</v>
      </c>
      <c r="G1420" s="2" t="s">
        <v>996</v>
      </c>
      <c r="H1420" s="2">
        <v>6816.5</v>
      </c>
      <c r="I1420" s="2">
        <v>126</v>
      </c>
      <c r="J1420" s="2">
        <f t="shared" si="44"/>
        <v>54.099206349206348</v>
      </c>
      <c r="K1420" s="2" t="b">
        <f t="shared" si="45"/>
        <v>0</v>
      </c>
      <c r="L1420" s="2" t="b">
        <v>0</v>
      </c>
    </row>
    <row r="1421" spans="1:12" s="2" customFormat="1" x14ac:dyDescent="0.25">
      <c r="A1421" s="2" t="s">
        <v>161</v>
      </c>
      <c r="B1421" s="2" t="s">
        <v>65</v>
      </c>
      <c r="C1421" s="2" t="s">
        <v>96</v>
      </c>
      <c r="D1421" s="4">
        <v>43064.340277777781</v>
      </c>
      <c r="E1421" s="2" t="s">
        <v>1112</v>
      </c>
      <c r="F1421" s="2" t="s">
        <v>1112</v>
      </c>
      <c r="G1421" s="2" t="s">
        <v>998</v>
      </c>
      <c r="H1421" s="2">
        <v>6952.6</v>
      </c>
      <c r="I1421" s="2">
        <v>125</v>
      </c>
      <c r="J1421" s="2">
        <f t="shared" si="44"/>
        <v>55.620800000000003</v>
      </c>
      <c r="K1421" s="2" t="b">
        <f t="shared" si="45"/>
        <v>0</v>
      </c>
      <c r="L1421" s="2" t="b">
        <v>0</v>
      </c>
    </row>
    <row r="1422" spans="1:12" s="2" customFormat="1" x14ac:dyDescent="0.25">
      <c r="A1422" s="2" t="s">
        <v>161</v>
      </c>
      <c r="B1422" s="2" t="s">
        <v>65</v>
      </c>
      <c r="C1422" s="2" t="s">
        <v>96</v>
      </c>
      <c r="D1422" s="4">
        <v>43085.322916666664</v>
      </c>
      <c r="E1422" s="2" t="s">
        <v>1113</v>
      </c>
      <c r="F1422" s="2" t="s">
        <v>1113</v>
      </c>
      <c r="G1422" s="2" t="s">
        <v>996</v>
      </c>
      <c r="H1422" s="2">
        <v>4964.5</v>
      </c>
      <c r="I1422" s="2">
        <v>135</v>
      </c>
      <c r="J1422" s="2">
        <f t="shared" si="44"/>
        <v>36.774074074074072</v>
      </c>
      <c r="K1422" s="2" t="b">
        <f t="shared" si="45"/>
        <v>0</v>
      </c>
      <c r="L1422" s="2" t="b">
        <v>0</v>
      </c>
    </row>
    <row r="1423" spans="1:12" s="2" customFormat="1" x14ac:dyDescent="0.25">
      <c r="A1423" s="2" t="s">
        <v>161</v>
      </c>
      <c r="B1423" s="2" t="s">
        <v>65</v>
      </c>
      <c r="C1423" s="2" t="s">
        <v>96</v>
      </c>
      <c r="D1423" s="4">
        <v>43085.338194444441</v>
      </c>
      <c r="E1423" s="2" t="s">
        <v>1114</v>
      </c>
      <c r="F1423" s="2" t="s">
        <v>1114</v>
      </c>
      <c r="G1423" s="2" t="s">
        <v>998</v>
      </c>
      <c r="H1423" s="2">
        <v>5184.7</v>
      </c>
      <c r="I1423" s="2">
        <v>174</v>
      </c>
      <c r="J1423" s="2">
        <f t="shared" si="44"/>
        <v>29.797126436781607</v>
      </c>
      <c r="K1423" s="2" t="b">
        <f t="shared" si="45"/>
        <v>0</v>
      </c>
      <c r="L1423" s="2" t="b">
        <v>0</v>
      </c>
    </row>
    <row r="1424" spans="1:12" s="2" customFormat="1" x14ac:dyDescent="0.25">
      <c r="A1424" s="2" t="s">
        <v>161</v>
      </c>
      <c r="B1424" s="2" t="s">
        <v>65</v>
      </c>
      <c r="C1424" s="2" t="s">
        <v>96</v>
      </c>
      <c r="D1424" s="4">
        <v>43110.416666666664</v>
      </c>
      <c r="E1424" s="2" t="s">
        <v>1115</v>
      </c>
      <c r="F1424" s="2" t="s">
        <v>1115</v>
      </c>
      <c r="G1424" s="2" t="s">
        <v>996</v>
      </c>
      <c r="H1424" s="2">
        <v>7453.6</v>
      </c>
      <c r="I1424" s="2">
        <v>127</v>
      </c>
      <c r="J1424" s="2">
        <f t="shared" si="44"/>
        <v>58.68976377952756</v>
      </c>
      <c r="K1424" s="2" t="b">
        <f t="shared" si="45"/>
        <v>0</v>
      </c>
      <c r="L1424" s="2" t="b">
        <v>0</v>
      </c>
    </row>
    <row r="1425" spans="1:12" s="2" customFormat="1" x14ac:dyDescent="0.25">
      <c r="A1425" s="2" t="s">
        <v>161</v>
      </c>
      <c r="B1425" s="2" t="s">
        <v>65</v>
      </c>
      <c r="C1425" s="2" t="s">
        <v>96</v>
      </c>
      <c r="D1425" s="4">
        <v>43110.431250000001</v>
      </c>
      <c r="E1425" s="2" t="s">
        <v>1116</v>
      </c>
      <c r="F1425" s="2" t="s">
        <v>1116</v>
      </c>
      <c r="G1425" s="2" t="s">
        <v>998</v>
      </c>
      <c r="H1425" s="2">
        <v>7042</v>
      </c>
      <c r="I1425" s="2">
        <v>130</v>
      </c>
      <c r="J1425" s="2">
        <f t="shared" si="44"/>
        <v>54.169230769230772</v>
      </c>
      <c r="K1425" s="2" t="b">
        <f t="shared" si="45"/>
        <v>0</v>
      </c>
      <c r="L1425" s="2" t="b">
        <v>0</v>
      </c>
    </row>
    <row r="1426" spans="1:12" x14ac:dyDescent="0.25">
      <c r="A1426" s="3" t="s">
        <v>161</v>
      </c>
      <c r="B1426" s="3" t="s">
        <v>65</v>
      </c>
      <c r="C1426" s="3" t="s">
        <v>97</v>
      </c>
      <c r="D1426" s="5">
        <v>42977.23333333333</v>
      </c>
      <c r="E1426" s="3" t="s">
        <v>1105</v>
      </c>
      <c r="F1426" s="3" t="s">
        <v>1105</v>
      </c>
      <c r="G1426" s="3" t="s">
        <v>996</v>
      </c>
    </row>
    <row r="1427" spans="1:12" x14ac:dyDescent="0.25">
      <c r="A1427" s="3" t="s">
        <v>161</v>
      </c>
      <c r="B1427" s="3" t="s">
        <v>65</v>
      </c>
      <c r="C1427" s="3" t="s">
        <v>97</v>
      </c>
      <c r="D1427" s="5">
        <v>42977.236805555556</v>
      </c>
      <c r="E1427" s="3" t="s">
        <v>1106</v>
      </c>
      <c r="F1427" s="3" t="s">
        <v>1106</v>
      </c>
      <c r="G1427" s="3" t="s">
        <v>998</v>
      </c>
    </row>
    <row r="1428" spans="1:12" x14ac:dyDescent="0.25">
      <c r="A1428" s="3" t="s">
        <v>161</v>
      </c>
      <c r="B1428" s="3" t="s">
        <v>65</v>
      </c>
      <c r="C1428" s="3" t="s">
        <v>97</v>
      </c>
      <c r="D1428" s="5">
        <v>42999.505555555559</v>
      </c>
      <c r="E1428" s="3" t="s">
        <v>1107</v>
      </c>
      <c r="F1428" s="3" t="s">
        <v>1107</v>
      </c>
      <c r="G1428" s="3" t="s">
        <v>998</v>
      </c>
    </row>
    <row r="1429" spans="1:12" x14ac:dyDescent="0.25">
      <c r="A1429" s="3" t="s">
        <v>161</v>
      </c>
      <c r="B1429" s="3" t="s">
        <v>65</v>
      </c>
      <c r="C1429" s="3" t="s">
        <v>97</v>
      </c>
      <c r="D1429" s="5">
        <v>42999.511111111111</v>
      </c>
      <c r="E1429" s="3" t="s">
        <v>1108</v>
      </c>
      <c r="F1429" s="3" t="s">
        <v>1108</v>
      </c>
      <c r="G1429" s="3" t="s">
        <v>996</v>
      </c>
    </row>
    <row r="1430" spans="1:12" x14ac:dyDescent="0.25">
      <c r="A1430" s="3" t="s">
        <v>161</v>
      </c>
      <c r="B1430" s="3" t="s">
        <v>65</v>
      </c>
      <c r="C1430" s="3" t="s">
        <v>97</v>
      </c>
      <c r="D1430" s="5">
        <v>43032.5625</v>
      </c>
      <c r="E1430" s="3" t="s">
        <v>1109</v>
      </c>
      <c r="F1430" s="3" t="s">
        <v>1109</v>
      </c>
      <c r="G1430" s="3" t="s">
        <v>996</v>
      </c>
    </row>
    <row r="1431" spans="1:12" x14ac:dyDescent="0.25">
      <c r="A1431" s="3" t="s">
        <v>161</v>
      </c>
      <c r="B1431" s="3" t="s">
        <v>65</v>
      </c>
      <c r="C1431" s="3" t="s">
        <v>97</v>
      </c>
      <c r="D1431" s="5">
        <v>43032.565972222219</v>
      </c>
      <c r="E1431" s="3" t="s">
        <v>1110</v>
      </c>
      <c r="F1431" s="3" t="s">
        <v>1110</v>
      </c>
      <c r="G1431" s="3" t="s">
        <v>998</v>
      </c>
    </row>
    <row r="1432" spans="1:12" x14ac:dyDescent="0.25">
      <c r="A1432" s="3" t="s">
        <v>161</v>
      </c>
      <c r="B1432" s="3" t="s">
        <v>65</v>
      </c>
      <c r="C1432" s="3" t="s">
        <v>97</v>
      </c>
      <c r="D1432" s="5">
        <v>43064.333333333336</v>
      </c>
      <c r="E1432" s="3" t="s">
        <v>1111</v>
      </c>
      <c r="F1432" s="3" t="s">
        <v>1111</v>
      </c>
      <c r="G1432" s="3" t="s">
        <v>996</v>
      </c>
    </row>
    <row r="1433" spans="1:12" x14ac:dyDescent="0.25">
      <c r="A1433" s="3" t="s">
        <v>161</v>
      </c>
      <c r="B1433" s="3" t="s">
        <v>65</v>
      </c>
      <c r="C1433" s="3" t="s">
        <v>97</v>
      </c>
      <c r="D1433" s="5">
        <v>43064.340277777781</v>
      </c>
      <c r="E1433" s="3" t="s">
        <v>1112</v>
      </c>
      <c r="F1433" s="3" t="s">
        <v>1112</v>
      </c>
      <c r="G1433" s="3" t="s">
        <v>998</v>
      </c>
    </row>
    <row r="1434" spans="1:12" x14ac:dyDescent="0.25">
      <c r="A1434" s="3" t="s">
        <v>161</v>
      </c>
      <c r="B1434" s="3" t="s">
        <v>65</v>
      </c>
      <c r="C1434" s="3" t="s">
        <v>97</v>
      </c>
      <c r="D1434" s="5">
        <v>43085.322916666664</v>
      </c>
      <c r="E1434" s="3" t="s">
        <v>1113</v>
      </c>
      <c r="F1434" s="3" t="s">
        <v>1113</v>
      </c>
      <c r="G1434" s="3" t="s">
        <v>996</v>
      </c>
    </row>
    <row r="1435" spans="1:12" x14ac:dyDescent="0.25">
      <c r="A1435" s="3" t="s">
        <v>161</v>
      </c>
      <c r="B1435" s="3" t="s">
        <v>65</v>
      </c>
      <c r="C1435" s="3" t="s">
        <v>97</v>
      </c>
      <c r="D1435" s="5">
        <v>43085.338194444441</v>
      </c>
      <c r="E1435" s="3" t="s">
        <v>1114</v>
      </c>
      <c r="F1435" s="3" t="s">
        <v>1114</v>
      </c>
      <c r="G1435" s="3" t="s">
        <v>998</v>
      </c>
    </row>
    <row r="1436" spans="1:12" x14ac:dyDescent="0.25">
      <c r="A1436" s="3" t="s">
        <v>161</v>
      </c>
      <c r="B1436" s="3" t="s">
        <v>65</v>
      </c>
      <c r="C1436" s="3" t="s">
        <v>97</v>
      </c>
      <c r="D1436" s="5">
        <v>43110.416666666664</v>
      </c>
      <c r="E1436" s="3" t="s">
        <v>1115</v>
      </c>
      <c r="F1436" s="3" t="s">
        <v>1115</v>
      </c>
      <c r="G1436" s="3" t="s">
        <v>996</v>
      </c>
    </row>
    <row r="1437" spans="1:12" x14ac:dyDescent="0.25">
      <c r="A1437" s="3" t="s">
        <v>161</v>
      </c>
      <c r="B1437" s="3" t="s">
        <v>65</v>
      </c>
      <c r="C1437" s="3" t="s">
        <v>97</v>
      </c>
      <c r="D1437" s="5">
        <v>43110.431250000001</v>
      </c>
      <c r="E1437" s="3" t="s">
        <v>1116</v>
      </c>
      <c r="F1437" s="3" t="s">
        <v>1116</v>
      </c>
      <c r="G1437" s="3" t="s">
        <v>998</v>
      </c>
    </row>
    <row r="1438" spans="1:12" s="2" customFormat="1" x14ac:dyDescent="0.25">
      <c r="A1438" s="2" t="s">
        <v>162</v>
      </c>
      <c r="B1438" s="2" t="s">
        <v>66</v>
      </c>
      <c r="C1438" s="2" t="s">
        <v>96</v>
      </c>
      <c r="D1438" s="4">
        <v>42968.288194444445</v>
      </c>
      <c r="E1438" s="2" t="s">
        <v>1117</v>
      </c>
      <c r="F1438" s="2" t="s">
        <v>1117</v>
      </c>
      <c r="G1438" s="2" t="s">
        <v>996</v>
      </c>
      <c r="H1438" s="2">
        <v>6699.8</v>
      </c>
      <c r="I1438" s="2">
        <v>135</v>
      </c>
      <c r="J1438" s="2">
        <f t="shared" si="44"/>
        <v>49.628148148148149</v>
      </c>
      <c r="K1438" s="2" t="b">
        <f t="shared" si="45"/>
        <v>0</v>
      </c>
      <c r="L1438" s="2" t="b">
        <v>0</v>
      </c>
    </row>
    <row r="1439" spans="1:12" s="2" customFormat="1" x14ac:dyDescent="0.25">
      <c r="A1439" s="2" t="s">
        <v>162</v>
      </c>
      <c r="B1439" s="2" t="s">
        <v>66</v>
      </c>
      <c r="C1439" s="2" t="s">
        <v>96</v>
      </c>
      <c r="D1439" s="4">
        <v>42968.294444444444</v>
      </c>
      <c r="E1439" s="2" t="s">
        <v>1118</v>
      </c>
      <c r="F1439" s="2" t="s">
        <v>1118</v>
      </c>
      <c r="G1439" s="2" t="s">
        <v>998</v>
      </c>
      <c r="H1439" s="2">
        <v>6528.2</v>
      </c>
      <c r="I1439" s="2">
        <v>133</v>
      </c>
      <c r="J1439" s="2">
        <f t="shared" si="44"/>
        <v>49.084210526315786</v>
      </c>
      <c r="K1439" s="2" t="b">
        <f t="shared" si="45"/>
        <v>0</v>
      </c>
      <c r="L1439" s="2" t="b">
        <v>0</v>
      </c>
    </row>
    <row r="1440" spans="1:12" s="2" customFormat="1" x14ac:dyDescent="0.25">
      <c r="A1440" s="2" t="s">
        <v>162</v>
      </c>
      <c r="B1440" s="2" t="s">
        <v>66</v>
      </c>
      <c r="C1440" s="2" t="s">
        <v>96</v>
      </c>
      <c r="D1440" s="4">
        <v>42998.717361111114</v>
      </c>
      <c r="E1440" s="2" t="s">
        <v>1119</v>
      </c>
      <c r="F1440" s="2" t="s">
        <v>1119</v>
      </c>
      <c r="G1440" s="2" t="s">
        <v>996</v>
      </c>
      <c r="H1440" s="2">
        <v>5700.6</v>
      </c>
      <c r="I1440" s="2">
        <v>119</v>
      </c>
      <c r="J1440" s="2">
        <f t="shared" si="44"/>
        <v>47.904201680672273</v>
      </c>
      <c r="K1440" s="2" t="b">
        <f t="shared" si="45"/>
        <v>0</v>
      </c>
      <c r="L1440" s="2" t="b">
        <v>0</v>
      </c>
    </row>
    <row r="1441" spans="1:12" s="2" customFormat="1" x14ac:dyDescent="0.25">
      <c r="A1441" s="2" t="s">
        <v>162</v>
      </c>
      <c r="B1441" s="2" t="s">
        <v>66</v>
      </c>
      <c r="C1441" s="2" t="s">
        <v>96</v>
      </c>
      <c r="D1441" s="4">
        <v>42998.727777777778</v>
      </c>
      <c r="E1441" s="2" t="s">
        <v>1120</v>
      </c>
      <c r="F1441" s="2" t="s">
        <v>1120</v>
      </c>
      <c r="G1441" s="2" t="s">
        <v>998</v>
      </c>
      <c r="H1441" s="2">
        <v>5682.1</v>
      </c>
      <c r="I1441" s="2">
        <v>123</v>
      </c>
      <c r="J1441" s="2">
        <f t="shared" si="44"/>
        <v>46.195934959349593</v>
      </c>
      <c r="K1441" s="2" t="b">
        <f t="shared" si="45"/>
        <v>0</v>
      </c>
      <c r="L1441" s="2" t="b">
        <v>0</v>
      </c>
    </row>
    <row r="1442" spans="1:12" s="2" customFormat="1" x14ac:dyDescent="0.25">
      <c r="A1442" s="2" t="s">
        <v>162</v>
      </c>
      <c r="B1442" s="2" t="s">
        <v>66</v>
      </c>
      <c r="C1442" s="2" t="s">
        <v>96</v>
      </c>
      <c r="D1442" s="4">
        <v>43031.761111111111</v>
      </c>
      <c r="E1442" s="2" t="s">
        <v>1121</v>
      </c>
      <c r="F1442" s="2" t="s">
        <v>1121</v>
      </c>
      <c r="G1442" s="2" t="s">
        <v>996</v>
      </c>
      <c r="H1442" s="2">
        <v>1935.9</v>
      </c>
      <c r="I1442" s="2">
        <v>127</v>
      </c>
      <c r="J1442" s="2">
        <f t="shared" si="44"/>
        <v>15.243307086614173</v>
      </c>
      <c r="K1442" s="2" t="b">
        <f t="shared" si="45"/>
        <v>0</v>
      </c>
      <c r="L1442" s="2" t="b">
        <v>0</v>
      </c>
    </row>
    <row r="1443" spans="1:12" s="2" customFormat="1" x14ac:dyDescent="0.25">
      <c r="A1443" s="2" t="s">
        <v>162</v>
      </c>
      <c r="B1443" s="2" t="s">
        <v>66</v>
      </c>
      <c r="C1443" s="2" t="s">
        <v>96</v>
      </c>
      <c r="D1443" s="4">
        <v>43031.773611111108</v>
      </c>
      <c r="E1443" s="2" t="s">
        <v>1122</v>
      </c>
      <c r="F1443" s="2" t="s">
        <v>1122</v>
      </c>
      <c r="G1443" s="2" t="s">
        <v>998</v>
      </c>
      <c r="H1443" s="2">
        <v>1992.1</v>
      </c>
      <c r="I1443" s="2">
        <v>135</v>
      </c>
      <c r="J1443" s="2">
        <f t="shared" si="44"/>
        <v>14.756296296296295</v>
      </c>
      <c r="K1443" s="2" t="b">
        <f t="shared" si="45"/>
        <v>0</v>
      </c>
      <c r="L1443" s="2" t="b">
        <v>0</v>
      </c>
    </row>
    <row r="1444" spans="1:12" s="2" customFormat="1" x14ac:dyDescent="0.25">
      <c r="A1444" s="2" t="s">
        <v>162</v>
      </c>
      <c r="B1444" s="2" t="s">
        <v>66</v>
      </c>
      <c r="C1444" s="2" t="s">
        <v>96</v>
      </c>
      <c r="D1444" s="4">
        <v>43064.625</v>
      </c>
      <c r="E1444" s="2" t="s">
        <v>1123</v>
      </c>
      <c r="F1444" s="2" t="s">
        <v>1123</v>
      </c>
      <c r="G1444" s="2" t="s">
        <v>998</v>
      </c>
      <c r="H1444" s="2">
        <v>7259.2</v>
      </c>
      <c r="I1444" s="2">
        <v>126</v>
      </c>
      <c r="J1444" s="2">
        <f t="shared" si="44"/>
        <v>57.612698412698414</v>
      </c>
      <c r="K1444" s="2" t="b">
        <f t="shared" si="45"/>
        <v>0</v>
      </c>
      <c r="L1444" s="2" t="b">
        <v>0</v>
      </c>
    </row>
    <row r="1445" spans="1:12" s="2" customFormat="1" x14ac:dyDescent="0.25">
      <c r="A1445" s="2" t="s">
        <v>162</v>
      </c>
      <c r="B1445" s="2" t="s">
        <v>66</v>
      </c>
      <c r="C1445" s="2" t="s">
        <v>96</v>
      </c>
      <c r="D1445" s="4">
        <v>43064.630555555559</v>
      </c>
      <c r="E1445" s="2" t="s">
        <v>1124</v>
      </c>
      <c r="F1445" s="2" t="s">
        <v>1124</v>
      </c>
      <c r="G1445" s="2" t="s">
        <v>996</v>
      </c>
      <c r="H1445" s="2">
        <v>6266</v>
      </c>
      <c r="I1445" s="2">
        <v>124</v>
      </c>
      <c r="J1445" s="2">
        <f t="shared" si="44"/>
        <v>50.532258064516128</v>
      </c>
      <c r="K1445" s="2" t="b">
        <f t="shared" si="45"/>
        <v>0</v>
      </c>
      <c r="L1445" s="2" t="b">
        <v>0</v>
      </c>
    </row>
    <row r="1446" spans="1:12" s="2" customFormat="1" x14ac:dyDescent="0.25">
      <c r="A1446" s="2" t="s">
        <v>162</v>
      </c>
      <c r="B1446" s="2" t="s">
        <v>66</v>
      </c>
      <c r="C1446" s="2" t="s">
        <v>96</v>
      </c>
      <c r="D1446" s="4">
        <v>43085.420138888891</v>
      </c>
      <c r="E1446" s="2" t="s">
        <v>1125</v>
      </c>
      <c r="F1446" s="2" t="s">
        <v>1125</v>
      </c>
      <c r="G1446" s="2" t="s">
        <v>996</v>
      </c>
      <c r="H1446" s="2">
        <v>2162.1999999999998</v>
      </c>
      <c r="I1446" s="2">
        <v>41</v>
      </c>
      <c r="J1446" s="2">
        <f t="shared" si="44"/>
        <v>52.736585365853657</v>
      </c>
      <c r="K1446" s="2" t="b">
        <f t="shared" si="45"/>
        <v>0</v>
      </c>
      <c r="L1446" s="2" t="b">
        <v>0</v>
      </c>
    </row>
    <row r="1447" spans="1:12" s="2" customFormat="1" x14ac:dyDescent="0.25">
      <c r="A1447" s="2" t="s">
        <v>162</v>
      </c>
      <c r="B1447" s="2" t="s">
        <v>66</v>
      </c>
      <c r="C1447" s="2" t="s">
        <v>96</v>
      </c>
      <c r="D1447" s="4">
        <v>43085.432638888888</v>
      </c>
      <c r="E1447" s="2" t="s">
        <v>1126</v>
      </c>
      <c r="F1447" s="2" t="s">
        <v>1126</v>
      </c>
      <c r="G1447" s="2" t="s">
        <v>998</v>
      </c>
      <c r="H1447" s="2">
        <v>2214.4</v>
      </c>
      <c r="I1447" s="2">
        <v>58</v>
      </c>
      <c r="J1447" s="2">
        <f t="shared" si="44"/>
        <v>38.179310344827584</v>
      </c>
      <c r="K1447" s="2" t="b">
        <f t="shared" si="45"/>
        <v>0</v>
      </c>
      <c r="L1447" s="2" t="b">
        <v>0</v>
      </c>
    </row>
    <row r="1448" spans="1:12" s="2" customFormat="1" x14ac:dyDescent="0.25">
      <c r="A1448" s="2" t="s">
        <v>162</v>
      </c>
      <c r="B1448" s="2" t="s">
        <v>66</v>
      </c>
      <c r="C1448" s="2" t="s">
        <v>96</v>
      </c>
      <c r="D1448" s="4">
        <v>43109.332638888889</v>
      </c>
      <c r="E1448" s="2" t="s">
        <v>1127</v>
      </c>
      <c r="F1448" s="2" t="s">
        <v>1127</v>
      </c>
      <c r="G1448" s="2" t="s">
        <v>996</v>
      </c>
      <c r="H1448" s="2">
        <v>660.3</v>
      </c>
      <c r="I1448" s="2">
        <v>55</v>
      </c>
      <c r="J1448" s="2">
        <f t="shared" si="44"/>
        <v>12.005454545454544</v>
      </c>
      <c r="K1448" s="2" t="b">
        <f t="shared" si="45"/>
        <v>0</v>
      </c>
      <c r="L1448" s="2" t="b">
        <v>0</v>
      </c>
    </row>
    <row r="1449" spans="1:12" s="2" customFormat="1" x14ac:dyDescent="0.25">
      <c r="A1449" s="2" t="s">
        <v>162</v>
      </c>
      <c r="B1449" s="2" t="s">
        <v>66</v>
      </c>
      <c r="C1449" s="2" t="s">
        <v>96</v>
      </c>
      <c r="D1449" s="4">
        <v>43109.340277777781</v>
      </c>
      <c r="E1449" s="2" t="s">
        <v>1128</v>
      </c>
      <c r="F1449" s="2" t="s">
        <v>1128</v>
      </c>
      <c r="G1449" s="2" t="s">
        <v>998</v>
      </c>
      <c r="H1449" s="2">
        <v>681.2</v>
      </c>
      <c r="I1449" s="2">
        <v>53</v>
      </c>
      <c r="J1449" s="2">
        <f t="shared" si="44"/>
        <v>12.852830188679246</v>
      </c>
      <c r="K1449" s="2" t="b">
        <f t="shared" si="45"/>
        <v>0</v>
      </c>
      <c r="L1449" s="2" t="b">
        <v>0</v>
      </c>
    </row>
    <row r="1450" spans="1:12" x14ac:dyDescent="0.25">
      <c r="A1450" s="3" t="s">
        <v>162</v>
      </c>
      <c r="B1450" s="3" t="s">
        <v>66</v>
      </c>
      <c r="C1450" s="3" t="s">
        <v>97</v>
      </c>
      <c r="D1450" s="5">
        <v>42968.288194444445</v>
      </c>
      <c r="E1450" s="3" t="s">
        <v>1117</v>
      </c>
      <c r="F1450" s="3" t="s">
        <v>1117</v>
      </c>
      <c r="G1450" s="3" t="s">
        <v>996</v>
      </c>
    </row>
    <row r="1451" spans="1:12" x14ac:dyDescent="0.25">
      <c r="A1451" s="3" t="s">
        <v>162</v>
      </c>
      <c r="B1451" s="3" t="s">
        <v>66</v>
      </c>
      <c r="C1451" s="3" t="s">
        <v>97</v>
      </c>
      <c r="D1451" s="5">
        <v>42968.294444444444</v>
      </c>
      <c r="E1451" s="3" t="s">
        <v>1118</v>
      </c>
      <c r="F1451" s="3" t="s">
        <v>1118</v>
      </c>
      <c r="G1451" s="3" t="s">
        <v>998</v>
      </c>
    </row>
    <row r="1452" spans="1:12" x14ac:dyDescent="0.25">
      <c r="A1452" s="3" t="s">
        <v>162</v>
      </c>
      <c r="B1452" s="3" t="s">
        <v>66</v>
      </c>
      <c r="C1452" s="3" t="s">
        <v>97</v>
      </c>
      <c r="D1452" s="5">
        <v>42998.717361111114</v>
      </c>
      <c r="E1452" s="3" t="s">
        <v>1119</v>
      </c>
      <c r="F1452" s="3" t="s">
        <v>1119</v>
      </c>
      <c r="G1452" s="3" t="s">
        <v>996</v>
      </c>
    </row>
    <row r="1453" spans="1:12" x14ac:dyDescent="0.25">
      <c r="A1453" s="3" t="s">
        <v>162</v>
      </c>
      <c r="B1453" s="3" t="s">
        <v>66</v>
      </c>
      <c r="C1453" s="3" t="s">
        <v>97</v>
      </c>
      <c r="D1453" s="5">
        <v>42998.727777777778</v>
      </c>
      <c r="E1453" s="3" t="s">
        <v>1120</v>
      </c>
      <c r="F1453" s="3" t="s">
        <v>1120</v>
      </c>
      <c r="G1453" s="3" t="s">
        <v>998</v>
      </c>
    </row>
    <row r="1454" spans="1:12" x14ac:dyDescent="0.25">
      <c r="A1454" s="3" t="s">
        <v>162</v>
      </c>
      <c r="B1454" s="3" t="s">
        <v>66</v>
      </c>
      <c r="C1454" s="3" t="s">
        <v>97</v>
      </c>
      <c r="D1454" s="5">
        <v>43031.761111111111</v>
      </c>
      <c r="E1454" s="3" t="s">
        <v>1121</v>
      </c>
      <c r="F1454" s="3" t="s">
        <v>1121</v>
      </c>
      <c r="G1454" s="3" t="s">
        <v>996</v>
      </c>
    </row>
    <row r="1455" spans="1:12" x14ac:dyDescent="0.25">
      <c r="A1455" s="3" t="s">
        <v>162</v>
      </c>
      <c r="B1455" s="3" t="s">
        <v>66</v>
      </c>
      <c r="C1455" s="3" t="s">
        <v>97</v>
      </c>
      <c r="D1455" s="5">
        <v>43031.773611111108</v>
      </c>
      <c r="E1455" s="3" t="s">
        <v>1122</v>
      </c>
      <c r="F1455" s="3" t="s">
        <v>1122</v>
      </c>
      <c r="G1455" s="3" t="s">
        <v>998</v>
      </c>
    </row>
    <row r="1456" spans="1:12" x14ac:dyDescent="0.25">
      <c r="A1456" s="3" t="s">
        <v>162</v>
      </c>
      <c r="B1456" s="3" t="s">
        <v>66</v>
      </c>
      <c r="C1456" s="3" t="s">
        <v>97</v>
      </c>
      <c r="D1456" s="5">
        <v>43064.625</v>
      </c>
      <c r="E1456" s="3" t="s">
        <v>1123</v>
      </c>
      <c r="F1456" s="3" t="s">
        <v>1123</v>
      </c>
      <c r="G1456" s="3" t="s">
        <v>998</v>
      </c>
    </row>
    <row r="1457" spans="1:12" x14ac:dyDescent="0.25">
      <c r="A1457" s="3" t="s">
        <v>162</v>
      </c>
      <c r="B1457" s="3" t="s">
        <v>66</v>
      </c>
      <c r="C1457" s="3" t="s">
        <v>97</v>
      </c>
      <c r="D1457" s="5">
        <v>43064.630555555559</v>
      </c>
      <c r="E1457" s="3" t="s">
        <v>1124</v>
      </c>
      <c r="F1457" s="3" t="s">
        <v>1124</v>
      </c>
      <c r="G1457" s="3" t="s">
        <v>996</v>
      </c>
    </row>
    <row r="1458" spans="1:12" x14ac:dyDescent="0.25">
      <c r="A1458" s="3" t="s">
        <v>162</v>
      </c>
      <c r="B1458" s="3" t="s">
        <v>66</v>
      </c>
      <c r="C1458" s="3" t="s">
        <v>97</v>
      </c>
      <c r="D1458" s="5">
        <v>43085.420138888891</v>
      </c>
      <c r="E1458" s="3" t="s">
        <v>1125</v>
      </c>
      <c r="F1458" s="3" t="s">
        <v>1125</v>
      </c>
      <c r="G1458" s="3" t="s">
        <v>996</v>
      </c>
    </row>
    <row r="1459" spans="1:12" x14ac:dyDescent="0.25">
      <c r="A1459" s="3" t="s">
        <v>162</v>
      </c>
      <c r="B1459" s="3" t="s">
        <v>66</v>
      </c>
      <c r="C1459" s="3" t="s">
        <v>97</v>
      </c>
      <c r="D1459" s="5">
        <v>43085.432638888888</v>
      </c>
      <c r="E1459" s="3" t="s">
        <v>1126</v>
      </c>
      <c r="F1459" s="3" t="s">
        <v>1126</v>
      </c>
      <c r="G1459" s="3" t="s">
        <v>998</v>
      </c>
    </row>
    <row r="1460" spans="1:12" x14ac:dyDescent="0.25">
      <c r="A1460" s="3" t="s">
        <v>162</v>
      </c>
      <c r="B1460" s="3" t="s">
        <v>66</v>
      </c>
      <c r="C1460" s="3" t="s">
        <v>97</v>
      </c>
      <c r="D1460" s="5">
        <v>43109.332638888889</v>
      </c>
      <c r="E1460" s="3" t="s">
        <v>1127</v>
      </c>
      <c r="F1460" s="3" t="s">
        <v>1127</v>
      </c>
      <c r="G1460" s="3" t="s">
        <v>996</v>
      </c>
    </row>
    <row r="1461" spans="1:12" x14ac:dyDescent="0.25">
      <c r="A1461" s="3" t="s">
        <v>162</v>
      </c>
      <c r="B1461" s="3" t="s">
        <v>66</v>
      </c>
      <c r="C1461" s="3" t="s">
        <v>97</v>
      </c>
      <c r="D1461" s="5">
        <v>43109.340277777781</v>
      </c>
      <c r="E1461" s="3" t="s">
        <v>1128</v>
      </c>
      <c r="F1461" s="3" t="s">
        <v>1128</v>
      </c>
      <c r="G1461" s="3" t="s">
        <v>998</v>
      </c>
    </row>
    <row r="1462" spans="1:12" s="2" customFormat="1" x14ac:dyDescent="0.25">
      <c r="A1462" s="2" t="s">
        <v>163</v>
      </c>
      <c r="B1462" s="2" t="s">
        <v>67</v>
      </c>
      <c r="C1462" s="2" t="s">
        <v>96</v>
      </c>
      <c r="D1462" s="4">
        <v>42968.261111111111</v>
      </c>
      <c r="E1462" s="2" t="s">
        <v>1129</v>
      </c>
      <c r="F1462" s="2" t="s">
        <v>1129</v>
      </c>
      <c r="G1462" s="2" t="s">
        <v>996</v>
      </c>
      <c r="H1462" s="2">
        <v>6355.8</v>
      </c>
      <c r="I1462" s="2">
        <v>137</v>
      </c>
      <c r="J1462" s="2">
        <f t="shared" si="44"/>
        <v>46.392700729927007</v>
      </c>
      <c r="K1462" s="2" t="b">
        <f t="shared" si="45"/>
        <v>0</v>
      </c>
      <c r="L1462" s="2" t="b">
        <v>0</v>
      </c>
    </row>
    <row r="1463" spans="1:12" s="2" customFormat="1" x14ac:dyDescent="0.25">
      <c r="A1463" s="2" t="s">
        <v>163</v>
      </c>
      <c r="B1463" s="2" t="s">
        <v>67</v>
      </c>
      <c r="C1463" s="2" t="s">
        <v>96</v>
      </c>
      <c r="D1463" s="4">
        <v>42968.267361111109</v>
      </c>
      <c r="E1463" s="2" t="s">
        <v>1130</v>
      </c>
      <c r="F1463" s="2" t="s">
        <v>1130</v>
      </c>
      <c r="G1463" s="2" t="s">
        <v>998</v>
      </c>
      <c r="H1463" s="2">
        <v>6785.9</v>
      </c>
      <c r="I1463" s="2">
        <v>157</v>
      </c>
      <c r="J1463" s="2">
        <f t="shared" si="44"/>
        <v>43.222292993630568</v>
      </c>
      <c r="K1463" s="2" t="b">
        <f t="shared" si="45"/>
        <v>0</v>
      </c>
      <c r="L1463" s="2" t="b">
        <v>0</v>
      </c>
    </row>
    <row r="1464" spans="1:12" s="2" customFormat="1" x14ac:dyDescent="0.25">
      <c r="A1464" s="2" t="s">
        <v>163</v>
      </c>
      <c r="B1464" s="2" t="s">
        <v>67</v>
      </c>
      <c r="C1464" s="2" t="s">
        <v>96</v>
      </c>
      <c r="D1464" s="4">
        <v>42998.680555555555</v>
      </c>
      <c r="E1464" s="2" t="s">
        <v>1131</v>
      </c>
      <c r="F1464" s="2" t="s">
        <v>1131</v>
      </c>
      <c r="G1464" s="2" t="s">
        <v>996</v>
      </c>
      <c r="H1464" s="2">
        <v>5865.9</v>
      </c>
      <c r="I1464" s="2">
        <v>117</v>
      </c>
      <c r="J1464" s="2">
        <f t="shared" si="44"/>
        <v>50.135897435897434</v>
      </c>
      <c r="K1464" s="2" t="b">
        <f t="shared" si="45"/>
        <v>0</v>
      </c>
      <c r="L1464" s="2" t="b">
        <v>0</v>
      </c>
    </row>
    <row r="1465" spans="1:12" s="2" customFormat="1" x14ac:dyDescent="0.25">
      <c r="A1465" s="2" t="s">
        <v>163</v>
      </c>
      <c r="B1465" s="2" t="s">
        <v>67</v>
      </c>
      <c r="C1465" s="2" t="s">
        <v>96</v>
      </c>
      <c r="D1465" s="4">
        <v>42998.688194444447</v>
      </c>
      <c r="E1465" s="2" t="s">
        <v>1132</v>
      </c>
      <c r="F1465" s="2" t="s">
        <v>1132</v>
      </c>
      <c r="G1465" s="2" t="s">
        <v>998</v>
      </c>
      <c r="H1465" s="2">
        <v>5825.3</v>
      </c>
      <c r="I1465" s="2">
        <v>117</v>
      </c>
      <c r="J1465" s="2">
        <f t="shared" si="44"/>
        <v>49.788888888888891</v>
      </c>
      <c r="K1465" s="2" t="b">
        <f t="shared" si="45"/>
        <v>0</v>
      </c>
      <c r="L1465" s="2" t="b">
        <v>0</v>
      </c>
    </row>
    <row r="1466" spans="1:12" s="2" customFormat="1" x14ac:dyDescent="0.25">
      <c r="A1466" s="2" t="s">
        <v>163</v>
      </c>
      <c r="B1466" s="2" t="s">
        <v>67</v>
      </c>
      <c r="C1466" s="2" t="s">
        <v>96</v>
      </c>
      <c r="D1466" s="4">
        <v>43032.600694444445</v>
      </c>
      <c r="E1466" s="2" t="s">
        <v>1133</v>
      </c>
      <c r="F1466" s="2" t="s">
        <v>1133</v>
      </c>
      <c r="G1466" s="2" t="s">
        <v>996</v>
      </c>
      <c r="H1466" s="2">
        <v>5304.5</v>
      </c>
      <c r="I1466" s="2">
        <v>127</v>
      </c>
      <c r="J1466" s="2">
        <f t="shared" si="44"/>
        <v>41.767716535433074</v>
      </c>
      <c r="K1466" s="2" t="b">
        <f t="shared" si="45"/>
        <v>0</v>
      </c>
      <c r="L1466" s="2" t="b">
        <v>0</v>
      </c>
    </row>
    <row r="1467" spans="1:12" s="2" customFormat="1" x14ac:dyDescent="0.25">
      <c r="A1467" s="2" t="s">
        <v>163</v>
      </c>
      <c r="B1467" s="2" t="s">
        <v>67</v>
      </c>
      <c r="C1467" s="2" t="s">
        <v>96</v>
      </c>
      <c r="D1467" s="4">
        <v>43032.604166666664</v>
      </c>
      <c r="E1467" s="2" t="s">
        <v>1134</v>
      </c>
      <c r="F1467" s="2" t="s">
        <v>1134</v>
      </c>
      <c r="G1467" s="2" t="s">
        <v>998</v>
      </c>
      <c r="H1467" s="2">
        <v>5183.8999999999996</v>
      </c>
      <c r="I1467" s="2">
        <v>131</v>
      </c>
      <c r="J1467" s="2">
        <f t="shared" si="44"/>
        <v>39.57175572519084</v>
      </c>
      <c r="K1467" s="2" t="b">
        <f t="shared" si="45"/>
        <v>0</v>
      </c>
      <c r="L1467" s="2" t="b">
        <v>0</v>
      </c>
    </row>
    <row r="1468" spans="1:12" s="2" customFormat="1" x14ac:dyDescent="0.25">
      <c r="A1468" s="2" t="s">
        <v>163</v>
      </c>
      <c r="B1468" s="2" t="s">
        <v>67</v>
      </c>
      <c r="C1468" s="2" t="s">
        <v>96</v>
      </c>
      <c r="D1468" s="4">
        <v>43064.59375</v>
      </c>
      <c r="E1468" s="2" t="s">
        <v>1135</v>
      </c>
      <c r="F1468" s="2" t="s">
        <v>1135</v>
      </c>
      <c r="G1468" s="2" t="s">
        <v>996</v>
      </c>
      <c r="H1468" s="2">
        <v>6653.6</v>
      </c>
      <c r="I1468" s="2">
        <v>113</v>
      </c>
      <c r="J1468" s="2">
        <f t="shared" si="44"/>
        <v>58.881415929203541</v>
      </c>
      <c r="K1468" s="2" t="b">
        <f t="shared" si="45"/>
        <v>0</v>
      </c>
      <c r="L1468" s="2" t="b">
        <v>0</v>
      </c>
    </row>
    <row r="1469" spans="1:12" s="2" customFormat="1" x14ac:dyDescent="0.25">
      <c r="A1469" s="2" t="s">
        <v>163</v>
      </c>
      <c r="B1469" s="2" t="s">
        <v>67</v>
      </c>
      <c r="C1469" s="2" t="s">
        <v>96</v>
      </c>
      <c r="D1469" s="4">
        <v>43064.597222222219</v>
      </c>
      <c r="E1469" s="2" t="s">
        <v>1136</v>
      </c>
      <c r="F1469" s="2" t="s">
        <v>1136</v>
      </c>
      <c r="G1469" s="2" t="s">
        <v>998</v>
      </c>
      <c r="H1469" s="2">
        <v>6769.3</v>
      </c>
      <c r="I1469" s="2">
        <v>134</v>
      </c>
      <c r="J1469" s="2">
        <f t="shared" si="44"/>
        <v>50.517164179104476</v>
      </c>
      <c r="K1469" s="2" t="b">
        <f t="shared" si="45"/>
        <v>0</v>
      </c>
      <c r="L1469" s="2" t="b">
        <v>0</v>
      </c>
    </row>
    <row r="1470" spans="1:12" s="2" customFormat="1" x14ac:dyDescent="0.25">
      <c r="A1470" s="2" t="s">
        <v>163</v>
      </c>
      <c r="B1470" s="2" t="s">
        <v>67</v>
      </c>
      <c r="C1470" s="2" t="s">
        <v>96</v>
      </c>
      <c r="D1470" s="4">
        <v>43085.509027777778</v>
      </c>
      <c r="E1470" s="2" t="s">
        <v>1137</v>
      </c>
      <c r="F1470" s="2" t="s">
        <v>1137</v>
      </c>
      <c r="G1470" s="2" t="s">
        <v>996</v>
      </c>
      <c r="H1470" s="2">
        <v>1312.9</v>
      </c>
      <c r="I1470" s="2">
        <v>29</v>
      </c>
      <c r="J1470" s="2">
        <f t="shared" si="44"/>
        <v>45.272413793103453</v>
      </c>
      <c r="K1470" s="2" t="b">
        <f t="shared" si="45"/>
        <v>0</v>
      </c>
      <c r="L1470" s="2" t="b">
        <v>0</v>
      </c>
    </row>
    <row r="1471" spans="1:12" s="2" customFormat="1" x14ac:dyDescent="0.25">
      <c r="A1471" s="2" t="s">
        <v>163</v>
      </c>
      <c r="B1471" s="2" t="s">
        <v>67</v>
      </c>
      <c r="C1471" s="2" t="s">
        <v>96</v>
      </c>
      <c r="D1471" s="4">
        <v>43085.517361111109</v>
      </c>
      <c r="E1471" s="2" t="s">
        <v>1138</v>
      </c>
      <c r="F1471" s="2" t="s">
        <v>1138</v>
      </c>
      <c r="G1471" s="2" t="s">
        <v>998</v>
      </c>
      <c r="H1471" s="2">
        <v>1321.6</v>
      </c>
      <c r="I1471" s="2">
        <v>25</v>
      </c>
      <c r="J1471" s="2">
        <f t="shared" si="44"/>
        <v>52.863999999999997</v>
      </c>
      <c r="K1471" s="2" t="b">
        <f t="shared" si="45"/>
        <v>0</v>
      </c>
      <c r="L1471" s="2" t="b">
        <v>0</v>
      </c>
    </row>
    <row r="1472" spans="1:12" s="2" customFormat="1" x14ac:dyDescent="0.25">
      <c r="A1472" s="2" t="s">
        <v>163</v>
      </c>
      <c r="B1472" s="2" t="s">
        <v>67</v>
      </c>
      <c r="C1472" s="2" t="s">
        <v>96</v>
      </c>
      <c r="D1472" s="4">
        <v>43109.375</v>
      </c>
      <c r="E1472" s="2" t="s">
        <v>1139</v>
      </c>
      <c r="F1472" s="2" t="s">
        <v>1139</v>
      </c>
      <c r="G1472" s="2" t="s">
        <v>996</v>
      </c>
      <c r="H1472" s="2">
        <v>374.7</v>
      </c>
      <c r="I1472" s="2">
        <v>52</v>
      </c>
      <c r="J1472" s="2">
        <f t="shared" si="44"/>
        <v>7.2057692307692305</v>
      </c>
      <c r="K1472" s="2" t="b">
        <f t="shared" si="45"/>
        <v>0</v>
      </c>
      <c r="L1472" s="2" t="b">
        <v>0</v>
      </c>
    </row>
    <row r="1473" spans="1:12" s="2" customFormat="1" x14ac:dyDescent="0.25">
      <c r="A1473" s="2" t="s">
        <v>163</v>
      </c>
      <c r="B1473" s="2" t="s">
        <v>67</v>
      </c>
      <c r="C1473" s="2" t="s">
        <v>96</v>
      </c>
      <c r="D1473" s="4">
        <v>43109.381944444445</v>
      </c>
      <c r="E1473" s="2" t="s">
        <v>1140</v>
      </c>
      <c r="F1473" s="2" t="s">
        <v>1140</v>
      </c>
      <c r="G1473" s="2" t="s">
        <v>998</v>
      </c>
      <c r="H1473" s="2">
        <v>386</v>
      </c>
      <c r="I1473" s="2">
        <v>51</v>
      </c>
      <c r="J1473" s="2">
        <f t="shared" si="44"/>
        <v>7.5686274509803919</v>
      </c>
      <c r="K1473" s="2" t="b">
        <f t="shared" si="45"/>
        <v>0</v>
      </c>
      <c r="L1473" s="2" t="b">
        <v>0</v>
      </c>
    </row>
    <row r="1474" spans="1:12" x14ac:dyDescent="0.25">
      <c r="A1474" s="3" t="s">
        <v>163</v>
      </c>
      <c r="B1474" s="3" t="s">
        <v>67</v>
      </c>
      <c r="C1474" s="3" t="s">
        <v>97</v>
      </c>
      <c r="D1474" s="5">
        <v>42968.261111111111</v>
      </c>
      <c r="E1474" s="3" t="s">
        <v>1129</v>
      </c>
      <c r="F1474" s="3" t="s">
        <v>1129</v>
      </c>
      <c r="G1474" s="3" t="s">
        <v>996</v>
      </c>
    </row>
    <row r="1475" spans="1:12" x14ac:dyDescent="0.25">
      <c r="A1475" s="3" t="s">
        <v>163</v>
      </c>
      <c r="B1475" s="3" t="s">
        <v>67</v>
      </c>
      <c r="C1475" s="3" t="s">
        <v>97</v>
      </c>
      <c r="D1475" s="5">
        <v>42968.267361111109</v>
      </c>
      <c r="E1475" s="3" t="s">
        <v>1130</v>
      </c>
      <c r="F1475" s="3" t="s">
        <v>1130</v>
      </c>
      <c r="G1475" s="3" t="s">
        <v>998</v>
      </c>
    </row>
    <row r="1476" spans="1:12" x14ac:dyDescent="0.25">
      <c r="A1476" s="3" t="s">
        <v>163</v>
      </c>
      <c r="B1476" s="3" t="s">
        <v>67</v>
      </c>
      <c r="C1476" s="3" t="s">
        <v>97</v>
      </c>
      <c r="D1476" s="5">
        <v>42998.680555555555</v>
      </c>
      <c r="E1476" s="3" t="s">
        <v>1131</v>
      </c>
      <c r="F1476" s="3" t="s">
        <v>1131</v>
      </c>
      <c r="G1476" s="3" t="s">
        <v>996</v>
      </c>
    </row>
    <row r="1477" spans="1:12" x14ac:dyDescent="0.25">
      <c r="A1477" s="3" t="s">
        <v>163</v>
      </c>
      <c r="B1477" s="3" t="s">
        <v>67</v>
      </c>
      <c r="C1477" s="3" t="s">
        <v>97</v>
      </c>
      <c r="D1477" s="5">
        <v>42998.688194444447</v>
      </c>
      <c r="E1477" s="3" t="s">
        <v>1132</v>
      </c>
      <c r="F1477" s="3" t="s">
        <v>1132</v>
      </c>
      <c r="G1477" s="3" t="s">
        <v>998</v>
      </c>
    </row>
    <row r="1478" spans="1:12" x14ac:dyDescent="0.25">
      <c r="A1478" s="3" t="s">
        <v>163</v>
      </c>
      <c r="B1478" s="3" t="s">
        <v>67</v>
      </c>
      <c r="C1478" s="3" t="s">
        <v>97</v>
      </c>
      <c r="D1478" s="5">
        <v>43032.600694444445</v>
      </c>
      <c r="E1478" s="3" t="s">
        <v>1133</v>
      </c>
      <c r="F1478" s="3" t="s">
        <v>1133</v>
      </c>
      <c r="G1478" s="3" t="s">
        <v>996</v>
      </c>
    </row>
    <row r="1479" spans="1:12" x14ac:dyDescent="0.25">
      <c r="A1479" s="3" t="s">
        <v>163</v>
      </c>
      <c r="B1479" s="3" t="s">
        <v>67</v>
      </c>
      <c r="C1479" s="3" t="s">
        <v>97</v>
      </c>
      <c r="D1479" s="5">
        <v>43032.604166666664</v>
      </c>
      <c r="E1479" s="3" t="s">
        <v>1134</v>
      </c>
      <c r="F1479" s="3" t="s">
        <v>1134</v>
      </c>
      <c r="G1479" s="3" t="s">
        <v>998</v>
      </c>
    </row>
    <row r="1480" spans="1:12" x14ac:dyDescent="0.25">
      <c r="A1480" s="3" t="s">
        <v>163</v>
      </c>
      <c r="B1480" s="3" t="s">
        <v>67</v>
      </c>
      <c r="C1480" s="3" t="s">
        <v>97</v>
      </c>
      <c r="D1480" s="5">
        <v>43064.59375</v>
      </c>
      <c r="E1480" s="3" t="s">
        <v>1135</v>
      </c>
      <c r="F1480" s="3" t="s">
        <v>1135</v>
      </c>
      <c r="G1480" s="3" t="s">
        <v>996</v>
      </c>
    </row>
    <row r="1481" spans="1:12" x14ac:dyDescent="0.25">
      <c r="A1481" s="3" t="s">
        <v>163</v>
      </c>
      <c r="B1481" s="3" t="s">
        <v>67</v>
      </c>
      <c r="C1481" s="3" t="s">
        <v>97</v>
      </c>
      <c r="D1481" s="5">
        <v>43064.597222222219</v>
      </c>
      <c r="E1481" s="3" t="s">
        <v>1136</v>
      </c>
      <c r="F1481" s="3" t="s">
        <v>1136</v>
      </c>
      <c r="G1481" s="3" t="s">
        <v>998</v>
      </c>
    </row>
    <row r="1482" spans="1:12" x14ac:dyDescent="0.25">
      <c r="A1482" s="3" t="s">
        <v>163</v>
      </c>
      <c r="B1482" s="3" t="s">
        <v>67</v>
      </c>
      <c r="C1482" s="3" t="s">
        <v>97</v>
      </c>
      <c r="D1482" s="5">
        <v>43085.509027777778</v>
      </c>
      <c r="E1482" s="3" t="s">
        <v>1137</v>
      </c>
      <c r="F1482" s="3" t="s">
        <v>1137</v>
      </c>
      <c r="G1482" s="3" t="s">
        <v>996</v>
      </c>
    </row>
    <row r="1483" spans="1:12" x14ac:dyDescent="0.25">
      <c r="A1483" s="3" t="s">
        <v>163</v>
      </c>
      <c r="B1483" s="3" t="s">
        <v>67</v>
      </c>
      <c r="C1483" s="3" t="s">
        <v>97</v>
      </c>
      <c r="D1483" s="5">
        <v>43085.517361111109</v>
      </c>
      <c r="E1483" s="3" t="s">
        <v>1138</v>
      </c>
      <c r="F1483" s="3" t="s">
        <v>1138</v>
      </c>
      <c r="G1483" s="3" t="s">
        <v>998</v>
      </c>
    </row>
    <row r="1484" spans="1:12" x14ac:dyDescent="0.25">
      <c r="A1484" s="3" t="s">
        <v>163</v>
      </c>
      <c r="B1484" s="3" t="s">
        <v>67</v>
      </c>
      <c r="C1484" s="3" t="s">
        <v>97</v>
      </c>
      <c r="D1484" s="5">
        <v>43109.375</v>
      </c>
      <c r="E1484" s="3" t="s">
        <v>1139</v>
      </c>
      <c r="F1484" s="3" t="s">
        <v>1139</v>
      </c>
      <c r="G1484" s="3" t="s">
        <v>996</v>
      </c>
    </row>
    <row r="1485" spans="1:12" x14ac:dyDescent="0.25">
      <c r="A1485" s="3" t="s">
        <v>163</v>
      </c>
      <c r="B1485" s="3" t="s">
        <v>67</v>
      </c>
      <c r="C1485" s="3" t="s">
        <v>97</v>
      </c>
      <c r="D1485" s="5">
        <v>43109.381944444445</v>
      </c>
      <c r="E1485" s="3" t="s">
        <v>1140</v>
      </c>
      <c r="F1485" s="3" t="s">
        <v>1140</v>
      </c>
      <c r="G1485" s="3" t="s">
        <v>998</v>
      </c>
    </row>
    <row r="1486" spans="1:12" s="2" customFormat="1" x14ac:dyDescent="0.25">
      <c r="A1486" s="2" t="s">
        <v>164</v>
      </c>
      <c r="B1486" s="2" t="s">
        <v>68</v>
      </c>
      <c r="C1486" s="2" t="s">
        <v>96</v>
      </c>
      <c r="D1486" s="4">
        <v>42968.549305555556</v>
      </c>
      <c r="E1486" s="2" t="s">
        <v>1141</v>
      </c>
      <c r="F1486" s="2" t="s">
        <v>1141</v>
      </c>
      <c r="G1486" s="2" t="s">
        <v>998</v>
      </c>
      <c r="H1486" s="2">
        <v>6765.7</v>
      </c>
      <c r="I1486" s="2">
        <v>137</v>
      </c>
      <c r="J1486" s="2">
        <f t="shared" ref="J1486:J1545" si="46">H1486/I1486</f>
        <v>49.384671532846717</v>
      </c>
      <c r="K1486" s="2" t="b">
        <f t="shared" ref="K1486:K1545" si="47">AND(J1486&gt;=0.5,J1486&lt;=2)</f>
        <v>0</v>
      </c>
      <c r="L1486" s="2" t="b">
        <v>0</v>
      </c>
    </row>
    <row r="1487" spans="1:12" s="2" customFormat="1" x14ac:dyDescent="0.25">
      <c r="A1487" s="2" t="s">
        <v>164</v>
      </c>
      <c r="B1487" s="2" t="s">
        <v>68</v>
      </c>
      <c r="C1487" s="2" t="s">
        <v>96</v>
      </c>
      <c r="D1487" s="4">
        <v>42968.552083333336</v>
      </c>
      <c r="E1487" s="2" t="s">
        <v>1142</v>
      </c>
      <c r="F1487" s="2" t="s">
        <v>1142</v>
      </c>
      <c r="G1487" s="2" t="s">
        <v>996</v>
      </c>
      <c r="H1487" s="2">
        <v>6212.4</v>
      </c>
      <c r="I1487" s="2">
        <v>167</v>
      </c>
      <c r="J1487" s="2">
        <f t="shared" si="46"/>
        <v>37.199999999999996</v>
      </c>
      <c r="K1487" s="2" t="b">
        <f t="shared" si="47"/>
        <v>0</v>
      </c>
      <c r="L1487" s="2" t="b">
        <v>0</v>
      </c>
    </row>
    <row r="1488" spans="1:12" s="2" customFormat="1" x14ac:dyDescent="0.25">
      <c r="A1488" s="2" t="s">
        <v>164</v>
      </c>
      <c r="B1488" s="2" t="s">
        <v>68</v>
      </c>
      <c r="C1488" s="2" t="s">
        <v>96</v>
      </c>
      <c r="D1488" s="4">
        <v>42999.711805555555</v>
      </c>
      <c r="E1488" s="2" t="s">
        <v>1143</v>
      </c>
      <c r="F1488" s="2" t="s">
        <v>1143</v>
      </c>
      <c r="G1488" s="2" t="s">
        <v>996</v>
      </c>
      <c r="H1488" s="2">
        <v>4759</v>
      </c>
      <c r="I1488" s="2">
        <v>133</v>
      </c>
      <c r="J1488" s="2">
        <f t="shared" si="46"/>
        <v>35.781954887218042</v>
      </c>
      <c r="K1488" s="2" t="b">
        <f t="shared" si="47"/>
        <v>0</v>
      </c>
      <c r="L1488" s="2" t="b">
        <v>0</v>
      </c>
    </row>
    <row r="1489" spans="1:12" s="2" customFormat="1" x14ac:dyDescent="0.25">
      <c r="A1489" s="2" t="s">
        <v>164</v>
      </c>
      <c r="B1489" s="2" t="s">
        <v>68</v>
      </c>
      <c r="C1489" s="2" t="s">
        <v>96</v>
      </c>
      <c r="D1489" s="4">
        <v>42999.716666666667</v>
      </c>
      <c r="E1489" s="2" t="s">
        <v>1144</v>
      </c>
      <c r="F1489" s="2" t="s">
        <v>1144</v>
      </c>
      <c r="G1489" s="2" t="s">
        <v>998</v>
      </c>
      <c r="H1489" s="2">
        <v>5292.9</v>
      </c>
      <c r="I1489" s="2">
        <v>127</v>
      </c>
      <c r="J1489" s="2">
        <f t="shared" si="46"/>
        <v>41.6763779527559</v>
      </c>
      <c r="K1489" s="2" t="b">
        <f t="shared" si="47"/>
        <v>0</v>
      </c>
      <c r="L1489" s="2" t="b">
        <v>0</v>
      </c>
    </row>
    <row r="1490" spans="1:12" s="2" customFormat="1" x14ac:dyDescent="0.25">
      <c r="A1490" s="2" t="s">
        <v>164</v>
      </c>
      <c r="B1490" s="2" t="s">
        <v>68</v>
      </c>
      <c r="C1490" s="2" t="s">
        <v>96</v>
      </c>
      <c r="D1490" s="4">
        <v>43034.670138888891</v>
      </c>
      <c r="E1490" s="2" t="s">
        <v>1145</v>
      </c>
      <c r="F1490" s="2" t="s">
        <v>1145</v>
      </c>
      <c r="G1490" s="2" t="s">
        <v>996</v>
      </c>
      <c r="H1490" s="2">
        <v>1737.6</v>
      </c>
      <c r="I1490" s="2">
        <v>56</v>
      </c>
      <c r="J1490" s="2">
        <f t="shared" si="46"/>
        <v>31.028571428571428</v>
      </c>
      <c r="K1490" s="2" t="b">
        <f t="shared" si="47"/>
        <v>0</v>
      </c>
      <c r="L1490" s="2" t="b">
        <v>0</v>
      </c>
    </row>
    <row r="1491" spans="1:12" s="2" customFormat="1" x14ac:dyDescent="0.25">
      <c r="A1491" s="2" t="s">
        <v>164</v>
      </c>
      <c r="B1491" s="2" t="s">
        <v>68</v>
      </c>
      <c r="C1491" s="2" t="s">
        <v>96</v>
      </c>
      <c r="D1491" s="4">
        <v>43034.672222222223</v>
      </c>
      <c r="E1491" s="2" t="s">
        <v>1146</v>
      </c>
      <c r="F1491" s="2" t="s">
        <v>1146</v>
      </c>
      <c r="G1491" s="2" t="s">
        <v>998</v>
      </c>
      <c r="H1491" s="2">
        <v>1646.8</v>
      </c>
      <c r="I1491" s="2">
        <v>56</v>
      </c>
      <c r="J1491" s="2">
        <f t="shared" si="46"/>
        <v>29.407142857142855</v>
      </c>
      <c r="K1491" s="2" t="b">
        <f t="shared" si="47"/>
        <v>0</v>
      </c>
      <c r="L1491" s="2" t="b">
        <v>0</v>
      </c>
    </row>
    <row r="1492" spans="1:12" s="2" customFormat="1" x14ac:dyDescent="0.25">
      <c r="A1492" s="2" t="s">
        <v>164</v>
      </c>
      <c r="B1492" s="2" t="s">
        <v>68</v>
      </c>
      <c r="C1492" s="2" t="s">
        <v>96</v>
      </c>
      <c r="D1492" s="4">
        <v>43065.326388888891</v>
      </c>
      <c r="E1492" s="2" t="s">
        <v>1147</v>
      </c>
      <c r="F1492" s="2" t="s">
        <v>1147</v>
      </c>
      <c r="G1492" s="2" t="s">
        <v>996</v>
      </c>
      <c r="H1492" s="2">
        <v>5020.2</v>
      </c>
      <c r="I1492" s="2">
        <v>78</v>
      </c>
      <c r="J1492" s="2">
        <f t="shared" si="46"/>
        <v>64.361538461538458</v>
      </c>
      <c r="K1492" s="2" t="b">
        <f t="shared" si="47"/>
        <v>0</v>
      </c>
      <c r="L1492" s="2" t="b">
        <v>0</v>
      </c>
    </row>
    <row r="1493" spans="1:12" s="2" customFormat="1" x14ac:dyDescent="0.25">
      <c r="A1493" s="2" t="s">
        <v>164</v>
      </c>
      <c r="B1493" s="2" t="s">
        <v>68</v>
      </c>
      <c r="C1493" s="2" t="s">
        <v>96</v>
      </c>
      <c r="D1493" s="4">
        <v>43065.333333333336</v>
      </c>
      <c r="E1493" s="2" t="s">
        <v>1148</v>
      </c>
      <c r="F1493" s="2" t="s">
        <v>1148</v>
      </c>
      <c r="G1493" s="2" t="s">
        <v>998</v>
      </c>
      <c r="H1493" s="2">
        <v>5519.8</v>
      </c>
      <c r="I1493" s="2">
        <v>76</v>
      </c>
      <c r="J1493" s="2">
        <f t="shared" si="46"/>
        <v>72.628947368421052</v>
      </c>
      <c r="K1493" s="2" t="b">
        <f t="shared" si="47"/>
        <v>0</v>
      </c>
      <c r="L1493" s="2" t="b">
        <v>0</v>
      </c>
    </row>
    <row r="1494" spans="1:12" s="2" customFormat="1" x14ac:dyDescent="0.25">
      <c r="A1494" s="2" t="s">
        <v>164</v>
      </c>
      <c r="B1494" s="2" t="s">
        <v>68</v>
      </c>
      <c r="C1494" s="2" t="s">
        <v>96</v>
      </c>
      <c r="D1494" s="4">
        <v>43085.646527777775</v>
      </c>
      <c r="E1494" s="2" t="s">
        <v>1149</v>
      </c>
      <c r="F1494" s="2" t="s">
        <v>1149</v>
      </c>
      <c r="G1494" s="2" t="s">
        <v>996</v>
      </c>
      <c r="H1494" s="2">
        <v>2758</v>
      </c>
      <c r="I1494" s="2">
        <v>63</v>
      </c>
      <c r="J1494" s="2">
        <f t="shared" si="46"/>
        <v>43.777777777777779</v>
      </c>
      <c r="K1494" s="2" t="b">
        <f t="shared" si="47"/>
        <v>0</v>
      </c>
      <c r="L1494" s="2" t="b">
        <v>0</v>
      </c>
    </row>
    <row r="1495" spans="1:12" s="2" customFormat="1" x14ac:dyDescent="0.25">
      <c r="A1495" s="2" t="s">
        <v>164</v>
      </c>
      <c r="B1495" s="2" t="s">
        <v>68</v>
      </c>
      <c r="C1495" s="2" t="s">
        <v>96</v>
      </c>
      <c r="D1495" s="4">
        <v>43085.652777777781</v>
      </c>
      <c r="E1495" s="2" t="s">
        <v>1150</v>
      </c>
      <c r="F1495" s="2" t="s">
        <v>1150</v>
      </c>
      <c r="G1495" s="2" t="s">
        <v>998</v>
      </c>
      <c r="H1495" s="2">
        <v>5088.8</v>
      </c>
      <c r="I1495" s="2">
        <v>110</v>
      </c>
      <c r="J1495" s="2">
        <f t="shared" si="46"/>
        <v>46.261818181818185</v>
      </c>
      <c r="K1495" s="2" t="b">
        <f t="shared" si="47"/>
        <v>0</v>
      </c>
      <c r="L1495" s="2" t="b">
        <v>0</v>
      </c>
    </row>
    <row r="1496" spans="1:12" s="2" customFormat="1" x14ac:dyDescent="0.25">
      <c r="A1496" s="2" t="s">
        <v>164</v>
      </c>
      <c r="B1496" s="2" t="s">
        <v>68</v>
      </c>
      <c r="C1496" s="2" t="s">
        <v>96</v>
      </c>
      <c r="D1496" s="4">
        <v>43110.680555555555</v>
      </c>
      <c r="E1496" s="2" t="s">
        <v>1151</v>
      </c>
      <c r="F1496" s="2" t="s">
        <v>1151</v>
      </c>
      <c r="G1496" s="2" t="s">
        <v>996</v>
      </c>
      <c r="H1496" s="2">
        <v>6264.4</v>
      </c>
      <c r="I1496" s="2">
        <v>126</v>
      </c>
      <c r="J1496" s="2">
        <f t="shared" si="46"/>
        <v>49.717460317460315</v>
      </c>
      <c r="K1496" s="2" t="b">
        <f t="shared" si="47"/>
        <v>0</v>
      </c>
      <c r="L1496" s="2" t="b">
        <v>0</v>
      </c>
    </row>
    <row r="1497" spans="1:12" s="2" customFormat="1" x14ac:dyDescent="0.25">
      <c r="A1497" s="2" t="s">
        <v>164</v>
      </c>
      <c r="B1497" s="2" t="s">
        <v>68</v>
      </c>
      <c r="C1497" s="2" t="s">
        <v>96</v>
      </c>
      <c r="D1497" s="4">
        <v>43110.695138888892</v>
      </c>
      <c r="E1497" s="2" t="s">
        <v>1152</v>
      </c>
      <c r="F1497" s="2" t="s">
        <v>1152</v>
      </c>
      <c r="G1497" s="2" t="s">
        <v>998</v>
      </c>
      <c r="H1497" s="2">
        <v>6307.3</v>
      </c>
      <c r="I1497" s="2">
        <v>120</v>
      </c>
      <c r="J1497" s="2">
        <f t="shared" si="46"/>
        <v>52.560833333333335</v>
      </c>
      <c r="K1497" s="2" t="b">
        <f t="shared" si="47"/>
        <v>0</v>
      </c>
      <c r="L1497" s="2" t="b">
        <v>0</v>
      </c>
    </row>
    <row r="1498" spans="1:12" x14ac:dyDescent="0.25">
      <c r="A1498" s="3" t="s">
        <v>164</v>
      </c>
      <c r="B1498" s="3" t="s">
        <v>68</v>
      </c>
      <c r="C1498" s="3" t="s">
        <v>97</v>
      </c>
      <c r="D1498" s="5">
        <v>42968.549305555556</v>
      </c>
      <c r="E1498" s="3" t="s">
        <v>1141</v>
      </c>
      <c r="F1498" s="3" t="s">
        <v>1141</v>
      </c>
      <c r="G1498" s="3" t="s">
        <v>998</v>
      </c>
    </row>
    <row r="1499" spans="1:12" x14ac:dyDescent="0.25">
      <c r="A1499" s="3" t="s">
        <v>164</v>
      </c>
      <c r="B1499" s="3" t="s">
        <v>68</v>
      </c>
      <c r="C1499" s="3" t="s">
        <v>97</v>
      </c>
      <c r="D1499" s="5">
        <v>42968.552083333336</v>
      </c>
      <c r="E1499" s="3" t="s">
        <v>1142</v>
      </c>
      <c r="F1499" s="3" t="s">
        <v>1142</v>
      </c>
      <c r="G1499" s="3" t="s">
        <v>996</v>
      </c>
    </row>
    <row r="1500" spans="1:12" x14ac:dyDescent="0.25">
      <c r="A1500" s="3" t="s">
        <v>164</v>
      </c>
      <c r="B1500" s="3" t="s">
        <v>68</v>
      </c>
      <c r="C1500" s="3" t="s">
        <v>97</v>
      </c>
      <c r="D1500" s="5">
        <v>42999.711805555555</v>
      </c>
      <c r="E1500" s="3" t="s">
        <v>1143</v>
      </c>
      <c r="F1500" s="3" t="s">
        <v>1143</v>
      </c>
      <c r="G1500" s="3" t="s">
        <v>996</v>
      </c>
    </row>
    <row r="1501" spans="1:12" x14ac:dyDescent="0.25">
      <c r="A1501" s="3" t="s">
        <v>164</v>
      </c>
      <c r="B1501" s="3" t="s">
        <v>68</v>
      </c>
      <c r="C1501" s="3" t="s">
        <v>97</v>
      </c>
      <c r="D1501" s="5">
        <v>42999.716666666667</v>
      </c>
      <c r="E1501" s="3" t="s">
        <v>1144</v>
      </c>
      <c r="F1501" s="3" t="s">
        <v>1144</v>
      </c>
      <c r="G1501" s="3" t="s">
        <v>998</v>
      </c>
    </row>
    <row r="1502" spans="1:12" x14ac:dyDescent="0.25">
      <c r="A1502" s="3" t="s">
        <v>164</v>
      </c>
      <c r="B1502" s="3" t="s">
        <v>68</v>
      </c>
      <c r="C1502" s="3" t="s">
        <v>97</v>
      </c>
      <c r="D1502" s="5">
        <v>43034.670138888891</v>
      </c>
      <c r="E1502" s="3" t="s">
        <v>1145</v>
      </c>
      <c r="F1502" s="3" t="s">
        <v>1145</v>
      </c>
      <c r="G1502" s="3" t="s">
        <v>996</v>
      </c>
    </row>
    <row r="1503" spans="1:12" x14ac:dyDescent="0.25">
      <c r="A1503" s="3" t="s">
        <v>164</v>
      </c>
      <c r="B1503" s="3" t="s">
        <v>68</v>
      </c>
      <c r="C1503" s="3" t="s">
        <v>97</v>
      </c>
      <c r="D1503" s="5">
        <v>43034.672222222223</v>
      </c>
      <c r="E1503" s="3" t="s">
        <v>1146</v>
      </c>
      <c r="F1503" s="3" t="s">
        <v>1146</v>
      </c>
      <c r="G1503" s="3" t="s">
        <v>998</v>
      </c>
    </row>
    <row r="1504" spans="1:12" x14ac:dyDescent="0.25">
      <c r="A1504" s="3" t="s">
        <v>164</v>
      </c>
      <c r="B1504" s="3" t="s">
        <v>68</v>
      </c>
      <c r="C1504" s="3" t="s">
        <v>97</v>
      </c>
      <c r="D1504" s="5">
        <v>43065.326388888891</v>
      </c>
      <c r="E1504" s="3" t="s">
        <v>1147</v>
      </c>
      <c r="F1504" s="3" t="s">
        <v>1147</v>
      </c>
      <c r="G1504" s="3" t="s">
        <v>996</v>
      </c>
    </row>
    <row r="1505" spans="1:12" x14ac:dyDescent="0.25">
      <c r="A1505" s="3" t="s">
        <v>164</v>
      </c>
      <c r="B1505" s="3" t="s">
        <v>68</v>
      </c>
      <c r="C1505" s="3" t="s">
        <v>97</v>
      </c>
      <c r="D1505" s="5">
        <v>43065.333333333336</v>
      </c>
      <c r="E1505" s="3" t="s">
        <v>1148</v>
      </c>
      <c r="F1505" s="3" t="s">
        <v>1148</v>
      </c>
      <c r="G1505" s="3" t="s">
        <v>998</v>
      </c>
    </row>
    <row r="1506" spans="1:12" x14ac:dyDescent="0.25">
      <c r="A1506" s="3" t="s">
        <v>164</v>
      </c>
      <c r="B1506" s="3" t="s">
        <v>68</v>
      </c>
      <c r="C1506" s="3" t="s">
        <v>97</v>
      </c>
      <c r="D1506" s="5">
        <v>43085.646527777775</v>
      </c>
      <c r="E1506" s="3" t="s">
        <v>1149</v>
      </c>
      <c r="F1506" s="3" t="s">
        <v>1149</v>
      </c>
      <c r="G1506" s="3" t="s">
        <v>996</v>
      </c>
    </row>
    <row r="1507" spans="1:12" x14ac:dyDescent="0.25">
      <c r="A1507" s="3" t="s">
        <v>164</v>
      </c>
      <c r="B1507" s="3" t="s">
        <v>68</v>
      </c>
      <c r="C1507" s="3" t="s">
        <v>97</v>
      </c>
      <c r="D1507" s="5">
        <v>43085.652777777781</v>
      </c>
      <c r="E1507" s="3" t="s">
        <v>1150</v>
      </c>
      <c r="F1507" s="3" t="s">
        <v>1150</v>
      </c>
      <c r="G1507" s="3" t="s">
        <v>998</v>
      </c>
    </row>
    <row r="1508" spans="1:12" x14ac:dyDescent="0.25">
      <c r="A1508" s="3" t="s">
        <v>164</v>
      </c>
      <c r="B1508" s="3" t="s">
        <v>68</v>
      </c>
      <c r="C1508" s="3" t="s">
        <v>97</v>
      </c>
      <c r="D1508" s="5">
        <v>43110.680555555555</v>
      </c>
      <c r="E1508" s="3" t="s">
        <v>1151</v>
      </c>
      <c r="F1508" s="3" t="s">
        <v>1151</v>
      </c>
      <c r="G1508" s="3" t="s">
        <v>996</v>
      </c>
    </row>
    <row r="1509" spans="1:12" x14ac:dyDescent="0.25">
      <c r="A1509" s="3" t="s">
        <v>164</v>
      </c>
      <c r="B1509" s="3" t="s">
        <v>68</v>
      </c>
      <c r="C1509" s="3" t="s">
        <v>97</v>
      </c>
      <c r="D1509" s="5">
        <v>43110.695138888892</v>
      </c>
      <c r="E1509" s="3" t="s">
        <v>1152</v>
      </c>
      <c r="F1509" s="3" t="s">
        <v>1152</v>
      </c>
      <c r="G1509" s="3" t="s">
        <v>998</v>
      </c>
    </row>
    <row r="1510" spans="1:12" s="2" customFormat="1" x14ac:dyDescent="0.25">
      <c r="A1510" s="2" t="s">
        <v>165</v>
      </c>
      <c r="B1510" s="2" t="s">
        <v>69</v>
      </c>
      <c r="C1510" s="2" t="s">
        <v>96</v>
      </c>
      <c r="D1510" s="4">
        <v>42968.585416666669</v>
      </c>
      <c r="E1510" s="2" t="s">
        <v>1153</v>
      </c>
      <c r="F1510" s="2" t="s">
        <v>1153</v>
      </c>
      <c r="G1510" s="2" t="s">
        <v>996</v>
      </c>
      <c r="H1510" s="2">
        <v>6551.1</v>
      </c>
      <c r="I1510" s="2">
        <v>157</v>
      </c>
      <c r="J1510" s="2">
        <f t="shared" si="46"/>
        <v>41.726751592356692</v>
      </c>
      <c r="K1510" s="2" t="b">
        <f t="shared" si="47"/>
        <v>0</v>
      </c>
      <c r="L1510" s="2" t="b">
        <v>0</v>
      </c>
    </row>
    <row r="1511" spans="1:12" s="2" customFormat="1" x14ac:dyDescent="0.25">
      <c r="A1511" s="2" t="s">
        <v>165</v>
      </c>
      <c r="B1511" s="2" t="s">
        <v>69</v>
      </c>
      <c r="C1511" s="2" t="s">
        <v>96</v>
      </c>
      <c r="D1511" s="4">
        <v>42968.59375</v>
      </c>
      <c r="E1511" s="2" t="s">
        <v>1154</v>
      </c>
      <c r="F1511" s="2" t="s">
        <v>1154</v>
      </c>
      <c r="G1511" s="2" t="s">
        <v>998</v>
      </c>
      <c r="H1511" s="2">
        <v>6870.9</v>
      </c>
      <c r="I1511" s="2">
        <v>127</v>
      </c>
      <c r="J1511" s="2">
        <f t="shared" si="46"/>
        <v>54.101574803149603</v>
      </c>
      <c r="K1511" s="2" t="b">
        <f t="shared" si="47"/>
        <v>0</v>
      </c>
      <c r="L1511" s="2" t="b">
        <v>0</v>
      </c>
    </row>
    <row r="1512" spans="1:12" s="2" customFormat="1" x14ac:dyDescent="0.25">
      <c r="A1512" s="2" t="s">
        <v>165</v>
      </c>
      <c r="B1512" s="2" t="s">
        <v>69</v>
      </c>
      <c r="C1512" s="2" t="s">
        <v>96</v>
      </c>
      <c r="D1512" s="4">
        <v>42999.736111111109</v>
      </c>
      <c r="E1512" s="2" t="s">
        <v>1155</v>
      </c>
      <c r="F1512" s="2" t="s">
        <v>1155</v>
      </c>
      <c r="G1512" s="2" t="s">
        <v>996</v>
      </c>
      <c r="H1512" s="2">
        <v>5325.2</v>
      </c>
      <c r="I1512" s="2">
        <v>127</v>
      </c>
      <c r="J1512" s="2">
        <f t="shared" si="46"/>
        <v>41.93070866141732</v>
      </c>
      <c r="K1512" s="2" t="b">
        <f t="shared" si="47"/>
        <v>0</v>
      </c>
      <c r="L1512" s="2" t="b">
        <v>0</v>
      </c>
    </row>
    <row r="1513" spans="1:12" s="2" customFormat="1" x14ac:dyDescent="0.25">
      <c r="A1513" s="2" t="s">
        <v>165</v>
      </c>
      <c r="B1513" s="2" t="s">
        <v>69</v>
      </c>
      <c r="C1513" s="2" t="s">
        <v>96</v>
      </c>
      <c r="D1513" s="4">
        <v>42999.740972222222</v>
      </c>
      <c r="E1513" s="2" t="s">
        <v>1156</v>
      </c>
      <c r="F1513" s="2" t="s">
        <v>1156</v>
      </c>
      <c r="G1513" s="2" t="s">
        <v>998</v>
      </c>
      <c r="H1513" s="2">
        <v>4897.2</v>
      </c>
      <c r="I1513" s="2">
        <v>125</v>
      </c>
      <c r="J1513" s="2">
        <f t="shared" si="46"/>
        <v>39.177599999999998</v>
      </c>
      <c r="K1513" s="2" t="b">
        <f t="shared" si="47"/>
        <v>0</v>
      </c>
      <c r="L1513" s="2" t="b">
        <v>0</v>
      </c>
    </row>
    <row r="1514" spans="1:12" s="2" customFormat="1" x14ac:dyDescent="0.25">
      <c r="A1514" s="2" t="s">
        <v>165</v>
      </c>
      <c r="B1514" s="2" t="s">
        <v>69</v>
      </c>
      <c r="C1514" s="2" t="s">
        <v>96</v>
      </c>
      <c r="D1514" s="4">
        <v>43034.684027777781</v>
      </c>
      <c r="E1514" s="2" t="s">
        <v>1157</v>
      </c>
      <c r="F1514" s="2" t="s">
        <v>1157</v>
      </c>
      <c r="G1514" s="2" t="s">
        <v>998</v>
      </c>
      <c r="H1514" s="2">
        <v>1556.7</v>
      </c>
      <c r="I1514" s="2">
        <v>54</v>
      </c>
      <c r="J1514" s="2">
        <f t="shared" si="46"/>
        <v>28.827777777777779</v>
      </c>
      <c r="K1514" s="2" t="b">
        <f t="shared" si="47"/>
        <v>0</v>
      </c>
      <c r="L1514" s="2" t="b">
        <v>0</v>
      </c>
    </row>
    <row r="1515" spans="1:12" s="2" customFormat="1" x14ac:dyDescent="0.25">
      <c r="A1515" s="2" t="s">
        <v>165</v>
      </c>
      <c r="B1515" s="2" t="s">
        <v>69</v>
      </c>
      <c r="C1515" s="2" t="s">
        <v>96</v>
      </c>
      <c r="D1515" s="4">
        <v>43034.6875</v>
      </c>
      <c r="E1515" s="2" t="s">
        <v>1158</v>
      </c>
      <c r="F1515" s="2" t="s">
        <v>1158</v>
      </c>
      <c r="G1515" s="2" t="s">
        <v>996</v>
      </c>
      <c r="H1515" s="2">
        <v>1773.2</v>
      </c>
      <c r="I1515" s="2">
        <v>52</v>
      </c>
      <c r="J1515" s="2">
        <f t="shared" si="46"/>
        <v>34.1</v>
      </c>
      <c r="K1515" s="2" t="b">
        <f t="shared" si="47"/>
        <v>0</v>
      </c>
      <c r="L1515" s="2" t="b">
        <v>0</v>
      </c>
    </row>
    <row r="1516" spans="1:12" s="2" customFormat="1" x14ac:dyDescent="0.25">
      <c r="A1516" s="2" t="s">
        <v>165</v>
      </c>
      <c r="B1516" s="2" t="s">
        <v>69</v>
      </c>
      <c r="C1516" s="2" t="s">
        <v>96</v>
      </c>
      <c r="D1516" s="4">
        <v>43065.354166666664</v>
      </c>
      <c r="E1516" s="2" t="s">
        <v>1159</v>
      </c>
      <c r="F1516" s="2" t="s">
        <v>1159</v>
      </c>
      <c r="G1516" s="2" t="s">
        <v>996</v>
      </c>
      <c r="H1516" s="2">
        <v>4950.3999999999996</v>
      </c>
      <c r="I1516" s="2">
        <v>78</v>
      </c>
      <c r="J1516" s="2">
        <f t="shared" si="46"/>
        <v>63.466666666666661</v>
      </c>
      <c r="K1516" s="2" t="b">
        <f t="shared" si="47"/>
        <v>0</v>
      </c>
      <c r="L1516" s="2" t="b">
        <v>0</v>
      </c>
    </row>
    <row r="1517" spans="1:12" s="2" customFormat="1" x14ac:dyDescent="0.25">
      <c r="A1517" s="2" t="s">
        <v>165</v>
      </c>
      <c r="B1517" s="2" t="s">
        <v>69</v>
      </c>
      <c r="C1517" s="2" t="s">
        <v>96</v>
      </c>
      <c r="D1517" s="4">
        <v>43065.357638888891</v>
      </c>
      <c r="E1517" s="2" t="s">
        <v>1160</v>
      </c>
      <c r="F1517" s="2" t="s">
        <v>1160</v>
      </c>
      <c r="G1517" s="2" t="s">
        <v>998</v>
      </c>
      <c r="H1517" s="2">
        <v>5199.6000000000004</v>
      </c>
      <c r="I1517" s="2">
        <v>90</v>
      </c>
      <c r="J1517" s="2">
        <f t="shared" si="46"/>
        <v>57.773333333333341</v>
      </c>
      <c r="K1517" s="2" t="b">
        <f t="shared" si="47"/>
        <v>0</v>
      </c>
      <c r="L1517" s="2" t="b">
        <v>0</v>
      </c>
    </row>
    <row r="1518" spans="1:12" s="2" customFormat="1" x14ac:dyDescent="0.25">
      <c r="A1518" s="2" t="s">
        <v>165</v>
      </c>
      <c r="B1518" s="2" t="s">
        <v>69</v>
      </c>
      <c r="C1518" s="2" t="s">
        <v>96</v>
      </c>
      <c r="D1518" s="4">
        <v>43085.684027777781</v>
      </c>
      <c r="E1518" s="2" t="s">
        <v>1161</v>
      </c>
      <c r="F1518" s="2" t="s">
        <v>1161</v>
      </c>
      <c r="G1518" s="2" t="s">
        <v>996</v>
      </c>
      <c r="H1518" s="2">
        <v>4759.6000000000004</v>
      </c>
      <c r="I1518" s="2">
        <v>137</v>
      </c>
      <c r="J1518" s="2">
        <f t="shared" si="46"/>
        <v>34.74160583941606</v>
      </c>
      <c r="K1518" s="2" t="b">
        <f t="shared" si="47"/>
        <v>0</v>
      </c>
      <c r="L1518" s="2" t="b">
        <v>0</v>
      </c>
    </row>
    <row r="1519" spans="1:12" s="2" customFormat="1" x14ac:dyDescent="0.25">
      <c r="A1519" s="2" t="s">
        <v>165</v>
      </c>
      <c r="B1519" s="2" t="s">
        <v>69</v>
      </c>
      <c r="C1519" s="2" t="s">
        <v>96</v>
      </c>
      <c r="D1519" s="4">
        <v>43085.695138888892</v>
      </c>
      <c r="E1519" s="2" t="s">
        <v>1162</v>
      </c>
      <c r="F1519" s="2" t="s">
        <v>1162</v>
      </c>
      <c r="G1519" s="2" t="s">
        <v>998</v>
      </c>
      <c r="H1519" s="2">
        <v>2726.1</v>
      </c>
      <c r="I1519" s="2">
        <v>63</v>
      </c>
      <c r="J1519" s="2">
        <f t="shared" si="46"/>
        <v>43.271428571428572</v>
      </c>
      <c r="K1519" s="2" t="b">
        <f t="shared" si="47"/>
        <v>0</v>
      </c>
      <c r="L1519" s="2" t="b">
        <v>0</v>
      </c>
    </row>
    <row r="1520" spans="1:12" s="2" customFormat="1" x14ac:dyDescent="0.25">
      <c r="A1520" s="2" t="s">
        <v>165</v>
      </c>
      <c r="B1520" s="2" t="s">
        <v>69</v>
      </c>
      <c r="C1520" s="2" t="s">
        <v>96</v>
      </c>
      <c r="D1520" s="4">
        <v>43110.59375</v>
      </c>
      <c r="E1520" s="2" t="s">
        <v>1163</v>
      </c>
      <c r="F1520" s="2" t="s">
        <v>1163</v>
      </c>
      <c r="G1520" s="2" t="s">
        <v>996</v>
      </c>
      <c r="H1520" s="2">
        <v>6370.7</v>
      </c>
      <c r="I1520" s="2">
        <v>132</v>
      </c>
      <c r="J1520" s="2">
        <f t="shared" si="46"/>
        <v>48.262878787878783</v>
      </c>
      <c r="K1520" s="2" t="b">
        <f t="shared" si="47"/>
        <v>0</v>
      </c>
      <c r="L1520" s="2" t="b">
        <v>0</v>
      </c>
    </row>
    <row r="1521" spans="1:12" s="2" customFormat="1" x14ac:dyDescent="0.25">
      <c r="A1521" s="2" t="s">
        <v>165</v>
      </c>
      <c r="B1521" s="2" t="s">
        <v>69</v>
      </c>
      <c r="C1521" s="2" t="s">
        <v>96</v>
      </c>
      <c r="D1521" s="4">
        <v>43110.60833333333</v>
      </c>
      <c r="E1521" s="2" t="s">
        <v>1164</v>
      </c>
      <c r="F1521" s="2" t="s">
        <v>1164</v>
      </c>
      <c r="G1521" s="2" t="s">
        <v>998</v>
      </c>
      <c r="H1521" s="2">
        <v>6656.5</v>
      </c>
      <c r="I1521" s="2">
        <v>121</v>
      </c>
      <c r="J1521" s="2">
        <f t="shared" si="46"/>
        <v>55.012396694214878</v>
      </c>
      <c r="K1521" s="2" t="b">
        <f t="shared" si="47"/>
        <v>0</v>
      </c>
      <c r="L1521" s="2" t="b">
        <v>0</v>
      </c>
    </row>
    <row r="1522" spans="1:12" x14ac:dyDescent="0.25">
      <c r="A1522" s="3" t="s">
        <v>165</v>
      </c>
      <c r="B1522" s="3" t="s">
        <v>69</v>
      </c>
      <c r="C1522" s="3" t="s">
        <v>97</v>
      </c>
      <c r="D1522" s="5">
        <v>42968.585416666669</v>
      </c>
      <c r="E1522" s="3" t="s">
        <v>1153</v>
      </c>
      <c r="F1522" s="3" t="s">
        <v>1153</v>
      </c>
      <c r="G1522" s="3" t="s">
        <v>996</v>
      </c>
    </row>
    <row r="1523" spans="1:12" x14ac:dyDescent="0.25">
      <c r="A1523" s="3" t="s">
        <v>165</v>
      </c>
      <c r="B1523" s="3" t="s">
        <v>69</v>
      </c>
      <c r="C1523" s="3" t="s">
        <v>97</v>
      </c>
      <c r="D1523" s="5">
        <v>42968.59375</v>
      </c>
      <c r="E1523" s="3" t="s">
        <v>1154</v>
      </c>
      <c r="F1523" s="3" t="s">
        <v>1154</v>
      </c>
      <c r="G1523" s="3" t="s">
        <v>998</v>
      </c>
    </row>
    <row r="1524" spans="1:12" x14ac:dyDescent="0.25">
      <c r="A1524" s="3" t="s">
        <v>165</v>
      </c>
      <c r="B1524" s="3" t="s">
        <v>69</v>
      </c>
      <c r="C1524" s="3" t="s">
        <v>97</v>
      </c>
      <c r="D1524" s="5">
        <v>42999.736111111109</v>
      </c>
      <c r="E1524" s="3" t="s">
        <v>1155</v>
      </c>
      <c r="F1524" s="3" t="s">
        <v>1155</v>
      </c>
      <c r="G1524" s="3" t="s">
        <v>996</v>
      </c>
    </row>
    <row r="1525" spans="1:12" x14ac:dyDescent="0.25">
      <c r="A1525" s="3" t="s">
        <v>165</v>
      </c>
      <c r="B1525" s="3" t="s">
        <v>69</v>
      </c>
      <c r="C1525" s="3" t="s">
        <v>97</v>
      </c>
      <c r="D1525" s="5">
        <v>42999.740972222222</v>
      </c>
      <c r="E1525" s="3" t="s">
        <v>1156</v>
      </c>
      <c r="F1525" s="3" t="s">
        <v>1156</v>
      </c>
      <c r="G1525" s="3" t="s">
        <v>998</v>
      </c>
    </row>
    <row r="1526" spans="1:12" x14ac:dyDescent="0.25">
      <c r="A1526" s="3" t="s">
        <v>165</v>
      </c>
      <c r="B1526" s="3" t="s">
        <v>69</v>
      </c>
      <c r="C1526" s="3" t="s">
        <v>97</v>
      </c>
      <c r="D1526" s="5">
        <v>43034.684027777781</v>
      </c>
      <c r="E1526" s="3" t="s">
        <v>1157</v>
      </c>
      <c r="F1526" s="3" t="s">
        <v>1157</v>
      </c>
      <c r="G1526" s="3" t="s">
        <v>998</v>
      </c>
    </row>
    <row r="1527" spans="1:12" x14ac:dyDescent="0.25">
      <c r="A1527" s="3" t="s">
        <v>165</v>
      </c>
      <c r="B1527" s="3" t="s">
        <v>69</v>
      </c>
      <c r="C1527" s="3" t="s">
        <v>97</v>
      </c>
      <c r="D1527" s="5">
        <v>43034.6875</v>
      </c>
      <c r="E1527" s="3" t="s">
        <v>1158</v>
      </c>
      <c r="F1527" s="3" t="s">
        <v>1158</v>
      </c>
      <c r="G1527" s="3" t="s">
        <v>996</v>
      </c>
    </row>
    <row r="1528" spans="1:12" x14ac:dyDescent="0.25">
      <c r="A1528" s="3" t="s">
        <v>165</v>
      </c>
      <c r="B1528" s="3" t="s">
        <v>69</v>
      </c>
      <c r="C1528" s="3" t="s">
        <v>97</v>
      </c>
      <c r="D1528" s="5">
        <v>43065.354166666664</v>
      </c>
      <c r="E1528" s="3" t="s">
        <v>1159</v>
      </c>
      <c r="F1528" s="3" t="s">
        <v>1159</v>
      </c>
      <c r="G1528" s="3" t="s">
        <v>996</v>
      </c>
    </row>
    <row r="1529" spans="1:12" x14ac:dyDescent="0.25">
      <c r="A1529" s="3" t="s">
        <v>165</v>
      </c>
      <c r="B1529" s="3" t="s">
        <v>69</v>
      </c>
      <c r="C1529" s="3" t="s">
        <v>97</v>
      </c>
      <c r="D1529" s="5">
        <v>43065.357638888891</v>
      </c>
      <c r="E1529" s="3" t="s">
        <v>1160</v>
      </c>
      <c r="F1529" s="3" t="s">
        <v>1160</v>
      </c>
      <c r="G1529" s="3" t="s">
        <v>998</v>
      </c>
    </row>
    <row r="1530" spans="1:12" x14ac:dyDescent="0.25">
      <c r="A1530" s="3" t="s">
        <v>165</v>
      </c>
      <c r="B1530" s="3" t="s">
        <v>69</v>
      </c>
      <c r="C1530" s="3" t="s">
        <v>97</v>
      </c>
      <c r="D1530" s="5">
        <v>43085.684027777781</v>
      </c>
      <c r="E1530" s="3" t="s">
        <v>1161</v>
      </c>
      <c r="F1530" s="3" t="s">
        <v>1161</v>
      </c>
      <c r="G1530" s="3" t="s">
        <v>996</v>
      </c>
    </row>
    <row r="1531" spans="1:12" x14ac:dyDescent="0.25">
      <c r="A1531" s="3" t="s">
        <v>165</v>
      </c>
      <c r="B1531" s="3" t="s">
        <v>69</v>
      </c>
      <c r="C1531" s="3" t="s">
        <v>97</v>
      </c>
      <c r="D1531" s="5">
        <v>43085.695138888892</v>
      </c>
      <c r="E1531" s="3" t="s">
        <v>1162</v>
      </c>
      <c r="F1531" s="3" t="s">
        <v>1162</v>
      </c>
      <c r="G1531" s="3" t="s">
        <v>998</v>
      </c>
    </row>
    <row r="1532" spans="1:12" x14ac:dyDescent="0.25">
      <c r="A1532" s="3" t="s">
        <v>165</v>
      </c>
      <c r="B1532" s="3" t="s">
        <v>69</v>
      </c>
      <c r="C1532" s="3" t="s">
        <v>97</v>
      </c>
      <c r="D1532" s="5">
        <v>43110.59375</v>
      </c>
      <c r="E1532" s="3" t="s">
        <v>1163</v>
      </c>
      <c r="F1532" s="3" t="s">
        <v>1163</v>
      </c>
      <c r="G1532" s="3" t="s">
        <v>996</v>
      </c>
    </row>
    <row r="1533" spans="1:12" x14ac:dyDescent="0.25">
      <c r="A1533" s="3" t="s">
        <v>165</v>
      </c>
      <c r="B1533" s="3" t="s">
        <v>69</v>
      </c>
      <c r="C1533" s="3" t="s">
        <v>97</v>
      </c>
      <c r="D1533" s="5">
        <v>43110.60833333333</v>
      </c>
      <c r="E1533" s="3" t="s">
        <v>1164</v>
      </c>
      <c r="F1533" s="3" t="s">
        <v>1164</v>
      </c>
      <c r="G1533" s="3" t="s">
        <v>998</v>
      </c>
    </row>
    <row r="1534" spans="1:12" s="2" customFormat="1" x14ac:dyDescent="0.25">
      <c r="A1534" s="2" t="s">
        <v>166</v>
      </c>
      <c r="B1534" s="2" t="s">
        <v>70</v>
      </c>
      <c r="C1534" s="2" t="s">
        <v>96</v>
      </c>
      <c r="D1534" s="4">
        <v>42956.504166666666</v>
      </c>
      <c r="E1534" s="2" t="s">
        <v>1165</v>
      </c>
      <c r="F1534" s="2" t="s">
        <v>1165</v>
      </c>
      <c r="G1534" s="2" t="s">
        <v>996</v>
      </c>
      <c r="H1534" s="2">
        <v>1180.0999999999999</v>
      </c>
      <c r="I1534" s="2">
        <v>35</v>
      </c>
      <c r="J1534" s="2">
        <f t="shared" si="46"/>
        <v>33.717142857142854</v>
      </c>
      <c r="K1534" s="2" t="b">
        <f t="shared" si="47"/>
        <v>0</v>
      </c>
      <c r="L1534" s="2" t="b">
        <v>0</v>
      </c>
    </row>
    <row r="1535" spans="1:12" s="2" customFormat="1" x14ac:dyDescent="0.25">
      <c r="A1535" s="2" t="s">
        <v>166</v>
      </c>
      <c r="B1535" s="2" t="s">
        <v>70</v>
      </c>
      <c r="C1535" s="2" t="s">
        <v>96</v>
      </c>
      <c r="D1535" s="4">
        <v>42956.506944444445</v>
      </c>
      <c r="E1535" s="2" t="s">
        <v>1166</v>
      </c>
      <c r="F1535" s="2" t="s">
        <v>1166</v>
      </c>
      <c r="G1535" s="2" t="s">
        <v>998</v>
      </c>
      <c r="H1535" s="2">
        <v>1443.3</v>
      </c>
      <c r="I1535" s="2">
        <v>41</v>
      </c>
      <c r="J1535" s="2">
        <f t="shared" si="46"/>
        <v>35.202439024390245</v>
      </c>
      <c r="K1535" s="2" t="b">
        <f t="shared" si="47"/>
        <v>0</v>
      </c>
      <c r="L1535" s="2" t="b">
        <v>0</v>
      </c>
    </row>
    <row r="1536" spans="1:12" s="2" customFormat="1" x14ac:dyDescent="0.25">
      <c r="A1536" s="2" t="s">
        <v>166</v>
      </c>
      <c r="B1536" s="2" t="s">
        <v>70</v>
      </c>
      <c r="C1536" s="2" t="s">
        <v>96</v>
      </c>
      <c r="D1536" s="4">
        <v>43000.590277777781</v>
      </c>
      <c r="E1536" s="2" t="s">
        <v>1167</v>
      </c>
      <c r="F1536" s="2" t="s">
        <v>1167</v>
      </c>
      <c r="G1536" s="2" t="s">
        <v>996</v>
      </c>
      <c r="H1536" s="2">
        <v>6449.7</v>
      </c>
      <c r="I1536" s="2">
        <v>133</v>
      </c>
      <c r="J1536" s="2">
        <f t="shared" si="46"/>
        <v>48.49398496240601</v>
      </c>
      <c r="K1536" s="2" t="b">
        <f t="shared" si="47"/>
        <v>0</v>
      </c>
      <c r="L1536" s="2" t="b">
        <v>0</v>
      </c>
    </row>
    <row r="1537" spans="1:12" s="2" customFormat="1" x14ac:dyDescent="0.25">
      <c r="A1537" s="2" t="s">
        <v>166</v>
      </c>
      <c r="B1537" s="2" t="s">
        <v>70</v>
      </c>
      <c r="C1537" s="2" t="s">
        <v>96</v>
      </c>
      <c r="D1537" s="4">
        <v>43000.597916666666</v>
      </c>
      <c r="E1537" s="2" t="s">
        <v>1168</v>
      </c>
      <c r="F1537" s="2" t="s">
        <v>1168</v>
      </c>
      <c r="G1537" s="2" t="s">
        <v>998</v>
      </c>
      <c r="H1537" s="2">
        <v>6397.1</v>
      </c>
      <c r="I1537" s="2">
        <v>117</v>
      </c>
      <c r="J1537" s="2">
        <f t="shared" si="46"/>
        <v>54.676068376068379</v>
      </c>
      <c r="K1537" s="2" t="b">
        <f t="shared" si="47"/>
        <v>0</v>
      </c>
      <c r="L1537" s="2" t="b">
        <v>0</v>
      </c>
    </row>
    <row r="1538" spans="1:12" s="2" customFormat="1" x14ac:dyDescent="0.25">
      <c r="A1538" s="2" t="s">
        <v>166</v>
      </c>
      <c r="B1538" s="2" t="s">
        <v>70</v>
      </c>
      <c r="C1538" s="2" t="s">
        <v>96</v>
      </c>
      <c r="D1538" s="4">
        <v>43026.481249999997</v>
      </c>
      <c r="E1538" s="2" t="s">
        <v>1169</v>
      </c>
      <c r="F1538" s="2" t="s">
        <v>1169</v>
      </c>
      <c r="G1538" s="2" t="s">
        <v>996</v>
      </c>
      <c r="H1538" s="2">
        <v>2887.7</v>
      </c>
      <c r="I1538" s="2">
        <v>78</v>
      </c>
      <c r="J1538" s="2">
        <f t="shared" si="46"/>
        <v>37.021794871794867</v>
      </c>
      <c r="K1538" s="2" t="b">
        <f t="shared" si="47"/>
        <v>0</v>
      </c>
      <c r="L1538" s="2" t="b">
        <v>0</v>
      </c>
    </row>
    <row r="1539" spans="1:12" s="2" customFormat="1" x14ac:dyDescent="0.25">
      <c r="A1539" s="2" t="s">
        <v>166</v>
      </c>
      <c r="B1539" s="2" t="s">
        <v>70</v>
      </c>
      <c r="C1539" s="2" t="s">
        <v>96</v>
      </c>
      <c r="D1539" s="4">
        <v>43026.481944444444</v>
      </c>
      <c r="E1539" s="2" t="s">
        <v>1170</v>
      </c>
      <c r="F1539" s="2" t="s">
        <v>1170</v>
      </c>
      <c r="G1539" s="2" t="s">
        <v>998</v>
      </c>
      <c r="H1539" s="2">
        <v>2620.9</v>
      </c>
      <c r="I1539" s="2">
        <v>75</v>
      </c>
      <c r="J1539" s="2">
        <f t="shared" si="46"/>
        <v>34.945333333333338</v>
      </c>
      <c r="K1539" s="2" t="b">
        <f t="shared" si="47"/>
        <v>0</v>
      </c>
      <c r="L1539" s="2" t="b">
        <v>0</v>
      </c>
    </row>
    <row r="1540" spans="1:12" s="2" customFormat="1" x14ac:dyDescent="0.25">
      <c r="A1540" s="2" t="s">
        <v>166</v>
      </c>
      <c r="B1540" s="2" t="s">
        <v>70</v>
      </c>
      <c r="C1540" s="2" t="s">
        <v>96</v>
      </c>
      <c r="D1540" s="4">
        <v>43062.410416666666</v>
      </c>
      <c r="E1540" s="2" t="s">
        <v>1171</v>
      </c>
      <c r="F1540" s="2" t="s">
        <v>1171</v>
      </c>
      <c r="G1540" s="2" t="s">
        <v>996</v>
      </c>
      <c r="H1540" s="2">
        <v>405.9</v>
      </c>
      <c r="I1540" s="2">
        <v>42</v>
      </c>
      <c r="J1540" s="2">
        <f t="shared" si="46"/>
        <v>9.6642857142857146</v>
      </c>
      <c r="K1540" s="2" t="b">
        <f t="shared" si="47"/>
        <v>0</v>
      </c>
      <c r="L1540" s="2" t="b">
        <v>0</v>
      </c>
    </row>
    <row r="1541" spans="1:12" s="2" customFormat="1" x14ac:dyDescent="0.25">
      <c r="A1541" s="2" t="s">
        <v>166</v>
      </c>
      <c r="B1541" s="2" t="s">
        <v>70</v>
      </c>
      <c r="C1541" s="2" t="s">
        <v>96</v>
      </c>
      <c r="D1541" s="4">
        <v>43062.425694444442</v>
      </c>
      <c r="E1541" s="2" t="s">
        <v>1172</v>
      </c>
      <c r="F1541" s="2" t="s">
        <v>1172</v>
      </c>
      <c r="G1541" s="2" t="s">
        <v>998</v>
      </c>
      <c r="H1541" s="2">
        <v>422.5</v>
      </c>
      <c r="I1541" s="2">
        <v>45</v>
      </c>
      <c r="J1541" s="2">
        <f t="shared" si="46"/>
        <v>9.3888888888888893</v>
      </c>
      <c r="K1541" s="2" t="b">
        <f t="shared" si="47"/>
        <v>0</v>
      </c>
      <c r="L1541" s="2" t="b">
        <v>0</v>
      </c>
    </row>
    <row r="1542" spans="1:12" s="2" customFormat="1" x14ac:dyDescent="0.25">
      <c r="A1542" s="2" t="s">
        <v>166</v>
      </c>
      <c r="B1542" s="2" t="s">
        <v>70</v>
      </c>
      <c r="C1542" s="2" t="s">
        <v>96</v>
      </c>
      <c r="D1542" s="4">
        <v>43077.680555555555</v>
      </c>
      <c r="E1542" s="2" t="s">
        <v>1173</v>
      </c>
      <c r="F1542" s="2" t="s">
        <v>1173</v>
      </c>
      <c r="G1542" s="2" t="s">
        <v>996</v>
      </c>
      <c r="H1542" s="2">
        <v>463</v>
      </c>
      <c r="I1542" s="2">
        <v>32</v>
      </c>
      <c r="J1542" s="2">
        <f t="shared" si="46"/>
        <v>14.46875</v>
      </c>
      <c r="K1542" s="2" t="b">
        <f t="shared" si="47"/>
        <v>0</v>
      </c>
      <c r="L1542" s="2" t="b">
        <v>0</v>
      </c>
    </row>
    <row r="1543" spans="1:12" s="2" customFormat="1" x14ac:dyDescent="0.25">
      <c r="A1543" s="2" t="s">
        <v>166</v>
      </c>
      <c r="B1543" s="2" t="s">
        <v>70</v>
      </c>
      <c r="C1543" s="2" t="s">
        <v>96</v>
      </c>
      <c r="D1543" s="4">
        <v>43077.691666666666</v>
      </c>
      <c r="E1543" s="2" t="s">
        <v>1174</v>
      </c>
      <c r="F1543" s="2" t="s">
        <v>1174</v>
      </c>
      <c r="G1543" s="2" t="s">
        <v>998</v>
      </c>
      <c r="H1543" s="2">
        <v>471.8</v>
      </c>
      <c r="I1543" s="2">
        <v>28</v>
      </c>
      <c r="J1543" s="2">
        <f t="shared" si="46"/>
        <v>16.850000000000001</v>
      </c>
      <c r="K1543" s="2" t="b">
        <f t="shared" si="47"/>
        <v>0</v>
      </c>
      <c r="L1543" s="2" t="b">
        <v>0</v>
      </c>
    </row>
    <row r="1544" spans="1:12" s="2" customFormat="1" x14ac:dyDescent="0.25">
      <c r="A1544" s="2" t="s">
        <v>166</v>
      </c>
      <c r="B1544" s="2" t="s">
        <v>70</v>
      </c>
      <c r="C1544" s="2" t="s">
        <v>96</v>
      </c>
      <c r="D1544" s="4">
        <v>43105.291666666664</v>
      </c>
      <c r="E1544" s="2" t="s">
        <v>1175</v>
      </c>
      <c r="F1544" s="2" t="s">
        <v>1175</v>
      </c>
      <c r="G1544" s="2" t="s">
        <v>996</v>
      </c>
      <c r="H1544" s="2">
        <v>3551.2</v>
      </c>
      <c r="I1544" s="2">
        <v>86</v>
      </c>
      <c r="J1544" s="2">
        <f t="shared" si="46"/>
        <v>41.293023255813949</v>
      </c>
      <c r="K1544" s="2" t="b">
        <f t="shared" si="47"/>
        <v>0</v>
      </c>
      <c r="L1544" s="2" t="b">
        <v>0</v>
      </c>
    </row>
    <row r="1545" spans="1:12" s="2" customFormat="1" x14ac:dyDescent="0.25">
      <c r="A1545" s="2" t="s">
        <v>166</v>
      </c>
      <c r="B1545" s="2" t="s">
        <v>70</v>
      </c>
      <c r="C1545" s="2" t="s">
        <v>96</v>
      </c>
      <c r="D1545" s="4">
        <v>43105.298611111109</v>
      </c>
      <c r="E1545" s="2" t="s">
        <v>1176</v>
      </c>
      <c r="F1545" s="2" t="s">
        <v>1176</v>
      </c>
      <c r="G1545" s="2" t="s">
        <v>998</v>
      </c>
      <c r="H1545" s="2">
        <v>3214.9</v>
      </c>
      <c r="I1545" s="2">
        <v>81</v>
      </c>
      <c r="J1545" s="2">
        <f t="shared" si="46"/>
        <v>39.690123456790126</v>
      </c>
      <c r="K1545" s="2" t="b">
        <f t="shared" si="47"/>
        <v>0</v>
      </c>
      <c r="L1545" s="2" t="b">
        <v>0</v>
      </c>
    </row>
    <row r="1546" spans="1:12" x14ac:dyDescent="0.25">
      <c r="A1546" s="3" t="s">
        <v>166</v>
      </c>
      <c r="B1546" s="3" t="s">
        <v>70</v>
      </c>
      <c r="C1546" s="3" t="s">
        <v>97</v>
      </c>
      <c r="D1546" s="5">
        <v>42956.504166666666</v>
      </c>
      <c r="E1546" s="3" t="s">
        <v>1165</v>
      </c>
      <c r="F1546" s="3" t="s">
        <v>1165</v>
      </c>
      <c r="G1546" s="3" t="s">
        <v>996</v>
      </c>
    </row>
    <row r="1547" spans="1:12" x14ac:dyDescent="0.25">
      <c r="A1547" s="3" t="s">
        <v>166</v>
      </c>
      <c r="B1547" s="3" t="s">
        <v>70</v>
      </c>
      <c r="C1547" s="3" t="s">
        <v>97</v>
      </c>
      <c r="D1547" s="5">
        <v>42956.506944444445</v>
      </c>
      <c r="E1547" s="3" t="s">
        <v>1166</v>
      </c>
      <c r="F1547" s="3" t="s">
        <v>1166</v>
      </c>
      <c r="G1547" s="3" t="s">
        <v>998</v>
      </c>
    </row>
    <row r="1548" spans="1:12" x14ac:dyDescent="0.25">
      <c r="A1548" s="3" t="s">
        <v>166</v>
      </c>
      <c r="B1548" s="3" t="s">
        <v>70</v>
      </c>
      <c r="C1548" s="3" t="s">
        <v>97</v>
      </c>
      <c r="D1548" s="5">
        <v>43000.590277777781</v>
      </c>
      <c r="E1548" s="3" t="s">
        <v>1167</v>
      </c>
      <c r="F1548" s="3" t="s">
        <v>1167</v>
      </c>
      <c r="G1548" s="3" t="s">
        <v>996</v>
      </c>
    </row>
    <row r="1549" spans="1:12" x14ac:dyDescent="0.25">
      <c r="A1549" s="3" t="s">
        <v>166</v>
      </c>
      <c r="B1549" s="3" t="s">
        <v>70</v>
      </c>
      <c r="C1549" s="3" t="s">
        <v>97</v>
      </c>
      <c r="D1549" s="5">
        <v>43000.597916666666</v>
      </c>
      <c r="E1549" s="3" t="s">
        <v>1168</v>
      </c>
      <c r="F1549" s="3" t="s">
        <v>1168</v>
      </c>
      <c r="G1549" s="3" t="s">
        <v>998</v>
      </c>
    </row>
    <row r="1550" spans="1:12" x14ac:dyDescent="0.25">
      <c r="A1550" s="3" t="s">
        <v>166</v>
      </c>
      <c r="B1550" s="3" t="s">
        <v>70</v>
      </c>
      <c r="C1550" s="3" t="s">
        <v>97</v>
      </c>
      <c r="D1550" s="5">
        <v>43026.481249999997</v>
      </c>
      <c r="E1550" s="3" t="s">
        <v>1169</v>
      </c>
      <c r="F1550" s="3" t="s">
        <v>1169</v>
      </c>
      <c r="G1550" s="3" t="s">
        <v>996</v>
      </c>
    </row>
    <row r="1551" spans="1:12" x14ac:dyDescent="0.25">
      <c r="A1551" s="3" t="s">
        <v>166</v>
      </c>
      <c r="B1551" s="3" t="s">
        <v>70</v>
      </c>
      <c r="C1551" s="3" t="s">
        <v>97</v>
      </c>
      <c r="D1551" s="5">
        <v>43026.481944444444</v>
      </c>
      <c r="E1551" s="3" t="s">
        <v>1170</v>
      </c>
      <c r="F1551" s="3" t="s">
        <v>1170</v>
      </c>
      <c r="G1551" s="3" t="s">
        <v>998</v>
      </c>
    </row>
    <row r="1552" spans="1:12" x14ac:dyDescent="0.25">
      <c r="A1552" s="3" t="s">
        <v>166</v>
      </c>
      <c r="B1552" s="3" t="s">
        <v>70</v>
      </c>
      <c r="C1552" s="3" t="s">
        <v>97</v>
      </c>
      <c r="D1552" s="5">
        <v>43062.410416666666</v>
      </c>
      <c r="E1552" s="3" t="s">
        <v>1171</v>
      </c>
      <c r="F1552" s="3" t="s">
        <v>1171</v>
      </c>
      <c r="G1552" s="3" t="s">
        <v>996</v>
      </c>
    </row>
    <row r="1553" spans="1:12" x14ac:dyDescent="0.25">
      <c r="A1553" s="3" t="s">
        <v>166</v>
      </c>
      <c r="B1553" s="3" t="s">
        <v>70</v>
      </c>
      <c r="C1553" s="3" t="s">
        <v>97</v>
      </c>
      <c r="D1553" s="5">
        <v>43062.425694444442</v>
      </c>
      <c r="E1553" s="3" t="s">
        <v>1172</v>
      </c>
      <c r="F1553" s="3" t="s">
        <v>1172</v>
      </c>
      <c r="G1553" s="3" t="s">
        <v>998</v>
      </c>
    </row>
    <row r="1554" spans="1:12" x14ac:dyDescent="0.25">
      <c r="A1554" s="3" t="s">
        <v>166</v>
      </c>
      <c r="B1554" s="3" t="s">
        <v>70</v>
      </c>
      <c r="C1554" s="3" t="s">
        <v>97</v>
      </c>
      <c r="D1554" s="5">
        <v>43077.680555555555</v>
      </c>
      <c r="E1554" s="3" t="s">
        <v>1173</v>
      </c>
      <c r="F1554" s="3" t="s">
        <v>1173</v>
      </c>
      <c r="G1554" s="3" t="s">
        <v>996</v>
      </c>
    </row>
    <row r="1555" spans="1:12" x14ac:dyDescent="0.25">
      <c r="A1555" s="3" t="s">
        <v>166</v>
      </c>
      <c r="B1555" s="3" t="s">
        <v>70</v>
      </c>
      <c r="C1555" s="3" t="s">
        <v>97</v>
      </c>
      <c r="D1555" s="5">
        <v>43077.691666666666</v>
      </c>
      <c r="E1555" s="3" t="s">
        <v>1174</v>
      </c>
      <c r="F1555" s="3" t="s">
        <v>1174</v>
      </c>
      <c r="G1555" s="3" t="s">
        <v>998</v>
      </c>
    </row>
    <row r="1556" spans="1:12" x14ac:dyDescent="0.25">
      <c r="A1556" s="3" t="s">
        <v>166</v>
      </c>
      <c r="B1556" s="3" t="s">
        <v>70</v>
      </c>
      <c r="C1556" s="3" t="s">
        <v>97</v>
      </c>
      <c r="D1556" s="5">
        <v>43105.291666666664</v>
      </c>
      <c r="E1556" s="3" t="s">
        <v>1175</v>
      </c>
      <c r="F1556" s="3" t="s">
        <v>1175</v>
      </c>
      <c r="G1556" s="3" t="s">
        <v>996</v>
      </c>
    </row>
    <row r="1557" spans="1:12" x14ac:dyDescent="0.25">
      <c r="A1557" s="3" t="s">
        <v>166</v>
      </c>
      <c r="B1557" s="3" t="s">
        <v>70</v>
      </c>
      <c r="C1557" s="3" t="s">
        <v>97</v>
      </c>
      <c r="D1557" s="5">
        <v>43105.298611111109</v>
      </c>
      <c r="E1557" s="3" t="s">
        <v>1176</v>
      </c>
      <c r="F1557" s="3" t="s">
        <v>1176</v>
      </c>
      <c r="G1557" s="3" t="s">
        <v>998</v>
      </c>
    </row>
    <row r="1558" spans="1:12" s="2" customFormat="1" x14ac:dyDescent="0.25">
      <c r="A1558" s="2" t="s">
        <v>167</v>
      </c>
      <c r="B1558" s="2" t="s">
        <v>71</v>
      </c>
      <c r="C1558" s="2" t="s">
        <v>96</v>
      </c>
      <c r="D1558" s="4">
        <v>42956.512499999997</v>
      </c>
      <c r="E1558" s="2" t="s">
        <v>1177</v>
      </c>
      <c r="F1558" s="2" t="s">
        <v>1177</v>
      </c>
      <c r="G1558" s="2" t="s">
        <v>996</v>
      </c>
      <c r="H1558" s="2">
        <v>1005.3</v>
      </c>
      <c r="I1558" s="2">
        <v>33</v>
      </c>
      <c r="J1558" s="2">
        <f t="shared" ref="J1558:J1593" si="48">H1558/I1558</f>
        <v>30.463636363636361</v>
      </c>
      <c r="K1558" s="2" t="b">
        <f t="shared" ref="K1558:K1593" si="49">AND(J1558&gt;=0.5,J1558&lt;=2)</f>
        <v>0</v>
      </c>
      <c r="L1558" s="2" t="b">
        <v>0</v>
      </c>
    </row>
    <row r="1559" spans="1:12" s="2" customFormat="1" x14ac:dyDescent="0.25">
      <c r="A1559" s="2" t="s">
        <v>167</v>
      </c>
      <c r="B1559" s="2" t="s">
        <v>71</v>
      </c>
      <c r="C1559" s="2" t="s">
        <v>96</v>
      </c>
      <c r="D1559" s="4">
        <v>42956.51458333333</v>
      </c>
      <c r="E1559" s="2" t="s">
        <v>1178</v>
      </c>
      <c r="F1559" s="2" t="s">
        <v>1178</v>
      </c>
      <c r="G1559" s="2" t="s">
        <v>998</v>
      </c>
      <c r="H1559" s="2">
        <v>1098.4000000000001</v>
      </c>
      <c r="I1559" s="2">
        <v>34</v>
      </c>
      <c r="J1559" s="2">
        <f t="shared" si="48"/>
        <v>32.305882352941182</v>
      </c>
      <c r="K1559" s="2" t="b">
        <f t="shared" si="49"/>
        <v>0</v>
      </c>
      <c r="L1559" s="2" t="b">
        <v>0</v>
      </c>
    </row>
    <row r="1560" spans="1:12" s="2" customFormat="1" x14ac:dyDescent="0.25">
      <c r="A1560" s="2" t="s">
        <v>167</v>
      </c>
      <c r="B1560" s="2" t="s">
        <v>71</v>
      </c>
      <c r="C1560" s="2" t="s">
        <v>96</v>
      </c>
      <c r="D1560" s="4">
        <v>43001.368750000001</v>
      </c>
      <c r="E1560" s="2" t="s">
        <v>1179</v>
      </c>
      <c r="F1560" s="2" t="s">
        <v>1179</v>
      </c>
      <c r="G1560" s="2" t="s">
        <v>996</v>
      </c>
      <c r="H1560" s="2">
        <v>3597.7</v>
      </c>
      <c r="I1560" s="2">
        <v>62</v>
      </c>
      <c r="J1560" s="2">
        <f t="shared" si="48"/>
        <v>58.027419354838706</v>
      </c>
      <c r="K1560" s="2" t="b">
        <f t="shared" si="49"/>
        <v>0</v>
      </c>
      <c r="L1560" s="2" t="b">
        <v>0</v>
      </c>
    </row>
    <row r="1561" spans="1:12" s="2" customFormat="1" x14ac:dyDescent="0.25">
      <c r="A1561" s="2" t="s">
        <v>167</v>
      </c>
      <c r="B1561" s="2" t="s">
        <v>71</v>
      </c>
      <c r="C1561" s="2" t="s">
        <v>96</v>
      </c>
      <c r="D1561" s="4">
        <v>43001.373611111114</v>
      </c>
      <c r="E1561" s="2" t="s">
        <v>1180</v>
      </c>
      <c r="F1561" s="2" t="s">
        <v>1180</v>
      </c>
      <c r="G1561" s="2" t="s">
        <v>998</v>
      </c>
      <c r="H1561" s="2">
        <v>3552.5</v>
      </c>
      <c r="I1561" s="2">
        <v>70</v>
      </c>
      <c r="J1561" s="2">
        <f t="shared" si="48"/>
        <v>50.75</v>
      </c>
      <c r="K1561" s="2" t="b">
        <f t="shared" si="49"/>
        <v>0</v>
      </c>
      <c r="L1561" s="2" t="b">
        <v>0</v>
      </c>
    </row>
    <row r="1562" spans="1:12" s="2" customFormat="1" x14ac:dyDescent="0.25">
      <c r="A1562" s="2" t="s">
        <v>167</v>
      </c>
      <c r="B1562" s="2" t="s">
        <v>71</v>
      </c>
      <c r="C1562" s="2" t="s">
        <v>96</v>
      </c>
      <c r="D1562" s="4">
        <v>43026.507638888892</v>
      </c>
      <c r="E1562" s="2" t="s">
        <v>1181</v>
      </c>
      <c r="F1562" s="2" t="s">
        <v>1181</v>
      </c>
      <c r="G1562" s="2" t="s">
        <v>996</v>
      </c>
      <c r="H1562" s="2">
        <v>2089.3000000000002</v>
      </c>
      <c r="I1562" s="2">
        <v>71</v>
      </c>
      <c r="J1562" s="2">
        <f t="shared" si="48"/>
        <v>29.426760563380284</v>
      </c>
      <c r="K1562" s="2" t="b">
        <f t="shared" si="49"/>
        <v>0</v>
      </c>
      <c r="L1562" s="2" t="b">
        <v>0</v>
      </c>
    </row>
    <row r="1563" spans="1:12" s="2" customFormat="1" x14ac:dyDescent="0.25">
      <c r="A1563" s="2" t="s">
        <v>167</v>
      </c>
      <c r="B1563" s="2" t="s">
        <v>71</v>
      </c>
      <c r="C1563" s="2" t="s">
        <v>96</v>
      </c>
      <c r="D1563" s="4">
        <v>43026.509027777778</v>
      </c>
      <c r="E1563" s="2" t="s">
        <v>1182</v>
      </c>
      <c r="F1563" s="2" t="s">
        <v>1182</v>
      </c>
      <c r="G1563" s="2" t="s">
        <v>998</v>
      </c>
      <c r="H1563" s="2">
        <v>2136.9</v>
      </c>
      <c r="I1563" s="2">
        <v>73</v>
      </c>
      <c r="J1563" s="2">
        <f t="shared" si="48"/>
        <v>29.272602739726029</v>
      </c>
      <c r="K1563" s="2" t="b">
        <f t="shared" si="49"/>
        <v>0</v>
      </c>
      <c r="L1563" s="2" t="b">
        <v>0</v>
      </c>
    </row>
    <row r="1564" spans="1:12" s="2" customFormat="1" x14ac:dyDescent="0.25">
      <c r="A1564" s="2" t="s">
        <v>167</v>
      </c>
      <c r="B1564" s="2" t="s">
        <v>71</v>
      </c>
      <c r="C1564" s="2" t="s">
        <v>96</v>
      </c>
      <c r="D1564" s="4">
        <v>43062.466666666667</v>
      </c>
      <c r="E1564" s="2" t="s">
        <v>1183</v>
      </c>
      <c r="F1564" s="2" t="s">
        <v>1183</v>
      </c>
      <c r="G1564" s="2" t="s">
        <v>996</v>
      </c>
      <c r="H1564" s="2">
        <v>402.1</v>
      </c>
      <c r="I1564" s="2">
        <v>49</v>
      </c>
      <c r="J1564" s="2">
        <f t="shared" si="48"/>
        <v>8.2061224489795919</v>
      </c>
      <c r="K1564" s="2" t="b">
        <f t="shared" si="49"/>
        <v>0</v>
      </c>
      <c r="L1564" s="2" t="b">
        <v>0</v>
      </c>
    </row>
    <row r="1565" spans="1:12" s="2" customFormat="1" x14ac:dyDescent="0.25">
      <c r="A1565" s="2" t="s">
        <v>167</v>
      </c>
      <c r="B1565" s="2" t="s">
        <v>71</v>
      </c>
      <c r="C1565" s="2" t="s">
        <v>96</v>
      </c>
      <c r="D1565" s="4">
        <v>43062.48333333333</v>
      </c>
      <c r="E1565" s="2" t="s">
        <v>1184</v>
      </c>
      <c r="F1565" s="2" t="s">
        <v>1184</v>
      </c>
      <c r="G1565" s="2" t="s">
        <v>998</v>
      </c>
      <c r="H1565" s="2">
        <v>401.4</v>
      </c>
      <c r="I1565" s="2">
        <v>44</v>
      </c>
      <c r="J1565" s="2">
        <f t="shared" si="48"/>
        <v>9.122727272727273</v>
      </c>
      <c r="K1565" s="2" t="b">
        <f t="shared" si="49"/>
        <v>0</v>
      </c>
      <c r="L1565" s="2" t="b">
        <v>0</v>
      </c>
    </row>
    <row r="1566" spans="1:12" s="2" customFormat="1" x14ac:dyDescent="0.25">
      <c r="A1566" s="2" t="s">
        <v>167</v>
      </c>
      <c r="B1566" s="2" t="s">
        <v>71</v>
      </c>
      <c r="C1566" s="2" t="s">
        <v>96</v>
      </c>
      <c r="D1566" s="4">
        <v>43077.704861111109</v>
      </c>
      <c r="E1566" s="2" t="s">
        <v>1185</v>
      </c>
      <c r="F1566" s="2" t="s">
        <v>1185</v>
      </c>
      <c r="G1566" s="2" t="s">
        <v>996</v>
      </c>
      <c r="H1566" s="2">
        <v>364</v>
      </c>
      <c r="I1566" s="2">
        <v>34</v>
      </c>
      <c r="J1566" s="2">
        <f t="shared" si="48"/>
        <v>10.705882352941176</v>
      </c>
      <c r="K1566" s="2" t="b">
        <f t="shared" si="49"/>
        <v>0</v>
      </c>
      <c r="L1566" s="2" t="b">
        <v>0</v>
      </c>
    </row>
    <row r="1567" spans="1:12" s="2" customFormat="1" x14ac:dyDescent="0.25">
      <c r="A1567" s="2" t="s">
        <v>167</v>
      </c>
      <c r="B1567" s="2" t="s">
        <v>71</v>
      </c>
      <c r="C1567" s="2" t="s">
        <v>96</v>
      </c>
      <c r="D1567" s="4">
        <v>43077.708333333336</v>
      </c>
      <c r="E1567" s="2" t="s">
        <v>1186</v>
      </c>
      <c r="F1567" s="2" t="s">
        <v>1186</v>
      </c>
      <c r="G1567" s="2" t="s">
        <v>998</v>
      </c>
      <c r="H1567" s="2">
        <v>358.3</v>
      </c>
      <c r="I1567" s="2">
        <v>28</v>
      </c>
      <c r="J1567" s="2">
        <f t="shared" si="48"/>
        <v>12.796428571428573</v>
      </c>
      <c r="K1567" s="2" t="b">
        <f t="shared" si="49"/>
        <v>0</v>
      </c>
      <c r="L1567" s="2" t="b">
        <v>0</v>
      </c>
    </row>
    <row r="1568" spans="1:12" s="2" customFormat="1" x14ac:dyDescent="0.25">
      <c r="A1568" s="2" t="s">
        <v>167</v>
      </c>
      <c r="B1568" s="2" t="s">
        <v>71</v>
      </c>
      <c r="C1568" s="2" t="s">
        <v>96</v>
      </c>
      <c r="D1568" s="4">
        <v>43105.333333333336</v>
      </c>
      <c r="E1568" s="2" t="s">
        <v>1187</v>
      </c>
      <c r="F1568" s="2" t="s">
        <v>1187</v>
      </c>
      <c r="G1568" s="2" t="s">
        <v>996</v>
      </c>
      <c r="H1568" s="2">
        <v>2931.1</v>
      </c>
      <c r="I1568" s="2">
        <v>84</v>
      </c>
      <c r="J1568" s="2">
        <f t="shared" si="48"/>
        <v>34.894047619047619</v>
      </c>
      <c r="K1568" s="2" t="b">
        <f t="shared" si="49"/>
        <v>0</v>
      </c>
      <c r="L1568" s="2" t="b">
        <v>0</v>
      </c>
    </row>
    <row r="1569" spans="1:12" s="2" customFormat="1" x14ac:dyDescent="0.25">
      <c r="A1569" s="2" t="s">
        <v>167</v>
      </c>
      <c r="B1569" s="2" t="s">
        <v>71</v>
      </c>
      <c r="C1569" s="2" t="s">
        <v>96</v>
      </c>
      <c r="D1569" s="4">
        <v>43105.333333333336</v>
      </c>
      <c r="E1569" s="2" t="s">
        <v>1188</v>
      </c>
      <c r="F1569" s="2" t="s">
        <v>1188</v>
      </c>
      <c r="G1569" s="2" t="s">
        <v>998</v>
      </c>
      <c r="H1569" s="2">
        <v>2994.8</v>
      </c>
      <c r="I1569" s="2">
        <v>75</v>
      </c>
      <c r="J1569" s="2">
        <f t="shared" si="48"/>
        <v>39.930666666666667</v>
      </c>
      <c r="K1569" s="2" t="b">
        <f t="shared" si="49"/>
        <v>0</v>
      </c>
      <c r="L1569" s="2" t="b">
        <v>0</v>
      </c>
    </row>
    <row r="1570" spans="1:12" x14ac:dyDescent="0.25">
      <c r="A1570" s="3" t="s">
        <v>167</v>
      </c>
      <c r="B1570" s="3" t="s">
        <v>71</v>
      </c>
      <c r="C1570" s="3" t="s">
        <v>97</v>
      </c>
      <c r="D1570" s="5">
        <v>42956.512499999997</v>
      </c>
      <c r="E1570" s="3" t="s">
        <v>1177</v>
      </c>
      <c r="F1570" s="3" t="s">
        <v>1177</v>
      </c>
      <c r="G1570" s="3" t="s">
        <v>996</v>
      </c>
    </row>
    <row r="1571" spans="1:12" x14ac:dyDescent="0.25">
      <c r="A1571" s="3" t="s">
        <v>167</v>
      </c>
      <c r="B1571" s="3" t="s">
        <v>71</v>
      </c>
      <c r="C1571" s="3" t="s">
        <v>97</v>
      </c>
      <c r="D1571" s="5">
        <v>42956.51458333333</v>
      </c>
      <c r="E1571" s="3" t="s">
        <v>1178</v>
      </c>
      <c r="F1571" s="3" t="s">
        <v>1178</v>
      </c>
      <c r="G1571" s="3" t="s">
        <v>998</v>
      </c>
    </row>
    <row r="1572" spans="1:12" x14ac:dyDescent="0.25">
      <c r="A1572" s="3" t="s">
        <v>167</v>
      </c>
      <c r="B1572" s="3" t="s">
        <v>71</v>
      </c>
      <c r="C1572" s="3" t="s">
        <v>97</v>
      </c>
      <c r="D1572" s="5">
        <v>43001.368750000001</v>
      </c>
      <c r="E1572" s="3" t="s">
        <v>1179</v>
      </c>
      <c r="F1572" s="3" t="s">
        <v>1179</v>
      </c>
      <c r="G1572" s="3" t="s">
        <v>996</v>
      </c>
    </row>
    <row r="1573" spans="1:12" x14ac:dyDescent="0.25">
      <c r="A1573" s="3" t="s">
        <v>167</v>
      </c>
      <c r="B1573" s="3" t="s">
        <v>71</v>
      </c>
      <c r="C1573" s="3" t="s">
        <v>97</v>
      </c>
      <c r="D1573" s="5">
        <v>43001.373611111114</v>
      </c>
      <c r="E1573" s="3" t="s">
        <v>1180</v>
      </c>
      <c r="F1573" s="3" t="s">
        <v>1180</v>
      </c>
      <c r="G1573" s="3" t="s">
        <v>998</v>
      </c>
    </row>
    <row r="1574" spans="1:12" x14ac:dyDescent="0.25">
      <c r="A1574" s="3" t="s">
        <v>167</v>
      </c>
      <c r="B1574" s="3" t="s">
        <v>71</v>
      </c>
      <c r="C1574" s="3" t="s">
        <v>97</v>
      </c>
      <c r="D1574" s="5">
        <v>43026.507638888892</v>
      </c>
      <c r="E1574" s="3" t="s">
        <v>1181</v>
      </c>
      <c r="F1574" s="3" t="s">
        <v>1181</v>
      </c>
      <c r="G1574" s="3" t="s">
        <v>996</v>
      </c>
    </row>
    <row r="1575" spans="1:12" x14ac:dyDescent="0.25">
      <c r="A1575" s="3" t="s">
        <v>167</v>
      </c>
      <c r="B1575" s="3" t="s">
        <v>71</v>
      </c>
      <c r="C1575" s="3" t="s">
        <v>97</v>
      </c>
      <c r="D1575" s="5">
        <v>43026.509027777778</v>
      </c>
      <c r="E1575" s="3" t="s">
        <v>1182</v>
      </c>
      <c r="F1575" s="3" t="s">
        <v>1182</v>
      </c>
      <c r="G1575" s="3" t="s">
        <v>998</v>
      </c>
    </row>
    <row r="1576" spans="1:12" x14ac:dyDescent="0.25">
      <c r="A1576" s="3" t="s">
        <v>167</v>
      </c>
      <c r="B1576" s="3" t="s">
        <v>71</v>
      </c>
      <c r="C1576" s="3" t="s">
        <v>97</v>
      </c>
      <c r="D1576" s="5">
        <v>43062.466666666667</v>
      </c>
      <c r="E1576" s="3" t="s">
        <v>1183</v>
      </c>
      <c r="F1576" s="3" t="s">
        <v>1183</v>
      </c>
      <c r="G1576" s="3" t="s">
        <v>996</v>
      </c>
    </row>
    <row r="1577" spans="1:12" x14ac:dyDescent="0.25">
      <c r="A1577" s="3" t="s">
        <v>167</v>
      </c>
      <c r="B1577" s="3" t="s">
        <v>71</v>
      </c>
      <c r="C1577" s="3" t="s">
        <v>97</v>
      </c>
      <c r="D1577" s="5">
        <v>43062.48333333333</v>
      </c>
      <c r="E1577" s="3" t="s">
        <v>1184</v>
      </c>
      <c r="F1577" s="3" t="s">
        <v>1184</v>
      </c>
      <c r="G1577" s="3" t="s">
        <v>998</v>
      </c>
    </row>
    <row r="1578" spans="1:12" x14ac:dyDescent="0.25">
      <c r="A1578" s="3" t="s">
        <v>167</v>
      </c>
      <c r="B1578" s="3" t="s">
        <v>71</v>
      </c>
      <c r="C1578" s="3" t="s">
        <v>97</v>
      </c>
      <c r="D1578" s="5">
        <v>43077.704861111109</v>
      </c>
      <c r="E1578" s="3" t="s">
        <v>1185</v>
      </c>
      <c r="F1578" s="3" t="s">
        <v>1185</v>
      </c>
      <c r="G1578" s="3" t="s">
        <v>996</v>
      </c>
    </row>
    <row r="1579" spans="1:12" x14ac:dyDescent="0.25">
      <c r="A1579" s="3" t="s">
        <v>167</v>
      </c>
      <c r="B1579" s="3" t="s">
        <v>71</v>
      </c>
      <c r="C1579" s="3" t="s">
        <v>97</v>
      </c>
      <c r="D1579" s="5">
        <v>43077.708333333336</v>
      </c>
      <c r="E1579" s="3" t="s">
        <v>1186</v>
      </c>
      <c r="F1579" s="3" t="s">
        <v>1186</v>
      </c>
      <c r="G1579" s="3" t="s">
        <v>998</v>
      </c>
    </row>
    <row r="1580" spans="1:12" x14ac:dyDescent="0.25">
      <c r="A1580" s="3" t="s">
        <v>167</v>
      </c>
      <c r="B1580" s="3" t="s">
        <v>71</v>
      </c>
      <c r="C1580" s="3" t="s">
        <v>97</v>
      </c>
      <c r="D1580" s="5">
        <v>43105.333333333336</v>
      </c>
      <c r="E1580" s="3" t="s">
        <v>1187</v>
      </c>
      <c r="F1580" s="3" t="s">
        <v>1187</v>
      </c>
      <c r="G1580" s="3" t="s">
        <v>996</v>
      </c>
    </row>
    <row r="1581" spans="1:12" x14ac:dyDescent="0.25">
      <c r="A1581" s="3" t="s">
        <v>167</v>
      </c>
      <c r="B1581" s="3" t="s">
        <v>71</v>
      </c>
      <c r="C1581" s="3" t="s">
        <v>97</v>
      </c>
      <c r="D1581" s="5">
        <v>43105.333333333336</v>
      </c>
      <c r="E1581" s="3" t="s">
        <v>1188</v>
      </c>
      <c r="F1581" s="3" t="s">
        <v>1188</v>
      </c>
      <c r="G1581" s="3" t="s">
        <v>998</v>
      </c>
    </row>
    <row r="1582" spans="1:12" s="2" customFormat="1" x14ac:dyDescent="0.25">
      <c r="A1582" s="2" t="s">
        <v>168</v>
      </c>
      <c r="B1582" s="2" t="s">
        <v>72</v>
      </c>
      <c r="C1582" s="2" t="s">
        <v>96</v>
      </c>
      <c r="D1582" s="4">
        <v>42965.414583333331</v>
      </c>
      <c r="E1582" s="2" t="s">
        <v>1189</v>
      </c>
      <c r="F1582" s="2" t="s">
        <v>1189</v>
      </c>
      <c r="G1582" s="2" t="s">
        <v>996</v>
      </c>
      <c r="H1582" s="2">
        <v>982.6</v>
      </c>
      <c r="I1582" s="2">
        <v>59</v>
      </c>
      <c r="J1582" s="2">
        <f t="shared" si="48"/>
        <v>16.654237288135594</v>
      </c>
      <c r="K1582" s="2" t="b">
        <f t="shared" si="49"/>
        <v>0</v>
      </c>
      <c r="L1582" s="2" t="b">
        <v>0</v>
      </c>
    </row>
    <row r="1583" spans="1:12" s="2" customFormat="1" x14ac:dyDescent="0.25">
      <c r="A1583" s="2" t="s">
        <v>168</v>
      </c>
      <c r="B1583" s="2" t="s">
        <v>72</v>
      </c>
      <c r="C1583" s="2" t="s">
        <v>96</v>
      </c>
      <c r="D1583" s="4">
        <v>42965.422222222223</v>
      </c>
      <c r="E1583" s="2" t="s">
        <v>1190</v>
      </c>
      <c r="F1583" s="2" t="s">
        <v>1190</v>
      </c>
      <c r="G1583" s="2" t="s">
        <v>998</v>
      </c>
      <c r="H1583" s="2">
        <v>3748.6</v>
      </c>
      <c r="I1583" s="2">
        <v>149</v>
      </c>
      <c r="J1583" s="2">
        <f t="shared" si="48"/>
        <v>25.158389261744965</v>
      </c>
      <c r="K1583" s="2" t="b">
        <f t="shared" si="49"/>
        <v>0</v>
      </c>
      <c r="L1583" s="2" t="b">
        <v>0</v>
      </c>
    </row>
    <row r="1584" spans="1:12" s="2" customFormat="1" x14ac:dyDescent="0.25">
      <c r="A1584" s="2" t="s">
        <v>168</v>
      </c>
      <c r="B1584" s="2" t="s">
        <v>72</v>
      </c>
      <c r="C1584" s="2" t="s">
        <v>96</v>
      </c>
      <c r="D1584" s="4">
        <v>43001.444444444445</v>
      </c>
      <c r="E1584" s="2" t="s">
        <v>1191</v>
      </c>
      <c r="F1584" s="2" t="s">
        <v>1191</v>
      </c>
      <c r="G1584" s="2" t="s">
        <v>996</v>
      </c>
      <c r="H1584" s="2">
        <v>3720.9</v>
      </c>
      <c r="I1584" s="2">
        <v>89</v>
      </c>
      <c r="J1584" s="2">
        <f t="shared" si="48"/>
        <v>41.80786516853933</v>
      </c>
      <c r="K1584" s="2" t="b">
        <f t="shared" si="49"/>
        <v>0</v>
      </c>
      <c r="L1584" s="2" t="b">
        <v>0</v>
      </c>
    </row>
    <row r="1585" spans="1:12" s="2" customFormat="1" x14ac:dyDescent="0.25">
      <c r="A1585" s="2" t="s">
        <v>168</v>
      </c>
      <c r="B1585" s="2" t="s">
        <v>72</v>
      </c>
      <c r="C1585" s="2" t="s">
        <v>96</v>
      </c>
      <c r="D1585" s="4">
        <v>43001.449305555558</v>
      </c>
      <c r="E1585" s="2" t="s">
        <v>1192</v>
      </c>
      <c r="F1585" s="2" t="s">
        <v>1192</v>
      </c>
      <c r="G1585" s="2" t="s">
        <v>998</v>
      </c>
      <c r="H1585" s="2">
        <v>4114.6000000000004</v>
      </c>
      <c r="I1585" s="2">
        <v>68</v>
      </c>
      <c r="J1585" s="2">
        <f t="shared" si="48"/>
        <v>60.508823529411771</v>
      </c>
      <c r="K1585" s="2" t="b">
        <f t="shared" si="49"/>
        <v>0</v>
      </c>
      <c r="L1585" s="2" t="b">
        <v>0</v>
      </c>
    </row>
    <row r="1586" spans="1:12" s="2" customFormat="1" x14ac:dyDescent="0.25">
      <c r="A1586" s="2" t="s">
        <v>168</v>
      </c>
      <c r="B1586" s="2" t="s">
        <v>72</v>
      </c>
      <c r="C1586" s="2" t="s">
        <v>96</v>
      </c>
      <c r="D1586" s="4">
        <v>43034.411111111112</v>
      </c>
      <c r="E1586" s="2" t="s">
        <v>1193</v>
      </c>
      <c r="F1586" s="2" t="s">
        <v>1193</v>
      </c>
      <c r="G1586" s="2" t="s">
        <v>998</v>
      </c>
      <c r="H1586" s="2">
        <v>2187.4</v>
      </c>
      <c r="I1586" s="2" t="s">
        <v>1442</v>
      </c>
      <c r="J1586" s="2" t="e">
        <f t="shared" si="48"/>
        <v>#VALUE!</v>
      </c>
      <c r="K1586" s="2" t="e">
        <f t="shared" si="49"/>
        <v>#VALUE!</v>
      </c>
      <c r="L1586" s="2" t="e">
        <v>#VALUE!</v>
      </c>
    </row>
    <row r="1587" spans="1:12" s="2" customFormat="1" x14ac:dyDescent="0.25">
      <c r="A1587" s="2" t="s">
        <v>168</v>
      </c>
      <c r="B1587" s="2" t="s">
        <v>72</v>
      </c>
      <c r="C1587" s="2" t="s">
        <v>96</v>
      </c>
      <c r="D1587" s="4">
        <v>43034.5625</v>
      </c>
      <c r="E1587" s="2" t="s">
        <v>1194</v>
      </c>
      <c r="F1587" s="2" t="s">
        <v>1194</v>
      </c>
      <c r="G1587" s="2" t="s">
        <v>996</v>
      </c>
      <c r="H1587" s="2">
        <v>2153.9</v>
      </c>
      <c r="I1587" s="2" t="s">
        <v>1442</v>
      </c>
      <c r="J1587" s="2" t="e">
        <f t="shared" si="48"/>
        <v>#VALUE!</v>
      </c>
      <c r="K1587" s="2" t="e">
        <f t="shared" si="49"/>
        <v>#VALUE!</v>
      </c>
      <c r="L1587" s="2" t="e">
        <v>#VALUE!</v>
      </c>
    </row>
    <row r="1588" spans="1:12" x14ac:dyDescent="0.25">
      <c r="A1588" s="3" t="s">
        <v>168</v>
      </c>
      <c r="B1588" s="3" t="s">
        <v>72</v>
      </c>
      <c r="C1588" s="3" t="s">
        <v>96</v>
      </c>
      <c r="D1588" s="5">
        <v>43066.34375</v>
      </c>
      <c r="E1588" s="3" t="s">
        <v>1195</v>
      </c>
      <c r="F1588" s="3" t="s">
        <v>1195</v>
      </c>
      <c r="G1588" s="3" t="s">
        <v>996</v>
      </c>
      <c r="H1588">
        <v>20.6</v>
      </c>
      <c r="I1588">
        <v>25</v>
      </c>
      <c r="J1588">
        <f t="shared" si="48"/>
        <v>0.82400000000000007</v>
      </c>
      <c r="K1588" t="b">
        <f t="shared" si="49"/>
        <v>1</v>
      </c>
      <c r="L1588" t="b">
        <v>1</v>
      </c>
    </row>
    <row r="1589" spans="1:12" x14ac:dyDescent="0.25">
      <c r="A1589" s="3" t="s">
        <v>168</v>
      </c>
      <c r="B1589" s="3" t="s">
        <v>72</v>
      </c>
      <c r="C1589" s="3" t="s">
        <v>96</v>
      </c>
      <c r="D1589" s="5">
        <v>43066.347222222219</v>
      </c>
      <c r="E1589" s="3" t="s">
        <v>1196</v>
      </c>
      <c r="F1589" s="3" t="s">
        <v>1196</v>
      </c>
      <c r="G1589" s="3" t="s">
        <v>998</v>
      </c>
      <c r="H1589">
        <v>19</v>
      </c>
      <c r="I1589">
        <v>25</v>
      </c>
      <c r="J1589">
        <f t="shared" si="48"/>
        <v>0.76</v>
      </c>
      <c r="K1589" t="b">
        <f t="shared" si="49"/>
        <v>1</v>
      </c>
      <c r="L1589" t="b">
        <v>1</v>
      </c>
    </row>
    <row r="1590" spans="1:12" x14ac:dyDescent="0.25">
      <c r="A1590" s="3" t="s">
        <v>168</v>
      </c>
      <c r="B1590" s="3" t="s">
        <v>72</v>
      </c>
      <c r="C1590" s="3" t="s">
        <v>96</v>
      </c>
      <c r="D1590" s="5">
        <v>43077.486805555556</v>
      </c>
      <c r="E1590" s="3" t="s">
        <v>1197</v>
      </c>
      <c r="F1590" s="3" t="s">
        <v>1197</v>
      </c>
      <c r="G1590" s="3" t="s">
        <v>996</v>
      </c>
      <c r="H1590">
        <v>24.2</v>
      </c>
      <c r="I1590">
        <v>21</v>
      </c>
      <c r="J1590">
        <f t="shared" si="48"/>
        <v>1.1523809523809523</v>
      </c>
      <c r="K1590" t="b">
        <f t="shared" si="49"/>
        <v>1</v>
      </c>
      <c r="L1590" t="b">
        <v>1</v>
      </c>
    </row>
    <row r="1591" spans="1:12" x14ac:dyDescent="0.25">
      <c r="A1591" s="3" t="s">
        <v>168</v>
      </c>
      <c r="B1591" s="3" t="s">
        <v>72</v>
      </c>
      <c r="C1591" s="3" t="s">
        <v>96</v>
      </c>
      <c r="D1591" s="5">
        <v>43077.499305555553</v>
      </c>
      <c r="E1591" s="3" t="s">
        <v>1198</v>
      </c>
      <c r="F1591" s="3" t="s">
        <v>1198</v>
      </c>
      <c r="G1591" s="3" t="s">
        <v>998</v>
      </c>
      <c r="H1591">
        <v>20.6</v>
      </c>
      <c r="I1591">
        <v>21</v>
      </c>
      <c r="J1591">
        <f t="shared" si="48"/>
        <v>0.98095238095238102</v>
      </c>
      <c r="K1591" t="b">
        <f t="shared" si="49"/>
        <v>1</v>
      </c>
      <c r="L1591" t="b">
        <v>1</v>
      </c>
    </row>
    <row r="1592" spans="1:12" x14ac:dyDescent="0.25">
      <c r="A1592" s="3" t="s">
        <v>168</v>
      </c>
      <c r="B1592" s="3" t="s">
        <v>72</v>
      </c>
      <c r="C1592" s="3" t="s">
        <v>96</v>
      </c>
      <c r="D1592" s="5">
        <v>43106.486111111109</v>
      </c>
      <c r="E1592" s="3" t="s">
        <v>1199</v>
      </c>
      <c r="F1592" s="3" t="s">
        <v>1199</v>
      </c>
      <c r="G1592" s="3" t="s">
        <v>996</v>
      </c>
      <c r="H1592">
        <v>28.2</v>
      </c>
      <c r="I1592">
        <v>17</v>
      </c>
      <c r="J1592">
        <f t="shared" si="48"/>
        <v>1.6588235294117646</v>
      </c>
      <c r="K1592" t="b">
        <f t="shared" si="49"/>
        <v>1</v>
      </c>
      <c r="L1592" t="b">
        <v>1</v>
      </c>
    </row>
    <row r="1593" spans="1:12" x14ac:dyDescent="0.25">
      <c r="A1593" s="3" t="s">
        <v>168</v>
      </c>
      <c r="B1593" s="3" t="s">
        <v>72</v>
      </c>
      <c r="C1593" s="3" t="s">
        <v>96</v>
      </c>
      <c r="D1593" s="5">
        <v>43106.493055555555</v>
      </c>
      <c r="E1593" s="3" t="s">
        <v>1200</v>
      </c>
      <c r="F1593" s="3" t="s">
        <v>1200</v>
      </c>
      <c r="G1593" s="3" t="s">
        <v>998</v>
      </c>
      <c r="H1593">
        <v>26.9</v>
      </c>
      <c r="I1593">
        <v>30</v>
      </c>
      <c r="J1593">
        <f t="shared" si="48"/>
        <v>0.89666666666666661</v>
      </c>
      <c r="K1593" t="b">
        <f t="shared" si="49"/>
        <v>1</v>
      </c>
      <c r="L1593" t="b">
        <v>1</v>
      </c>
    </row>
    <row r="1594" spans="1:12" x14ac:dyDescent="0.25">
      <c r="A1594" s="3" t="s">
        <v>168</v>
      </c>
      <c r="B1594" s="3" t="s">
        <v>72</v>
      </c>
      <c r="C1594" s="3" t="s">
        <v>97</v>
      </c>
      <c r="D1594" s="5">
        <v>42965.414583333331</v>
      </c>
      <c r="E1594" s="3" t="s">
        <v>1189</v>
      </c>
      <c r="F1594" s="3" t="s">
        <v>1189</v>
      </c>
      <c r="G1594" s="3" t="s">
        <v>996</v>
      </c>
    </row>
    <row r="1595" spans="1:12" x14ac:dyDescent="0.25">
      <c r="A1595" s="3" t="s">
        <v>168</v>
      </c>
      <c r="B1595" s="3" t="s">
        <v>72</v>
      </c>
      <c r="C1595" s="3" t="s">
        <v>97</v>
      </c>
      <c r="D1595" s="5">
        <v>42965.422222222223</v>
      </c>
      <c r="E1595" s="3" t="s">
        <v>1190</v>
      </c>
      <c r="F1595" s="3" t="s">
        <v>1190</v>
      </c>
      <c r="G1595" s="3" t="s">
        <v>998</v>
      </c>
    </row>
    <row r="1596" spans="1:12" x14ac:dyDescent="0.25">
      <c r="A1596" s="3" t="s">
        <v>168</v>
      </c>
      <c r="B1596" s="3" t="s">
        <v>72</v>
      </c>
      <c r="C1596" s="3" t="s">
        <v>97</v>
      </c>
      <c r="D1596" s="5">
        <v>43001.444444444445</v>
      </c>
      <c r="E1596" s="3" t="s">
        <v>1191</v>
      </c>
      <c r="F1596" s="3" t="s">
        <v>1191</v>
      </c>
      <c r="G1596" s="3" t="s">
        <v>996</v>
      </c>
    </row>
    <row r="1597" spans="1:12" x14ac:dyDescent="0.25">
      <c r="A1597" s="3" t="s">
        <v>168</v>
      </c>
      <c r="B1597" s="3" t="s">
        <v>72</v>
      </c>
      <c r="C1597" s="3" t="s">
        <v>97</v>
      </c>
      <c r="D1597" s="5">
        <v>43001.449305555558</v>
      </c>
      <c r="E1597" s="3" t="s">
        <v>1192</v>
      </c>
      <c r="F1597" s="3" t="s">
        <v>1192</v>
      </c>
      <c r="G1597" s="3" t="s">
        <v>998</v>
      </c>
    </row>
    <row r="1598" spans="1:12" x14ac:dyDescent="0.25">
      <c r="A1598" s="3" t="s">
        <v>168</v>
      </c>
      <c r="B1598" s="3" t="s">
        <v>72</v>
      </c>
      <c r="C1598" s="3" t="s">
        <v>97</v>
      </c>
      <c r="D1598" s="5">
        <v>43034.411111111112</v>
      </c>
      <c r="E1598" s="3" t="s">
        <v>1193</v>
      </c>
      <c r="F1598" s="3" t="s">
        <v>1193</v>
      </c>
      <c r="G1598" s="3" t="s">
        <v>998</v>
      </c>
    </row>
    <row r="1599" spans="1:12" x14ac:dyDescent="0.25">
      <c r="A1599" s="3" t="s">
        <v>168</v>
      </c>
      <c r="B1599" s="3" t="s">
        <v>72</v>
      </c>
      <c r="C1599" s="3" t="s">
        <v>97</v>
      </c>
      <c r="D1599" s="5">
        <v>43034.5625</v>
      </c>
      <c r="E1599" s="3" t="s">
        <v>1194</v>
      </c>
      <c r="F1599" s="3" t="s">
        <v>1194</v>
      </c>
      <c r="G1599" s="3" t="s">
        <v>996</v>
      </c>
    </row>
    <row r="1600" spans="1:12" x14ac:dyDescent="0.25">
      <c r="A1600" s="3" t="s">
        <v>168</v>
      </c>
      <c r="B1600" s="3" t="s">
        <v>72</v>
      </c>
      <c r="C1600" s="3" t="s">
        <v>97</v>
      </c>
      <c r="D1600" s="5">
        <v>43066.34375</v>
      </c>
      <c r="E1600" s="3" t="s">
        <v>1195</v>
      </c>
      <c r="F1600" s="3" t="s">
        <v>1195</v>
      </c>
      <c r="G1600" s="3" t="s">
        <v>996</v>
      </c>
    </row>
    <row r="1601" spans="1:12" x14ac:dyDescent="0.25">
      <c r="A1601" s="3" t="s">
        <v>168</v>
      </c>
      <c r="B1601" s="3" t="s">
        <v>72</v>
      </c>
      <c r="C1601" s="3" t="s">
        <v>97</v>
      </c>
      <c r="D1601" s="5">
        <v>43066.347222222219</v>
      </c>
      <c r="E1601" s="3" t="s">
        <v>1196</v>
      </c>
      <c r="F1601" s="3" t="s">
        <v>1196</v>
      </c>
      <c r="G1601" s="3" t="s">
        <v>998</v>
      </c>
    </row>
    <row r="1602" spans="1:12" x14ac:dyDescent="0.25">
      <c r="A1602" s="3" t="s">
        <v>168</v>
      </c>
      <c r="B1602" s="3" t="s">
        <v>72</v>
      </c>
      <c r="C1602" s="3" t="s">
        <v>97</v>
      </c>
      <c r="D1602" s="5">
        <v>43077.486805555556</v>
      </c>
      <c r="E1602" s="3" t="s">
        <v>1197</v>
      </c>
      <c r="F1602" s="3" t="s">
        <v>1197</v>
      </c>
      <c r="G1602" s="3" t="s">
        <v>996</v>
      </c>
    </row>
    <row r="1603" spans="1:12" x14ac:dyDescent="0.25">
      <c r="A1603" s="3" t="s">
        <v>168</v>
      </c>
      <c r="B1603" s="3" t="s">
        <v>72</v>
      </c>
      <c r="C1603" s="3" t="s">
        <v>97</v>
      </c>
      <c r="D1603" s="5">
        <v>43077.499305555553</v>
      </c>
      <c r="E1603" s="3" t="s">
        <v>1198</v>
      </c>
      <c r="F1603" s="3" t="s">
        <v>1198</v>
      </c>
      <c r="G1603" s="3" t="s">
        <v>998</v>
      </c>
    </row>
    <row r="1604" spans="1:12" x14ac:dyDescent="0.25">
      <c r="A1604" s="3" t="s">
        <v>168</v>
      </c>
      <c r="B1604" s="3" t="s">
        <v>72</v>
      </c>
      <c r="C1604" s="3" t="s">
        <v>97</v>
      </c>
      <c r="D1604" s="5">
        <v>43106.486111111109</v>
      </c>
      <c r="E1604" s="3" t="s">
        <v>1199</v>
      </c>
      <c r="F1604" s="3" t="s">
        <v>1199</v>
      </c>
      <c r="G1604" s="3" t="s">
        <v>996</v>
      </c>
    </row>
    <row r="1605" spans="1:12" x14ac:dyDescent="0.25">
      <c r="A1605" s="3" t="s">
        <v>168</v>
      </c>
      <c r="B1605" s="3" t="s">
        <v>72</v>
      </c>
      <c r="C1605" s="3" t="s">
        <v>97</v>
      </c>
      <c r="D1605" s="5">
        <v>43106.493055555555</v>
      </c>
      <c r="E1605" s="3" t="s">
        <v>1200</v>
      </c>
      <c r="F1605" s="3" t="s">
        <v>1200</v>
      </c>
      <c r="G1605" s="3" t="s">
        <v>998</v>
      </c>
    </row>
    <row r="1606" spans="1:12" s="2" customFormat="1" x14ac:dyDescent="0.25">
      <c r="A1606" s="2" t="s">
        <v>169</v>
      </c>
      <c r="B1606" s="2" t="s">
        <v>73</v>
      </c>
      <c r="C1606" s="2" t="s">
        <v>96</v>
      </c>
      <c r="D1606" s="4">
        <v>42965.684027777781</v>
      </c>
      <c r="E1606" s="2" t="s">
        <v>1201</v>
      </c>
      <c r="F1606" s="2" t="s">
        <v>1201</v>
      </c>
      <c r="G1606" s="2" t="s">
        <v>996</v>
      </c>
      <c r="H1606" s="2">
        <v>5474.1</v>
      </c>
      <c r="I1606" s="2">
        <v>59</v>
      </c>
      <c r="J1606" s="2">
        <f t="shared" ref="J1606:J1665" si="50">H1606/I1606</f>
        <v>92.781355932203397</v>
      </c>
      <c r="K1606" s="2" t="b">
        <f t="shared" ref="K1606:K1665" si="51">AND(J1606&gt;=0.5,J1606&lt;=2)</f>
        <v>0</v>
      </c>
      <c r="L1606" s="2" t="b">
        <v>0</v>
      </c>
    </row>
    <row r="1607" spans="1:12" s="2" customFormat="1" x14ac:dyDescent="0.25">
      <c r="A1607" s="2" t="s">
        <v>169</v>
      </c>
      <c r="B1607" s="2" t="s">
        <v>73</v>
      </c>
      <c r="C1607" s="2" t="s">
        <v>96</v>
      </c>
      <c r="D1607" s="4">
        <v>42965.688888888886</v>
      </c>
      <c r="E1607" s="2" t="s">
        <v>1202</v>
      </c>
      <c r="F1607" s="2" t="s">
        <v>1202</v>
      </c>
      <c r="G1607" s="2" t="s">
        <v>998</v>
      </c>
      <c r="H1607" s="2">
        <v>5687.6</v>
      </c>
      <c r="I1607" s="2">
        <v>9.8000000000000007</v>
      </c>
      <c r="J1607" s="2">
        <f t="shared" si="50"/>
        <v>580.36734693877554</v>
      </c>
      <c r="K1607" s="2" t="b">
        <f t="shared" si="51"/>
        <v>0</v>
      </c>
      <c r="L1607" s="2" t="b">
        <v>0</v>
      </c>
    </row>
    <row r="1608" spans="1:12" s="2" customFormat="1" x14ac:dyDescent="0.25">
      <c r="A1608" s="2" t="s">
        <v>169</v>
      </c>
      <c r="B1608" s="2" t="s">
        <v>73</v>
      </c>
      <c r="C1608" s="2" t="s">
        <v>96</v>
      </c>
      <c r="D1608" s="4">
        <v>43000.256249999999</v>
      </c>
      <c r="E1608" s="2" t="s">
        <v>1203</v>
      </c>
      <c r="F1608" s="2" t="s">
        <v>1203</v>
      </c>
      <c r="G1608" s="2" t="s">
        <v>996</v>
      </c>
      <c r="H1608" s="2">
        <v>5538</v>
      </c>
      <c r="I1608" s="2">
        <v>123</v>
      </c>
      <c r="J1608" s="2">
        <f t="shared" si="50"/>
        <v>45.024390243902438</v>
      </c>
      <c r="K1608" s="2" t="b">
        <f t="shared" si="51"/>
        <v>0</v>
      </c>
      <c r="L1608" s="2" t="b">
        <v>0</v>
      </c>
    </row>
    <row r="1609" spans="1:12" s="2" customFormat="1" x14ac:dyDescent="0.25">
      <c r="A1609" s="2" t="s">
        <v>169</v>
      </c>
      <c r="B1609" s="2" t="s">
        <v>73</v>
      </c>
      <c r="C1609" s="2" t="s">
        <v>96</v>
      </c>
      <c r="D1609" s="4">
        <v>43000.259722222225</v>
      </c>
      <c r="E1609" s="2" t="s">
        <v>1204</v>
      </c>
      <c r="F1609" s="2" t="s">
        <v>1204</v>
      </c>
      <c r="G1609" s="2" t="s">
        <v>998</v>
      </c>
      <c r="H1609" s="2">
        <v>5864.4</v>
      </c>
      <c r="I1609" s="2">
        <v>121</v>
      </c>
      <c r="J1609" s="2">
        <f t="shared" si="50"/>
        <v>48.466115702479335</v>
      </c>
      <c r="K1609" s="2" t="b">
        <f t="shared" si="51"/>
        <v>0</v>
      </c>
      <c r="L1609" s="2" t="b">
        <v>0</v>
      </c>
    </row>
    <row r="1610" spans="1:12" s="2" customFormat="1" x14ac:dyDescent="0.25">
      <c r="A1610" s="2" t="s">
        <v>169</v>
      </c>
      <c r="B1610" s="2" t="s">
        <v>73</v>
      </c>
      <c r="C1610" s="2" t="s">
        <v>96</v>
      </c>
      <c r="D1610" s="4">
        <v>43033.546527777777</v>
      </c>
      <c r="E1610" s="2" t="s">
        <v>1205</v>
      </c>
      <c r="F1610" s="2" t="s">
        <v>1205</v>
      </c>
      <c r="G1610" s="2" t="s">
        <v>996</v>
      </c>
      <c r="H1610" s="2">
        <v>106.8</v>
      </c>
      <c r="I1610" s="2">
        <v>30</v>
      </c>
      <c r="J1610" s="2">
        <f t="shared" si="50"/>
        <v>3.56</v>
      </c>
      <c r="K1610" s="2" t="b">
        <f t="shared" si="51"/>
        <v>0</v>
      </c>
      <c r="L1610" s="2" t="b">
        <v>0</v>
      </c>
    </row>
    <row r="1611" spans="1:12" s="2" customFormat="1" x14ac:dyDescent="0.25">
      <c r="A1611" s="2" t="s">
        <v>169</v>
      </c>
      <c r="B1611" s="2" t="s">
        <v>73</v>
      </c>
      <c r="C1611" s="2" t="s">
        <v>96</v>
      </c>
      <c r="D1611" s="4">
        <v>43033.576388888891</v>
      </c>
      <c r="E1611" s="2" t="s">
        <v>1206</v>
      </c>
      <c r="F1611" s="2" t="s">
        <v>1206</v>
      </c>
      <c r="G1611" s="2" t="s">
        <v>998</v>
      </c>
      <c r="H1611" s="2">
        <v>133.69999999999999</v>
      </c>
      <c r="I1611" s="2">
        <v>32</v>
      </c>
      <c r="J1611" s="2">
        <f t="shared" si="50"/>
        <v>4.1781249999999996</v>
      </c>
      <c r="K1611" s="2" t="b">
        <f t="shared" si="51"/>
        <v>0</v>
      </c>
      <c r="L1611" s="2" t="b">
        <v>0</v>
      </c>
    </row>
    <row r="1612" spans="1:12" s="2" customFormat="1" x14ac:dyDescent="0.25">
      <c r="A1612" s="2" t="s">
        <v>169</v>
      </c>
      <c r="B1612" s="2" t="s">
        <v>73</v>
      </c>
      <c r="C1612" s="2" t="s">
        <v>96</v>
      </c>
      <c r="D1612" s="4">
        <v>43065.6875</v>
      </c>
      <c r="E1612" s="2" t="s">
        <v>1207</v>
      </c>
      <c r="F1612" s="2" t="s">
        <v>1207</v>
      </c>
      <c r="G1612" s="2" t="s">
        <v>996</v>
      </c>
      <c r="H1612" s="2">
        <v>3215.6</v>
      </c>
      <c r="I1612" s="2">
        <v>73</v>
      </c>
      <c r="J1612" s="2">
        <f t="shared" si="50"/>
        <v>44.049315068493151</v>
      </c>
      <c r="K1612" s="2" t="b">
        <f t="shared" si="51"/>
        <v>0</v>
      </c>
      <c r="L1612" s="2" t="b">
        <v>0</v>
      </c>
    </row>
    <row r="1613" spans="1:12" s="2" customFormat="1" x14ac:dyDescent="0.25">
      <c r="A1613" s="2" t="s">
        <v>169</v>
      </c>
      <c r="B1613" s="2" t="s">
        <v>73</v>
      </c>
      <c r="C1613" s="2" t="s">
        <v>96</v>
      </c>
      <c r="D1613" s="4">
        <v>43065.690972222219</v>
      </c>
      <c r="E1613" s="2" t="s">
        <v>1208</v>
      </c>
      <c r="F1613" s="2" t="s">
        <v>1208</v>
      </c>
      <c r="G1613" s="2" t="s">
        <v>998</v>
      </c>
      <c r="H1613" s="2">
        <v>3281.1</v>
      </c>
      <c r="I1613" s="2">
        <v>75</v>
      </c>
      <c r="J1613" s="2">
        <f t="shared" si="50"/>
        <v>43.747999999999998</v>
      </c>
      <c r="K1613" s="2" t="b">
        <f t="shared" si="51"/>
        <v>0</v>
      </c>
      <c r="L1613" s="2" t="b">
        <v>0</v>
      </c>
    </row>
    <row r="1614" spans="1:12" s="2" customFormat="1" x14ac:dyDescent="0.25">
      <c r="A1614" s="2" t="s">
        <v>169</v>
      </c>
      <c r="B1614" s="2" t="s">
        <v>73</v>
      </c>
      <c r="C1614" s="2" t="s">
        <v>96</v>
      </c>
      <c r="D1614" s="4">
        <v>43082.555555555555</v>
      </c>
      <c r="E1614" s="2" t="s">
        <v>1209</v>
      </c>
      <c r="F1614" s="2" t="s">
        <v>1209</v>
      </c>
      <c r="G1614" s="2" t="s">
        <v>996</v>
      </c>
      <c r="H1614" s="2">
        <v>5424.1</v>
      </c>
      <c r="I1614" s="2" t="s">
        <v>1442</v>
      </c>
      <c r="J1614" s="2" t="e">
        <f t="shared" si="50"/>
        <v>#VALUE!</v>
      </c>
      <c r="K1614" s="2" t="e">
        <f t="shared" si="51"/>
        <v>#VALUE!</v>
      </c>
      <c r="L1614" s="2" t="e">
        <v>#VALUE!</v>
      </c>
    </row>
    <row r="1615" spans="1:12" s="2" customFormat="1" x14ac:dyDescent="0.25">
      <c r="A1615" s="2" t="s">
        <v>169</v>
      </c>
      <c r="B1615" s="2" t="s">
        <v>73</v>
      </c>
      <c r="C1615" s="2" t="s">
        <v>96</v>
      </c>
      <c r="D1615" s="4">
        <v>43082.559027777781</v>
      </c>
      <c r="E1615" s="2" t="s">
        <v>1210</v>
      </c>
      <c r="F1615" s="2" t="s">
        <v>1210</v>
      </c>
      <c r="G1615" s="2" t="s">
        <v>998</v>
      </c>
      <c r="H1615" s="2">
        <v>5149.3</v>
      </c>
      <c r="I1615" s="2" t="s">
        <v>1442</v>
      </c>
      <c r="J1615" s="2" t="e">
        <f t="shared" si="50"/>
        <v>#VALUE!</v>
      </c>
      <c r="K1615" s="2" t="e">
        <f t="shared" si="51"/>
        <v>#VALUE!</v>
      </c>
      <c r="L1615" s="2" t="e">
        <v>#VALUE!</v>
      </c>
    </row>
    <row r="1616" spans="1:12" s="2" customFormat="1" x14ac:dyDescent="0.25">
      <c r="A1616" s="2" t="s">
        <v>169</v>
      </c>
      <c r="B1616" s="2" t="s">
        <v>73</v>
      </c>
      <c r="C1616" s="2" t="s">
        <v>96</v>
      </c>
      <c r="D1616" s="4">
        <v>43106.62777777778</v>
      </c>
      <c r="E1616" s="2" t="s">
        <v>1211</v>
      </c>
      <c r="F1616" s="2" t="s">
        <v>1211</v>
      </c>
      <c r="G1616" s="2" t="s">
        <v>996</v>
      </c>
      <c r="H1616" s="2">
        <v>1240.4000000000001</v>
      </c>
      <c r="I1616" s="2" t="s">
        <v>1442</v>
      </c>
      <c r="J1616" s="2" t="e">
        <f t="shared" si="50"/>
        <v>#VALUE!</v>
      </c>
      <c r="K1616" s="2" t="e">
        <f t="shared" si="51"/>
        <v>#VALUE!</v>
      </c>
      <c r="L1616" s="2" t="e">
        <v>#VALUE!</v>
      </c>
    </row>
    <row r="1617" spans="1:12" s="2" customFormat="1" x14ac:dyDescent="0.25">
      <c r="A1617" s="2" t="s">
        <v>169</v>
      </c>
      <c r="B1617" s="2" t="s">
        <v>73</v>
      </c>
      <c r="C1617" s="2" t="s">
        <v>96</v>
      </c>
      <c r="D1617" s="4">
        <v>43106.642361111109</v>
      </c>
      <c r="E1617" s="2" t="s">
        <v>1212</v>
      </c>
      <c r="F1617" s="2" t="s">
        <v>1212</v>
      </c>
      <c r="G1617" s="2" t="s">
        <v>998</v>
      </c>
      <c r="H1617" s="2">
        <v>1203.3</v>
      </c>
      <c r="I1617" s="2" t="s">
        <v>1442</v>
      </c>
      <c r="J1617" s="2" t="e">
        <f t="shared" si="50"/>
        <v>#VALUE!</v>
      </c>
      <c r="K1617" s="2" t="e">
        <f t="shared" si="51"/>
        <v>#VALUE!</v>
      </c>
      <c r="L1617" s="2" t="e">
        <v>#VALUE!</v>
      </c>
    </row>
    <row r="1618" spans="1:12" x14ac:dyDescent="0.25">
      <c r="A1618" s="3" t="s">
        <v>169</v>
      </c>
      <c r="B1618" s="3" t="s">
        <v>73</v>
      </c>
      <c r="C1618" s="3" t="s">
        <v>97</v>
      </c>
      <c r="D1618" s="5">
        <v>42965.684027777781</v>
      </c>
      <c r="E1618" s="3" t="s">
        <v>1201</v>
      </c>
      <c r="F1618" s="3" t="s">
        <v>1201</v>
      </c>
      <c r="G1618" s="3" t="s">
        <v>996</v>
      </c>
    </row>
    <row r="1619" spans="1:12" x14ac:dyDescent="0.25">
      <c r="A1619" s="3" t="s">
        <v>169</v>
      </c>
      <c r="B1619" s="3" t="s">
        <v>73</v>
      </c>
      <c r="C1619" s="3" t="s">
        <v>97</v>
      </c>
      <c r="D1619" s="5">
        <v>42965.688888888886</v>
      </c>
      <c r="E1619" s="3" t="s">
        <v>1202</v>
      </c>
      <c r="F1619" s="3" t="s">
        <v>1202</v>
      </c>
      <c r="G1619" s="3" t="s">
        <v>998</v>
      </c>
    </row>
    <row r="1620" spans="1:12" x14ac:dyDescent="0.25">
      <c r="A1620" s="3" t="s">
        <v>169</v>
      </c>
      <c r="B1620" s="3" t="s">
        <v>73</v>
      </c>
      <c r="C1620" s="3" t="s">
        <v>97</v>
      </c>
      <c r="D1620" s="5">
        <v>43000.256249999999</v>
      </c>
      <c r="E1620" s="3" t="s">
        <v>1203</v>
      </c>
      <c r="F1620" s="3" t="s">
        <v>1203</v>
      </c>
      <c r="G1620" s="3" t="s">
        <v>996</v>
      </c>
    </row>
    <row r="1621" spans="1:12" x14ac:dyDescent="0.25">
      <c r="A1621" s="3" t="s">
        <v>169</v>
      </c>
      <c r="B1621" s="3" t="s">
        <v>73</v>
      </c>
      <c r="C1621" s="3" t="s">
        <v>97</v>
      </c>
      <c r="D1621" s="5">
        <v>43000.259722222225</v>
      </c>
      <c r="E1621" s="3" t="s">
        <v>1204</v>
      </c>
      <c r="F1621" s="3" t="s">
        <v>1204</v>
      </c>
      <c r="G1621" s="3" t="s">
        <v>998</v>
      </c>
    </row>
    <row r="1622" spans="1:12" x14ac:dyDescent="0.25">
      <c r="A1622" s="3" t="s">
        <v>169</v>
      </c>
      <c r="B1622" s="3" t="s">
        <v>73</v>
      </c>
      <c r="C1622" s="3" t="s">
        <v>97</v>
      </c>
      <c r="D1622" s="5">
        <v>43033.546527777777</v>
      </c>
      <c r="E1622" s="3" t="s">
        <v>1205</v>
      </c>
      <c r="F1622" s="3" t="s">
        <v>1205</v>
      </c>
      <c r="G1622" s="3" t="s">
        <v>996</v>
      </c>
    </row>
    <row r="1623" spans="1:12" x14ac:dyDescent="0.25">
      <c r="A1623" s="3" t="s">
        <v>169</v>
      </c>
      <c r="B1623" s="3" t="s">
        <v>73</v>
      </c>
      <c r="C1623" s="3" t="s">
        <v>97</v>
      </c>
      <c r="D1623" s="5">
        <v>43033.576388888891</v>
      </c>
      <c r="E1623" s="3" t="s">
        <v>1206</v>
      </c>
      <c r="F1623" s="3" t="s">
        <v>1206</v>
      </c>
      <c r="G1623" s="3" t="s">
        <v>998</v>
      </c>
    </row>
    <row r="1624" spans="1:12" x14ac:dyDescent="0.25">
      <c r="A1624" s="3" t="s">
        <v>169</v>
      </c>
      <c r="B1624" s="3" t="s">
        <v>73</v>
      </c>
      <c r="C1624" s="3" t="s">
        <v>97</v>
      </c>
      <c r="D1624" s="5">
        <v>43065.6875</v>
      </c>
      <c r="E1624" s="3" t="s">
        <v>1207</v>
      </c>
      <c r="F1624" s="3" t="s">
        <v>1207</v>
      </c>
      <c r="G1624" s="3" t="s">
        <v>996</v>
      </c>
    </row>
    <row r="1625" spans="1:12" x14ac:dyDescent="0.25">
      <c r="A1625" s="3" t="s">
        <v>169</v>
      </c>
      <c r="B1625" s="3" t="s">
        <v>73</v>
      </c>
      <c r="C1625" s="3" t="s">
        <v>97</v>
      </c>
      <c r="D1625" s="5">
        <v>43065.690972222219</v>
      </c>
      <c r="E1625" s="3" t="s">
        <v>1208</v>
      </c>
      <c r="F1625" s="3" t="s">
        <v>1208</v>
      </c>
      <c r="G1625" s="3" t="s">
        <v>998</v>
      </c>
    </row>
    <row r="1626" spans="1:12" x14ac:dyDescent="0.25">
      <c r="A1626" s="3" t="s">
        <v>169</v>
      </c>
      <c r="B1626" s="3" t="s">
        <v>73</v>
      </c>
      <c r="C1626" s="3" t="s">
        <v>97</v>
      </c>
      <c r="D1626" s="5">
        <v>43082.555555555555</v>
      </c>
      <c r="E1626" s="3" t="s">
        <v>1209</v>
      </c>
      <c r="F1626" s="3" t="s">
        <v>1209</v>
      </c>
      <c r="G1626" s="3" t="s">
        <v>996</v>
      </c>
    </row>
    <row r="1627" spans="1:12" x14ac:dyDescent="0.25">
      <c r="A1627" s="3" t="s">
        <v>169</v>
      </c>
      <c r="B1627" s="3" t="s">
        <v>73</v>
      </c>
      <c r="C1627" s="3" t="s">
        <v>97</v>
      </c>
      <c r="D1627" s="5">
        <v>43082.559027777781</v>
      </c>
      <c r="E1627" s="3" t="s">
        <v>1210</v>
      </c>
      <c r="F1627" s="3" t="s">
        <v>1210</v>
      </c>
      <c r="G1627" s="3" t="s">
        <v>998</v>
      </c>
    </row>
    <row r="1628" spans="1:12" x14ac:dyDescent="0.25">
      <c r="A1628" s="3" t="s">
        <v>169</v>
      </c>
      <c r="B1628" s="3" t="s">
        <v>73</v>
      </c>
      <c r="C1628" s="3" t="s">
        <v>97</v>
      </c>
      <c r="D1628" s="5">
        <v>43106.62777777778</v>
      </c>
      <c r="E1628" s="3" t="s">
        <v>1211</v>
      </c>
      <c r="F1628" s="3" t="s">
        <v>1211</v>
      </c>
      <c r="G1628" s="3" t="s">
        <v>996</v>
      </c>
    </row>
    <row r="1629" spans="1:12" x14ac:dyDescent="0.25">
      <c r="A1629" s="3" t="s">
        <v>169</v>
      </c>
      <c r="B1629" s="3" t="s">
        <v>73</v>
      </c>
      <c r="C1629" s="3" t="s">
        <v>97</v>
      </c>
      <c r="D1629" s="5">
        <v>43106.642361111109</v>
      </c>
      <c r="E1629" s="3" t="s">
        <v>1212</v>
      </c>
      <c r="F1629" s="3" t="s">
        <v>1212</v>
      </c>
      <c r="G1629" s="3" t="s">
        <v>998</v>
      </c>
    </row>
    <row r="1630" spans="1:12" s="2" customFormat="1" x14ac:dyDescent="0.25">
      <c r="A1630" s="2" t="s">
        <v>170</v>
      </c>
      <c r="B1630" s="2" t="s">
        <v>74</v>
      </c>
      <c r="C1630" s="2" t="s">
        <v>96</v>
      </c>
      <c r="D1630" s="4">
        <v>42965.651388888888</v>
      </c>
      <c r="E1630" s="2" t="s">
        <v>1213</v>
      </c>
      <c r="F1630" s="2" t="s">
        <v>1213</v>
      </c>
      <c r="G1630" s="2" t="s">
        <v>996</v>
      </c>
      <c r="H1630" s="2">
        <v>5767.7</v>
      </c>
      <c r="I1630" s="2">
        <v>88</v>
      </c>
      <c r="J1630" s="2">
        <f t="shared" si="50"/>
        <v>65.542045454545459</v>
      </c>
      <c r="K1630" s="2" t="b">
        <f t="shared" si="51"/>
        <v>0</v>
      </c>
      <c r="L1630" s="2" t="b">
        <v>0</v>
      </c>
    </row>
    <row r="1631" spans="1:12" s="2" customFormat="1" x14ac:dyDescent="0.25">
      <c r="A1631" s="2" t="s">
        <v>170</v>
      </c>
      <c r="B1631" s="2" t="s">
        <v>74</v>
      </c>
      <c r="C1631" s="2" t="s">
        <v>96</v>
      </c>
      <c r="D1631" s="4">
        <v>42965.656944444447</v>
      </c>
      <c r="E1631" s="2" t="s">
        <v>1214</v>
      </c>
      <c r="F1631" s="2" t="s">
        <v>1214</v>
      </c>
      <c r="G1631" s="2" t="s">
        <v>998</v>
      </c>
      <c r="H1631" s="2">
        <v>5586.5</v>
      </c>
      <c r="I1631" s="2">
        <v>93</v>
      </c>
      <c r="J1631" s="2">
        <f t="shared" si="50"/>
        <v>60.06989247311828</v>
      </c>
      <c r="K1631" s="2" t="b">
        <f t="shared" si="51"/>
        <v>0</v>
      </c>
      <c r="L1631" s="2" t="b">
        <v>0</v>
      </c>
    </row>
    <row r="1632" spans="1:12" s="2" customFormat="1" x14ac:dyDescent="0.25">
      <c r="A1632" s="2" t="s">
        <v>170</v>
      </c>
      <c r="B1632" s="2" t="s">
        <v>74</v>
      </c>
      <c r="C1632" s="2" t="s">
        <v>96</v>
      </c>
      <c r="D1632" s="4">
        <v>43000.290277777778</v>
      </c>
      <c r="E1632" s="2" t="s">
        <v>1215</v>
      </c>
      <c r="F1632" s="2" t="s">
        <v>1215</v>
      </c>
      <c r="G1632" s="2" t="s">
        <v>996</v>
      </c>
      <c r="H1632" s="2">
        <v>6442.9</v>
      </c>
      <c r="I1632" s="2">
        <v>119</v>
      </c>
      <c r="J1632" s="2">
        <f t="shared" si="50"/>
        <v>54.142016806722687</v>
      </c>
      <c r="K1632" s="2" t="b">
        <f t="shared" si="51"/>
        <v>0</v>
      </c>
      <c r="L1632" s="2" t="b">
        <v>0</v>
      </c>
    </row>
    <row r="1633" spans="1:12" s="2" customFormat="1" x14ac:dyDescent="0.25">
      <c r="A1633" s="2" t="s">
        <v>170</v>
      </c>
      <c r="B1633" s="2" t="s">
        <v>74</v>
      </c>
      <c r="C1633" s="2" t="s">
        <v>96</v>
      </c>
      <c r="D1633" s="4">
        <v>43000.294444444444</v>
      </c>
      <c r="E1633" s="2" t="s">
        <v>1216</v>
      </c>
      <c r="F1633" s="2" t="s">
        <v>1216</v>
      </c>
      <c r="G1633" s="2" t="s">
        <v>998</v>
      </c>
      <c r="H1633" s="2">
        <v>6188.7</v>
      </c>
      <c r="I1633" s="2">
        <v>125</v>
      </c>
      <c r="J1633" s="2">
        <f t="shared" si="50"/>
        <v>49.509599999999999</v>
      </c>
      <c r="K1633" s="2" t="b">
        <f t="shared" si="51"/>
        <v>0</v>
      </c>
      <c r="L1633" s="2" t="b">
        <v>0</v>
      </c>
    </row>
    <row r="1634" spans="1:12" s="2" customFormat="1" x14ac:dyDescent="0.25">
      <c r="A1634" s="2" t="s">
        <v>170</v>
      </c>
      <c r="B1634" s="2" t="s">
        <v>74</v>
      </c>
      <c r="C1634" s="2" t="s">
        <v>96</v>
      </c>
      <c r="D1634" s="4">
        <v>43033.572916666664</v>
      </c>
      <c r="E1634" s="2" t="s">
        <v>1217</v>
      </c>
      <c r="F1634" s="2" t="s">
        <v>1217</v>
      </c>
      <c r="G1634" s="2" t="s">
        <v>996</v>
      </c>
      <c r="H1634" s="2">
        <v>121.3</v>
      </c>
      <c r="I1634" s="2">
        <v>30</v>
      </c>
      <c r="J1634" s="2">
        <f t="shared" si="50"/>
        <v>4.043333333333333</v>
      </c>
      <c r="K1634" s="2" t="b">
        <f t="shared" si="51"/>
        <v>0</v>
      </c>
      <c r="L1634" s="2" t="b">
        <v>0</v>
      </c>
    </row>
    <row r="1635" spans="1:12" s="2" customFormat="1" x14ac:dyDescent="0.25">
      <c r="A1635" s="2" t="s">
        <v>170</v>
      </c>
      <c r="B1635" s="2" t="s">
        <v>74</v>
      </c>
      <c r="C1635" s="2" t="s">
        <v>96</v>
      </c>
      <c r="D1635" s="4">
        <v>43033.579861111109</v>
      </c>
      <c r="E1635" s="2" t="s">
        <v>1218</v>
      </c>
      <c r="F1635" s="2" t="s">
        <v>1218</v>
      </c>
      <c r="G1635" s="2" t="s">
        <v>998</v>
      </c>
      <c r="H1635" s="2">
        <v>137.19999999999999</v>
      </c>
      <c r="I1635" s="2">
        <v>26</v>
      </c>
      <c r="J1635" s="2">
        <f t="shared" si="50"/>
        <v>5.2769230769230768</v>
      </c>
      <c r="K1635" s="2" t="b">
        <f t="shared" si="51"/>
        <v>0</v>
      </c>
      <c r="L1635" s="2" t="b">
        <v>0</v>
      </c>
    </row>
    <row r="1636" spans="1:12" s="2" customFormat="1" x14ac:dyDescent="0.25">
      <c r="A1636" s="2" t="s">
        <v>170</v>
      </c>
      <c r="B1636" s="2" t="s">
        <v>74</v>
      </c>
      <c r="C1636" s="2" t="s">
        <v>96</v>
      </c>
      <c r="D1636" s="4">
        <v>43065.71875</v>
      </c>
      <c r="E1636" s="2" t="s">
        <v>1219</v>
      </c>
      <c r="F1636" s="2" t="s">
        <v>1219</v>
      </c>
      <c r="G1636" s="2" t="s">
        <v>996</v>
      </c>
      <c r="H1636" s="2">
        <v>3245.4</v>
      </c>
      <c r="I1636" s="2">
        <v>92</v>
      </c>
      <c r="J1636" s="2">
        <f t="shared" si="50"/>
        <v>35.276086956521738</v>
      </c>
      <c r="K1636" s="2" t="b">
        <f t="shared" si="51"/>
        <v>0</v>
      </c>
      <c r="L1636" s="2" t="b">
        <v>0</v>
      </c>
    </row>
    <row r="1637" spans="1:12" s="2" customFormat="1" x14ac:dyDescent="0.25">
      <c r="A1637" s="2" t="s">
        <v>170</v>
      </c>
      <c r="B1637" s="2" t="s">
        <v>74</v>
      </c>
      <c r="C1637" s="2" t="s">
        <v>96</v>
      </c>
      <c r="D1637" s="4">
        <v>43065.722222222219</v>
      </c>
      <c r="E1637" s="2" t="s">
        <v>1220</v>
      </c>
      <c r="F1637" s="2" t="s">
        <v>1220</v>
      </c>
      <c r="G1637" s="2" t="s">
        <v>998</v>
      </c>
      <c r="H1637" s="2">
        <v>3393.1</v>
      </c>
      <c r="I1637" s="2">
        <v>84</v>
      </c>
      <c r="J1637" s="2">
        <f t="shared" si="50"/>
        <v>40.394047619047619</v>
      </c>
      <c r="K1637" s="2" t="b">
        <f t="shared" si="51"/>
        <v>0</v>
      </c>
      <c r="L1637" s="2" t="b">
        <v>0</v>
      </c>
    </row>
    <row r="1638" spans="1:12" s="2" customFormat="1" x14ac:dyDescent="0.25">
      <c r="A1638" s="2" t="s">
        <v>170</v>
      </c>
      <c r="B1638" s="2" t="s">
        <v>74</v>
      </c>
      <c r="C1638" s="2" t="s">
        <v>96</v>
      </c>
      <c r="D1638" s="4">
        <v>43082.604166666664</v>
      </c>
      <c r="E1638" s="2" t="s">
        <v>1221</v>
      </c>
      <c r="F1638" s="2" t="s">
        <v>1221</v>
      </c>
      <c r="G1638" s="2" t="s">
        <v>996</v>
      </c>
      <c r="H1638" s="2">
        <v>4955</v>
      </c>
      <c r="I1638" s="2" t="s">
        <v>1442</v>
      </c>
      <c r="J1638" s="2" t="e">
        <f t="shared" si="50"/>
        <v>#VALUE!</v>
      </c>
      <c r="K1638" s="2" t="e">
        <f t="shared" si="51"/>
        <v>#VALUE!</v>
      </c>
      <c r="L1638" s="2" t="e">
        <v>#VALUE!</v>
      </c>
    </row>
    <row r="1639" spans="1:12" s="2" customFormat="1" x14ac:dyDescent="0.25">
      <c r="A1639" s="2" t="s">
        <v>170</v>
      </c>
      <c r="B1639" s="2" t="s">
        <v>74</v>
      </c>
      <c r="C1639" s="2" t="s">
        <v>96</v>
      </c>
      <c r="D1639" s="4">
        <v>43082.607638888891</v>
      </c>
      <c r="E1639" s="2" t="s">
        <v>1222</v>
      </c>
      <c r="F1639" s="2" t="s">
        <v>1222</v>
      </c>
      <c r="G1639" s="2" t="s">
        <v>998</v>
      </c>
      <c r="H1639" s="2">
        <v>5004.5</v>
      </c>
      <c r="I1639" s="2" t="s">
        <v>1442</v>
      </c>
      <c r="J1639" s="2" t="e">
        <f t="shared" si="50"/>
        <v>#VALUE!</v>
      </c>
      <c r="K1639" s="2" t="e">
        <f t="shared" si="51"/>
        <v>#VALUE!</v>
      </c>
      <c r="L1639" s="2" t="e">
        <v>#VALUE!</v>
      </c>
    </row>
    <row r="1640" spans="1:12" s="2" customFormat="1" x14ac:dyDescent="0.25">
      <c r="A1640" s="2" t="s">
        <v>170</v>
      </c>
      <c r="B1640" s="2" t="s">
        <v>74</v>
      </c>
      <c r="C1640" s="2" t="s">
        <v>96</v>
      </c>
      <c r="D1640" s="4">
        <v>43106.678472222222</v>
      </c>
      <c r="E1640" s="2" t="s">
        <v>1223</v>
      </c>
      <c r="F1640" s="2" t="s">
        <v>1223</v>
      </c>
      <c r="G1640" s="2" t="s">
        <v>996</v>
      </c>
      <c r="H1640" s="2">
        <v>1203.8</v>
      </c>
      <c r="I1640" s="2" t="s">
        <v>1442</v>
      </c>
      <c r="J1640" s="2" t="e">
        <f t="shared" si="50"/>
        <v>#VALUE!</v>
      </c>
      <c r="K1640" s="2" t="e">
        <f t="shared" si="51"/>
        <v>#VALUE!</v>
      </c>
      <c r="L1640" s="2" t="e">
        <v>#VALUE!</v>
      </c>
    </row>
    <row r="1641" spans="1:12" s="2" customFormat="1" x14ac:dyDescent="0.25">
      <c r="A1641" s="2" t="s">
        <v>170</v>
      </c>
      <c r="B1641" s="2" t="s">
        <v>74</v>
      </c>
      <c r="C1641" s="2" t="s">
        <v>96</v>
      </c>
      <c r="D1641" s="4">
        <v>43106.691666666666</v>
      </c>
      <c r="E1641" s="2" t="s">
        <v>1224</v>
      </c>
      <c r="F1641" s="2" t="s">
        <v>1224</v>
      </c>
      <c r="G1641" s="2" t="s">
        <v>998</v>
      </c>
      <c r="H1641" s="2">
        <v>1233.9000000000001</v>
      </c>
      <c r="I1641" s="2" t="s">
        <v>1442</v>
      </c>
      <c r="J1641" s="2" t="e">
        <f t="shared" si="50"/>
        <v>#VALUE!</v>
      </c>
      <c r="K1641" s="2" t="e">
        <f t="shared" si="51"/>
        <v>#VALUE!</v>
      </c>
      <c r="L1641" s="2" t="e">
        <v>#VALUE!</v>
      </c>
    </row>
    <row r="1642" spans="1:12" x14ac:dyDescent="0.25">
      <c r="A1642" s="3" t="s">
        <v>170</v>
      </c>
      <c r="B1642" s="3" t="s">
        <v>74</v>
      </c>
      <c r="C1642" s="3" t="s">
        <v>97</v>
      </c>
      <c r="D1642" s="5">
        <v>42965.651388888888</v>
      </c>
      <c r="E1642" s="3" t="s">
        <v>1213</v>
      </c>
      <c r="F1642" s="3" t="s">
        <v>1213</v>
      </c>
      <c r="G1642" s="3" t="s">
        <v>996</v>
      </c>
    </row>
    <row r="1643" spans="1:12" x14ac:dyDescent="0.25">
      <c r="A1643" s="3" t="s">
        <v>170</v>
      </c>
      <c r="B1643" s="3" t="s">
        <v>74</v>
      </c>
      <c r="C1643" s="3" t="s">
        <v>97</v>
      </c>
      <c r="D1643" s="5">
        <v>42965.656944444447</v>
      </c>
      <c r="E1643" s="3" t="s">
        <v>1214</v>
      </c>
      <c r="F1643" s="3" t="s">
        <v>1214</v>
      </c>
      <c r="G1643" s="3" t="s">
        <v>998</v>
      </c>
    </row>
    <row r="1644" spans="1:12" x14ac:dyDescent="0.25">
      <c r="A1644" s="3" t="s">
        <v>170</v>
      </c>
      <c r="B1644" s="3" t="s">
        <v>74</v>
      </c>
      <c r="C1644" s="3" t="s">
        <v>97</v>
      </c>
      <c r="D1644" s="5">
        <v>43000.290277777778</v>
      </c>
      <c r="E1644" s="3" t="s">
        <v>1215</v>
      </c>
      <c r="F1644" s="3" t="s">
        <v>1215</v>
      </c>
      <c r="G1644" s="3" t="s">
        <v>996</v>
      </c>
    </row>
    <row r="1645" spans="1:12" x14ac:dyDescent="0.25">
      <c r="A1645" s="3" t="s">
        <v>170</v>
      </c>
      <c r="B1645" s="3" t="s">
        <v>74</v>
      </c>
      <c r="C1645" s="3" t="s">
        <v>97</v>
      </c>
      <c r="D1645" s="5">
        <v>43000.294444444444</v>
      </c>
      <c r="E1645" s="3" t="s">
        <v>1216</v>
      </c>
      <c r="F1645" s="3" t="s">
        <v>1216</v>
      </c>
      <c r="G1645" s="3" t="s">
        <v>998</v>
      </c>
    </row>
    <row r="1646" spans="1:12" x14ac:dyDescent="0.25">
      <c r="A1646" s="3" t="s">
        <v>170</v>
      </c>
      <c r="B1646" s="3" t="s">
        <v>74</v>
      </c>
      <c r="C1646" s="3" t="s">
        <v>97</v>
      </c>
      <c r="D1646" s="5">
        <v>43033.572916666664</v>
      </c>
      <c r="E1646" s="3" t="s">
        <v>1217</v>
      </c>
      <c r="F1646" s="3" t="s">
        <v>1217</v>
      </c>
      <c r="G1646" s="3" t="s">
        <v>996</v>
      </c>
    </row>
    <row r="1647" spans="1:12" x14ac:dyDescent="0.25">
      <c r="A1647" s="3" t="s">
        <v>170</v>
      </c>
      <c r="B1647" s="3" t="s">
        <v>74</v>
      </c>
      <c r="C1647" s="3" t="s">
        <v>97</v>
      </c>
      <c r="D1647" s="5">
        <v>43033.579861111109</v>
      </c>
      <c r="E1647" s="3" t="s">
        <v>1218</v>
      </c>
      <c r="F1647" s="3" t="s">
        <v>1218</v>
      </c>
      <c r="G1647" s="3" t="s">
        <v>998</v>
      </c>
    </row>
    <row r="1648" spans="1:12" x14ac:dyDescent="0.25">
      <c r="A1648" s="3" t="s">
        <v>170</v>
      </c>
      <c r="B1648" s="3" t="s">
        <v>74</v>
      </c>
      <c r="C1648" s="3" t="s">
        <v>97</v>
      </c>
      <c r="D1648" s="5">
        <v>43065.71875</v>
      </c>
      <c r="E1648" s="3" t="s">
        <v>1219</v>
      </c>
      <c r="F1648" s="3" t="s">
        <v>1219</v>
      </c>
      <c r="G1648" s="3" t="s">
        <v>996</v>
      </c>
    </row>
    <row r="1649" spans="1:12" x14ac:dyDescent="0.25">
      <c r="A1649" s="3" t="s">
        <v>170</v>
      </c>
      <c r="B1649" s="3" t="s">
        <v>74</v>
      </c>
      <c r="C1649" s="3" t="s">
        <v>97</v>
      </c>
      <c r="D1649" s="5">
        <v>43065.722222222219</v>
      </c>
      <c r="E1649" s="3" t="s">
        <v>1220</v>
      </c>
      <c r="F1649" s="3" t="s">
        <v>1220</v>
      </c>
      <c r="G1649" s="3" t="s">
        <v>998</v>
      </c>
    </row>
    <row r="1650" spans="1:12" x14ac:dyDescent="0.25">
      <c r="A1650" s="3" t="s">
        <v>170</v>
      </c>
      <c r="B1650" s="3" t="s">
        <v>74</v>
      </c>
      <c r="C1650" s="3" t="s">
        <v>97</v>
      </c>
      <c r="D1650" s="5">
        <v>43082.604166666664</v>
      </c>
      <c r="E1650" s="3" t="s">
        <v>1221</v>
      </c>
      <c r="F1650" s="3" t="s">
        <v>1221</v>
      </c>
      <c r="G1650" s="3" t="s">
        <v>996</v>
      </c>
    </row>
    <row r="1651" spans="1:12" x14ac:dyDescent="0.25">
      <c r="A1651" s="3" t="s">
        <v>170</v>
      </c>
      <c r="B1651" s="3" t="s">
        <v>74</v>
      </c>
      <c r="C1651" s="3" t="s">
        <v>97</v>
      </c>
      <c r="D1651" s="5">
        <v>43082.607638888891</v>
      </c>
      <c r="E1651" s="3" t="s">
        <v>1222</v>
      </c>
      <c r="F1651" s="3" t="s">
        <v>1222</v>
      </c>
      <c r="G1651" s="3" t="s">
        <v>998</v>
      </c>
    </row>
    <row r="1652" spans="1:12" x14ac:dyDescent="0.25">
      <c r="A1652" s="3" t="s">
        <v>170</v>
      </c>
      <c r="B1652" s="3" t="s">
        <v>74</v>
      </c>
      <c r="C1652" s="3" t="s">
        <v>97</v>
      </c>
      <c r="D1652" s="5">
        <v>43106.678472222222</v>
      </c>
      <c r="E1652" s="3" t="s">
        <v>1223</v>
      </c>
      <c r="F1652" s="3" t="s">
        <v>1223</v>
      </c>
      <c r="G1652" s="3" t="s">
        <v>996</v>
      </c>
    </row>
    <row r="1653" spans="1:12" x14ac:dyDescent="0.25">
      <c r="A1653" s="3" t="s">
        <v>170</v>
      </c>
      <c r="B1653" s="3" t="s">
        <v>74</v>
      </c>
      <c r="C1653" s="3" t="s">
        <v>97</v>
      </c>
      <c r="D1653" s="5">
        <v>43106.691666666666</v>
      </c>
      <c r="E1653" s="3" t="s">
        <v>1224</v>
      </c>
      <c r="F1653" s="3" t="s">
        <v>1224</v>
      </c>
      <c r="G1653" s="3" t="s">
        <v>998</v>
      </c>
    </row>
    <row r="1654" spans="1:12" s="2" customFormat="1" x14ac:dyDescent="0.25">
      <c r="A1654" s="2" t="s">
        <v>171</v>
      </c>
      <c r="B1654" s="2" t="s">
        <v>75</v>
      </c>
      <c r="C1654" s="2" t="s">
        <v>96</v>
      </c>
      <c r="D1654" s="4">
        <v>42968.655555555553</v>
      </c>
      <c r="E1654" s="2" t="s">
        <v>1225</v>
      </c>
      <c r="F1654" s="2" t="s">
        <v>1225</v>
      </c>
      <c r="G1654" s="2" t="s">
        <v>996</v>
      </c>
      <c r="H1654" s="2">
        <v>6994.8</v>
      </c>
      <c r="I1654" s="2">
        <v>137</v>
      </c>
      <c r="J1654" s="2">
        <f t="shared" si="50"/>
        <v>51.056934306569346</v>
      </c>
      <c r="K1654" s="2" t="b">
        <f t="shared" si="51"/>
        <v>0</v>
      </c>
      <c r="L1654" s="2" t="b">
        <v>0</v>
      </c>
    </row>
    <row r="1655" spans="1:12" s="2" customFormat="1" x14ac:dyDescent="0.25">
      <c r="A1655" s="2" t="s">
        <v>171</v>
      </c>
      <c r="B1655" s="2" t="s">
        <v>75</v>
      </c>
      <c r="C1655" s="2" t="s">
        <v>96</v>
      </c>
      <c r="D1655" s="4">
        <v>42968.661805555559</v>
      </c>
      <c r="E1655" s="2" t="s">
        <v>1226</v>
      </c>
      <c r="F1655" s="2" t="s">
        <v>1226</v>
      </c>
      <c r="G1655" s="2" t="s">
        <v>998</v>
      </c>
      <c r="H1655" s="2">
        <v>6965.7</v>
      </c>
      <c r="I1655" s="2">
        <v>149</v>
      </c>
      <c r="J1655" s="2">
        <f t="shared" si="50"/>
        <v>46.749664429530199</v>
      </c>
      <c r="K1655" s="2" t="b">
        <f t="shared" si="51"/>
        <v>0</v>
      </c>
      <c r="L1655" s="2" t="b">
        <v>0</v>
      </c>
    </row>
    <row r="1656" spans="1:12" s="2" customFormat="1" x14ac:dyDescent="0.25">
      <c r="A1656" s="2" t="s">
        <v>171</v>
      </c>
      <c r="B1656" s="2" t="s">
        <v>75</v>
      </c>
      <c r="C1656" s="2" t="s">
        <v>96</v>
      </c>
      <c r="D1656" s="4">
        <v>42993.459722222222</v>
      </c>
      <c r="E1656" s="2" t="s">
        <v>1227</v>
      </c>
      <c r="F1656" s="2" t="s">
        <v>1227</v>
      </c>
      <c r="G1656" s="2" t="s">
        <v>996</v>
      </c>
      <c r="H1656" s="2">
        <v>6610.5</v>
      </c>
      <c r="I1656" s="2">
        <v>121</v>
      </c>
      <c r="J1656" s="2">
        <f t="shared" si="50"/>
        <v>54.632231404958681</v>
      </c>
      <c r="K1656" s="2" t="b">
        <f t="shared" si="51"/>
        <v>0</v>
      </c>
      <c r="L1656" s="2" t="b">
        <v>0</v>
      </c>
    </row>
    <row r="1657" spans="1:12" s="2" customFormat="1" x14ac:dyDescent="0.25">
      <c r="A1657" s="2" t="s">
        <v>171</v>
      </c>
      <c r="B1657" s="2" t="s">
        <v>75</v>
      </c>
      <c r="C1657" s="2" t="s">
        <v>96</v>
      </c>
      <c r="D1657" s="4">
        <v>42993.465277777781</v>
      </c>
      <c r="E1657" s="2" t="s">
        <v>1228</v>
      </c>
      <c r="F1657" s="2" t="s">
        <v>1228</v>
      </c>
      <c r="G1657" s="2" t="s">
        <v>998</v>
      </c>
      <c r="H1657" s="2">
        <v>6359.4</v>
      </c>
      <c r="I1657" s="2">
        <v>119</v>
      </c>
      <c r="J1657" s="2">
        <f t="shared" si="50"/>
        <v>53.44033613445378</v>
      </c>
      <c r="K1657" s="2" t="b">
        <f t="shared" si="51"/>
        <v>0</v>
      </c>
      <c r="L1657" s="2" t="b">
        <v>0</v>
      </c>
    </row>
    <row r="1658" spans="1:12" s="2" customFormat="1" x14ac:dyDescent="0.25">
      <c r="A1658" s="2" t="s">
        <v>171</v>
      </c>
      <c r="B1658" s="2" t="s">
        <v>75</v>
      </c>
      <c r="C1658" s="2" t="s">
        <v>96</v>
      </c>
      <c r="D1658" s="4">
        <v>43030.751388888886</v>
      </c>
      <c r="E1658" s="2" t="s">
        <v>1229</v>
      </c>
      <c r="F1658" s="2" t="s">
        <v>1229</v>
      </c>
      <c r="G1658" s="2" t="s">
        <v>996</v>
      </c>
      <c r="H1658" s="2">
        <v>5474.5</v>
      </c>
      <c r="I1658" s="2">
        <v>123</v>
      </c>
      <c r="J1658" s="2">
        <f t="shared" si="50"/>
        <v>44.508130081300813</v>
      </c>
      <c r="K1658" s="2" t="b">
        <f t="shared" si="51"/>
        <v>0</v>
      </c>
      <c r="L1658" s="2" t="b">
        <v>0</v>
      </c>
    </row>
    <row r="1659" spans="1:12" s="2" customFormat="1" x14ac:dyDescent="0.25">
      <c r="A1659" s="2" t="s">
        <v>171</v>
      </c>
      <c r="B1659" s="2" t="s">
        <v>75</v>
      </c>
      <c r="C1659" s="2" t="s">
        <v>96</v>
      </c>
      <c r="D1659" s="4">
        <v>43030.756944444445</v>
      </c>
      <c r="E1659" s="2" t="s">
        <v>1230</v>
      </c>
      <c r="F1659" s="2" t="s">
        <v>1230</v>
      </c>
      <c r="G1659" s="2" t="s">
        <v>998</v>
      </c>
      <c r="H1659" s="2">
        <v>5563.5</v>
      </c>
      <c r="I1659" s="2">
        <v>127</v>
      </c>
      <c r="J1659" s="2">
        <f t="shared" si="50"/>
        <v>43.80708661417323</v>
      </c>
      <c r="K1659" s="2" t="b">
        <f t="shared" si="51"/>
        <v>0</v>
      </c>
      <c r="L1659" s="2" t="b">
        <v>0</v>
      </c>
    </row>
    <row r="1660" spans="1:12" s="2" customFormat="1" x14ac:dyDescent="0.25">
      <c r="A1660" s="2" t="s">
        <v>171</v>
      </c>
      <c r="B1660" s="2" t="s">
        <v>75</v>
      </c>
      <c r="C1660" s="2" t="s">
        <v>96</v>
      </c>
      <c r="D1660" s="4">
        <v>43061.666666666664</v>
      </c>
      <c r="E1660" s="2" t="s">
        <v>1231</v>
      </c>
      <c r="F1660" s="2" t="s">
        <v>1231</v>
      </c>
      <c r="G1660" s="2" t="s">
        <v>996</v>
      </c>
      <c r="H1660" s="2">
        <v>6579.2</v>
      </c>
      <c r="I1660" s="2">
        <v>128</v>
      </c>
      <c r="J1660" s="2">
        <f t="shared" si="50"/>
        <v>51.4</v>
      </c>
      <c r="K1660" s="2" t="b">
        <f t="shared" si="51"/>
        <v>0</v>
      </c>
      <c r="L1660" s="2" t="b">
        <v>0</v>
      </c>
    </row>
    <row r="1661" spans="1:12" s="2" customFormat="1" x14ac:dyDescent="0.25">
      <c r="A1661" s="2" t="s">
        <v>171</v>
      </c>
      <c r="B1661" s="2" t="s">
        <v>75</v>
      </c>
      <c r="C1661" s="2" t="s">
        <v>96</v>
      </c>
      <c r="D1661" s="4">
        <v>43061.680555555555</v>
      </c>
      <c r="E1661" s="2" t="s">
        <v>1232</v>
      </c>
      <c r="F1661" s="2" t="s">
        <v>1232</v>
      </c>
      <c r="G1661" s="2" t="s">
        <v>998</v>
      </c>
      <c r="H1661" s="2">
        <v>6375.8</v>
      </c>
      <c r="I1661" s="2">
        <v>136</v>
      </c>
      <c r="J1661" s="2">
        <f t="shared" si="50"/>
        <v>46.880882352941178</v>
      </c>
      <c r="K1661" s="2" t="b">
        <f t="shared" si="51"/>
        <v>0</v>
      </c>
      <c r="L1661" s="2" t="b">
        <v>0</v>
      </c>
    </row>
    <row r="1662" spans="1:12" s="2" customFormat="1" x14ac:dyDescent="0.25">
      <c r="A1662" s="2" t="s">
        <v>171</v>
      </c>
      <c r="B1662" s="2" t="s">
        <v>75</v>
      </c>
      <c r="C1662" s="2" t="s">
        <v>96</v>
      </c>
      <c r="D1662" s="4">
        <v>43083.388888888891</v>
      </c>
      <c r="E1662" s="2" t="s">
        <v>1233</v>
      </c>
      <c r="F1662" s="2" t="s">
        <v>1233</v>
      </c>
      <c r="G1662" s="2" t="s">
        <v>996</v>
      </c>
      <c r="H1662" s="2">
        <v>5660.1</v>
      </c>
      <c r="I1662" s="2">
        <v>110</v>
      </c>
      <c r="J1662" s="2">
        <f t="shared" si="50"/>
        <v>51.45545454545455</v>
      </c>
      <c r="K1662" s="2" t="b">
        <f t="shared" si="51"/>
        <v>0</v>
      </c>
      <c r="L1662" s="2" t="b">
        <v>0</v>
      </c>
    </row>
    <row r="1663" spans="1:12" s="2" customFormat="1" x14ac:dyDescent="0.25">
      <c r="A1663" s="2" t="s">
        <v>171</v>
      </c>
      <c r="B1663" s="2" t="s">
        <v>75</v>
      </c>
      <c r="C1663" s="2" t="s">
        <v>96</v>
      </c>
      <c r="D1663" s="4">
        <v>43083.392361111109</v>
      </c>
      <c r="E1663" s="2" t="s">
        <v>1234</v>
      </c>
      <c r="F1663" s="2" t="s">
        <v>1234</v>
      </c>
      <c r="G1663" s="2" t="s">
        <v>998</v>
      </c>
      <c r="H1663" s="2">
        <v>5235.1000000000004</v>
      </c>
      <c r="I1663" s="2">
        <v>91</v>
      </c>
      <c r="J1663" s="2">
        <f t="shared" si="50"/>
        <v>57.528571428571432</v>
      </c>
      <c r="K1663" s="2" t="b">
        <f t="shared" si="51"/>
        <v>0</v>
      </c>
      <c r="L1663" s="2" t="b">
        <v>0</v>
      </c>
    </row>
    <row r="1664" spans="1:12" s="2" customFormat="1" x14ac:dyDescent="0.25">
      <c r="A1664" s="2" t="s">
        <v>171</v>
      </c>
      <c r="B1664" s="2" t="s">
        <v>75</v>
      </c>
      <c r="C1664" s="2" t="s">
        <v>96</v>
      </c>
      <c r="D1664" s="4">
        <v>43108.555555555555</v>
      </c>
      <c r="E1664" s="2" t="s">
        <v>1235</v>
      </c>
      <c r="F1664" s="2" t="s">
        <v>1235</v>
      </c>
      <c r="G1664" s="2" t="s">
        <v>996</v>
      </c>
      <c r="H1664" s="2">
        <v>7044.3</v>
      </c>
      <c r="I1664" s="2">
        <v>127</v>
      </c>
      <c r="J1664" s="2">
        <f t="shared" si="50"/>
        <v>55.466929133858272</v>
      </c>
      <c r="K1664" s="2" t="b">
        <f t="shared" si="51"/>
        <v>0</v>
      </c>
      <c r="L1664" s="2" t="b">
        <v>0</v>
      </c>
    </row>
    <row r="1665" spans="1:12" s="2" customFormat="1" x14ac:dyDescent="0.25">
      <c r="A1665" s="2" t="s">
        <v>171</v>
      </c>
      <c r="B1665" s="2" t="s">
        <v>75</v>
      </c>
      <c r="C1665" s="2" t="s">
        <v>96</v>
      </c>
      <c r="D1665" s="4">
        <v>43108.563194444447</v>
      </c>
      <c r="E1665" s="2" t="s">
        <v>1236</v>
      </c>
      <c r="F1665" s="2" t="s">
        <v>1236</v>
      </c>
      <c r="G1665" s="2" t="s">
        <v>998</v>
      </c>
      <c r="H1665" s="2">
        <v>7238.8</v>
      </c>
      <c r="I1665" s="2">
        <v>128</v>
      </c>
      <c r="J1665" s="2">
        <f t="shared" si="50"/>
        <v>56.553125000000001</v>
      </c>
      <c r="K1665" s="2" t="b">
        <f t="shared" si="51"/>
        <v>0</v>
      </c>
      <c r="L1665" s="2" t="b">
        <v>0</v>
      </c>
    </row>
    <row r="1666" spans="1:12" x14ac:dyDescent="0.25">
      <c r="A1666" s="3" t="s">
        <v>171</v>
      </c>
      <c r="B1666" s="3" t="s">
        <v>75</v>
      </c>
      <c r="C1666" s="3" t="s">
        <v>97</v>
      </c>
      <c r="D1666" s="5">
        <v>42968.655555555553</v>
      </c>
      <c r="E1666" s="3" t="s">
        <v>1225</v>
      </c>
      <c r="F1666" s="3" t="s">
        <v>1225</v>
      </c>
      <c r="G1666" s="3" t="s">
        <v>996</v>
      </c>
    </row>
    <row r="1667" spans="1:12" x14ac:dyDescent="0.25">
      <c r="A1667" s="3" t="s">
        <v>171</v>
      </c>
      <c r="B1667" s="3" t="s">
        <v>75</v>
      </c>
      <c r="C1667" s="3" t="s">
        <v>97</v>
      </c>
      <c r="D1667" s="5">
        <v>42968.661805555559</v>
      </c>
      <c r="E1667" s="3" t="s">
        <v>1226</v>
      </c>
      <c r="F1667" s="3" t="s">
        <v>1226</v>
      </c>
      <c r="G1667" s="3" t="s">
        <v>998</v>
      </c>
    </row>
    <row r="1668" spans="1:12" x14ac:dyDescent="0.25">
      <c r="A1668" s="3" t="s">
        <v>171</v>
      </c>
      <c r="B1668" s="3" t="s">
        <v>75</v>
      </c>
      <c r="C1668" s="3" t="s">
        <v>97</v>
      </c>
      <c r="D1668" s="5">
        <v>42993.459722222222</v>
      </c>
      <c r="E1668" s="3" t="s">
        <v>1227</v>
      </c>
      <c r="F1668" s="3" t="s">
        <v>1227</v>
      </c>
      <c r="G1668" s="3" t="s">
        <v>996</v>
      </c>
    </row>
    <row r="1669" spans="1:12" x14ac:dyDescent="0.25">
      <c r="A1669" s="3" t="s">
        <v>171</v>
      </c>
      <c r="B1669" s="3" t="s">
        <v>75</v>
      </c>
      <c r="C1669" s="3" t="s">
        <v>97</v>
      </c>
      <c r="D1669" s="5">
        <v>42993.465277777781</v>
      </c>
      <c r="E1669" s="3" t="s">
        <v>1228</v>
      </c>
      <c r="F1669" s="3" t="s">
        <v>1228</v>
      </c>
      <c r="G1669" s="3" t="s">
        <v>998</v>
      </c>
    </row>
    <row r="1670" spans="1:12" x14ac:dyDescent="0.25">
      <c r="A1670" s="3" t="s">
        <v>171</v>
      </c>
      <c r="B1670" s="3" t="s">
        <v>75</v>
      </c>
      <c r="C1670" s="3" t="s">
        <v>97</v>
      </c>
      <c r="D1670" s="5">
        <v>43030.751388888886</v>
      </c>
      <c r="E1670" s="3" t="s">
        <v>1229</v>
      </c>
      <c r="F1670" s="3" t="s">
        <v>1229</v>
      </c>
      <c r="G1670" s="3" t="s">
        <v>996</v>
      </c>
    </row>
    <row r="1671" spans="1:12" x14ac:dyDescent="0.25">
      <c r="A1671" s="3" t="s">
        <v>171</v>
      </c>
      <c r="B1671" s="3" t="s">
        <v>75</v>
      </c>
      <c r="C1671" s="3" t="s">
        <v>97</v>
      </c>
      <c r="D1671" s="5">
        <v>43030.756944444445</v>
      </c>
      <c r="E1671" s="3" t="s">
        <v>1230</v>
      </c>
      <c r="F1671" s="3" t="s">
        <v>1230</v>
      </c>
      <c r="G1671" s="3" t="s">
        <v>998</v>
      </c>
    </row>
    <row r="1672" spans="1:12" x14ac:dyDescent="0.25">
      <c r="A1672" s="3" t="s">
        <v>171</v>
      </c>
      <c r="B1672" s="3" t="s">
        <v>75</v>
      </c>
      <c r="C1672" s="3" t="s">
        <v>97</v>
      </c>
      <c r="D1672" s="5">
        <v>43061.666666666664</v>
      </c>
      <c r="E1672" s="3" t="s">
        <v>1231</v>
      </c>
      <c r="F1672" s="3" t="s">
        <v>1231</v>
      </c>
      <c r="G1672" s="3" t="s">
        <v>996</v>
      </c>
    </row>
    <row r="1673" spans="1:12" x14ac:dyDescent="0.25">
      <c r="A1673" s="3" t="s">
        <v>171</v>
      </c>
      <c r="B1673" s="3" t="s">
        <v>75</v>
      </c>
      <c r="C1673" s="3" t="s">
        <v>97</v>
      </c>
      <c r="D1673" s="5">
        <v>43061.680555555555</v>
      </c>
      <c r="E1673" s="3" t="s">
        <v>1232</v>
      </c>
      <c r="F1673" s="3" t="s">
        <v>1232</v>
      </c>
      <c r="G1673" s="3" t="s">
        <v>998</v>
      </c>
    </row>
    <row r="1674" spans="1:12" x14ac:dyDescent="0.25">
      <c r="A1674" s="3" t="s">
        <v>171</v>
      </c>
      <c r="B1674" s="3" t="s">
        <v>75</v>
      </c>
      <c r="C1674" s="3" t="s">
        <v>97</v>
      </c>
      <c r="D1674" s="5">
        <v>43083.388888888891</v>
      </c>
      <c r="E1674" s="3" t="s">
        <v>1233</v>
      </c>
      <c r="F1674" s="3" t="s">
        <v>1233</v>
      </c>
      <c r="G1674" s="3" t="s">
        <v>996</v>
      </c>
    </row>
    <row r="1675" spans="1:12" x14ac:dyDescent="0.25">
      <c r="A1675" s="3" t="s">
        <v>171</v>
      </c>
      <c r="B1675" s="3" t="s">
        <v>75</v>
      </c>
      <c r="C1675" s="3" t="s">
        <v>97</v>
      </c>
      <c r="D1675" s="5">
        <v>43083.392361111109</v>
      </c>
      <c r="E1675" s="3" t="s">
        <v>1234</v>
      </c>
      <c r="F1675" s="3" t="s">
        <v>1234</v>
      </c>
      <c r="G1675" s="3" t="s">
        <v>998</v>
      </c>
    </row>
    <row r="1676" spans="1:12" x14ac:dyDescent="0.25">
      <c r="A1676" s="3" t="s">
        <v>171</v>
      </c>
      <c r="B1676" s="3" t="s">
        <v>75</v>
      </c>
      <c r="C1676" s="3" t="s">
        <v>97</v>
      </c>
      <c r="D1676" s="5">
        <v>43108.555555555555</v>
      </c>
      <c r="E1676" s="3" t="s">
        <v>1235</v>
      </c>
      <c r="F1676" s="3" t="s">
        <v>1235</v>
      </c>
      <c r="G1676" s="3" t="s">
        <v>996</v>
      </c>
    </row>
    <row r="1677" spans="1:12" x14ac:dyDescent="0.25">
      <c r="A1677" s="3" t="s">
        <v>171</v>
      </c>
      <c r="B1677" s="3" t="s">
        <v>75</v>
      </c>
      <c r="C1677" s="3" t="s">
        <v>97</v>
      </c>
      <c r="D1677" s="5">
        <v>43108.563194444447</v>
      </c>
      <c r="E1677" s="3" t="s">
        <v>1236</v>
      </c>
      <c r="F1677" s="3" t="s">
        <v>1236</v>
      </c>
      <c r="G1677" s="3" t="s">
        <v>998</v>
      </c>
    </row>
    <row r="1678" spans="1:12" s="2" customFormat="1" x14ac:dyDescent="0.25">
      <c r="A1678" s="2" t="s">
        <v>172</v>
      </c>
      <c r="B1678" s="2" t="s">
        <v>76</v>
      </c>
      <c r="C1678" s="2" t="s">
        <v>96</v>
      </c>
      <c r="D1678" s="4">
        <v>42964.384027777778</v>
      </c>
      <c r="E1678" s="2" t="s">
        <v>1237</v>
      </c>
      <c r="F1678" s="2" t="s">
        <v>1237</v>
      </c>
      <c r="G1678" s="2" t="s">
        <v>996</v>
      </c>
      <c r="H1678" s="2">
        <v>6223.3</v>
      </c>
      <c r="I1678" s="2">
        <v>118</v>
      </c>
      <c r="J1678" s="2">
        <f t="shared" ref="J1678:J1737" si="52">H1678/I1678</f>
        <v>52.739830508474576</v>
      </c>
      <c r="K1678" s="2" t="b">
        <f t="shared" ref="K1678:K1737" si="53">AND(J1678&gt;=0.5,J1678&lt;=2)</f>
        <v>0</v>
      </c>
      <c r="L1678" s="2" t="b">
        <v>0</v>
      </c>
    </row>
    <row r="1679" spans="1:12" s="2" customFormat="1" x14ac:dyDescent="0.25">
      <c r="A1679" s="2" t="s">
        <v>172</v>
      </c>
      <c r="B1679" s="2" t="s">
        <v>76</v>
      </c>
      <c r="C1679" s="2" t="s">
        <v>96</v>
      </c>
      <c r="D1679" s="4">
        <v>42964.39166666667</v>
      </c>
      <c r="E1679" s="2" t="s">
        <v>1238</v>
      </c>
      <c r="F1679" s="2" t="s">
        <v>1238</v>
      </c>
      <c r="G1679" s="2" t="s">
        <v>998</v>
      </c>
      <c r="H1679" s="2">
        <v>5844.2</v>
      </c>
      <c r="I1679" s="2">
        <v>141</v>
      </c>
      <c r="J1679" s="2">
        <f t="shared" si="52"/>
        <v>41.448226950354609</v>
      </c>
      <c r="K1679" s="2" t="b">
        <f t="shared" si="53"/>
        <v>0</v>
      </c>
      <c r="L1679" s="2" t="b">
        <v>0</v>
      </c>
    </row>
    <row r="1680" spans="1:12" s="2" customFormat="1" x14ac:dyDescent="0.25">
      <c r="A1680" s="2" t="s">
        <v>172</v>
      </c>
      <c r="B1680" s="2" t="s">
        <v>76</v>
      </c>
      <c r="C1680" s="2" t="s">
        <v>96</v>
      </c>
      <c r="D1680" s="4">
        <v>42993.577777777777</v>
      </c>
      <c r="E1680" s="2" t="s">
        <v>1239</v>
      </c>
      <c r="F1680" s="2" t="s">
        <v>1239</v>
      </c>
      <c r="G1680" s="2" t="s">
        <v>998</v>
      </c>
      <c r="H1680" s="2">
        <v>6391.6</v>
      </c>
      <c r="I1680" s="2">
        <v>111</v>
      </c>
      <c r="J1680" s="2">
        <f t="shared" si="52"/>
        <v>57.581981981981983</v>
      </c>
      <c r="K1680" s="2" t="b">
        <f t="shared" si="53"/>
        <v>0</v>
      </c>
      <c r="L1680" s="2" t="b">
        <v>0</v>
      </c>
    </row>
    <row r="1681" spans="1:12" s="2" customFormat="1" x14ac:dyDescent="0.25">
      <c r="A1681" s="2" t="s">
        <v>172</v>
      </c>
      <c r="B1681" s="2" t="s">
        <v>76</v>
      </c>
      <c r="C1681" s="2" t="s">
        <v>96</v>
      </c>
      <c r="D1681" s="4">
        <v>42993.582638888889</v>
      </c>
      <c r="E1681" s="2" t="s">
        <v>1240</v>
      </c>
      <c r="F1681" s="2" t="s">
        <v>1240</v>
      </c>
      <c r="G1681" s="2" t="s">
        <v>996</v>
      </c>
      <c r="H1681" s="2">
        <v>6407.2</v>
      </c>
      <c r="I1681" s="2">
        <v>115</v>
      </c>
      <c r="J1681" s="2">
        <f t="shared" si="52"/>
        <v>55.71478260869565</v>
      </c>
      <c r="K1681" s="2" t="b">
        <f t="shared" si="53"/>
        <v>0</v>
      </c>
      <c r="L1681" s="2" t="b">
        <v>0</v>
      </c>
    </row>
    <row r="1682" spans="1:12" s="2" customFormat="1" x14ac:dyDescent="0.25">
      <c r="A1682" s="2" t="s">
        <v>172</v>
      </c>
      <c r="B1682" s="2" t="s">
        <v>76</v>
      </c>
      <c r="C1682" s="2" t="s">
        <v>96</v>
      </c>
      <c r="D1682" s="4">
        <v>43027.525694444441</v>
      </c>
      <c r="E1682" s="2" t="s">
        <v>1241</v>
      </c>
      <c r="F1682" s="2" t="s">
        <v>1241</v>
      </c>
      <c r="G1682" s="2" t="s">
        <v>996</v>
      </c>
      <c r="H1682" s="2">
        <v>4994.5</v>
      </c>
      <c r="I1682" s="2">
        <v>129</v>
      </c>
      <c r="J1682" s="2">
        <f t="shared" si="52"/>
        <v>38.717054263565892</v>
      </c>
      <c r="K1682" s="2" t="b">
        <f t="shared" si="53"/>
        <v>0</v>
      </c>
      <c r="L1682" s="2" t="b">
        <v>0</v>
      </c>
    </row>
    <row r="1683" spans="1:12" s="2" customFormat="1" x14ac:dyDescent="0.25">
      <c r="A1683" s="2" t="s">
        <v>172</v>
      </c>
      <c r="B1683" s="2" t="s">
        <v>76</v>
      </c>
      <c r="C1683" s="2" t="s">
        <v>96</v>
      </c>
      <c r="D1683" s="4">
        <v>43027.529166666667</v>
      </c>
      <c r="E1683" s="2" t="s">
        <v>1242</v>
      </c>
      <c r="F1683" s="2" t="s">
        <v>1242</v>
      </c>
      <c r="G1683" s="2" t="s">
        <v>998</v>
      </c>
      <c r="H1683" s="2">
        <v>5127.5</v>
      </c>
      <c r="I1683" s="2">
        <v>123</v>
      </c>
      <c r="J1683" s="2">
        <f t="shared" si="52"/>
        <v>41.6869918699187</v>
      </c>
      <c r="K1683" s="2" t="b">
        <f t="shared" si="53"/>
        <v>0</v>
      </c>
      <c r="L1683" s="2" t="b">
        <v>0</v>
      </c>
    </row>
    <row r="1684" spans="1:12" s="2" customFormat="1" x14ac:dyDescent="0.25">
      <c r="A1684" s="2" t="s">
        <v>172</v>
      </c>
      <c r="B1684" s="2" t="s">
        <v>76</v>
      </c>
      <c r="C1684" s="2" t="s">
        <v>96</v>
      </c>
      <c r="D1684" s="4">
        <v>43061.5625</v>
      </c>
      <c r="E1684" s="2" t="s">
        <v>1243</v>
      </c>
      <c r="F1684" s="2" t="s">
        <v>1243</v>
      </c>
      <c r="G1684" s="2" t="s">
        <v>996</v>
      </c>
      <c r="H1684" s="2">
        <v>7132.4</v>
      </c>
      <c r="I1684" s="2">
        <v>140</v>
      </c>
      <c r="J1684" s="2">
        <f t="shared" si="52"/>
        <v>50.945714285714281</v>
      </c>
      <c r="K1684" s="2" t="b">
        <f t="shared" si="53"/>
        <v>0</v>
      </c>
      <c r="L1684" s="2" t="b">
        <v>0</v>
      </c>
    </row>
    <row r="1685" spans="1:12" s="2" customFormat="1" x14ac:dyDescent="0.25">
      <c r="A1685" s="2" t="s">
        <v>172</v>
      </c>
      <c r="B1685" s="2" t="s">
        <v>76</v>
      </c>
      <c r="C1685" s="2" t="s">
        <v>96</v>
      </c>
      <c r="D1685" s="4">
        <v>43061.565972222219</v>
      </c>
      <c r="E1685" s="2" t="s">
        <v>1244</v>
      </c>
      <c r="F1685" s="2" t="s">
        <v>1244</v>
      </c>
      <c r="G1685" s="2" t="s">
        <v>998</v>
      </c>
      <c r="H1685" s="2">
        <v>6347.2</v>
      </c>
      <c r="I1685" s="2">
        <v>136</v>
      </c>
      <c r="J1685" s="2">
        <f t="shared" si="52"/>
        <v>46.670588235294119</v>
      </c>
      <c r="K1685" s="2" t="b">
        <f t="shared" si="53"/>
        <v>0</v>
      </c>
      <c r="L1685" s="2" t="b">
        <v>0</v>
      </c>
    </row>
    <row r="1686" spans="1:12" s="2" customFormat="1" x14ac:dyDescent="0.25">
      <c r="A1686" s="2" t="s">
        <v>172</v>
      </c>
      <c r="B1686" s="2" t="s">
        <v>76</v>
      </c>
      <c r="C1686" s="2" t="s">
        <v>96</v>
      </c>
      <c r="D1686" s="4">
        <v>43083.25</v>
      </c>
      <c r="E1686" s="2" t="s">
        <v>1245</v>
      </c>
      <c r="F1686" s="2" t="s">
        <v>1245</v>
      </c>
      <c r="G1686" s="2" t="s">
        <v>996</v>
      </c>
      <c r="H1686" s="2">
        <v>5735.6</v>
      </c>
      <c r="I1686" s="2">
        <v>110</v>
      </c>
      <c r="J1686" s="2">
        <f t="shared" si="52"/>
        <v>52.141818181818188</v>
      </c>
      <c r="K1686" s="2" t="b">
        <f t="shared" si="53"/>
        <v>0</v>
      </c>
      <c r="L1686" s="2" t="b">
        <v>0</v>
      </c>
    </row>
    <row r="1687" spans="1:12" s="2" customFormat="1" x14ac:dyDescent="0.25">
      <c r="A1687" s="2" t="s">
        <v>172</v>
      </c>
      <c r="B1687" s="2" t="s">
        <v>76</v>
      </c>
      <c r="C1687" s="2" t="s">
        <v>96</v>
      </c>
      <c r="D1687" s="4">
        <v>43083.256944444445</v>
      </c>
      <c r="E1687" s="2" t="s">
        <v>1246</v>
      </c>
      <c r="F1687" s="2" t="s">
        <v>1246</v>
      </c>
      <c r="G1687" s="2" t="s">
        <v>998</v>
      </c>
      <c r="H1687" s="2">
        <v>5040.5</v>
      </c>
      <c r="I1687" s="2">
        <v>114</v>
      </c>
      <c r="J1687" s="2">
        <f t="shared" si="52"/>
        <v>44.214912280701753</v>
      </c>
      <c r="K1687" s="2" t="b">
        <f t="shared" si="53"/>
        <v>0</v>
      </c>
      <c r="L1687" s="2" t="b">
        <v>0</v>
      </c>
    </row>
    <row r="1688" spans="1:12" s="2" customFormat="1" x14ac:dyDescent="0.25">
      <c r="A1688" s="2" t="s">
        <v>172</v>
      </c>
      <c r="B1688" s="2" t="s">
        <v>76</v>
      </c>
      <c r="C1688" s="2" t="s">
        <v>96</v>
      </c>
      <c r="D1688" s="4">
        <v>43108.302083333336</v>
      </c>
      <c r="E1688" s="2" t="s">
        <v>1247</v>
      </c>
      <c r="F1688" s="2" t="s">
        <v>1247</v>
      </c>
      <c r="G1688" s="2" t="s">
        <v>996</v>
      </c>
      <c r="H1688" s="2">
        <v>6997</v>
      </c>
      <c r="I1688" s="2">
        <v>124</v>
      </c>
      <c r="J1688" s="2">
        <f t="shared" si="52"/>
        <v>56.427419354838712</v>
      </c>
      <c r="K1688" s="2" t="b">
        <f t="shared" si="53"/>
        <v>0</v>
      </c>
      <c r="L1688" s="2" t="b">
        <v>0</v>
      </c>
    </row>
    <row r="1689" spans="1:12" s="2" customFormat="1" x14ac:dyDescent="0.25">
      <c r="A1689" s="2" t="s">
        <v>172</v>
      </c>
      <c r="B1689" s="2" t="s">
        <v>76</v>
      </c>
      <c r="C1689" s="2" t="s">
        <v>96</v>
      </c>
      <c r="D1689" s="4">
        <v>43108.3125</v>
      </c>
      <c r="E1689" s="2" t="s">
        <v>1248</v>
      </c>
      <c r="F1689" s="2" t="s">
        <v>1248</v>
      </c>
      <c r="G1689" s="2" t="s">
        <v>998</v>
      </c>
      <c r="H1689" s="2">
        <v>7132.6</v>
      </c>
      <c r="I1689" s="2">
        <v>126</v>
      </c>
      <c r="J1689" s="2">
        <f t="shared" si="52"/>
        <v>56.607936507936508</v>
      </c>
      <c r="K1689" s="2" t="b">
        <f t="shared" si="53"/>
        <v>0</v>
      </c>
      <c r="L1689" s="2" t="b">
        <v>0</v>
      </c>
    </row>
    <row r="1690" spans="1:12" x14ac:dyDescent="0.25">
      <c r="A1690" s="3" t="s">
        <v>172</v>
      </c>
      <c r="B1690" s="3" t="s">
        <v>76</v>
      </c>
      <c r="C1690" s="3" t="s">
        <v>97</v>
      </c>
      <c r="D1690" s="5">
        <v>42964.384027777778</v>
      </c>
      <c r="E1690" s="3" t="s">
        <v>1237</v>
      </c>
      <c r="F1690" s="3" t="s">
        <v>1237</v>
      </c>
      <c r="G1690" s="3" t="s">
        <v>996</v>
      </c>
    </row>
    <row r="1691" spans="1:12" x14ac:dyDescent="0.25">
      <c r="A1691" s="3" t="s">
        <v>172</v>
      </c>
      <c r="B1691" s="3" t="s">
        <v>76</v>
      </c>
      <c r="C1691" s="3" t="s">
        <v>97</v>
      </c>
      <c r="D1691" s="5">
        <v>42964.39166666667</v>
      </c>
      <c r="E1691" s="3" t="s">
        <v>1238</v>
      </c>
      <c r="F1691" s="3" t="s">
        <v>1238</v>
      </c>
      <c r="G1691" s="3" t="s">
        <v>998</v>
      </c>
    </row>
    <row r="1692" spans="1:12" x14ac:dyDescent="0.25">
      <c r="A1692" s="3" t="s">
        <v>172</v>
      </c>
      <c r="B1692" s="3" t="s">
        <v>76</v>
      </c>
      <c r="C1692" s="3" t="s">
        <v>97</v>
      </c>
      <c r="D1692" s="5">
        <v>42993.577777777777</v>
      </c>
      <c r="E1692" s="3" t="s">
        <v>1239</v>
      </c>
      <c r="F1692" s="3" t="s">
        <v>1239</v>
      </c>
      <c r="G1692" s="3" t="s">
        <v>998</v>
      </c>
    </row>
    <row r="1693" spans="1:12" x14ac:dyDescent="0.25">
      <c r="A1693" s="3" t="s">
        <v>172</v>
      </c>
      <c r="B1693" s="3" t="s">
        <v>76</v>
      </c>
      <c r="C1693" s="3" t="s">
        <v>97</v>
      </c>
      <c r="D1693" s="5">
        <v>42993.582638888889</v>
      </c>
      <c r="E1693" s="3" t="s">
        <v>1240</v>
      </c>
      <c r="F1693" s="3" t="s">
        <v>1240</v>
      </c>
      <c r="G1693" s="3" t="s">
        <v>996</v>
      </c>
    </row>
    <row r="1694" spans="1:12" x14ac:dyDescent="0.25">
      <c r="A1694" s="3" t="s">
        <v>172</v>
      </c>
      <c r="B1694" s="3" t="s">
        <v>76</v>
      </c>
      <c r="C1694" s="3" t="s">
        <v>97</v>
      </c>
      <c r="D1694" s="5">
        <v>43027.525694444441</v>
      </c>
      <c r="E1694" s="3" t="s">
        <v>1241</v>
      </c>
      <c r="F1694" s="3" t="s">
        <v>1241</v>
      </c>
      <c r="G1694" s="3" t="s">
        <v>996</v>
      </c>
    </row>
    <row r="1695" spans="1:12" x14ac:dyDescent="0.25">
      <c r="A1695" s="3" t="s">
        <v>172</v>
      </c>
      <c r="B1695" s="3" t="s">
        <v>76</v>
      </c>
      <c r="C1695" s="3" t="s">
        <v>97</v>
      </c>
      <c r="D1695" s="5">
        <v>43027.529166666667</v>
      </c>
      <c r="E1695" s="3" t="s">
        <v>1242</v>
      </c>
      <c r="F1695" s="3" t="s">
        <v>1242</v>
      </c>
      <c r="G1695" s="3" t="s">
        <v>998</v>
      </c>
    </row>
    <row r="1696" spans="1:12" x14ac:dyDescent="0.25">
      <c r="A1696" s="3" t="s">
        <v>172</v>
      </c>
      <c r="B1696" s="3" t="s">
        <v>76</v>
      </c>
      <c r="C1696" s="3" t="s">
        <v>97</v>
      </c>
      <c r="D1696" s="5">
        <v>43061.5625</v>
      </c>
      <c r="E1696" s="3" t="s">
        <v>1243</v>
      </c>
      <c r="F1696" s="3" t="s">
        <v>1243</v>
      </c>
      <c r="G1696" s="3" t="s">
        <v>996</v>
      </c>
    </row>
    <row r="1697" spans="1:12" x14ac:dyDescent="0.25">
      <c r="A1697" s="3" t="s">
        <v>172</v>
      </c>
      <c r="B1697" s="3" t="s">
        <v>76</v>
      </c>
      <c r="C1697" s="3" t="s">
        <v>97</v>
      </c>
      <c r="D1697" s="5">
        <v>43061.565972222219</v>
      </c>
      <c r="E1697" s="3" t="s">
        <v>1244</v>
      </c>
      <c r="F1697" s="3" t="s">
        <v>1244</v>
      </c>
      <c r="G1697" s="3" t="s">
        <v>998</v>
      </c>
    </row>
    <row r="1698" spans="1:12" x14ac:dyDescent="0.25">
      <c r="A1698" s="3" t="s">
        <v>172</v>
      </c>
      <c r="B1698" s="3" t="s">
        <v>76</v>
      </c>
      <c r="C1698" s="3" t="s">
        <v>97</v>
      </c>
      <c r="D1698" s="5">
        <v>43083.25</v>
      </c>
      <c r="E1698" s="3" t="s">
        <v>1245</v>
      </c>
      <c r="F1698" s="3" t="s">
        <v>1245</v>
      </c>
      <c r="G1698" s="3" t="s">
        <v>996</v>
      </c>
    </row>
    <row r="1699" spans="1:12" x14ac:dyDescent="0.25">
      <c r="A1699" s="3" t="s">
        <v>172</v>
      </c>
      <c r="B1699" s="3" t="s">
        <v>76</v>
      </c>
      <c r="C1699" s="3" t="s">
        <v>97</v>
      </c>
      <c r="D1699" s="5">
        <v>43083.256944444445</v>
      </c>
      <c r="E1699" s="3" t="s">
        <v>1246</v>
      </c>
      <c r="F1699" s="3" t="s">
        <v>1246</v>
      </c>
      <c r="G1699" s="3" t="s">
        <v>998</v>
      </c>
    </row>
    <row r="1700" spans="1:12" x14ac:dyDescent="0.25">
      <c r="A1700" s="3" t="s">
        <v>172</v>
      </c>
      <c r="B1700" s="3" t="s">
        <v>76</v>
      </c>
      <c r="C1700" s="3" t="s">
        <v>97</v>
      </c>
      <c r="D1700" s="5">
        <v>43108.302083333336</v>
      </c>
      <c r="E1700" s="3" t="s">
        <v>1247</v>
      </c>
      <c r="F1700" s="3" t="s">
        <v>1247</v>
      </c>
      <c r="G1700" s="3" t="s">
        <v>996</v>
      </c>
    </row>
    <row r="1701" spans="1:12" x14ac:dyDescent="0.25">
      <c r="A1701" s="3" t="s">
        <v>172</v>
      </c>
      <c r="B1701" s="3" t="s">
        <v>76</v>
      </c>
      <c r="C1701" s="3" t="s">
        <v>97</v>
      </c>
      <c r="D1701" s="5">
        <v>43108.3125</v>
      </c>
      <c r="E1701" s="3" t="s">
        <v>1248</v>
      </c>
      <c r="F1701" s="3" t="s">
        <v>1248</v>
      </c>
      <c r="G1701" s="3" t="s">
        <v>998</v>
      </c>
    </row>
    <row r="1702" spans="1:12" s="2" customFormat="1" x14ac:dyDescent="0.25">
      <c r="A1702" s="2" t="s">
        <v>173</v>
      </c>
      <c r="B1702" s="2" t="s">
        <v>77</v>
      </c>
      <c r="C1702" s="2" t="s">
        <v>96</v>
      </c>
      <c r="D1702" s="4">
        <v>42964.470138888886</v>
      </c>
      <c r="E1702" s="2" t="s">
        <v>1249</v>
      </c>
      <c r="F1702" s="2" t="s">
        <v>1249</v>
      </c>
      <c r="G1702" s="2" t="s">
        <v>996</v>
      </c>
      <c r="H1702" s="2">
        <v>5792.6</v>
      </c>
      <c r="I1702" s="2">
        <v>147</v>
      </c>
      <c r="J1702" s="2">
        <f t="shared" si="52"/>
        <v>39.40544217687075</v>
      </c>
      <c r="K1702" s="2" t="b">
        <f t="shared" si="53"/>
        <v>0</v>
      </c>
      <c r="L1702" s="2" t="b">
        <v>0</v>
      </c>
    </row>
    <row r="1703" spans="1:12" s="2" customFormat="1" x14ac:dyDescent="0.25">
      <c r="A1703" s="2" t="s">
        <v>173</v>
      </c>
      <c r="B1703" s="2" t="s">
        <v>77</v>
      </c>
      <c r="C1703" s="2" t="s">
        <v>96</v>
      </c>
      <c r="D1703" s="4">
        <v>42964.473611111112</v>
      </c>
      <c r="E1703" s="2" t="s">
        <v>1250</v>
      </c>
      <c r="F1703" s="2" t="s">
        <v>1250</v>
      </c>
      <c r="G1703" s="2" t="s">
        <v>998</v>
      </c>
      <c r="H1703" s="2">
        <v>6404.4</v>
      </c>
      <c r="I1703" s="2">
        <v>196</v>
      </c>
      <c r="J1703" s="2">
        <f t="shared" si="52"/>
        <v>32.675510204081633</v>
      </c>
      <c r="K1703" s="2" t="b">
        <f t="shared" si="53"/>
        <v>0</v>
      </c>
      <c r="L1703" s="2" t="b">
        <v>0</v>
      </c>
    </row>
    <row r="1704" spans="1:12" s="2" customFormat="1" x14ac:dyDescent="0.25">
      <c r="A1704" s="2" t="s">
        <v>173</v>
      </c>
      <c r="B1704" s="2" t="s">
        <v>77</v>
      </c>
      <c r="C1704" s="2" t="s">
        <v>96</v>
      </c>
      <c r="D1704" s="4">
        <v>42993.674305555556</v>
      </c>
      <c r="E1704" s="2" t="s">
        <v>1251</v>
      </c>
      <c r="F1704" s="2" t="s">
        <v>1251</v>
      </c>
      <c r="G1704" s="2" t="s">
        <v>996</v>
      </c>
      <c r="H1704" s="2">
        <v>6544.3</v>
      </c>
      <c r="I1704" s="2">
        <v>123</v>
      </c>
      <c r="J1704" s="2">
        <f t="shared" si="52"/>
        <v>53.205691056910574</v>
      </c>
      <c r="K1704" s="2" t="b">
        <f t="shared" si="53"/>
        <v>0</v>
      </c>
      <c r="L1704" s="2" t="b">
        <v>0</v>
      </c>
    </row>
    <row r="1705" spans="1:12" s="2" customFormat="1" x14ac:dyDescent="0.25">
      <c r="A1705" s="2" t="s">
        <v>173</v>
      </c>
      <c r="B1705" s="2" t="s">
        <v>77</v>
      </c>
      <c r="C1705" s="2" t="s">
        <v>96</v>
      </c>
      <c r="D1705" s="4">
        <v>42993.679166666669</v>
      </c>
      <c r="E1705" s="2" t="s">
        <v>1252</v>
      </c>
      <c r="F1705" s="2" t="s">
        <v>1252</v>
      </c>
      <c r="G1705" s="2" t="s">
        <v>998</v>
      </c>
      <c r="H1705" s="2">
        <v>6327.9</v>
      </c>
      <c r="I1705" s="2">
        <v>121</v>
      </c>
      <c r="J1705" s="2">
        <f t="shared" si="52"/>
        <v>52.296694214876027</v>
      </c>
      <c r="K1705" s="2" t="b">
        <f t="shared" si="53"/>
        <v>0</v>
      </c>
      <c r="L1705" s="2" t="b">
        <v>0</v>
      </c>
    </row>
    <row r="1706" spans="1:12" s="2" customFormat="1" x14ac:dyDescent="0.25">
      <c r="A1706" s="2" t="s">
        <v>173</v>
      </c>
      <c r="B1706" s="2" t="s">
        <v>77</v>
      </c>
      <c r="C1706" s="2" t="s">
        <v>96</v>
      </c>
      <c r="D1706" s="4">
        <v>43027.611111111109</v>
      </c>
      <c r="E1706" s="2" t="s">
        <v>1253</v>
      </c>
      <c r="F1706" s="2" t="s">
        <v>1253</v>
      </c>
      <c r="G1706" s="2" t="s">
        <v>996</v>
      </c>
      <c r="H1706" s="2">
        <v>5003.3999999999996</v>
      </c>
      <c r="I1706" s="2">
        <v>124</v>
      </c>
      <c r="J1706" s="2">
        <f t="shared" si="52"/>
        <v>40.349999999999994</v>
      </c>
      <c r="K1706" s="2" t="b">
        <f t="shared" si="53"/>
        <v>0</v>
      </c>
      <c r="L1706" s="2" t="b">
        <v>0</v>
      </c>
    </row>
    <row r="1707" spans="1:12" s="2" customFormat="1" x14ac:dyDescent="0.25">
      <c r="A1707" s="2" t="s">
        <v>173</v>
      </c>
      <c r="B1707" s="2" t="s">
        <v>77</v>
      </c>
      <c r="C1707" s="2" t="s">
        <v>96</v>
      </c>
      <c r="D1707" s="4">
        <v>43027.615972222222</v>
      </c>
      <c r="E1707" s="2" t="s">
        <v>1254</v>
      </c>
      <c r="F1707" s="2" t="s">
        <v>1254</v>
      </c>
      <c r="G1707" s="2" t="s">
        <v>998</v>
      </c>
      <c r="H1707" s="2">
        <v>4992.7</v>
      </c>
      <c r="I1707" s="2">
        <v>73</v>
      </c>
      <c r="J1707" s="2">
        <f t="shared" si="52"/>
        <v>68.393150684931499</v>
      </c>
      <c r="K1707" s="2" t="b">
        <f t="shared" si="53"/>
        <v>0</v>
      </c>
      <c r="L1707" s="2" t="b">
        <v>0</v>
      </c>
    </row>
    <row r="1708" spans="1:12" s="2" customFormat="1" x14ac:dyDescent="0.25">
      <c r="A1708" s="2" t="s">
        <v>173</v>
      </c>
      <c r="B1708" s="2" t="s">
        <v>77</v>
      </c>
      <c r="C1708" s="2" t="s">
        <v>96</v>
      </c>
      <c r="D1708" s="4">
        <v>43055.517361111109</v>
      </c>
      <c r="E1708" s="2" t="s">
        <v>1255</v>
      </c>
      <c r="F1708" s="2" t="s">
        <v>1255</v>
      </c>
      <c r="G1708" s="2" t="s">
        <v>996</v>
      </c>
      <c r="H1708" s="2">
        <v>4385.8</v>
      </c>
      <c r="I1708" s="2">
        <v>129</v>
      </c>
      <c r="J1708" s="2">
        <f t="shared" si="52"/>
        <v>33.9984496124031</v>
      </c>
      <c r="K1708" s="2" t="b">
        <f t="shared" si="53"/>
        <v>0</v>
      </c>
      <c r="L1708" s="2" t="b">
        <v>0</v>
      </c>
    </row>
    <row r="1709" spans="1:12" s="2" customFormat="1" x14ac:dyDescent="0.25">
      <c r="A1709" s="2" t="s">
        <v>173</v>
      </c>
      <c r="B1709" s="2" t="s">
        <v>77</v>
      </c>
      <c r="C1709" s="2" t="s">
        <v>96</v>
      </c>
      <c r="D1709" s="4">
        <v>43055.522222222222</v>
      </c>
      <c r="E1709" s="2" t="s">
        <v>1256</v>
      </c>
      <c r="F1709" s="2" t="s">
        <v>1256</v>
      </c>
      <c r="G1709" s="2" t="s">
        <v>998</v>
      </c>
      <c r="H1709" s="2">
        <v>4451.3999999999996</v>
      </c>
      <c r="I1709" s="2">
        <v>131</v>
      </c>
      <c r="J1709" s="2">
        <f t="shared" si="52"/>
        <v>33.980152671755725</v>
      </c>
      <c r="K1709" s="2" t="b">
        <f t="shared" si="53"/>
        <v>0</v>
      </c>
      <c r="L1709" s="2" t="b">
        <v>0</v>
      </c>
    </row>
    <row r="1710" spans="1:12" s="2" customFormat="1" x14ac:dyDescent="0.25">
      <c r="A1710" s="2" t="s">
        <v>173</v>
      </c>
      <c r="B1710" s="2" t="s">
        <v>77</v>
      </c>
      <c r="C1710" s="2" t="s">
        <v>96</v>
      </c>
      <c r="D1710" s="4">
        <v>43076.534722222219</v>
      </c>
      <c r="E1710" s="2" t="s">
        <v>1257</v>
      </c>
      <c r="F1710" s="2" t="s">
        <v>1257</v>
      </c>
      <c r="G1710" s="2" t="s">
        <v>996</v>
      </c>
      <c r="H1710" s="2">
        <v>37656.699999999997</v>
      </c>
      <c r="I1710" s="2">
        <v>103</v>
      </c>
      <c r="J1710" s="2">
        <f t="shared" si="52"/>
        <v>365.59902912621357</v>
      </c>
      <c r="K1710" s="2" t="b">
        <f t="shared" si="53"/>
        <v>0</v>
      </c>
      <c r="L1710" s="2" t="b">
        <v>0</v>
      </c>
    </row>
    <row r="1711" spans="1:12" s="2" customFormat="1" x14ac:dyDescent="0.25">
      <c r="A1711" s="2" t="s">
        <v>173</v>
      </c>
      <c r="B1711" s="2" t="s">
        <v>77</v>
      </c>
      <c r="C1711" s="2" t="s">
        <v>96</v>
      </c>
      <c r="D1711" s="4">
        <v>43076.541666666664</v>
      </c>
      <c r="E1711" s="2" t="s">
        <v>1258</v>
      </c>
      <c r="F1711" s="2" t="s">
        <v>1258</v>
      </c>
      <c r="G1711" s="2" t="s">
        <v>998</v>
      </c>
      <c r="H1711" s="2">
        <v>59575.9</v>
      </c>
      <c r="I1711" s="2">
        <v>153</v>
      </c>
      <c r="J1711" s="2">
        <f t="shared" si="52"/>
        <v>389.38496732026147</v>
      </c>
      <c r="K1711" s="2" t="b">
        <f t="shared" si="53"/>
        <v>0</v>
      </c>
      <c r="L1711" s="2" t="b">
        <v>0</v>
      </c>
    </row>
    <row r="1712" spans="1:12" s="2" customFormat="1" x14ac:dyDescent="0.25">
      <c r="A1712" s="2" t="s">
        <v>173</v>
      </c>
      <c r="B1712" s="2" t="s">
        <v>77</v>
      </c>
      <c r="C1712" s="2" t="s">
        <v>96</v>
      </c>
      <c r="D1712" s="4">
        <v>43105.422222222223</v>
      </c>
      <c r="E1712" s="2" t="s">
        <v>1259</v>
      </c>
      <c r="F1712" s="2" t="s">
        <v>1259</v>
      </c>
      <c r="G1712" s="2" t="s">
        <v>996</v>
      </c>
      <c r="H1712" s="2">
        <v>6391.7</v>
      </c>
      <c r="I1712" s="2">
        <v>129</v>
      </c>
      <c r="J1712" s="2">
        <f t="shared" si="52"/>
        <v>49.548062015503874</v>
      </c>
      <c r="K1712" s="2" t="b">
        <f t="shared" si="53"/>
        <v>0</v>
      </c>
      <c r="L1712" s="2" t="b">
        <v>0</v>
      </c>
    </row>
    <row r="1713" spans="1:12" s="2" customFormat="1" x14ac:dyDescent="0.25">
      <c r="A1713" s="2" t="s">
        <v>173</v>
      </c>
      <c r="B1713" s="2" t="s">
        <v>77</v>
      </c>
      <c r="C1713" s="2" t="s">
        <v>96</v>
      </c>
      <c r="D1713" s="4">
        <v>43105.429166666669</v>
      </c>
      <c r="E1713" s="2" t="s">
        <v>1260</v>
      </c>
      <c r="F1713" s="2" t="s">
        <v>1260</v>
      </c>
      <c r="G1713" s="2" t="s">
        <v>998</v>
      </c>
      <c r="H1713" s="2">
        <v>6323.3</v>
      </c>
      <c r="I1713" s="2">
        <v>131</v>
      </c>
      <c r="J1713" s="2">
        <f t="shared" si="52"/>
        <v>48.269465648854961</v>
      </c>
      <c r="K1713" s="2" t="b">
        <f t="shared" si="53"/>
        <v>0</v>
      </c>
      <c r="L1713" s="2" t="b">
        <v>0</v>
      </c>
    </row>
    <row r="1714" spans="1:12" x14ac:dyDescent="0.25">
      <c r="A1714" s="3" t="s">
        <v>173</v>
      </c>
      <c r="B1714" s="3" t="s">
        <v>77</v>
      </c>
      <c r="C1714" s="3" t="s">
        <v>97</v>
      </c>
      <c r="D1714" s="5">
        <v>42964.470138888886</v>
      </c>
      <c r="E1714" s="3" t="s">
        <v>1249</v>
      </c>
      <c r="F1714" s="3" t="s">
        <v>1249</v>
      </c>
      <c r="G1714" s="3" t="s">
        <v>996</v>
      </c>
    </row>
    <row r="1715" spans="1:12" x14ac:dyDescent="0.25">
      <c r="A1715" s="3" t="s">
        <v>173</v>
      </c>
      <c r="B1715" s="3" t="s">
        <v>77</v>
      </c>
      <c r="C1715" s="3" t="s">
        <v>97</v>
      </c>
      <c r="D1715" s="5">
        <v>42964.473611111112</v>
      </c>
      <c r="E1715" s="3" t="s">
        <v>1250</v>
      </c>
      <c r="F1715" s="3" t="s">
        <v>1250</v>
      </c>
      <c r="G1715" s="3" t="s">
        <v>998</v>
      </c>
    </row>
    <row r="1716" spans="1:12" x14ac:dyDescent="0.25">
      <c r="A1716" s="3" t="s">
        <v>173</v>
      </c>
      <c r="B1716" s="3" t="s">
        <v>77</v>
      </c>
      <c r="C1716" s="3" t="s">
        <v>97</v>
      </c>
      <c r="D1716" s="5">
        <v>42993.674305555556</v>
      </c>
      <c r="E1716" s="3" t="s">
        <v>1251</v>
      </c>
      <c r="F1716" s="3" t="s">
        <v>1251</v>
      </c>
      <c r="G1716" s="3" t="s">
        <v>996</v>
      </c>
    </row>
    <row r="1717" spans="1:12" x14ac:dyDescent="0.25">
      <c r="A1717" s="3" t="s">
        <v>173</v>
      </c>
      <c r="B1717" s="3" t="s">
        <v>77</v>
      </c>
      <c r="C1717" s="3" t="s">
        <v>97</v>
      </c>
      <c r="D1717" s="5">
        <v>42993.679166666669</v>
      </c>
      <c r="E1717" s="3" t="s">
        <v>1252</v>
      </c>
      <c r="F1717" s="3" t="s">
        <v>1252</v>
      </c>
      <c r="G1717" s="3" t="s">
        <v>998</v>
      </c>
    </row>
    <row r="1718" spans="1:12" x14ac:dyDescent="0.25">
      <c r="A1718" s="3" t="s">
        <v>173</v>
      </c>
      <c r="B1718" s="3" t="s">
        <v>77</v>
      </c>
      <c r="C1718" s="3" t="s">
        <v>97</v>
      </c>
      <c r="D1718" s="5">
        <v>43027.611111111109</v>
      </c>
      <c r="E1718" s="3" t="s">
        <v>1253</v>
      </c>
      <c r="F1718" s="3" t="s">
        <v>1253</v>
      </c>
      <c r="G1718" s="3" t="s">
        <v>996</v>
      </c>
    </row>
    <row r="1719" spans="1:12" x14ac:dyDescent="0.25">
      <c r="A1719" s="3" t="s">
        <v>173</v>
      </c>
      <c r="B1719" s="3" t="s">
        <v>77</v>
      </c>
      <c r="C1719" s="3" t="s">
        <v>97</v>
      </c>
      <c r="D1719" s="5">
        <v>43027.615972222222</v>
      </c>
      <c r="E1719" s="3" t="s">
        <v>1254</v>
      </c>
      <c r="F1719" s="3" t="s">
        <v>1254</v>
      </c>
      <c r="G1719" s="3" t="s">
        <v>998</v>
      </c>
    </row>
    <row r="1720" spans="1:12" x14ac:dyDescent="0.25">
      <c r="A1720" s="3" t="s">
        <v>173</v>
      </c>
      <c r="B1720" s="3" t="s">
        <v>77</v>
      </c>
      <c r="C1720" s="3" t="s">
        <v>97</v>
      </c>
      <c r="D1720" s="5">
        <v>43055.517361111109</v>
      </c>
      <c r="E1720" s="3" t="s">
        <v>1255</v>
      </c>
      <c r="F1720" s="3" t="s">
        <v>1255</v>
      </c>
      <c r="G1720" s="3" t="s">
        <v>996</v>
      </c>
    </row>
    <row r="1721" spans="1:12" x14ac:dyDescent="0.25">
      <c r="A1721" s="3" t="s">
        <v>173</v>
      </c>
      <c r="B1721" s="3" t="s">
        <v>77</v>
      </c>
      <c r="C1721" s="3" t="s">
        <v>97</v>
      </c>
      <c r="D1721" s="5">
        <v>43055.522222222222</v>
      </c>
      <c r="E1721" s="3" t="s">
        <v>1256</v>
      </c>
      <c r="F1721" s="3" t="s">
        <v>1256</v>
      </c>
      <c r="G1721" s="3" t="s">
        <v>998</v>
      </c>
    </row>
    <row r="1722" spans="1:12" x14ac:dyDescent="0.25">
      <c r="A1722" s="3" t="s">
        <v>173</v>
      </c>
      <c r="B1722" s="3" t="s">
        <v>77</v>
      </c>
      <c r="C1722" s="3" t="s">
        <v>97</v>
      </c>
      <c r="D1722" s="5">
        <v>43076.534722222219</v>
      </c>
      <c r="E1722" s="3" t="s">
        <v>1257</v>
      </c>
      <c r="F1722" s="3" t="s">
        <v>1257</v>
      </c>
      <c r="G1722" s="3" t="s">
        <v>996</v>
      </c>
    </row>
    <row r="1723" spans="1:12" x14ac:dyDescent="0.25">
      <c r="A1723" s="3" t="s">
        <v>173</v>
      </c>
      <c r="B1723" s="3" t="s">
        <v>77</v>
      </c>
      <c r="C1723" s="3" t="s">
        <v>97</v>
      </c>
      <c r="D1723" s="5">
        <v>43076.541666666664</v>
      </c>
      <c r="E1723" s="3" t="s">
        <v>1258</v>
      </c>
      <c r="F1723" s="3" t="s">
        <v>1258</v>
      </c>
      <c r="G1723" s="3" t="s">
        <v>998</v>
      </c>
    </row>
    <row r="1724" spans="1:12" x14ac:dyDescent="0.25">
      <c r="A1724" s="3" t="s">
        <v>173</v>
      </c>
      <c r="B1724" s="3" t="s">
        <v>77</v>
      </c>
      <c r="C1724" s="3" t="s">
        <v>97</v>
      </c>
      <c r="D1724" s="5">
        <v>43105.422222222223</v>
      </c>
      <c r="E1724" s="3" t="s">
        <v>1259</v>
      </c>
      <c r="F1724" s="3" t="s">
        <v>1259</v>
      </c>
      <c r="G1724" s="3" t="s">
        <v>996</v>
      </c>
    </row>
    <row r="1725" spans="1:12" x14ac:dyDescent="0.25">
      <c r="A1725" s="3" t="s">
        <v>173</v>
      </c>
      <c r="B1725" s="3" t="s">
        <v>77</v>
      </c>
      <c r="C1725" s="3" t="s">
        <v>97</v>
      </c>
      <c r="D1725" s="5">
        <v>43105.429166666669</v>
      </c>
      <c r="E1725" s="3" t="s">
        <v>1260</v>
      </c>
      <c r="F1725" s="3" t="s">
        <v>1260</v>
      </c>
      <c r="G1725" s="3" t="s">
        <v>998</v>
      </c>
    </row>
    <row r="1726" spans="1:12" s="2" customFormat="1" x14ac:dyDescent="0.25">
      <c r="A1726" s="2" t="s">
        <v>174</v>
      </c>
      <c r="B1726" s="2" t="s">
        <v>78</v>
      </c>
      <c r="C1726" s="2" t="s">
        <v>96</v>
      </c>
      <c r="D1726" s="4">
        <v>42964.430555555555</v>
      </c>
      <c r="E1726" s="2" t="s">
        <v>1261</v>
      </c>
      <c r="F1726" s="2" t="s">
        <v>1261</v>
      </c>
      <c r="G1726" s="2" t="s">
        <v>996</v>
      </c>
      <c r="H1726" s="2">
        <v>5751.8</v>
      </c>
      <c r="I1726" s="2">
        <v>155</v>
      </c>
      <c r="J1726" s="2">
        <f t="shared" si="52"/>
        <v>37.108387096774194</v>
      </c>
      <c r="K1726" s="2" t="b">
        <f t="shared" si="53"/>
        <v>0</v>
      </c>
      <c r="L1726" s="2" t="b">
        <v>0</v>
      </c>
    </row>
    <row r="1727" spans="1:12" s="2" customFormat="1" x14ac:dyDescent="0.25">
      <c r="A1727" s="2" t="s">
        <v>174</v>
      </c>
      <c r="B1727" s="2" t="s">
        <v>78</v>
      </c>
      <c r="C1727" s="2" t="s">
        <v>96</v>
      </c>
      <c r="D1727" s="4">
        <v>42964.435416666667</v>
      </c>
      <c r="E1727" s="2" t="s">
        <v>1262</v>
      </c>
      <c r="F1727" s="2" t="s">
        <v>1262</v>
      </c>
      <c r="G1727" s="2" t="s">
        <v>998</v>
      </c>
      <c r="H1727" s="2">
        <v>5897.5</v>
      </c>
      <c r="I1727" s="2">
        <v>118</v>
      </c>
      <c r="J1727" s="2">
        <f t="shared" si="52"/>
        <v>49.978813559322035</v>
      </c>
      <c r="K1727" s="2" t="b">
        <f t="shared" si="53"/>
        <v>0</v>
      </c>
      <c r="L1727" s="2" t="b">
        <v>0</v>
      </c>
    </row>
    <row r="1728" spans="1:12" s="2" customFormat="1" x14ac:dyDescent="0.25">
      <c r="A1728" s="2" t="s">
        <v>174</v>
      </c>
      <c r="B1728" s="2" t="s">
        <v>78</v>
      </c>
      <c r="C1728" s="2" t="s">
        <v>96</v>
      </c>
      <c r="D1728" s="4">
        <v>42993.62222222222</v>
      </c>
      <c r="E1728" s="2" t="s">
        <v>1263</v>
      </c>
      <c r="F1728" s="2" t="s">
        <v>1263</v>
      </c>
      <c r="G1728" s="2" t="s">
        <v>996</v>
      </c>
      <c r="H1728" s="2">
        <v>6581.5</v>
      </c>
      <c r="I1728" s="2">
        <v>125</v>
      </c>
      <c r="J1728" s="2">
        <f t="shared" si="52"/>
        <v>52.652000000000001</v>
      </c>
      <c r="K1728" s="2" t="b">
        <f t="shared" si="53"/>
        <v>0</v>
      </c>
      <c r="L1728" s="2" t="b">
        <v>0</v>
      </c>
    </row>
    <row r="1729" spans="1:12" s="2" customFormat="1" x14ac:dyDescent="0.25">
      <c r="A1729" s="2" t="s">
        <v>174</v>
      </c>
      <c r="B1729" s="2" t="s">
        <v>78</v>
      </c>
      <c r="C1729" s="2" t="s">
        <v>96</v>
      </c>
      <c r="D1729" s="4">
        <v>42993.626388888886</v>
      </c>
      <c r="E1729" s="2" t="s">
        <v>1264</v>
      </c>
      <c r="F1729" s="2" t="s">
        <v>1264</v>
      </c>
      <c r="G1729" s="2" t="s">
        <v>998</v>
      </c>
      <c r="H1729" s="2">
        <v>6160.9</v>
      </c>
      <c r="I1729" s="2">
        <v>121</v>
      </c>
      <c r="J1729" s="2">
        <f t="shared" si="52"/>
        <v>50.916528925619829</v>
      </c>
      <c r="K1729" s="2" t="b">
        <f t="shared" si="53"/>
        <v>0</v>
      </c>
      <c r="L1729" s="2" t="b">
        <v>0</v>
      </c>
    </row>
    <row r="1730" spans="1:12" s="2" customFormat="1" x14ac:dyDescent="0.25">
      <c r="A1730" s="2" t="s">
        <v>174</v>
      </c>
      <c r="B1730" s="2" t="s">
        <v>78</v>
      </c>
      <c r="C1730" s="2" t="s">
        <v>96</v>
      </c>
      <c r="D1730" s="4">
        <v>43027.555555555555</v>
      </c>
      <c r="E1730" s="2" t="s">
        <v>1265</v>
      </c>
      <c r="F1730" s="2" t="s">
        <v>1265</v>
      </c>
      <c r="G1730" s="2" t="s">
        <v>996</v>
      </c>
      <c r="H1730" s="2">
        <v>5003.6000000000004</v>
      </c>
      <c r="I1730" s="2">
        <v>129</v>
      </c>
      <c r="J1730" s="2">
        <f t="shared" si="52"/>
        <v>38.787596899224809</v>
      </c>
      <c r="K1730" s="2" t="b">
        <f t="shared" si="53"/>
        <v>0</v>
      </c>
      <c r="L1730" s="2" t="b">
        <v>0</v>
      </c>
    </row>
    <row r="1731" spans="1:12" s="2" customFormat="1" x14ac:dyDescent="0.25">
      <c r="A1731" s="2" t="s">
        <v>174</v>
      </c>
      <c r="B1731" s="2" t="s">
        <v>78</v>
      </c>
      <c r="C1731" s="2" t="s">
        <v>96</v>
      </c>
      <c r="D1731" s="4">
        <v>43027.559027777781</v>
      </c>
      <c r="E1731" s="2" t="s">
        <v>1266</v>
      </c>
      <c r="F1731" s="2" t="s">
        <v>1266</v>
      </c>
      <c r="G1731" s="2" t="s">
        <v>998</v>
      </c>
      <c r="H1731" s="2">
        <v>5753.3</v>
      </c>
      <c r="I1731" s="2">
        <v>128</v>
      </c>
      <c r="J1731" s="2">
        <f t="shared" si="52"/>
        <v>44.947656250000001</v>
      </c>
      <c r="K1731" s="2" t="b">
        <f t="shared" si="53"/>
        <v>0</v>
      </c>
      <c r="L1731" s="2" t="b">
        <v>0</v>
      </c>
    </row>
    <row r="1732" spans="1:12" s="2" customFormat="1" x14ac:dyDescent="0.25">
      <c r="A1732" s="2" t="s">
        <v>174</v>
      </c>
      <c r="B1732" s="2" t="s">
        <v>78</v>
      </c>
      <c r="C1732" s="2" t="s">
        <v>96</v>
      </c>
      <c r="D1732" s="4">
        <v>43055.476388888892</v>
      </c>
      <c r="E1732" s="2" t="s">
        <v>1267</v>
      </c>
      <c r="F1732" s="2" t="s">
        <v>1267</v>
      </c>
      <c r="G1732" s="2" t="s">
        <v>996</v>
      </c>
      <c r="H1732" s="2">
        <v>4149</v>
      </c>
      <c r="I1732" s="2">
        <v>127</v>
      </c>
      <c r="J1732" s="2">
        <f t="shared" si="52"/>
        <v>32.669291338582674</v>
      </c>
      <c r="K1732" s="2" t="b">
        <f t="shared" si="53"/>
        <v>0</v>
      </c>
      <c r="L1732" s="2" t="b">
        <v>0</v>
      </c>
    </row>
    <row r="1733" spans="1:12" s="2" customFormat="1" x14ac:dyDescent="0.25">
      <c r="A1733" s="2" t="s">
        <v>174</v>
      </c>
      <c r="B1733" s="2" t="s">
        <v>78</v>
      </c>
      <c r="C1733" s="2" t="s">
        <v>96</v>
      </c>
      <c r="D1733" s="4">
        <v>43055.479861111111</v>
      </c>
      <c r="E1733" s="2" t="s">
        <v>1268</v>
      </c>
      <c r="F1733" s="2" t="s">
        <v>1268</v>
      </c>
      <c r="G1733" s="2" t="s">
        <v>998</v>
      </c>
      <c r="H1733" s="2">
        <v>4531</v>
      </c>
      <c r="I1733" s="2">
        <v>129</v>
      </c>
      <c r="J1733" s="2">
        <f t="shared" si="52"/>
        <v>35.124031007751938</v>
      </c>
      <c r="K1733" s="2" t="b">
        <f t="shared" si="53"/>
        <v>0</v>
      </c>
      <c r="L1733" s="2" t="b">
        <v>0</v>
      </c>
    </row>
    <row r="1734" spans="1:12" s="2" customFormat="1" x14ac:dyDescent="0.25">
      <c r="A1734" s="2" t="s">
        <v>174</v>
      </c>
      <c r="B1734" s="2" t="s">
        <v>78</v>
      </c>
      <c r="C1734" s="2" t="s">
        <v>96</v>
      </c>
      <c r="D1734" s="4">
        <v>43076.490277777775</v>
      </c>
      <c r="E1734" s="2" t="s">
        <v>1269</v>
      </c>
      <c r="F1734" s="2" t="s">
        <v>1269</v>
      </c>
      <c r="G1734" s="2" t="s">
        <v>996</v>
      </c>
      <c r="H1734" s="2">
        <v>48371.3</v>
      </c>
      <c r="I1734" s="2">
        <v>129</v>
      </c>
      <c r="J1734" s="2">
        <f t="shared" si="52"/>
        <v>374.9713178294574</v>
      </c>
      <c r="K1734" s="2" t="b">
        <f t="shared" si="53"/>
        <v>0</v>
      </c>
      <c r="L1734" s="2" t="b">
        <v>0</v>
      </c>
    </row>
    <row r="1735" spans="1:12" s="2" customFormat="1" x14ac:dyDescent="0.25">
      <c r="A1735" s="2" t="s">
        <v>174</v>
      </c>
      <c r="B1735" s="2" t="s">
        <v>78</v>
      </c>
      <c r="C1735" s="2" t="s">
        <v>96</v>
      </c>
      <c r="D1735" s="4">
        <v>43076.498611111114</v>
      </c>
      <c r="E1735" s="2" t="s">
        <v>1270</v>
      </c>
      <c r="F1735" s="2" t="s">
        <v>1270</v>
      </c>
      <c r="G1735" s="2" t="s">
        <v>998</v>
      </c>
      <c r="H1735" s="2">
        <v>59725.2</v>
      </c>
      <c r="I1735" s="2">
        <v>133</v>
      </c>
      <c r="J1735" s="2">
        <f t="shared" si="52"/>
        <v>449.0616541353383</v>
      </c>
      <c r="K1735" s="2" t="b">
        <f t="shared" si="53"/>
        <v>0</v>
      </c>
      <c r="L1735" s="2" t="b">
        <v>0</v>
      </c>
    </row>
    <row r="1736" spans="1:12" s="2" customFormat="1" x14ac:dyDescent="0.25">
      <c r="A1736" s="2" t="s">
        <v>174</v>
      </c>
      <c r="B1736" s="2" t="s">
        <v>78</v>
      </c>
      <c r="C1736" s="2" t="s">
        <v>96</v>
      </c>
      <c r="D1736" s="4">
        <v>43105.40625</v>
      </c>
      <c r="E1736" s="2" t="s">
        <v>1271</v>
      </c>
      <c r="F1736" s="2" t="s">
        <v>1271</v>
      </c>
      <c r="G1736" s="2" t="s">
        <v>996</v>
      </c>
      <c r="H1736" s="2">
        <v>6356.6</v>
      </c>
      <c r="I1736" s="2">
        <v>129</v>
      </c>
      <c r="J1736" s="2">
        <f t="shared" si="52"/>
        <v>49.275968992248067</v>
      </c>
      <c r="K1736" s="2" t="b">
        <f t="shared" si="53"/>
        <v>0</v>
      </c>
      <c r="L1736" s="2" t="b">
        <v>0</v>
      </c>
    </row>
    <row r="1737" spans="1:12" s="2" customFormat="1" x14ac:dyDescent="0.25">
      <c r="A1737" s="2" t="s">
        <v>174</v>
      </c>
      <c r="B1737" s="2" t="s">
        <v>78</v>
      </c>
      <c r="C1737" s="2" t="s">
        <v>96</v>
      </c>
      <c r="D1737" s="4">
        <v>43105.413888888892</v>
      </c>
      <c r="E1737" s="2" t="s">
        <v>1272</v>
      </c>
      <c r="F1737" s="2" t="s">
        <v>1272</v>
      </c>
      <c r="G1737" s="2" t="s">
        <v>998</v>
      </c>
      <c r="H1737" s="2">
        <v>6475.8</v>
      </c>
      <c r="I1737" s="2">
        <v>131</v>
      </c>
      <c r="J1737" s="2">
        <f t="shared" si="52"/>
        <v>49.433587786259544</v>
      </c>
      <c r="K1737" s="2" t="b">
        <f t="shared" si="53"/>
        <v>0</v>
      </c>
      <c r="L1737" s="2" t="b">
        <v>0</v>
      </c>
    </row>
    <row r="1738" spans="1:12" x14ac:dyDescent="0.25">
      <c r="A1738" s="3" t="s">
        <v>174</v>
      </c>
      <c r="B1738" s="3" t="s">
        <v>78</v>
      </c>
      <c r="C1738" s="3" t="s">
        <v>97</v>
      </c>
      <c r="D1738" s="5">
        <v>42964.430555555555</v>
      </c>
      <c r="E1738" s="3" t="s">
        <v>1261</v>
      </c>
      <c r="F1738" s="3" t="s">
        <v>1261</v>
      </c>
      <c r="G1738" s="3" t="s">
        <v>996</v>
      </c>
    </row>
    <row r="1739" spans="1:12" x14ac:dyDescent="0.25">
      <c r="A1739" s="3" t="s">
        <v>174</v>
      </c>
      <c r="B1739" s="3" t="s">
        <v>78</v>
      </c>
      <c r="C1739" s="3" t="s">
        <v>97</v>
      </c>
      <c r="D1739" s="5">
        <v>42964.435416666667</v>
      </c>
      <c r="E1739" s="3" t="s">
        <v>1262</v>
      </c>
      <c r="F1739" s="3" t="s">
        <v>1262</v>
      </c>
      <c r="G1739" s="3" t="s">
        <v>998</v>
      </c>
    </row>
    <row r="1740" spans="1:12" x14ac:dyDescent="0.25">
      <c r="A1740" s="3" t="s">
        <v>174</v>
      </c>
      <c r="B1740" s="3" t="s">
        <v>78</v>
      </c>
      <c r="C1740" s="3" t="s">
        <v>97</v>
      </c>
      <c r="D1740" s="5">
        <v>42993.62222222222</v>
      </c>
      <c r="E1740" s="3" t="s">
        <v>1263</v>
      </c>
      <c r="F1740" s="3" t="s">
        <v>1263</v>
      </c>
      <c r="G1740" s="3" t="s">
        <v>996</v>
      </c>
    </row>
    <row r="1741" spans="1:12" x14ac:dyDescent="0.25">
      <c r="A1741" s="3" t="s">
        <v>174</v>
      </c>
      <c r="B1741" s="3" t="s">
        <v>78</v>
      </c>
      <c r="C1741" s="3" t="s">
        <v>97</v>
      </c>
      <c r="D1741" s="5">
        <v>42993.626388888886</v>
      </c>
      <c r="E1741" s="3" t="s">
        <v>1264</v>
      </c>
      <c r="F1741" s="3" t="s">
        <v>1264</v>
      </c>
      <c r="G1741" s="3" t="s">
        <v>998</v>
      </c>
    </row>
    <row r="1742" spans="1:12" x14ac:dyDescent="0.25">
      <c r="A1742" s="3" t="s">
        <v>174</v>
      </c>
      <c r="B1742" s="3" t="s">
        <v>78</v>
      </c>
      <c r="C1742" s="3" t="s">
        <v>97</v>
      </c>
      <c r="D1742" s="5">
        <v>43027.555555555555</v>
      </c>
      <c r="E1742" s="3" t="s">
        <v>1265</v>
      </c>
      <c r="F1742" s="3" t="s">
        <v>1265</v>
      </c>
      <c r="G1742" s="3" t="s">
        <v>996</v>
      </c>
    </row>
    <row r="1743" spans="1:12" x14ac:dyDescent="0.25">
      <c r="A1743" s="3" t="s">
        <v>174</v>
      </c>
      <c r="B1743" s="3" t="s">
        <v>78</v>
      </c>
      <c r="C1743" s="3" t="s">
        <v>97</v>
      </c>
      <c r="D1743" s="5">
        <v>43027.559027777781</v>
      </c>
      <c r="E1743" s="3" t="s">
        <v>1266</v>
      </c>
      <c r="F1743" s="3" t="s">
        <v>1266</v>
      </c>
      <c r="G1743" s="3" t="s">
        <v>998</v>
      </c>
    </row>
    <row r="1744" spans="1:12" x14ac:dyDescent="0.25">
      <c r="A1744" s="3" t="s">
        <v>174</v>
      </c>
      <c r="B1744" s="3" t="s">
        <v>78</v>
      </c>
      <c r="C1744" s="3" t="s">
        <v>97</v>
      </c>
      <c r="D1744" s="5">
        <v>43055.476388888892</v>
      </c>
      <c r="E1744" s="3" t="s">
        <v>1267</v>
      </c>
      <c r="F1744" s="3" t="s">
        <v>1267</v>
      </c>
      <c r="G1744" s="3" t="s">
        <v>996</v>
      </c>
    </row>
    <row r="1745" spans="1:12" x14ac:dyDescent="0.25">
      <c r="A1745" s="3" t="s">
        <v>174</v>
      </c>
      <c r="B1745" s="3" t="s">
        <v>78</v>
      </c>
      <c r="C1745" s="3" t="s">
        <v>97</v>
      </c>
      <c r="D1745" s="5">
        <v>43055.479861111111</v>
      </c>
      <c r="E1745" s="3" t="s">
        <v>1268</v>
      </c>
      <c r="F1745" s="3" t="s">
        <v>1268</v>
      </c>
      <c r="G1745" s="3" t="s">
        <v>998</v>
      </c>
    </row>
    <row r="1746" spans="1:12" x14ac:dyDescent="0.25">
      <c r="A1746" s="3" t="s">
        <v>174</v>
      </c>
      <c r="B1746" s="3" t="s">
        <v>78</v>
      </c>
      <c r="C1746" s="3" t="s">
        <v>97</v>
      </c>
      <c r="D1746" s="5">
        <v>43076.490277777775</v>
      </c>
      <c r="E1746" s="3" t="s">
        <v>1269</v>
      </c>
      <c r="F1746" s="3" t="s">
        <v>1269</v>
      </c>
      <c r="G1746" s="3" t="s">
        <v>996</v>
      </c>
    </row>
    <row r="1747" spans="1:12" x14ac:dyDescent="0.25">
      <c r="A1747" s="3" t="s">
        <v>174</v>
      </c>
      <c r="B1747" s="3" t="s">
        <v>78</v>
      </c>
      <c r="C1747" s="3" t="s">
        <v>97</v>
      </c>
      <c r="D1747" s="5">
        <v>43076.498611111114</v>
      </c>
      <c r="E1747" s="3" t="s">
        <v>1270</v>
      </c>
      <c r="F1747" s="3" t="s">
        <v>1270</v>
      </c>
      <c r="G1747" s="3" t="s">
        <v>998</v>
      </c>
    </row>
    <row r="1748" spans="1:12" x14ac:dyDescent="0.25">
      <c r="A1748" s="3" t="s">
        <v>174</v>
      </c>
      <c r="B1748" s="3" t="s">
        <v>78</v>
      </c>
      <c r="C1748" s="3" t="s">
        <v>97</v>
      </c>
      <c r="D1748" s="5">
        <v>43105.40625</v>
      </c>
      <c r="E1748" s="3" t="s">
        <v>1271</v>
      </c>
      <c r="F1748" s="3" t="s">
        <v>1271</v>
      </c>
      <c r="G1748" s="3" t="s">
        <v>996</v>
      </c>
    </row>
    <row r="1749" spans="1:12" x14ac:dyDescent="0.25">
      <c r="A1749" s="3" t="s">
        <v>174</v>
      </c>
      <c r="B1749" s="3" t="s">
        <v>78</v>
      </c>
      <c r="C1749" s="3" t="s">
        <v>97</v>
      </c>
      <c r="D1749" s="5">
        <v>43105.413888888892</v>
      </c>
      <c r="E1749" s="3" t="s">
        <v>1272</v>
      </c>
      <c r="F1749" s="3" t="s">
        <v>1272</v>
      </c>
      <c r="G1749" s="3" t="s">
        <v>998</v>
      </c>
    </row>
    <row r="1750" spans="1:12" s="2" customFormat="1" x14ac:dyDescent="0.25">
      <c r="A1750" s="2" t="s">
        <v>175</v>
      </c>
      <c r="B1750" s="2" t="s">
        <v>79</v>
      </c>
      <c r="C1750" s="2" t="s">
        <v>96</v>
      </c>
      <c r="D1750" s="4">
        <v>42964.304861111108</v>
      </c>
      <c r="E1750" s="2" t="s">
        <v>1273</v>
      </c>
      <c r="F1750" s="2" t="s">
        <v>1273</v>
      </c>
      <c r="G1750" s="2" t="s">
        <v>996</v>
      </c>
      <c r="H1750" s="2">
        <v>6100.5</v>
      </c>
      <c r="I1750" s="2">
        <v>137</v>
      </c>
      <c r="J1750" s="2">
        <f t="shared" ref="J1750:J1785" si="54">H1750/I1750</f>
        <v>44.529197080291972</v>
      </c>
      <c r="K1750" s="2" t="b">
        <f t="shared" ref="K1750:K1785" si="55">AND(J1750&gt;=0.5,J1750&lt;=2)</f>
        <v>0</v>
      </c>
      <c r="L1750" s="2" t="b">
        <v>0</v>
      </c>
    </row>
    <row r="1751" spans="1:12" s="2" customFormat="1" x14ac:dyDescent="0.25">
      <c r="A1751" s="2" t="s">
        <v>175</v>
      </c>
      <c r="B1751" s="2" t="s">
        <v>79</v>
      </c>
      <c r="C1751" s="2" t="s">
        <v>96</v>
      </c>
      <c r="D1751" s="4">
        <v>42964.311111111114</v>
      </c>
      <c r="E1751" s="2" t="s">
        <v>1274</v>
      </c>
      <c r="F1751" s="2" t="s">
        <v>1274</v>
      </c>
      <c r="G1751" s="2" t="s">
        <v>998</v>
      </c>
      <c r="H1751" s="2">
        <v>6352.7</v>
      </c>
      <c r="I1751" s="2">
        <v>157</v>
      </c>
      <c r="J1751" s="2">
        <f t="shared" si="54"/>
        <v>40.463057324840761</v>
      </c>
      <c r="K1751" s="2" t="b">
        <f t="shared" si="55"/>
        <v>0</v>
      </c>
      <c r="L1751" s="2" t="b">
        <v>0</v>
      </c>
    </row>
    <row r="1752" spans="1:12" s="2" customFormat="1" x14ac:dyDescent="0.25">
      <c r="A1752" s="2" t="s">
        <v>175</v>
      </c>
      <c r="B1752" s="2" t="s">
        <v>79</v>
      </c>
      <c r="C1752" s="2" t="s">
        <v>96</v>
      </c>
      <c r="D1752" s="4">
        <v>42993.510416666664</v>
      </c>
      <c r="E1752" s="2" t="s">
        <v>1275</v>
      </c>
      <c r="F1752" s="2" t="s">
        <v>1275</v>
      </c>
      <c r="G1752" s="2" t="s">
        <v>996</v>
      </c>
      <c r="H1752" s="2">
        <v>6591.7</v>
      </c>
      <c r="I1752" s="2">
        <v>123</v>
      </c>
      <c r="J1752" s="2">
        <f t="shared" si="54"/>
        <v>53.591056910569101</v>
      </c>
      <c r="K1752" s="2" t="b">
        <f t="shared" si="55"/>
        <v>0</v>
      </c>
      <c r="L1752" s="2" t="b">
        <v>0</v>
      </c>
    </row>
    <row r="1753" spans="1:12" s="2" customFormat="1" x14ac:dyDescent="0.25">
      <c r="A1753" s="2" t="s">
        <v>175</v>
      </c>
      <c r="B1753" s="2" t="s">
        <v>79</v>
      </c>
      <c r="C1753" s="2" t="s">
        <v>96</v>
      </c>
      <c r="D1753" s="4">
        <v>42993.51458333333</v>
      </c>
      <c r="E1753" s="2" t="s">
        <v>1276</v>
      </c>
      <c r="F1753" s="2" t="s">
        <v>1276</v>
      </c>
      <c r="G1753" s="2" t="s">
        <v>998</v>
      </c>
      <c r="H1753" s="2">
        <v>5639.5</v>
      </c>
      <c r="I1753" s="2">
        <v>121</v>
      </c>
      <c r="J1753" s="2">
        <f t="shared" si="54"/>
        <v>46.607438016528924</v>
      </c>
      <c r="K1753" s="2" t="b">
        <f t="shared" si="55"/>
        <v>0</v>
      </c>
      <c r="L1753" s="2" t="b">
        <v>0</v>
      </c>
    </row>
    <row r="1754" spans="1:12" s="2" customFormat="1" x14ac:dyDescent="0.25">
      <c r="A1754" s="2" t="s">
        <v>175</v>
      </c>
      <c r="B1754" s="2" t="s">
        <v>79</v>
      </c>
      <c r="C1754" s="2" t="s">
        <v>96</v>
      </c>
      <c r="D1754" s="4">
        <v>43030.590277777781</v>
      </c>
      <c r="E1754" s="2" t="s">
        <v>1277</v>
      </c>
      <c r="F1754" s="2" t="s">
        <v>1277</v>
      </c>
      <c r="G1754" s="2" t="s">
        <v>996</v>
      </c>
      <c r="H1754" s="2">
        <v>5433</v>
      </c>
      <c r="I1754" s="2">
        <v>123</v>
      </c>
      <c r="J1754" s="2">
        <f t="shared" si="54"/>
        <v>44.170731707317074</v>
      </c>
      <c r="K1754" s="2" t="b">
        <f t="shared" si="55"/>
        <v>0</v>
      </c>
      <c r="L1754" s="2" t="b">
        <v>0</v>
      </c>
    </row>
    <row r="1755" spans="1:12" s="2" customFormat="1" x14ac:dyDescent="0.25">
      <c r="A1755" s="2" t="s">
        <v>175</v>
      </c>
      <c r="B1755" s="2" t="s">
        <v>79</v>
      </c>
      <c r="C1755" s="2" t="s">
        <v>96</v>
      </c>
      <c r="D1755" s="4">
        <v>43030.597222222219</v>
      </c>
      <c r="E1755" s="2" t="s">
        <v>1278</v>
      </c>
      <c r="F1755" s="2" t="s">
        <v>1278</v>
      </c>
      <c r="G1755" s="2" t="s">
        <v>998</v>
      </c>
      <c r="H1755" s="2">
        <v>5123.3999999999996</v>
      </c>
      <c r="I1755" s="2">
        <v>123</v>
      </c>
      <c r="J1755" s="2">
        <f t="shared" si="54"/>
        <v>41.653658536585361</v>
      </c>
      <c r="K1755" s="2" t="b">
        <f t="shared" si="55"/>
        <v>0</v>
      </c>
      <c r="L1755" s="2" t="b">
        <v>0</v>
      </c>
    </row>
    <row r="1756" spans="1:12" s="2" customFormat="1" x14ac:dyDescent="0.25">
      <c r="A1756" s="2" t="s">
        <v>175</v>
      </c>
      <c r="B1756" s="2" t="s">
        <v>79</v>
      </c>
      <c r="C1756" s="2" t="s">
        <v>96</v>
      </c>
      <c r="D1756" s="4">
        <v>43061.529166666667</v>
      </c>
      <c r="E1756" s="2" t="s">
        <v>1279</v>
      </c>
      <c r="F1756" s="2" t="s">
        <v>1279</v>
      </c>
      <c r="G1756" s="2" t="s">
        <v>996</v>
      </c>
      <c r="H1756" s="2">
        <v>6644.5</v>
      </c>
      <c r="I1756" s="2">
        <v>133</v>
      </c>
      <c r="J1756" s="2">
        <f t="shared" si="54"/>
        <v>49.958646616541351</v>
      </c>
      <c r="K1756" s="2" t="b">
        <f t="shared" si="55"/>
        <v>0</v>
      </c>
      <c r="L1756" s="2" t="b">
        <v>0</v>
      </c>
    </row>
    <row r="1757" spans="1:12" s="2" customFormat="1" x14ac:dyDescent="0.25">
      <c r="A1757" s="2" t="s">
        <v>175</v>
      </c>
      <c r="B1757" s="2" t="s">
        <v>79</v>
      </c>
      <c r="C1757" s="2" t="s">
        <v>96</v>
      </c>
      <c r="D1757" s="4">
        <v>43061.532638888886</v>
      </c>
      <c r="E1757" s="2" t="s">
        <v>1280</v>
      </c>
      <c r="F1757" s="2" t="s">
        <v>1280</v>
      </c>
      <c r="G1757" s="2" t="s">
        <v>998</v>
      </c>
      <c r="H1757" s="2">
        <v>6877.4</v>
      </c>
      <c r="I1757" s="2">
        <v>139</v>
      </c>
      <c r="J1757" s="2">
        <f t="shared" si="54"/>
        <v>49.477697841726616</v>
      </c>
      <c r="K1757" s="2" t="b">
        <f t="shared" si="55"/>
        <v>0</v>
      </c>
      <c r="L1757" s="2" t="b">
        <v>0</v>
      </c>
    </row>
    <row r="1758" spans="1:12" s="2" customFormat="1" x14ac:dyDescent="0.25">
      <c r="A1758" s="2" t="s">
        <v>175</v>
      </c>
      <c r="B1758" s="2" t="s">
        <v>79</v>
      </c>
      <c r="C1758" s="2" t="s">
        <v>96</v>
      </c>
      <c r="D1758" s="4">
        <v>43083.333333333336</v>
      </c>
      <c r="E1758" s="2" t="s">
        <v>1281</v>
      </c>
      <c r="F1758" s="2" t="s">
        <v>1281</v>
      </c>
      <c r="G1758" s="2" t="s">
        <v>996</v>
      </c>
      <c r="H1758" s="2">
        <v>5565.9</v>
      </c>
      <c r="I1758" s="2">
        <v>121</v>
      </c>
      <c r="J1758" s="2">
        <f t="shared" si="54"/>
        <v>45.999173553719004</v>
      </c>
      <c r="K1758" s="2" t="b">
        <f t="shared" si="55"/>
        <v>0</v>
      </c>
      <c r="L1758" s="2" t="b">
        <v>0</v>
      </c>
    </row>
    <row r="1759" spans="1:12" s="2" customFormat="1" x14ac:dyDescent="0.25">
      <c r="A1759" s="2" t="s">
        <v>175</v>
      </c>
      <c r="B1759" s="2" t="s">
        <v>79</v>
      </c>
      <c r="C1759" s="2" t="s">
        <v>96</v>
      </c>
      <c r="D1759" s="4">
        <v>43083.336805555555</v>
      </c>
      <c r="E1759" s="2" t="s">
        <v>1282</v>
      </c>
      <c r="F1759" s="2" t="s">
        <v>1282</v>
      </c>
      <c r="G1759" s="2" t="s">
        <v>998</v>
      </c>
      <c r="H1759" s="2">
        <v>5664.3</v>
      </c>
      <c r="I1759" s="2">
        <v>114</v>
      </c>
      <c r="J1759" s="2">
        <f t="shared" si="54"/>
        <v>49.68684210526316</v>
      </c>
      <c r="K1759" s="2" t="b">
        <f t="shared" si="55"/>
        <v>0</v>
      </c>
      <c r="L1759" s="2" t="b">
        <v>0</v>
      </c>
    </row>
    <row r="1760" spans="1:12" s="2" customFormat="1" x14ac:dyDescent="0.25">
      <c r="A1760" s="2" t="s">
        <v>175</v>
      </c>
      <c r="B1760" s="2" t="s">
        <v>79</v>
      </c>
      <c r="C1760" s="2" t="s">
        <v>96</v>
      </c>
      <c r="D1760" s="4">
        <v>43108.443749999999</v>
      </c>
      <c r="E1760" s="2" t="s">
        <v>1283</v>
      </c>
      <c r="F1760" s="2" t="s">
        <v>1283</v>
      </c>
      <c r="G1760" s="2" t="s">
        <v>996</v>
      </c>
      <c r="H1760" s="2">
        <v>7051.6</v>
      </c>
      <c r="I1760" s="2">
        <v>126</v>
      </c>
      <c r="J1760" s="2">
        <f t="shared" si="54"/>
        <v>55.965079365079369</v>
      </c>
      <c r="K1760" s="2" t="b">
        <f t="shared" si="55"/>
        <v>0</v>
      </c>
      <c r="L1760" s="2" t="b">
        <v>0</v>
      </c>
    </row>
    <row r="1761" spans="1:12" s="2" customFormat="1" x14ac:dyDescent="0.25">
      <c r="A1761" s="2" t="s">
        <v>175</v>
      </c>
      <c r="B1761" s="2" t="s">
        <v>79</v>
      </c>
      <c r="C1761" s="2" t="s">
        <v>96</v>
      </c>
      <c r="D1761" s="4">
        <v>43108.458333333336</v>
      </c>
      <c r="E1761" s="2" t="s">
        <v>1284</v>
      </c>
      <c r="F1761" s="2" t="s">
        <v>1284</v>
      </c>
      <c r="G1761" s="2" t="s">
        <v>998</v>
      </c>
      <c r="H1761" s="2">
        <v>7476.8</v>
      </c>
      <c r="I1761" s="2">
        <v>126</v>
      </c>
      <c r="J1761" s="2">
        <f t="shared" si="54"/>
        <v>59.339682539682542</v>
      </c>
      <c r="K1761" s="2" t="b">
        <f t="shared" si="55"/>
        <v>0</v>
      </c>
      <c r="L1761" s="2" t="b">
        <v>0</v>
      </c>
    </row>
    <row r="1762" spans="1:12" x14ac:dyDescent="0.25">
      <c r="A1762" s="3" t="s">
        <v>175</v>
      </c>
      <c r="B1762" s="3" t="s">
        <v>79</v>
      </c>
      <c r="C1762" s="3" t="s">
        <v>97</v>
      </c>
      <c r="D1762" s="5">
        <v>42964.304861111108</v>
      </c>
      <c r="E1762" s="3" t="s">
        <v>1273</v>
      </c>
      <c r="F1762" s="3" t="s">
        <v>1273</v>
      </c>
      <c r="G1762" s="3" t="s">
        <v>996</v>
      </c>
    </row>
    <row r="1763" spans="1:12" x14ac:dyDescent="0.25">
      <c r="A1763" s="3" t="s">
        <v>175</v>
      </c>
      <c r="B1763" s="3" t="s">
        <v>79</v>
      </c>
      <c r="C1763" s="3" t="s">
        <v>97</v>
      </c>
      <c r="D1763" s="5">
        <v>42964.311111111114</v>
      </c>
      <c r="E1763" s="3" t="s">
        <v>1274</v>
      </c>
      <c r="F1763" s="3" t="s">
        <v>1274</v>
      </c>
      <c r="G1763" s="3" t="s">
        <v>998</v>
      </c>
    </row>
    <row r="1764" spans="1:12" x14ac:dyDescent="0.25">
      <c r="A1764" s="3" t="s">
        <v>175</v>
      </c>
      <c r="B1764" s="3" t="s">
        <v>79</v>
      </c>
      <c r="C1764" s="3" t="s">
        <v>97</v>
      </c>
      <c r="D1764" s="5">
        <v>42993.510416666664</v>
      </c>
      <c r="E1764" s="3" t="s">
        <v>1275</v>
      </c>
      <c r="F1764" s="3" t="s">
        <v>1275</v>
      </c>
      <c r="G1764" s="3" t="s">
        <v>996</v>
      </c>
    </row>
    <row r="1765" spans="1:12" x14ac:dyDescent="0.25">
      <c r="A1765" s="3" t="s">
        <v>175</v>
      </c>
      <c r="B1765" s="3" t="s">
        <v>79</v>
      </c>
      <c r="C1765" s="3" t="s">
        <v>97</v>
      </c>
      <c r="D1765" s="5">
        <v>42993.51458333333</v>
      </c>
      <c r="E1765" s="3" t="s">
        <v>1276</v>
      </c>
      <c r="F1765" s="3" t="s">
        <v>1276</v>
      </c>
      <c r="G1765" s="3" t="s">
        <v>998</v>
      </c>
    </row>
    <row r="1766" spans="1:12" x14ac:dyDescent="0.25">
      <c r="A1766" s="3" t="s">
        <v>175</v>
      </c>
      <c r="B1766" s="3" t="s">
        <v>79</v>
      </c>
      <c r="C1766" s="3" t="s">
        <v>97</v>
      </c>
      <c r="D1766" s="5">
        <v>43030.590277777781</v>
      </c>
      <c r="E1766" s="3" t="s">
        <v>1277</v>
      </c>
      <c r="F1766" s="3" t="s">
        <v>1277</v>
      </c>
      <c r="G1766" s="3" t="s">
        <v>996</v>
      </c>
    </row>
    <row r="1767" spans="1:12" x14ac:dyDescent="0.25">
      <c r="A1767" s="3" t="s">
        <v>175</v>
      </c>
      <c r="B1767" s="3" t="s">
        <v>79</v>
      </c>
      <c r="C1767" s="3" t="s">
        <v>97</v>
      </c>
      <c r="D1767" s="5">
        <v>43030.597222222219</v>
      </c>
      <c r="E1767" s="3" t="s">
        <v>1278</v>
      </c>
      <c r="F1767" s="3" t="s">
        <v>1278</v>
      </c>
      <c r="G1767" s="3" t="s">
        <v>998</v>
      </c>
    </row>
    <row r="1768" spans="1:12" x14ac:dyDescent="0.25">
      <c r="A1768" s="3" t="s">
        <v>175</v>
      </c>
      <c r="B1768" s="3" t="s">
        <v>79</v>
      </c>
      <c r="C1768" s="3" t="s">
        <v>97</v>
      </c>
      <c r="D1768" s="5">
        <v>43061.529166666667</v>
      </c>
      <c r="E1768" s="3" t="s">
        <v>1279</v>
      </c>
      <c r="F1768" s="3" t="s">
        <v>1279</v>
      </c>
      <c r="G1768" s="3" t="s">
        <v>996</v>
      </c>
    </row>
    <row r="1769" spans="1:12" x14ac:dyDescent="0.25">
      <c r="A1769" s="3" t="s">
        <v>175</v>
      </c>
      <c r="B1769" s="3" t="s">
        <v>79</v>
      </c>
      <c r="C1769" s="3" t="s">
        <v>97</v>
      </c>
      <c r="D1769" s="5">
        <v>43061.532638888886</v>
      </c>
      <c r="E1769" s="3" t="s">
        <v>1280</v>
      </c>
      <c r="F1769" s="3" t="s">
        <v>1280</v>
      </c>
      <c r="G1769" s="3" t="s">
        <v>998</v>
      </c>
    </row>
    <row r="1770" spans="1:12" x14ac:dyDescent="0.25">
      <c r="A1770" s="3" t="s">
        <v>175</v>
      </c>
      <c r="B1770" s="3" t="s">
        <v>79</v>
      </c>
      <c r="C1770" s="3" t="s">
        <v>97</v>
      </c>
      <c r="D1770" s="5">
        <v>43083.333333333336</v>
      </c>
      <c r="E1770" s="3" t="s">
        <v>1281</v>
      </c>
      <c r="F1770" s="3" t="s">
        <v>1281</v>
      </c>
      <c r="G1770" s="3" t="s">
        <v>996</v>
      </c>
    </row>
    <row r="1771" spans="1:12" x14ac:dyDescent="0.25">
      <c r="A1771" s="3" t="s">
        <v>175</v>
      </c>
      <c r="B1771" s="3" t="s">
        <v>79</v>
      </c>
      <c r="C1771" s="3" t="s">
        <v>97</v>
      </c>
      <c r="D1771" s="5">
        <v>43083.336805555555</v>
      </c>
      <c r="E1771" s="3" t="s">
        <v>1282</v>
      </c>
      <c r="F1771" s="3" t="s">
        <v>1282</v>
      </c>
      <c r="G1771" s="3" t="s">
        <v>998</v>
      </c>
    </row>
    <row r="1772" spans="1:12" x14ac:dyDescent="0.25">
      <c r="A1772" s="3" t="s">
        <v>175</v>
      </c>
      <c r="B1772" s="3" t="s">
        <v>79</v>
      </c>
      <c r="C1772" s="3" t="s">
        <v>97</v>
      </c>
      <c r="D1772" s="5">
        <v>43108.443749999999</v>
      </c>
      <c r="E1772" s="3" t="s">
        <v>1283</v>
      </c>
      <c r="F1772" s="3" t="s">
        <v>1283</v>
      </c>
      <c r="G1772" s="3" t="s">
        <v>996</v>
      </c>
    </row>
    <row r="1773" spans="1:12" x14ac:dyDescent="0.25">
      <c r="A1773" s="3" t="s">
        <v>175</v>
      </c>
      <c r="B1773" s="3" t="s">
        <v>79</v>
      </c>
      <c r="C1773" s="3" t="s">
        <v>97</v>
      </c>
      <c r="D1773" s="5">
        <v>43108.458333333336</v>
      </c>
      <c r="E1773" s="3" t="s">
        <v>1284</v>
      </c>
      <c r="F1773" s="3" t="s">
        <v>1284</v>
      </c>
      <c r="G1773" s="3" t="s">
        <v>998</v>
      </c>
    </row>
    <row r="1774" spans="1:12" s="2" customFormat="1" x14ac:dyDescent="0.25">
      <c r="A1774" s="2" t="s">
        <v>176</v>
      </c>
      <c r="B1774" s="2" t="s">
        <v>80</v>
      </c>
      <c r="C1774" s="2" t="s">
        <v>96</v>
      </c>
      <c r="D1774" s="4">
        <v>42977.671527777777</v>
      </c>
      <c r="E1774" s="2" t="s">
        <v>1285</v>
      </c>
      <c r="F1774" s="2" t="s">
        <v>1285</v>
      </c>
      <c r="G1774" s="2" t="s">
        <v>996</v>
      </c>
      <c r="H1774" s="2">
        <v>6027.3</v>
      </c>
      <c r="I1774" s="2">
        <v>129</v>
      </c>
      <c r="J1774" s="2">
        <f t="shared" si="54"/>
        <v>46.723255813953493</v>
      </c>
      <c r="K1774" s="2" t="b">
        <f t="shared" si="55"/>
        <v>0</v>
      </c>
      <c r="L1774" s="2" t="b">
        <v>0</v>
      </c>
    </row>
    <row r="1775" spans="1:12" s="2" customFormat="1" x14ac:dyDescent="0.25">
      <c r="A1775" s="2" t="s">
        <v>176</v>
      </c>
      <c r="B1775" s="2" t="s">
        <v>80</v>
      </c>
      <c r="C1775" s="2" t="s">
        <v>96</v>
      </c>
      <c r="D1775" s="4">
        <v>42977.679166666669</v>
      </c>
      <c r="E1775" s="2" t="s">
        <v>1286</v>
      </c>
      <c r="F1775" s="2" t="s">
        <v>1286</v>
      </c>
      <c r="G1775" s="2" t="s">
        <v>998</v>
      </c>
      <c r="H1775" s="2">
        <v>5581.4</v>
      </c>
      <c r="I1775" s="2">
        <v>123</v>
      </c>
      <c r="J1775" s="2">
        <f t="shared" si="54"/>
        <v>45.377235772357722</v>
      </c>
      <c r="K1775" s="2" t="b">
        <f t="shared" si="55"/>
        <v>0</v>
      </c>
      <c r="L1775" s="2" t="b">
        <v>0</v>
      </c>
    </row>
    <row r="1776" spans="1:12" s="2" customFormat="1" x14ac:dyDescent="0.25">
      <c r="A1776" s="2" t="s">
        <v>176</v>
      </c>
      <c r="B1776" s="2" t="s">
        <v>80</v>
      </c>
      <c r="C1776" s="2" t="s">
        <v>96</v>
      </c>
      <c r="D1776" s="4">
        <v>42999.254861111112</v>
      </c>
      <c r="E1776" s="2" t="s">
        <v>1287</v>
      </c>
      <c r="F1776" s="2" t="s">
        <v>1287</v>
      </c>
      <c r="G1776" s="2" t="s">
        <v>996</v>
      </c>
      <c r="H1776" s="2">
        <v>5614.8</v>
      </c>
      <c r="I1776" s="2">
        <v>115</v>
      </c>
      <c r="J1776" s="2">
        <f t="shared" si="54"/>
        <v>48.824347826086957</v>
      </c>
      <c r="K1776" s="2" t="b">
        <f t="shared" si="55"/>
        <v>0</v>
      </c>
      <c r="L1776" s="2" t="b">
        <v>0</v>
      </c>
    </row>
    <row r="1777" spans="1:12" s="2" customFormat="1" x14ac:dyDescent="0.25">
      <c r="A1777" s="2" t="s">
        <v>176</v>
      </c>
      <c r="B1777" s="2" t="s">
        <v>80</v>
      </c>
      <c r="C1777" s="2" t="s">
        <v>96</v>
      </c>
      <c r="D1777" s="4">
        <v>42999.259722222225</v>
      </c>
      <c r="E1777" s="2" t="s">
        <v>1288</v>
      </c>
      <c r="F1777" s="2" t="s">
        <v>1288</v>
      </c>
      <c r="G1777" s="2" t="s">
        <v>998</v>
      </c>
      <c r="H1777" s="2">
        <v>5465.1</v>
      </c>
      <c r="I1777" s="2">
        <v>119</v>
      </c>
      <c r="J1777" s="2">
        <f t="shared" si="54"/>
        <v>45.925210084033615</v>
      </c>
      <c r="K1777" s="2" t="b">
        <f t="shared" si="55"/>
        <v>0</v>
      </c>
      <c r="L1777" s="2" t="b">
        <v>0</v>
      </c>
    </row>
    <row r="1778" spans="1:12" s="2" customFormat="1" x14ac:dyDescent="0.25">
      <c r="A1778" s="2" t="s">
        <v>176</v>
      </c>
      <c r="B1778" s="2" t="s">
        <v>80</v>
      </c>
      <c r="C1778" s="2" t="s">
        <v>96</v>
      </c>
      <c r="D1778" s="4">
        <v>43032.222222222219</v>
      </c>
      <c r="E1778" s="2" t="s">
        <v>1289</v>
      </c>
      <c r="F1778" s="2" t="s">
        <v>1289</v>
      </c>
      <c r="G1778" s="2" t="s">
        <v>996</v>
      </c>
      <c r="H1778" s="2">
        <v>1949.1</v>
      </c>
      <c r="I1778" s="2">
        <v>120</v>
      </c>
      <c r="J1778" s="2">
        <f t="shared" si="54"/>
        <v>16.2425</v>
      </c>
      <c r="K1778" s="2" t="b">
        <f t="shared" si="55"/>
        <v>0</v>
      </c>
      <c r="L1778" s="2" t="b">
        <v>0</v>
      </c>
    </row>
    <row r="1779" spans="1:12" s="2" customFormat="1" x14ac:dyDescent="0.25">
      <c r="A1779" s="2" t="s">
        <v>176</v>
      </c>
      <c r="B1779" s="2" t="s">
        <v>80</v>
      </c>
      <c r="C1779" s="2" t="s">
        <v>96</v>
      </c>
      <c r="D1779" s="4">
        <v>43032.225694444445</v>
      </c>
      <c r="E1779" s="2" t="s">
        <v>1290</v>
      </c>
      <c r="F1779" s="2" t="s">
        <v>1290</v>
      </c>
      <c r="G1779" s="2" t="s">
        <v>998</v>
      </c>
      <c r="H1779" s="2">
        <v>1950.8</v>
      </c>
      <c r="I1779" s="2">
        <v>127</v>
      </c>
      <c r="J1779" s="2">
        <f t="shared" si="54"/>
        <v>15.360629921259843</v>
      </c>
      <c r="K1779" s="2" t="b">
        <f t="shared" si="55"/>
        <v>0</v>
      </c>
      <c r="L1779" s="2" t="b">
        <v>0</v>
      </c>
    </row>
    <row r="1780" spans="1:12" s="2" customFormat="1" x14ac:dyDescent="0.25">
      <c r="A1780" s="2" t="s">
        <v>176</v>
      </c>
      <c r="B1780" s="2" t="s">
        <v>80</v>
      </c>
      <c r="C1780" s="2" t="s">
        <v>96</v>
      </c>
      <c r="D1780" s="4">
        <v>43063.708333333336</v>
      </c>
      <c r="E1780" s="2" t="s">
        <v>1291</v>
      </c>
      <c r="F1780" s="2" t="s">
        <v>1291</v>
      </c>
      <c r="G1780" s="2" t="s">
        <v>996</v>
      </c>
      <c r="H1780" s="2">
        <v>6728.9</v>
      </c>
      <c r="I1780" s="2">
        <v>129</v>
      </c>
      <c r="J1780" s="2">
        <f t="shared" si="54"/>
        <v>52.162015503875963</v>
      </c>
      <c r="K1780" s="2" t="b">
        <f t="shared" si="55"/>
        <v>0</v>
      </c>
      <c r="L1780" s="2" t="b">
        <v>0</v>
      </c>
    </row>
    <row r="1781" spans="1:12" s="2" customFormat="1" x14ac:dyDescent="0.25">
      <c r="A1781" s="2" t="s">
        <v>176</v>
      </c>
      <c r="B1781" s="2" t="s">
        <v>80</v>
      </c>
      <c r="C1781" s="2" t="s">
        <v>96</v>
      </c>
      <c r="D1781" s="4">
        <v>43063.715277777781</v>
      </c>
      <c r="E1781" s="2" t="s">
        <v>1292</v>
      </c>
      <c r="F1781" s="2" t="s">
        <v>1292</v>
      </c>
      <c r="G1781" s="2" t="s">
        <v>998</v>
      </c>
      <c r="H1781" s="2">
        <v>6791.4</v>
      </c>
      <c r="I1781" s="2">
        <v>137</v>
      </c>
      <c r="J1781" s="2">
        <f t="shared" si="54"/>
        <v>49.572262773722628</v>
      </c>
      <c r="K1781" s="2" t="b">
        <f t="shared" si="55"/>
        <v>0</v>
      </c>
      <c r="L1781" s="2" t="b">
        <v>0</v>
      </c>
    </row>
    <row r="1782" spans="1:12" s="2" customFormat="1" x14ac:dyDescent="0.25">
      <c r="A1782" s="2" t="s">
        <v>176</v>
      </c>
      <c r="B1782" s="2" t="s">
        <v>80</v>
      </c>
      <c r="C1782" s="2" t="s">
        <v>96</v>
      </c>
      <c r="D1782" s="4">
        <v>43084.541666666664</v>
      </c>
      <c r="E1782" s="2" t="s">
        <v>1293</v>
      </c>
      <c r="F1782" s="2" t="s">
        <v>1293</v>
      </c>
      <c r="G1782" s="2" t="s">
        <v>996</v>
      </c>
      <c r="H1782" s="2">
        <v>5355.5</v>
      </c>
      <c r="I1782" s="2">
        <v>123</v>
      </c>
      <c r="J1782" s="2">
        <f t="shared" si="54"/>
        <v>43.540650406504064</v>
      </c>
      <c r="K1782" s="2" t="b">
        <f t="shared" si="55"/>
        <v>0</v>
      </c>
      <c r="L1782" s="2" t="b">
        <v>0</v>
      </c>
    </row>
    <row r="1783" spans="1:12" s="2" customFormat="1" x14ac:dyDescent="0.25">
      <c r="A1783" s="2" t="s">
        <v>176</v>
      </c>
      <c r="B1783" s="2" t="s">
        <v>80</v>
      </c>
      <c r="C1783" s="2" t="s">
        <v>96</v>
      </c>
      <c r="D1783" s="4">
        <v>43084.556250000001</v>
      </c>
      <c r="E1783" s="2" t="s">
        <v>1294</v>
      </c>
      <c r="F1783" s="2" t="s">
        <v>1294</v>
      </c>
      <c r="G1783" s="2" t="s">
        <v>998</v>
      </c>
      <c r="H1783" s="2">
        <v>5228.5</v>
      </c>
      <c r="I1783" s="2">
        <v>125</v>
      </c>
      <c r="J1783" s="2">
        <f t="shared" si="54"/>
        <v>41.828000000000003</v>
      </c>
      <c r="K1783" s="2" t="b">
        <f t="shared" si="55"/>
        <v>0</v>
      </c>
      <c r="L1783" s="2" t="b">
        <v>0</v>
      </c>
    </row>
    <row r="1784" spans="1:12" s="2" customFormat="1" x14ac:dyDescent="0.25">
      <c r="A1784" s="2" t="s">
        <v>176</v>
      </c>
      <c r="B1784" s="2" t="s">
        <v>80</v>
      </c>
      <c r="C1784" s="2" t="s">
        <v>96</v>
      </c>
      <c r="D1784" s="4">
        <v>43109.673611111109</v>
      </c>
      <c r="E1784" s="2" t="s">
        <v>1295</v>
      </c>
      <c r="F1784" s="2" t="s">
        <v>1295</v>
      </c>
      <c r="G1784" s="2" t="s">
        <v>998</v>
      </c>
      <c r="H1784" s="2">
        <v>7133</v>
      </c>
      <c r="I1784" s="2">
        <v>136</v>
      </c>
      <c r="J1784" s="2">
        <f t="shared" si="54"/>
        <v>52.448529411764703</v>
      </c>
      <c r="K1784" s="2" t="b">
        <f t="shared" si="55"/>
        <v>0</v>
      </c>
      <c r="L1784" s="2" t="b">
        <v>0</v>
      </c>
    </row>
    <row r="1785" spans="1:12" s="2" customFormat="1" x14ac:dyDescent="0.25">
      <c r="A1785" s="2" t="s">
        <v>176</v>
      </c>
      <c r="B1785" s="2" t="s">
        <v>80</v>
      </c>
      <c r="C1785" s="2" t="s">
        <v>96</v>
      </c>
      <c r="D1785" s="4">
        <v>43109.6875</v>
      </c>
      <c r="E1785" s="2" t="s">
        <v>1296</v>
      </c>
      <c r="F1785" s="2" t="s">
        <v>1296</v>
      </c>
      <c r="G1785" s="2" t="s">
        <v>996</v>
      </c>
      <c r="H1785" s="2">
        <v>7342.6</v>
      </c>
      <c r="I1785" s="2">
        <v>43</v>
      </c>
      <c r="J1785" s="2">
        <f t="shared" si="54"/>
        <v>170.75813953488372</v>
      </c>
      <c r="K1785" s="2" t="b">
        <f t="shared" si="55"/>
        <v>0</v>
      </c>
      <c r="L1785" s="2" t="b">
        <v>0</v>
      </c>
    </row>
    <row r="1786" spans="1:12" x14ac:dyDescent="0.25">
      <c r="A1786" s="3" t="s">
        <v>176</v>
      </c>
      <c r="B1786" s="3" t="s">
        <v>80</v>
      </c>
      <c r="C1786" s="3" t="s">
        <v>97</v>
      </c>
      <c r="D1786" s="5">
        <v>42977.671527777777</v>
      </c>
      <c r="E1786" s="3" t="s">
        <v>1285</v>
      </c>
      <c r="F1786" s="3" t="s">
        <v>1285</v>
      </c>
      <c r="G1786" s="3" t="s">
        <v>996</v>
      </c>
    </row>
    <row r="1787" spans="1:12" x14ac:dyDescent="0.25">
      <c r="A1787" s="3" t="s">
        <v>176</v>
      </c>
      <c r="B1787" s="3" t="s">
        <v>80</v>
      </c>
      <c r="C1787" s="3" t="s">
        <v>97</v>
      </c>
      <c r="D1787" s="5">
        <v>42977.679166666669</v>
      </c>
      <c r="E1787" s="3" t="s">
        <v>1286</v>
      </c>
      <c r="F1787" s="3" t="s">
        <v>1286</v>
      </c>
      <c r="G1787" s="3" t="s">
        <v>998</v>
      </c>
    </row>
    <row r="1788" spans="1:12" x14ac:dyDescent="0.25">
      <c r="A1788" s="3" t="s">
        <v>176</v>
      </c>
      <c r="B1788" s="3" t="s">
        <v>80</v>
      </c>
      <c r="C1788" s="3" t="s">
        <v>97</v>
      </c>
      <c r="D1788" s="5">
        <v>42999.254861111112</v>
      </c>
      <c r="E1788" s="3" t="s">
        <v>1287</v>
      </c>
      <c r="F1788" s="3" t="s">
        <v>1287</v>
      </c>
      <c r="G1788" s="3" t="s">
        <v>996</v>
      </c>
    </row>
    <row r="1789" spans="1:12" x14ac:dyDescent="0.25">
      <c r="A1789" s="3" t="s">
        <v>176</v>
      </c>
      <c r="B1789" s="3" t="s">
        <v>80</v>
      </c>
      <c r="C1789" s="3" t="s">
        <v>97</v>
      </c>
      <c r="D1789" s="5">
        <v>42999.259722222225</v>
      </c>
      <c r="E1789" s="3" t="s">
        <v>1288</v>
      </c>
      <c r="F1789" s="3" t="s">
        <v>1288</v>
      </c>
      <c r="G1789" s="3" t="s">
        <v>998</v>
      </c>
    </row>
    <row r="1790" spans="1:12" x14ac:dyDescent="0.25">
      <c r="A1790" s="3" t="s">
        <v>176</v>
      </c>
      <c r="B1790" s="3" t="s">
        <v>80</v>
      </c>
      <c r="C1790" s="3" t="s">
        <v>97</v>
      </c>
      <c r="D1790" s="5">
        <v>43032.222222222219</v>
      </c>
      <c r="E1790" s="3" t="s">
        <v>1289</v>
      </c>
      <c r="F1790" s="3" t="s">
        <v>1289</v>
      </c>
      <c r="G1790" s="3" t="s">
        <v>996</v>
      </c>
    </row>
    <row r="1791" spans="1:12" x14ac:dyDescent="0.25">
      <c r="A1791" s="3" t="s">
        <v>176</v>
      </c>
      <c r="B1791" s="3" t="s">
        <v>80</v>
      </c>
      <c r="C1791" s="3" t="s">
        <v>97</v>
      </c>
      <c r="D1791" s="5">
        <v>43032.225694444445</v>
      </c>
      <c r="E1791" s="3" t="s">
        <v>1290</v>
      </c>
      <c r="F1791" s="3" t="s">
        <v>1290</v>
      </c>
      <c r="G1791" s="3" t="s">
        <v>998</v>
      </c>
    </row>
    <row r="1792" spans="1:12" x14ac:dyDescent="0.25">
      <c r="A1792" s="3" t="s">
        <v>176</v>
      </c>
      <c r="B1792" s="3" t="s">
        <v>80</v>
      </c>
      <c r="C1792" s="3" t="s">
        <v>97</v>
      </c>
      <c r="D1792" s="5">
        <v>43063.708333333336</v>
      </c>
      <c r="E1792" s="3" t="s">
        <v>1291</v>
      </c>
      <c r="F1792" s="3" t="s">
        <v>1291</v>
      </c>
      <c r="G1792" s="3" t="s">
        <v>996</v>
      </c>
    </row>
    <row r="1793" spans="1:12" x14ac:dyDescent="0.25">
      <c r="A1793" s="3" t="s">
        <v>176</v>
      </c>
      <c r="B1793" s="3" t="s">
        <v>80</v>
      </c>
      <c r="C1793" s="3" t="s">
        <v>97</v>
      </c>
      <c r="D1793" s="5">
        <v>43063.715277777781</v>
      </c>
      <c r="E1793" s="3" t="s">
        <v>1292</v>
      </c>
      <c r="F1793" s="3" t="s">
        <v>1292</v>
      </c>
      <c r="G1793" s="3" t="s">
        <v>998</v>
      </c>
    </row>
    <row r="1794" spans="1:12" x14ac:dyDescent="0.25">
      <c r="A1794" s="3" t="s">
        <v>176</v>
      </c>
      <c r="B1794" s="3" t="s">
        <v>80</v>
      </c>
      <c r="C1794" s="3" t="s">
        <v>97</v>
      </c>
      <c r="D1794" s="5">
        <v>43084.541666666664</v>
      </c>
      <c r="E1794" s="3" t="s">
        <v>1293</v>
      </c>
      <c r="F1794" s="3" t="s">
        <v>1293</v>
      </c>
      <c r="G1794" s="3" t="s">
        <v>996</v>
      </c>
    </row>
    <row r="1795" spans="1:12" x14ac:dyDescent="0.25">
      <c r="A1795" s="3" t="s">
        <v>176</v>
      </c>
      <c r="B1795" s="3" t="s">
        <v>80</v>
      </c>
      <c r="C1795" s="3" t="s">
        <v>97</v>
      </c>
      <c r="D1795" s="5">
        <v>43084.556250000001</v>
      </c>
      <c r="E1795" s="3" t="s">
        <v>1294</v>
      </c>
      <c r="F1795" s="3" t="s">
        <v>1294</v>
      </c>
      <c r="G1795" s="3" t="s">
        <v>998</v>
      </c>
    </row>
    <row r="1796" spans="1:12" x14ac:dyDescent="0.25">
      <c r="A1796" s="3" t="s">
        <v>176</v>
      </c>
      <c r="B1796" s="3" t="s">
        <v>80</v>
      </c>
      <c r="C1796" s="3" t="s">
        <v>97</v>
      </c>
      <c r="D1796" s="5">
        <v>43109.673611111109</v>
      </c>
      <c r="E1796" s="3" t="s">
        <v>1295</v>
      </c>
      <c r="F1796" s="3" t="s">
        <v>1295</v>
      </c>
      <c r="G1796" s="3" t="s">
        <v>998</v>
      </c>
    </row>
    <row r="1797" spans="1:12" x14ac:dyDescent="0.25">
      <c r="A1797" s="3" t="s">
        <v>176</v>
      </c>
      <c r="B1797" s="3" t="s">
        <v>80</v>
      </c>
      <c r="C1797" s="3" t="s">
        <v>97</v>
      </c>
      <c r="D1797" s="5">
        <v>43109.6875</v>
      </c>
      <c r="E1797" s="3" t="s">
        <v>1296</v>
      </c>
      <c r="F1797" s="3" t="s">
        <v>1296</v>
      </c>
      <c r="G1797" s="3" t="s">
        <v>996</v>
      </c>
    </row>
    <row r="1798" spans="1:12" s="2" customFormat="1" x14ac:dyDescent="0.25">
      <c r="A1798" s="2" t="s">
        <v>177</v>
      </c>
      <c r="B1798" s="2" t="s">
        <v>81</v>
      </c>
      <c r="C1798" s="2" t="s">
        <v>96</v>
      </c>
      <c r="D1798" s="4">
        <v>42977.754861111112</v>
      </c>
      <c r="E1798" s="2" t="s">
        <v>1297</v>
      </c>
      <c r="F1798" s="2" t="s">
        <v>1297</v>
      </c>
      <c r="G1798" s="2" t="s">
        <v>996</v>
      </c>
      <c r="H1798" s="2">
        <v>3518.8</v>
      </c>
      <c r="I1798" s="2">
        <v>96</v>
      </c>
      <c r="J1798" s="2">
        <f t="shared" ref="J1798:J1857" si="56">H1798/I1798</f>
        <v>36.654166666666669</v>
      </c>
      <c r="K1798" s="2" t="b">
        <f t="shared" ref="K1798:K1857" si="57">AND(J1798&gt;=0.5,J1798&lt;=2)</f>
        <v>0</v>
      </c>
      <c r="L1798" s="2" t="b">
        <v>0</v>
      </c>
    </row>
    <row r="1799" spans="1:12" s="2" customFormat="1" x14ac:dyDescent="0.25">
      <c r="A1799" s="2" t="s">
        <v>177</v>
      </c>
      <c r="B1799" s="2" t="s">
        <v>81</v>
      </c>
      <c r="C1799" s="2" t="s">
        <v>96</v>
      </c>
      <c r="D1799" s="4">
        <v>42977.759722222225</v>
      </c>
      <c r="E1799" s="2" t="s">
        <v>1298</v>
      </c>
      <c r="F1799" s="2" t="s">
        <v>1298</v>
      </c>
      <c r="G1799" s="2" t="s">
        <v>998</v>
      </c>
      <c r="H1799" s="2">
        <v>3587.8</v>
      </c>
      <c r="I1799" s="2">
        <v>94</v>
      </c>
      <c r="J1799" s="2">
        <f t="shared" si="56"/>
        <v>38.168085106382982</v>
      </c>
      <c r="K1799" s="2" t="b">
        <f t="shared" si="57"/>
        <v>0</v>
      </c>
      <c r="L1799" s="2" t="b">
        <v>0</v>
      </c>
    </row>
    <row r="1800" spans="1:12" s="2" customFormat="1" x14ac:dyDescent="0.25">
      <c r="A1800" s="2" t="s">
        <v>177</v>
      </c>
      <c r="B1800" s="2" t="s">
        <v>81</v>
      </c>
      <c r="C1800" s="2" t="s">
        <v>96</v>
      </c>
      <c r="D1800" s="4">
        <v>42999.561111111114</v>
      </c>
      <c r="E1800" s="2" t="s">
        <v>1299</v>
      </c>
      <c r="F1800" s="2" t="s">
        <v>1299</v>
      </c>
      <c r="G1800" s="2" t="s">
        <v>996</v>
      </c>
      <c r="H1800" s="2">
        <v>6446.4</v>
      </c>
      <c r="I1800" s="2">
        <v>129</v>
      </c>
      <c r="J1800" s="2">
        <f t="shared" si="56"/>
        <v>49.972093023255809</v>
      </c>
      <c r="K1800" s="2" t="b">
        <f t="shared" si="57"/>
        <v>0</v>
      </c>
      <c r="L1800" s="2" t="b">
        <v>0</v>
      </c>
    </row>
    <row r="1801" spans="1:12" s="2" customFormat="1" x14ac:dyDescent="0.25">
      <c r="A1801" s="2" t="s">
        <v>177</v>
      </c>
      <c r="B1801" s="2" t="s">
        <v>81</v>
      </c>
      <c r="C1801" s="2" t="s">
        <v>96</v>
      </c>
      <c r="D1801" s="4">
        <v>42999.563888888886</v>
      </c>
      <c r="E1801" s="2" t="s">
        <v>1300</v>
      </c>
      <c r="F1801" s="2" t="s">
        <v>1300</v>
      </c>
      <c r="G1801" s="2" t="s">
        <v>998</v>
      </c>
      <c r="H1801" s="2">
        <v>5471.2</v>
      </c>
      <c r="I1801" s="2">
        <v>135</v>
      </c>
      <c r="J1801" s="2">
        <f t="shared" si="56"/>
        <v>40.527407407407409</v>
      </c>
      <c r="K1801" s="2" t="b">
        <f t="shared" si="57"/>
        <v>0</v>
      </c>
      <c r="L1801" s="2" t="b">
        <v>0</v>
      </c>
    </row>
    <row r="1802" spans="1:12" s="2" customFormat="1" x14ac:dyDescent="0.25">
      <c r="A1802" s="2" t="s">
        <v>177</v>
      </c>
      <c r="B1802" s="2" t="s">
        <v>81</v>
      </c>
      <c r="C1802" s="2" t="s">
        <v>96</v>
      </c>
      <c r="D1802" s="4">
        <v>43034.404166666667</v>
      </c>
      <c r="E1802" s="2" t="s">
        <v>1301</v>
      </c>
      <c r="F1802" s="2" t="s">
        <v>1301</v>
      </c>
      <c r="G1802" s="2" t="s">
        <v>996</v>
      </c>
      <c r="H1802" s="2">
        <v>1705.1</v>
      </c>
      <c r="I1802" s="2">
        <v>60</v>
      </c>
      <c r="J1802" s="2">
        <f t="shared" si="56"/>
        <v>28.418333333333333</v>
      </c>
      <c r="K1802" s="2" t="b">
        <f t="shared" si="57"/>
        <v>0</v>
      </c>
      <c r="L1802" s="2" t="b">
        <v>0</v>
      </c>
    </row>
    <row r="1803" spans="1:12" s="2" customFormat="1" x14ac:dyDescent="0.25">
      <c r="A1803" s="2" t="s">
        <v>177</v>
      </c>
      <c r="B1803" s="2" t="s">
        <v>81</v>
      </c>
      <c r="C1803" s="2" t="s">
        <v>96</v>
      </c>
      <c r="D1803" s="4">
        <v>43034.40902777778</v>
      </c>
      <c r="E1803" s="2" t="s">
        <v>1302</v>
      </c>
      <c r="F1803" s="2" t="s">
        <v>1302</v>
      </c>
      <c r="G1803" s="2" t="s">
        <v>998</v>
      </c>
      <c r="H1803" s="2">
        <v>1597.3</v>
      </c>
      <c r="I1803" s="2">
        <v>58</v>
      </c>
      <c r="J1803" s="2">
        <f t="shared" si="56"/>
        <v>27.539655172413791</v>
      </c>
      <c r="K1803" s="2" t="b">
        <f t="shared" si="57"/>
        <v>0</v>
      </c>
      <c r="L1803" s="2" t="b">
        <v>0</v>
      </c>
    </row>
    <row r="1804" spans="1:12" x14ac:dyDescent="0.25">
      <c r="A1804" s="3" t="s">
        <v>177</v>
      </c>
      <c r="B1804" s="3" t="s">
        <v>81</v>
      </c>
      <c r="C1804" s="3" t="s">
        <v>96</v>
      </c>
      <c r="D1804" s="5">
        <v>43066.375</v>
      </c>
      <c r="E1804" s="3" t="s">
        <v>1303</v>
      </c>
      <c r="F1804" s="3" t="s">
        <v>1303</v>
      </c>
      <c r="G1804" s="3" t="s">
        <v>996</v>
      </c>
      <c r="H1804">
        <v>16.899999999999999</v>
      </c>
      <c r="I1804">
        <v>20</v>
      </c>
      <c r="J1804">
        <f t="shared" si="56"/>
        <v>0.84499999999999997</v>
      </c>
      <c r="K1804" t="b">
        <f t="shared" si="57"/>
        <v>1</v>
      </c>
      <c r="L1804" t="b">
        <v>1</v>
      </c>
    </row>
    <row r="1805" spans="1:12" x14ac:dyDescent="0.25">
      <c r="A1805" s="3" t="s">
        <v>177</v>
      </c>
      <c r="B1805" s="3" t="s">
        <v>81</v>
      </c>
      <c r="C1805" s="3" t="s">
        <v>96</v>
      </c>
      <c r="D1805" s="5">
        <v>43066.378472222219</v>
      </c>
      <c r="E1805" s="3" t="s">
        <v>1304</v>
      </c>
      <c r="F1805" s="3" t="s">
        <v>1304</v>
      </c>
      <c r="G1805" s="3" t="s">
        <v>998</v>
      </c>
      <c r="H1805">
        <v>17.399999999999999</v>
      </c>
      <c r="I1805">
        <v>24</v>
      </c>
      <c r="J1805">
        <f t="shared" si="56"/>
        <v>0.72499999999999998</v>
      </c>
      <c r="K1805" t="b">
        <f t="shared" si="57"/>
        <v>1</v>
      </c>
      <c r="L1805" t="b">
        <v>1</v>
      </c>
    </row>
    <row r="1806" spans="1:12" s="2" customFormat="1" x14ac:dyDescent="0.25">
      <c r="A1806" s="2" t="s">
        <v>177</v>
      </c>
      <c r="B1806" s="2" t="s">
        <v>81</v>
      </c>
      <c r="C1806" s="2" t="s">
        <v>96</v>
      </c>
      <c r="D1806" s="4">
        <v>43083.400694444441</v>
      </c>
      <c r="E1806" s="2" t="s">
        <v>1305</v>
      </c>
      <c r="F1806" s="2" t="s">
        <v>1305</v>
      </c>
      <c r="G1806" s="2" t="s">
        <v>996</v>
      </c>
      <c r="H1806" s="2">
        <v>272.8</v>
      </c>
      <c r="I1806" s="2">
        <v>27</v>
      </c>
      <c r="J1806" s="2">
        <f t="shared" si="56"/>
        <v>10.103703703703705</v>
      </c>
      <c r="K1806" s="2" t="b">
        <f t="shared" si="57"/>
        <v>0</v>
      </c>
      <c r="L1806" s="2" t="b">
        <v>0</v>
      </c>
    </row>
    <row r="1807" spans="1:12" s="2" customFormat="1" x14ac:dyDescent="0.25">
      <c r="A1807" s="2" t="s">
        <v>177</v>
      </c>
      <c r="B1807" s="2" t="s">
        <v>81</v>
      </c>
      <c r="C1807" s="2" t="s">
        <v>96</v>
      </c>
      <c r="D1807" s="4">
        <v>43083.412499999999</v>
      </c>
      <c r="E1807" s="2" t="s">
        <v>1306</v>
      </c>
      <c r="F1807" s="2" t="s">
        <v>1306</v>
      </c>
      <c r="G1807" s="2" t="s">
        <v>998</v>
      </c>
      <c r="H1807" s="2">
        <v>290.2</v>
      </c>
      <c r="I1807" s="2">
        <v>29</v>
      </c>
      <c r="J1807" s="2">
        <f t="shared" si="56"/>
        <v>10.006896551724138</v>
      </c>
      <c r="K1807" s="2" t="b">
        <f t="shared" si="57"/>
        <v>0</v>
      </c>
      <c r="L1807" s="2" t="b">
        <v>0</v>
      </c>
    </row>
    <row r="1808" spans="1:12" s="2" customFormat="1" x14ac:dyDescent="0.25">
      <c r="A1808" s="2" t="s">
        <v>177</v>
      </c>
      <c r="B1808" s="2" t="s">
        <v>81</v>
      </c>
      <c r="C1808" s="2" t="s">
        <v>96</v>
      </c>
      <c r="D1808" s="4">
        <v>43110.493055555555</v>
      </c>
      <c r="E1808" s="2" t="s">
        <v>1307</v>
      </c>
      <c r="F1808" s="2" t="s">
        <v>1307</v>
      </c>
      <c r="G1808" s="2" t="s">
        <v>996</v>
      </c>
      <c r="H1808" s="2">
        <v>5845.5</v>
      </c>
      <c r="I1808" s="2">
        <v>122</v>
      </c>
      <c r="J1808" s="2">
        <f t="shared" si="56"/>
        <v>47.91393442622951</v>
      </c>
      <c r="K1808" s="2" t="b">
        <f t="shared" si="57"/>
        <v>0</v>
      </c>
      <c r="L1808" s="2" t="b">
        <v>0</v>
      </c>
    </row>
    <row r="1809" spans="1:12" s="2" customFormat="1" x14ac:dyDescent="0.25">
      <c r="A1809" s="2" t="s">
        <v>177</v>
      </c>
      <c r="B1809" s="2" t="s">
        <v>81</v>
      </c>
      <c r="C1809" s="2" t="s">
        <v>96</v>
      </c>
      <c r="D1809" s="4">
        <v>43110.50277777778</v>
      </c>
      <c r="E1809" s="2" t="s">
        <v>1308</v>
      </c>
      <c r="F1809" s="2" t="s">
        <v>1308</v>
      </c>
      <c r="G1809" s="2" t="s">
        <v>998</v>
      </c>
      <c r="H1809" s="2">
        <v>6891.2</v>
      </c>
      <c r="I1809" s="2">
        <v>120</v>
      </c>
      <c r="J1809" s="2">
        <f t="shared" si="56"/>
        <v>57.426666666666662</v>
      </c>
      <c r="K1809" s="2" t="b">
        <f t="shared" si="57"/>
        <v>0</v>
      </c>
      <c r="L1809" s="2" t="b">
        <v>0</v>
      </c>
    </row>
    <row r="1810" spans="1:12" x14ac:dyDescent="0.25">
      <c r="A1810" s="3" t="s">
        <v>177</v>
      </c>
      <c r="B1810" s="3" t="s">
        <v>81</v>
      </c>
      <c r="C1810" s="3" t="s">
        <v>97</v>
      </c>
      <c r="D1810" s="5">
        <v>42977.754861111112</v>
      </c>
      <c r="E1810" s="3" t="s">
        <v>1297</v>
      </c>
      <c r="F1810" s="3" t="s">
        <v>1297</v>
      </c>
      <c r="G1810" s="3" t="s">
        <v>996</v>
      </c>
    </row>
    <row r="1811" spans="1:12" x14ac:dyDescent="0.25">
      <c r="A1811" s="3" t="s">
        <v>177</v>
      </c>
      <c r="B1811" s="3" t="s">
        <v>81</v>
      </c>
      <c r="C1811" s="3" t="s">
        <v>97</v>
      </c>
      <c r="D1811" s="5">
        <v>42977.759722222225</v>
      </c>
      <c r="E1811" s="3" t="s">
        <v>1298</v>
      </c>
      <c r="F1811" s="3" t="s">
        <v>1298</v>
      </c>
      <c r="G1811" s="3" t="s">
        <v>998</v>
      </c>
    </row>
    <row r="1812" spans="1:12" x14ac:dyDescent="0.25">
      <c r="A1812" s="3" t="s">
        <v>177</v>
      </c>
      <c r="B1812" s="3" t="s">
        <v>81</v>
      </c>
      <c r="C1812" s="3" t="s">
        <v>97</v>
      </c>
      <c r="D1812" s="5">
        <v>42999.561111111114</v>
      </c>
      <c r="E1812" s="3" t="s">
        <v>1299</v>
      </c>
      <c r="F1812" s="3" t="s">
        <v>1299</v>
      </c>
      <c r="G1812" s="3" t="s">
        <v>996</v>
      </c>
    </row>
    <row r="1813" spans="1:12" x14ac:dyDescent="0.25">
      <c r="A1813" s="3" t="s">
        <v>177</v>
      </c>
      <c r="B1813" s="3" t="s">
        <v>81</v>
      </c>
      <c r="C1813" s="3" t="s">
        <v>97</v>
      </c>
      <c r="D1813" s="5">
        <v>42999.563888888886</v>
      </c>
      <c r="E1813" s="3" t="s">
        <v>1300</v>
      </c>
      <c r="F1813" s="3" t="s">
        <v>1300</v>
      </c>
      <c r="G1813" s="3" t="s">
        <v>998</v>
      </c>
    </row>
    <row r="1814" spans="1:12" x14ac:dyDescent="0.25">
      <c r="A1814" s="3" t="s">
        <v>177</v>
      </c>
      <c r="B1814" s="3" t="s">
        <v>81</v>
      </c>
      <c r="C1814" s="3" t="s">
        <v>97</v>
      </c>
      <c r="D1814" s="5">
        <v>43034.404166666667</v>
      </c>
      <c r="E1814" s="3" t="s">
        <v>1301</v>
      </c>
      <c r="F1814" s="3" t="s">
        <v>1301</v>
      </c>
      <c r="G1814" s="3" t="s">
        <v>996</v>
      </c>
    </row>
    <row r="1815" spans="1:12" x14ac:dyDescent="0.25">
      <c r="A1815" s="3" t="s">
        <v>177</v>
      </c>
      <c r="B1815" s="3" t="s">
        <v>81</v>
      </c>
      <c r="C1815" s="3" t="s">
        <v>97</v>
      </c>
      <c r="D1815" s="5">
        <v>43034.40902777778</v>
      </c>
      <c r="E1815" s="3" t="s">
        <v>1302</v>
      </c>
      <c r="F1815" s="3" t="s">
        <v>1302</v>
      </c>
      <c r="G1815" s="3" t="s">
        <v>998</v>
      </c>
    </row>
    <row r="1816" spans="1:12" x14ac:dyDescent="0.25">
      <c r="A1816" s="3" t="s">
        <v>177</v>
      </c>
      <c r="B1816" s="3" t="s">
        <v>81</v>
      </c>
      <c r="C1816" s="3" t="s">
        <v>97</v>
      </c>
      <c r="D1816" s="5">
        <v>43066.375</v>
      </c>
      <c r="E1816" s="3" t="s">
        <v>1303</v>
      </c>
      <c r="F1816" s="3" t="s">
        <v>1303</v>
      </c>
      <c r="G1816" s="3" t="s">
        <v>996</v>
      </c>
    </row>
    <row r="1817" spans="1:12" x14ac:dyDescent="0.25">
      <c r="A1817" s="3" t="s">
        <v>177</v>
      </c>
      <c r="B1817" s="3" t="s">
        <v>81</v>
      </c>
      <c r="C1817" s="3" t="s">
        <v>97</v>
      </c>
      <c r="D1817" s="5">
        <v>43066.378472222219</v>
      </c>
      <c r="E1817" s="3" t="s">
        <v>1304</v>
      </c>
      <c r="F1817" s="3" t="s">
        <v>1304</v>
      </c>
      <c r="G1817" s="3" t="s">
        <v>998</v>
      </c>
    </row>
    <row r="1818" spans="1:12" x14ac:dyDescent="0.25">
      <c r="A1818" s="3" t="s">
        <v>177</v>
      </c>
      <c r="B1818" s="3" t="s">
        <v>81</v>
      </c>
      <c r="C1818" s="3" t="s">
        <v>97</v>
      </c>
      <c r="D1818" s="5">
        <v>43083.400694444441</v>
      </c>
      <c r="E1818" s="3" t="s">
        <v>1305</v>
      </c>
      <c r="F1818" s="3" t="s">
        <v>1305</v>
      </c>
      <c r="G1818" s="3" t="s">
        <v>996</v>
      </c>
    </row>
    <row r="1819" spans="1:12" x14ac:dyDescent="0.25">
      <c r="A1819" s="3" t="s">
        <v>177</v>
      </c>
      <c r="B1819" s="3" t="s">
        <v>81</v>
      </c>
      <c r="C1819" s="3" t="s">
        <v>97</v>
      </c>
      <c r="D1819" s="5">
        <v>43083.412499999999</v>
      </c>
      <c r="E1819" s="3" t="s">
        <v>1306</v>
      </c>
      <c r="F1819" s="3" t="s">
        <v>1306</v>
      </c>
      <c r="G1819" s="3" t="s">
        <v>998</v>
      </c>
    </row>
    <row r="1820" spans="1:12" x14ac:dyDescent="0.25">
      <c r="A1820" s="3" t="s">
        <v>177</v>
      </c>
      <c r="B1820" s="3" t="s">
        <v>81</v>
      </c>
      <c r="C1820" s="3" t="s">
        <v>97</v>
      </c>
      <c r="D1820" s="5">
        <v>43110.493055555555</v>
      </c>
      <c r="E1820" s="3" t="s">
        <v>1307</v>
      </c>
      <c r="F1820" s="3" t="s">
        <v>1307</v>
      </c>
      <c r="G1820" s="3" t="s">
        <v>996</v>
      </c>
    </row>
    <row r="1821" spans="1:12" x14ac:dyDescent="0.25">
      <c r="A1821" s="3" t="s">
        <v>177</v>
      </c>
      <c r="B1821" s="3" t="s">
        <v>81</v>
      </c>
      <c r="C1821" s="3" t="s">
        <v>97</v>
      </c>
      <c r="D1821" s="5">
        <v>43110.50277777778</v>
      </c>
      <c r="E1821" s="3" t="s">
        <v>1308</v>
      </c>
      <c r="F1821" s="3" t="s">
        <v>1308</v>
      </c>
      <c r="G1821" s="3" t="s">
        <v>998</v>
      </c>
    </row>
    <row r="1822" spans="1:12" s="2" customFormat="1" x14ac:dyDescent="0.25">
      <c r="A1822" s="2" t="s">
        <v>178</v>
      </c>
      <c r="B1822" s="2" t="s">
        <v>82</v>
      </c>
      <c r="C1822" s="2" t="s">
        <v>96</v>
      </c>
      <c r="D1822" s="4">
        <v>42977.337500000001</v>
      </c>
      <c r="E1822" s="2" t="s">
        <v>1309</v>
      </c>
      <c r="F1822" s="2" t="s">
        <v>1309</v>
      </c>
      <c r="G1822" s="2" t="s">
        <v>996</v>
      </c>
      <c r="H1822" s="2">
        <v>5483.7</v>
      </c>
      <c r="I1822" s="2">
        <v>120</v>
      </c>
      <c r="J1822" s="2">
        <f t="shared" si="56"/>
        <v>45.697499999999998</v>
      </c>
      <c r="K1822" s="2" t="b">
        <f t="shared" si="57"/>
        <v>0</v>
      </c>
      <c r="L1822" s="2" t="b">
        <v>0</v>
      </c>
    </row>
    <row r="1823" spans="1:12" s="2" customFormat="1" x14ac:dyDescent="0.25">
      <c r="A1823" s="2" t="s">
        <v>178</v>
      </c>
      <c r="B1823" s="2" t="s">
        <v>82</v>
      </c>
      <c r="C1823" s="2" t="s">
        <v>96</v>
      </c>
      <c r="D1823" s="4">
        <v>42977.341666666667</v>
      </c>
      <c r="E1823" s="2" t="s">
        <v>1310</v>
      </c>
      <c r="F1823" s="2" t="s">
        <v>1310</v>
      </c>
      <c r="G1823" s="2" t="s">
        <v>998</v>
      </c>
      <c r="H1823" s="2">
        <v>5357.2</v>
      </c>
      <c r="I1823" s="2">
        <v>122</v>
      </c>
      <c r="J1823" s="2">
        <f t="shared" si="56"/>
        <v>43.911475409836065</v>
      </c>
      <c r="K1823" s="2" t="b">
        <f t="shared" si="57"/>
        <v>0</v>
      </c>
      <c r="L1823" s="2" t="b">
        <v>0</v>
      </c>
    </row>
    <row r="1824" spans="1:12" s="2" customFormat="1" x14ac:dyDescent="0.25">
      <c r="A1824" s="2" t="s">
        <v>178</v>
      </c>
      <c r="B1824" s="2" t="s">
        <v>82</v>
      </c>
      <c r="C1824" s="2" t="s">
        <v>96</v>
      </c>
      <c r="D1824" s="4">
        <v>42999.302083333336</v>
      </c>
      <c r="E1824" s="2" t="s">
        <v>1311</v>
      </c>
      <c r="F1824" s="2" t="s">
        <v>1311</v>
      </c>
      <c r="G1824" s="2" t="s">
        <v>996</v>
      </c>
      <c r="H1824" s="2">
        <v>5707.5</v>
      </c>
      <c r="I1824" s="2">
        <v>121</v>
      </c>
      <c r="J1824" s="2">
        <f t="shared" si="56"/>
        <v>47.169421487603309</v>
      </c>
      <c r="K1824" s="2" t="b">
        <f t="shared" si="57"/>
        <v>0</v>
      </c>
      <c r="L1824" s="2" t="b">
        <v>0</v>
      </c>
    </row>
    <row r="1825" spans="1:12" s="2" customFormat="1" x14ac:dyDescent="0.25">
      <c r="A1825" s="2" t="s">
        <v>178</v>
      </c>
      <c r="B1825" s="2" t="s">
        <v>82</v>
      </c>
      <c r="C1825" s="2" t="s">
        <v>96</v>
      </c>
      <c r="D1825" s="4">
        <v>42999.306250000001</v>
      </c>
      <c r="E1825" s="2" t="s">
        <v>1312</v>
      </c>
      <c r="F1825" s="2" t="s">
        <v>1312</v>
      </c>
      <c r="G1825" s="2" t="s">
        <v>998</v>
      </c>
      <c r="H1825" s="2">
        <v>5156.7</v>
      </c>
      <c r="I1825" s="2">
        <v>117</v>
      </c>
      <c r="J1825" s="2">
        <f t="shared" si="56"/>
        <v>44.074358974358972</v>
      </c>
      <c r="K1825" s="2" t="b">
        <f t="shared" si="57"/>
        <v>0</v>
      </c>
      <c r="L1825" s="2" t="b">
        <v>0</v>
      </c>
    </row>
    <row r="1826" spans="1:12" s="2" customFormat="1" x14ac:dyDescent="0.25">
      <c r="A1826" s="2" t="s">
        <v>178</v>
      </c>
      <c r="B1826" s="2" t="s">
        <v>82</v>
      </c>
      <c r="C1826" s="2" t="s">
        <v>96</v>
      </c>
      <c r="D1826" s="4">
        <v>43032.381944444445</v>
      </c>
      <c r="E1826" s="2" t="s">
        <v>1313</v>
      </c>
      <c r="F1826" s="2" t="s">
        <v>1313</v>
      </c>
      <c r="G1826" s="2" t="s">
        <v>996</v>
      </c>
      <c r="H1826" s="2">
        <v>5176.8999999999996</v>
      </c>
      <c r="I1826" s="2">
        <v>125</v>
      </c>
      <c r="J1826" s="2">
        <f t="shared" si="56"/>
        <v>41.415199999999999</v>
      </c>
      <c r="K1826" s="2" t="b">
        <f t="shared" si="57"/>
        <v>0</v>
      </c>
      <c r="L1826" s="2" t="b">
        <v>0</v>
      </c>
    </row>
    <row r="1827" spans="1:12" s="2" customFormat="1" x14ac:dyDescent="0.25">
      <c r="A1827" s="2" t="s">
        <v>178</v>
      </c>
      <c r="B1827" s="2" t="s">
        <v>82</v>
      </c>
      <c r="C1827" s="2" t="s">
        <v>96</v>
      </c>
      <c r="D1827" s="4">
        <v>43032.385416666664</v>
      </c>
      <c r="E1827" s="2" t="s">
        <v>1314</v>
      </c>
      <c r="F1827" s="2" t="s">
        <v>1314</v>
      </c>
      <c r="G1827" s="2" t="s">
        <v>998</v>
      </c>
      <c r="H1827" s="2">
        <v>5696.8</v>
      </c>
      <c r="I1827" s="2">
        <v>127</v>
      </c>
      <c r="J1827" s="2">
        <f t="shared" si="56"/>
        <v>44.856692913385828</v>
      </c>
      <c r="K1827" s="2" t="b">
        <f t="shared" si="57"/>
        <v>0</v>
      </c>
      <c r="L1827" s="2" t="b">
        <v>0</v>
      </c>
    </row>
    <row r="1828" spans="1:12" s="2" customFormat="1" x14ac:dyDescent="0.25">
      <c r="A1828" s="2" t="s">
        <v>178</v>
      </c>
      <c r="B1828" s="2" t="s">
        <v>82</v>
      </c>
      <c r="C1828" s="2" t="s">
        <v>96</v>
      </c>
      <c r="D1828" s="4">
        <v>43063.770833333336</v>
      </c>
      <c r="E1828" s="2" t="s">
        <v>1315</v>
      </c>
      <c r="F1828" s="2" t="s">
        <v>1315</v>
      </c>
      <c r="G1828" s="2" t="s">
        <v>996</v>
      </c>
      <c r="H1828" s="2">
        <v>6506.1</v>
      </c>
      <c r="I1828" s="2">
        <v>124</v>
      </c>
      <c r="J1828" s="2">
        <f t="shared" si="56"/>
        <v>52.468548387096774</v>
      </c>
      <c r="K1828" s="2" t="b">
        <f t="shared" si="57"/>
        <v>0</v>
      </c>
      <c r="L1828" s="2" t="b">
        <v>0</v>
      </c>
    </row>
    <row r="1829" spans="1:12" s="2" customFormat="1" x14ac:dyDescent="0.25">
      <c r="A1829" s="2" t="s">
        <v>178</v>
      </c>
      <c r="B1829" s="2" t="s">
        <v>82</v>
      </c>
      <c r="C1829" s="2" t="s">
        <v>96</v>
      </c>
      <c r="D1829" s="4">
        <v>43063.775694444441</v>
      </c>
      <c r="E1829" s="2" t="s">
        <v>1316</v>
      </c>
      <c r="F1829" s="2" t="s">
        <v>1316</v>
      </c>
      <c r="G1829" s="2" t="s">
        <v>998</v>
      </c>
      <c r="H1829" s="2">
        <v>6881</v>
      </c>
      <c r="I1829" s="2">
        <v>128</v>
      </c>
      <c r="J1829" s="2">
        <f t="shared" si="56"/>
        <v>53.7578125</v>
      </c>
      <c r="K1829" s="2" t="b">
        <f t="shared" si="57"/>
        <v>0</v>
      </c>
      <c r="L1829" s="2" t="b">
        <v>0</v>
      </c>
    </row>
    <row r="1830" spans="1:12" s="2" customFormat="1" x14ac:dyDescent="0.25">
      <c r="A1830" s="2" t="s">
        <v>178</v>
      </c>
      <c r="B1830" s="2" t="s">
        <v>82</v>
      </c>
      <c r="C1830" s="2" t="s">
        <v>96</v>
      </c>
      <c r="D1830" s="4">
        <v>43084.618750000001</v>
      </c>
      <c r="E1830" s="2" t="s">
        <v>1317</v>
      </c>
      <c r="F1830" s="2" t="s">
        <v>1317</v>
      </c>
      <c r="G1830" s="2" t="s">
        <v>996</v>
      </c>
      <c r="H1830" s="2">
        <v>50506.6</v>
      </c>
      <c r="I1830" s="2">
        <v>93</v>
      </c>
      <c r="J1830" s="2">
        <f t="shared" si="56"/>
        <v>543.08172043010757</v>
      </c>
      <c r="K1830" s="2" t="b">
        <f t="shared" si="57"/>
        <v>0</v>
      </c>
      <c r="L1830" s="2" t="b">
        <v>0</v>
      </c>
    </row>
    <row r="1831" spans="1:12" s="2" customFormat="1" x14ac:dyDescent="0.25">
      <c r="A1831" s="2" t="s">
        <v>178</v>
      </c>
      <c r="B1831" s="2" t="s">
        <v>82</v>
      </c>
      <c r="C1831" s="2" t="s">
        <v>96</v>
      </c>
      <c r="D1831" s="4">
        <v>43084.632638888892</v>
      </c>
      <c r="E1831" s="2" t="s">
        <v>1318</v>
      </c>
      <c r="F1831" s="2" t="s">
        <v>1318</v>
      </c>
      <c r="G1831" s="2" t="s">
        <v>998</v>
      </c>
      <c r="H1831" s="2">
        <v>53741.3</v>
      </c>
      <c r="I1831" s="2">
        <v>125</v>
      </c>
      <c r="J1831" s="2">
        <f t="shared" si="56"/>
        <v>429.93040000000002</v>
      </c>
      <c r="K1831" s="2" t="b">
        <f t="shared" si="57"/>
        <v>0</v>
      </c>
      <c r="L1831" s="2" t="b">
        <v>0</v>
      </c>
    </row>
    <row r="1832" spans="1:12" s="2" customFormat="1" x14ac:dyDescent="0.25">
      <c r="A1832" s="2" t="s">
        <v>178</v>
      </c>
      <c r="B1832" s="2" t="s">
        <v>82</v>
      </c>
      <c r="C1832" s="2" t="s">
        <v>96</v>
      </c>
      <c r="D1832" s="4">
        <v>43109.734027777777</v>
      </c>
      <c r="E1832" s="2" t="s">
        <v>1319</v>
      </c>
      <c r="F1832" s="2" t="s">
        <v>1319</v>
      </c>
      <c r="G1832" s="2" t="s">
        <v>996</v>
      </c>
      <c r="H1832" s="2">
        <v>8200.4</v>
      </c>
      <c r="I1832" s="2">
        <v>131</v>
      </c>
      <c r="J1832" s="2">
        <f t="shared" si="56"/>
        <v>62.598473282442747</v>
      </c>
      <c r="K1832" s="2" t="b">
        <f t="shared" si="57"/>
        <v>0</v>
      </c>
      <c r="L1832" s="2" t="b">
        <v>0</v>
      </c>
    </row>
    <row r="1833" spans="1:12" s="2" customFormat="1" x14ac:dyDescent="0.25">
      <c r="A1833" s="2" t="s">
        <v>178</v>
      </c>
      <c r="B1833" s="2" t="s">
        <v>82</v>
      </c>
      <c r="C1833" s="2" t="s">
        <v>96</v>
      </c>
      <c r="D1833" s="4">
        <v>43109.736111111109</v>
      </c>
      <c r="E1833" s="2" t="s">
        <v>1320</v>
      </c>
      <c r="F1833" s="2" t="s">
        <v>1320</v>
      </c>
      <c r="G1833" s="2" t="s">
        <v>998</v>
      </c>
      <c r="H1833" s="2">
        <v>7194.8</v>
      </c>
      <c r="I1833" s="2">
        <v>136</v>
      </c>
      <c r="J1833" s="2">
        <f t="shared" si="56"/>
        <v>52.902941176470591</v>
      </c>
      <c r="K1833" s="2" t="b">
        <f t="shared" si="57"/>
        <v>0</v>
      </c>
      <c r="L1833" s="2" t="b">
        <v>0</v>
      </c>
    </row>
    <row r="1834" spans="1:12" x14ac:dyDescent="0.25">
      <c r="A1834" s="3" t="s">
        <v>178</v>
      </c>
      <c r="B1834" s="3" t="s">
        <v>82</v>
      </c>
      <c r="C1834" s="3" t="s">
        <v>97</v>
      </c>
      <c r="D1834" s="5">
        <v>42977.341666666667</v>
      </c>
      <c r="E1834" s="3" t="s">
        <v>1310</v>
      </c>
      <c r="F1834" s="3" t="s">
        <v>1310</v>
      </c>
      <c r="G1834" s="3" t="s">
        <v>998</v>
      </c>
    </row>
    <row r="1835" spans="1:12" x14ac:dyDescent="0.25">
      <c r="A1835" s="3" t="s">
        <v>178</v>
      </c>
      <c r="B1835" s="3" t="s">
        <v>82</v>
      </c>
      <c r="C1835" s="3" t="s">
        <v>97</v>
      </c>
      <c r="D1835" s="5">
        <v>42999.302083333336</v>
      </c>
      <c r="E1835" s="3" t="s">
        <v>1311</v>
      </c>
      <c r="F1835" s="3" t="s">
        <v>1311</v>
      </c>
      <c r="G1835" s="3" t="s">
        <v>996</v>
      </c>
    </row>
    <row r="1836" spans="1:12" x14ac:dyDescent="0.25">
      <c r="A1836" s="3" t="s">
        <v>178</v>
      </c>
      <c r="B1836" s="3" t="s">
        <v>82</v>
      </c>
      <c r="C1836" s="3" t="s">
        <v>97</v>
      </c>
      <c r="D1836" s="5">
        <v>42999.306250000001</v>
      </c>
      <c r="E1836" s="3" t="s">
        <v>1312</v>
      </c>
      <c r="F1836" s="3" t="s">
        <v>1312</v>
      </c>
      <c r="G1836" s="3" t="s">
        <v>998</v>
      </c>
    </row>
    <row r="1837" spans="1:12" x14ac:dyDescent="0.25">
      <c r="A1837" s="3" t="s">
        <v>178</v>
      </c>
      <c r="B1837" s="3" t="s">
        <v>82</v>
      </c>
      <c r="C1837" s="3" t="s">
        <v>97</v>
      </c>
      <c r="D1837" s="5">
        <v>43032.381944444445</v>
      </c>
      <c r="E1837" s="3" t="s">
        <v>1313</v>
      </c>
      <c r="F1837" s="3" t="s">
        <v>1313</v>
      </c>
      <c r="G1837" s="3" t="s">
        <v>996</v>
      </c>
    </row>
    <row r="1838" spans="1:12" x14ac:dyDescent="0.25">
      <c r="A1838" s="3" t="s">
        <v>178</v>
      </c>
      <c r="B1838" s="3" t="s">
        <v>82</v>
      </c>
      <c r="C1838" s="3" t="s">
        <v>97</v>
      </c>
      <c r="D1838" s="5">
        <v>43032.385416666664</v>
      </c>
      <c r="E1838" s="3" t="s">
        <v>1314</v>
      </c>
      <c r="F1838" s="3" t="s">
        <v>1314</v>
      </c>
      <c r="G1838" s="3" t="s">
        <v>998</v>
      </c>
    </row>
    <row r="1839" spans="1:12" x14ac:dyDescent="0.25">
      <c r="A1839" s="3" t="s">
        <v>178</v>
      </c>
      <c r="B1839" s="3" t="s">
        <v>82</v>
      </c>
      <c r="C1839" s="3" t="s">
        <v>97</v>
      </c>
      <c r="D1839" s="5">
        <v>43063.770833333336</v>
      </c>
      <c r="E1839" s="3" t="s">
        <v>1315</v>
      </c>
      <c r="F1839" s="3" t="s">
        <v>1315</v>
      </c>
      <c r="G1839" s="3" t="s">
        <v>996</v>
      </c>
    </row>
    <row r="1840" spans="1:12" x14ac:dyDescent="0.25">
      <c r="A1840" s="3" t="s">
        <v>178</v>
      </c>
      <c r="B1840" s="3" t="s">
        <v>82</v>
      </c>
      <c r="C1840" s="3" t="s">
        <v>97</v>
      </c>
      <c r="D1840" s="5">
        <v>43063.775694444441</v>
      </c>
      <c r="E1840" s="3" t="s">
        <v>1316</v>
      </c>
      <c r="F1840" s="3" t="s">
        <v>1316</v>
      </c>
      <c r="G1840" s="3" t="s">
        <v>998</v>
      </c>
    </row>
    <row r="1841" spans="1:12" x14ac:dyDescent="0.25">
      <c r="A1841" s="3" t="s">
        <v>178</v>
      </c>
      <c r="B1841" s="3" t="s">
        <v>82</v>
      </c>
      <c r="C1841" s="3" t="s">
        <v>97</v>
      </c>
      <c r="D1841" s="5">
        <v>43084.618750000001</v>
      </c>
      <c r="E1841" s="3" t="s">
        <v>1317</v>
      </c>
      <c r="F1841" s="3" t="s">
        <v>1317</v>
      </c>
      <c r="G1841" s="3" t="s">
        <v>996</v>
      </c>
    </row>
    <row r="1842" spans="1:12" x14ac:dyDescent="0.25">
      <c r="A1842" s="3" t="s">
        <v>178</v>
      </c>
      <c r="B1842" s="3" t="s">
        <v>82</v>
      </c>
      <c r="C1842" s="3" t="s">
        <v>97</v>
      </c>
      <c r="D1842" s="5">
        <v>43084.632638888892</v>
      </c>
      <c r="E1842" s="3" t="s">
        <v>1318</v>
      </c>
      <c r="F1842" s="3" t="s">
        <v>1318</v>
      </c>
      <c r="G1842" s="3" t="s">
        <v>998</v>
      </c>
    </row>
    <row r="1843" spans="1:12" x14ac:dyDescent="0.25">
      <c r="A1843" s="3" t="s">
        <v>178</v>
      </c>
      <c r="B1843" s="3" t="s">
        <v>82</v>
      </c>
      <c r="C1843" s="3" t="s">
        <v>97</v>
      </c>
      <c r="D1843" s="5">
        <v>43109.734027777777</v>
      </c>
      <c r="E1843" s="3" t="s">
        <v>1319</v>
      </c>
      <c r="F1843" s="3" t="s">
        <v>1319</v>
      </c>
      <c r="G1843" s="3" t="s">
        <v>996</v>
      </c>
    </row>
    <row r="1844" spans="1:12" x14ac:dyDescent="0.25">
      <c r="A1844" s="3" t="s">
        <v>178</v>
      </c>
      <c r="B1844" s="3" t="s">
        <v>82</v>
      </c>
      <c r="C1844" s="3" t="s">
        <v>97</v>
      </c>
      <c r="D1844" s="5">
        <v>43109.736111111109</v>
      </c>
      <c r="E1844" s="3" t="s">
        <v>1320</v>
      </c>
      <c r="F1844" s="3" t="s">
        <v>1320</v>
      </c>
      <c r="G1844" s="3" t="s">
        <v>998</v>
      </c>
    </row>
    <row r="1845" spans="1:12" s="2" customFormat="1" x14ac:dyDescent="0.25">
      <c r="A1845" s="2" t="s">
        <v>179</v>
      </c>
      <c r="B1845" s="2" t="s">
        <v>83</v>
      </c>
      <c r="C1845" s="2" t="s">
        <v>96</v>
      </c>
      <c r="D1845" s="4">
        <v>42977.340277777781</v>
      </c>
      <c r="E1845" s="2" t="s">
        <v>1321</v>
      </c>
      <c r="F1845" s="2" t="s">
        <v>1321</v>
      </c>
      <c r="G1845" s="2" t="s">
        <v>996</v>
      </c>
      <c r="H1845" s="2">
        <v>4198</v>
      </c>
      <c r="I1845" s="2">
        <v>112</v>
      </c>
      <c r="J1845" s="2">
        <f t="shared" si="56"/>
        <v>37.482142857142854</v>
      </c>
      <c r="K1845" s="2" t="b">
        <f t="shared" si="57"/>
        <v>0</v>
      </c>
      <c r="L1845" s="2" t="b">
        <v>0</v>
      </c>
    </row>
    <row r="1846" spans="1:12" s="2" customFormat="1" x14ac:dyDescent="0.25">
      <c r="A1846" s="2" t="s">
        <v>179</v>
      </c>
      <c r="B1846" s="2" t="s">
        <v>83</v>
      </c>
      <c r="C1846" s="2" t="s">
        <v>96</v>
      </c>
      <c r="D1846" s="4">
        <v>42977.345833333333</v>
      </c>
      <c r="E1846" s="2" t="s">
        <v>1322</v>
      </c>
      <c r="F1846" s="2" t="s">
        <v>1322</v>
      </c>
      <c r="G1846" s="2" t="s">
        <v>998</v>
      </c>
      <c r="H1846" s="2">
        <v>6173.9</v>
      </c>
      <c r="I1846" s="2">
        <v>129</v>
      </c>
      <c r="J1846" s="2">
        <f t="shared" si="56"/>
        <v>47.859689922480619</v>
      </c>
      <c r="K1846" s="2" t="b">
        <f t="shared" si="57"/>
        <v>0</v>
      </c>
      <c r="L1846" s="2" t="b">
        <v>0</v>
      </c>
    </row>
    <row r="1847" spans="1:12" x14ac:dyDescent="0.25">
      <c r="A1847" s="3" t="s">
        <v>179</v>
      </c>
      <c r="B1847" s="3" t="s">
        <v>83</v>
      </c>
      <c r="C1847" s="3" t="s">
        <v>96</v>
      </c>
      <c r="D1847" s="5">
        <v>42999.637499999997</v>
      </c>
      <c r="E1847" s="3" t="s">
        <v>1323</v>
      </c>
      <c r="F1847" s="3" t="s">
        <v>1323</v>
      </c>
      <c r="G1847" s="3" t="s">
        <v>996</v>
      </c>
    </row>
    <row r="1848" spans="1:12" s="2" customFormat="1" x14ac:dyDescent="0.25">
      <c r="A1848" s="2" t="s">
        <v>179</v>
      </c>
      <c r="B1848" s="2" t="s">
        <v>83</v>
      </c>
      <c r="C1848" s="2" t="s">
        <v>96</v>
      </c>
      <c r="D1848" s="4">
        <v>42999.637499999997</v>
      </c>
      <c r="E1848" s="2" t="s">
        <v>1324</v>
      </c>
      <c r="F1848" s="2" t="s">
        <v>1324</v>
      </c>
      <c r="G1848" s="2" t="s">
        <v>998</v>
      </c>
      <c r="H1848" s="2">
        <v>4738.1000000000004</v>
      </c>
      <c r="I1848" s="2">
        <v>127</v>
      </c>
      <c r="J1848" s="2">
        <f t="shared" si="56"/>
        <v>37.307874015748034</v>
      </c>
      <c r="K1848" s="2" t="b">
        <f t="shared" si="57"/>
        <v>0</v>
      </c>
      <c r="L1848" s="2" t="b">
        <v>0</v>
      </c>
    </row>
    <row r="1849" spans="1:12" s="2" customFormat="1" x14ac:dyDescent="0.25">
      <c r="A1849" s="2" t="s">
        <v>179</v>
      </c>
      <c r="B1849" s="2" t="s">
        <v>83</v>
      </c>
      <c r="C1849" s="2" t="s">
        <v>96</v>
      </c>
      <c r="D1849" s="4">
        <v>42999.659722222219</v>
      </c>
      <c r="E1849" s="2" t="s">
        <v>1323</v>
      </c>
      <c r="F1849" s="2" t="s">
        <v>1323</v>
      </c>
      <c r="G1849" s="2" t="s">
        <v>996</v>
      </c>
      <c r="H1849" s="2">
        <v>5209</v>
      </c>
      <c r="I1849" s="2">
        <v>119</v>
      </c>
      <c r="J1849" s="2">
        <f t="shared" si="56"/>
        <v>43.773109243697476</v>
      </c>
      <c r="K1849" s="2" t="b">
        <f t="shared" si="57"/>
        <v>0</v>
      </c>
      <c r="L1849" s="2" t="b">
        <v>0</v>
      </c>
    </row>
    <row r="1850" spans="1:12" s="2" customFormat="1" x14ac:dyDescent="0.25">
      <c r="A1850" s="2" t="s">
        <v>179</v>
      </c>
      <c r="B1850" s="2" t="s">
        <v>83</v>
      </c>
      <c r="C1850" s="2" t="s">
        <v>96</v>
      </c>
      <c r="D1850" s="4">
        <v>43032.600694444445</v>
      </c>
      <c r="E1850" s="2" t="s">
        <v>1325</v>
      </c>
      <c r="F1850" s="2" t="s">
        <v>1325</v>
      </c>
      <c r="G1850" s="2" t="s">
        <v>996</v>
      </c>
      <c r="H1850" s="2">
        <v>5272.5</v>
      </c>
      <c r="I1850" s="2">
        <v>129</v>
      </c>
      <c r="J1850" s="2">
        <f t="shared" si="56"/>
        <v>40.872093023255815</v>
      </c>
      <c r="K1850" s="2" t="b">
        <f t="shared" si="57"/>
        <v>0</v>
      </c>
      <c r="L1850" s="2" t="b">
        <v>0</v>
      </c>
    </row>
    <row r="1851" spans="1:12" s="2" customFormat="1" x14ac:dyDescent="0.25">
      <c r="A1851" s="2" t="s">
        <v>179</v>
      </c>
      <c r="B1851" s="2" t="s">
        <v>83</v>
      </c>
      <c r="C1851" s="2" t="s">
        <v>96</v>
      </c>
      <c r="D1851" s="4">
        <v>43032.604166666664</v>
      </c>
      <c r="E1851" s="2" t="s">
        <v>1326</v>
      </c>
      <c r="F1851" s="2" t="s">
        <v>1326</v>
      </c>
      <c r="G1851" s="2" t="s">
        <v>998</v>
      </c>
      <c r="H1851" s="2">
        <v>5429.9</v>
      </c>
      <c r="I1851" s="2">
        <v>131</v>
      </c>
      <c r="J1851" s="2">
        <f t="shared" si="56"/>
        <v>41.449618320610682</v>
      </c>
      <c r="K1851" s="2" t="b">
        <f t="shared" si="57"/>
        <v>0</v>
      </c>
      <c r="L1851" s="2" t="b">
        <v>0</v>
      </c>
    </row>
    <row r="1852" spans="1:12" x14ac:dyDescent="0.25">
      <c r="A1852" s="3" t="s">
        <v>179</v>
      </c>
      <c r="B1852" s="3" t="s">
        <v>83</v>
      </c>
      <c r="C1852" s="3" t="s">
        <v>96</v>
      </c>
      <c r="D1852" s="5">
        <v>43066.416666666664</v>
      </c>
      <c r="E1852" s="3" t="s">
        <v>1327</v>
      </c>
      <c r="F1852" s="3" t="s">
        <v>1327</v>
      </c>
      <c r="G1852" s="3" t="s">
        <v>996</v>
      </c>
      <c r="H1852">
        <v>17.899999999999999</v>
      </c>
      <c r="I1852">
        <v>25</v>
      </c>
      <c r="J1852">
        <f t="shared" si="56"/>
        <v>0.71599999999999997</v>
      </c>
      <c r="K1852" t="b">
        <f t="shared" si="57"/>
        <v>1</v>
      </c>
      <c r="L1852" t="b">
        <v>1</v>
      </c>
    </row>
    <row r="1853" spans="1:12" x14ac:dyDescent="0.25">
      <c r="A1853" s="3" t="s">
        <v>179</v>
      </c>
      <c r="B1853" s="3" t="s">
        <v>83</v>
      </c>
      <c r="C1853" s="3" t="s">
        <v>96</v>
      </c>
      <c r="D1853" s="5">
        <v>43066.420138888891</v>
      </c>
      <c r="E1853" s="3" t="s">
        <v>1328</v>
      </c>
      <c r="F1853" s="3" t="s">
        <v>1328</v>
      </c>
      <c r="G1853" s="3" t="s">
        <v>998</v>
      </c>
      <c r="H1853">
        <v>16.8</v>
      </c>
      <c r="I1853">
        <v>26</v>
      </c>
      <c r="J1853">
        <f t="shared" si="56"/>
        <v>0.64615384615384619</v>
      </c>
      <c r="K1853" t="b">
        <f t="shared" si="57"/>
        <v>1</v>
      </c>
      <c r="L1853" t="b">
        <v>1</v>
      </c>
    </row>
    <row r="1854" spans="1:12" s="2" customFormat="1" x14ac:dyDescent="0.25">
      <c r="A1854" s="2" t="s">
        <v>179</v>
      </c>
      <c r="B1854" s="2" t="s">
        <v>83</v>
      </c>
      <c r="C1854" s="2" t="s">
        <v>96</v>
      </c>
      <c r="D1854" s="4">
        <v>43083.563888888886</v>
      </c>
      <c r="E1854" s="2" t="s">
        <v>1329</v>
      </c>
      <c r="F1854" s="2" t="s">
        <v>1329</v>
      </c>
      <c r="G1854" s="2" t="s">
        <v>996</v>
      </c>
      <c r="H1854" s="2">
        <v>235.1</v>
      </c>
      <c r="I1854" s="2">
        <v>27</v>
      </c>
      <c r="J1854" s="2">
        <f t="shared" si="56"/>
        <v>8.7074074074074073</v>
      </c>
      <c r="K1854" s="2" t="b">
        <f t="shared" si="57"/>
        <v>0</v>
      </c>
      <c r="L1854" s="2" t="b">
        <v>0</v>
      </c>
    </row>
    <row r="1855" spans="1:12" s="2" customFormat="1" x14ac:dyDescent="0.25">
      <c r="A1855" s="2" t="s">
        <v>179</v>
      </c>
      <c r="B1855" s="2" t="s">
        <v>83</v>
      </c>
      <c r="C1855" s="2" t="s">
        <v>96</v>
      </c>
      <c r="D1855" s="4">
        <v>43083.590277777781</v>
      </c>
      <c r="E1855" s="2" t="s">
        <v>1330</v>
      </c>
      <c r="F1855" s="2" t="s">
        <v>1330</v>
      </c>
      <c r="G1855" s="2" t="s">
        <v>998</v>
      </c>
      <c r="H1855" s="2">
        <v>493.1</v>
      </c>
      <c r="I1855" s="2">
        <v>34</v>
      </c>
      <c r="J1855" s="2">
        <f t="shared" si="56"/>
        <v>14.502941176470589</v>
      </c>
      <c r="K1855" s="2" t="b">
        <f t="shared" si="57"/>
        <v>0</v>
      </c>
      <c r="L1855" s="2" t="b">
        <v>0</v>
      </c>
    </row>
    <row r="1856" spans="1:12" s="2" customFormat="1" x14ac:dyDescent="0.25">
      <c r="A1856" s="2" t="s">
        <v>179</v>
      </c>
      <c r="B1856" s="2" t="s">
        <v>83</v>
      </c>
      <c r="C1856" s="2" t="s">
        <v>96</v>
      </c>
      <c r="D1856" s="4">
        <v>43112.343055555553</v>
      </c>
      <c r="E1856" s="2" t="s">
        <v>1331</v>
      </c>
      <c r="F1856" s="2" t="s">
        <v>1331</v>
      </c>
      <c r="G1856" s="2" t="s">
        <v>996</v>
      </c>
      <c r="H1856" s="2">
        <v>6345.1</v>
      </c>
      <c r="I1856" s="2">
        <v>121</v>
      </c>
      <c r="J1856" s="2">
        <f t="shared" si="56"/>
        <v>52.438842975206612</v>
      </c>
      <c r="K1856" s="2" t="b">
        <f t="shared" si="57"/>
        <v>0</v>
      </c>
      <c r="L1856" s="2" t="b">
        <v>0</v>
      </c>
    </row>
    <row r="1857" spans="1:12" s="2" customFormat="1" x14ac:dyDescent="0.25">
      <c r="A1857" s="2" t="s">
        <v>179</v>
      </c>
      <c r="B1857" s="2" t="s">
        <v>83</v>
      </c>
      <c r="C1857" s="2" t="s">
        <v>96</v>
      </c>
      <c r="D1857" s="4">
        <v>43112.354861111111</v>
      </c>
      <c r="E1857" s="2" t="s">
        <v>1332</v>
      </c>
      <c r="F1857" s="2" t="s">
        <v>1332</v>
      </c>
      <c r="G1857" s="2" t="s">
        <v>998</v>
      </c>
      <c r="H1857" s="2">
        <v>7876.6</v>
      </c>
      <c r="I1857" s="2">
        <v>118</v>
      </c>
      <c r="J1857" s="2">
        <f t="shared" si="56"/>
        <v>66.750847457627117</v>
      </c>
      <c r="K1857" s="2" t="b">
        <f t="shared" si="57"/>
        <v>0</v>
      </c>
      <c r="L1857" s="2" t="b">
        <v>0</v>
      </c>
    </row>
    <row r="1858" spans="1:12" x14ac:dyDescent="0.25">
      <c r="A1858" s="3" t="s">
        <v>179</v>
      </c>
      <c r="B1858" s="3" t="s">
        <v>83</v>
      </c>
      <c r="C1858" s="3" t="s">
        <v>97</v>
      </c>
      <c r="D1858" s="5">
        <v>42977.340277777781</v>
      </c>
      <c r="E1858" s="3" t="s">
        <v>1321</v>
      </c>
      <c r="F1858" s="3" t="s">
        <v>1321</v>
      </c>
      <c r="G1858" s="3" t="s">
        <v>996</v>
      </c>
    </row>
    <row r="1859" spans="1:12" x14ac:dyDescent="0.25">
      <c r="A1859" s="3" t="s">
        <v>179</v>
      </c>
      <c r="B1859" s="3" t="s">
        <v>83</v>
      </c>
      <c r="C1859" s="3" t="s">
        <v>97</v>
      </c>
      <c r="D1859" s="5">
        <v>42977.345833333333</v>
      </c>
      <c r="E1859" s="3" t="s">
        <v>1322</v>
      </c>
      <c r="F1859" s="3" t="s">
        <v>1322</v>
      </c>
      <c r="G1859" s="3" t="s">
        <v>998</v>
      </c>
    </row>
    <row r="1860" spans="1:12" x14ac:dyDescent="0.25">
      <c r="A1860" s="3" t="s">
        <v>179</v>
      </c>
      <c r="B1860" s="3" t="s">
        <v>83</v>
      </c>
      <c r="C1860" s="3" t="s">
        <v>97</v>
      </c>
      <c r="D1860" s="5">
        <v>42999.637499999997</v>
      </c>
      <c r="E1860" s="3" t="s">
        <v>1324</v>
      </c>
      <c r="F1860" s="3" t="s">
        <v>1324</v>
      </c>
      <c r="G1860" s="3" t="s">
        <v>998</v>
      </c>
    </row>
    <row r="1861" spans="1:12" x14ac:dyDescent="0.25">
      <c r="A1861" s="3" t="s">
        <v>179</v>
      </c>
      <c r="B1861" s="3" t="s">
        <v>83</v>
      </c>
      <c r="C1861" s="3" t="s">
        <v>97</v>
      </c>
      <c r="D1861" s="5">
        <v>42999.659722222219</v>
      </c>
      <c r="E1861" s="3" t="s">
        <v>1323</v>
      </c>
      <c r="F1861" s="3" t="s">
        <v>1323</v>
      </c>
      <c r="G1861" s="3" t="s">
        <v>996</v>
      </c>
    </row>
    <row r="1862" spans="1:12" x14ac:dyDescent="0.25">
      <c r="A1862" s="3" t="s">
        <v>179</v>
      </c>
      <c r="B1862" s="3" t="s">
        <v>83</v>
      </c>
      <c r="C1862" s="3" t="s">
        <v>97</v>
      </c>
      <c r="D1862" s="5">
        <v>43032.600694444445</v>
      </c>
      <c r="E1862" s="3" t="s">
        <v>1325</v>
      </c>
      <c r="F1862" s="3" t="s">
        <v>1325</v>
      </c>
      <c r="G1862" s="3" t="s">
        <v>996</v>
      </c>
    </row>
    <row r="1863" spans="1:12" x14ac:dyDescent="0.25">
      <c r="A1863" s="3" t="s">
        <v>179</v>
      </c>
      <c r="B1863" s="3" t="s">
        <v>83</v>
      </c>
      <c r="C1863" s="3" t="s">
        <v>97</v>
      </c>
      <c r="D1863" s="5">
        <v>43032.604166666664</v>
      </c>
      <c r="E1863" s="3" t="s">
        <v>1326</v>
      </c>
      <c r="F1863" s="3" t="s">
        <v>1326</v>
      </c>
      <c r="G1863" s="3" t="s">
        <v>998</v>
      </c>
    </row>
    <row r="1864" spans="1:12" x14ac:dyDescent="0.25">
      <c r="A1864" s="3" t="s">
        <v>179</v>
      </c>
      <c r="B1864" s="3" t="s">
        <v>83</v>
      </c>
      <c r="C1864" s="3" t="s">
        <v>97</v>
      </c>
      <c r="D1864" s="5">
        <v>43066.416666666664</v>
      </c>
      <c r="E1864" s="3" t="s">
        <v>1327</v>
      </c>
      <c r="F1864" s="3" t="s">
        <v>1327</v>
      </c>
      <c r="G1864" s="3" t="s">
        <v>996</v>
      </c>
    </row>
    <row r="1865" spans="1:12" x14ac:dyDescent="0.25">
      <c r="A1865" s="3" t="s">
        <v>179</v>
      </c>
      <c r="B1865" s="3" t="s">
        <v>83</v>
      </c>
      <c r="C1865" s="3" t="s">
        <v>97</v>
      </c>
      <c r="D1865" s="5">
        <v>43066.420138888891</v>
      </c>
      <c r="E1865" s="3" t="s">
        <v>1328</v>
      </c>
      <c r="F1865" s="3" t="s">
        <v>1328</v>
      </c>
      <c r="G1865" s="3" t="s">
        <v>998</v>
      </c>
    </row>
    <row r="1866" spans="1:12" x14ac:dyDescent="0.25">
      <c r="A1866" s="3" t="s">
        <v>179</v>
      </c>
      <c r="B1866" s="3" t="s">
        <v>83</v>
      </c>
      <c r="C1866" s="3" t="s">
        <v>97</v>
      </c>
      <c r="D1866" s="5">
        <v>43083.563888888886</v>
      </c>
      <c r="E1866" s="3" t="s">
        <v>1329</v>
      </c>
      <c r="F1866" s="3" t="s">
        <v>1329</v>
      </c>
      <c r="G1866" s="3" t="s">
        <v>996</v>
      </c>
    </row>
    <row r="1867" spans="1:12" x14ac:dyDescent="0.25">
      <c r="A1867" s="3" t="s">
        <v>179</v>
      </c>
      <c r="B1867" s="3" t="s">
        <v>83</v>
      </c>
      <c r="C1867" s="3" t="s">
        <v>97</v>
      </c>
      <c r="D1867" s="5">
        <v>43083.590277777781</v>
      </c>
      <c r="E1867" s="3" t="s">
        <v>1330</v>
      </c>
      <c r="F1867" s="3" t="s">
        <v>1330</v>
      </c>
      <c r="G1867" s="3" t="s">
        <v>998</v>
      </c>
    </row>
    <row r="1868" spans="1:12" x14ac:dyDescent="0.25">
      <c r="A1868" s="3" t="s">
        <v>179</v>
      </c>
      <c r="B1868" s="3" t="s">
        <v>83</v>
      </c>
      <c r="C1868" s="3" t="s">
        <v>97</v>
      </c>
      <c r="D1868" s="5">
        <v>43112.343055555553</v>
      </c>
      <c r="E1868" s="3" t="s">
        <v>1331</v>
      </c>
      <c r="F1868" s="3" t="s">
        <v>1331</v>
      </c>
      <c r="G1868" s="3" t="s">
        <v>996</v>
      </c>
    </row>
    <row r="1869" spans="1:12" x14ac:dyDescent="0.25">
      <c r="A1869" s="3" t="s">
        <v>179</v>
      </c>
      <c r="B1869" s="3" t="s">
        <v>83</v>
      </c>
      <c r="C1869" s="3" t="s">
        <v>97</v>
      </c>
      <c r="D1869" s="5">
        <v>43112.354861111111</v>
      </c>
      <c r="E1869" s="3" t="s">
        <v>1332</v>
      </c>
      <c r="F1869" s="3" t="s">
        <v>1332</v>
      </c>
      <c r="G1869" s="3" t="s">
        <v>998</v>
      </c>
    </row>
    <row r="1870" spans="1:12" s="2" customFormat="1" x14ac:dyDescent="0.25">
      <c r="A1870" s="2" t="s">
        <v>180</v>
      </c>
      <c r="B1870" s="2" t="s">
        <v>84</v>
      </c>
      <c r="C1870" s="2" t="s">
        <v>96</v>
      </c>
      <c r="D1870" s="4">
        <v>42977.281944444447</v>
      </c>
      <c r="E1870" s="2" t="s">
        <v>1333</v>
      </c>
      <c r="F1870" s="2" t="s">
        <v>1333</v>
      </c>
      <c r="G1870" s="2" t="s">
        <v>996</v>
      </c>
      <c r="H1870" s="2">
        <v>5273.2</v>
      </c>
      <c r="I1870" s="2">
        <v>123</v>
      </c>
      <c r="J1870" s="2">
        <f t="shared" ref="J1870:J1930" si="58">H1870/I1870</f>
        <v>42.871544715447151</v>
      </c>
      <c r="K1870" s="2" t="b">
        <f t="shared" ref="K1870:K1930" si="59">AND(J1870&gt;=0.5,J1870&lt;=2)</f>
        <v>0</v>
      </c>
      <c r="L1870" s="2" t="b">
        <v>0</v>
      </c>
    </row>
    <row r="1871" spans="1:12" s="2" customFormat="1" x14ac:dyDescent="0.25">
      <c r="A1871" s="2" t="s">
        <v>180</v>
      </c>
      <c r="B1871" s="2" t="s">
        <v>84</v>
      </c>
      <c r="C1871" s="2" t="s">
        <v>96</v>
      </c>
      <c r="D1871" s="4">
        <v>42977.286111111112</v>
      </c>
      <c r="E1871" s="2" t="s">
        <v>1334</v>
      </c>
      <c r="F1871" s="2" t="s">
        <v>1334</v>
      </c>
      <c r="G1871" s="2" t="s">
        <v>998</v>
      </c>
      <c r="H1871" s="2">
        <v>5251.5</v>
      </c>
      <c r="I1871" s="2">
        <v>125</v>
      </c>
      <c r="J1871" s="2">
        <f t="shared" si="58"/>
        <v>42.012</v>
      </c>
      <c r="K1871" s="2" t="b">
        <f t="shared" si="59"/>
        <v>0</v>
      </c>
      <c r="L1871" s="2" t="b">
        <v>0</v>
      </c>
    </row>
    <row r="1872" spans="1:12" s="2" customFormat="1" x14ac:dyDescent="0.25">
      <c r="A1872" s="2" t="s">
        <v>180</v>
      </c>
      <c r="B1872" s="2" t="s">
        <v>84</v>
      </c>
      <c r="C1872" s="2" t="s">
        <v>96</v>
      </c>
      <c r="D1872" s="4">
        <v>42999.347222222219</v>
      </c>
      <c r="E1872" s="2" t="s">
        <v>1335</v>
      </c>
      <c r="F1872" s="2" t="s">
        <v>1335</v>
      </c>
      <c r="G1872" s="2" t="s">
        <v>996</v>
      </c>
      <c r="H1872" s="2">
        <v>5479.2</v>
      </c>
      <c r="I1872" s="2">
        <v>123</v>
      </c>
      <c r="J1872" s="2">
        <f t="shared" si="58"/>
        <v>44.546341463414635</v>
      </c>
      <c r="K1872" s="2" t="b">
        <f t="shared" si="59"/>
        <v>0</v>
      </c>
      <c r="L1872" s="2" t="b">
        <v>0</v>
      </c>
    </row>
    <row r="1873" spans="1:12" s="2" customFormat="1" x14ac:dyDescent="0.25">
      <c r="A1873" s="2" t="s">
        <v>180</v>
      </c>
      <c r="B1873" s="2" t="s">
        <v>84</v>
      </c>
      <c r="C1873" s="2" t="s">
        <v>96</v>
      </c>
      <c r="D1873" s="4">
        <v>42999.351388888892</v>
      </c>
      <c r="E1873" s="2" t="s">
        <v>1336</v>
      </c>
      <c r="F1873" s="2" t="s">
        <v>1336</v>
      </c>
      <c r="G1873" s="2" t="s">
        <v>998</v>
      </c>
      <c r="H1873" s="2">
        <v>5782.3</v>
      </c>
      <c r="I1873" s="2">
        <v>117</v>
      </c>
      <c r="J1873" s="2">
        <f t="shared" si="58"/>
        <v>49.421367521367522</v>
      </c>
      <c r="K1873" s="2" t="b">
        <f t="shared" si="59"/>
        <v>0</v>
      </c>
      <c r="L1873" s="2" t="b">
        <v>0</v>
      </c>
    </row>
    <row r="1874" spans="1:12" s="2" customFormat="1" x14ac:dyDescent="0.25">
      <c r="A1874" s="2" t="s">
        <v>180</v>
      </c>
      <c r="B1874" s="2" t="s">
        <v>84</v>
      </c>
      <c r="C1874" s="2" t="s">
        <v>96</v>
      </c>
      <c r="D1874" s="4">
        <v>43032.513888888891</v>
      </c>
      <c r="E1874" s="2" t="s">
        <v>1337</v>
      </c>
      <c r="F1874" s="2" t="s">
        <v>1337</v>
      </c>
      <c r="G1874" s="2" t="s">
        <v>996</v>
      </c>
      <c r="H1874" s="2">
        <v>5365</v>
      </c>
      <c r="I1874" s="2">
        <v>123</v>
      </c>
      <c r="J1874" s="2">
        <f t="shared" si="58"/>
        <v>43.617886178861788</v>
      </c>
      <c r="K1874" s="2" t="b">
        <f t="shared" si="59"/>
        <v>0</v>
      </c>
      <c r="L1874" s="2" t="b">
        <v>0</v>
      </c>
    </row>
    <row r="1875" spans="1:12" s="2" customFormat="1" x14ac:dyDescent="0.25">
      <c r="A1875" s="2" t="s">
        <v>180</v>
      </c>
      <c r="B1875" s="2" t="s">
        <v>84</v>
      </c>
      <c r="C1875" s="2" t="s">
        <v>96</v>
      </c>
      <c r="D1875" s="4">
        <v>43032.517361111109</v>
      </c>
      <c r="E1875" s="2" t="s">
        <v>1338</v>
      </c>
      <c r="F1875" s="2" t="s">
        <v>1338</v>
      </c>
      <c r="G1875" s="2" t="s">
        <v>998</v>
      </c>
      <c r="H1875" s="2">
        <v>4930.8999999999996</v>
      </c>
      <c r="I1875" s="2">
        <v>125</v>
      </c>
      <c r="J1875" s="2">
        <f t="shared" si="58"/>
        <v>39.447199999999995</v>
      </c>
      <c r="K1875" s="2" t="b">
        <f t="shared" si="59"/>
        <v>0</v>
      </c>
      <c r="L1875" s="2" t="b">
        <v>0</v>
      </c>
    </row>
    <row r="1876" spans="1:12" s="2" customFormat="1" x14ac:dyDescent="0.25">
      <c r="A1876" s="2" t="s">
        <v>180</v>
      </c>
      <c r="B1876" s="2" t="s">
        <v>84</v>
      </c>
      <c r="C1876" s="2" t="s">
        <v>96</v>
      </c>
      <c r="D1876" s="4">
        <v>43064.291666666664</v>
      </c>
      <c r="E1876" s="2" t="s">
        <v>1339</v>
      </c>
      <c r="F1876" s="2" t="s">
        <v>1339</v>
      </c>
      <c r="G1876" s="2" t="s">
        <v>996</v>
      </c>
      <c r="H1876" s="2">
        <v>6655.1</v>
      </c>
      <c r="I1876" s="2">
        <v>126</v>
      </c>
      <c r="J1876" s="2">
        <f t="shared" si="58"/>
        <v>52.81825396825397</v>
      </c>
      <c r="K1876" s="2" t="b">
        <f t="shared" si="59"/>
        <v>0</v>
      </c>
      <c r="L1876" s="2" t="b">
        <v>0</v>
      </c>
    </row>
    <row r="1877" spans="1:12" s="2" customFormat="1" x14ac:dyDescent="0.25">
      <c r="A1877" s="2" t="s">
        <v>180</v>
      </c>
      <c r="B1877" s="2" t="s">
        <v>84</v>
      </c>
      <c r="C1877" s="2" t="s">
        <v>96</v>
      </c>
      <c r="D1877" s="4">
        <v>43064.302083333336</v>
      </c>
      <c r="E1877" s="2" t="s">
        <v>1340</v>
      </c>
      <c r="F1877" s="2" t="s">
        <v>1340</v>
      </c>
      <c r="G1877" s="2" t="s">
        <v>998</v>
      </c>
      <c r="H1877" s="2">
        <v>7021.4</v>
      </c>
      <c r="I1877" s="2">
        <v>137</v>
      </c>
      <c r="J1877" s="2">
        <f t="shared" si="58"/>
        <v>51.251094890510949</v>
      </c>
      <c r="K1877" s="2" t="b">
        <f t="shared" si="59"/>
        <v>0</v>
      </c>
      <c r="L1877" s="2" t="b">
        <v>0</v>
      </c>
    </row>
    <row r="1878" spans="1:12" s="2" customFormat="1" x14ac:dyDescent="0.25">
      <c r="A1878" s="2" t="s">
        <v>180</v>
      </c>
      <c r="B1878" s="2" t="s">
        <v>84</v>
      </c>
      <c r="C1878" s="2" t="s">
        <v>96</v>
      </c>
      <c r="D1878" s="4">
        <v>43084.719444444447</v>
      </c>
      <c r="E1878" s="2" t="s">
        <v>1341</v>
      </c>
      <c r="F1878" s="2" t="s">
        <v>1341</v>
      </c>
      <c r="G1878" s="2" t="s">
        <v>996</v>
      </c>
      <c r="H1878" s="2">
        <v>4822.3</v>
      </c>
      <c r="I1878" s="2">
        <v>102</v>
      </c>
      <c r="J1878" s="2">
        <f t="shared" si="58"/>
        <v>47.27745098039216</v>
      </c>
      <c r="K1878" s="2" t="b">
        <f t="shared" si="59"/>
        <v>0</v>
      </c>
      <c r="L1878" s="2" t="b">
        <v>0</v>
      </c>
    </row>
    <row r="1879" spans="1:12" s="2" customFormat="1" x14ac:dyDescent="0.25">
      <c r="A1879" s="2" t="s">
        <v>180</v>
      </c>
      <c r="B1879" s="2" t="s">
        <v>84</v>
      </c>
      <c r="C1879" s="2" t="s">
        <v>96</v>
      </c>
      <c r="D1879" s="4">
        <v>43084.73333333333</v>
      </c>
      <c r="E1879" s="2" t="s">
        <v>1342</v>
      </c>
      <c r="F1879" s="2" t="s">
        <v>1342</v>
      </c>
      <c r="G1879" s="2" t="s">
        <v>998</v>
      </c>
      <c r="H1879" s="2">
        <v>5352.2</v>
      </c>
      <c r="I1879" s="2">
        <v>91</v>
      </c>
      <c r="J1879" s="2">
        <f t="shared" si="58"/>
        <v>58.815384615384616</v>
      </c>
      <c r="K1879" s="2" t="b">
        <f t="shared" si="59"/>
        <v>0</v>
      </c>
      <c r="L1879" s="2" t="b">
        <v>0</v>
      </c>
    </row>
    <row r="1880" spans="1:12" s="2" customFormat="1" x14ac:dyDescent="0.25">
      <c r="A1880" s="2" t="s">
        <v>180</v>
      </c>
      <c r="B1880" s="2" t="s">
        <v>84</v>
      </c>
      <c r="C1880" s="2" t="s">
        <v>96</v>
      </c>
      <c r="D1880" s="4">
        <v>43110.34375</v>
      </c>
      <c r="E1880" s="2" t="s">
        <v>1343</v>
      </c>
      <c r="F1880" s="2" t="s">
        <v>1343</v>
      </c>
      <c r="G1880" s="2" t="s">
        <v>996</v>
      </c>
      <c r="H1880" s="2">
        <v>6905</v>
      </c>
      <c r="I1880" s="2">
        <v>119</v>
      </c>
      <c r="J1880" s="2">
        <f t="shared" si="58"/>
        <v>58.025210084033617</v>
      </c>
      <c r="K1880" s="2" t="b">
        <f t="shared" si="59"/>
        <v>0</v>
      </c>
      <c r="L1880" s="2" t="b">
        <v>0</v>
      </c>
    </row>
    <row r="1881" spans="1:12" s="2" customFormat="1" x14ac:dyDescent="0.25">
      <c r="A1881" s="2" t="s">
        <v>180</v>
      </c>
      <c r="B1881" s="2" t="s">
        <v>84</v>
      </c>
      <c r="C1881" s="2" t="s">
        <v>96</v>
      </c>
      <c r="D1881" s="4">
        <v>43110.354861111111</v>
      </c>
      <c r="E1881" s="2" t="s">
        <v>1344</v>
      </c>
      <c r="F1881" s="2" t="s">
        <v>1344</v>
      </c>
      <c r="G1881" s="2" t="s">
        <v>998</v>
      </c>
      <c r="H1881" s="2">
        <v>5535.6</v>
      </c>
      <c r="I1881" s="2">
        <v>99</v>
      </c>
      <c r="J1881" s="2">
        <f t="shared" si="58"/>
        <v>55.915151515151521</v>
      </c>
      <c r="K1881" s="2" t="b">
        <f t="shared" si="59"/>
        <v>0</v>
      </c>
      <c r="L1881" s="2" t="b">
        <v>0</v>
      </c>
    </row>
    <row r="1882" spans="1:12" x14ac:dyDescent="0.25">
      <c r="A1882" s="3" t="s">
        <v>180</v>
      </c>
      <c r="B1882" s="3" t="s">
        <v>84</v>
      </c>
      <c r="C1882" s="3" t="s">
        <v>97</v>
      </c>
      <c r="D1882" s="5">
        <v>42977.281944444447</v>
      </c>
      <c r="E1882" s="3" t="s">
        <v>1333</v>
      </c>
      <c r="F1882" s="3" t="s">
        <v>1333</v>
      </c>
      <c r="G1882" s="3" t="s">
        <v>996</v>
      </c>
    </row>
    <row r="1883" spans="1:12" x14ac:dyDescent="0.25">
      <c r="A1883" s="3" t="s">
        <v>180</v>
      </c>
      <c r="B1883" s="3" t="s">
        <v>84</v>
      </c>
      <c r="C1883" s="3" t="s">
        <v>97</v>
      </c>
      <c r="D1883" s="5">
        <v>42999.347222222219</v>
      </c>
      <c r="E1883" s="3" t="s">
        <v>1335</v>
      </c>
      <c r="F1883" s="3" t="s">
        <v>1335</v>
      </c>
      <c r="G1883" s="3" t="s">
        <v>996</v>
      </c>
    </row>
    <row r="1884" spans="1:12" x14ac:dyDescent="0.25">
      <c r="A1884" s="3" t="s">
        <v>180</v>
      </c>
      <c r="B1884" s="3" t="s">
        <v>84</v>
      </c>
      <c r="C1884" s="3" t="s">
        <v>97</v>
      </c>
      <c r="D1884" s="5">
        <v>42999.351388888892</v>
      </c>
      <c r="E1884" s="3" t="s">
        <v>1336</v>
      </c>
      <c r="F1884" s="3" t="s">
        <v>1336</v>
      </c>
      <c r="G1884" s="3" t="s">
        <v>998</v>
      </c>
    </row>
    <row r="1885" spans="1:12" x14ac:dyDescent="0.25">
      <c r="A1885" s="3" t="s">
        <v>180</v>
      </c>
      <c r="B1885" s="3" t="s">
        <v>84</v>
      </c>
      <c r="C1885" s="3" t="s">
        <v>97</v>
      </c>
      <c r="D1885" s="5">
        <v>43032.513888888891</v>
      </c>
      <c r="E1885" s="3" t="s">
        <v>1337</v>
      </c>
      <c r="F1885" s="3" t="s">
        <v>1337</v>
      </c>
      <c r="G1885" s="3" t="s">
        <v>996</v>
      </c>
    </row>
    <row r="1886" spans="1:12" x14ac:dyDescent="0.25">
      <c r="A1886" s="3" t="s">
        <v>180</v>
      </c>
      <c r="B1886" s="3" t="s">
        <v>84</v>
      </c>
      <c r="C1886" s="3" t="s">
        <v>97</v>
      </c>
      <c r="D1886" s="5">
        <v>43032.517361111109</v>
      </c>
      <c r="E1886" s="3" t="s">
        <v>1338</v>
      </c>
      <c r="F1886" s="3" t="s">
        <v>1338</v>
      </c>
      <c r="G1886" s="3" t="s">
        <v>998</v>
      </c>
    </row>
    <row r="1887" spans="1:12" x14ac:dyDescent="0.25">
      <c r="A1887" s="3" t="s">
        <v>180</v>
      </c>
      <c r="B1887" s="3" t="s">
        <v>84</v>
      </c>
      <c r="C1887" s="3" t="s">
        <v>97</v>
      </c>
      <c r="D1887" s="5">
        <v>43064.291666666664</v>
      </c>
      <c r="E1887" s="3" t="s">
        <v>1339</v>
      </c>
      <c r="F1887" s="3" t="s">
        <v>1339</v>
      </c>
      <c r="G1887" s="3" t="s">
        <v>996</v>
      </c>
    </row>
    <row r="1888" spans="1:12" x14ac:dyDescent="0.25">
      <c r="A1888" s="3" t="s">
        <v>180</v>
      </c>
      <c r="B1888" s="3" t="s">
        <v>84</v>
      </c>
      <c r="C1888" s="3" t="s">
        <v>97</v>
      </c>
      <c r="D1888" s="5">
        <v>43064.302083333336</v>
      </c>
      <c r="E1888" s="3" t="s">
        <v>1340</v>
      </c>
      <c r="F1888" s="3" t="s">
        <v>1340</v>
      </c>
      <c r="G1888" s="3" t="s">
        <v>998</v>
      </c>
    </row>
    <row r="1889" spans="1:12" x14ac:dyDescent="0.25">
      <c r="A1889" s="3" t="s">
        <v>180</v>
      </c>
      <c r="B1889" s="3" t="s">
        <v>84</v>
      </c>
      <c r="C1889" s="3" t="s">
        <v>97</v>
      </c>
      <c r="D1889" s="5">
        <v>43084.719444444447</v>
      </c>
      <c r="E1889" s="3" t="s">
        <v>1341</v>
      </c>
      <c r="F1889" s="3" t="s">
        <v>1341</v>
      </c>
      <c r="G1889" s="3" t="s">
        <v>996</v>
      </c>
    </row>
    <row r="1890" spans="1:12" x14ac:dyDescent="0.25">
      <c r="A1890" s="3" t="s">
        <v>180</v>
      </c>
      <c r="B1890" s="3" t="s">
        <v>84</v>
      </c>
      <c r="C1890" s="3" t="s">
        <v>97</v>
      </c>
      <c r="D1890" s="5">
        <v>43084.73333333333</v>
      </c>
      <c r="E1890" s="3" t="s">
        <v>1342</v>
      </c>
      <c r="F1890" s="3" t="s">
        <v>1342</v>
      </c>
      <c r="G1890" s="3" t="s">
        <v>998</v>
      </c>
    </row>
    <row r="1891" spans="1:12" x14ac:dyDescent="0.25">
      <c r="A1891" s="3" t="s">
        <v>180</v>
      </c>
      <c r="B1891" s="3" t="s">
        <v>84</v>
      </c>
      <c r="C1891" s="3" t="s">
        <v>97</v>
      </c>
      <c r="D1891" s="5">
        <v>43110.34375</v>
      </c>
      <c r="E1891" s="3" t="s">
        <v>1343</v>
      </c>
      <c r="F1891" s="3" t="s">
        <v>1343</v>
      </c>
      <c r="G1891" s="3" t="s">
        <v>996</v>
      </c>
    </row>
    <row r="1892" spans="1:12" x14ac:dyDescent="0.25">
      <c r="A1892" s="3" t="s">
        <v>180</v>
      </c>
      <c r="B1892" s="3" t="s">
        <v>84</v>
      </c>
      <c r="C1892" s="3" t="s">
        <v>97</v>
      </c>
      <c r="D1892" s="5">
        <v>43110.354861111111</v>
      </c>
      <c r="E1892" s="3" t="s">
        <v>1344</v>
      </c>
      <c r="F1892" s="3" t="s">
        <v>1344</v>
      </c>
      <c r="G1892" s="3" t="s">
        <v>998</v>
      </c>
    </row>
    <row r="1893" spans="1:12" s="2" customFormat="1" x14ac:dyDescent="0.25">
      <c r="A1893" s="2" t="s">
        <v>181</v>
      </c>
      <c r="B1893" s="2" t="s">
        <v>85</v>
      </c>
      <c r="C1893" s="2" t="s">
        <v>96</v>
      </c>
      <c r="D1893" s="4">
        <v>42977.381944444445</v>
      </c>
      <c r="E1893" s="2" t="s">
        <v>1345</v>
      </c>
      <c r="F1893" s="2" t="s">
        <v>1345</v>
      </c>
      <c r="G1893" s="2" t="s">
        <v>996</v>
      </c>
      <c r="H1893" s="2">
        <v>4144.6000000000004</v>
      </c>
      <c r="I1893" s="2">
        <v>104</v>
      </c>
      <c r="J1893" s="2">
        <f t="shared" si="58"/>
        <v>39.851923076923079</v>
      </c>
      <c r="K1893" s="2" t="b">
        <f t="shared" si="59"/>
        <v>0</v>
      </c>
      <c r="L1893" s="2" t="b">
        <v>0</v>
      </c>
    </row>
    <row r="1894" spans="1:12" s="2" customFormat="1" x14ac:dyDescent="0.25">
      <c r="A1894" s="2" t="s">
        <v>181</v>
      </c>
      <c r="B1894" s="2" t="s">
        <v>85</v>
      </c>
      <c r="C1894" s="2" t="s">
        <v>96</v>
      </c>
      <c r="D1894" s="4">
        <v>42977.386111111111</v>
      </c>
      <c r="E1894" s="2" t="s">
        <v>1346</v>
      </c>
      <c r="F1894" s="2" t="s">
        <v>1346</v>
      </c>
      <c r="G1894" s="2" t="s">
        <v>998</v>
      </c>
      <c r="H1894" s="2">
        <v>3226.5</v>
      </c>
      <c r="I1894" s="2">
        <v>104</v>
      </c>
      <c r="J1894" s="2">
        <f t="shared" si="58"/>
        <v>31.02403846153846</v>
      </c>
      <c r="K1894" s="2" t="b">
        <f t="shared" si="59"/>
        <v>0</v>
      </c>
      <c r="L1894" s="2" t="b">
        <v>0</v>
      </c>
    </row>
    <row r="1895" spans="1:12" s="2" customFormat="1" x14ac:dyDescent="0.25">
      <c r="A1895" s="2" t="s">
        <v>181</v>
      </c>
      <c r="B1895" s="2" t="s">
        <v>85</v>
      </c>
      <c r="C1895" s="2" t="s">
        <v>96</v>
      </c>
      <c r="D1895" s="4">
        <v>43000.367361111108</v>
      </c>
      <c r="E1895" s="2" t="s">
        <v>1347</v>
      </c>
      <c r="F1895" s="2" t="s">
        <v>1347</v>
      </c>
      <c r="G1895" s="2" t="s">
        <v>996</v>
      </c>
      <c r="H1895" s="2">
        <v>6157.9</v>
      </c>
      <c r="I1895" s="2">
        <v>127</v>
      </c>
      <c r="J1895" s="2">
        <f t="shared" si="58"/>
        <v>48.487401574803144</v>
      </c>
      <c r="K1895" s="2" t="b">
        <f t="shared" si="59"/>
        <v>0</v>
      </c>
      <c r="L1895" s="2" t="b">
        <v>0</v>
      </c>
    </row>
    <row r="1896" spans="1:12" s="2" customFormat="1" x14ac:dyDescent="0.25">
      <c r="A1896" s="2" t="s">
        <v>181</v>
      </c>
      <c r="B1896" s="2" t="s">
        <v>85</v>
      </c>
      <c r="C1896" s="2" t="s">
        <v>96</v>
      </c>
      <c r="D1896" s="4">
        <v>43000.371527777781</v>
      </c>
      <c r="E1896" s="2" t="s">
        <v>1348</v>
      </c>
      <c r="F1896" s="2" t="s">
        <v>1348</v>
      </c>
      <c r="G1896" s="2" t="s">
        <v>998</v>
      </c>
      <c r="H1896" s="2">
        <v>5829.5</v>
      </c>
      <c r="I1896" s="2">
        <v>121</v>
      </c>
      <c r="J1896" s="2">
        <f t="shared" si="58"/>
        <v>48.17768595041322</v>
      </c>
      <c r="K1896" s="2" t="b">
        <f t="shared" si="59"/>
        <v>0</v>
      </c>
      <c r="L1896" s="2" t="b">
        <v>0</v>
      </c>
    </row>
    <row r="1897" spans="1:12" s="2" customFormat="1" x14ac:dyDescent="0.25">
      <c r="A1897" s="2" t="s">
        <v>181</v>
      </c>
      <c r="B1897" s="2" t="s">
        <v>85</v>
      </c>
      <c r="C1897" s="2" t="s">
        <v>96</v>
      </c>
      <c r="D1897" s="4">
        <v>43034.597916666666</v>
      </c>
      <c r="E1897" s="2" t="s">
        <v>1349</v>
      </c>
      <c r="F1897" s="2" t="s">
        <v>1349</v>
      </c>
      <c r="G1897" s="2" t="s">
        <v>996</v>
      </c>
      <c r="H1897" s="2">
        <v>2904.8</v>
      </c>
      <c r="I1897" s="2" t="s">
        <v>1442</v>
      </c>
      <c r="J1897" s="2" t="e">
        <f t="shared" si="58"/>
        <v>#VALUE!</v>
      </c>
      <c r="K1897" s="2" t="e">
        <f t="shared" si="59"/>
        <v>#VALUE!</v>
      </c>
      <c r="L1897" s="2" t="e">
        <v>#VALUE!</v>
      </c>
    </row>
    <row r="1898" spans="1:12" s="2" customFormat="1" x14ac:dyDescent="0.25">
      <c r="A1898" s="2" t="s">
        <v>181</v>
      </c>
      <c r="B1898" s="2" t="s">
        <v>85</v>
      </c>
      <c r="C1898" s="2" t="s">
        <v>96</v>
      </c>
      <c r="D1898" s="4">
        <v>43034.604166666664</v>
      </c>
      <c r="E1898" s="2" t="s">
        <v>1350</v>
      </c>
      <c r="F1898" s="2" t="s">
        <v>1350</v>
      </c>
      <c r="G1898" s="2" t="s">
        <v>998</v>
      </c>
      <c r="H1898" s="2">
        <v>2794</v>
      </c>
      <c r="I1898" s="2" t="s">
        <v>1442</v>
      </c>
      <c r="J1898" s="2" t="e">
        <f t="shared" si="58"/>
        <v>#VALUE!</v>
      </c>
      <c r="K1898" s="2" t="e">
        <f t="shared" si="59"/>
        <v>#VALUE!</v>
      </c>
      <c r="L1898" s="2" t="e">
        <v>#VALUE!</v>
      </c>
    </row>
    <row r="1899" spans="1:12" s="2" customFormat="1" x14ac:dyDescent="0.25">
      <c r="A1899" s="2" t="s">
        <v>181</v>
      </c>
      <c r="B1899" s="2" t="s">
        <v>85</v>
      </c>
      <c r="C1899" s="2" t="s">
        <v>96</v>
      </c>
      <c r="D1899" s="4">
        <v>43065.583333333336</v>
      </c>
      <c r="E1899" s="2" t="s">
        <v>1351</v>
      </c>
      <c r="G1899" s="2" t="s">
        <v>996</v>
      </c>
      <c r="H1899" s="2">
        <v>6500.9</v>
      </c>
      <c r="I1899" s="2">
        <v>96</v>
      </c>
      <c r="J1899" s="2">
        <f t="shared" si="58"/>
        <v>67.717708333333334</v>
      </c>
      <c r="K1899" s="2" t="b">
        <f t="shared" si="59"/>
        <v>0</v>
      </c>
      <c r="L1899" s="2" t="b">
        <v>0</v>
      </c>
    </row>
    <row r="1900" spans="1:12" s="2" customFormat="1" x14ac:dyDescent="0.25">
      <c r="A1900" s="2" t="s">
        <v>181</v>
      </c>
      <c r="B1900" s="2" t="s">
        <v>85</v>
      </c>
      <c r="C1900" s="2" t="s">
        <v>96</v>
      </c>
      <c r="D1900" s="4">
        <v>43065.583333333336</v>
      </c>
      <c r="E1900" s="2" t="s">
        <v>1351</v>
      </c>
      <c r="F1900" s="2" t="s">
        <v>1351</v>
      </c>
      <c r="G1900" s="2" t="s">
        <v>996</v>
      </c>
      <c r="H1900" s="2">
        <v>6500.9</v>
      </c>
      <c r="I1900" s="2">
        <v>96</v>
      </c>
      <c r="J1900" s="2">
        <f t="shared" si="58"/>
        <v>67.717708333333334</v>
      </c>
      <c r="K1900" s="2" t="b">
        <f t="shared" si="59"/>
        <v>0</v>
      </c>
      <c r="L1900" s="2" t="b">
        <v>0</v>
      </c>
    </row>
    <row r="1901" spans="1:12" s="2" customFormat="1" x14ac:dyDescent="0.25">
      <c r="A1901" s="2" t="s">
        <v>181</v>
      </c>
      <c r="B1901" s="2" t="s">
        <v>85</v>
      </c>
      <c r="C1901" s="2" t="s">
        <v>96</v>
      </c>
      <c r="D1901" s="4">
        <v>43065.586805555555</v>
      </c>
      <c r="E1901" s="2" t="s">
        <v>1352</v>
      </c>
      <c r="F1901" s="2" t="s">
        <v>1352</v>
      </c>
      <c r="G1901" s="2" t="s">
        <v>998</v>
      </c>
      <c r="H1901" s="2">
        <v>5849.4</v>
      </c>
      <c r="I1901" s="2">
        <v>97</v>
      </c>
      <c r="J1901" s="2">
        <f t="shared" si="58"/>
        <v>60.30309278350515</v>
      </c>
      <c r="K1901" s="2" t="b">
        <f t="shared" si="59"/>
        <v>0</v>
      </c>
      <c r="L1901" s="2" t="b">
        <v>0</v>
      </c>
    </row>
    <row r="1902" spans="1:12" s="2" customFormat="1" x14ac:dyDescent="0.25">
      <c r="A1902" s="2" t="s">
        <v>181</v>
      </c>
      <c r="B1902" s="2" t="s">
        <v>85</v>
      </c>
      <c r="C1902" s="2" t="s">
        <v>96</v>
      </c>
      <c r="D1902" s="4">
        <v>43082.416666666664</v>
      </c>
      <c r="E1902" s="2" t="s">
        <v>1353</v>
      </c>
      <c r="F1902" s="2" t="s">
        <v>1353</v>
      </c>
      <c r="G1902" s="2" t="s">
        <v>996</v>
      </c>
      <c r="H1902" s="2">
        <v>5007.5</v>
      </c>
      <c r="I1902" s="2" t="s">
        <v>1442</v>
      </c>
      <c r="J1902" s="2" t="e">
        <f t="shared" si="58"/>
        <v>#VALUE!</v>
      </c>
      <c r="K1902" s="2" t="e">
        <f t="shared" si="59"/>
        <v>#VALUE!</v>
      </c>
      <c r="L1902" s="2" t="e">
        <v>#VALUE!</v>
      </c>
    </row>
    <row r="1903" spans="1:12" s="2" customFormat="1" x14ac:dyDescent="0.25">
      <c r="A1903" s="2" t="s">
        <v>181</v>
      </c>
      <c r="B1903" s="2" t="s">
        <v>85</v>
      </c>
      <c r="C1903" s="2" t="s">
        <v>96</v>
      </c>
      <c r="D1903" s="4">
        <v>43082.431250000001</v>
      </c>
      <c r="E1903" s="2" t="s">
        <v>1354</v>
      </c>
      <c r="F1903" s="2" t="s">
        <v>1354</v>
      </c>
      <c r="G1903" s="2" t="s">
        <v>998</v>
      </c>
      <c r="H1903" s="2">
        <v>5060.3999999999996</v>
      </c>
      <c r="I1903" s="2" t="s">
        <v>1442</v>
      </c>
      <c r="J1903" s="2" t="e">
        <f t="shared" si="58"/>
        <v>#VALUE!</v>
      </c>
      <c r="K1903" s="2" t="e">
        <f t="shared" si="59"/>
        <v>#VALUE!</v>
      </c>
      <c r="L1903" s="2" t="e">
        <v>#VALUE!</v>
      </c>
    </row>
    <row r="1904" spans="1:12" s="2" customFormat="1" x14ac:dyDescent="0.25">
      <c r="A1904" s="2" t="s">
        <v>181</v>
      </c>
      <c r="B1904" s="2" t="s">
        <v>85</v>
      </c>
      <c r="C1904" s="2" t="s">
        <v>96</v>
      </c>
      <c r="D1904" s="4">
        <v>43108.416666666664</v>
      </c>
      <c r="E1904" s="2" t="s">
        <v>1355</v>
      </c>
      <c r="F1904" s="2" t="s">
        <v>1355</v>
      </c>
      <c r="G1904" s="2" t="s">
        <v>996</v>
      </c>
      <c r="H1904" s="2">
        <v>389.2</v>
      </c>
      <c r="I1904" s="2">
        <v>28</v>
      </c>
      <c r="J1904" s="2">
        <f t="shared" si="58"/>
        <v>13.9</v>
      </c>
      <c r="K1904" s="2" t="b">
        <f t="shared" si="59"/>
        <v>0</v>
      </c>
      <c r="L1904" s="2" t="b">
        <v>0</v>
      </c>
    </row>
    <row r="1905" spans="1:12" s="2" customFormat="1" x14ac:dyDescent="0.25">
      <c r="A1905" s="2" t="s">
        <v>181</v>
      </c>
      <c r="B1905" s="2" t="s">
        <v>85</v>
      </c>
      <c r="C1905" s="2" t="s">
        <v>96</v>
      </c>
      <c r="D1905" s="4">
        <v>43108.423611111109</v>
      </c>
      <c r="E1905" s="2" t="s">
        <v>1356</v>
      </c>
      <c r="F1905" s="2" t="s">
        <v>1356</v>
      </c>
      <c r="G1905" s="2" t="s">
        <v>998</v>
      </c>
      <c r="H1905" s="2">
        <v>400.5</v>
      </c>
      <c r="I1905" s="2">
        <v>35</v>
      </c>
      <c r="J1905" s="2">
        <f t="shared" si="58"/>
        <v>11.442857142857143</v>
      </c>
      <c r="K1905" s="2" t="b">
        <f t="shared" si="59"/>
        <v>0</v>
      </c>
      <c r="L1905" s="2" t="b">
        <v>0</v>
      </c>
    </row>
    <row r="1906" spans="1:12" x14ac:dyDescent="0.25">
      <c r="A1906" s="3" t="s">
        <v>181</v>
      </c>
      <c r="B1906" s="3" t="s">
        <v>85</v>
      </c>
      <c r="C1906" s="3" t="s">
        <v>97</v>
      </c>
      <c r="D1906" s="5">
        <v>42977.381944444445</v>
      </c>
      <c r="E1906" s="3" t="s">
        <v>1345</v>
      </c>
      <c r="F1906" s="3" t="s">
        <v>1345</v>
      </c>
      <c r="G1906" s="3" t="s">
        <v>996</v>
      </c>
    </row>
    <row r="1907" spans="1:12" x14ac:dyDescent="0.25">
      <c r="A1907" s="3" t="s">
        <v>181</v>
      </c>
      <c r="B1907" s="3" t="s">
        <v>85</v>
      </c>
      <c r="C1907" s="3" t="s">
        <v>97</v>
      </c>
      <c r="D1907" s="5">
        <v>42977.386111111111</v>
      </c>
      <c r="E1907" s="3" t="s">
        <v>1346</v>
      </c>
      <c r="F1907" s="3" t="s">
        <v>1346</v>
      </c>
      <c r="G1907" s="3" t="s">
        <v>998</v>
      </c>
    </row>
    <row r="1908" spans="1:12" x14ac:dyDescent="0.25">
      <c r="A1908" s="3" t="s">
        <v>181</v>
      </c>
      <c r="B1908" s="3" t="s">
        <v>85</v>
      </c>
      <c r="C1908" s="3" t="s">
        <v>97</v>
      </c>
      <c r="D1908" s="5">
        <v>43000.367361111108</v>
      </c>
      <c r="E1908" s="3" t="s">
        <v>1347</v>
      </c>
      <c r="F1908" s="3" t="s">
        <v>1347</v>
      </c>
      <c r="G1908" s="3" t="s">
        <v>996</v>
      </c>
    </row>
    <row r="1909" spans="1:12" x14ac:dyDescent="0.25">
      <c r="A1909" s="3" t="s">
        <v>181</v>
      </c>
      <c r="B1909" s="3" t="s">
        <v>85</v>
      </c>
      <c r="C1909" s="3" t="s">
        <v>97</v>
      </c>
      <c r="D1909" s="5">
        <v>43000.371527777781</v>
      </c>
      <c r="E1909" s="3" t="s">
        <v>1348</v>
      </c>
      <c r="F1909" s="3" t="s">
        <v>1348</v>
      </c>
      <c r="G1909" s="3" t="s">
        <v>998</v>
      </c>
    </row>
    <row r="1910" spans="1:12" x14ac:dyDescent="0.25">
      <c r="A1910" s="3" t="s">
        <v>181</v>
      </c>
      <c r="B1910" s="3" t="s">
        <v>85</v>
      </c>
      <c r="C1910" s="3" t="s">
        <v>97</v>
      </c>
      <c r="D1910" s="5">
        <v>43034.597916666666</v>
      </c>
      <c r="E1910" s="3" t="s">
        <v>1349</v>
      </c>
      <c r="F1910" s="3" t="s">
        <v>1349</v>
      </c>
      <c r="G1910" s="3" t="s">
        <v>996</v>
      </c>
    </row>
    <row r="1911" spans="1:12" x14ac:dyDescent="0.25">
      <c r="A1911" s="3" t="s">
        <v>181</v>
      </c>
      <c r="B1911" s="3" t="s">
        <v>85</v>
      </c>
      <c r="C1911" s="3" t="s">
        <v>97</v>
      </c>
      <c r="D1911" s="5">
        <v>43034.604166666664</v>
      </c>
      <c r="E1911" s="3" t="s">
        <v>1350</v>
      </c>
      <c r="F1911" s="3" t="s">
        <v>1350</v>
      </c>
      <c r="G1911" s="3" t="s">
        <v>998</v>
      </c>
    </row>
    <row r="1912" spans="1:12" x14ac:dyDescent="0.25">
      <c r="A1912" s="3" t="s">
        <v>181</v>
      </c>
      <c r="B1912" s="3" t="s">
        <v>85</v>
      </c>
      <c r="C1912" s="3" t="s">
        <v>97</v>
      </c>
      <c r="D1912" s="5">
        <v>43065.583333333336</v>
      </c>
      <c r="E1912" s="3" t="s">
        <v>1351</v>
      </c>
      <c r="G1912" s="3" t="s">
        <v>996</v>
      </c>
    </row>
    <row r="1913" spans="1:12" x14ac:dyDescent="0.25">
      <c r="A1913" s="3" t="s">
        <v>181</v>
      </c>
      <c r="B1913" s="3" t="s">
        <v>85</v>
      </c>
      <c r="C1913" s="3" t="s">
        <v>97</v>
      </c>
      <c r="D1913" s="5">
        <v>43065.583333333336</v>
      </c>
      <c r="E1913" s="3" t="s">
        <v>1351</v>
      </c>
      <c r="F1913" s="3" t="s">
        <v>1351</v>
      </c>
      <c r="G1913" s="3" t="s">
        <v>996</v>
      </c>
    </row>
    <row r="1914" spans="1:12" x14ac:dyDescent="0.25">
      <c r="A1914" s="3" t="s">
        <v>181</v>
      </c>
      <c r="B1914" s="3" t="s">
        <v>85</v>
      </c>
      <c r="C1914" s="3" t="s">
        <v>97</v>
      </c>
      <c r="D1914" s="5">
        <v>43065.586805555555</v>
      </c>
      <c r="E1914" s="3" t="s">
        <v>1352</v>
      </c>
      <c r="F1914" s="3" t="s">
        <v>1352</v>
      </c>
      <c r="G1914" s="3" t="s">
        <v>998</v>
      </c>
    </row>
    <row r="1915" spans="1:12" x14ac:dyDescent="0.25">
      <c r="A1915" s="3" t="s">
        <v>181</v>
      </c>
      <c r="B1915" s="3" t="s">
        <v>85</v>
      </c>
      <c r="C1915" s="3" t="s">
        <v>97</v>
      </c>
      <c r="D1915" s="5">
        <v>43082.416666666664</v>
      </c>
      <c r="E1915" s="3" t="s">
        <v>1353</v>
      </c>
      <c r="F1915" s="3" t="s">
        <v>1353</v>
      </c>
      <c r="G1915" s="3" t="s">
        <v>996</v>
      </c>
    </row>
    <row r="1916" spans="1:12" x14ac:dyDescent="0.25">
      <c r="A1916" s="3" t="s">
        <v>181</v>
      </c>
      <c r="B1916" s="3" t="s">
        <v>85</v>
      </c>
      <c r="C1916" s="3" t="s">
        <v>97</v>
      </c>
      <c r="D1916" s="5">
        <v>43082.431250000001</v>
      </c>
      <c r="E1916" s="3" t="s">
        <v>1354</v>
      </c>
      <c r="F1916" s="3" t="s">
        <v>1354</v>
      </c>
      <c r="G1916" s="3" t="s">
        <v>998</v>
      </c>
    </row>
    <row r="1917" spans="1:12" x14ac:dyDescent="0.25">
      <c r="A1917" s="3" t="s">
        <v>181</v>
      </c>
      <c r="B1917" s="3" t="s">
        <v>85</v>
      </c>
      <c r="C1917" s="3" t="s">
        <v>97</v>
      </c>
      <c r="D1917" s="5">
        <v>43108.416666666664</v>
      </c>
      <c r="E1917" s="3" t="s">
        <v>1355</v>
      </c>
      <c r="F1917" s="3" t="s">
        <v>1355</v>
      </c>
      <c r="G1917" s="3" t="s">
        <v>996</v>
      </c>
    </row>
    <row r="1918" spans="1:12" x14ac:dyDescent="0.25">
      <c r="A1918" s="3" t="s">
        <v>181</v>
      </c>
      <c r="B1918" s="3" t="s">
        <v>85</v>
      </c>
      <c r="C1918" s="3" t="s">
        <v>97</v>
      </c>
      <c r="D1918" s="5">
        <v>43108.423611111109</v>
      </c>
      <c r="E1918" s="3" t="s">
        <v>1356</v>
      </c>
      <c r="F1918" s="3" t="s">
        <v>1356</v>
      </c>
      <c r="G1918" s="3" t="s">
        <v>998</v>
      </c>
    </row>
    <row r="1919" spans="1:12" s="2" customFormat="1" x14ac:dyDescent="0.25">
      <c r="A1919" s="2" t="s">
        <v>182</v>
      </c>
      <c r="B1919" s="2" t="s">
        <v>86</v>
      </c>
      <c r="C1919" s="2" t="s">
        <v>96</v>
      </c>
      <c r="D1919" s="4">
        <v>42977.400694444441</v>
      </c>
      <c r="E1919" s="2" t="s">
        <v>1357</v>
      </c>
      <c r="F1919" s="2" t="s">
        <v>1357</v>
      </c>
      <c r="G1919" s="2" t="s">
        <v>996</v>
      </c>
      <c r="H1919" s="2">
        <v>4811.2</v>
      </c>
      <c r="I1919" s="2">
        <v>110</v>
      </c>
      <c r="J1919" s="2">
        <f t="shared" si="58"/>
        <v>43.738181818181815</v>
      </c>
      <c r="K1919" s="2" t="b">
        <f t="shared" si="59"/>
        <v>0</v>
      </c>
      <c r="L1919" s="2" t="b">
        <v>0</v>
      </c>
    </row>
    <row r="1920" spans="1:12" s="2" customFormat="1" x14ac:dyDescent="0.25">
      <c r="A1920" s="2" t="s">
        <v>182</v>
      </c>
      <c r="B1920" s="2" t="s">
        <v>86</v>
      </c>
      <c r="C1920" s="2" t="s">
        <v>96</v>
      </c>
      <c r="D1920" s="4">
        <v>42977.404166666667</v>
      </c>
      <c r="E1920" s="2" t="s">
        <v>1358</v>
      </c>
      <c r="F1920" s="2" t="s">
        <v>1358</v>
      </c>
      <c r="G1920" s="2" t="s">
        <v>998</v>
      </c>
      <c r="H1920" s="2">
        <v>3846.4</v>
      </c>
      <c r="I1920" s="2">
        <v>86</v>
      </c>
      <c r="J1920" s="2">
        <f t="shared" si="58"/>
        <v>44.72558139534884</v>
      </c>
      <c r="K1920" s="2" t="b">
        <f t="shared" si="59"/>
        <v>0</v>
      </c>
      <c r="L1920" s="2" t="b">
        <v>0</v>
      </c>
    </row>
    <row r="1921" spans="1:12" s="2" customFormat="1" x14ac:dyDescent="0.25">
      <c r="A1921" s="2" t="s">
        <v>182</v>
      </c>
      <c r="B1921" s="2" t="s">
        <v>86</v>
      </c>
      <c r="C1921" s="2" t="s">
        <v>96</v>
      </c>
      <c r="D1921" s="4">
        <v>43000.34375</v>
      </c>
      <c r="E1921" s="2" t="s">
        <v>1359</v>
      </c>
      <c r="F1921" s="2" t="s">
        <v>1359</v>
      </c>
      <c r="G1921" s="2" t="s">
        <v>996</v>
      </c>
      <c r="H1921" s="2">
        <v>5745.6</v>
      </c>
      <c r="I1921" s="2">
        <v>149</v>
      </c>
      <c r="J1921" s="2">
        <f t="shared" si="58"/>
        <v>38.561073825503357</v>
      </c>
      <c r="K1921" s="2" t="b">
        <f t="shared" si="59"/>
        <v>0</v>
      </c>
      <c r="L1921" s="2" t="b">
        <v>0</v>
      </c>
    </row>
    <row r="1922" spans="1:12" s="2" customFormat="1" x14ac:dyDescent="0.25">
      <c r="A1922" s="2" t="s">
        <v>182</v>
      </c>
      <c r="B1922" s="2" t="s">
        <v>86</v>
      </c>
      <c r="C1922" s="2" t="s">
        <v>96</v>
      </c>
      <c r="D1922" s="4">
        <v>43000.347222222219</v>
      </c>
      <c r="E1922" s="2" t="s">
        <v>1360</v>
      </c>
      <c r="F1922" s="2" t="s">
        <v>1360</v>
      </c>
      <c r="G1922" s="2" t="s">
        <v>998</v>
      </c>
      <c r="H1922" s="2">
        <v>5841.6</v>
      </c>
      <c r="I1922" s="2">
        <v>117</v>
      </c>
      <c r="J1922" s="2">
        <f t="shared" si="58"/>
        <v>49.928205128205128</v>
      </c>
      <c r="K1922" s="2" t="b">
        <f t="shared" si="59"/>
        <v>0</v>
      </c>
      <c r="L1922" s="2" t="b">
        <v>0</v>
      </c>
    </row>
    <row r="1923" spans="1:12" s="2" customFormat="1" x14ac:dyDescent="0.25">
      <c r="A1923" s="2" t="s">
        <v>182</v>
      </c>
      <c r="B1923" s="2" t="s">
        <v>86</v>
      </c>
      <c r="C1923" s="2" t="s">
        <v>96</v>
      </c>
      <c r="D1923" s="4">
        <v>43034.40625</v>
      </c>
      <c r="E1923" s="2" t="s">
        <v>1361</v>
      </c>
      <c r="F1923" s="2" t="s">
        <v>1361</v>
      </c>
      <c r="G1923" s="2" t="s">
        <v>996</v>
      </c>
      <c r="H1923" s="2">
        <v>2922.3</v>
      </c>
      <c r="I1923" s="2" t="s">
        <v>1442</v>
      </c>
      <c r="J1923" s="2" t="e">
        <f t="shared" si="58"/>
        <v>#VALUE!</v>
      </c>
      <c r="K1923" s="2" t="e">
        <f t="shared" si="59"/>
        <v>#VALUE!</v>
      </c>
      <c r="L1923" s="2" t="e">
        <v>#VALUE!</v>
      </c>
    </row>
    <row r="1924" spans="1:12" s="2" customFormat="1" x14ac:dyDescent="0.25">
      <c r="A1924" s="2" t="s">
        <v>182</v>
      </c>
      <c r="B1924" s="2" t="s">
        <v>86</v>
      </c>
      <c r="C1924" s="2" t="s">
        <v>96</v>
      </c>
      <c r="D1924" s="4">
        <v>43034.567361111112</v>
      </c>
      <c r="E1924" s="2" t="s">
        <v>1362</v>
      </c>
      <c r="F1924" s="2" t="s">
        <v>1362</v>
      </c>
      <c r="G1924" s="2" t="s">
        <v>998</v>
      </c>
      <c r="H1924" s="2">
        <v>2837.7</v>
      </c>
      <c r="I1924" s="2" t="s">
        <v>1442</v>
      </c>
      <c r="J1924" s="2" t="e">
        <f t="shared" si="58"/>
        <v>#VALUE!</v>
      </c>
      <c r="K1924" s="2" t="e">
        <f t="shared" si="59"/>
        <v>#VALUE!</v>
      </c>
      <c r="L1924" s="2" t="e">
        <v>#VALUE!</v>
      </c>
    </row>
    <row r="1925" spans="1:12" s="2" customFormat="1" x14ac:dyDescent="0.25">
      <c r="A1925" s="2" t="s">
        <v>182</v>
      </c>
      <c r="B1925" s="2" t="s">
        <v>86</v>
      </c>
      <c r="C1925" s="2" t="s">
        <v>96</v>
      </c>
      <c r="D1925" s="4">
        <v>43065.611111111109</v>
      </c>
      <c r="E1925" s="2" t="s">
        <v>1363</v>
      </c>
      <c r="F1925" s="2" t="s">
        <v>1363</v>
      </c>
      <c r="G1925" s="2" t="s">
        <v>996</v>
      </c>
      <c r="H1925" s="2">
        <v>6146.1</v>
      </c>
      <c r="I1925" s="2">
        <v>95</v>
      </c>
      <c r="J1925" s="2">
        <f t="shared" si="58"/>
        <v>64.695789473684215</v>
      </c>
      <c r="K1925" s="2" t="b">
        <f t="shared" si="59"/>
        <v>0</v>
      </c>
      <c r="L1925" s="2" t="b">
        <v>0</v>
      </c>
    </row>
    <row r="1926" spans="1:12" s="2" customFormat="1" x14ac:dyDescent="0.25">
      <c r="A1926" s="2" t="s">
        <v>182</v>
      </c>
      <c r="B1926" s="2" t="s">
        <v>86</v>
      </c>
      <c r="C1926" s="2" t="s">
        <v>96</v>
      </c>
      <c r="D1926" s="4">
        <v>43065.614583333336</v>
      </c>
      <c r="E1926" s="2" t="s">
        <v>1364</v>
      </c>
      <c r="F1926" s="2" t="s">
        <v>1364</v>
      </c>
      <c r="G1926" s="2" t="s">
        <v>998</v>
      </c>
      <c r="H1926" s="2">
        <v>6436</v>
      </c>
      <c r="I1926" s="2">
        <v>94</v>
      </c>
      <c r="J1926" s="2">
        <f t="shared" si="58"/>
        <v>68.468085106382972</v>
      </c>
      <c r="K1926" s="2" t="b">
        <f t="shared" si="59"/>
        <v>0</v>
      </c>
      <c r="L1926" s="2" t="b">
        <v>0</v>
      </c>
    </row>
    <row r="1927" spans="1:12" s="2" customFormat="1" x14ac:dyDescent="0.25">
      <c r="A1927" s="2" t="s">
        <v>182</v>
      </c>
      <c r="B1927" s="2" t="s">
        <v>86</v>
      </c>
      <c r="C1927" s="2" t="s">
        <v>96</v>
      </c>
      <c r="D1927" s="4">
        <v>43082.361805555556</v>
      </c>
      <c r="E1927" s="2" t="s">
        <v>1365</v>
      </c>
      <c r="F1927" s="2" t="s">
        <v>1365</v>
      </c>
      <c r="G1927" s="2" t="s">
        <v>996</v>
      </c>
      <c r="H1927" s="2">
        <v>5382.7</v>
      </c>
      <c r="I1927" s="2" t="s">
        <v>1442</v>
      </c>
      <c r="J1927" s="2" t="e">
        <f t="shared" si="58"/>
        <v>#VALUE!</v>
      </c>
      <c r="K1927" s="2" t="e">
        <f t="shared" si="59"/>
        <v>#VALUE!</v>
      </c>
      <c r="L1927" s="2" t="e">
        <v>#VALUE!</v>
      </c>
    </row>
    <row r="1928" spans="1:12" s="2" customFormat="1" x14ac:dyDescent="0.25">
      <c r="A1928" s="2" t="s">
        <v>182</v>
      </c>
      <c r="B1928" s="2" t="s">
        <v>86</v>
      </c>
      <c r="C1928" s="2" t="s">
        <v>96</v>
      </c>
      <c r="D1928" s="4">
        <v>43082.37777777778</v>
      </c>
      <c r="E1928" s="2" t="s">
        <v>1366</v>
      </c>
      <c r="F1928" s="2" t="s">
        <v>1366</v>
      </c>
      <c r="G1928" s="2" t="s">
        <v>998</v>
      </c>
      <c r="H1928" s="2">
        <v>4989.1000000000004</v>
      </c>
      <c r="I1928" s="2" t="s">
        <v>1442</v>
      </c>
      <c r="J1928" s="2" t="e">
        <f t="shared" si="58"/>
        <v>#VALUE!</v>
      </c>
      <c r="K1928" s="2" t="e">
        <f t="shared" si="59"/>
        <v>#VALUE!</v>
      </c>
      <c r="L1928" s="2" t="e">
        <v>#VALUE!</v>
      </c>
    </row>
    <row r="1929" spans="1:12" s="2" customFormat="1" x14ac:dyDescent="0.25">
      <c r="A1929" s="2" t="s">
        <v>182</v>
      </c>
      <c r="B1929" s="2" t="s">
        <v>86</v>
      </c>
      <c r="C1929" s="2" t="s">
        <v>96</v>
      </c>
      <c r="D1929" s="4">
        <v>43108.5625</v>
      </c>
      <c r="E1929" s="2" t="s">
        <v>1367</v>
      </c>
      <c r="F1929" s="2" t="s">
        <v>1367</v>
      </c>
      <c r="G1929" s="2" t="s">
        <v>998</v>
      </c>
      <c r="H1929" s="2">
        <v>443</v>
      </c>
      <c r="I1929" s="2">
        <v>30</v>
      </c>
      <c r="J1929" s="2">
        <f t="shared" si="58"/>
        <v>14.766666666666667</v>
      </c>
      <c r="K1929" s="2" t="b">
        <f t="shared" si="59"/>
        <v>0</v>
      </c>
      <c r="L1929" s="2" t="b">
        <v>0</v>
      </c>
    </row>
    <row r="1930" spans="1:12" s="2" customFormat="1" x14ac:dyDescent="0.25">
      <c r="A1930" s="2" t="s">
        <v>182</v>
      </c>
      <c r="B1930" s="2" t="s">
        <v>86</v>
      </c>
      <c r="C1930" s="2" t="s">
        <v>96</v>
      </c>
      <c r="D1930" s="4">
        <v>43108.569444444445</v>
      </c>
      <c r="E1930" s="2" t="s">
        <v>1368</v>
      </c>
      <c r="F1930" s="2" t="s">
        <v>1368</v>
      </c>
      <c r="G1930" s="2" t="s">
        <v>996</v>
      </c>
      <c r="H1930" s="2">
        <v>452.5</v>
      </c>
      <c r="I1930" s="2">
        <v>33</v>
      </c>
      <c r="J1930" s="2">
        <f t="shared" si="58"/>
        <v>13.712121212121213</v>
      </c>
      <c r="K1930" s="2" t="b">
        <f t="shared" si="59"/>
        <v>0</v>
      </c>
      <c r="L1930" s="2" t="b">
        <v>0</v>
      </c>
    </row>
    <row r="1931" spans="1:12" x14ac:dyDescent="0.25">
      <c r="A1931" s="3" t="s">
        <v>182</v>
      </c>
      <c r="B1931" s="3" t="s">
        <v>86</v>
      </c>
      <c r="C1931" s="3" t="s">
        <v>97</v>
      </c>
      <c r="D1931" s="5">
        <v>42977.400694444441</v>
      </c>
      <c r="E1931" s="3" t="s">
        <v>1357</v>
      </c>
      <c r="F1931" s="3" t="s">
        <v>1357</v>
      </c>
      <c r="G1931" s="3" t="s">
        <v>996</v>
      </c>
    </row>
    <row r="1932" spans="1:12" x14ac:dyDescent="0.25">
      <c r="A1932" s="3" t="s">
        <v>182</v>
      </c>
      <c r="B1932" s="3" t="s">
        <v>86</v>
      </c>
      <c r="C1932" s="3" t="s">
        <v>97</v>
      </c>
      <c r="D1932" s="5">
        <v>42977.404166666667</v>
      </c>
      <c r="E1932" s="3" t="s">
        <v>1358</v>
      </c>
      <c r="F1932" s="3" t="s">
        <v>1358</v>
      </c>
      <c r="G1932" s="3" t="s">
        <v>998</v>
      </c>
    </row>
    <row r="1933" spans="1:12" x14ac:dyDescent="0.25">
      <c r="A1933" s="3" t="s">
        <v>182</v>
      </c>
      <c r="B1933" s="3" t="s">
        <v>86</v>
      </c>
      <c r="C1933" s="3" t="s">
        <v>97</v>
      </c>
      <c r="D1933" s="5">
        <v>43000.34375</v>
      </c>
      <c r="E1933" s="3" t="s">
        <v>1359</v>
      </c>
      <c r="F1933" s="3" t="s">
        <v>1359</v>
      </c>
      <c r="G1933" s="3" t="s">
        <v>996</v>
      </c>
    </row>
    <row r="1934" spans="1:12" x14ac:dyDescent="0.25">
      <c r="A1934" s="3" t="s">
        <v>182</v>
      </c>
      <c r="B1934" s="3" t="s">
        <v>86</v>
      </c>
      <c r="C1934" s="3" t="s">
        <v>97</v>
      </c>
      <c r="D1934" s="5">
        <v>43000.347222222219</v>
      </c>
      <c r="E1934" s="3" t="s">
        <v>1360</v>
      </c>
      <c r="F1934" s="3" t="s">
        <v>1360</v>
      </c>
      <c r="G1934" s="3" t="s">
        <v>998</v>
      </c>
    </row>
    <row r="1935" spans="1:12" x14ac:dyDescent="0.25">
      <c r="A1935" s="3" t="s">
        <v>182</v>
      </c>
      <c r="B1935" s="3" t="s">
        <v>86</v>
      </c>
      <c r="C1935" s="3" t="s">
        <v>97</v>
      </c>
      <c r="D1935" s="5">
        <v>43034.40625</v>
      </c>
      <c r="E1935" s="3" t="s">
        <v>1361</v>
      </c>
      <c r="F1935" s="3" t="s">
        <v>1361</v>
      </c>
      <c r="G1935" s="3" t="s">
        <v>996</v>
      </c>
    </row>
    <row r="1936" spans="1:12" x14ac:dyDescent="0.25">
      <c r="A1936" s="3" t="s">
        <v>182</v>
      </c>
      <c r="B1936" s="3" t="s">
        <v>86</v>
      </c>
      <c r="C1936" s="3" t="s">
        <v>97</v>
      </c>
      <c r="D1936" s="5">
        <v>43034.567361111112</v>
      </c>
      <c r="E1936" s="3" t="s">
        <v>1362</v>
      </c>
      <c r="F1936" s="3" t="s">
        <v>1362</v>
      </c>
      <c r="G1936" s="3" t="s">
        <v>998</v>
      </c>
    </row>
    <row r="1937" spans="1:12" x14ac:dyDescent="0.25">
      <c r="A1937" s="3" t="s">
        <v>182</v>
      </c>
      <c r="B1937" s="3" t="s">
        <v>86</v>
      </c>
      <c r="C1937" s="3" t="s">
        <v>97</v>
      </c>
      <c r="D1937" s="5">
        <v>43065.611111111109</v>
      </c>
      <c r="E1937" s="3" t="s">
        <v>1363</v>
      </c>
      <c r="F1937" s="3" t="s">
        <v>1363</v>
      </c>
      <c r="G1937" s="3" t="s">
        <v>996</v>
      </c>
    </row>
    <row r="1938" spans="1:12" x14ac:dyDescent="0.25">
      <c r="A1938" s="3" t="s">
        <v>182</v>
      </c>
      <c r="B1938" s="3" t="s">
        <v>86</v>
      </c>
      <c r="C1938" s="3" t="s">
        <v>97</v>
      </c>
      <c r="D1938" s="5">
        <v>43065.614583333336</v>
      </c>
      <c r="E1938" s="3" t="s">
        <v>1364</v>
      </c>
      <c r="F1938" s="3" t="s">
        <v>1364</v>
      </c>
      <c r="G1938" s="3" t="s">
        <v>998</v>
      </c>
    </row>
    <row r="1939" spans="1:12" x14ac:dyDescent="0.25">
      <c r="A1939" s="3" t="s">
        <v>182</v>
      </c>
      <c r="B1939" s="3" t="s">
        <v>86</v>
      </c>
      <c r="C1939" s="3" t="s">
        <v>97</v>
      </c>
      <c r="D1939" s="5">
        <v>43082.361805555556</v>
      </c>
      <c r="E1939" s="3" t="s">
        <v>1365</v>
      </c>
      <c r="F1939" s="3" t="s">
        <v>1365</v>
      </c>
      <c r="G1939" s="3" t="s">
        <v>996</v>
      </c>
    </row>
    <row r="1940" spans="1:12" x14ac:dyDescent="0.25">
      <c r="A1940" s="3" t="s">
        <v>182</v>
      </c>
      <c r="B1940" s="3" t="s">
        <v>86</v>
      </c>
      <c r="C1940" s="3" t="s">
        <v>97</v>
      </c>
      <c r="D1940" s="5">
        <v>43082.37777777778</v>
      </c>
      <c r="E1940" s="3" t="s">
        <v>1366</v>
      </c>
      <c r="F1940" s="3" t="s">
        <v>1366</v>
      </c>
      <c r="G1940" s="3" t="s">
        <v>998</v>
      </c>
    </row>
    <row r="1941" spans="1:12" x14ac:dyDescent="0.25">
      <c r="A1941" s="3" t="s">
        <v>182</v>
      </c>
      <c r="B1941" s="3" t="s">
        <v>86</v>
      </c>
      <c r="C1941" s="3" t="s">
        <v>97</v>
      </c>
      <c r="D1941" s="5">
        <v>43108.5625</v>
      </c>
      <c r="E1941" s="3" t="s">
        <v>1367</v>
      </c>
      <c r="F1941" s="3" t="s">
        <v>1367</v>
      </c>
      <c r="G1941" s="3" t="s">
        <v>998</v>
      </c>
    </row>
    <row r="1942" spans="1:12" x14ac:dyDescent="0.25">
      <c r="A1942" s="3" t="s">
        <v>182</v>
      </c>
      <c r="B1942" s="3" t="s">
        <v>86</v>
      </c>
      <c r="C1942" s="3" t="s">
        <v>97</v>
      </c>
      <c r="D1942" s="5">
        <v>43108.569444444445</v>
      </c>
      <c r="E1942" s="3" t="s">
        <v>1368</v>
      </c>
      <c r="F1942" s="3" t="s">
        <v>1368</v>
      </c>
      <c r="G1942" s="3" t="s">
        <v>996</v>
      </c>
    </row>
    <row r="1943" spans="1:12" s="2" customFormat="1" x14ac:dyDescent="0.25">
      <c r="A1943" s="2" t="s">
        <v>183</v>
      </c>
      <c r="B1943" s="2" t="s">
        <v>87</v>
      </c>
      <c r="C1943" s="2" t="s">
        <v>96</v>
      </c>
      <c r="D1943" s="4">
        <v>42968.411111111112</v>
      </c>
      <c r="E1943" s="2" t="s">
        <v>1369</v>
      </c>
      <c r="F1943" s="2" t="s">
        <v>1369</v>
      </c>
      <c r="G1943" s="2" t="s">
        <v>996</v>
      </c>
      <c r="H1943" s="2">
        <v>7024.9</v>
      </c>
      <c r="I1943" s="2">
        <v>147</v>
      </c>
      <c r="J1943" s="2">
        <f t="shared" ref="J1943:J1979" si="60">H1943/I1943</f>
        <v>47.788435374149657</v>
      </c>
      <c r="K1943" s="2" t="b">
        <f t="shared" ref="K1943:K1979" si="61">AND(J1943&gt;=0.5,J1943&lt;=2)</f>
        <v>0</v>
      </c>
      <c r="L1943" s="2" t="b">
        <v>0</v>
      </c>
    </row>
    <row r="1944" spans="1:12" s="2" customFormat="1" x14ac:dyDescent="0.25">
      <c r="A1944" s="2" t="s">
        <v>183</v>
      </c>
      <c r="B1944" s="2" t="s">
        <v>87</v>
      </c>
      <c r="C1944" s="2" t="s">
        <v>96</v>
      </c>
      <c r="D1944" s="4">
        <v>42968.418055555558</v>
      </c>
      <c r="E1944" s="2" t="s">
        <v>1370</v>
      </c>
      <c r="F1944" s="2" t="s">
        <v>1370</v>
      </c>
      <c r="G1944" s="2" t="s">
        <v>998</v>
      </c>
      <c r="H1944" s="2">
        <v>6805.7</v>
      </c>
      <c r="I1944" s="2">
        <v>137</v>
      </c>
      <c r="J1944" s="2">
        <f t="shared" si="60"/>
        <v>49.676642335766424</v>
      </c>
      <c r="K1944" s="2" t="b">
        <f t="shared" si="61"/>
        <v>0</v>
      </c>
      <c r="L1944" s="2" t="b">
        <v>0</v>
      </c>
    </row>
    <row r="1945" spans="1:12" s="2" customFormat="1" x14ac:dyDescent="0.25">
      <c r="A1945" s="2" t="s">
        <v>183</v>
      </c>
      <c r="B1945" s="2" t="s">
        <v>87</v>
      </c>
      <c r="C1945" s="2" t="s">
        <v>96</v>
      </c>
      <c r="D1945" s="4">
        <v>42998.381944444445</v>
      </c>
      <c r="E1945" s="2" t="s">
        <v>1371</v>
      </c>
      <c r="F1945" s="2" t="s">
        <v>1371</v>
      </c>
      <c r="G1945" s="2" t="s">
        <v>996</v>
      </c>
      <c r="H1945" s="2">
        <v>1436.7</v>
      </c>
      <c r="I1945" s="2">
        <v>127</v>
      </c>
      <c r="J1945" s="2">
        <f t="shared" si="60"/>
        <v>11.312598425196851</v>
      </c>
      <c r="K1945" s="2" t="b">
        <f t="shared" si="61"/>
        <v>0</v>
      </c>
      <c r="L1945" s="2" t="b">
        <v>0</v>
      </c>
    </row>
    <row r="1946" spans="1:12" s="2" customFormat="1" x14ac:dyDescent="0.25">
      <c r="A1946" s="2" t="s">
        <v>183</v>
      </c>
      <c r="B1946" s="2" t="s">
        <v>87</v>
      </c>
      <c r="C1946" s="2" t="s">
        <v>96</v>
      </c>
      <c r="D1946" s="4">
        <v>42998.386111111111</v>
      </c>
      <c r="E1946" s="2" t="s">
        <v>1372</v>
      </c>
      <c r="F1946" s="2" t="s">
        <v>1372</v>
      </c>
      <c r="G1946" s="2" t="s">
        <v>998</v>
      </c>
      <c r="H1946" s="2">
        <v>6088.8</v>
      </c>
      <c r="I1946" s="2">
        <v>113</v>
      </c>
      <c r="J1946" s="2">
        <f t="shared" si="60"/>
        <v>53.883185840707966</v>
      </c>
      <c r="K1946" s="2" t="b">
        <f t="shared" si="61"/>
        <v>0</v>
      </c>
      <c r="L1946" s="2" t="b">
        <v>0</v>
      </c>
    </row>
    <row r="1947" spans="1:12" s="2" customFormat="1" x14ac:dyDescent="0.25">
      <c r="A1947" s="2" t="s">
        <v>183</v>
      </c>
      <c r="B1947" s="2" t="s">
        <v>87</v>
      </c>
      <c r="C1947" s="2" t="s">
        <v>96</v>
      </c>
      <c r="D1947" s="4">
        <v>43031.427083333336</v>
      </c>
      <c r="E1947" s="2" t="s">
        <v>1373</v>
      </c>
      <c r="F1947" s="2" t="s">
        <v>1373</v>
      </c>
      <c r="G1947" s="2" t="s">
        <v>996</v>
      </c>
      <c r="H1947" s="2">
        <v>5469.3</v>
      </c>
      <c r="I1947" s="2">
        <v>123</v>
      </c>
      <c r="J1947" s="2">
        <f t="shared" si="60"/>
        <v>44.465853658536588</v>
      </c>
      <c r="K1947" s="2" t="b">
        <f t="shared" si="61"/>
        <v>0</v>
      </c>
      <c r="L1947" s="2" t="b">
        <v>0</v>
      </c>
    </row>
    <row r="1948" spans="1:12" s="2" customFormat="1" x14ac:dyDescent="0.25">
      <c r="A1948" s="2" t="s">
        <v>183</v>
      </c>
      <c r="B1948" s="2" t="s">
        <v>87</v>
      </c>
      <c r="C1948" s="2" t="s">
        <v>96</v>
      </c>
      <c r="D1948" s="4">
        <v>43031.430555555555</v>
      </c>
      <c r="E1948" s="2" t="s">
        <v>1374</v>
      </c>
      <c r="F1948" s="2" t="s">
        <v>1374</v>
      </c>
      <c r="G1948" s="2" t="s">
        <v>998</v>
      </c>
      <c r="H1948" s="2">
        <v>5231.5</v>
      </c>
      <c r="I1948" s="2">
        <v>131</v>
      </c>
      <c r="J1948" s="2">
        <f t="shared" si="60"/>
        <v>39.935114503816791</v>
      </c>
      <c r="K1948" s="2" t="b">
        <f t="shared" si="61"/>
        <v>0</v>
      </c>
      <c r="L1948" s="2" t="b">
        <v>0</v>
      </c>
    </row>
    <row r="1949" spans="1:12" s="2" customFormat="1" x14ac:dyDescent="0.25">
      <c r="A1949" s="2" t="s">
        <v>183</v>
      </c>
      <c r="B1949" s="2" t="s">
        <v>87</v>
      </c>
      <c r="C1949" s="2" t="s">
        <v>96</v>
      </c>
      <c r="D1949" s="4">
        <v>43063.25</v>
      </c>
      <c r="E1949" s="2" t="s">
        <v>1375</v>
      </c>
      <c r="F1949" s="2" t="s">
        <v>1375</v>
      </c>
      <c r="G1949" s="2" t="s">
        <v>998</v>
      </c>
      <c r="H1949" s="2">
        <v>6791.5</v>
      </c>
      <c r="I1949" s="2">
        <v>125</v>
      </c>
      <c r="J1949" s="2">
        <f t="shared" si="60"/>
        <v>54.332000000000001</v>
      </c>
      <c r="K1949" s="2" t="b">
        <f t="shared" si="61"/>
        <v>0</v>
      </c>
      <c r="L1949" s="2" t="b">
        <v>0</v>
      </c>
    </row>
    <row r="1950" spans="1:12" s="2" customFormat="1" x14ac:dyDescent="0.25">
      <c r="A1950" s="2" t="s">
        <v>183</v>
      </c>
      <c r="B1950" s="2" t="s">
        <v>87</v>
      </c>
      <c r="C1950" s="2" t="s">
        <v>96</v>
      </c>
      <c r="D1950" s="4">
        <v>43063.256944444445</v>
      </c>
      <c r="E1950" s="2" t="s">
        <v>1376</v>
      </c>
      <c r="F1950" s="2" t="s">
        <v>1376</v>
      </c>
      <c r="G1950" s="2" t="s">
        <v>996</v>
      </c>
      <c r="H1950" s="2">
        <v>6733.3</v>
      </c>
      <c r="I1950" s="2">
        <v>161</v>
      </c>
      <c r="J1950" s="2">
        <f t="shared" si="60"/>
        <v>41.821739130434786</v>
      </c>
      <c r="K1950" s="2" t="b">
        <f t="shared" si="61"/>
        <v>0</v>
      </c>
      <c r="L1950" s="2" t="b">
        <v>0</v>
      </c>
    </row>
    <row r="1951" spans="1:12" s="2" customFormat="1" x14ac:dyDescent="0.25">
      <c r="A1951" s="2" t="s">
        <v>183</v>
      </c>
      <c r="B1951" s="2" t="s">
        <v>87</v>
      </c>
      <c r="C1951" s="2" t="s">
        <v>96</v>
      </c>
      <c r="D1951" s="4">
        <v>43083.604166666664</v>
      </c>
      <c r="E1951" s="2" t="s">
        <v>1377</v>
      </c>
      <c r="F1951" s="2" t="s">
        <v>1377</v>
      </c>
      <c r="G1951" s="2" t="s">
        <v>996</v>
      </c>
      <c r="H1951" s="2">
        <v>5487.5</v>
      </c>
      <c r="I1951" s="2">
        <v>126</v>
      </c>
      <c r="J1951" s="2">
        <f t="shared" si="60"/>
        <v>43.551587301587304</v>
      </c>
      <c r="K1951" s="2" t="b">
        <f t="shared" si="61"/>
        <v>0</v>
      </c>
      <c r="L1951" s="2" t="b">
        <v>0</v>
      </c>
    </row>
    <row r="1952" spans="1:12" s="2" customFormat="1" x14ac:dyDescent="0.25">
      <c r="A1952" s="2" t="s">
        <v>183</v>
      </c>
      <c r="B1952" s="2" t="s">
        <v>87</v>
      </c>
      <c r="C1952" s="2" t="s">
        <v>96</v>
      </c>
      <c r="D1952" s="4">
        <v>43083.607638888891</v>
      </c>
      <c r="E1952" s="2" t="s">
        <v>1378</v>
      </c>
      <c r="F1952" s="2" t="s">
        <v>1378</v>
      </c>
      <c r="G1952" s="2" t="s">
        <v>998</v>
      </c>
      <c r="H1952" s="2">
        <v>5935.7</v>
      </c>
      <c r="I1952" s="2">
        <v>106</v>
      </c>
      <c r="J1952" s="2">
        <f t="shared" si="60"/>
        <v>55.997169811320752</v>
      </c>
      <c r="K1952" s="2" t="b">
        <f t="shared" si="61"/>
        <v>0</v>
      </c>
      <c r="L1952" s="2" t="b">
        <v>0</v>
      </c>
    </row>
    <row r="1953" spans="1:12" s="2" customFormat="1" x14ac:dyDescent="0.25">
      <c r="A1953" s="2" t="s">
        <v>183</v>
      </c>
      <c r="B1953" s="2" t="s">
        <v>87</v>
      </c>
      <c r="C1953" s="2" t="s">
        <v>96</v>
      </c>
      <c r="D1953" s="4">
        <v>43108.78402777778</v>
      </c>
      <c r="E1953" s="2" t="s">
        <v>1379</v>
      </c>
      <c r="F1953" s="2" t="s">
        <v>1379</v>
      </c>
      <c r="G1953" s="2" t="s">
        <v>996</v>
      </c>
      <c r="H1953" s="2">
        <v>6955</v>
      </c>
      <c r="I1953" s="2">
        <v>126</v>
      </c>
      <c r="J1953" s="2">
        <f t="shared" si="60"/>
        <v>55.198412698412696</v>
      </c>
      <c r="K1953" s="2" t="b">
        <f t="shared" si="61"/>
        <v>0</v>
      </c>
      <c r="L1953" s="2" t="b">
        <v>0</v>
      </c>
    </row>
    <row r="1954" spans="1:12" s="2" customFormat="1" x14ac:dyDescent="0.25">
      <c r="A1954" s="2" t="s">
        <v>183</v>
      </c>
      <c r="B1954" s="2" t="s">
        <v>87</v>
      </c>
      <c r="C1954" s="2" t="s">
        <v>96</v>
      </c>
      <c r="D1954" s="4">
        <v>43108.791666666664</v>
      </c>
      <c r="E1954" s="2" t="s">
        <v>1380</v>
      </c>
      <c r="F1954" s="2" t="s">
        <v>1380</v>
      </c>
      <c r="G1954" s="2" t="s">
        <v>998</v>
      </c>
      <c r="H1954" s="2">
        <v>7409</v>
      </c>
      <c r="I1954" s="2">
        <v>127</v>
      </c>
      <c r="J1954" s="2">
        <f t="shared" si="60"/>
        <v>58.338582677165356</v>
      </c>
      <c r="K1954" s="2" t="b">
        <f t="shared" si="61"/>
        <v>0</v>
      </c>
      <c r="L1954" s="2" t="b">
        <v>0</v>
      </c>
    </row>
    <row r="1955" spans="1:12" x14ac:dyDescent="0.25">
      <c r="A1955" s="3" t="s">
        <v>183</v>
      </c>
      <c r="B1955" s="3" t="s">
        <v>87</v>
      </c>
      <c r="C1955" s="3" t="s">
        <v>97</v>
      </c>
      <c r="D1955" s="5">
        <v>42968.411111111112</v>
      </c>
      <c r="E1955" s="3" t="s">
        <v>1369</v>
      </c>
      <c r="F1955" s="3" t="s">
        <v>1369</v>
      </c>
      <c r="G1955" s="3" t="s">
        <v>996</v>
      </c>
    </row>
    <row r="1956" spans="1:12" x14ac:dyDescent="0.25">
      <c r="A1956" s="3" t="s">
        <v>183</v>
      </c>
      <c r="B1956" s="3" t="s">
        <v>87</v>
      </c>
      <c r="C1956" s="3" t="s">
        <v>97</v>
      </c>
      <c r="D1956" s="5">
        <v>42968.418055555558</v>
      </c>
      <c r="E1956" s="3" t="s">
        <v>1370</v>
      </c>
      <c r="F1956" s="3" t="s">
        <v>1370</v>
      </c>
      <c r="G1956" s="3" t="s">
        <v>998</v>
      </c>
    </row>
    <row r="1957" spans="1:12" x14ac:dyDescent="0.25">
      <c r="A1957" s="3" t="s">
        <v>183</v>
      </c>
      <c r="B1957" s="3" t="s">
        <v>87</v>
      </c>
      <c r="C1957" s="3" t="s">
        <v>97</v>
      </c>
      <c r="D1957" s="5">
        <v>42998.381944444445</v>
      </c>
      <c r="E1957" s="3" t="s">
        <v>1371</v>
      </c>
      <c r="F1957" s="3" t="s">
        <v>1371</v>
      </c>
      <c r="G1957" s="3" t="s">
        <v>996</v>
      </c>
    </row>
    <row r="1958" spans="1:12" x14ac:dyDescent="0.25">
      <c r="A1958" s="3" t="s">
        <v>183</v>
      </c>
      <c r="B1958" s="3" t="s">
        <v>87</v>
      </c>
      <c r="C1958" s="3" t="s">
        <v>97</v>
      </c>
      <c r="D1958" s="5">
        <v>42998.386111111111</v>
      </c>
      <c r="E1958" s="3" t="s">
        <v>1372</v>
      </c>
      <c r="F1958" s="3" t="s">
        <v>1372</v>
      </c>
      <c r="G1958" s="3" t="s">
        <v>998</v>
      </c>
    </row>
    <row r="1959" spans="1:12" x14ac:dyDescent="0.25">
      <c r="A1959" s="3" t="s">
        <v>183</v>
      </c>
      <c r="B1959" s="3" t="s">
        <v>87</v>
      </c>
      <c r="C1959" s="3" t="s">
        <v>97</v>
      </c>
      <c r="D1959" s="5">
        <v>43031.427083333336</v>
      </c>
      <c r="E1959" s="3" t="s">
        <v>1373</v>
      </c>
      <c r="F1959" s="3" t="s">
        <v>1373</v>
      </c>
      <c r="G1959" s="3" t="s">
        <v>996</v>
      </c>
    </row>
    <row r="1960" spans="1:12" x14ac:dyDescent="0.25">
      <c r="A1960" s="3" t="s">
        <v>183</v>
      </c>
      <c r="B1960" s="3" t="s">
        <v>87</v>
      </c>
      <c r="C1960" s="3" t="s">
        <v>97</v>
      </c>
      <c r="D1960" s="5">
        <v>43031.430555555555</v>
      </c>
      <c r="E1960" s="3" t="s">
        <v>1374</v>
      </c>
      <c r="F1960" s="3" t="s">
        <v>1374</v>
      </c>
      <c r="G1960" s="3" t="s">
        <v>998</v>
      </c>
    </row>
    <row r="1961" spans="1:12" x14ac:dyDescent="0.25">
      <c r="A1961" s="3" t="s">
        <v>183</v>
      </c>
      <c r="B1961" s="3" t="s">
        <v>87</v>
      </c>
      <c r="C1961" s="3" t="s">
        <v>97</v>
      </c>
      <c r="D1961" s="5">
        <v>43063.25</v>
      </c>
      <c r="E1961" s="3" t="s">
        <v>1375</v>
      </c>
      <c r="F1961" s="3" t="s">
        <v>1375</v>
      </c>
      <c r="G1961" s="3" t="s">
        <v>998</v>
      </c>
    </row>
    <row r="1962" spans="1:12" x14ac:dyDescent="0.25">
      <c r="A1962" s="3" t="s">
        <v>183</v>
      </c>
      <c r="B1962" s="3" t="s">
        <v>87</v>
      </c>
      <c r="C1962" s="3" t="s">
        <v>97</v>
      </c>
      <c r="D1962" s="5">
        <v>43063.256944444445</v>
      </c>
      <c r="E1962" s="3" t="s">
        <v>1376</v>
      </c>
      <c r="F1962" s="3" t="s">
        <v>1376</v>
      </c>
      <c r="G1962" s="3" t="s">
        <v>996</v>
      </c>
    </row>
    <row r="1963" spans="1:12" x14ac:dyDescent="0.25">
      <c r="A1963" s="3" t="s">
        <v>183</v>
      </c>
      <c r="B1963" s="3" t="s">
        <v>87</v>
      </c>
      <c r="C1963" s="3" t="s">
        <v>97</v>
      </c>
      <c r="D1963" s="5">
        <v>43083.604166666664</v>
      </c>
      <c r="E1963" s="3" t="s">
        <v>1377</v>
      </c>
      <c r="F1963" s="3" t="s">
        <v>1377</v>
      </c>
      <c r="G1963" s="3" t="s">
        <v>996</v>
      </c>
    </row>
    <row r="1964" spans="1:12" x14ac:dyDescent="0.25">
      <c r="A1964" s="3" t="s">
        <v>183</v>
      </c>
      <c r="B1964" s="3" t="s">
        <v>87</v>
      </c>
      <c r="C1964" s="3" t="s">
        <v>97</v>
      </c>
      <c r="D1964" s="5">
        <v>43083.607638888891</v>
      </c>
      <c r="E1964" s="3" t="s">
        <v>1378</v>
      </c>
      <c r="F1964" s="3" t="s">
        <v>1378</v>
      </c>
      <c r="G1964" s="3" t="s">
        <v>998</v>
      </c>
    </row>
    <row r="1965" spans="1:12" x14ac:dyDescent="0.25">
      <c r="A1965" s="3" t="s">
        <v>183</v>
      </c>
      <c r="B1965" s="3" t="s">
        <v>87</v>
      </c>
      <c r="C1965" s="3" t="s">
        <v>97</v>
      </c>
      <c r="D1965" s="5">
        <v>43108.78402777778</v>
      </c>
      <c r="E1965" s="3" t="s">
        <v>1379</v>
      </c>
      <c r="F1965" s="3" t="s">
        <v>1379</v>
      </c>
      <c r="G1965" s="3" t="s">
        <v>996</v>
      </c>
    </row>
    <row r="1966" spans="1:12" x14ac:dyDescent="0.25">
      <c r="A1966" s="3" t="s">
        <v>183</v>
      </c>
      <c r="B1966" s="3" t="s">
        <v>87</v>
      </c>
      <c r="C1966" s="3" t="s">
        <v>97</v>
      </c>
      <c r="D1966" s="5">
        <v>43108.791666666664</v>
      </c>
      <c r="E1966" s="3" t="s">
        <v>1380</v>
      </c>
      <c r="F1966" s="3" t="s">
        <v>1380</v>
      </c>
      <c r="G1966" s="3" t="s">
        <v>998</v>
      </c>
    </row>
    <row r="1967" spans="1:12" s="2" customFormat="1" x14ac:dyDescent="0.25">
      <c r="A1967" s="2" t="s">
        <v>184</v>
      </c>
      <c r="B1967" s="2" t="s">
        <v>88</v>
      </c>
      <c r="C1967" s="2" t="s">
        <v>96</v>
      </c>
      <c r="D1967" s="4">
        <v>42968.520138888889</v>
      </c>
      <c r="E1967" s="2" t="s">
        <v>1381</v>
      </c>
      <c r="F1967" s="2" t="s">
        <v>1381</v>
      </c>
      <c r="G1967" s="2" t="s">
        <v>996</v>
      </c>
      <c r="H1967" s="2">
        <v>6396.9</v>
      </c>
      <c r="I1967" s="2">
        <v>157</v>
      </c>
      <c r="J1967" s="2">
        <f t="shared" si="60"/>
        <v>40.744585987261146</v>
      </c>
      <c r="K1967" s="2" t="b">
        <f t="shared" si="61"/>
        <v>0</v>
      </c>
      <c r="L1967" s="2" t="b">
        <v>0</v>
      </c>
    </row>
    <row r="1968" spans="1:12" s="2" customFormat="1" x14ac:dyDescent="0.25">
      <c r="A1968" s="2" t="s">
        <v>184</v>
      </c>
      <c r="B1968" s="2" t="s">
        <v>88</v>
      </c>
      <c r="C1968" s="2" t="s">
        <v>96</v>
      </c>
      <c r="D1968" s="4">
        <v>42968.524305555555</v>
      </c>
      <c r="E1968" s="2" t="s">
        <v>1382</v>
      </c>
      <c r="F1968" s="2" t="s">
        <v>1382</v>
      </c>
      <c r="G1968" s="2" t="s">
        <v>998</v>
      </c>
      <c r="H1968" s="2">
        <v>6865.8</v>
      </c>
      <c r="I1968" s="2">
        <v>133</v>
      </c>
      <c r="J1968" s="2">
        <f t="shared" si="60"/>
        <v>51.622556390977444</v>
      </c>
      <c r="K1968" s="2" t="b">
        <f t="shared" si="61"/>
        <v>0</v>
      </c>
      <c r="L1968" s="2" t="b">
        <v>0</v>
      </c>
    </row>
    <row r="1969" spans="1:12" s="2" customFormat="1" x14ac:dyDescent="0.25">
      <c r="A1969" s="2" t="s">
        <v>184</v>
      </c>
      <c r="B1969" s="2" t="s">
        <v>88</v>
      </c>
      <c r="C1969" s="2" t="s">
        <v>96</v>
      </c>
      <c r="D1969" s="4">
        <v>42998.519444444442</v>
      </c>
      <c r="E1969" s="2" t="s">
        <v>1383</v>
      </c>
      <c r="F1969" s="2" t="s">
        <v>1383</v>
      </c>
      <c r="G1969" s="2" t="s">
        <v>996</v>
      </c>
      <c r="H1969" s="2">
        <v>6548.9</v>
      </c>
      <c r="I1969" s="2">
        <v>111</v>
      </c>
      <c r="J1969" s="2">
        <f t="shared" si="60"/>
        <v>58.999099099099098</v>
      </c>
      <c r="K1969" s="2" t="b">
        <f t="shared" si="61"/>
        <v>0</v>
      </c>
      <c r="L1969" s="2" t="b">
        <v>0</v>
      </c>
    </row>
    <row r="1970" spans="1:12" s="2" customFormat="1" x14ac:dyDescent="0.25">
      <c r="A1970" s="2" t="s">
        <v>184</v>
      </c>
      <c r="B1970" s="2" t="s">
        <v>88</v>
      </c>
      <c r="C1970" s="2" t="s">
        <v>96</v>
      </c>
      <c r="D1970" s="4">
        <v>42998.524305555555</v>
      </c>
      <c r="E1970" s="2" t="s">
        <v>1384</v>
      </c>
      <c r="F1970" s="2" t="s">
        <v>1384</v>
      </c>
      <c r="G1970" s="2" t="s">
        <v>998</v>
      </c>
      <c r="H1970" s="2">
        <v>6016.1</v>
      </c>
      <c r="I1970" s="2">
        <v>119</v>
      </c>
      <c r="J1970" s="2">
        <f t="shared" si="60"/>
        <v>50.555462184873953</v>
      </c>
      <c r="K1970" s="2" t="b">
        <f t="shared" si="61"/>
        <v>0</v>
      </c>
      <c r="L1970" s="2" t="b">
        <v>0</v>
      </c>
    </row>
    <row r="1971" spans="1:12" s="2" customFormat="1" x14ac:dyDescent="0.25">
      <c r="A1971" s="2" t="s">
        <v>184</v>
      </c>
      <c r="B1971" s="2" t="s">
        <v>88</v>
      </c>
      <c r="C1971" s="2" t="s">
        <v>96</v>
      </c>
      <c r="D1971" s="4">
        <v>43031.565972222219</v>
      </c>
      <c r="E1971" s="2" t="s">
        <v>1385</v>
      </c>
      <c r="F1971" s="2" t="s">
        <v>1385</v>
      </c>
      <c r="G1971" s="2" t="s">
        <v>996</v>
      </c>
      <c r="H1971" s="2">
        <v>5382.2</v>
      </c>
      <c r="I1971" s="2">
        <v>121</v>
      </c>
      <c r="J1971" s="2">
        <f t="shared" si="60"/>
        <v>44.480991735537188</v>
      </c>
      <c r="K1971" s="2" t="b">
        <f t="shared" si="61"/>
        <v>0</v>
      </c>
      <c r="L1971" s="2" t="b">
        <v>0</v>
      </c>
    </row>
    <row r="1972" spans="1:12" s="2" customFormat="1" x14ac:dyDescent="0.25">
      <c r="A1972" s="2" t="s">
        <v>184</v>
      </c>
      <c r="B1972" s="2" t="s">
        <v>88</v>
      </c>
      <c r="C1972" s="2" t="s">
        <v>96</v>
      </c>
      <c r="D1972" s="4">
        <v>43031.569444444445</v>
      </c>
      <c r="E1972" s="2" t="s">
        <v>1386</v>
      </c>
      <c r="G1972" s="2" t="s">
        <v>998</v>
      </c>
      <c r="H1972" s="2">
        <v>5218.8999999999996</v>
      </c>
      <c r="I1972" s="2">
        <v>121</v>
      </c>
      <c r="J1972" s="2">
        <f t="shared" si="60"/>
        <v>43.131404958677685</v>
      </c>
      <c r="K1972" s="2" t="b">
        <f t="shared" si="61"/>
        <v>0</v>
      </c>
      <c r="L1972" s="2" t="b">
        <v>0</v>
      </c>
    </row>
    <row r="1973" spans="1:12" s="2" customFormat="1" x14ac:dyDescent="0.25">
      <c r="A1973" s="2" t="s">
        <v>184</v>
      </c>
      <c r="B1973" s="2" t="s">
        <v>88</v>
      </c>
      <c r="C1973" s="2" t="s">
        <v>96</v>
      </c>
      <c r="D1973" s="4">
        <v>43031.569444444445</v>
      </c>
      <c r="E1973" s="2" t="s">
        <v>1386</v>
      </c>
      <c r="F1973" s="2" t="s">
        <v>1386</v>
      </c>
      <c r="G1973" s="2" t="s">
        <v>998</v>
      </c>
      <c r="H1973" s="2">
        <v>5218.8999999999996</v>
      </c>
      <c r="I1973" s="2">
        <v>121</v>
      </c>
      <c r="J1973" s="2">
        <f t="shared" si="60"/>
        <v>43.131404958677685</v>
      </c>
      <c r="K1973" s="2" t="b">
        <f t="shared" si="61"/>
        <v>0</v>
      </c>
      <c r="L1973" s="2" t="b">
        <v>0</v>
      </c>
    </row>
    <row r="1974" spans="1:12" s="2" customFormat="1" x14ac:dyDescent="0.25">
      <c r="A1974" s="2" t="s">
        <v>184</v>
      </c>
      <c r="B1974" s="2" t="s">
        <v>88</v>
      </c>
      <c r="C1974" s="2" t="s">
        <v>96</v>
      </c>
      <c r="D1974" s="4">
        <v>43063.4375</v>
      </c>
      <c r="E1974" s="2" t="s">
        <v>1387</v>
      </c>
      <c r="F1974" s="2" t="s">
        <v>1387</v>
      </c>
      <c r="G1974" s="2" t="s">
        <v>996</v>
      </c>
      <c r="H1974" s="2">
        <v>6869.5</v>
      </c>
      <c r="I1974" s="2">
        <v>130</v>
      </c>
      <c r="J1974" s="2">
        <f t="shared" si="60"/>
        <v>52.842307692307692</v>
      </c>
      <c r="K1974" s="2" t="b">
        <f t="shared" si="61"/>
        <v>0</v>
      </c>
      <c r="L1974" s="2" t="b">
        <v>0</v>
      </c>
    </row>
    <row r="1975" spans="1:12" s="2" customFormat="1" x14ac:dyDescent="0.25">
      <c r="A1975" s="2" t="s">
        <v>184</v>
      </c>
      <c r="B1975" s="2" t="s">
        <v>88</v>
      </c>
      <c r="C1975" s="2" t="s">
        <v>96</v>
      </c>
      <c r="D1975" s="4">
        <v>43063.444444444445</v>
      </c>
      <c r="E1975" s="2" t="s">
        <v>1388</v>
      </c>
      <c r="F1975" s="2" t="s">
        <v>1388</v>
      </c>
      <c r="G1975" s="2" t="s">
        <v>998</v>
      </c>
      <c r="H1975" s="2">
        <v>6786.4</v>
      </c>
      <c r="I1975" s="2">
        <v>128</v>
      </c>
      <c r="J1975" s="2">
        <f t="shared" si="60"/>
        <v>53.018749999999997</v>
      </c>
      <c r="K1975" s="2" t="b">
        <f t="shared" si="61"/>
        <v>0</v>
      </c>
      <c r="L1975" s="2" t="b">
        <v>0</v>
      </c>
    </row>
    <row r="1976" spans="1:12" s="2" customFormat="1" x14ac:dyDescent="0.25">
      <c r="A1976" s="2" t="s">
        <v>184</v>
      </c>
      <c r="B1976" s="2" t="s">
        <v>88</v>
      </c>
      <c r="C1976" s="2" t="s">
        <v>96</v>
      </c>
      <c r="D1976" s="4">
        <v>43084.472222222219</v>
      </c>
      <c r="E1976" s="2" t="s">
        <v>1389</v>
      </c>
      <c r="F1976" s="2" t="s">
        <v>1389</v>
      </c>
      <c r="G1976" s="2" t="s">
        <v>996</v>
      </c>
      <c r="H1976" s="2">
        <v>6173.1</v>
      </c>
      <c r="I1976" s="2">
        <v>121</v>
      </c>
      <c r="J1976" s="2">
        <f t="shared" si="60"/>
        <v>51.017355371900827</v>
      </c>
      <c r="K1976" s="2" t="b">
        <f t="shared" si="61"/>
        <v>0</v>
      </c>
      <c r="L1976" s="2" t="b">
        <v>0</v>
      </c>
    </row>
    <row r="1977" spans="1:12" s="2" customFormat="1" x14ac:dyDescent="0.25">
      <c r="A1977" s="2" t="s">
        <v>184</v>
      </c>
      <c r="B1977" s="2" t="s">
        <v>88</v>
      </c>
      <c r="C1977" s="2" t="s">
        <v>96</v>
      </c>
      <c r="D1977" s="4">
        <v>43084.48541666667</v>
      </c>
      <c r="E1977" s="2" t="s">
        <v>1390</v>
      </c>
      <c r="F1977" s="2" t="s">
        <v>1390</v>
      </c>
      <c r="G1977" s="2" t="s">
        <v>998</v>
      </c>
      <c r="H1977" s="2">
        <v>5287.5</v>
      </c>
      <c r="I1977" s="2">
        <v>87</v>
      </c>
      <c r="J1977" s="2">
        <f t="shared" si="60"/>
        <v>60.775862068965516</v>
      </c>
      <c r="K1977" s="2" t="b">
        <f t="shared" si="61"/>
        <v>0</v>
      </c>
      <c r="L1977" s="2" t="b">
        <v>0</v>
      </c>
    </row>
    <row r="1978" spans="1:12" s="2" customFormat="1" x14ac:dyDescent="0.25">
      <c r="A1978" s="2" t="s">
        <v>184</v>
      </c>
      <c r="B1978" s="2" t="s">
        <v>88</v>
      </c>
      <c r="C1978" s="2" t="s">
        <v>96</v>
      </c>
      <c r="D1978" s="4">
        <v>43109.606249999997</v>
      </c>
      <c r="E1978" s="2" t="s">
        <v>1391</v>
      </c>
      <c r="F1978" s="2" t="s">
        <v>1391</v>
      </c>
      <c r="G1978" s="2" t="s">
        <v>996</v>
      </c>
      <c r="H1978" s="2">
        <v>7482.8</v>
      </c>
      <c r="I1978" s="2">
        <v>30</v>
      </c>
      <c r="J1978" s="2">
        <f t="shared" si="60"/>
        <v>249.42666666666668</v>
      </c>
      <c r="K1978" s="2" t="b">
        <f t="shared" si="61"/>
        <v>0</v>
      </c>
      <c r="L1978" s="2" t="b">
        <v>0</v>
      </c>
    </row>
    <row r="1979" spans="1:12" s="2" customFormat="1" x14ac:dyDescent="0.25">
      <c r="A1979" s="2" t="s">
        <v>184</v>
      </c>
      <c r="B1979" s="2" t="s">
        <v>88</v>
      </c>
      <c r="C1979" s="2" t="s">
        <v>96</v>
      </c>
      <c r="D1979" s="4">
        <v>43109.611111111109</v>
      </c>
      <c r="E1979" s="2" t="s">
        <v>1392</v>
      </c>
      <c r="F1979" s="2" t="s">
        <v>1392</v>
      </c>
      <c r="G1979" s="2" t="s">
        <v>998</v>
      </c>
      <c r="H1979" s="2">
        <v>7417.4</v>
      </c>
      <c r="I1979" s="2">
        <v>117</v>
      </c>
      <c r="J1979" s="2">
        <f t="shared" si="60"/>
        <v>63.396581196581195</v>
      </c>
      <c r="K1979" s="2" t="b">
        <f t="shared" si="61"/>
        <v>0</v>
      </c>
      <c r="L1979" s="2" t="b">
        <v>0</v>
      </c>
    </row>
    <row r="1980" spans="1:12" x14ac:dyDescent="0.25">
      <c r="A1980" s="3" t="s">
        <v>184</v>
      </c>
      <c r="B1980" s="3" t="s">
        <v>88</v>
      </c>
      <c r="C1980" s="3" t="s">
        <v>97</v>
      </c>
      <c r="D1980" s="5">
        <v>42968.520138888889</v>
      </c>
      <c r="E1980" s="3" t="s">
        <v>1381</v>
      </c>
      <c r="F1980" s="3" t="s">
        <v>1381</v>
      </c>
      <c r="G1980" s="3" t="s">
        <v>996</v>
      </c>
    </row>
    <row r="1981" spans="1:12" x14ac:dyDescent="0.25">
      <c r="A1981" s="3" t="s">
        <v>184</v>
      </c>
      <c r="B1981" s="3" t="s">
        <v>88</v>
      </c>
      <c r="C1981" s="3" t="s">
        <v>97</v>
      </c>
      <c r="D1981" s="5">
        <v>42968.524305555555</v>
      </c>
      <c r="E1981" s="3" t="s">
        <v>1382</v>
      </c>
      <c r="F1981" s="3" t="s">
        <v>1382</v>
      </c>
      <c r="G1981" s="3" t="s">
        <v>998</v>
      </c>
    </row>
    <row r="1982" spans="1:12" x14ac:dyDescent="0.25">
      <c r="A1982" s="3" t="s">
        <v>184</v>
      </c>
      <c r="B1982" s="3" t="s">
        <v>88</v>
      </c>
      <c r="C1982" s="3" t="s">
        <v>97</v>
      </c>
      <c r="D1982" s="5">
        <v>42998.519444444442</v>
      </c>
      <c r="E1982" s="3" t="s">
        <v>1383</v>
      </c>
      <c r="F1982" s="3" t="s">
        <v>1383</v>
      </c>
      <c r="G1982" s="3" t="s">
        <v>996</v>
      </c>
    </row>
    <row r="1983" spans="1:12" x14ac:dyDescent="0.25">
      <c r="A1983" s="3" t="s">
        <v>184</v>
      </c>
      <c r="B1983" s="3" t="s">
        <v>88</v>
      </c>
      <c r="C1983" s="3" t="s">
        <v>97</v>
      </c>
      <c r="D1983" s="5">
        <v>42998.524305555555</v>
      </c>
      <c r="E1983" s="3" t="s">
        <v>1384</v>
      </c>
      <c r="F1983" s="3" t="s">
        <v>1384</v>
      </c>
      <c r="G1983" s="3" t="s">
        <v>998</v>
      </c>
    </row>
    <row r="1984" spans="1:12" x14ac:dyDescent="0.25">
      <c r="A1984" s="3" t="s">
        <v>184</v>
      </c>
      <c r="B1984" s="3" t="s">
        <v>88</v>
      </c>
      <c r="C1984" s="3" t="s">
        <v>97</v>
      </c>
      <c r="D1984" s="5">
        <v>43031.565972222219</v>
      </c>
      <c r="E1984" s="3" t="s">
        <v>1385</v>
      </c>
      <c r="F1984" s="3" t="s">
        <v>1385</v>
      </c>
      <c r="G1984" s="3" t="s">
        <v>996</v>
      </c>
    </row>
    <row r="1985" spans="1:12" x14ac:dyDescent="0.25">
      <c r="A1985" s="3" t="s">
        <v>184</v>
      </c>
      <c r="B1985" s="3" t="s">
        <v>88</v>
      </c>
      <c r="C1985" s="3" t="s">
        <v>97</v>
      </c>
      <c r="D1985" s="5">
        <v>43031.569444444445</v>
      </c>
      <c r="E1985" s="3" t="s">
        <v>1386</v>
      </c>
      <c r="G1985" s="3" t="s">
        <v>998</v>
      </c>
    </row>
    <row r="1986" spans="1:12" x14ac:dyDescent="0.25">
      <c r="A1986" s="3" t="s">
        <v>184</v>
      </c>
      <c r="B1986" s="3" t="s">
        <v>88</v>
      </c>
      <c r="C1986" s="3" t="s">
        <v>97</v>
      </c>
      <c r="D1986" s="5">
        <v>43031.569444444445</v>
      </c>
      <c r="E1986" s="3" t="s">
        <v>1386</v>
      </c>
      <c r="F1986" s="3" t="s">
        <v>1386</v>
      </c>
      <c r="G1986" s="3" t="s">
        <v>998</v>
      </c>
    </row>
    <row r="1987" spans="1:12" x14ac:dyDescent="0.25">
      <c r="A1987" s="3" t="s">
        <v>184</v>
      </c>
      <c r="B1987" s="3" t="s">
        <v>88</v>
      </c>
      <c r="C1987" s="3" t="s">
        <v>97</v>
      </c>
      <c r="D1987" s="5">
        <v>43063.4375</v>
      </c>
      <c r="E1987" s="3" t="s">
        <v>1387</v>
      </c>
      <c r="F1987" s="3" t="s">
        <v>1387</v>
      </c>
      <c r="G1987" s="3" t="s">
        <v>996</v>
      </c>
    </row>
    <row r="1988" spans="1:12" x14ac:dyDescent="0.25">
      <c r="A1988" s="3" t="s">
        <v>184</v>
      </c>
      <c r="B1988" s="3" t="s">
        <v>88</v>
      </c>
      <c r="C1988" s="3" t="s">
        <v>97</v>
      </c>
      <c r="D1988" s="5">
        <v>43063.444444444445</v>
      </c>
      <c r="E1988" s="3" t="s">
        <v>1388</v>
      </c>
      <c r="F1988" s="3" t="s">
        <v>1388</v>
      </c>
      <c r="G1988" s="3" t="s">
        <v>998</v>
      </c>
    </row>
    <row r="1989" spans="1:12" x14ac:dyDescent="0.25">
      <c r="A1989" s="3" t="s">
        <v>184</v>
      </c>
      <c r="B1989" s="3" t="s">
        <v>88</v>
      </c>
      <c r="C1989" s="3" t="s">
        <v>97</v>
      </c>
      <c r="D1989" s="5">
        <v>43084.472222222219</v>
      </c>
      <c r="E1989" s="3" t="s">
        <v>1389</v>
      </c>
      <c r="F1989" s="3" t="s">
        <v>1389</v>
      </c>
      <c r="G1989" s="3" t="s">
        <v>996</v>
      </c>
    </row>
    <row r="1990" spans="1:12" x14ac:dyDescent="0.25">
      <c r="A1990" s="3" t="s">
        <v>184</v>
      </c>
      <c r="B1990" s="3" t="s">
        <v>88</v>
      </c>
      <c r="C1990" s="3" t="s">
        <v>97</v>
      </c>
      <c r="D1990" s="5">
        <v>43084.48541666667</v>
      </c>
      <c r="E1990" s="3" t="s">
        <v>1390</v>
      </c>
      <c r="F1990" s="3" t="s">
        <v>1390</v>
      </c>
      <c r="G1990" s="3" t="s">
        <v>998</v>
      </c>
    </row>
    <row r="1991" spans="1:12" x14ac:dyDescent="0.25">
      <c r="A1991" s="3" t="s">
        <v>184</v>
      </c>
      <c r="B1991" s="3" t="s">
        <v>88</v>
      </c>
      <c r="C1991" s="3" t="s">
        <v>97</v>
      </c>
      <c r="D1991" s="5">
        <v>43109.606249999997</v>
      </c>
      <c r="E1991" s="3" t="s">
        <v>1391</v>
      </c>
      <c r="F1991" s="3" t="s">
        <v>1391</v>
      </c>
      <c r="G1991" s="3" t="s">
        <v>996</v>
      </c>
    </row>
    <row r="1992" spans="1:12" x14ac:dyDescent="0.25">
      <c r="A1992" s="3" t="s">
        <v>184</v>
      </c>
      <c r="B1992" s="3" t="s">
        <v>88</v>
      </c>
      <c r="C1992" s="3" t="s">
        <v>97</v>
      </c>
      <c r="D1992" s="5">
        <v>43109.611111111109</v>
      </c>
      <c r="E1992" s="3" t="s">
        <v>1392</v>
      </c>
      <c r="F1992" s="3" t="s">
        <v>1392</v>
      </c>
      <c r="G1992" s="3" t="s">
        <v>998</v>
      </c>
    </row>
    <row r="1993" spans="1:12" s="2" customFormat="1" x14ac:dyDescent="0.25">
      <c r="A1993" s="2" t="s">
        <v>185</v>
      </c>
      <c r="B1993" s="2" t="s">
        <v>89</v>
      </c>
      <c r="C1993" s="2" t="s">
        <v>96</v>
      </c>
      <c r="D1993" s="4">
        <v>42968.570138888892</v>
      </c>
      <c r="E1993" s="2" t="s">
        <v>1393</v>
      </c>
      <c r="F1993" s="2" t="s">
        <v>1393</v>
      </c>
      <c r="G1993" s="2" t="s">
        <v>996</v>
      </c>
      <c r="H1993" s="2">
        <v>6986.7</v>
      </c>
      <c r="I1993" s="2">
        <v>137</v>
      </c>
      <c r="J1993" s="2">
        <f t="shared" ref="J1993:J2052" si="62">H1993/I1993</f>
        <v>50.997810218978103</v>
      </c>
      <c r="K1993" s="2" t="b">
        <f t="shared" ref="K1993:K2052" si="63">AND(J1993&gt;=0.5,J1993&lt;=2)</f>
        <v>0</v>
      </c>
      <c r="L1993" s="2" t="b">
        <v>0</v>
      </c>
    </row>
    <row r="1994" spans="1:12" s="2" customFormat="1" x14ac:dyDescent="0.25">
      <c r="A1994" s="2" t="s">
        <v>185</v>
      </c>
      <c r="B1994" s="2" t="s">
        <v>89</v>
      </c>
      <c r="C1994" s="2" t="s">
        <v>96</v>
      </c>
      <c r="D1994" s="4">
        <v>42968.579861111109</v>
      </c>
      <c r="E1994" s="2" t="s">
        <v>1394</v>
      </c>
      <c r="F1994" s="2" t="s">
        <v>1394</v>
      </c>
      <c r="G1994" s="2" t="s">
        <v>998</v>
      </c>
      <c r="H1994" s="2">
        <v>6375.9</v>
      </c>
      <c r="I1994" s="2">
        <v>137</v>
      </c>
      <c r="J1994" s="2">
        <f t="shared" si="62"/>
        <v>46.53941605839416</v>
      </c>
      <c r="K1994" s="2" t="b">
        <f t="shared" si="63"/>
        <v>0</v>
      </c>
      <c r="L1994" s="2" t="b">
        <v>0</v>
      </c>
    </row>
    <row r="1995" spans="1:12" s="2" customFormat="1" x14ac:dyDescent="0.25">
      <c r="A1995" s="2" t="s">
        <v>185</v>
      </c>
      <c r="B1995" s="2" t="s">
        <v>89</v>
      </c>
      <c r="C1995" s="2" t="s">
        <v>96</v>
      </c>
      <c r="D1995" s="4">
        <v>42998.333333333336</v>
      </c>
      <c r="E1995" s="2" t="s">
        <v>1395</v>
      </c>
      <c r="F1995" s="2" t="s">
        <v>1395</v>
      </c>
      <c r="G1995" s="2" t="s">
        <v>996</v>
      </c>
      <c r="H1995" s="2">
        <v>5843.1</v>
      </c>
      <c r="I1995" s="2">
        <v>119</v>
      </c>
      <c r="J1995" s="2">
        <f t="shared" si="62"/>
        <v>49.101680672268913</v>
      </c>
      <c r="K1995" s="2" t="b">
        <f t="shared" si="63"/>
        <v>0</v>
      </c>
      <c r="L1995" s="2" t="b">
        <v>0</v>
      </c>
    </row>
    <row r="1996" spans="1:12" s="2" customFormat="1" x14ac:dyDescent="0.25">
      <c r="A1996" s="2" t="s">
        <v>185</v>
      </c>
      <c r="B1996" s="2" t="s">
        <v>89</v>
      </c>
      <c r="C1996" s="2" t="s">
        <v>96</v>
      </c>
      <c r="D1996" s="4">
        <v>42998.341666666667</v>
      </c>
      <c r="E1996" s="2" t="s">
        <v>1396</v>
      </c>
      <c r="F1996" s="2" t="s">
        <v>1396</v>
      </c>
      <c r="G1996" s="2" t="s">
        <v>998</v>
      </c>
      <c r="H1996" s="2">
        <v>5978.1</v>
      </c>
      <c r="I1996" s="2">
        <v>129</v>
      </c>
      <c r="J1996" s="2">
        <f t="shared" si="62"/>
        <v>46.341860465116284</v>
      </c>
      <c r="K1996" s="2" t="b">
        <f t="shared" si="63"/>
        <v>0</v>
      </c>
      <c r="L1996" s="2" t="b">
        <v>0</v>
      </c>
    </row>
    <row r="1997" spans="1:12" s="2" customFormat="1" x14ac:dyDescent="0.25">
      <c r="A1997" s="2" t="s">
        <v>185</v>
      </c>
      <c r="B1997" s="2" t="s">
        <v>89</v>
      </c>
      <c r="C1997" s="2" t="s">
        <v>96</v>
      </c>
      <c r="D1997" s="4">
        <v>43031.302083333336</v>
      </c>
      <c r="E1997" s="2" t="s">
        <v>1397</v>
      </c>
      <c r="F1997" s="2" t="s">
        <v>1397</v>
      </c>
      <c r="G1997" s="2" t="s">
        <v>996</v>
      </c>
      <c r="H1997" s="2">
        <v>5334.3</v>
      </c>
      <c r="I1997" s="2">
        <v>123</v>
      </c>
      <c r="J1997" s="2">
        <f t="shared" si="62"/>
        <v>43.368292682926828</v>
      </c>
      <c r="K1997" s="2" t="b">
        <f t="shared" si="63"/>
        <v>0</v>
      </c>
      <c r="L1997" s="2" t="b">
        <v>0</v>
      </c>
    </row>
    <row r="1998" spans="1:12" s="2" customFormat="1" x14ac:dyDescent="0.25">
      <c r="A1998" s="2" t="s">
        <v>185</v>
      </c>
      <c r="B1998" s="2" t="s">
        <v>89</v>
      </c>
      <c r="C1998" s="2" t="s">
        <v>96</v>
      </c>
      <c r="D1998" s="4">
        <v>43031.327777777777</v>
      </c>
      <c r="E1998" s="2" t="s">
        <v>1398</v>
      </c>
      <c r="F1998" s="2" t="s">
        <v>1398</v>
      </c>
      <c r="G1998" s="2" t="s">
        <v>998</v>
      </c>
      <c r="H1998" s="2">
        <v>5039.7</v>
      </c>
      <c r="I1998" s="2">
        <v>125</v>
      </c>
      <c r="J1998" s="2">
        <f t="shared" si="62"/>
        <v>40.317599999999999</v>
      </c>
      <c r="K1998" s="2" t="b">
        <f t="shared" si="63"/>
        <v>0</v>
      </c>
      <c r="L1998" s="2" t="b">
        <v>0</v>
      </c>
    </row>
    <row r="1999" spans="1:12" s="2" customFormat="1" x14ac:dyDescent="0.25">
      <c r="A1999" s="2" t="s">
        <v>185</v>
      </c>
      <c r="B1999" s="2" t="s">
        <v>89</v>
      </c>
      <c r="C1999" s="2" t="s">
        <v>96</v>
      </c>
      <c r="D1999" s="4">
        <v>43062.708333333336</v>
      </c>
      <c r="E1999" s="2" t="s">
        <v>1399</v>
      </c>
      <c r="F1999" s="2" t="s">
        <v>1399</v>
      </c>
      <c r="G1999" s="2" t="s">
        <v>998</v>
      </c>
      <c r="H1999" s="2">
        <v>6905.4</v>
      </c>
      <c r="I1999" s="2">
        <v>125</v>
      </c>
      <c r="J1999" s="2">
        <f t="shared" si="62"/>
        <v>55.243199999999995</v>
      </c>
      <c r="K1999" s="2" t="b">
        <f t="shared" si="63"/>
        <v>0</v>
      </c>
      <c r="L1999" s="2" t="b">
        <v>0</v>
      </c>
    </row>
    <row r="2000" spans="1:12" s="2" customFormat="1" x14ac:dyDescent="0.25">
      <c r="A2000" s="2" t="s">
        <v>185</v>
      </c>
      <c r="B2000" s="2" t="s">
        <v>89</v>
      </c>
      <c r="C2000" s="2" t="s">
        <v>96</v>
      </c>
      <c r="D2000" s="4">
        <v>43062.715277777781</v>
      </c>
      <c r="E2000" s="2" t="s">
        <v>1400</v>
      </c>
      <c r="F2000" s="2" t="s">
        <v>1400</v>
      </c>
      <c r="G2000" s="2" t="s">
        <v>996</v>
      </c>
      <c r="H2000" s="2">
        <v>6686.5</v>
      </c>
      <c r="I2000" s="2">
        <v>135</v>
      </c>
      <c r="J2000" s="2">
        <f t="shared" si="62"/>
        <v>49.529629629629632</v>
      </c>
      <c r="K2000" s="2" t="b">
        <f t="shared" si="63"/>
        <v>0</v>
      </c>
      <c r="L2000" s="2" t="b">
        <v>0</v>
      </c>
    </row>
    <row r="2001" spans="1:12" s="2" customFormat="1" x14ac:dyDescent="0.25">
      <c r="A2001" s="2" t="s">
        <v>185</v>
      </c>
      <c r="B2001" s="2" t="s">
        <v>89</v>
      </c>
      <c r="C2001" s="2" t="s">
        <v>96</v>
      </c>
      <c r="D2001" s="4">
        <v>43083.40625</v>
      </c>
      <c r="E2001" s="2" t="s">
        <v>1401</v>
      </c>
      <c r="F2001" s="2" t="s">
        <v>1401</v>
      </c>
      <c r="G2001" s="2" t="s">
        <v>996</v>
      </c>
      <c r="H2001" s="2">
        <v>5018.1000000000004</v>
      </c>
      <c r="I2001" s="2">
        <v>111</v>
      </c>
      <c r="J2001" s="2">
        <f t="shared" si="62"/>
        <v>45.208108108108114</v>
      </c>
      <c r="K2001" s="2" t="b">
        <f t="shared" si="63"/>
        <v>0</v>
      </c>
      <c r="L2001" s="2" t="b">
        <v>0</v>
      </c>
    </row>
    <row r="2002" spans="1:12" s="2" customFormat="1" x14ac:dyDescent="0.25">
      <c r="A2002" s="2" t="s">
        <v>185</v>
      </c>
      <c r="B2002" s="2" t="s">
        <v>89</v>
      </c>
      <c r="C2002" s="2" t="s">
        <v>96</v>
      </c>
      <c r="D2002" s="4">
        <v>43083.40625</v>
      </c>
      <c r="E2002" s="2" t="s">
        <v>1402</v>
      </c>
      <c r="F2002" s="2" t="s">
        <v>1402</v>
      </c>
      <c r="G2002" s="2" t="s">
        <v>998</v>
      </c>
      <c r="H2002" s="2">
        <v>5022.3999999999996</v>
      </c>
      <c r="I2002" s="2">
        <v>90</v>
      </c>
      <c r="J2002" s="2">
        <f t="shared" si="62"/>
        <v>55.804444444444442</v>
      </c>
      <c r="K2002" s="2" t="b">
        <f t="shared" si="63"/>
        <v>0</v>
      </c>
      <c r="L2002" s="2" t="b">
        <v>0</v>
      </c>
    </row>
    <row r="2003" spans="1:12" s="2" customFormat="1" x14ac:dyDescent="0.25">
      <c r="A2003" s="2" t="s">
        <v>185</v>
      </c>
      <c r="B2003" s="2" t="s">
        <v>89</v>
      </c>
      <c r="C2003" s="2" t="s">
        <v>96</v>
      </c>
      <c r="D2003" s="4">
        <v>43108.657638888886</v>
      </c>
      <c r="E2003" s="2" t="s">
        <v>1403</v>
      </c>
      <c r="F2003" s="2" t="s">
        <v>1403</v>
      </c>
      <c r="G2003" s="2" t="s">
        <v>996</v>
      </c>
      <c r="H2003" s="2">
        <v>7201</v>
      </c>
      <c r="I2003" s="2">
        <v>124</v>
      </c>
      <c r="J2003" s="2">
        <f t="shared" si="62"/>
        <v>58.072580645161288</v>
      </c>
      <c r="K2003" s="2" t="b">
        <f t="shared" si="63"/>
        <v>0</v>
      </c>
      <c r="L2003" s="2" t="b">
        <v>0</v>
      </c>
    </row>
    <row r="2004" spans="1:12" s="2" customFormat="1" x14ac:dyDescent="0.25">
      <c r="A2004" s="2" t="s">
        <v>185</v>
      </c>
      <c r="B2004" s="2" t="s">
        <v>89</v>
      </c>
      <c r="C2004" s="2" t="s">
        <v>96</v>
      </c>
      <c r="D2004" s="4">
        <v>43108.666666666664</v>
      </c>
      <c r="E2004" s="2" t="s">
        <v>1404</v>
      </c>
      <c r="F2004" s="2" t="s">
        <v>1404</v>
      </c>
      <c r="G2004" s="2" t="s">
        <v>998</v>
      </c>
      <c r="H2004" s="2">
        <v>7045.7</v>
      </c>
      <c r="I2004" s="2">
        <v>127</v>
      </c>
      <c r="J2004" s="2">
        <f t="shared" si="62"/>
        <v>55.477952755905513</v>
      </c>
      <c r="K2004" s="2" t="b">
        <f t="shared" si="63"/>
        <v>0</v>
      </c>
      <c r="L2004" s="2" t="b">
        <v>0</v>
      </c>
    </row>
    <row r="2005" spans="1:12" x14ac:dyDescent="0.25">
      <c r="A2005" s="3" t="s">
        <v>185</v>
      </c>
      <c r="B2005" s="3" t="s">
        <v>89</v>
      </c>
      <c r="C2005" s="3" t="s">
        <v>97</v>
      </c>
      <c r="D2005" s="5">
        <v>42968.570138888892</v>
      </c>
      <c r="E2005" s="3" t="s">
        <v>1393</v>
      </c>
      <c r="F2005" s="3" t="s">
        <v>1393</v>
      </c>
      <c r="G2005" s="3" t="s">
        <v>996</v>
      </c>
    </row>
    <row r="2006" spans="1:12" x14ac:dyDescent="0.25">
      <c r="A2006" s="3" t="s">
        <v>185</v>
      </c>
      <c r="B2006" s="3" t="s">
        <v>89</v>
      </c>
      <c r="C2006" s="3" t="s">
        <v>97</v>
      </c>
      <c r="D2006" s="5">
        <v>42968.579861111109</v>
      </c>
      <c r="E2006" s="3" t="s">
        <v>1394</v>
      </c>
      <c r="F2006" s="3" t="s">
        <v>1394</v>
      </c>
      <c r="G2006" s="3" t="s">
        <v>998</v>
      </c>
    </row>
    <row r="2007" spans="1:12" x14ac:dyDescent="0.25">
      <c r="A2007" s="3" t="s">
        <v>185</v>
      </c>
      <c r="B2007" s="3" t="s">
        <v>89</v>
      </c>
      <c r="C2007" s="3" t="s">
        <v>97</v>
      </c>
      <c r="D2007" s="5">
        <v>42998.333333333336</v>
      </c>
      <c r="E2007" s="3" t="s">
        <v>1395</v>
      </c>
      <c r="F2007" s="3" t="s">
        <v>1395</v>
      </c>
      <c r="G2007" s="3" t="s">
        <v>996</v>
      </c>
    </row>
    <row r="2008" spans="1:12" x14ac:dyDescent="0.25">
      <c r="A2008" s="3" t="s">
        <v>185</v>
      </c>
      <c r="B2008" s="3" t="s">
        <v>89</v>
      </c>
      <c r="C2008" s="3" t="s">
        <v>97</v>
      </c>
      <c r="D2008" s="5">
        <v>42998.341666666667</v>
      </c>
      <c r="E2008" s="3" t="s">
        <v>1396</v>
      </c>
      <c r="F2008" s="3" t="s">
        <v>1396</v>
      </c>
      <c r="G2008" s="3" t="s">
        <v>998</v>
      </c>
    </row>
    <row r="2009" spans="1:12" x14ac:dyDescent="0.25">
      <c r="A2009" s="3" t="s">
        <v>185</v>
      </c>
      <c r="B2009" s="3" t="s">
        <v>89</v>
      </c>
      <c r="C2009" s="3" t="s">
        <v>97</v>
      </c>
      <c r="D2009" s="5">
        <v>43031.302083333336</v>
      </c>
      <c r="E2009" s="3" t="s">
        <v>1397</v>
      </c>
      <c r="F2009" s="3" t="s">
        <v>1397</v>
      </c>
      <c r="G2009" s="3" t="s">
        <v>996</v>
      </c>
    </row>
    <row r="2010" spans="1:12" x14ac:dyDescent="0.25">
      <c r="A2010" s="3" t="s">
        <v>185</v>
      </c>
      <c r="B2010" s="3" t="s">
        <v>89</v>
      </c>
      <c r="C2010" s="3" t="s">
        <v>97</v>
      </c>
      <c r="D2010" s="5">
        <v>43031.327777777777</v>
      </c>
      <c r="E2010" s="3" t="s">
        <v>1398</v>
      </c>
      <c r="F2010" s="3" t="s">
        <v>1398</v>
      </c>
      <c r="G2010" s="3" t="s">
        <v>998</v>
      </c>
    </row>
    <row r="2011" spans="1:12" x14ac:dyDescent="0.25">
      <c r="A2011" s="3" t="s">
        <v>185</v>
      </c>
      <c r="B2011" s="3" t="s">
        <v>89</v>
      </c>
      <c r="C2011" s="3" t="s">
        <v>97</v>
      </c>
      <c r="D2011" s="5">
        <v>43062.708333333336</v>
      </c>
      <c r="E2011" s="3" t="s">
        <v>1399</v>
      </c>
      <c r="F2011" s="3" t="s">
        <v>1399</v>
      </c>
      <c r="G2011" s="3" t="s">
        <v>998</v>
      </c>
    </row>
    <row r="2012" spans="1:12" x14ac:dyDescent="0.25">
      <c r="A2012" s="3" t="s">
        <v>185</v>
      </c>
      <c r="B2012" s="3" t="s">
        <v>89</v>
      </c>
      <c r="C2012" s="3" t="s">
        <v>97</v>
      </c>
      <c r="D2012" s="5">
        <v>43062.715277777781</v>
      </c>
      <c r="E2012" s="3" t="s">
        <v>1400</v>
      </c>
      <c r="F2012" s="3" t="s">
        <v>1400</v>
      </c>
      <c r="G2012" s="3" t="s">
        <v>996</v>
      </c>
    </row>
    <row r="2013" spans="1:12" x14ac:dyDescent="0.25">
      <c r="A2013" s="3" t="s">
        <v>185</v>
      </c>
      <c r="B2013" s="3" t="s">
        <v>89</v>
      </c>
      <c r="C2013" s="3" t="s">
        <v>97</v>
      </c>
      <c r="D2013" s="5">
        <v>43083.40625</v>
      </c>
      <c r="E2013" s="3" t="s">
        <v>1401</v>
      </c>
      <c r="F2013" s="3" t="s">
        <v>1401</v>
      </c>
      <c r="G2013" s="3" t="s">
        <v>996</v>
      </c>
    </row>
    <row r="2014" spans="1:12" x14ac:dyDescent="0.25">
      <c r="A2014" s="3" t="s">
        <v>185</v>
      </c>
      <c r="B2014" s="3" t="s">
        <v>89</v>
      </c>
      <c r="C2014" s="3" t="s">
        <v>97</v>
      </c>
      <c r="D2014" s="5">
        <v>43083.40625</v>
      </c>
      <c r="E2014" s="3" t="s">
        <v>1402</v>
      </c>
      <c r="F2014" s="3" t="s">
        <v>1402</v>
      </c>
      <c r="G2014" s="3" t="s">
        <v>998</v>
      </c>
    </row>
    <row r="2015" spans="1:12" x14ac:dyDescent="0.25">
      <c r="A2015" s="3" t="s">
        <v>185</v>
      </c>
      <c r="B2015" s="3" t="s">
        <v>89</v>
      </c>
      <c r="C2015" s="3" t="s">
        <v>97</v>
      </c>
      <c r="D2015" s="5">
        <v>43108.657638888886</v>
      </c>
      <c r="E2015" s="3" t="s">
        <v>1403</v>
      </c>
      <c r="F2015" s="3" t="s">
        <v>1403</v>
      </c>
      <c r="G2015" s="3" t="s">
        <v>996</v>
      </c>
    </row>
    <row r="2016" spans="1:12" x14ac:dyDescent="0.25">
      <c r="A2016" s="3" t="s">
        <v>185</v>
      </c>
      <c r="B2016" s="3" t="s">
        <v>89</v>
      </c>
      <c r="C2016" s="3" t="s">
        <v>97</v>
      </c>
      <c r="D2016" s="5">
        <v>43108.666666666664</v>
      </c>
      <c r="E2016" s="3" t="s">
        <v>1404</v>
      </c>
      <c r="F2016" s="3" t="s">
        <v>1404</v>
      </c>
      <c r="G2016" s="3" t="s">
        <v>998</v>
      </c>
    </row>
    <row r="2017" spans="1:12" s="2" customFormat="1" x14ac:dyDescent="0.25">
      <c r="A2017" s="2" t="s">
        <v>186</v>
      </c>
      <c r="B2017" s="2" t="s">
        <v>90</v>
      </c>
      <c r="C2017" s="2" t="s">
        <v>96</v>
      </c>
      <c r="D2017" s="4">
        <v>42956.408333333333</v>
      </c>
      <c r="E2017" s="2" t="s">
        <v>1405</v>
      </c>
      <c r="F2017" s="2" t="s">
        <v>1405</v>
      </c>
      <c r="G2017" s="2" t="s">
        <v>996</v>
      </c>
      <c r="H2017" s="2">
        <v>6889.8</v>
      </c>
      <c r="I2017" s="2">
        <v>113</v>
      </c>
      <c r="J2017" s="2">
        <f t="shared" si="62"/>
        <v>60.971681415929204</v>
      </c>
      <c r="K2017" s="2" t="b">
        <f t="shared" si="63"/>
        <v>0</v>
      </c>
      <c r="L2017" s="2" t="b">
        <v>0</v>
      </c>
    </row>
    <row r="2018" spans="1:12" s="2" customFormat="1" x14ac:dyDescent="0.25">
      <c r="A2018" s="2" t="s">
        <v>186</v>
      </c>
      <c r="B2018" s="2" t="s">
        <v>90</v>
      </c>
      <c r="C2018" s="2" t="s">
        <v>96</v>
      </c>
      <c r="D2018" s="4">
        <v>42956.415972222225</v>
      </c>
      <c r="E2018" s="2" t="s">
        <v>1406</v>
      </c>
      <c r="F2018" s="2" t="s">
        <v>1406</v>
      </c>
      <c r="G2018" s="2" t="s">
        <v>998</v>
      </c>
      <c r="H2018" s="2">
        <v>5883.7</v>
      </c>
      <c r="I2018" s="2">
        <v>113</v>
      </c>
      <c r="J2018" s="2">
        <f t="shared" si="62"/>
        <v>52.068141592920355</v>
      </c>
      <c r="K2018" s="2" t="b">
        <f t="shared" si="63"/>
        <v>0</v>
      </c>
      <c r="L2018" s="2" t="b">
        <v>0</v>
      </c>
    </row>
    <row r="2019" spans="1:12" s="2" customFormat="1" x14ac:dyDescent="0.25">
      <c r="A2019" s="2" t="s">
        <v>186</v>
      </c>
      <c r="B2019" s="2" t="s">
        <v>90</v>
      </c>
      <c r="C2019" s="2" t="s">
        <v>96</v>
      </c>
      <c r="D2019" s="4">
        <v>42991.399305555555</v>
      </c>
      <c r="E2019" s="2" t="s">
        <v>1407</v>
      </c>
      <c r="F2019" s="2" t="s">
        <v>1407</v>
      </c>
      <c r="G2019" s="2" t="s">
        <v>996</v>
      </c>
      <c r="H2019" s="2">
        <v>6758.9</v>
      </c>
      <c r="I2019" s="2">
        <v>135</v>
      </c>
      <c r="J2019" s="2">
        <f t="shared" si="62"/>
        <v>50.065925925925924</v>
      </c>
      <c r="K2019" s="2" t="b">
        <f t="shared" si="63"/>
        <v>0</v>
      </c>
      <c r="L2019" s="2" t="b">
        <v>0</v>
      </c>
    </row>
    <row r="2020" spans="1:12" s="2" customFormat="1" x14ac:dyDescent="0.25">
      <c r="A2020" s="2" t="s">
        <v>186</v>
      </c>
      <c r="B2020" s="2" t="s">
        <v>90</v>
      </c>
      <c r="C2020" s="2" t="s">
        <v>96</v>
      </c>
      <c r="D2020" s="4">
        <v>42991.404861111114</v>
      </c>
      <c r="E2020" s="2" t="s">
        <v>1408</v>
      </c>
      <c r="F2020" s="2" t="s">
        <v>1408</v>
      </c>
      <c r="G2020" s="2" t="s">
        <v>998</v>
      </c>
      <c r="H2020" s="2">
        <v>6266.3</v>
      </c>
      <c r="I2020" s="2">
        <v>135</v>
      </c>
      <c r="J2020" s="2">
        <f t="shared" si="62"/>
        <v>46.417037037037041</v>
      </c>
      <c r="K2020" s="2" t="b">
        <f t="shared" si="63"/>
        <v>0</v>
      </c>
      <c r="L2020" s="2" t="b">
        <v>0</v>
      </c>
    </row>
    <row r="2021" spans="1:12" s="2" customFormat="1" x14ac:dyDescent="0.25">
      <c r="A2021" s="2" t="s">
        <v>186</v>
      </c>
      <c r="B2021" s="2" t="s">
        <v>90</v>
      </c>
      <c r="C2021" s="2" t="s">
        <v>96</v>
      </c>
      <c r="D2021" s="4">
        <v>43026.393750000003</v>
      </c>
      <c r="E2021" s="2" t="s">
        <v>1409</v>
      </c>
      <c r="F2021" s="2" t="s">
        <v>1409</v>
      </c>
      <c r="G2021" s="2" t="s">
        <v>996</v>
      </c>
      <c r="H2021" s="2">
        <v>5470.8</v>
      </c>
      <c r="I2021" s="2">
        <v>113</v>
      </c>
      <c r="J2021" s="2">
        <f t="shared" si="62"/>
        <v>48.4141592920354</v>
      </c>
      <c r="K2021" s="2" t="b">
        <f t="shared" si="63"/>
        <v>0</v>
      </c>
      <c r="L2021" s="2" t="b">
        <v>0</v>
      </c>
    </row>
    <row r="2022" spans="1:12" s="2" customFormat="1" x14ac:dyDescent="0.25">
      <c r="A2022" s="2" t="s">
        <v>186</v>
      </c>
      <c r="B2022" s="2" t="s">
        <v>90</v>
      </c>
      <c r="C2022" s="2" t="s">
        <v>96</v>
      </c>
      <c r="D2022" s="4">
        <v>43026.397222222222</v>
      </c>
      <c r="E2022" s="2" t="s">
        <v>1410</v>
      </c>
      <c r="F2022" s="2" t="s">
        <v>1410</v>
      </c>
      <c r="G2022" s="2" t="s">
        <v>998</v>
      </c>
      <c r="H2022" s="2">
        <v>4801.3999999999996</v>
      </c>
      <c r="I2022" s="2">
        <v>124</v>
      </c>
      <c r="J2022" s="2">
        <f t="shared" si="62"/>
        <v>38.720967741935482</v>
      </c>
      <c r="K2022" s="2" t="b">
        <f t="shared" si="63"/>
        <v>0</v>
      </c>
      <c r="L2022" s="2" t="b">
        <v>0</v>
      </c>
    </row>
    <row r="2023" spans="1:12" s="2" customFormat="1" x14ac:dyDescent="0.25">
      <c r="A2023" s="2" t="s">
        <v>186</v>
      </c>
      <c r="B2023" s="2" t="s">
        <v>90</v>
      </c>
      <c r="C2023" s="2" t="s">
        <v>96</v>
      </c>
      <c r="D2023" s="4">
        <v>43054.520833333336</v>
      </c>
      <c r="E2023" s="2" t="s">
        <v>1411</v>
      </c>
      <c r="F2023" s="2" t="s">
        <v>1411</v>
      </c>
      <c r="G2023" s="2" t="s">
        <v>996</v>
      </c>
      <c r="H2023" s="2">
        <v>4044.9</v>
      </c>
      <c r="I2023" s="2">
        <v>127</v>
      </c>
      <c r="J2023" s="2">
        <f t="shared" si="62"/>
        <v>31.849606299212599</v>
      </c>
      <c r="K2023" s="2" t="b">
        <f t="shared" si="63"/>
        <v>0</v>
      </c>
      <c r="L2023" s="2" t="b">
        <v>0</v>
      </c>
    </row>
    <row r="2024" spans="1:12" s="2" customFormat="1" x14ac:dyDescent="0.25">
      <c r="A2024" s="2" t="s">
        <v>186</v>
      </c>
      <c r="B2024" s="2" t="s">
        <v>90</v>
      </c>
      <c r="C2024" s="2" t="s">
        <v>96</v>
      </c>
      <c r="D2024" s="4">
        <v>43054.53125</v>
      </c>
      <c r="E2024" s="2" t="s">
        <v>1412</v>
      </c>
      <c r="F2024" s="2" t="s">
        <v>1412</v>
      </c>
      <c r="G2024" s="2" t="s">
        <v>998</v>
      </c>
      <c r="H2024" s="2">
        <v>4722.3999999999996</v>
      </c>
      <c r="I2024" s="2">
        <v>129</v>
      </c>
      <c r="J2024" s="2">
        <f t="shared" si="62"/>
        <v>36.607751937984496</v>
      </c>
      <c r="K2024" s="2" t="b">
        <f t="shared" si="63"/>
        <v>0</v>
      </c>
      <c r="L2024" s="2" t="b">
        <v>0</v>
      </c>
    </row>
    <row r="2025" spans="1:12" s="2" customFormat="1" x14ac:dyDescent="0.25">
      <c r="A2025" s="2" t="s">
        <v>186</v>
      </c>
      <c r="B2025" s="2" t="s">
        <v>90</v>
      </c>
      <c r="C2025" s="2" t="s">
        <v>96</v>
      </c>
      <c r="D2025" s="4">
        <v>43075.481249999997</v>
      </c>
      <c r="E2025" s="2" t="s">
        <v>1413</v>
      </c>
      <c r="F2025" s="2" t="s">
        <v>1413</v>
      </c>
      <c r="G2025" s="2" t="s">
        <v>996</v>
      </c>
      <c r="H2025" s="2">
        <v>59981</v>
      </c>
      <c r="I2025" s="2">
        <v>129</v>
      </c>
      <c r="J2025" s="2">
        <f t="shared" si="62"/>
        <v>464.96899224806202</v>
      </c>
      <c r="K2025" s="2" t="b">
        <f t="shared" si="63"/>
        <v>0</v>
      </c>
      <c r="L2025" s="2" t="b">
        <v>0</v>
      </c>
    </row>
    <row r="2026" spans="1:12" s="2" customFormat="1" x14ac:dyDescent="0.25">
      <c r="A2026" s="2" t="s">
        <v>186</v>
      </c>
      <c r="B2026" s="2" t="s">
        <v>90</v>
      </c>
      <c r="C2026" s="2" t="s">
        <v>96</v>
      </c>
      <c r="D2026" s="4">
        <v>43075.486805555556</v>
      </c>
      <c r="E2026" s="2" t="s">
        <v>1414</v>
      </c>
      <c r="F2026" s="2" t="s">
        <v>1414</v>
      </c>
      <c r="G2026" s="2" t="s">
        <v>998</v>
      </c>
      <c r="H2026" s="2">
        <v>63663.9</v>
      </c>
      <c r="I2026" s="2">
        <v>131</v>
      </c>
      <c r="J2026" s="2">
        <f t="shared" si="62"/>
        <v>485.98396946564884</v>
      </c>
      <c r="K2026" s="2" t="b">
        <f t="shared" si="63"/>
        <v>0</v>
      </c>
      <c r="L2026" s="2" t="b">
        <v>0</v>
      </c>
    </row>
    <row r="2027" spans="1:12" s="2" customFormat="1" x14ac:dyDescent="0.25">
      <c r="A2027" s="2" t="s">
        <v>186</v>
      </c>
      <c r="B2027" s="2" t="s">
        <v>90</v>
      </c>
      <c r="C2027" s="2" t="s">
        <v>96</v>
      </c>
      <c r="D2027" s="4">
        <v>43104.298611111109</v>
      </c>
      <c r="E2027" s="2" t="s">
        <v>1415</v>
      </c>
      <c r="F2027" s="2" t="s">
        <v>1415</v>
      </c>
      <c r="G2027" s="2" t="s">
        <v>996</v>
      </c>
      <c r="H2027" s="2">
        <v>6393.1</v>
      </c>
      <c r="I2027" s="2">
        <v>79</v>
      </c>
      <c r="J2027" s="2">
        <f t="shared" si="62"/>
        <v>80.925316455696205</v>
      </c>
      <c r="K2027" s="2" t="b">
        <f t="shared" si="63"/>
        <v>0</v>
      </c>
      <c r="L2027" s="2" t="b">
        <v>0</v>
      </c>
    </row>
    <row r="2028" spans="1:12" s="2" customFormat="1" x14ac:dyDescent="0.25">
      <c r="A2028" s="2" t="s">
        <v>186</v>
      </c>
      <c r="B2028" s="2" t="s">
        <v>90</v>
      </c>
      <c r="C2028" s="2" t="s">
        <v>96</v>
      </c>
      <c r="D2028" s="4">
        <v>43104.305555555555</v>
      </c>
      <c r="E2028" s="2" t="s">
        <v>1416</v>
      </c>
      <c r="F2028" s="2" t="s">
        <v>1416</v>
      </c>
      <c r="G2028" s="2" t="s">
        <v>998</v>
      </c>
      <c r="H2028" s="2">
        <v>6389.3</v>
      </c>
      <c r="I2028" s="2">
        <v>133</v>
      </c>
      <c r="J2028" s="2">
        <f t="shared" si="62"/>
        <v>48.039849624060153</v>
      </c>
      <c r="K2028" s="2" t="b">
        <f t="shared" si="63"/>
        <v>0</v>
      </c>
      <c r="L2028" s="2" t="b">
        <v>0</v>
      </c>
    </row>
    <row r="2029" spans="1:12" x14ac:dyDescent="0.25">
      <c r="A2029" s="3" t="s">
        <v>186</v>
      </c>
      <c r="B2029" s="3" t="s">
        <v>90</v>
      </c>
      <c r="C2029" s="3" t="s">
        <v>97</v>
      </c>
      <c r="D2029" s="5">
        <v>42956.408333333333</v>
      </c>
      <c r="E2029" s="3" t="s">
        <v>1405</v>
      </c>
      <c r="F2029" s="3" t="s">
        <v>1405</v>
      </c>
      <c r="G2029" s="3" t="s">
        <v>996</v>
      </c>
    </row>
    <row r="2030" spans="1:12" x14ac:dyDescent="0.25">
      <c r="A2030" s="3" t="s">
        <v>186</v>
      </c>
      <c r="B2030" s="3" t="s">
        <v>90</v>
      </c>
      <c r="C2030" s="3" t="s">
        <v>97</v>
      </c>
      <c r="D2030" s="5">
        <v>42956.415972222225</v>
      </c>
      <c r="E2030" s="3" t="s">
        <v>1406</v>
      </c>
      <c r="F2030" s="3" t="s">
        <v>1406</v>
      </c>
      <c r="G2030" s="3" t="s">
        <v>998</v>
      </c>
    </row>
    <row r="2031" spans="1:12" x14ac:dyDescent="0.25">
      <c r="A2031" s="3" t="s">
        <v>186</v>
      </c>
      <c r="B2031" s="3" t="s">
        <v>90</v>
      </c>
      <c r="C2031" s="3" t="s">
        <v>97</v>
      </c>
      <c r="D2031" s="5">
        <v>42991.399305555555</v>
      </c>
      <c r="E2031" s="3" t="s">
        <v>1407</v>
      </c>
      <c r="F2031" s="3" t="s">
        <v>1407</v>
      </c>
      <c r="G2031" s="3" t="s">
        <v>996</v>
      </c>
    </row>
    <row r="2032" spans="1:12" x14ac:dyDescent="0.25">
      <c r="A2032" s="3" t="s">
        <v>186</v>
      </c>
      <c r="B2032" s="3" t="s">
        <v>90</v>
      </c>
      <c r="C2032" s="3" t="s">
        <v>97</v>
      </c>
      <c r="D2032" s="5">
        <v>42991.404861111114</v>
      </c>
      <c r="E2032" s="3" t="s">
        <v>1408</v>
      </c>
      <c r="F2032" s="3" t="s">
        <v>1408</v>
      </c>
      <c r="G2032" s="3" t="s">
        <v>998</v>
      </c>
    </row>
    <row r="2033" spans="1:12" x14ac:dyDescent="0.25">
      <c r="A2033" s="3" t="s">
        <v>186</v>
      </c>
      <c r="B2033" s="3" t="s">
        <v>90</v>
      </c>
      <c r="C2033" s="3" t="s">
        <v>97</v>
      </c>
      <c r="D2033" s="5">
        <v>43026.393750000003</v>
      </c>
      <c r="E2033" s="3" t="s">
        <v>1409</v>
      </c>
      <c r="F2033" s="3" t="s">
        <v>1409</v>
      </c>
      <c r="G2033" s="3" t="s">
        <v>996</v>
      </c>
    </row>
    <row r="2034" spans="1:12" x14ac:dyDescent="0.25">
      <c r="A2034" s="3" t="s">
        <v>186</v>
      </c>
      <c r="B2034" s="3" t="s">
        <v>90</v>
      </c>
      <c r="C2034" s="3" t="s">
        <v>97</v>
      </c>
      <c r="D2034" s="5">
        <v>43026.397222222222</v>
      </c>
      <c r="E2034" s="3" t="s">
        <v>1410</v>
      </c>
      <c r="F2034" s="3" t="s">
        <v>1410</v>
      </c>
      <c r="G2034" s="3" t="s">
        <v>998</v>
      </c>
    </row>
    <row r="2035" spans="1:12" x14ac:dyDescent="0.25">
      <c r="A2035" s="3" t="s">
        <v>186</v>
      </c>
      <c r="B2035" s="3" t="s">
        <v>90</v>
      </c>
      <c r="C2035" s="3" t="s">
        <v>97</v>
      </c>
      <c r="D2035" s="5">
        <v>43054.520833333336</v>
      </c>
      <c r="E2035" s="3" t="s">
        <v>1411</v>
      </c>
      <c r="F2035" s="3" t="s">
        <v>1411</v>
      </c>
      <c r="G2035" s="3" t="s">
        <v>996</v>
      </c>
    </row>
    <row r="2036" spans="1:12" x14ac:dyDescent="0.25">
      <c r="A2036" s="3" t="s">
        <v>186</v>
      </c>
      <c r="B2036" s="3" t="s">
        <v>90</v>
      </c>
      <c r="C2036" s="3" t="s">
        <v>97</v>
      </c>
      <c r="D2036" s="5">
        <v>43054.53125</v>
      </c>
      <c r="E2036" s="3" t="s">
        <v>1412</v>
      </c>
      <c r="F2036" s="3" t="s">
        <v>1412</v>
      </c>
      <c r="G2036" s="3" t="s">
        <v>998</v>
      </c>
    </row>
    <row r="2037" spans="1:12" x14ac:dyDescent="0.25">
      <c r="A2037" s="3" t="s">
        <v>186</v>
      </c>
      <c r="B2037" s="3" t="s">
        <v>90</v>
      </c>
      <c r="C2037" s="3" t="s">
        <v>97</v>
      </c>
      <c r="D2037" s="5">
        <v>43075.481249999997</v>
      </c>
      <c r="E2037" s="3" t="s">
        <v>1413</v>
      </c>
      <c r="F2037" s="3" t="s">
        <v>1413</v>
      </c>
      <c r="G2037" s="3" t="s">
        <v>996</v>
      </c>
    </row>
    <row r="2038" spans="1:12" x14ac:dyDescent="0.25">
      <c r="A2038" s="3" t="s">
        <v>186</v>
      </c>
      <c r="B2038" s="3" t="s">
        <v>90</v>
      </c>
      <c r="C2038" s="3" t="s">
        <v>97</v>
      </c>
      <c r="D2038" s="5">
        <v>43075.486805555556</v>
      </c>
      <c r="E2038" s="3" t="s">
        <v>1414</v>
      </c>
      <c r="F2038" s="3" t="s">
        <v>1414</v>
      </c>
      <c r="G2038" s="3" t="s">
        <v>998</v>
      </c>
    </row>
    <row r="2039" spans="1:12" x14ac:dyDescent="0.25">
      <c r="A2039" s="3" t="s">
        <v>186</v>
      </c>
      <c r="B2039" s="3" t="s">
        <v>90</v>
      </c>
      <c r="C2039" s="3" t="s">
        <v>97</v>
      </c>
      <c r="D2039" s="5">
        <v>43104.298611111109</v>
      </c>
      <c r="E2039" s="3" t="s">
        <v>1415</v>
      </c>
      <c r="F2039" s="3" t="s">
        <v>1415</v>
      </c>
      <c r="G2039" s="3" t="s">
        <v>996</v>
      </c>
    </row>
    <row r="2040" spans="1:12" x14ac:dyDescent="0.25">
      <c r="A2040" s="3" t="s">
        <v>186</v>
      </c>
      <c r="B2040" s="3" t="s">
        <v>90</v>
      </c>
      <c r="C2040" s="3" t="s">
        <v>97</v>
      </c>
      <c r="D2040" s="5">
        <v>43104.305555555555</v>
      </c>
      <c r="E2040" s="3" t="s">
        <v>1416</v>
      </c>
      <c r="F2040" s="3" t="s">
        <v>1416</v>
      </c>
      <c r="G2040" s="3" t="s">
        <v>998</v>
      </c>
    </row>
    <row r="2041" spans="1:12" s="2" customFormat="1" x14ac:dyDescent="0.25">
      <c r="A2041" s="2" t="s">
        <v>187</v>
      </c>
      <c r="B2041" s="2" t="s">
        <v>91</v>
      </c>
      <c r="C2041" s="2" t="s">
        <v>96</v>
      </c>
      <c r="D2041" s="4">
        <v>42956.341666666667</v>
      </c>
      <c r="E2041" s="2" t="s">
        <v>1417</v>
      </c>
      <c r="F2041" s="2" t="s">
        <v>1417</v>
      </c>
      <c r="G2041" s="2" t="s">
        <v>996</v>
      </c>
      <c r="H2041" s="2">
        <v>6833.8</v>
      </c>
      <c r="I2041" s="2">
        <v>113</v>
      </c>
      <c r="J2041" s="2">
        <f t="shared" si="62"/>
        <v>60.476106194690267</v>
      </c>
      <c r="K2041" s="2" t="b">
        <f t="shared" si="63"/>
        <v>0</v>
      </c>
      <c r="L2041" s="2" t="b">
        <v>0</v>
      </c>
    </row>
    <row r="2042" spans="1:12" s="2" customFormat="1" x14ac:dyDescent="0.25">
      <c r="A2042" s="2" t="s">
        <v>187</v>
      </c>
      <c r="B2042" s="2" t="s">
        <v>91</v>
      </c>
      <c r="C2042" s="2" t="s">
        <v>96</v>
      </c>
      <c r="D2042" s="4">
        <v>42956.347222222219</v>
      </c>
      <c r="E2042" s="2" t="s">
        <v>1418</v>
      </c>
      <c r="F2042" s="2" t="s">
        <v>1418</v>
      </c>
      <c r="G2042" s="2" t="s">
        <v>998</v>
      </c>
      <c r="H2042" s="2">
        <v>6235.4</v>
      </c>
      <c r="I2042" s="2">
        <v>113</v>
      </c>
      <c r="J2042" s="2">
        <f t="shared" si="62"/>
        <v>55.180530973451326</v>
      </c>
      <c r="K2042" s="2" t="b">
        <f t="shared" si="63"/>
        <v>0</v>
      </c>
      <c r="L2042" s="2" t="b">
        <v>0</v>
      </c>
    </row>
    <row r="2043" spans="1:12" s="2" customFormat="1" x14ac:dyDescent="0.25">
      <c r="A2043" s="2" t="s">
        <v>187</v>
      </c>
      <c r="B2043" s="2" t="s">
        <v>91</v>
      </c>
      <c r="C2043" s="2" t="s">
        <v>96</v>
      </c>
      <c r="D2043" s="4">
        <v>42991.361111111109</v>
      </c>
      <c r="E2043" s="2" t="s">
        <v>1419</v>
      </c>
      <c r="F2043" s="2" t="s">
        <v>1419</v>
      </c>
      <c r="G2043" s="2" t="s">
        <v>996</v>
      </c>
      <c r="H2043" s="2">
        <v>6115.5</v>
      </c>
      <c r="I2043" s="2">
        <v>117</v>
      </c>
      <c r="J2043" s="2">
        <f t="shared" si="62"/>
        <v>52.269230769230766</v>
      </c>
      <c r="K2043" s="2" t="b">
        <f t="shared" si="63"/>
        <v>0</v>
      </c>
      <c r="L2043" s="2" t="b">
        <v>0</v>
      </c>
    </row>
    <row r="2044" spans="1:12" s="2" customFormat="1" x14ac:dyDescent="0.25">
      <c r="A2044" s="2" t="s">
        <v>187</v>
      </c>
      <c r="B2044" s="2" t="s">
        <v>91</v>
      </c>
      <c r="C2044" s="2" t="s">
        <v>96</v>
      </c>
      <c r="D2044" s="4">
        <v>42991.363888888889</v>
      </c>
      <c r="E2044" s="2" t="s">
        <v>1420</v>
      </c>
      <c r="F2044" s="2" t="s">
        <v>1420</v>
      </c>
      <c r="G2044" s="2" t="s">
        <v>998</v>
      </c>
      <c r="H2044" s="2">
        <v>6489.2</v>
      </c>
      <c r="I2044" s="2">
        <v>119</v>
      </c>
      <c r="J2044" s="2">
        <f t="shared" si="62"/>
        <v>54.531092436974788</v>
      </c>
      <c r="K2044" s="2" t="b">
        <f t="shared" si="63"/>
        <v>0</v>
      </c>
      <c r="L2044" s="2" t="b">
        <v>0</v>
      </c>
    </row>
    <row r="2045" spans="1:12" s="2" customFormat="1" x14ac:dyDescent="0.25">
      <c r="A2045" s="2" t="s">
        <v>187</v>
      </c>
      <c r="B2045" s="2" t="s">
        <v>91</v>
      </c>
      <c r="C2045" s="2" t="s">
        <v>96</v>
      </c>
      <c r="D2045" s="4">
        <v>43026.352777777778</v>
      </c>
      <c r="E2045" s="2" t="s">
        <v>1421</v>
      </c>
      <c r="F2045" s="2" t="s">
        <v>1421</v>
      </c>
      <c r="G2045" s="2" t="s">
        <v>996</v>
      </c>
      <c r="H2045" s="2">
        <v>6095.3</v>
      </c>
      <c r="I2045" s="2">
        <v>114</v>
      </c>
      <c r="J2045" s="2">
        <f t="shared" si="62"/>
        <v>53.467543859649126</v>
      </c>
      <c r="K2045" s="2" t="b">
        <f t="shared" si="63"/>
        <v>0</v>
      </c>
      <c r="L2045" s="2" t="b">
        <v>0</v>
      </c>
    </row>
    <row r="2046" spans="1:12" s="2" customFormat="1" x14ac:dyDescent="0.25">
      <c r="A2046" s="2" t="s">
        <v>187</v>
      </c>
      <c r="B2046" s="2" t="s">
        <v>91</v>
      </c>
      <c r="C2046" s="2" t="s">
        <v>96</v>
      </c>
      <c r="D2046" s="4">
        <v>43026.357638888891</v>
      </c>
      <c r="E2046" s="2" t="s">
        <v>1422</v>
      </c>
      <c r="F2046" s="2" t="s">
        <v>1422</v>
      </c>
      <c r="G2046" s="2" t="s">
        <v>998</v>
      </c>
      <c r="H2046" s="2">
        <v>4950.6000000000004</v>
      </c>
      <c r="I2046" s="2">
        <v>122</v>
      </c>
      <c r="J2046" s="2">
        <f t="shared" si="62"/>
        <v>40.57868852459017</v>
      </c>
      <c r="K2046" s="2" t="b">
        <f t="shared" si="63"/>
        <v>0</v>
      </c>
      <c r="L2046" s="2" t="b">
        <v>0</v>
      </c>
    </row>
    <row r="2047" spans="1:12" s="2" customFormat="1" x14ac:dyDescent="0.25">
      <c r="A2047" s="2" t="s">
        <v>187</v>
      </c>
      <c r="B2047" s="2" t="s">
        <v>91</v>
      </c>
      <c r="C2047" s="2" t="s">
        <v>96</v>
      </c>
      <c r="D2047" s="4">
        <v>43054.472222222219</v>
      </c>
      <c r="E2047" s="2" t="s">
        <v>1423</v>
      </c>
      <c r="F2047" s="2" t="s">
        <v>1423</v>
      </c>
      <c r="G2047" s="2" t="s">
        <v>996</v>
      </c>
      <c r="H2047" s="2">
        <v>4185.2</v>
      </c>
      <c r="I2047" s="2">
        <v>129</v>
      </c>
      <c r="J2047" s="2">
        <f t="shared" si="62"/>
        <v>32.443410852713178</v>
      </c>
      <c r="K2047" s="2" t="b">
        <f t="shared" si="63"/>
        <v>0</v>
      </c>
      <c r="L2047" s="2" t="b">
        <v>0</v>
      </c>
    </row>
    <row r="2048" spans="1:12" s="2" customFormat="1" x14ac:dyDescent="0.25">
      <c r="A2048" s="2" t="s">
        <v>187</v>
      </c>
      <c r="B2048" s="2" t="s">
        <v>91</v>
      </c>
      <c r="C2048" s="2" t="s">
        <v>96</v>
      </c>
      <c r="D2048" s="4">
        <v>43054.479166666664</v>
      </c>
      <c r="E2048" s="2" t="s">
        <v>1424</v>
      </c>
      <c r="F2048" s="2" t="s">
        <v>1424</v>
      </c>
      <c r="G2048" s="2" t="s">
        <v>998</v>
      </c>
      <c r="H2048" s="2">
        <v>4694</v>
      </c>
      <c r="I2048" s="2">
        <v>131</v>
      </c>
      <c r="J2048" s="2">
        <f t="shared" si="62"/>
        <v>35.832061068702288</v>
      </c>
      <c r="K2048" s="2" t="b">
        <f t="shared" si="63"/>
        <v>0</v>
      </c>
      <c r="L2048" s="2" t="b">
        <v>0</v>
      </c>
    </row>
    <row r="2049" spans="1:12" s="2" customFormat="1" x14ac:dyDescent="0.25">
      <c r="A2049" s="2" t="s">
        <v>187</v>
      </c>
      <c r="B2049" s="2" t="s">
        <v>91</v>
      </c>
      <c r="C2049" s="2" t="s">
        <v>96</v>
      </c>
      <c r="D2049" s="4">
        <v>43075.441666666666</v>
      </c>
      <c r="E2049" s="2" t="s">
        <v>1425</v>
      </c>
      <c r="F2049" s="2" t="s">
        <v>1425</v>
      </c>
      <c r="G2049" s="2" t="s">
        <v>996</v>
      </c>
      <c r="H2049" s="2">
        <v>60767.8</v>
      </c>
      <c r="I2049" s="2">
        <v>131</v>
      </c>
      <c r="J2049" s="2">
        <f t="shared" si="62"/>
        <v>463.87633587786263</v>
      </c>
      <c r="K2049" s="2" t="b">
        <f t="shared" si="63"/>
        <v>0</v>
      </c>
      <c r="L2049" s="2" t="b">
        <v>0</v>
      </c>
    </row>
    <row r="2050" spans="1:12" s="2" customFormat="1" x14ac:dyDescent="0.25">
      <c r="A2050" s="2" t="s">
        <v>187</v>
      </c>
      <c r="B2050" s="2" t="s">
        <v>91</v>
      </c>
      <c r="C2050" s="2" t="s">
        <v>96</v>
      </c>
      <c r="D2050" s="4">
        <v>43075.448611111111</v>
      </c>
      <c r="E2050" s="2" t="s">
        <v>1426</v>
      </c>
      <c r="F2050" s="2" t="s">
        <v>1426</v>
      </c>
      <c r="G2050" s="2" t="s">
        <v>998</v>
      </c>
      <c r="H2050" s="2">
        <v>58588.6</v>
      </c>
      <c r="I2050" s="2">
        <v>129</v>
      </c>
      <c r="J2050" s="2">
        <f t="shared" si="62"/>
        <v>454.17519379844958</v>
      </c>
      <c r="K2050" s="2" t="b">
        <f t="shared" si="63"/>
        <v>0</v>
      </c>
      <c r="L2050" s="2" t="b">
        <v>0</v>
      </c>
    </row>
    <row r="2051" spans="1:12" s="2" customFormat="1" x14ac:dyDescent="0.25">
      <c r="A2051" s="2" t="s">
        <v>187</v>
      </c>
      <c r="B2051" s="2" t="s">
        <v>91</v>
      </c>
      <c r="C2051" s="2" t="s">
        <v>96</v>
      </c>
      <c r="D2051" s="4">
        <v>43104.25</v>
      </c>
      <c r="E2051" s="2" t="s">
        <v>1427</v>
      </c>
      <c r="F2051" s="2" t="s">
        <v>1427</v>
      </c>
      <c r="G2051" s="2" t="s">
        <v>996</v>
      </c>
      <c r="H2051" s="2">
        <v>6435.7</v>
      </c>
      <c r="I2051" s="2">
        <v>136</v>
      </c>
      <c r="J2051" s="2">
        <f t="shared" si="62"/>
        <v>47.321323529411764</v>
      </c>
      <c r="K2051" s="2" t="b">
        <f t="shared" si="63"/>
        <v>0</v>
      </c>
      <c r="L2051" s="2" t="b">
        <v>0</v>
      </c>
    </row>
    <row r="2052" spans="1:12" s="2" customFormat="1" x14ac:dyDescent="0.25">
      <c r="A2052" s="2" t="s">
        <v>187</v>
      </c>
      <c r="B2052" s="2" t="s">
        <v>91</v>
      </c>
      <c r="C2052" s="2" t="s">
        <v>96</v>
      </c>
      <c r="D2052" s="4">
        <v>43104.256944444445</v>
      </c>
      <c r="E2052" s="2" t="s">
        <v>1428</v>
      </c>
      <c r="F2052" s="2" t="s">
        <v>1428</v>
      </c>
      <c r="G2052" s="2" t="s">
        <v>998</v>
      </c>
      <c r="H2052" s="2">
        <v>6267.9</v>
      </c>
      <c r="I2052" s="2">
        <v>132</v>
      </c>
      <c r="J2052" s="2">
        <f t="shared" si="62"/>
        <v>47.484090909090909</v>
      </c>
      <c r="K2052" s="2" t="b">
        <f t="shared" si="63"/>
        <v>0</v>
      </c>
      <c r="L2052" s="2" t="b">
        <v>0</v>
      </c>
    </row>
    <row r="2053" spans="1:12" x14ac:dyDescent="0.25">
      <c r="A2053" s="3" t="s">
        <v>187</v>
      </c>
      <c r="B2053" s="3" t="s">
        <v>91</v>
      </c>
      <c r="C2053" s="3" t="s">
        <v>97</v>
      </c>
      <c r="D2053" s="5">
        <v>42956.341666666667</v>
      </c>
      <c r="E2053" s="3" t="s">
        <v>1417</v>
      </c>
      <c r="F2053" s="3" t="s">
        <v>1417</v>
      </c>
      <c r="G2053" s="3" t="s">
        <v>996</v>
      </c>
    </row>
    <row r="2054" spans="1:12" x14ac:dyDescent="0.25">
      <c r="A2054" s="3" t="s">
        <v>187</v>
      </c>
      <c r="B2054" s="3" t="s">
        <v>91</v>
      </c>
      <c r="C2054" s="3" t="s">
        <v>97</v>
      </c>
      <c r="D2054" s="5">
        <v>42956.347222222219</v>
      </c>
      <c r="E2054" s="3" t="s">
        <v>1418</v>
      </c>
      <c r="F2054" s="3" t="s">
        <v>1418</v>
      </c>
      <c r="G2054" s="3" t="s">
        <v>998</v>
      </c>
    </row>
    <row r="2055" spans="1:12" x14ac:dyDescent="0.25">
      <c r="A2055" s="3" t="s">
        <v>187</v>
      </c>
      <c r="B2055" s="3" t="s">
        <v>91</v>
      </c>
      <c r="C2055" s="3" t="s">
        <v>97</v>
      </c>
      <c r="D2055" s="5">
        <v>42991.361111111109</v>
      </c>
      <c r="E2055" s="3" t="s">
        <v>1419</v>
      </c>
      <c r="F2055" s="3" t="s">
        <v>1419</v>
      </c>
      <c r="G2055" s="3" t="s">
        <v>996</v>
      </c>
    </row>
    <row r="2056" spans="1:12" x14ac:dyDescent="0.25">
      <c r="A2056" s="3" t="s">
        <v>187</v>
      </c>
      <c r="B2056" s="3" t="s">
        <v>91</v>
      </c>
      <c r="C2056" s="3" t="s">
        <v>97</v>
      </c>
      <c r="D2056" s="5">
        <v>42991.363888888889</v>
      </c>
      <c r="E2056" s="3" t="s">
        <v>1420</v>
      </c>
      <c r="F2056" s="3" t="s">
        <v>1420</v>
      </c>
      <c r="G2056" s="3" t="s">
        <v>998</v>
      </c>
    </row>
    <row r="2057" spans="1:12" x14ac:dyDescent="0.25">
      <c r="A2057" s="3" t="s">
        <v>187</v>
      </c>
      <c r="B2057" s="3" t="s">
        <v>91</v>
      </c>
      <c r="C2057" s="3" t="s">
        <v>97</v>
      </c>
      <c r="D2057" s="5">
        <v>43026.352777777778</v>
      </c>
      <c r="E2057" s="3" t="s">
        <v>1421</v>
      </c>
      <c r="F2057" s="3" t="s">
        <v>1421</v>
      </c>
      <c r="G2057" s="3" t="s">
        <v>996</v>
      </c>
    </row>
    <row r="2058" spans="1:12" x14ac:dyDescent="0.25">
      <c r="A2058" s="3" t="s">
        <v>187</v>
      </c>
      <c r="B2058" s="3" t="s">
        <v>91</v>
      </c>
      <c r="C2058" s="3" t="s">
        <v>97</v>
      </c>
      <c r="D2058" s="5">
        <v>43026.357638888891</v>
      </c>
      <c r="E2058" s="3" t="s">
        <v>1422</v>
      </c>
      <c r="F2058" s="3" t="s">
        <v>1422</v>
      </c>
      <c r="G2058" s="3" t="s">
        <v>998</v>
      </c>
    </row>
    <row r="2059" spans="1:12" x14ac:dyDescent="0.25">
      <c r="A2059" s="3" t="s">
        <v>187</v>
      </c>
      <c r="B2059" s="3" t="s">
        <v>91</v>
      </c>
      <c r="C2059" s="3" t="s">
        <v>97</v>
      </c>
      <c r="D2059" s="5">
        <v>43054.472222222219</v>
      </c>
      <c r="E2059" s="3" t="s">
        <v>1423</v>
      </c>
      <c r="F2059" s="3" t="s">
        <v>1423</v>
      </c>
      <c r="G2059" s="3" t="s">
        <v>996</v>
      </c>
    </row>
    <row r="2060" spans="1:12" x14ac:dyDescent="0.25">
      <c r="A2060" s="3" t="s">
        <v>187</v>
      </c>
      <c r="B2060" s="3" t="s">
        <v>91</v>
      </c>
      <c r="C2060" s="3" t="s">
        <v>97</v>
      </c>
      <c r="D2060" s="5">
        <v>43054.479166666664</v>
      </c>
      <c r="E2060" s="3" t="s">
        <v>1424</v>
      </c>
      <c r="F2060" s="3" t="s">
        <v>1424</v>
      </c>
      <c r="G2060" s="3" t="s">
        <v>998</v>
      </c>
    </row>
    <row r="2061" spans="1:12" x14ac:dyDescent="0.25">
      <c r="A2061" s="3" t="s">
        <v>187</v>
      </c>
      <c r="B2061" s="3" t="s">
        <v>91</v>
      </c>
      <c r="C2061" s="3" t="s">
        <v>97</v>
      </c>
      <c r="D2061" s="5">
        <v>43075.441666666666</v>
      </c>
      <c r="E2061" s="3" t="s">
        <v>1425</v>
      </c>
      <c r="F2061" s="3" t="s">
        <v>1425</v>
      </c>
      <c r="G2061" s="3" t="s">
        <v>996</v>
      </c>
    </row>
    <row r="2062" spans="1:12" x14ac:dyDescent="0.25">
      <c r="A2062" s="3" t="s">
        <v>187</v>
      </c>
      <c r="B2062" s="3" t="s">
        <v>91</v>
      </c>
      <c r="C2062" s="3" t="s">
        <v>97</v>
      </c>
      <c r="D2062" s="5">
        <v>43075.448611111111</v>
      </c>
      <c r="E2062" s="3" t="s">
        <v>1426</v>
      </c>
      <c r="F2062" s="3" t="s">
        <v>1426</v>
      </c>
      <c r="G2062" s="3" t="s">
        <v>998</v>
      </c>
    </row>
    <row r="2063" spans="1:12" x14ac:dyDescent="0.25">
      <c r="A2063" s="3" t="s">
        <v>187</v>
      </c>
      <c r="B2063" s="3" t="s">
        <v>91</v>
      </c>
      <c r="C2063" s="3" t="s">
        <v>97</v>
      </c>
      <c r="D2063" s="5">
        <v>43104.25</v>
      </c>
      <c r="E2063" s="3" t="s">
        <v>1427</v>
      </c>
      <c r="F2063" s="3" t="s">
        <v>1427</v>
      </c>
      <c r="G2063" s="3" t="s">
        <v>996</v>
      </c>
    </row>
    <row r="2064" spans="1:12" x14ac:dyDescent="0.25">
      <c r="A2064" s="3" t="s">
        <v>187</v>
      </c>
      <c r="B2064" s="3" t="s">
        <v>91</v>
      </c>
      <c r="C2064" s="3" t="s">
        <v>97</v>
      </c>
      <c r="D2064" s="5">
        <v>43104.256944444445</v>
      </c>
      <c r="E2064" s="3" t="s">
        <v>1428</v>
      </c>
      <c r="F2064" s="3" t="s">
        <v>1428</v>
      </c>
      <c r="G2064" s="3" t="s">
        <v>998</v>
      </c>
    </row>
    <row r="2065" spans="8:12" x14ac:dyDescent="0.25">
      <c r="H2065">
        <f>COUNT(H1:H2056)</f>
        <v>818</v>
      </c>
      <c r="I2065">
        <f>COUNT(I1:I2056)</f>
        <v>797</v>
      </c>
      <c r="J2065">
        <f>COUNT(J1:J1197)</f>
        <v>384</v>
      </c>
      <c r="L2065">
        <f>COUNTIF(L2:L1197, "FALSO")</f>
        <v>31</v>
      </c>
    </row>
    <row r="2066" spans="8:12" x14ac:dyDescent="0.25">
      <c r="J2066">
        <f>COUNT(J1198:J2057)</f>
        <v>413</v>
      </c>
      <c r="L2066">
        <f>COUNTIF(L1198:L2055, "FALSO")</f>
        <v>401</v>
      </c>
    </row>
    <row r="2067" spans="8:12" x14ac:dyDescent="0.25">
      <c r="J2067">
        <f>SUM(J2065:J2066)</f>
        <v>797</v>
      </c>
      <c r="L2067">
        <f>SUM(L2065:L2066)</f>
        <v>432</v>
      </c>
    </row>
    <row r="2072" spans="8:12" x14ac:dyDescent="0.25">
      <c r="J2072" t="s">
        <v>1553</v>
      </c>
      <c r="K2072" t="s">
        <v>1570</v>
      </c>
      <c r="L2072" t="s">
        <v>1571</v>
      </c>
    </row>
    <row r="2073" spans="8:12" x14ac:dyDescent="0.25">
      <c r="I2073" t="s">
        <v>1567</v>
      </c>
      <c r="J2073">
        <v>797</v>
      </c>
      <c r="K2073">
        <v>384</v>
      </c>
      <c r="L2073">
        <v>413</v>
      </c>
    </row>
    <row r="2074" spans="8:12" x14ac:dyDescent="0.25">
      <c r="I2074" t="s">
        <v>1568</v>
      </c>
      <c r="J2074">
        <v>432</v>
      </c>
      <c r="K2074">
        <v>31</v>
      </c>
      <c r="L2074">
        <v>401</v>
      </c>
    </row>
    <row r="2080" spans="8:12" x14ac:dyDescent="0.25">
      <c r="J2080" t="s">
        <v>1569</v>
      </c>
    </row>
    <row r="2081" spans="9:10" x14ac:dyDescent="0.25">
      <c r="I2081" t="s">
        <v>1564</v>
      </c>
      <c r="J2081">
        <v>384</v>
      </c>
    </row>
    <row r="2082" spans="9:10" x14ac:dyDescent="0.25">
      <c r="I2082" t="s">
        <v>1562</v>
      </c>
      <c r="J2082">
        <v>31</v>
      </c>
    </row>
    <row r="2084" spans="9:10" x14ac:dyDescent="0.25">
      <c r="J2084" t="s">
        <v>1569</v>
      </c>
    </row>
    <row r="2085" spans="9:10" x14ac:dyDescent="0.25">
      <c r="I2085" t="s">
        <v>1565</v>
      </c>
      <c r="J2085">
        <v>413</v>
      </c>
    </row>
    <row r="2086" spans="9:10" x14ac:dyDescent="0.25">
      <c r="I2086" t="s">
        <v>1563</v>
      </c>
      <c r="J2086">
        <v>401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85"/>
  <sheetViews>
    <sheetView topLeftCell="D2060" zoomScale="90" zoomScaleNormal="90" workbookViewId="0">
      <selection activeCell="J9" sqref="J9"/>
    </sheetView>
  </sheetViews>
  <sheetFormatPr defaultRowHeight="15" x14ac:dyDescent="0.25"/>
  <cols>
    <col min="1" max="1" width="36.42578125" style="3" bestFit="1" customWidth="1"/>
    <col min="2" max="2" width="24" style="3" bestFit="1" customWidth="1"/>
    <col min="3" max="3" width="11.42578125" style="3" bestFit="1" customWidth="1"/>
    <col min="4" max="4" width="17.140625" style="3" bestFit="1" customWidth="1"/>
    <col min="5" max="5" width="20.42578125" style="3" bestFit="1" customWidth="1"/>
    <col min="6" max="6" width="13.5703125" style="3" bestFit="1" customWidth="1"/>
    <col min="7" max="7" width="15.42578125" style="3" bestFit="1" customWidth="1"/>
    <col min="8" max="8" width="21.85546875" bestFit="1" customWidth="1"/>
    <col min="9" max="9" width="30.28515625" bestFit="1" customWidth="1"/>
    <col min="10" max="10" width="20.5703125" customWidth="1"/>
    <col min="11" max="11" width="20.5703125" style="3" customWidth="1"/>
    <col min="12" max="12" width="12.42578125" bestFit="1" customWidth="1"/>
  </cols>
  <sheetData>
    <row r="1" spans="1:12" x14ac:dyDescent="0.25">
      <c r="A1" s="3" t="s">
        <v>92</v>
      </c>
      <c r="B1" s="3" t="s">
        <v>0</v>
      </c>
      <c r="C1" s="3" t="s">
        <v>93</v>
      </c>
      <c r="D1" s="3" t="s">
        <v>94</v>
      </c>
      <c r="E1" s="3" t="s">
        <v>188</v>
      </c>
      <c r="F1" s="3" t="s">
        <v>189</v>
      </c>
      <c r="G1" s="3" t="s">
        <v>190</v>
      </c>
      <c r="H1" t="s">
        <v>1443</v>
      </c>
      <c r="I1" t="s">
        <v>1444</v>
      </c>
      <c r="J1" t="s">
        <v>1445</v>
      </c>
      <c r="K1" s="3" t="s">
        <v>1446</v>
      </c>
      <c r="L1" t="s">
        <v>1446</v>
      </c>
    </row>
    <row r="2" spans="1:12" x14ac:dyDescent="0.25">
      <c r="A2" s="3" t="s">
        <v>95</v>
      </c>
      <c r="B2" s="3" t="s">
        <v>1</v>
      </c>
      <c r="C2" s="3" t="s">
        <v>96</v>
      </c>
      <c r="D2" s="5">
        <v>42956.6</v>
      </c>
      <c r="E2" s="3" t="s">
        <v>191</v>
      </c>
      <c r="F2" s="3" t="s">
        <v>191</v>
      </c>
      <c r="G2" s="3" t="s">
        <v>192</v>
      </c>
      <c r="H2">
        <v>81</v>
      </c>
      <c r="I2">
        <v>57</v>
      </c>
      <c r="J2">
        <f>H2/I2</f>
        <v>1.4210526315789473</v>
      </c>
      <c r="K2" s="3" t="b">
        <f>AND(J2&gt;1.36,J2&lt;1.84)</f>
        <v>1</v>
      </c>
      <c r="L2" t="b">
        <v>1</v>
      </c>
    </row>
    <row r="3" spans="1:12" x14ac:dyDescent="0.25">
      <c r="A3" s="3" t="s">
        <v>95</v>
      </c>
      <c r="B3" s="3" t="s">
        <v>1</v>
      </c>
      <c r="C3" s="3" t="s">
        <v>96</v>
      </c>
      <c r="D3" s="5">
        <v>42956.6</v>
      </c>
      <c r="E3" s="3" t="s">
        <v>193</v>
      </c>
      <c r="F3" s="3" t="s">
        <v>193</v>
      </c>
      <c r="G3" s="3" t="s">
        <v>192</v>
      </c>
    </row>
    <row r="4" spans="1:12" x14ac:dyDescent="0.25">
      <c r="A4" s="3" t="s">
        <v>95</v>
      </c>
      <c r="B4" s="3" t="s">
        <v>1</v>
      </c>
      <c r="C4" s="3" t="s">
        <v>96</v>
      </c>
      <c r="D4" s="5">
        <v>42990.402777777781</v>
      </c>
      <c r="E4" s="3" t="s">
        <v>194</v>
      </c>
      <c r="F4" s="3" t="s">
        <v>194</v>
      </c>
      <c r="G4" s="3" t="s">
        <v>192</v>
      </c>
      <c r="H4">
        <v>119</v>
      </c>
      <c r="I4">
        <v>65</v>
      </c>
      <c r="J4">
        <f>H4/I4</f>
        <v>1.8307692307692307</v>
      </c>
      <c r="K4" s="3" t="b">
        <f t="shared" ref="K4:K66" si="0">AND(J4&gt;1.36,J4&lt;1.84)</f>
        <v>1</v>
      </c>
      <c r="L4" t="b">
        <v>1</v>
      </c>
    </row>
    <row r="5" spans="1:12" x14ac:dyDescent="0.25">
      <c r="A5" s="3" t="s">
        <v>95</v>
      </c>
      <c r="B5" s="3" t="s">
        <v>1</v>
      </c>
      <c r="C5" s="3" t="s">
        <v>96</v>
      </c>
      <c r="D5" s="5">
        <v>42990.404166666667</v>
      </c>
      <c r="E5" s="3" t="s">
        <v>195</v>
      </c>
      <c r="F5" s="3" t="s">
        <v>195</v>
      </c>
      <c r="G5" s="3" t="s">
        <v>192</v>
      </c>
    </row>
    <row r="6" spans="1:12" x14ac:dyDescent="0.25">
      <c r="A6" s="3" t="s">
        <v>95</v>
      </c>
      <c r="B6" s="3" t="s">
        <v>1</v>
      </c>
      <c r="C6" s="3" t="s">
        <v>96</v>
      </c>
      <c r="D6" s="5">
        <v>43014.486111111109</v>
      </c>
      <c r="E6" s="3" t="s">
        <v>196</v>
      </c>
      <c r="F6" s="3" t="s">
        <v>196</v>
      </c>
      <c r="G6" s="3" t="s">
        <v>192</v>
      </c>
      <c r="H6">
        <v>103</v>
      </c>
      <c r="I6">
        <v>57</v>
      </c>
      <c r="J6">
        <f t="shared" ref="J6:J67" si="1">H6/I6</f>
        <v>1.8070175438596492</v>
      </c>
      <c r="K6" s="3" t="b">
        <f t="shared" si="0"/>
        <v>1</v>
      </c>
      <c r="L6" t="b">
        <v>1</v>
      </c>
    </row>
    <row r="7" spans="1:12" x14ac:dyDescent="0.25">
      <c r="A7" s="3" t="s">
        <v>95</v>
      </c>
      <c r="B7" s="3" t="s">
        <v>1</v>
      </c>
      <c r="C7" s="3" t="s">
        <v>96</v>
      </c>
      <c r="D7" s="5">
        <v>43014.486805555556</v>
      </c>
      <c r="E7" s="3" t="s">
        <v>197</v>
      </c>
      <c r="F7" s="3" t="s">
        <v>197</v>
      </c>
      <c r="G7" s="3" t="s">
        <v>192</v>
      </c>
    </row>
    <row r="8" spans="1:12" x14ac:dyDescent="0.25">
      <c r="A8" s="3" t="s">
        <v>95</v>
      </c>
      <c r="B8" s="3" t="s">
        <v>1</v>
      </c>
      <c r="C8" s="3" t="s">
        <v>96</v>
      </c>
      <c r="D8" s="5">
        <v>43049.388888888891</v>
      </c>
      <c r="E8" s="3" t="s">
        <v>198</v>
      </c>
      <c r="F8" s="3" t="s">
        <v>198</v>
      </c>
      <c r="G8" s="3" t="s">
        <v>192</v>
      </c>
      <c r="H8">
        <v>138</v>
      </c>
      <c r="I8">
        <v>89</v>
      </c>
      <c r="J8">
        <f t="shared" si="1"/>
        <v>1.550561797752809</v>
      </c>
      <c r="K8" s="3" t="b">
        <f t="shared" si="0"/>
        <v>1</v>
      </c>
      <c r="L8" t="b">
        <v>1</v>
      </c>
    </row>
    <row r="9" spans="1:12" x14ac:dyDescent="0.25">
      <c r="A9" s="3" t="s">
        <v>95</v>
      </c>
      <c r="B9" s="3" t="s">
        <v>1</v>
      </c>
      <c r="C9" s="3" t="s">
        <v>96</v>
      </c>
      <c r="D9" s="5">
        <v>43049.388888888891</v>
      </c>
      <c r="E9" s="3" t="s">
        <v>199</v>
      </c>
      <c r="F9" s="3" t="s">
        <v>199</v>
      </c>
      <c r="G9" s="3" t="s">
        <v>192</v>
      </c>
    </row>
    <row r="10" spans="1:12" s="2" customFormat="1" x14ac:dyDescent="0.25">
      <c r="A10" s="2" t="s">
        <v>95</v>
      </c>
      <c r="B10" s="2" t="s">
        <v>1</v>
      </c>
      <c r="C10" s="2" t="s">
        <v>96</v>
      </c>
      <c r="D10" s="4">
        <v>43080.399305555555</v>
      </c>
      <c r="E10" s="2" t="s">
        <v>200</v>
      </c>
      <c r="F10" s="2" t="s">
        <v>200</v>
      </c>
      <c r="G10" s="2" t="s">
        <v>192</v>
      </c>
      <c r="H10" s="2">
        <v>69</v>
      </c>
      <c r="I10" s="2">
        <v>66</v>
      </c>
      <c r="J10" s="2">
        <f t="shared" si="1"/>
        <v>1.0454545454545454</v>
      </c>
      <c r="K10" s="2" t="b">
        <f t="shared" si="0"/>
        <v>0</v>
      </c>
      <c r="L10" s="2" t="b">
        <v>0</v>
      </c>
    </row>
    <row r="11" spans="1:12" x14ac:dyDescent="0.25">
      <c r="A11" s="3" t="s">
        <v>95</v>
      </c>
      <c r="B11" s="3" t="s">
        <v>1</v>
      </c>
      <c r="C11" s="3" t="s">
        <v>96</v>
      </c>
      <c r="D11" s="5">
        <v>43080.399305555555</v>
      </c>
      <c r="E11" s="3" t="s">
        <v>201</v>
      </c>
      <c r="F11" s="3" t="s">
        <v>201</v>
      </c>
      <c r="G11" s="3" t="s">
        <v>192</v>
      </c>
    </row>
    <row r="12" spans="1:12" x14ac:dyDescent="0.25">
      <c r="A12" s="3" t="s">
        <v>95</v>
      </c>
      <c r="B12" s="3" t="s">
        <v>1</v>
      </c>
      <c r="C12" s="3" t="s">
        <v>96</v>
      </c>
      <c r="D12" s="5">
        <v>43110.59375</v>
      </c>
      <c r="E12" s="3" t="s">
        <v>202</v>
      </c>
      <c r="F12" s="3" t="s">
        <v>202</v>
      </c>
      <c r="G12" s="3" t="s">
        <v>192</v>
      </c>
      <c r="H12">
        <v>82</v>
      </c>
      <c r="I12">
        <v>59</v>
      </c>
      <c r="J12">
        <f t="shared" si="1"/>
        <v>1.3898305084745763</v>
      </c>
      <c r="K12" s="3" t="b">
        <f t="shared" si="0"/>
        <v>1</v>
      </c>
      <c r="L12" t="b">
        <v>1</v>
      </c>
    </row>
    <row r="13" spans="1:12" x14ac:dyDescent="0.25">
      <c r="A13" s="3" t="s">
        <v>95</v>
      </c>
      <c r="B13" s="3" t="s">
        <v>1</v>
      </c>
      <c r="C13" s="3" t="s">
        <v>96</v>
      </c>
      <c r="D13" s="5">
        <v>43110.59375</v>
      </c>
      <c r="E13" s="3" t="s">
        <v>203</v>
      </c>
      <c r="F13" s="3" t="s">
        <v>203</v>
      </c>
      <c r="G13" s="3" t="s">
        <v>192</v>
      </c>
    </row>
    <row r="14" spans="1:12" x14ac:dyDescent="0.25">
      <c r="A14" s="3" t="s">
        <v>95</v>
      </c>
      <c r="B14" s="3" t="s">
        <v>1</v>
      </c>
      <c r="C14" s="3" t="s">
        <v>97</v>
      </c>
      <c r="D14" s="5">
        <v>42956.6</v>
      </c>
      <c r="E14" s="3" t="s">
        <v>191</v>
      </c>
      <c r="F14" s="3" t="s">
        <v>191</v>
      </c>
      <c r="G14" s="3" t="s">
        <v>192</v>
      </c>
      <c r="H14">
        <v>80</v>
      </c>
    </row>
    <row r="15" spans="1:12" x14ac:dyDescent="0.25">
      <c r="A15" s="3" t="s">
        <v>95</v>
      </c>
      <c r="B15" s="3" t="s">
        <v>1</v>
      </c>
      <c r="C15" s="3" t="s">
        <v>97</v>
      </c>
      <c r="D15" s="5">
        <v>42990.402777777781</v>
      </c>
      <c r="E15" s="3" t="s">
        <v>194</v>
      </c>
      <c r="F15" s="3" t="s">
        <v>194</v>
      </c>
      <c r="G15" s="3" t="s">
        <v>192</v>
      </c>
      <c r="H15">
        <v>120</v>
      </c>
    </row>
    <row r="16" spans="1:12" x14ac:dyDescent="0.25">
      <c r="A16" s="3" t="s">
        <v>95</v>
      </c>
      <c r="B16" s="3" t="s">
        <v>1</v>
      </c>
      <c r="C16" s="3" t="s">
        <v>97</v>
      </c>
      <c r="D16" s="5">
        <v>43014.486111111109</v>
      </c>
      <c r="E16" s="3" t="s">
        <v>196</v>
      </c>
      <c r="F16" s="3" t="s">
        <v>196</v>
      </c>
      <c r="G16" s="3" t="s">
        <v>192</v>
      </c>
      <c r="H16">
        <v>132</v>
      </c>
    </row>
    <row r="17" spans="1:12" x14ac:dyDescent="0.25">
      <c r="A17" s="3" t="s">
        <v>95</v>
      </c>
      <c r="B17" s="3" t="s">
        <v>1</v>
      </c>
      <c r="C17" s="3" t="s">
        <v>97</v>
      </c>
      <c r="D17" s="5">
        <v>43049.388888888891</v>
      </c>
      <c r="E17" s="3" t="s">
        <v>198</v>
      </c>
      <c r="F17" s="3" t="s">
        <v>198</v>
      </c>
      <c r="G17" s="3" t="s">
        <v>192</v>
      </c>
      <c r="H17">
        <v>161</v>
      </c>
    </row>
    <row r="18" spans="1:12" x14ac:dyDescent="0.25">
      <c r="A18" s="3" t="s">
        <v>95</v>
      </c>
      <c r="B18" s="3" t="s">
        <v>1</v>
      </c>
      <c r="C18" s="3" t="s">
        <v>97</v>
      </c>
      <c r="D18" s="5">
        <v>43080.399305555555</v>
      </c>
      <c r="E18" s="3" t="s">
        <v>200</v>
      </c>
      <c r="F18" s="3" t="s">
        <v>200</v>
      </c>
      <c r="G18" s="3" t="s">
        <v>192</v>
      </c>
      <c r="H18">
        <v>80</v>
      </c>
    </row>
    <row r="19" spans="1:12" x14ac:dyDescent="0.25">
      <c r="A19" s="3" t="s">
        <v>95</v>
      </c>
      <c r="B19" s="3" t="s">
        <v>1</v>
      </c>
      <c r="C19" s="3" t="s">
        <v>97</v>
      </c>
      <c r="D19" s="5">
        <v>43110.59375</v>
      </c>
      <c r="E19" s="3" t="s">
        <v>202</v>
      </c>
      <c r="F19" s="3" t="s">
        <v>202</v>
      </c>
      <c r="G19" s="3" t="s">
        <v>192</v>
      </c>
      <c r="H19">
        <v>77</v>
      </c>
    </row>
    <row r="20" spans="1:12" s="2" customFormat="1" x14ac:dyDescent="0.25">
      <c r="A20" s="2" t="s">
        <v>98</v>
      </c>
      <c r="B20" s="2" t="s">
        <v>2</v>
      </c>
      <c r="C20" s="2" t="s">
        <v>96</v>
      </c>
      <c r="D20" s="4">
        <v>42957.409722222219</v>
      </c>
      <c r="E20" s="2" t="s">
        <v>204</v>
      </c>
      <c r="F20" s="2" t="s">
        <v>204</v>
      </c>
      <c r="G20" s="2" t="s">
        <v>192</v>
      </c>
      <c r="H20" s="2">
        <v>52</v>
      </c>
      <c r="I20" s="2">
        <v>24</v>
      </c>
      <c r="J20" s="2">
        <f t="shared" si="1"/>
        <v>2.1666666666666665</v>
      </c>
      <c r="K20" s="2" t="b">
        <f t="shared" si="0"/>
        <v>0</v>
      </c>
      <c r="L20" s="2" t="b">
        <v>0</v>
      </c>
    </row>
    <row r="21" spans="1:12" x14ac:dyDescent="0.25">
      <c r="A21" s="3" t="s">
        <v>98</v>
      </c>
      <c r="B21" s="3" t="s">
        <v>2</v>
      </c>
      <c r="C21" s="3" t="s">
        <v>96</v>
      </c>
      <c r="D21" s="5">
        <v>42957.409722222219</v>
      </c>
      <c r="E21" s="3" t="s">
        <v>205</v>
      </c>
      <c r="F21" s="3" t="s">
        <v>205</v>
      </c>
      <c r="G21" s="3" t="s">
        <v>192</v>
      </c>
      <c r="J21" t="e">
        <f t="shared" si="1"/>
        <v>#DIV/0!</v>
      </c>
    </row>
    <row r="22" spans="1:12" s="2" customFormat="1" x14ac:dyDescent="0.25">
      <c r="A22" s="2" t="s">
        <v>98</v>
      </c>
      <c r="B22" s="2" t="s">
        <v>2</v>
      </c>
      <c r="C22" s="2" t="s">
        <v>96</v>
      </c>
      <c r="D22" s="4">
        <v>42990.590277777781</v>
      </c>
      <c r="E22" s="2" t="s">
        <v>206</v>
      </c>
      <c r="F22" s="2" t="s">
        <v>206</v>
      </c>
      <c r="G22" s="2" t="s">
        <v>192</v>
      </c>
      <c r="H22" s="2">
        <v>48</v>
      </c>
      <c r="I22" s="2">
        <v>26</v>
      </c>
      <c r="J22" s="2">
        <f t="shared" si="1"/>
        <v>1.8461538461538463</v>
      </c>
      <c r="K22" s="2" t="b">
        <f t="shared" si="0"/>
        <v>0</v>
      </c>
      <c r="L22" s="2" t="b">
        <v>0</v>
      </c>
    </row>
    <row r="23" spans="1:12" x14ac:dyDescent="0.25">
      <c r="A23" s="3" t="s">
        <v>98</v>
      </c>
      <c r="B23" s="3" t="s">
        <v>2</v>
      </c>
      <c r="C23" s="3" t="s">
        <v>96</v>
      </c>
      <c r="D23" s="5">
        <v>42990.594444444447</v>
      </c>
      <c r="E23" s="3" t="s">
        <v>207</v>
      </c>
      <c r="F23" s="3" t="s">
        <v>207</v>
      </c>
      <c r="G23" s="3" t="s">
        <v>192</v>
      </c>
      <c r="J23" t="e">
        <f t="shared" si="1"/>
        <v>#DIV/0!</v>
      </c>
    </row>
    <row r="24" spans="1:12" s="2" customFormat="1" x14ac:dyDescent="0.25">
      <c r="A24" s="2" t="s">
        <v>98</v>
      </c>
      <c r="B24" s="2" t="s">
        <v>2</v>
      </c>
      <c r="C24" s="2" t="s">
        <v>96</v>
      </c>
      <c r="D24" s="4">
        <v>43014.517361111109</v>
      </c>
      <c r="E24" s="2" t="s">
        <v>208</v>
      </c>
      <c r="F24" s="2" t="s">
        <v>208</v>
      </c>
      <c r="G24" s="2" t="s">
        <v>192</v>
      </c>
      <c r="H24" s="2">
        <v>46</v>
      </c>
      <c r="I24" s="2">
        <v>45</v>
      </c>
      <c r="J24" s="2">
        <f t="shared" si="1"/>
        <v>1.0222222222222221</v>
      </c>
      <c r="K24" s="2" t="b">
        <f t="shared" si="0"/>
        <v>0</v>
      </c>
      <c r="L24" s="2" t="b">
        <v>0</v>
      </c>
    </row>
    <row r="25" spans="1:12" x14ac:dyDescent="0.25">
      <c r="A25" s="3" t="s">
        <v>98</v>
      </c>
      <c r="B25" s="3" t="s">
        <v>2</v>
      </c>
      <c r="C25" s="3" t="s">
        <v>96</v>
      </c>
      <c r="D25" s="5">
        <v>43014.517361111109</v>
      </c>
      <c r="E25" s="3" t="s">
        <v>209</v>
      </c>
      <c r="F25" s="3" t="s">
        <v>209</v>
      </c>
      <c r="G25" s="3" t="s">
        <v>192</v>
      </c>
      <c r="J25" t="e">
        <f t="shared" si="1"/>
        <v>#DIV/0!</v>
      </c>
    </row>
    <row r="26" spans="1:12" s="2" customFormat="1" x14ac:dyDescent="0.25">
      <c r="A26" s="2" t="s">
        <v>98</v>
      </c>
      <c r="B26" s="2" t="s">
        <v>2</v>
      </c>
      <c r="C26" s="2" t="s">
        <v>96</v>
      </c>
      <c r="D26" s="4">
        <v>43048.576388888891</v>
      </c>
      <c r="E26" s="2" t="s">
        <v>210</v>
      </c>
      <c r="F26" s="2" t="s">
        <v>210</v>
      </c>
      <c r="G26" s="2" t="s">
        <v>192</v>
      </c>
      <c r="H26" s="2">
        <v>47</v>
      </c>
      <c r="I26" s="2">
        <v>42</v>
      </c>
      <c r="J26" s="2">
        <f t="shared" si="1"/>
        <v>1.1190476190476191</v>
      </c>
      <c r="K26" s="2" t="b">
        <f t="shared" si="0"/>
        <v>0</v>
      </c>
      <c r="L26" s="2" t="b">
        <v>0</v>
      </c>
    </row>
    <row r="27" spans="1:12" x14ac:dyDescent="0.25">
      <c r="A27" s="3" t="s">
        <v>98</v>
      </c>
      <c r="B27" s="3" t="s">
        <v>2</v>
      </c>
      <c r="C27" s="3" t="s">
        <v>96</v>
      </c>
      <c r="D27" s="5">
        <v>43048.583333333336</v>
      </c>
      <c r="E27" s="3" t="s">
        <v>211</v>
      </c>
      <c r="F27" s="3" t="s">
        <v>211</v>
      </c>
      <c r="G27" s="3" t="s">
        <v>192</v>
      </c>
      <c r="J27" t="e">
        <f t="shared" si="1"/>
        <v>#DIV/0!</v>
      </c>
    </row>
    <row r="28" spans="1:12" s="2" customFormat="1" x14ac:dyDescent="0.25">
      <c r="A28" s="2" t="s">
        <v>98</v>
      </c>
      <c r="B28" s="2" t="s">
        <v>2</v>
      </c>
      <c r="C28" s="2" t="s">
        <v>96</v>
      </c>
      <c r="D28" s="4">
        <v>43076.527777777781</v>
      </c>
      <c r="E28" s="2" t="s">
        <v>212</v>
      </c>
      <c r="F28" s="2" t="s">
        <v>212</v>
      </c>
      <c r="G28" s="2" t="s">
        <v>192</v>
      </c>
      <c r="H28" s="2">
        <v>59</v>
      </c>
      <c r="I28" s="2">
        <v>56</v>
      </c>
      <c r="J28" s="2">
        <f t="shared" si="1"/>
        <v>1.0535714285714286</v>
      </c>
      <c r="K28" s="2" t="b">
        <f t="shared" si="0"/>
        <v>0</v>
      </c>
      <c r="L28" s="2" t="b">
        <v>0</v>
      </c>
    </row>
    <row r="29" spans="1:12" x14ac:dyDescent="0.25">
      <c r="A29" s="3" t="s">
        <v>98</v>
      </c>
      <c r="B29" s="3" t="s">
        <v>2</v>
      </c>
      <c r="C29" s="3" t="s">
        <v>96</v>
      </c>
      <c r="D29" s="5">
        <v>43076.527777777781</v>
      </c>
      <c r="E29" s="3" t="s">
        <v>213</v>
      </c>
      <c r="F29" s="3" t="s">
        <v>213</v>
      </c>
      <c r="G29" s="3" t="s">
        <v>192</v>
      </c>
      <c r="J29" t="e">
        <f t="shared" si="1"/>
        <v>#DIV/0!</v>
      </c>
    </row>
    <row r="30" spans="1:12" s="2" customFormat="1" x14ac:dyDescent="0.25">
      <c r="A30" s="2" t="s">
        <v>98</v>
      </c>
      <c r="B30" s="2" t="s">
        <v>2</v>
      </c>
      <c r="C30" s="2" t="s">
        <v>96</v>
      </c>
      <c r="D30" s="4">
        <v>43109.430555555555</v>
      </c>
      <c r="E30" s="2" t="s">
        <v>214</v>
      </c>
      <c r="F30" s="2" t="s">
        <v>214</v>
      </c>
      <c r="G30" s="2" t="s">
        <v>192</v>
      </c>
      <c r="H30" s="2">
        <v>47</v>
      </c>
      <c r="I30" s="2">
        <v>37</v>
      </c>
      <c r="J30" s="2">
        <f t="shared" si="1"/>
        <v>1.2702702702702702</v>
      </c>
      <c r="K30" s="2" t="b">
        <f t="shared" si="0"/>
        <v>0</v>
      </c>
      <c r="L30" s="2" t="b">
        <v>0</v>
      </c>
    </row>
    <row r="31" spans="1:12" x14ac:dyDescent="0.25">
      <c r="A31" s="3" t="s">
        <v>98</v>
      </c>
      <c r="B31" s="3" t="s">
        <v>2</v>
      </c>
      <c r="C31" s="3" t="s">
        <v>96</v>
      </c>
      <c r="D31" s="5">
        <v>43109.430555555555</v>
      </c>
      <c r="E31" s="3" t="s">
        <v>215</v>
      </c>
      <c r="F31" s="3" t="s">
        <v>215</v>
      </c>
      <c r="G31" s="3" t="s">
        <v>192</v>
      </c>
      <c r="J31" t="e">
        <f t="shared" si="1"/>
        <v>#DIV/0!</v>
      </c>
    </row>
    <row r="32" spans="1:12" x14ac:dyDescent="0.25">
      <c r="A32" s="3" t="s">
        <v>98</v>
      </c>
      <c r="B32" s="3" t="s">
        <v>2</v>
      </c>
      <c r="C32" s="3" t="s">
        <v>97</v>
      </c>
      <c r="D32" s="5">
        <v>42957.409722222219</v>
      </c>
      <c r="E32" s="3" t="s">
        <v>204</v>
      </c>
      <c r="F32" s="3" t="s">
        <v>204</v>
      </c>
      <c r="G32" s="3" t="s">
        <v>192</v>
      </c>
      <c r="H32">
        <v>49</v>
      </c>
      <c r="J32" t="e">
        <f t="shared" si="1"/>
        <v>#DIV/0!</v>
      </c>
    </row>
    <row r="33" spans="1:12" x14ac:dyDescent="0.25">
      <c r="A33" s="3" t="s">
        <v>98</v>
      </c>
      <c r="B33" s="3" t="s">
        <v>2</v>
      </c>
      <c r="C33" s="3" t="s">
        <v>97</v>
      </c>
      <c r="D33" s="5">
        <v>42990.590277777781</v>
      </c>
      <c r="E33" s="3" t="s">
        <v>206</v>
      </c>
      <c r="F33" s="3" t="s">
        <v>206</v>
      </c>
      <c r="G33" s="3" t="s">
        <v>192</v>
      </c>
      <c r="H33">
        <v>47</v>
      </c>
      <c r="J33" t="e">
        <f t="shared" si="1"/>
        <v>#DIV/0!</v>
      </c>
    </row>
    <row r="34" spans="1:12" x14ac:dyDescent="0.25">
      <c r="A34" s="3" t="s">
        <v>98</v>
      </c>
      <c r="B34" s="3" t="s">
        <v>2</v>
      </c>
      <c r="C34" s="3" t="s">
        <v>97</v>
      </c>
      <c r="D34" s="5">
        <v>43014.517361111109</v>
      </c>
      <c r="E34" s="3" t="s">
        <v>208</v>
      </c>
      <c r="F34" s="3" t="s">
        <v>208</v>
      </c>
      <c r="G34" s="3" t="s">
        <v>192</v>
      </c>
      <c r="H34">
        <v>50</v>
      </c>
      <c r="J34" t="e">
        <f t="shared" si="1"/>
        <v>#DIV/0!</v>
      </c>
    </row>
    <row r="35" spans="1:12" x14ac:dyDescent="0.25">
      <c r="A35" s="3" t="s">
        <v>98</v>
      </c>
      <c r="B35" s="3" t="s">
        <v>2</v>
      </c>
      <c r="C35" s="3" t="s">
        <v>97</v>
      </c>
      <c r="D35" s="5">
        <v>43048.576388888891</v>
      </c>
      <c r="E35" s="3" t="s">
        <v>210</v>
      </c>
      <c r="F35" s="3" t="s">
        <v>210</v>
      </c>
      <c r="G35" s="3" t="s">
        <v>192</v>
      </c>
      <c r="H35">
        <v>56</v>
      </c>
      <c r="J35" t="e">
        <f t="shared" si="1"/>
        <v>#DIV/0!</v>
      </c>
    </row>
    <row r="36" spans="1:12" x14ac:dyDescent="0.25">
      <c r="A36" s="3" t="s">
        <v>98</v>
      </c>
      <c r="B36" s="3" t="s">
        <v>2</v>
      </c>
      <c r="C36" s="3" t="s">
        <v>97</v>
      </c>
      <c r="D36" s="5">
        <v>43076.527777777781</v>
      </c>
      <c r="E36" s="3" t="s">
        <v>212</v>
      </c>
      <c r="F36" s="3" t="s">
        <v>212</v>
      </c>
      <c r="G36" s="3" t="s">
        <v>192</v>
      </c>
      <c r="H36">
        <v>45</v>
      </c>
      <c r="J36" t="e">
        <f t="shared" si="1"/>
        <v>#DIV/0!</v>
      </c>
    </row>
    <row r="37" spans="1:12" x14ac:dyDescent="0.25">
      <c r="A37" s="3" t="s">
        <v>98</v>
      </c>
      <c r="B37" s="3" t="s">
        <v>2</v>
      </c>
      <c r="C37" s="3" t="s">
        <v>97</v>
      </c>
      <c r="D37" s="5">
        <v>43109.430555555555</v>
      </c>
      <c r="E37" s="3" t="s">
        <v>214</v>
      </c>
      <c r="F37" s="3" t="s">
        <v>214</v>
      </c>
      <c r="G37" s="3" t="s">
        <v>192</v>
      </c>
      <c r="H37">
        <v>51</v>
      </c>
      <c r="J37" t="e">
        <f t="shared" si="1"/>
        <v>#DIV/0!</v>
      </c>
    </row>
    <row r="38" spans="1:12" s="2" customFormat="1" x14ac:dyDescent="0.25">
      <c r="A38" s="2" t="s">
        <v>99</v>
      </c>
      <c r="B38" s="2" t="s">
        <v>3</v>
      </c>
      <c r="C38" s="2" t="s">
        <v>96</v>
      </c>
      <c r="D38" s="4">
        <v>42958.381944444445</v>
      </c>
      <c r="E38" s="2" t="s">
        <v>216</v>
      </c>
      <c r="F38" s="2" t="s">
        <v>216</v>
      </c>
      <c r="G38" s="2" t="s">
        <v>192</v>
      </c>
      <c r="H38" s="2">
        <v>88</v>
      </c>
      <c r="I38" s="2">
        <v>74</v>
      </c>
      <c r="J38" s="2">
        <f t="shared" si="1"/>
        <v>1.1891891891891893</v>
      </c>
      <c r="K38" s="2" t="b">
        <f t="shared" si="0"/>
        <v>0</v>
      </c>
      <c r="L38" s="2" t="b">
        <v>0</v>
      </c>
    </row>
    <row r="39" spans="1:12" x14ac:dyDescent="0.25">
      <c r="A39" s="3" t="s">
        <v>99</v>
      </c>
      <c r="B39" s="3" t="s">
        <v>3</v>
      </c>
      <c r="C39" s="3" t="s">
        <v>96</v>
      </c>
      <c r="D39" s="5">
        <v>42958.381944444445</v>
      </c>
      <c r="E39" s="3" t="s">
        <v>217</v>
      </c>
      <c r="F39" s="3" t="s">
        <v>217</v>
      </c>
      <c r="G39" s="3" t="s">
        <v>192</v>
      </c>
      <c r="J39" t="e">
        <f t="shared" si="1"/>
        <v>#DIV/0!</v>
      </c>
    </row>
    <row r="40" spans="1:12" s="2" customFormat="1" x14ac:dyDescent="0.25">
      <c r="A40" s="2" t="s">
        <v>99</v>
      </c>
      <c r="B40" s="2" t="s">
        <v>3</v>
      </c>
      <c r="C40" s="2" t="s">
        <v>96</v>
      </c>
      <c r="D40" s="4">
        <v>42991.444444444445</v>
      </c>
      <c r="E40" s="2" t="s">
        <v>218</v>
      </c>
      <c r="F40" s="2" t="s">
        <v>218</v>
      </c>
      <c r="G40" s="2" t="s">
        <v>192</v>
      </c>
      <c r="H40" s="2">
        <v>97</v>
      </c>
      <c r="I40" s="2">
        <v>105</v>
      </c>
      <c r="J40" s="2">
        <f t="shared" si="1"/>
        <v>0.92380952380952386</v>
      </c>
      <c r="K40" s="2" t="b">
        <f t="shared" si="0"/>
        <v>0</v>
      </c>
      <c r="L40" s="2" t="b">
        <v>0</v>
      </c>
    </row>
    <row r="41" spans="1:12" x14ac:dyDescent="0.25">
      <c r="A41" s="3" t="s">
        <v>99</v>
      </c>
      <c r="B41" s="3" t="s">
        <v>3</v>
      </c>
      <c r="C41" s="3" t="s">
        <v>96</v>
      </c>
      <c r="D41" s="5">
        <v>42991.446527777778</v>
      </c>
      <c r="E41" s="3" t="s">
        <v>219</v>
      </c>
      <c r="F41" s="3" t="s">
        <v>219</v>
      </c>
      <c r="G41" s="3" t="s">
        <v>192</v>
      </c>
      <c r="J41" t="e">
        <f t="shared" si="1"/>
        <v>#DIV/0!</v>
      </c>
    </row>
    <row r="42" spans="1:12" x14ac:dyDescent="0.25">
      <c r="A42" s="3" t="s">
        <v>99</v>
      </c>
      <c r="B42" s="3" t="s">
        <v>3</v>
      </c>
      <c r="C42" s="3" t="s">
        <v>96</v>
      </c>
      <c r="D42" s="5">
        <v>43018.527777777781</v>
      </c>
      <c r="E42" s="3" t="s">
        <v>220</v>
      </c>
      <c r="F42" s="3" t="s">
        <v>220</v>
      </c>
      <c r="G42" s="3" t="s">
        <v>192</v>
      </c>
      <c r="J42" t="e">
        <f t="shared" si="1"/>
        <v>#DIV/0!</v>
      </c>
    </row>
    <row r="43" spans="1:12" s="2" customFormat="1" x14ac:dyDescent="0.25">
      <c r="A43" s="2" t="s">
        <v>99</v>
      </c>
      <c r="B43" s="2" t="s">
        <v>3</v>
      </c>
      <c r="C43" s="2" t="s">
        <v>96</v>
      </c>
      <c r="D43" s="4">
        <v>43018.527777777781</v>
      </c>
      <c r="E43" s="2" t="s">
        <v>221</v>
      </c>
      <c r="F43" s="2" t="s">
        <v>221</v>
      </c>
      <c r="G43" s="2" t="s">
        <v>192</v>
      </c>
      <c r="H43" s="2">
        <v>89</v>
      </c>
      <c r="I43" s="2">
        <v>76</v>
      </c>
      <c r="J43" s="2">
        <f t="shared" si="1"/>
        <v>1.1710526315789473</v>
      </c>
      <c r="K43" s="2" t="b">
        <f t="shared" si="0"/>
        <v>0</v>
      </c>
      <c r="L43" s="2" t="b">
        <v>0</v>
      </c>
    </row>
    <row r="44" spans="1:12" s="2" customFormat="1" x14ac:dyDescent="0.25">
      <c r="A44" s="2" t="s">
        <v>99</v>
      </c>
      <c r="B44" s="2" t="s">
        <v>3</v>
      </c>
      <c r="C44" s="2" t="s">
        <v>96</v>
      </c>
      <c r="D44" s="4">
        <v>43049.59375</v>
      </c>
      <c r="E44" s="2" t="s">
        <v>222</v>
      </c>
      <c r="F44" s="2" t="s">
        <v>222</v>
      </c>
      <c r="G44" s="2" t="s">
        <v>192</v>
      </c>
      <c r="H44" s="2">
        <v>107</v>
      </c>
      <c r="I44" s="2">
        <v>100</v>
      </c>
      <c r="J44" s="2">
        <f t="shared" si="1"/>
        <v>1.07</v>
      </c>
      <c r="K44" s="2" t="b">
        <f t="shared" si="0"/>
        <v>0</v>
      </c>
      <c r="L44" s="2" t="b">
        <v>0</v>
      </c>
    </row>
    <row r="45" spans="1:12" x14ac:dyDescent="0.25">
      <c r="A45" s="3" t="s">
        <v>99</v>
      </c>
      <c r="B45" s="3" t="s">
        <v>3</v>
      </c>
      <c r="C45" s="3" t="s">
        <v>96</v>
      </c>
      <c r="D45" s="5">
        <v>43049.59375</v>
      </c>
      <c r="E45" s="3" t="s">
        <v>223</v>
      </c>
      <c r="F45" s="3" t="s">
        <v>223</v>
      </c>
      <c r="G45" s="3" t="s">
        <v>192</v>
      </c>
      <c r="J45" t="e">
        <f t="shared" si="1"/>
        <v>#DIV/0!</v>
      </c>
    </row>
    <row r="46" spans="1:12" s="2" customFormat="1" x14ac:dyDescent="0.25">
      <c r="A46" s="2" t="s">
        <v>99</v>
      </c>
      <c r="B46" s="2" t="s">
        <v>3</v>
      </c>
      <c r="C46" s="2" t="s">
        <v>96</v>
      </c>
      <c r="D46" s="4">
        <v>43077.388888888891</v>
      </c>
      <c r="E46" s="2" t="s">
        <v>224</v>
      </c>
      <c r="F46" s="2" t="s">
        <v>224</v>
      </c>
      <c r="G46" s="2" t="s">
        <v>192</v>
      </c>
      <c r="H46" s="2">
        <v>64</v>
      </c>
      <c r="I46" s="2">
        <v>48</v>
      </c>
      <c r="J46" s="2">
        <f t="shared" si="1"/>
        <v>1.3333333333333333</v>
      </c>
      <c r="K46" s="2" t="b">
        <f t="shared" si="0"/>
        <v>0</v>
      </c>
      <c r="L46" s="2" t="b">
        <v>0</v>
      </c>
    </row>
    <row r="47" spans="1:12" x14ac:dyDescent="0.25">
      <c r="A47" s="3" t="s">
        <v>99</v>
      </c>
      <c r="B47" s="3" t="s">
        <v>3</v>
      </c>
      <c r="C47" s="3" t="s">
        <v>96</v>
      </c>
      <c r="D47" s="5">
        <v>43077.388888888891</v>
      </c>
      <c r="E47" s="3" t="s">
        <v>225</v>
      </c>
      <c r="F47" s="3" t="s">
        <v>225</v>
      </c>
      <c r="G47" s="3" t="s">
        <v>192</v>
      </c>
      <c r="J47" t="e">
        <f t="shared" si="1"/>
        <v>#DIV/0!</v>
      </c>
    </row>
    <row r="48" spans="1:12" s="2" customFormat="1" x14ac:dyDescent="0.25">
      <c r="A48" s="2" t="s">
        <v>99</v>
      </c>
      <c r="B48" s="2" t="s">
        <v>3</v>
      </c>
      <c r="C48" s="2" t="s">
        <v>96</v>
      </c>
      <c r="D48" s="4">
        <v>43110.5</v>
      </c>
      <c r="E48" s="2" t="s">
        <v>226</v>
      </c>
      <c r="F48" s="2" t="s">
        <v>226</v>
      </c>
      <c r="G48" s="2" t="s">
        <v>192</v>
      </c>
      <c r="H48" s="2">
        <v>72</v>
      </c>
      <c r="I48" s="2">
        <v>58</v>
      </c>
      <c r="J48" s="2">
        <f t="shared" si="1"/>
        <v>1.2413793103448276</v>
      </c>
      <c r="K48" s="2" t="b">
        <f t="shared" si="0"/>
        <v>0</v>
      </c>
      <c r="L48" s="2" t="b">
        <v>0</v>
      </c>
    </row>
    <row r="49" spans="1:12" x14ac:dyDescent="0.25">
      <c r="A49" s="3" t="s">
        <v>99</v>
      </c>
      <c r="B49" s="3" t="s">
        <v>3</v>
      </c>
      <c r="C49" s="3" t="s">
        <v>96</v>
      </c>
      <c r="D49" s="5">
        <v>43110.5</v>
      </c>
      <c r="E49" s="3" t="s">
        <v>227</v>
      </c>
      <c r="F49" s="3" t="s">
        <v>227</v>
      </c>
      <c r="G49" s="3" t="s">
        <v>192</v>
      </c>
      <c r="J49" t="e">
        <f t="shared" si="1"/>
        <v>#DIV/0!</v>
      </c>
    </row>
    <row r="50" spans="1:12" x14ac:dyDescent="0.25">
      <c r="A50" s="3" t="s">
        <v>99</v>
      </c>
      <c r="B50" s="3" t="s">
        <v>3</v>
      </c>
      <c r="C50" s="3" t="s">
        <v>97</v>
      </c>
      <c r="D50" s="5">
        <v>42958.381944444445</v>
      </c>
      <c r="E50" s="3" t="s">
        <v>216</v>
      </c>
      <c r="F50" s="3" t="s">
        <v>216</v>
      </c>
      <c r="G50" s="3" t="s">
        <v>192</v>
      </c>
      <c r="H50">
        <v>92</v>
      </c>
      <c r="J50" t="e">
        <f t="shared" si="1"/>
        <v>#DIV/0!</v>
      </c>
    </row>
    <row r="51" spans="1:12" x14ac:dyDescent="0.25">
      <c r="A51" s="3" t="s">
        <v>99</v>
      </c>
      <c r="B51" s="3" t="s">
        <v>3</v>
      </c>
      <c r="C51" s="3" t="s">
        <v>97</v>
      </c>
      <c r="D51" s="5">
        <v>42991.444444444445</v>
      </c>
      <c r="E51" s="3" t="s">
        <v>218</v>
      </c>
      <c r="F51" s="3" t="s">
        <v>218</v>
      </c>
      <c r="G51" s="3" t="s">
        <v>192</v>
      </c>
      <c r="H51">
        <v>95</v>
      </c>
      <c r="J51" t="e">
        <f t="shared" si="1"/>
        <v>#DIV/0!</v>
      </c>
    </row>
    <row r="52" spans="1:12" x14ac:dyDescent="0.25">
      <c r="A52" s="3" t="s">
        <v>99</v>
      </c>
      <c r="B52" s="3" t="s">
        <v>3</v>
      </c>
      <c r="C52" s="3" t="s">
        <v>97</v>
      </c>
      <c r="D52" s="5">
        <v>43018.527777777781</v>
      </c>
      <c r="E52" s="3" t="s">
        <v>221</v>
      </c>
      <c r="F52" s="3" t="s">
        <v>221</v>
      </c>
      <c r="G52" s="3" t="s">
        <v>192</v>
      </c>
      <c r="H52">
        <v>98</v>
      </c>
      <c r="J52" t="e">
        <f t="shared" si="1"/>
        <v>#DIV/0!</v>
      </c>
    </row>
    <row r="53" spans="1:12" x14ac:dyDescent="0.25">
      <c r="A53" s="3" t="s">
        <v>99</v>
      </c>
      <c r="B53" s="3" t="s">
        <v>3</v>
      </c>
      <c r="C53" s="3" t="s">
        <v>97</v>
      </c>
      <c r="D53" s="5">
        <v>43049.59375</v>
      </c>
      <c r="E53" s="3" t="s">
        <v>222</v>
      </c>
      <c r="F53" s="3" t="s">
        <v>222</v>
      </c>
      <c r="G53" s="3" t="s">
        <v>192</v>
      </c>
      <c r="H53">
        <v>119</v>
      </c>
      <c r="J53" t="e">
        <f t="shared" si="1"/>
        <v>#DIV/0!</v>
      </c>
    </row>
    <row r="54" spans="1:12" x14ac:dyDescent="0.25">
      <c r="A54" s="3" t="s">
        <v>99</v>
      </c>
      <c r="B54" s="3" t="s">
        <v>3</v>
      </c>
      <c r="C54" s="3" t="s">
        <v>97</v>
      </c>
      <c r="D54" s="5">
        <v>43077.388888888891</v>
      </c>
      <c r="E54" s="3" t="s">
        <v>224</v>
      </c>
      <c r="F54" s="3" t="s">
        <v>224</v>
      </c>
      <c r="G54" s="3" t="s">
        <v>192</v>
      </c>
      <c r="H54">
        <v>62</v>
      </c>
      <c r="J54" t="e">
        <f t="shared" si="1"/>
        <v>#DIV/0!</v>
      </c>
    </row>
    <row r="55" spans="1:12" x14ac:dyDescent="0.25">
      <c r="A55" s="3" t="s">
        <v>99</v>
      </c>
      <c r="B55" s="3" t="s">
        <v>3</v>
      </c>
      <c r="C55" s="3" t="s">
        <v>97</v>
      </c>
      <c r="D55" s="5">
        <v>43110.5</v>
      </c>
      <c r="E55" s="3" t="s">
        <v>226</v>
      </c>
      <c r="F55" s="3" t="s">
        <v>226</v>
      </c>
      <c r="G55" s="3" t="s">
        <v>192</v>
      </c>
      <c r="H55">
        <v>76</v>
      </c>
      <c r="J55" t="e">
        <f t="shared" si="1"/>
        <v>#DIV/0!</v>
      </c>
    </row>
    <row r="56" spans="1:12" x14ac:dyDescent="0.25">
      <c r="A56" s="3" t="s">
        <v>100</v>
      </c>
      <c r="B56" s="3" t="s">
        <v>4</v>
      </c>
      <c r="C56" s="3" t="s">
        <v>96</v>
      </c>
      <c r="D56" s="5">
        <v>42957.680555555555</v>
      </c>
      <c r="E56" s="3" t="s">
        <v>228</v>
      </c>
      <c r="F56" s="3" t="s">
        <v>228</v>
      </c>
      <c r="G56" s="3" t="s">
        <v>192</v>
      </c>
      <c r="H56">
        <v>90</v>
      </c>
      <c r="I56" t="s">
        <v>1447</v>
      </c>
      <c r="J56" t="e">
        <f t="shared" si="1"/>
        <v>#VALUE!</v>
      </c>
    </row>
    <row r="57" spans="1:12" x14ac:dyDescent="0.25">
      <c r="A57" s="3" t="s">
        <v>100</v>
      </c>
      <c r="B57" s="3" t="s">
        <v>4</v>
      </c>
      <c r="C57" s="3" t="s">
        <v>96</v>
      </c>
      <c r="D57" s="5">
        <v>42957.680555555555</v>
      </c>
      <c r="E57" s="3" t="s">
        <v>229</v>
      </c>
      <c r="F57" s="3" t="s">
        <v>229</v>
      </c>
      <c r="G57" s="3" t="s">
        <v>192</v>
      </c>
      <c r="J57" t="e">
        <f t="shared" si="1"/>
        <v>#DIV/0!</v>
      </c>
    </row>
    <row r="58" spans="1:12" s="2" customFormat="1" x14ac:dyDescent="0.25">
      <c r="A58" s="2" t="s">
        <v>100</v>
      </c>
      <c r="B58" s="2" t="s">
        <v>4</v>
      </c>
      <c r="C58" s="2" t="s">
        <v>96</v>
      </c>
      <c r="D58" s="4">
        <v>42990.465277777781</v>
      </c>
      <c r="E58" s="2" t="s">
        <v>230</v>
      </c>
      <c r="F58" s="2" t="s">
        <v>230</v>
      </c>
      <c r="G58" s="2" t="s">
        <v>192</v>
      </c>
      <c r="H58" s="2">
        <v>105</v>
      </c>
      <c r="I58" s="2">
        <v>56</v>
      </c>
      <c r="J58" s="2">
        <f t="shared" si="1"/>
        <v>1.875</v>
      </c>
      <c r="K58" s="2" t="b">
        <f t="shared" si="0"/>
        <v>0</v>
      </c>
      <c r="L58" s="2" t="b">
        <v>0</v>
      </c>
    </row>
    <row r="59" spans="1:12" x14ac:dyDescent="0.25">
      <c r="A59" s="3" t="s">
        <v>100</v>
      </c>
      <c r="B59" s="3" t="s">
        <v>4</v>
      </c>
      <c r="C59" s="3" t="s">
        <v>96</v>
      </c>
      <c r="D59" s="5">
        <v>42990.467361111114</v>
      </c>
      <c r="E59" s="3" t="s">
        <v>231</v>
      </c>
      <c r="F59" s="3" t="s">
        <v>231</v>
      </c>
      <c r="G59" s="3" t="s">
        <v>192</v>
      </c>
      <c r="J59" t="e">
        <f t="shared" si="1"/>
        <v>#DIV/0!</v>
      </c>
    </row>
    <row r="60" spans="1:12" x14ac:dyDescent="0.25">
      <c r="A60" s="3" t="s">
        <v>100</v>
      </c>
      <c r="B60" s="3" t="s">
        <v>4</v>
      </c>
      <c r="C60" s="3" t="s">
        <v>96</v>
      </c>
      <c r="D60" s="5">
        <v>43014.400000000001</v>
      </c>
      <c r="E60" s="3" t="s">
        <v>232</v>
      </c>
      <c r="F60" s="3" t="s">
        <v>232</v>
      </c>
      <c r="G60" s="3" t="s">
        <v>192</v>
      </c>
      <c r="J60" t="e">
        <f t="shared" si="1"/>
        <v>#DIV/0!</v>
      </c>
    </row>
    <row r="61" spans="1:12" s="2" customFormat="1" x14ac:dyDescent="0.25">
      <c r="A61" s="2" t="s">
        <v>100</v>
      </c>
      <c r="B61" s="2" t="s">
        <v>4</v>
      </c>
      <c r="C61" s="2" t="s">
        <v>96</v>
      </c>
      <c r="D61" s="4">
        <v>43014.400000000001</v>
      </c>
      <c r="E61" s="2" t="s">
        <v>233</v>
      </c>
      <c r="F61" s="2" t="s">
        <v>233</v>
      </c>
      <c r="G61" s="2" t="s">
        <v>192</v>
      </c>
      <c r="H61" s="2">
        <v>78</v>
      </c>
      <c r="I61" s="2">
        <v>70</v>
      </c>
      <c r="J61" s="2">
        <f t="shared" si="1"/>
        <v>1.1142857142857143</v>
      </c>
      <c r="K61" s="2" t="b">
        <f t="shared" si="0"/>
        <v>0</v>
      </c>
      <c r="L61" s="2" t="b">
        <v>0</v>
      </c>
    </row>
    <row r="62" spans="1:12" s="2" customFormat="1" x14ac:dyDescent="0.25">
      <c r="A62" s="2" t="s">
        <v>100</v>
      </c>
      <c r="B62" s="2" t="s">
        <v>4</v>
      </c>
      <c r="C62" s="2" t="s">
        <v>96</v>
      </c>
      <c r="D62" s="4">
        <v>43048.409722222219</v>
      </c>
      <c r="E62" s="2" t="s">
        <v>234</v>
      </c>
      <c r="F62" s="2" t="s">
        <v>234</v>
      </c>
      <c r="G62" s="2" t="s">
        <v>192</v>
      </c>
      <c r="H62" s="2">
        <v>81</v>
      </c>
      <c r="I62" s="2">
        <v>69</v>
      </c>
      <c r="J62" s="2">
        <f t="shared" si="1"/>
        <v>1.173913043478261</v>
      </c>
      <c r="K62" s="2" t="b">
        <f t="shared" si="0"/>
        <v>0</v>
      </c>
      <c r="L62" s="2" t="b">
        <v>0</v>
      </c>
    </row>
    <row r="63" spans="1:12" x14ac:dyDescent="0.25">
      <c r="A63" s="3" t="s">
        <v>100</v>
      </c>
      <c r="B63" s="3" t="s">
        <v>4</v>
      </c>
      <c r="C63" s="3" t="s">
        <v>96</v>
      </c>
      <c r="D63" s="5">
        <v>43048.418055555558</v>
      </c>
      <c r="E63" s="3" t="s">
        <v>235</v>
      </c>
      <c r="F63" s="3" t="s">
        <v>235</v>
      </c>
      <c r="G63" s="3" t="s">
        <v>192</v>
      </c>
      <c r="J63" t="e">
        <f t="shared" si="1"/>
        <v>#DIV/0!</v>
      </c>
    </row>
    <row r="64" spans="1:12" s="2" customFormat="1" x14ac:dyDescent="0.25">
      <c r="A64" s="2" t="s">
        <v>100</v>
      </c>
      <c r="B64" s="2" t="s">
        <v>4</v>
      </c>
      <c r="C64" s="2" t="s">
        <v>96</v>
      </c>
      <c r="D64" s="4">
        <v>43076.388888888891</v>
      </c>
      <c r="E64" s="2" t="s">
        <v>236</v>
      </c>
      <c r="F64" s="2" t="s">
        <v>236</v>
      </c>
      <c r="G64" s="2" t="s">
        <v>192</v>
      </c>
      <c r="H64" s="2">
        <v>60</v>
      </c>
      <c r="I64" s="2">
        <v>54</v>
      </c>
      <c r="J64" s="2">
        <f t="shared" si="1"/>
        <v>1.1111111111111112</v>
      </c>
      <c r="K64" s="2" t="b">
        <f t="shared" si="0"/>
        <v>0</v>
      </c>
      <c r="L64" s="2" t="b">
        <v>0</v>
      </c>
    </row>
    <row r="65" spans="1:12" x14ac:dyDescent="0.25">
      <c r="A65" s="3" t="s">
        <v>100</v>
      </c>
      <c r="B65" s="3" t="s">
        <v>4</v>
      </c>
      <c r="C65" s="3" t="s">
        <v>96</v>
      </c>
      <c r="D65" s="5">
        <v>43076.392361111109</v>
      </c>
      <c r="E65" s="3" t="s">
        <v>237</v>
      </c>
      <c r="F65" s="3" t="s">
        <v>237</v>
      </c>
      <c r="G65" s="3" t="s">
        <v>192</v>
      </c>
      <c r="J65" t="e">
        <f t="shared" si="1"/>
        <v>#DIV/0!</v>
      </c>
    </row>
    <row r="66" spans="1:12" x14ac:dyDescent="0.25">
      <c r="A66" s="3" t="s">
        <v>100</v>
      </c>
      <c r="B66" s="3" t="s">
        <v>4</v>
      </c>
      <c r="C66" s="3" t="s">
        <v>96</v>
      </c>
      <c r="D66" s="5">
        <v>43110.430555555555</v>
      </c>
      <c r="E66" s="3" t="s">
        <v>238</v>
      </c>
      <c r="F66" s="3" t="s">
        <v>238</v>
      </c>
      <c r="G66" s="3" t="s">
        <v>192</v>
      </c>
      <c r="H66">
        <v>84</v>
      </c>
      <c r="I66">
        <v>57</v>
      </c>
      <c r="J66">
        <f t="shared" si="1"/>
        <v>1.4736842105263157</v>
      </c>
      <c r="K66" s="3" t="b">
        <f t="shared" si="0"/>
        <v>1</v>
      </c>
      <c r="L66" t="b">
        <v>1</v>
      </c>
    </row>
    <row r="67" spans="1:12" x14ac:dyDescent="0.25">
      <c r="A67" s="3" t="s">
        <v>100</v>
      </c>
      <c r="B67" s="3" t="s">
        <v>4</v>
      </c>
      <c r="C67" s="3" t="s">
        <v>96</v>
      </c>
      <c r="D67" s="5">
        <v>43110.431250000001</v>
      </c>
      <c r="E67" s="3" t="s">
        <v>239</v>
      </c>
      <c r="F67" s="3" t="s">
        <v>239</v>
      </c>
      <c r="G67" s="3" t="s">
        <v>192</v>
      </c>
      <c r="J67" t="e">
        <f t="shared" si="1"/>
        <v>#DIV/0!</v>
      </c>
    </row>
    <row r="68" spans="1:12" x14ac:dyDescent="0.25">
      <c r="A68" s="3" t="s">
        <v>100</v>
      </c>
      <c r="B68" s="3" t="s">
        <v>4</v>
      </c>
      <c r="C68" s="3" t="s">
        <v>97</v>
      </c>
      <c r="D68" s="5">
        <v>42957.680555555555</v>
      </c>
      <c r="E68" s="3" t="s">
        <v>228</v>
      </c>
      <c r="F68" s="3" t="s">
        <v>228</v>
      </c>
      <c r="G68" s="3" t="s">
        <v>192</v>
      </c>
      <c r="H68">
        <v>97</v>
      </c>
      <c r="J68" t="e">
        <f t="shared" ref="J68:J131" si="2">H68/I68</f>
        <v>#DIV/0!</v>
      </c>
    </row>
    <row r="69" spans="1:12" x14ac:dyDescent="0.25">
      <c r="A69" s="3" t="s">
        <v>100</v>
      </c>
      <c r="B69" s="3" t="s">
        <v>4</v>
      </c>
      <c r="C69" s="3" t="s">
        <v>97</v>
      </c>
      <c r="D69" s="5">
        <v>42990.465277777781</v>
      </c>
      <c r="E69" s="3" t="s">
        <v>230</v>
      </c>
      <c r="F69" s="3" t="s">
        <v>230</v>
      </c>
      <c r="G69" s="3" t="s">
        <v>192</v>
      </c>
      <c r="H69">
        <v>105</v>
      </c>
      <c r="J69" t="e">
        <f t="shared" si="2"/>
        <v>#DIV/0!</v>
      </c>
    </row>
    <row r="70" spans="1:12" x14ac:dyDescent="0.25">
      <c r="A70" s="3" t="s">
        <v>100</v>
      </c>
      <c r="B70" s="3" t="s">
        <v>4</v>
      </c>
      <c r="C70" s="3" t="s">
        <v>97</v>
      </c>
      <c r="D70" s="5">
        <v>43014.400000000001</v>
      </c>
      <c r="E70" s="3" t="s">
        <v>233</v>
      </c>
      <c r="F70" s="3" t="s">
        <v>233</v>
      </c>
      <c r="G70" s="3" t="s">
        <v>192</v>
      </c>
      <c r="H70">
        <v>86</v>
      </c>
      <c r="J70" t="e">
        <f t="shared" si="2"/>
        <v>#DIV/0!</v>
      </c>
    </row>
    <row r="71" spans="1:12" x14ac:dyDescent="0.25">
      <c r="A71" s="3" t="s">
        <v>100</v>
      </c>
      <c r="B71" s="3" t="s">
        <v>4</v>
      </c>
      <c r="C71" s="3" t="s">
        <v>97</v>
      </c>
      <c r="D71" s="5">
        <v>43048.409722222219</v>
      </c>
      <c r="E71" s="3" t="s">
        <v>234</v>
      </c>
      <c r="F71" s="3" t="s">
        <v>234</v>
      </c>
      <c r="G71" s="3" t="s">
        <v>192</v>
      </c>
      <c r="H71">
        <v>106</v>
      </c>
      <c r="J71" t="e">
        <f t="shared" si="2"/>
        <v>#DIV/0!</v>
      </c>
    </row>
    <row r="72" spans="1:12" x14ac:dyDescent="0.25">
      <c r="A72" s="3" t="s">
        <v>100</v>
      </c>
      <c r="B72" s="3" t="s">
        <v>4</v>
      </c>
      <c r="C72" s="3" t="s">
        <v>97</v>
      </c>
      <c r="D72" s="5">
        <v>43076.388888888891</v>
      </c>
      <c r="E72" s="3" t="s">
        <v>236</v>
      </c>
      <c r="F72" s="3" t="s">
        <v>236</v>
      </c>
      <c r="G72" s="3" t="s">
        <v>192</v>
      </c>
      <c r="H72">
        <v>68</v>
      </c>
      <c r="J72" t="e">
        <f t="shared" si="2"/>
        <v>#DIV/0!</v>
      </c>
    </row>
    <row r="73" spans="1:12" x14ac:dyDescent="0.25">
      <c r="A73" s="3" t="s">
        <v>100</v>
      </c>
      <c r="B73" s="3" t="s">
        <v>4</v>
      </c>
      <c r="C73" s="3" t="s">
        <v>97</v>
      </c>
      <c r="D73" s="5">
        <v>43110.430555555555</v>
      </c>
      <c r="E73" s="3" t="s">
        <v>238</v>
      </c>
      <c r="F73" s="3" t="s">
        <v>238</v>
      </c>
      <c r="G73" s="3" t="s">
        <v>192</v>
      </c>
      <c r="H73">
        <v>86</v>
      </c>
      <c r="J73" t="e">
        <f t="shared" si="2"/>
        <v>#DIV/0!</v>
      </c>
    </row>
    <row r="74" spans="1:12" s="2" customFormat="1" x14ac:dyDescent="0.25">
      <c r="A74" s="2" t="s">
        <v>101</v>
      </c>
      <c r="B74" s="2" t="s">
        <v>5</v>
      </c>
      <c r="C74" s="2" t="s">
        <v>96</v>
      </c>
      <c r="D74" s="4">
        <v>42957.708333333336</v>
      </c>
      <c r="E74" s="2" t="s">
        <v>240</v>
      </c>
      <c r="F74" s="2" t="s">
        <v>240</v>
      </c>
      <c r="G74" s="2" t="s">
        <v>192</v>
      </c>
      <c r="H74" s="2">
        <v>80</v>
      </c>
      <c r="I74" s="2">
        <v>33</v>
      </c>
      <c r="J74" s="2">
        <f t="shared" si="2"/>
        <v>2.4242424242424243</v>
      </c>
      <c r="K74" s="2" t="b">
        <f t="shared" ref="K74:K130" si="3">AND(J74&gt;1.36,J74&lt;1.84)</f>
        <v>0</v>
      </c>
      <c r="L74" s="2" t="b">
        <v>0</v>
      </c>
    </row>
    <row r="75" spans="1:12" x14ac:dyDescent="0.25">
      <c r="A75" s="3" t="s">
        <v>101</v>
      </c>
      <c r="B75" s="3" t="s">
        <v>5</v>
      </c>
      <c r="C75" s="3" t="s">
        <v>96</v>
      </c>
      <c r="D75" s="5">
        <v>42957.708333333336</v>
      </c>
      <c r="E75" s="3" t="s">
        <v>241</v>
      </c>
      <c r="F75" s="3" t="s">
        <v>241</v>
      </c>
      <c r="G75" s="3" t="s">
        <v>192</v>
      </c>
      <c r="J75" t="e">
        <f t="shared" si="2"/>
        <v>#DIV/0!</v>
      </c>
    </row>
    <row r="76" spans="1:12" s="2" customFormat="1" x14ac:dyDescent="0.25">
      <c r="A76" s="2" t="s">
        <v>101</v>
      </c>
      <c r="B76" s="2" t="s">
        <v>5</v>
      </c>
      <c r="C76" s="2" t="s">
        <v>96</v>
      </c>
      <c r="D76" s="4">
        <v>42990.583333333336</v>
      </c>
      <c r="E76" s="2" t="s">
        <v>242</v>
      </c>
      <c r="F76" s="2" t="s">
        <v>242</v>
      </c>
      <c r="G76" s="2" t="s">
        <v>192</v>
      </c>
      <c r="H76" s="2">
        <v>166</v>
      </c>
      <c r="I76" s="2">
        <v>66</v>
      </c>
      <c r="J76" s="2">
        <f t="shared" si="2"/>
        <v>2.5151515151515151</v>
      </c>
      <c r="K76" s="2" t="b">
        <f t="shared" si="3"/>
        <v>0</v>
      </c>
      <c r="L76" s="2" t="b">
        <v>0</v>
      </c>
    </row>
    <row r="77" spans="1:12" x14ac:dyDescent="0.25">
      <c r="A77" s="3" t="s">
        <v>101</v>
      </c>
      <c r="B77" s="3" t="s">
        <v>5</v>
      </c>
      <c r="C77" s="3" t="s">
        <v>96</v>
      </c>
      <c r="D77" s="5">
        <v>42990.584722222222</v>
      </c>
      <c r="E77" s="3" t="s">
        <v>243</v>
      </c>
      <c r="F77" s="3" t="s">
        <v>243</v>
      </c>
      <c r="G77" s="3" t="s">
        <v>192</v>
      </c>
      <c r="J77" t="e">
        <f t="shared" si="2"/>
        <v>#DIV/0!</v>
      </c>
    </row>
    <row r="78" spans="1:12" x14ac:dyDescent="0.25">
      <c r="A78" s="3" t="s">
        <v>101</v>
      </c>
      <c r="B78" s="3" t="s">
        <v>5</v>
      </c>
      <c r="C78" s="3" t="s">
        <v>96</v>
      </c>
      <c r="D78" s="5">
        <v>43017.395833333336</v>
      </c>
      <c r="E78" s="3" t="s">
        <v>244</v>
      </c>
      <c r="F78" s="3" t="s">
        <v>244</v>
      </c>
      <c r="G78" s="3" t="s">
        <v>192</v>
      </c>
      <c r="J78" t="e">
        <f t="shared" si="2"/>
        <v>#DIV/0!</v>
      </c>
    </row>
    <row r="79" spans="1:12" x14ac:dyDescent="0.25">
      <c r="A79" s="3" t="s">
        <v>101</v>
      </c>
      <c r="B79" s="3" t="s">
        <v>5</v>
      </c>
      <c r="C79" s="3" t="s">
        <v>96</v>
      </c>
      <c r="D79" s="5">
        <v>43017.395833333336</v>
      </c>
      <c r="E79" s="3" t="s">
        <v>245</v>
      </c>
      <c r="F79" s="3" t="s">
        <v>245</v>
      </c>
      <c r="G79" s="3" t="s">
        <v>192</v>
      </c>
      <c r="H79">
        <v>94</v>
      </c>
      <c r="I79">
        <v>68</v>
      </c>
      <c r="J79">
        <f t="shared" si="2"/>
        <v>1.3823529411764706</v>
      </c>
      <c r="K79" s="3" t="b">
        <f t="shared" si="3"/>
        <v>1</v>
      </c>
      <c r="L79" t="b">
        <v>1</v>
      </c>
    </row>
    <row r="80" spans="1:12" s="2" customFormat="1" x14ac:dyDescent="0.25">
      <c r="A80" s="2" t="s">
        <v>101</v>
      </c>
      <c r="B80" s="2" t="s">
        <v>5</v>
      </c>
      <c r="C80" s="2" t="s">
        <v>96</v>
      </c>
      <c r="D80" s="4">
        <v>43049.465277777781</v>
      </c>
      <c r="E80" s="2" t="s">
        <v>246</v>
      </c>
      <c r="F80" s="2" t="s">
        <v>246</v>
      </c>
      <c r="G80" s="2" t="s">
        <v>192</v>
      </c>
      <c r="H80" s="2">
        <v>108</v>
      </c>
      <c r="I80" s="2">
        <v>50</v>
      </c>
      <c r="J80" s="2">
        <f t="shared" si="2"/>
        <v>2.16</v>
      </c>
      <c r="K80" s="2" t="b">
        <f t="shared" si="3"/>
        <v>0</v>
      </c>
      <c r="L80" s="2" t="b">
        <v>0</v>
      </c>
    </row>
    <row r="81" spans="1:12" x14ac:dyDescent="0.25">
      <c r="A81" s="3" t="s">
        <v>101</v>
      </c>
      <c r="B81" s="3" t="s">
        <v>5</v>
      </c>
      <c r="C81" s="3" t="s">
        <v>96</v>
      </c>
      <c r="D81" s="5">
        <v>43049.465277777781</v>
      </c>
      <c r="E81" s="3" t="s">
        <v>247</v>
      </c>
      <c r="F81" s="3" t="s">
        <v>247</v>
      </c>
      <c r="G81" s="3" t="s">
        <v>192</v>
      </c>
      <c r="J81" t="e">
        <f t="shared" si="2"/>
        <v>#DIV/0!</v>
      </c>
    </row>
    <row r="82" spans="1:12" s="2" customFormat="1" x14ac:dyDescent="0.25">
      <c r="A82" s="2" t="s">
        <v>101</v>
      </c>
      <c r="B82" s="2" t="s">
        <v>5</v>
      </c>
      <c r="C82" s="2" t="s">
        <v>96</v>
      </c>
      <c r="D82" s="4">
        <v>43080.566666666666</v>
      </c>
      <c r="E82" s="2" t="s">
        <v>248</v>
      </c>
      <c r="F82" s="2" t="s">
        <v>248</v>
      </c>
      <c r="G82" s="2" t="s">
        <v>192</v>
      </c>
      <c r="H82" s="2">
        <v>60</v>
      </c>
      <c r="I82" s="2">
        <v>54</v>
      </c>
      <c r="J82" s="2">
        <f t="shared" si="2"/>
        <v>1.1111111111111112</v>
      </c>
      <c r="K82" s="2" t="b">
        <f t="shared" si="3"/>
        <v>0</v>
      </c>
      <c r="L82" s="2" t="b">
        <v>0</v>
      </c>
    </row>
    <row r="83" spans="1:12" x14ac:dyDescent="0.25">
      <c r="A83" s="3" t="s">
        <v>101</v>
      </c>
      <c r="B83" s="3" t="s">
        <v>5</v>
      </c>
      <c r="C83" s="3" t="s">
        <v>96</v>
      </c>
      <c r="D83" s="5">
        <v>43080.566666666666</v>
      </c>
      <c r="E83" s="3" t="s">
        <v>249</v>
      </c>
      <c r="F83" s="3" t="s">
        <v>249</v>
      </c>
      <c r="G83" s="3" t="s">
        <v>192</v>
      </c>
      <c r="J83" t="e">
        <f t="shared" si="2"/>
        <v>#DIV/0!</v>
      </c>
    </row>
    <row r="84" spans="1:12" x14ac:dyDescent="0.25">
      <c r="A84" s="3" t="s">
        <v>101</v>
      </c>
      <c r="B84" s="3" t="s">
        <v>5</v>
      </c>
      <c r="C84" s="3" t="s">
        <v>96</v>
      </c>
      <c r="D84" s="5">
        <v>43110.427083333336</v>
      </c>
      <c r="E84" s="3" t="s">
        <v>250</v>
      </c>
      <c r="F84" s="3" t="s">
        <v>250</v>
      </c>
      <c r="G84" s="3" t="s">
        <v>192</v>
      </c>
      <c r="H84">
        <v>76</v>
      </c>
      <c r="I84">
        <v>51</v>
      </c>
      <c r="J84">
        <f t="shared" si="2"/>
        <v>1.4901960784313726</v>
      </c>
      <c r="K84" s="3" t="b">
        <f t="shared" si="3"/>
        <v>1</v>
      </c>
      <c r="L84" t="b">
        <v>1</v>
      </c>
    </row>
    <row r="85" spans="1:12" x14ac:dyDescent="0.25">
      <c r="A85" s="3" t="s">
        <v>101</v>
      </c>
      <c r="B85" s="3" t="s">
        <v>5</v>
      </c>
      <c r="C85" s="3" t="s">
        <v>96</v>
      </c>
      <c r="D85" s="5">
        <v>43110.427083333336</v>
      </c>
      <c r="E85" s="3" t="s">
        <v>251</v>
      </c>
      <c r="F85" s="3" t="s">
        <v>251</v>
      </c>
      <c r="G85" s="3" t="s">
        <v>192</v>
      </c>
      <c r="J85" t="e">
        <f t="shared" si="2"/>
        <v>#DIV/0!</v>
      </c>
    </row>
    <row r="86" spans="1:12" x14ac:dyDescent="0.25">
      <c r="A86" s="3" t="s">
        <v>101</v>
      </c>
      <c r="B86" s="3" t="s">
        <v>5</v>
      </c>
      <c r="C86" s="3" t="s">
        <v>97</v>
      </c>
      <c r="D86" s="5">
        <v>42957.708333333336</v>
      </c>
      <c r="E86" s="3" t="s">
        <v>240</v>
      </c>
      <c r="F86" s="3" t="s">
        <v>240</v>
      </c>
      <c r="G86" s="3" t="s">
        <v>192</v>
      </c>
      <c r="H86">
        <v>76</v>
      </c>
      <c r="J86" t="e">
        <f t="shared" si="2"/>
        <v>#DIV/0!</v>
      </c>
    </row>
    <row r="87" spans="1:12" x14ac:dyDescent="0.25">
      <c r="A87" s="3" t="s">
        <v>101</v>
      </c>
      <c r="B87" s="3" t="s">
        <v>5</v>
      </c>
      <c r="C87" s="3" t="s">
        <v>97</v>
      </c>
      <c r="D87" s="5">
        <v>42990.583333333336</v>
      </c>
      <c r="E87" s="3" t="s">
        <v>242</v>
      </c>
      <c r="F87" s="3" t="s">
        <v>242</v>
      </c>
      <c r="G87" s="3" t="s">
        <v>192</v>
      </c>
      <c r="H87">
        <v>109</v>
      </c>
      <c r="J87" t="e">
        <f t="shared" si="2"/>
        <v>#DIV/0!</v>
      </c>
    </row>
    <row r="88" spans="1:12" x14ac:dyDescent="0.25">
      <c r="A88" s="3" t="s">
        <v>101</v>
      </c>
      <c r="B88" s="3" t="s">
        <v>5</v>
      </c>
      <c r="C88" s="3" t="s">
        <v>97</v>
      </c>
      <c r="D88" s="5">
        <v>43017.395833333336</v>
      </c>
      <c r="E88" s="3" t="s">
        <v>245</v>
      </c>
      <c r="F88" s="3" t="s">
        <v>245</v>
      </c>
      <c r="G88" s="3" t="s">
        <v>192</v>
      </c>
      <c r="H88">
        <v>120</v>
      </c>
      <c r="J88" t="e">
        <f t="shared" si="2"/>
        <v>#DIV/0!</v>
      </c>
    </row>
    <row r="89" spans="1:12" x14ac:dyDescent="0.25">
      <c r="A89" s="3" t="s">
        <v>101</v>
      </c>
      <c r="B89" s="3" t="s">
        <v>5</v>
      </c>
      <c r="C89" s="3" t="s">
        <v>97</v>
      </c>
      <c r="D89" s="5">
        <v>43049.465277777781</v>
      </c>
      <c r="E89" s="3" t="s">
        <v>246</v>
      </c>
      <c r="F89" s="3" t="s">
        <v>246</v>
      </c>
      <c r="G89" s="3" t="s">
        <v>192</v>
      </c>
      <c r="H89">
        <v>127</v>
      </c>
      <c r="J89" t="e">
        <f t="shared" si="2"/>
        <v>#DIV/0!</v>
      </c>
    </row>
    <row r="90" spans="1:12" x14ac:dyDescent="0.25">
      <c r="A90" s="3" t="s">
        <v>101</v>
      </c>
      <c r="B90" s="3" t="s">
        <v>5</v>
      </c>
      <c r="C90" s="3" t="s">
        <v>97</v>
      </c>
      <c r="D90" s="5">
        <v>43080.566666666666</v>
      </c>
      <c r="E90" s="3" t="s">
        <v>248</v>
      </c>
      <c r="F90" s="3" t="s">
        <v>248</v>
      </c>
      <c r="G90" s="3" t="s">
        <v>192</v>
      </c>
      <c r="H90">
        <v>71</v>
      </c>
      <c r="J90" t="e">
        <f t="shared" si="2"/>
        <v>#DIV/0!</v>
      </c>
    </row>
    <row r="91" spans="1:12" x14ac:dyDescent="0.25">
      <c r="A91" s="3" t="s">
        <v>101</v>
      </c>
      <c r="B91" s="3" t="s">
        <v>5</v>
      </c>
      <c r="C91" s="3" t="s">
        <v>97</v>
      </c>
      <c r="D91" s="5">
        <v>43110.427083333336</v>
      </c>
      <c r="E91" s="3" t="s">
        <v>250</v>
      </c>
      <c r="F91" s="3" t="s">
        <v>250</v>
      </c>
      <c r="G91" s="3" t="s">
        <v>192</v>
      </c>
      <c r="H91">
        <v>69</v>
      </c>
      <c r="J91" t="e">
        <f t="shared" si="2"/>
        <v>#DIV/0!</v>
      </c>
    </row>
    <row r="92" spans="1:12" s="2" customFormat="1" x14ac:dyDescent="0.25">
      <c r="A92" s="2" t="s">
        <v>102</v>
      </c>
      <c r="B92" s="2" t="s">
        <v>5</v>
      </c>
      <c r="C92" s="2" t="s">
        <v>96</v>
      </c>
      <c r="D92" s="4">
        <v>42958.361111111109</v>
      </c>
      <c r="E92" s="2" t="s">
        <v>252</v>
      </c>
      <c r="F92" s="2" t="s">
        <v>252</v>
      </c>
      <c r="G92" s="2" t="s">
        <v>192</v>
      </c>
      <c r="H92" s="2">
        <v>72</v>
      </c>
      <c r="I92" s="2">
        <v>56</v>
      </c>
      <c r="J92" s="2">
        <f t="shared" si="2"/>
        <v>1.2857142857142858</v>
      </c>
      <c r="K92" s="2" t="b">
        <f t="shared" si="3"/>
        <v>0</v>
      </c>
      <c r="L92" s="2" t="b">
        <v>0</v>
      </c>
    </row>
    <row r="93" spans="1:12" x14ac:dyDescent="0.25">
      <c r="A93" s="3" t="s">
        <v>102</v>
      </c>
      <c r="B93" s="3" t="s">
        <v>6</v>
      </c>
      <c r="C93" s="3" t="s">
        <v>96</v>
      </c>
      <c r="D93" s="5">
        <v>42958.361111111109</v>
      </c>
      <c r="E93" s="3" t="s">
        <v>253</v>
      </c>
      <c r="F93" s="3" t="s">
        <v>253</v>
      </c>
      <c r="G93" s="3" t="s">
        <v>192</v>
      </c>
      <c r="J93" t="e">
        <f t="shared" si="2"/>
        <v>#DIV/0!</v>
      </c>
    </row>
    <row r="94" spans="1:12" s="2" customFormat="1" x14ac:dyDescent="0.25">
      <c r="A94" s="2" t="s">
        <v>102</v>
      </c>
      <c r="B94" s="2" t="s">
        <v>6</v>
      </c>
      <c r="C94" s="2" t="s">
        <v>96</v>
      </c>
      <c r="D94" s="4">
        <v>42991.415277777778</v>
      </c>
      <c r="E94" s="2" t="s">
        <v>254</v>
      </c>
      <c r="F94" s="2" t="s">
        <v>254</v>
      </c>
      <c r="G94" s="2" t="s">
        <v>192</v>
      </c>
      <c r="H94" s="2">
        <v>105</v>
      </c>
      <c r="I94" s="2">
        <v>36</v>
      </c>
      <c r="J94" s="2">
        <f t="shared" si="2"/>
        <v>2.9166666666666665</v>
      </c>
      <c r="K94" s="2" t="b">
        <f t="shared" si="3"/>
        <v>0</v>
      </c>
      <c r="L94" s="2" t="b">
        <v>0</v>
      </c>
    </row>
    <row r="95" spans="1:12" x14ac:dyDescent="0.25">
      <c r="A95" s="3" t="s">
        <v>102</v>
      </c>
      <c r="B95" s="3" t="s">
        <v>6</v>
      </c>
      <c r="C95" s="3" t="s">
        <v>96</v>
      </c>
      <c r="D95" s="5">
        <v>42991.415972222225</v>
      </c>
      <c r="E95" s="3" t="s">
        <v>255</v>
      </c>
      <c r="F95" s="3" t="s">
        <v>255</v>
      </c>
      <c r="G95" s="3" t="s">
        <v>192</v>
      </c>
      <c r="J95" t="e">
        <f t="shared" si="2"/>
        <v>#DIV/0!</v>
      </c>
    </row>
    <row r="96" spans="1:12" x14ac:dyDescent="0.25">
      <c r="A96" s="3" t="s">
        <v>102</v>
      </c>
      <c r="B96" s="3" t="s">
        <v>6</v>
      </c>
      <c r="C96" s="3" t="s">
        <v>96</v>
      </c>
      <c r="D96" s="5">
        <v>43017.486111111109</v>
      </c>
      <c r="E96" s="3" t="s">
        <v>256</v>
      </c>
      <c r="F96" s="3" t="s">
        <v>256</v>
      </c>
      <c r="G96" s="3" t="s">
        <v>192</v>
      </c>
      <c r="J96" t="e">
        <f t="shared" si="2"/>
        <v>#DIV/0!</v>
      </c>
    </row>
    <row r="97" spans="1:12" x14ac:dyDescent="0.25">
      <c r="A97" s="3" t="s">
        <v>102</v>
      </c>
      <c r="B97" s="3" t="s">
        <v>6</v>
      </c>
      <c r="C97" s="3" t="s">
        <v>96</v>
      </c>
      <c r="D97" s="5">
        <v>43017.486111111109</v>
      </c>
      <c r="E97" s="3" t="s">
        <v>257</v>
      </c>
      <c r="F97" s="3" t="s">
        <v>257</v>
      </c>
      <c r="G97" s="3" t="s">
        <v>192</v>
      </c>
      <c r="H97">
        <v>104</v>
      </c>
      <c r="I97">
        <v>66</v>
      </c>
      <c r="J97">
        <f t="shared" si="2"/>
        <v>1.5757575757575757</v>
      </c>
      <c r="K97" s="3" t="b">
        <f t="shared" si="3"/>
        <v>1</v>
      </c>
      <c r="L97" t="b">
        <v>1</v>
      </c>
    </row>
    <row r="98" spans="1:12" x14ac:dyDescent="0.25">
      <c r="A98" s="3" t="s">
        <v>102</v>
      </c>
      <c r="B98" s="3" t="s">
        <v>6</v>
      </c>
      <c r="C98" s="3" t="s">
        <v>96</v>
      </c>
      <c r="D98" s="5">
        <v>43052.4375</v>
      </c>
      <c r="E98" s="3" t="s">
        <v>258</v>
      </c>
      <c r="F98" s="3" t="s">
        <v>258</v>
      </c>
      <c r="G98" s="3" t="s">
        <v>192</v>
      </c>
      <c r="H98">
        <v>99</v>
      </c>
      <c r="I98">
        <v>64</v>
      </c>
      <c r="J98">
        <f t="shared" si="2"/>
        <v>1.546875</v>
      </c>
      <c r="K98" s="3" t="b">
        <f t="shared" si="3"/>
        <v>1</v>
      </c>
      <c r="L98" t="b">
        <v>1</v>
      </c>
    </row>
    <row r="99" spans="1:12" x14ac:dyDescent="0.25">
      <c r="A99" s="3" t="s">
        <v>102</v>
      </c>
      <c r="B99" s="3" t="s">
        <v>6</v>
      </c>
      <c r="C99" s="3" t="s">
        <v>96</v>
      </c>
      <c r="D99" s="5">
        <v>43052.4375</v>
      </c>
      <c r="E99" s="3" t="s">
        <v>259</v>
      </c>
      <c r="F99" s="3" t="s">
        <v>259</v>
      </c>
      <c r="G99" s="3" t="s">
        <v>192</v>
      </c>
      <c r="J99" t="e">
        <f t="shared" si="2"/>
        <v>#DIV/0!</v>
      </c>
    </row>
    <row r="100" spans="1:12" s="2" customFormat="1" x14ac:dyDescent="0.25">
      <c r="A100" s="2" t="s">
        <v>102</v>
      </c>
      <c r="B100" s="2" t="s">
        <v>6</v>
      </c>
      <c r="C100" s="2" t="s">
        <v>96</v>
      </c>
      <c r="D100" s="4">
        <v>43081.534722222219</v>
      </c>
      <c r="E100" s="2" t="s">
        <v>260</v>
      </c>
      <c r="F100" s="2" t="s">
        <v>260</v>
      </c>
      <c r="G100" s="2" t="s">
        <v>192</v>
      </c>
      <c r="H100" s="2">
        <v>58</v>
      </c>
      <c r="I100" s="2">
        <v>51</v>
      </c>
      <c r="J100" s="2">
        <f t="shared" si="2"/>
        <v>1.1372549019607843</v>
      </c>
      <c r="K100" s="2" t="b">
        <f t="shared" si="3"/>
        <v>0</v>
      </c>
      <c r="L100" s="2" t="b">
        <v>0</v>
      </c>
    </row>
    <row r="101" spans="1:12" x14ac:dyDescent="0.25">
      <c r="A101" s="3" t="s">
        <v>102</v>
      </c>
      <c r="B101" s="3" t="s">
        <v>6</v>
      </c>
      <c r="C101" s="3" t="s">
        <v>96</v>
      </c>
      <c r="D101" s="5">
        <v>43081.534722222219</v>
      </c>
      <c r="E101" s="3" t="s">
        <v>261</v>
      </c>
      <c r="F101" s="3" t="s">
        <v>261</v>
      </c>
      <c r="G101" s="3" t="s">
        <v>192</v>
      </c>
      <c r="J101" t="e">
        <f t="shared" si="2"/>
        <v>#DIV/0!</v>
      </c>
    </row>
    <row r="102" spans="1:12" s="2" customFormat="1" x14ac:dyDescent="0.25">
      <c r="A102" s="2" t="s">
        <v>102</v>
      </c>
      <c r="B102" s="2" t="s">
        <v>6</v>
      </c>
      <c r="C102" s="2" t="s">
        <v>96</v>
      </c>
      <c r="D102" s="4">
        <v>43111.493055555555</v>
      </c>
      <c r="E102" s="2" t="s">
        <v>262</v>
      </c>
      <c r="F102" s="2" t="s">
        <v>262</v>
      </c>
      <c r="G102" s="2" t="s">
        <v>192</v>
      </c>
      <c r="H102" s="2">
        <v>67</v>
      </c>
      <c r="I102" s="2">
        <v>52</v>
      </c>
      <c r="J102" s="2">
        <f t="shared" si="2"/>
        <v>1.2884615384615385</v>
      </c>
      <c r="K102" s="2" t="b">
        <f t="shared" si="3"/>
        <v>0</v>
      </c>
      <c r="L102" s="2" t="b">
        <v>0</v>
      </c>
    </row>
    <row r="103" spans="1:12" x14ac:dyDescent="0.25">
      <c r="A103" s="3" t="s">
        <v>102</v>
      </c>
      <c r="B103" s="3" t="s">
        <v>6</v>
      </c>
      <c r="C103" s="3" t="s">
        <v>96</v>
      </c>
      <c r="D103" s="5">
        <v>43111.493055555555</v>
      </c>
      <c r="E103" s="3" t="s">
        <v>263</v>
      </c>
      <c r="F103" s="3" t="s">
        <v>263</v>
      </c>
      <c r="G103" s="3" t="s">
        <v>192</v>
      </c>
      <c r="J103" t="e">
        <f t="shared" si="2"/>
        <v>#DIV/0!</v>
      </c>
    </row>
    <row r="104" spans="1:12" x14ac:dyDescent="0.25">
      <c r="A104" s="3" t="s">
        <v>102</v>
      </c>
      <c r="B104" s="3" t="s">
        <v>6</v>
      </c>
      <c r="C104" s="3" t="s">
        <v>97</v>
      </c>
      <c r="D104" s="5">
        <v>42958.361111111109</v>
      </c>
      <c r="E104" s="3" t="s">
        <v>252</v>
      </c>
      <c r="F104" s="3" t="s">
        <v>252</v>
      </c>
      <c r="G104" s="3" t="s">
        <v>192</v>
      </c>
      <c r="H104">
        <v>77</v>
      </c>
      <c r="J104" t="e">
        <f t="shared" si="2"/>
        <v>#DIV/0!</v>
      </c>
    </row>
    <row r="105" spans="1:12" x14ac:dyDescent="0.25">
      <c r="A105" s="3" t="s">
        <v>102</v>
      </c>
      <c r="B105" s="3" t="s">
        <v>6</v>
      </c>
      <c r="C105" s="3" t="s">
        <v>97</v>
      </c>
      <c r="D105" s="5">
        <v>42991.415277777778</v>
      </c>
      <c r="E105" s="3" t="s">
        <v>254</v>
      </c>
      <c r="F105" s="3" t="s">
        <v>254</v>
      </c>
      <c r="G105" s="3" t="s">
        <v>192</v>
      </c>
      <c r="H105">
        <v>109</v>
      </c>
      <c r="J105" t="e">
        <f t="shared" si="2"/>
        <v>#DIV/0!</v>
      </c>
    </row>
    <row r="106" spans="1:12" x14ac:dyDescent="0.25">
      <c r="A106" s="3" t="s">
        <v>102</v>
      </c>
      <c r="B106" s="3" t="s">
        <v>6</v>
      </c>
      <c r="C106" s="3" t="s">
        <v>97</v>
      </c>
      <c r="D106" s="5">
        <v>43017.486111111109</v>
      </c>
      <c r="E106" s="3" t="s">
        <v>257</v>
      </c>
      <c r="F106" s="3" t="s">
        <v>257</v>
      </c>
      <c r="G106" s="3" t="s">
        <v>192</v>
      </c>
      <c r="H106">
        <v>117</v>
      </c>
      <c r="J106" t="e">
        <f t="shared" si="2"/>
        <v>#DIV/0!</v>
      </c>
    </row>
    <row r="107" spans="1:12" x14ac:dyDescent="0.25">
      <c r="A107" s="3" t="s">
        <v>102</v>
      </c>
      <c r="B107" s="3" t="s">
        <v>6</v>
      </c>
      <c r="C107" s="3" t="s">
        <v>97</v>
      </c>
      <c r="D107" s="5">
        <v>43052.4375</v>
      </c>
      <c r="E107" s="3" t="s">
        <v>258</v>
      </c>
      <c r="F107" s="3" t="s">
        <v>258</v>
      </c>
      <c r="G107" s="3" t="s">
        <v>192</v>
      </c>
      <c r="H107">
        <v>126</v>
      </c>
      <c r="J107" t="e">
        <f t="shared" si="2"/>
        <v>#DIV/0!</v>
      </c>
    </row>
    <row r="108" spans="1:12" x14ac:dyDescent="0.25">
      <c r="A108" s="3" t="s">
        <v>102</v>
      </c>
      <c r="B108" s="3" t="s">
        <v>6</v>
      </c>
      <c r="C108" s="3" t="s">
        <v>97</v>
      </c>
      <c r="D108" s="5">
        <v>43081.534722222219</v>
      </c>
      <c r="E108" s="3" t="s">
        <v>260</v>
      </c>
      <c r="F108" s="3" t="s">
        <v>260</v>
      </c>
      <c r="G108" s="3" t="s">
        <v>192</v>
      </c>
      <c r="H108">
        <v>68</v>
      </c>
      <c r="J108" t="e">
        <f t="shared" si="2"/>
        <v>#DIV/0!</v>
      </c>
    </row>
    <row r="109" spans="1:12" x14ac:dyDescent="0.25">
      <c r="A109" s="3" t="s">
        <v>102</v>
      </c>
      <c r="B109" s="3" t="s">
        <v>6</v>
      </c>
      <c r="C109" s="3" t="s">
        <v>97</v>
      </c>
      <c r="D109" s="5">
        <v>43111.493055555555</v>
      </c>
      <c r="E109" s="3" t="s">
        <v>262</v>
      </c>
      <c r="F109" s="3" t="s">
        <v>262</v>
      </c>
      <c r="G109" s="3" t="s">
        <v>192</v>
      </c>
      <c r="H109">
        <v>69</v>
      </c>
      <c r="J109" t="e">
        <f t="shared" si="2"/>
        <v>#DIV/0!</v>
      </c>
    </row>
    <row r="110" spans="1:12" s="2" customFormat="1" x14ac:dyDescent="0.25">
      <c r="A110" s="2" t="s">
        <v>103</v>
      </c>
      <c r="B110" s="2" t="s">
        <v>7</v>
      </c>
      <c r="C110" s="2" t="s">
        <v>96</v>
      </c>
      <c r="D110" s="4">
        <v>42958.668055555558</v>
      </c>
      <c r="E110" s="2" t="s">
        <v>264</v>
      </c>
      <c r="F110" s="2" t="s">
        <v>264</v>
      </c>
      <c r="G110" s="2" t="s">
        <v>192</v>
      </c>
      <c r="H110" s="2">
        <v>76</v>
      </c>
      <c r="I110" s="2">
        <v>56</v>
      </c>
      <c r="J110" s="2">
        <f t="shared" si="2"/>
        <v>1.3571428571428572</v>
      </c>
      <c r="K110" s="2" t="b">
        <f t="shared" si="3"/>
        <v>0</v>
      </c>
      <c r="L110" s="2" t="b">
        <v>0</v>
      </c>
    </row>
    <row r="111" spans="1:12" x14ac:dyDescent="0.25">
      <c r="A111" s="3" t="s">
        <v>103</v>
      </c>
      <c r="B111" s="3" t="s">
        <v>7</v>
      </c>
      <c r="C111" s="3" t="s">
        <v>96</v>
      </c>
      <c r="D111" s="5">
        <v>42958.668055555558</v>
      </c>
      <c r="E111" s="3" t="s">
        <v>265</v>
      </c>
      <c r="F111" s="3" t="s">
        <v>265</v>
      </c>
      <c r="G111" s="3" t="s">
        <v>192</v>
      </c>
      <c r="J111" t="e">
        <f t="shared" si="2"/>
        <v>#DIV/0!</v>
      </c>
    </row>
    <row r="112" spans="1:12" s="2" customFormat="1" x14ac:dyDescent="0.25">
      <c r="A112" s="2" t="s">
        <v>103</v>
      </c>
      <c r="B112" s="2" t="s">
        <v>7</v>
      </c>
      <c r="C112" s="2" t="s">
        <v>96</v>
      </c>
      <c r="D112" s="4">
        <v>42993.4375</v>
      </c>
      <c r="E112" s="2" t="s">
        <v>266</v>
      </c>
      <c r="F112" s="2" t="s">
        <v>266</v>
      </c>
      <c r="G112" s="2" t="s">
        <v>192</v>
      </c>
      <c r="H112" s="2">
        <v>108</v>
      </c>
      <c r="I112" s="2">
        <v>35</v>
      </c>
      <c r="J112" s="2">
        <f t="shared" si="2"/>
        <v>3.0857142857142859</v>
      </c>
      <c r="K112" s="2" t="b">
        <f t="shared" si="3"/>
        <v>0</v>
      </c>
      <c r="L112" s="2" t="b">
        <v>0</v>
      </c>
    </row>
    <row r="113" spans="1:12" x14ac:dyDescent="0.25">
      <c r="A113" s="3" t="s">
        <v>103</v>
      </c>
      <c r="B113" s="3" t="s">
        <v>7</v>
      </c>
      <c r="C113" s="3" t="s">
        <v>96</v>
      </c>
      <c r="D113" s="5">
        <v>42993.438888888886</v>
      </c>
      <c r="E113" s="3" t="s">
        <v>267</v>
      </c>
      <c r="F113" s="3" t="s">
        <v>267</v>
      </c>
      <c r="G113" s="3" t="s">
        <v>192</v>
      </c>
      <c r="J113" t="e">
        <f t="shared" si="2"/>
        <v>#DIV/0!</v>
      </c>
    </row>
    <row r="114" spans="1:12" x14ac:dyDescent="0.25">
      <c r="A114" s="3" t="s">
        <v>103</v>
      </c>
      <c r="B114" s="3" t="s">
        <v>7</v>
      </c>
      <c r="C114" s="3" t="s">
        <v>96</v>
      </c>
      <c r="D114" s="5">
        <v>43018.381944444445</v>
      </c>
      <c r="E114" s="3" t="s">
        <v>268</v>
      </c>
      <c r="F114" s="3" t="s">
        <v>268</v>
      </c>
      <c r="G114" s="3" t="s">
        <v>192</v>
      </c>
      <c r="J114" t="e">
        <f t="shared" si="2"/>
        <v>#DIV/0!</v>
      </c>
    </row>
    <row r="115" spans="1:12" x14ac:dyDescent="0.25">
      <c r="A115" s="3" t="s">
        <v>103</v>
      </c>
      <c r="B115" s="3" t="s">
        <v>7</v>
      </c>
      <c r="C115" s="3" t="s">
        <v>96</v>
      </c>
      <c r="D115" s="5">
        <v>43018.413194444445</v>
      </c>
      <c r="E115" s="3" t="s">
        <v>269</v>
      </c>
      <c r="F115" s="3" t="s">
        <v>269</v>
      </c>
      <c r="G115" s="3" t="s">
        <v>192</v>
      </c>
      <c r="H115">
        <v>98</v>
      </c>
      <c r="I115">
        <v>64</v>
      </c>
      <c r="J115">
        <f t="shared" si="2"/>
        <v>1.53125</v>
      </c>
      <c r="K115" s="3" t="b">
        <f t="shared" si="3"/>
        <v>1</v>
      </c>
      <c r="L115" t="b">
        <v>1</v>
      </c>
    </row>
    <row r="116" spans="1:12" s="2" customFormat="1" x14ac:dyDescent="0.25">
      <c r="A116" s="2" t="s">
        <v>103</v>
      </c>
      <c r="B116" s="2" t="s">
        <v>7</v>
      </c>
      <c r="C116" s="2" t="s">
        <v>96</v>
      </c>
      <c r="D116" s="4">
        <v>43052.541666666664</v>
      </c>
      <c r="E116" s="2" t="s">
        <v>270</v>
      </c>
      <c r="F116" s="2" t="s">
        <v>270</v>
      </c>
      <c r="G116" s="2" t="s">
        <v>192</v>
      </c>
      <c r="H116" s="2">
        <v>98</v>
      </c>
      <c r="I116" s="2">
        <v>36</v>
      </c>
      <c r="J116" s="2">
        <f t="shared" si="2"/>
        <v>2.7222222222222223</v>
      </c>
      <c r="K116" s="2" t="b">
        <f t="shared" si="3"/>
        <v>0</v>
      </c>
      <c r="L116" s="2" t="b">
        <v>0</v>
      </c>
    </row>
    <row r="117" spans="1:12" x14ac:dyDescent="0.25">
      <c r="A117" s="3" t="s">
        <v>103</v>
      </c>
      <c r="B117" s="3" t="s">
        <v>7</v>
      </c>
      <c r="C117" s="3" t="s">
        <v>96</v>
      </c>
      <c r="D117" s="5">
        <v>43052.541666666664</v>
      </c>
      <c r="E117" s="3" t="s">
        <v>271</v>
      </c>
      <c r="F117" s="3" t="s">
        <v>271</v>
      </c>
      <c r="G117" s="3" t="s">
        <v>192</v>
      </c>
      <c r="J117" t="e">
        <f t="shared" si="2"/>
        <v>#DIV/0!</v>
      </c>
    </row>
    <row r="118" spans="1:12" s="2" customFormat="1" x14ac:dyDescent="0.25">
      <c r="A118" s="2" t="s">
        <v>103</v>
      </c>
      <c r="B118" s="2" t="s">
        <v>7</v>
      </c>
      <c r="C118" s="2" t="s">
        <v>96</v>
      </c>
      <c r="D118" s="4">
        <v>43081.429166666669</v>
      </c>
      <c r="E118" s="2" t="s">
        <v>272</v>
      </c>
      <c r="F118" s="2" t="s">
        <v>272</v>
      </c>
      <c r="G118" s="2" t="s">
        <v>192</v>
      </c>
      <c r="H118" s="2">
        <v>62</v>
      </c>
      <c r="I118" s="2">
        <v>67</v>
      </c>
      <c r="J118" s="2">
        <f t="shared" si="2"/>
        <v>0.92537313432835822</v>
      </c>
      <c r="K118" s="2" t="b">
        <f t="shared" si="3"/>
        <v>0</v>
      </c>
      <c r="L118" s="2" t="b">
        <v>0</v>
      </c>
    </row>
    <row r="119" spans="1:12" x14ac:dyDescent="0.25">
      <c r="A119" s="3" t="s">
        <v>103</v>
      </c>
      <c r="B119" s="3" t="s">
        <v>7</v>
      </c>
      <c r="C119" s="3" t="s">
        <v>96</v>
      </c>
      <c r="D119" s="5">
        <v>43081.429166666669</v>
      </c>
      <c r="E119" s="3" t="s">
        <v>273</v>
      </c>
      <c r="F119" s="3" t="s">
        <v>273</v>
      </c>
      <c r="G119" s="3" t="s">
        <v>192</v>
      </c>
      <c r="J119" t="e">
        <f t="shared" si="2"/>
        <v>#DIV/0!</v>
      </c>
    </row>
    <row r="120" spans="1:12" s="2" customFormat="1" x14ac:dyDescent="0.25">
      <c r="A120" s="2" t="s">
        <v>103</v>
      </c>
      <c r="B120" s="2" t="s">
        <v>7</v>
      </c>
      <c r="C120" s="2" t="s">
        <v>96</v>
      </c>
      <c r="D120" s="4">
        <v>43111.414583333331</v>
      </c>
      <c r="E120" s="2" t="s">
        <v>274</v>
      </c>
      <c r="F120" s="2" t="s">
        <v>274</v>
      </c>
      <c r="G120" s="2" t="s">
        <v>192</v>
      </c>
      <c r="H120" s="2">
        <v>67</v>
      </c>
      <c r="I120" s="2">
        <v>32</v>
      </c>
      <c r="J120" s="2">
        <f t="shared" si="2"/>
        <v>2.09375</v>
      </c>
      <c r="K120" s="2" t="b">
        <f t="shared" si="3"/>
        <v>0</v>
      </c>
      <c r="L120" s="2" t="b">
        <v>0</v>
      </c>
    </row>
    <row r="121" spans="1:12" x14ac:dyDescent="0.25">
      <c r="A121" s="3" t="s">
        <v>103</v>
      </c>
      <c r="B121" s="3" t="s">
        <v>7</v>
      </c>
      <c r="C121" s="3" t="s">
        <v>96</v>
      </c>
      <c r="D121" s="5">
        <v>43111.414583333331</v>
      </c>
      <c r="E121" s="3" t="s">
        <v>275</v>
      </c>
      <c r="F121" s="3" t="s">
        <v>275</v>
      </c>
      <c r="G121" s="3" t="s">
        <v>192</v>
      </c>
      <c r="J121" t="e">
        <f t="shared" si="2"/>
        <v>#DIV/0!</v>
      </c>
    </row>
    <row r="122" spans="1:12" x14ac:dyDescent="0.25">
      <c r="A122" s="3" t="s">
        <v>103</v>
      </c>
      <c r="B122" s="3" t="s">
        <v>7</v>
      </c>
      <c r="C122" s="3" t="s">
        <v>97</v>
      </c>
      <c r="D122" s="5">
        <v>42958.668055555558</v>
      </c>
      <c r="E122" s="3" t="s">
        <v>264</v>
      </c>
      <c r="F122" s="3" t="s">
        <v>264</v>
      </c>
      <c r="G122" s="3" t="s">
        <v>192</v>
      </c>
      <c r="H122">
        <v>79</v>
      </c>
      <c r="J122" t="e">
        <f t="shared" si="2"/>
        <v>#DIV/0!</v>
      </c>
    </row>
    <row r="123" spans="1:12" x14ac:dyDescent="0.25">
      <c r="A123" s="3" t="s">
        <v>103</v>
      </c>
      <c r="B123" s="3" t="s">
        <v>7</v>
      </c>
      <c r="C123" s="3" t="s">
        <v>97</v>
      </c>
      <c r="D123" s="5">
        <v>42993.4375</v>
      </c>
      <c r="E123" s="3" t="s">
        <v>266</v>
      </c>
      <c r="F123" s="3" t="s">
        <v>266</v>
      </c>
      <c r="G123" s="3" t="s">
        <v>192</v>
      </c>
      <c r="H123">
        <v>113</v>
      </c>
      <c r="J123" t="e">
        <f t="shared" si="2"/>
        <v>#DIV/0!</v>
      </c>
    </row>
    <row r="124" spans="1:12" x14ac:dyDescent="0.25">
      <c r="A124" s="3" t="s">
        <v>103</v>
      </c>
      <c r="B124" s="3" t="s">
        <v>7</v>
      </c>
      <c r="C124" s="3" t="s">
        <v>97</v>
      </c>
      <c r="D124" s="5">
        <v>43018.413194444445</v>
      </c>
      <c r="E124" s="3" t="s">
        <v>269</v>
      </c>
      <c r="F124" s="3" t="s">
        <v>269</v>
      </c>
      <c r="G124" s="3" t="s">
        <v>192</v>
      </c>
      <c r="H124">
        <v>121</v>
      </c>
      <c r="J124" t="e">
        <f t="shared" si="2"/>
        <v>#DIV/0!</v>
      </c>
    </row>
    <row r="125" spans="1:12" x14ac:dyDescent="0.25">
      <c r="A125" s="3" t="s">
        <v>103</v>
      </c>
      <c r="B125" s="3" t="s">
        <v>7</v>
      </c>
      <c r="C125" s="3" t="s">
        <v>97</v>
      </c>
      <c r="D125" s="5">
        <v>43052.541666666664</v>
      </c>
      <c r="E125" s="3" t="s">
        <v>270</v>
      </c>
      <c r="F125" s="3" t="s">
        <v>270</v>
      </c>
      <c r="G125" s="3" t="s">
        <v>192</v>
      </c>
      <c r="H125">
        <v>127</v>
      </c>
      <c r="J125" t="e">
        <f t="shared" si="2"/>
        <v>#DIV/0!</v>
      </c>
    </row>
    <row r="126" spans="1:12" x14ac:dyDescent="0.25">
      <c r="A126" s="3" t="s">
        <v>103</v>
      </c>
      <c r="B126" s="3" t="s">
        <v>7</v>
      </c>
      <c r="C126" s="3" t="s">
        <v>97</v>
      </c>
      <c r="D126" s="5">
        <v>43081.429166666669</v>
      </c>
      <c r="E126" s="3" t="s">
        <v>272</v>
      </c>
      <c r="F126" s="3" t="s">
        <v>272</v>
      </c>
      <c r="G126" s="3" t="s">
        <v>192</v>
      </c>
      <c r="H126">
        <v>69</v>
      </c>
      <c r="J126" t="e">
        <f t="shared" si="2"/>
        <v>#DIV/0!</v>
      </c>
    </row>
    <row r="127" spans="1:12" x14ac:dyDescent="0.25">
      <c r="A127" s="3" t="s">
        <v>103</v>
      </c>
      <c r="B127" s="3" t="s">
        <v>7</v>
      </c>
      <c r="C127" s="3" t="s">
        <v>97</v>
      </c>
      <c r="D127" s="5">
        <v>43111.414583333331</v>
      </c>
      <c r="E127" s="3" t="s">
        <v>274</v>
      </c>
      <c r="F127" s="3" t="s">
        <v>274</v>
      </c>
      <c r="G127" s="3" t="s">
        <v>192</v>
      </c>
      <c r="H127">
        <v>70</v>
      </c>
      <c r="J127" t="e">
        <f t="shared" si="2"/>
        <v>#DIV/0!</v>
      </c>
    </row>
    <row r="128" spans="1:12" s="2" customFormat="1" x14ac:dyDescent="0.25">
      <c r="A128" s="2" t="s">
        <v>104</v>
      </c>
      <c r="B128" s="2" t="s">
        <v>8</v>
      </c>
      <c r="C128" s="2" t="s">
        <v>96</v>
      </c>
      <c r="D128" s="4">
        <v>42961.694444444445</v>
      </c>
      <c r="E128" s="2" t="s">
        <v>276</v>
      </c>
      <c r="F128" s="2" t="s">
        <v>276</v>
      </c>
      <c r="G128" s="2" t="s">
        <v>192</v>
      </c>
      <c r="H128" s="2">
        <v>76</v>
      </c>
      <c r="I128" s="2">
        <v>40</v>
      </c>
      <c r="J128" s="2">
        <f t="shared" si="2"/>
        <v>1.9</v>
      </c>
      <c r="K128" s="2" t="b">
        <f t="shared" si="3"/>
        <v>0</v>
      </c>
      <c r="L128" s="2" t="b">
        <v>0</v>
      </c>
    </row>
    <row r="129" spans="1:12" x14ac:dyDescent="0.25">
      <c r="A129" s="3" t="s">
        <v>104</v>
      </c>
      <c r="B129" s="3" t="s">
        <v>8</v>
      </c>
      <c r="C129" s="3" t="s">
        <v>96</v>
      </c>
      <c r="D129" s="5">
        <v>42961.694444444445</v>
      </c>
      <c r="E129" s="3" t="s">
        <v>277</v>
      </c>
      <c r="F129" s="3" t="s">
        <v>277</v>
      </c>
      <c r="G129" s="3" t="s">
        <v>192</v>
      </c>
      <c r="J129" t="e">
        <f t="shared" si="2"/>
        <v>#DIV/0!</v>
      </c>
    </row>
    <row r="130" spans="1:12" x14ac:dyDescent="0.25">
      <c r="A130" s="3" t="s">
        <v>104</v>
      </c>
      <c r="B130" s="3" t="s">
        <v>8</v>
      </c>
      <c r="C130" s="3" t="s">
        <v>96</v>
      </c>
      <c r="D130" s="5">
        <v>42996.392361111109</v>
      </c>
      <c r="E130" s="3" t="s">
        <v>278</v>
      </c>
      <c r="F130" s="3" t="s">
        <v>278</v>
      </c>
      <c r="G130" s="3" t="s">
        <v>192</v>
      </c>
      <c r="H130">
        <v>148</v>
      </c>
      <c r="I130">
        <v>106</v>
      </c>
      <c r="J130">
        <f t="shared" si="2"/>
        <v>1.3962264150943395</v>
      </c>
      <c r="K130" s="3" t="b">
        <f t="shared" si="3"/>
        <v>1</v>
      </c>
      <c r="L130" t="b">
        <v>1</v>
      </c>
    </row>
    <row r="131" spans="1:12" x14ac:dyDescent="0.25">
      <c r="A131" s="3" t="s">
        <v>104</v>
      </c>
      <c r="B131" s="3" t="s">
        <v>8</v>
      </c>
      <c r="C131" s="3" t="s">
        <v>96</v>
      </c>
      <c r="D131" s="5">
        <v>42996.393750000003</v>
      </c>
      <c r="E131" s="3" t="s">
        <v>279</v>
      </c>
      <c r="F131" s="3" t="s">
        <v>279</v>
      </c>
      <c r="G131" s="3" t="s">
        <v>192</v>
      </c>
      <c r="J131" t="e">
        <f t="shared" si="2"/>
        <v>#DIV/0!</v>
      </c>
    </row>
    <row r="132" spans="1:12" s="2" customFormat="1" x14ac:dyDescent="0.25">
      <c r="A132" s="2" t="s">
        <v>104</v>
      </c>
      <c r="B132" s="2" t="s">
        <v>8</v>
      </c>
      <c r="C132" s="2" t="s">
        <v>96</v>
      </c>
      <c r="D132" s="4">
        <v>43018.482638888891</v>
      </c>
      <c r="E132" s="2" t="s">
        <v>280</v>
      </c>
      <c r="F132" s="2" t="s">
        <v>280</v>
      </c>
      <c r="G132" s="2" t="s">
        <v>192</v>
      </c>
      <c r="H132" s="2">
        <v>89</v>
      </c>
      <c r="I132" s="2">
        <v>80</v>
      </c>
      <c r="J132" s="2">
        <f>H132/I132</f>
        <v>1.1125</v>
      </c>
      <c r="K132" s="2" t="b">
        <f t="shared" ref="K132:K192" si="4">AND(J132&gt;1.36,J132&lt;1.84)</f>
        <v>0</v>
      </c>
      <c r="L132" s="2" t="b">
        <v>0</v>
      </c>
    </row>
    <row r="133" spans="1:12" x14ac:dyDescent="0.25">
      <c r="A133" s="3" t="s">
        <v>104</v>
      </c>
      <c r="B133" s="3" t="s">
        <v>8</v>
      </c>
      <c r="C133" s="3" t="s">
        <v>96</v>
      </c>
      <c r="D133" s="5">
        <v>43018.503472222219</v>
      </c>
      <c r="E133" s="3" t="s">
        <v>281</v>
      </c>
      <c r="F133" s="3" t="s">
        <v>281</v>
      </c>
      <c r="G133" s="3" t="s">
        <v>192</v>
      </c>
      <c r="J133" t="e">
        <f t="shared" ref="J133:J196" si="5">H133/I133</f>
        <v>#DIV/0!</v>
      </c>
    </row>
    <row r="134" spans="1:12" x14ac:dyDescent="0.25">
      <c r="A134" s="3" t="s">
        <v>104</v>
      </c>
      <c r="B134" s="3" t="s">
        <v>8</v>
      </c>
      <c r="C134" s="3" t="s">
        <v>96</v>
      </c>
      <c r="D134" s="5">
        <v>43053.409722222219</v>
      </c>
      <c r="E134" s="3" t="s">
        <v>282</v>
      </c>
      <c r="F134" s="3" t="s">
        <v>282</v>
      </c>
      <c r="G134" s="3" t="s">
        <v>192</v>
      </c>
      <c r="H134">
        <v>105</v>
      </c>
      <c r="I134">
        <v>72</v>
      </c>
      <c r="J134">
        <f t="shared" si="5"/>
        <v>1.4583333333333333</v>
      </c>
      <c r="K134" s="3" t="b">
        <f t="shared" si="4"/>
        <v>1</v>
      </c>
      <c r="L134" t="b">
        <v>1</v>
      </c>
    </row>
    <row r="135" spans="1:12" x14ac:dyDescent="0.25">
      <c r="A135" s="3" t="s">
        <v>104</v>
      </c>
      <c r="B135" s="3" t="s">
        <v>8</v>
      </c>
      <c r="C135" s="3" t="s">
        <v>96</v>
      </c>
      <c r="D135" s="5">
        <v>43053.409722222219</v>
      </c>
      <c r="E135" s="3" t="s">
        <v>283</v>
      </c>
      <c r="F135" s="3" t="s">
        <v>283</v>
      </c>
      <c r="G135" s="3" t="s">
        <v>192</v>
      </c>
      <c r="J135" t="e">
        <f t="shared" si="5"/>
        <v>#DIV/0!</v>
      </c>
    </row>
    <row r="136" spans="1:12" s="2" customFormat="1" x14ac:dyDescent="0.25">
      <c r="A136" s="2" t="s">
        <v>104</v>
      </c>
      <c r="B136" s="2" t="s">
        <v>8</v>
      </c>
      <c r="C136" s="2" t="s">
        <v>96</v>
      </c>
      <c r="D136" s="4">
        <v>43082.652777777781</v>
      </c>
      <c r="E136" s="2" t="s">
        <v>284</v>
      </c>
      <c r="F136" s="2" t="s">
        <v>284</v>
      </c>
      <c r="G136" s="2" t="s">
        <v>192</v>
      </c>
      <c r="H136" s="2">
        <v>60</v>
      </c>
      <c r="I136" s="2">
        <v>30</v>
      </c>
      <c r="J136" s="2">
        <f t="shared" si="5"/>
        <v>2</v>
      </c>
      <c r="K136" s="2" t="b">
        <f t="shared" si="4"/>
        <v>0</v>
      </c>
      <c r="L136" s="2" t="b">
        <v>0</v>
      </c>
    </row>
    <row r="137" spans="1:12" x14ac:dyDescent="0.25">
      <c r="A137" s="3" t="s">
        <v>104</v>
      </c>
      <c r="B137" s="3" t="s">
        <v>8</v>
      </c>
      <c r="C137" s="3" t="s">
        <v>96</v>
      </c>
      <c r="D137" s="5">
        <v>43082.652777777781</v>
      </c>
      <c r="E137" s="3" t="s">
        <v>285</v>
      </c>
      <c r="F137" s="3" t="s">
        <v>285</v>
      </c>
      <c r="G137" s="3" t="s">
        <v>192</v>
      </c>
      <c r="J137" t="e">
        <f t="shared" si="5"/>
        <v>#DIV/0!</v>
      </c>
    </row>
    <row r="138" spans="1:12" s="2" customFormat="1" x14ac:dyDescent="0.25">
      <c r="A138" s="2" t="s">
        <v>104</v>
      </c>
      <c r="B138" s="2" t="s">
        <v>8</v>
      </c>
      <c r="C138" s="2" t="s">
        <v>96</v>
      </c>
      <c r="D138" s="4">
        <v>43115.4375</v>
      </c>
      <c r="E138" s="2" t="s">
        <v>286</v>
      </c>
      <c r="F138" s="2" t="s">
        <v>286</v>
      </c>
      <c r="G138" s="2" t="s">
        <v>192</v>
      </c>
      <c r="H138" s="2">
        <v>62</v>
      </c>
      <c r="I138" s="2">
        <v>58</v>
      </c>
      <c r="J138" s="2">
        <f t="shared" si="5"/>
        <v>1.0689655172413792</v>
      </c>
      <c r="K138" s="2" t="b">
        <f t="shared" si="4"/>
        <v>0</v>
      </c>
      <c r="L138" s="2" t="b">
        <v>0</v>
      </c>
    </row>
    <row r="139" spans="1:12" x14ac:dyDescent="0.25">
      <c r="A139" s="3" t="s">
        <v>104</v>
      </c>
      <c r="B139" s="3" t="s">
        <v>8</v>
      </c>
      <c r="C139" s="3" t="s">
        <v>96</v>
      </c>
      <c r="D139" s="5">
        <v>43115.4375</v>
      </c>
      <c r="E139" s="3" t="s">
        <v>287</v>
      </c>
      <c r="F139" s="3" t="s">
        <v>287</v>
      </c>
      <c r="G139" s="3" t="s">
        <v>192</v>
      </c>
      <c r="J139" t="e">
        <f t="shared" si="5"/>
        <v>#DIV/0!</v>
      </c>
    </row>
    <row r="140" spans="1:12" x14ac:dyDescent="0.25">
      <c r="A140" s="3" t="s">
        <v>104</v>
      </c>
      <c r="B140" s="3" t="s">
        <v>8</v>
      </c>
      <c r="C140" s="3" t="s">
        <v>97</v>
      </c>
      <c r="D140" s="5">
        <v>42961.694444444445</v>
      </c>
      <c r="E140" s="3" t="s">
        <v>276</v>
      </c>
      <c r="F140" s="3" t="s">
        <v>276</v>
      </c>
      <c r="G140" s="3" t="s">
        <v>192</v>
      </c>
      <c r="H140">
        <v>79</v>
      </c>
      <c r="J140" t="e">
        <f t="shared" si="5"/>
        <v>#DIV/0!</v>
      </c>
    </row>
    <row r="141" spans="1:12" x14ac:dyDescent="0.25">
      <c r="A141" s="3" t="s">
        <v>104</v>
      </c>
      <c r="B141" s="3" t="s">
        <v>8</v>
      </c>
      <c r="C141" s="3" t="s">
        <v>97</v>
      </c>
      <c r="D141" s="5">
        <v>42996.392361111109</v>
      </c>
      <c r="E141" s="3" t="s">
        <v>278</v>
      </c>
      <c r="F141" s="3" t="s">
        <v>278</v>
      </c>
      <c r="G141" s="3" t="s">
        <v>192</v>
      </c>
      <c r="H141">
        <v>168</v>
      </c>
      <c r="J141" t="e">
        <f t="shared" si="5"/>
        <v>#DIV/0!</v>
      </c>
    </row>
    <row r="142" spans="1:12" x14ac:dyDescent="0.25">
      <c r="A142" s="3" t="s">
        <v>104</v>
      </c>
      <c r="B142" s="3" t="s">
        <v>8</v>
      </c>
      <c r="C142" s="3" t="s">
        <v>97</v>
      </c>
      <c r="D142" s="5">
        <v>43018.482638888891</v>
      </c>
      <c r="E142" s="3" t="s">
        <v>280</v>
      </c>
      <c r="F142" s="3" t="s">
        <v>280</v>
      </c>
      <c r="G142" s="3" t="s">
        <v>192</v>
      </c>
      <c r="H142">
        <v>121</v>
      </c>
      <c r="J142" t="e">
        <f t="shared" si="5"/>
        <v>#DIV/0!</v>
      </c>
    </row>
    <row r="143" spans="1:12" x14ac:dyDescent="0.25">
      <c r="A143" s="3" t="s">
        <v>104</v>
      </c>
      <c r="B143" s="3" t="s">
        <v>8</v>
      </c>
      <c r="C143" s="3" t="s">
        <v>97</v>
      </c>
      <c r="D143" s="5">
        <v>43053.409722222219</v>
      </c>
      <c r="E143" s="3" t="s">
        <v>282</v>
      </c>
      <c r="F143" s="3" t="s">
        <v>282</v>
      </c>
      <c r="G143" s="3" t="s">
        <v>192</v>
      </c>
      <c r="H143">
        <v>132</v>
      </c>
      <c r="J143" t="e">
        <f t="shared" si="5"/>
        <v>#DIV/0!</v>
      </c>
    </row>
    <row r="144" spans="1:12" x14ac:dyDescent="0.25">
      <c r="A144" s="3" t="s">
        <v>104</v>
      </c>
      <c r="B144" s="3" t="s">
        <v>8</v>
      </c>
      <c r="C144" s="3" t="s">
        <v>97</v>
      </c>
      <c r="D144" s="5">
        <v>43082.652777777781</v>
      </c>
      <c r="E144" s="3" t="s">
        <v>284</v>
      </c>
      <c r="F144" s="3" t="s">
        <v>284</v>
      </c>
      <c r="G144" s="3" t="s">
        <v>192</v>
      </c>
      <c r="H144">
        <v>64</v>
      </c>
      <c r="J144" t="e">
        <f t="shared" si="5"/>
        <v>#DIV/0!</v>
      </c>
    </row>
    <row r="145" spans="1:12" x14ac:dyDescent="0.25">
      <c r="A145" s="3" t="s">
        <v>104</v>
      </c>
      <c r="B145" s="3" t="s">
        <v>8</v>
      </c>
      <c r="C145" s="3" t="s">
        <v>97</v>
      </c>
      <c r="D145" s="5">
        <v>43115.4375</v>
      </c>
      <c r="E145" s="3" t="s">
        <v>286</v>
      </c>
      <c r="F145" s="3" t="s">
        <v>286</v>
      </c>
      <c r="G145" s="3" t="s">
        <v>192</v>
      </c>
      <c r="H145">
        <v>65</v>
      </c>
      <c r="J145" t="e">
        <f t="shared" si="5"/>
        <v>#DIV/0!</v>
      </c>
    </row>
    <row r="146" spans="1:12" s="2" customFormat="1" x14ac:dyDescent="0.25">
      <c r="A146" s="2" t="s">
        <v>105</v>
      </c>
      <c r="B146" s="2" t="s">
        <v>9</v>
      </c>
      <c r="C146" s="2" t="s">
        <v>96</v>
      </c>
      <c r="D146" s="4">
        <v>42961.458333333336</v>
      </c>
      <c r="E146" s="2" t="s">
        <v>288</v>
      </c>
      <c r="F146" s="2" t="s">
        <v>288</v>
      </c>
      <c r="G146" s="2" t="s">
        <v>192</v>
      </c>
      <c r="H146" s="2">
        <v>67</v>
      </c>
      <c r="I146" s="2">
        <v>63</v>
      </c>
      <c r="J146" s="2">
        <f t="shared" si="5"/>
        <v>1.0634920634920635</v>
      </c>
      <c r="K146" s="2" t="b">
        <f t="shared" si="4"/>
        <v>0</v>
      </c>
      <c r="L146" s="2" t="b">
        <v>0</v>
      </c>
    </row>
    <row r="147" spans="1:12" x14ac:dyDescent="0.25">
      <c r="A147" s="3" t="s">
        <v>105</v>
      </c>
      <c r="B147" s="3" t="s">
        <v>9</v>
      </c>
      <c r="C147" s="3" t="s">
        <v>96</v>
      </c>
      <c r="D147" s="5">
        <v>42961.458333333336</v>
      </c>
      <c r="E147" s="3" t="s">
        <v>289</v>
      </c>
      <c r="F147" s="3" t="s">
        <v>289</v>
      </c>
      <c r="G147" s="3" t="s">
        <v>192</v>
      </c>
      <c r="J147" t="e">
        <f t="shared" si="5"/>
        <v>#DIV/0!</v>
      </c>
    </row>
    <row r="148" spans="1:12" x14ac:dyDescent="0.25">
      <c r="A148" s="3" t="s">
        <v>105</v>
      </c>
      <c r="B148" s="3" t="s">
        <v>9</v>
      </c>
      <c r="C148" s="3" t="s">
        <v>96</v>
      </c>
      <c r="D148" s="5">
        <v>42996.524305555555</v>
      </c>
      <c r="E148" s="3" t="s">
        <v>290</v>
      </c>
      <c r="F148" s="3" t="s">
        <v>290</v>
      </c>
      <c r="G148" s="3" t="s">
        <v>192</v>
      </c>
      <c r="H148">
        <v>153</v>
      </c>
      <c r="I148">
        <v>106</v>
      </c>
      <c r="J148">
        <f t="shared" si="5"/>
        <v>1.4433962264150944</v>
      </c>
      <c r="K148" s="3" t="b">
        <f t="shared" si="4"/>
        <v>1</v>
      </c>
      <c r="L148" t="b">
        <v>1</v>
      </c>
    </row>
    <row r="149" spans="1:12" x14ac:dyDescent="0.25">
      <c r="A149" s="3" t="s">
        <v>105</v>
      </c>
      <c r="B149" s="3" t="s">
        <v>9</v>
      </c>
      <c r="C149" s="3" t="s">
        <v>96</v>
      </c>
      <c r="D149" s="5">
        <v>42996.525000000001</v>
      </c>
      <c r="E149" s="3" t="s">
        <v>291</v>
      </c>
      <c r="F149" s="3" t="s">
        <v>291</v>
      </c>
      <c r="G149" s="3" t="s">
        <v>192</v>
      </c>
      <c r="J149" t="e">
        <f t="shared" si="5"/>
        <v>#DIV/0!</v>
      </c>
    </row>
    <row r="150" spans="1:12" s="2" customFormat="1" x14ac:dyDescent="0.25">
      <c r="A150" s="2" t="s">
        <v>105</v>
      </c>
      <c r="B150" s="2" t="s">
        <v>9</v>
      </c>
      <c r="C150" s="2" t="s">
        <v>96</v>
      </c>
      <c r="D150" s="4">
        <v>43019.506944444445</v>
      </c>
      <c r="E150" s="2" t="s">
        <v>292</v>
      </c>
      <c r="F150" s="2" t="s">
        <v>292</v>
      </c>
      <c r="G150" s="2" t="s">
        <v>192</v>
      </c>
      <c r="H150" s="2">
        <v>104</v>
      </c>
      <c r="I150" s="2">
        <v>55</v>
      </c>
      <c r="J150" s="2">
        <f t="shared" si="5"/>
        <v>1.8909090909090909</v>
      </c>
      <c r="K150" s="2" t="b">
        <f t="shared" si="4"/>
        <v>0</v>
      </c>
      <c r="L150" s="2" t="b">
        <v>0</v>
      </c>
    </row>
    <row r="151" spans="1:12" x14ac:dyDescent="0.25">
      <c r="A151" s="3" t="s">
        <v>105</v>
      </c>
      <c r="B151" s="3" t="s">
        <v>9</v>
      </c>
      <c r="C151" s="3" t="s">
        <v>96</v>
      </c>
      <c r="D151" s="5">
        <v>43019.506944444445</v>
      </c>
      <c r="E151" s="3" t="s">
        <v>293</v>
      </c>
      <c r="F151" s="3" t="s">
        <v>293</v>
      </c>
      <c r="G151" s="3" t="s">
        <v>192</v>
      </c>
      <c r="J151" t="e">
        <f t="shared" si="5"/>
        <v>#DIV/0!</v>
      </c>
    </row>
    <row r="152" spans="1:12" s="2" customFormat="1" x14ac:dyDescent="0.25">
      <c r="A152" s="2" t="s">
        <v>105</v>
      </c>
      <c r="B152" s="2" t="s">
        <v>9</v>
      </c>
      <c r="C152" s="2" t="s">
        <v>96</v>
      </c>
      <c r="D152" s="4">
        <v>43053.512499999997</v>
      </c>
      <c r="E152" s="2" t="s">
        <v>294</v>
      </c>
      <c r="F152" s="2" t="s">
        <v>294</v>
      </c>
      <c r="G152" s="2" t="s">
        <v>192</v>
      </c>
      <c r="H152" s="2">
        <v>104</v>
      </c>
      <c r="I152" s="2">
        <v>77</v>
      </c>
      <c r="J152" s="2">
        <f t="shared" si="5"/>
        <v>1.3506493506493507</v>
      </c>
      <c r="K152" s="2" t="b">
        <f t="shared" si="4"/>
        <v>0</v>
      </c>
      <c r="L152" s="2" t="b">
        <v>0</v>
      </c>
    </row>
    <row r="153" spans="1:12" x14ac:dyDescent="0.25">
      <c r="A153" s="3" t="s">
        <v>105</v>
      </c>
      <c r="B153" s="3" t="s">
        <v>9</v>
      </c>
      <c r="C153" s="3" t="s">
        <v>96</v>
      </c>
      <c r="D153" s="5">
        <v>43053.512499999997</v>
      </c>
      <c r="E153" s="3" t="s">
        <v>295</v>
      </c>
      <c r="F153" s="3" t="s">
        <v>295</v>
      </c>
      <c r="G153" s="3" t="s">
        <v>192</v>
      </c>
      <c r="J153" t="e">
        <f t="shared" si="5"/>
        <v>#DIV/0!</v>
      </c>
    </row>
    <row r="154" spans="1:12" s="2" customFormat="1" x14ac:dyDescent="0.25">
      <c r="A154" s="2" t="s">
        <v>105</v>
      </c>
      <c r="B154" s="2" t="s">
        <v>9</v>
      </c>
      <c r="C154" s="2" t="s">
        <v>96</v>
      </c>
      <c r="D154" s="4">
        <v>43082.4375</v>
      </c>
      <c r="E154" s="2" t="s">
        <v>296</v>
      </c>
      <c r="F154" s="2" t="s">
        <v>296</v>
      </c>
      <c r="G154" s="2" t="s">
        <v>192</v>
      </c>
      <c r="H154" s="2">
        <v>63</v>
      </c>
      <c r="I154" s="2">
        <v>50</v>
      </c>
      <c r="J154" s="2">
        <f t="shared" si="5"/>
        <v>1.26</v>
      </c>
      <c r="K154" s="2" t="b">
        <f t="shared" si="4"/>
        <v>0</v>
      </c>
      <c r="L154" s="2" t="b">
        <v>0</v>
      </c>
    </row>
    <row r="155" spans="1:12" x14ac:dyDescent="0.25">
      <c r="A155" s="3" t="s">
        <v>105</v>
      </c>
      <c r="B155" s="3" t="s">
        <v>9</v>
      </c>
      <c r="C155" s="3" t="s">
        <v>96</v>
      </c>
      <c r="D155" s="5">
        <v>43082.4375</v>
      </c>
      <c r="E155" s="3" t="s">
        <v>297</v>
      </c>
      <c r="F155" s="3" t="s">
        <v>297</v>
      </c>
      <c r="G155" s="3" t="s">
        <v>192</v>
      </c>
      <c r="J155" t="e">
        <f t="shared" si="5"/>
        <v>#DIV/0!</v>
      </c>
    </row>
    <row r="156" spans="1:12" x14ac:dyDescent="0.25">
      <c r="A156" s="3" t="s">
        <v>105</v>
      </c>
      <c r="B156" s="3" t="s">
        <v>9</v>
      </c>
      <c r="C156" s="3" t="s">
        <v>96</v>
      </c>
      <c r="D156" s="5">
        <v>43115.631944444445</v>
      </c>
      <c r="E156" s="3" t="s">
        <v>298</v>
      </c>
      <c r="F156" s="3" t="s">
        <v>298</v>
      </c>
      <c r="G156" s="3" t="s">
        <v>192</v>
      </c>
      <c r="H156">
        <v>60</v>
      </c>
      <c r="I156">
        <v>44</v>
      </c>
      <c r="J156">
        <f t="shared" si="5"/>
        <v>1.3636363636363635</v>
      </c>
      <c r="K156" s="3" t="b">
        <f t="shared" si="4"/>
        <v>1</v>
      </c>
      <c r="L156" t="b">
        <v>1</v>
      </c>
    </row>
    <row r="157" spans="1:12" x14ac:dyDescent="0.25">
      <c r="A157" s="3" t="s">
        <v>105</v>
      </c>
      <c r="B157" s="3" t="s">
        <v>9</v>
      </c>
      <c r="C157" s="3" t="s">
        <v>96</v>
      </c>
      <c r="D157" s="5">
        <v>43115.631944444445</v>
      </c>
      <c r="E157" s="3" t="s">
        <v>299</v>
      </c>
      <c r="F157" s="3" t="s">
        <v>299</v>
      </c>
      <c r="G157" s="3" t="s">
        <v>192</v>
      </c>
      <c r="J157" t="e">
        <f t="shared" si="5"/>
        <v>#DIV/0!</v>
      </c>
    </row>
    <row r="158" spans="1:12" x14ac:dyDescent="0.25">
      <c r="A158" s="3" t="s">
        <v>105</v>
      </c>
      <c r="B158" s="3" t="s">
        <v>9</v>
      </c>
      <c r="C158" s="3" t="s">
        <v>97</v>
      </c>
      <c r="D158" s="5">
        <v>42961.458333333336</v>
      </c>
      <c r="E158" s="3" t="s">
        <v>288</v>
      </c>
      <c r="F158" s="3" t="s">
        <v>288</v>
      </c>
      <c r="G158" s="3" t="s">
        <v>192</v>
      </c>
      <c r="H158">
        <v>77</v>
      </c>
      <c r="J158" t="e">
        <f t="shared" si="5"/>
        <v>#DIV/0!</v>
      </c>
    </row>
    <row r="159" spans="1:12" x14ac:dyDescent="0.25">
      <c r="A159" s="3" t="s">
        <v>105</v>
      </c>
      <c r="B159" s="3" t="s">
        <v>9</v>
      </c>
      <c r="C159" s="3" t="s">
        <v>97</v>
      </c>
      <c r="D159" s="5">
        <v>42996.524305555555</v>
      </c>
      <c r="E159" s="3" t="s">
        <v>290</v>
      </c>
      <c r="F159" s="3" t="s">
        <v>290</v>
      </c>
      <c r="G159" s="3" t="s">
        <v>192</v>
      </c>
      <c r="H159">
        <v>165</v>
      </c>
      <c r="J159" t="e">
        <f t="shared" si="5"/>
        <v>#DIV/0!</v>
      </c>
    </row>
    <row r="160" spans="1:12" x14ac:dyDescent="0.25">
      <c r="A160" s="3" t="s">
        <v>105</v>
      </c>
      <c r="B160" s="3" t="s">
        <v>9</v>
      </c>
      <c r="C160" s="3" t="s">
        <v>97</v>
      </c>
      <c r="D160" s="5">
        <v>43019.506944444445</v>
      </c>
      <c r="E160" s="3" t="s">
        <v>292</v>
      </c>
      <c r="F160" s="3" t="s">
        <v>292</v>
      </c>
      <c r="G160" s="3" t="s">
        <v>192</v>
      </c>
      <c r="H160">
        <v>121</v>
      </c>
      <c r="J160" t="e">
        <f t="shared" si="5"/>
        <v>#DIV/0!</v>
      </c>
    </row>
    <row r="161" spans="1:12" x14ac:dyDescent="0.25">
      <c r="A161" s="3" t="s">
        <v>105</v>
      </c>
      <c r="B161" s="3" t="s">
        <v>9</v>
      </c>
      <c r="C161" s="3" t="s">
        <v>97</v>
      </c>
      <c r="D161" s="5">
        <v>43053.512499999997</v>
      </c>
      <c r="E161" s="3" t="s">
        <v>294</v>
      </c>
      <c r="F161" s="3" t="s">
        <v>294</v>
      </c>
      <c r="G161" s="3" t="s">
        <v>192</v>
      </c>
      <c r="H161">
        <v>133</v>
      </c>
      <c r="J161" t="e">
        <f t="shared" si="5"/>
        <v>#DIV/0!</v>
      </c>
    </row>
    <row r="162" spans="1:12" x14ac:dyDescent="0.25">
      <c r="A162" s="3" t="s">
        <v>105</v>
      </c>
      <c r="B162" s="3" t="s">
        <v>9</v>
      </c>
      <c r="C162" s="3" t="s">
        <v>97</v>
      </c>
      <c r="D162" s="5">
        <v>43082.4375</v>
      </c>
      <c r="E162" s="3" t="s">
        <v>296</v>
      </c>
      <c r="F162" s="3" t="s">
        <v>296</v>
      </c>
      <c r="G162" s="3" t="s">
        <v>192</v>
      </c>
      <c r="H162">
        <v>62</v>
      </c>
      <c r="J162" t="e">
        <f t="shared" si="5"/>
        <v>#DIV/0!</v>
      </c>
    </row>
    <row r="163" spans="1:12" x14ac:dyDescent="0.25">
      <c r="A163" s="3" t="s">
        <v>105</v>
      </c>
      <c r="B163" s="3" t="s">
        <v>9</v>
      </c>
      <c r="C163" s="3" t="s">
        <v>97</v>
      </c>
      <c r="D163" s="5">
        <v>43115.631944444445</v>
      </c>
      <c r="E163" s="3" t="s">
        <v>298</v>
      </c>
      <c r="F163" s="3" t="s">
        <v>298</v>
      </c>
      <c r="G163" s="3" t="s">
        <v>192</v>
      </c>
      <c r="H163">
        <v>67</v>
      </c>
      <c r="J163" t="e">
        <f t="shared" si="5"/>
        <v>#DIV/0!</v>
      </c>
    </row>
    <row r="164" spans="1:12" s="2" customFormat="1" x14ac:dyDescent="0.25">
      <c r="A164" s="2" t="s">
        <v>106</v>
      </c>
      <c r="B164" s="2" t="s">
        <v>10</v>
      </c>
      <c r="C164" s="2" t="s">
        <v>96</v>
      </c>
      <c r="D164" s="4">
        <v>42956.713888888888</v>
      </c>
      <c r="E164" s="2" t="s">
        <v>300</v>
      </c>
      <c r="F164" s="2" t="s">
        <v>300</v>
      </c>
      <c r="G164" s="2" t="s">
        <v>192</v>
      </c>
      <c r="H164" s="2">
        <v>72</v>
      </c>
      <c r="I164" s="2">
        <v>33</v>
      </c>
      <c r="J164" s="2">
        <f t="shared" si="5"/>
        <v>2.1818181818181817</v>
      </c>
      <c r="K164" s="2" t="b">
        <f t="shared" si="4"/>
        <v>0</v>
      </c>
      <c r="L164" s="2" t="b">
        <v>0</v>
      </c>
    </row>
    <row r="165" spans="1:12" x14ac:dyDescent="0.25">
      <c r="A165" s="3" t="s">
        <v>106</v>
      </c>
      <c r="B165" s="3" t="s">
        <v>10</v>
      </c>
      <c r="C165" s="3" t="s">
        <v>96</v>
      </c>
      <c r="D165" s="5">
        <v>42956.713888888888</v>
      </c>
      <c r="E165" s="3" t="s">
        <v>301</v>
      </c>
      <c r="F165" s="3" t="s">
        <v>301</v>
      </c>
      <c r="G165" s="3" t="s">
        <v>192</v>
      </c>
      <c r="J165" t="e">
        <f t="shared" si="5"/>
        <v>#DIV/0!</v>
      </c>
    </row>
    <row r="166" spans="1:12" x14ac:dyDescent="0.25">
      <c r="A166" s="3" t="s">
        <v>106</v>
      </c>
      <c r="B166" s="3" t="s">
        <v>10</v>
      </c>
      <c r="C166" s="3" t="s">
        <v>96</v>
      </c>
      <c r="D166" s="5">
        <v>42989.543055555558</v>
      </c>
      <c r="E166" s="3" t="s">
        <v>302</v>
      </c>
      <c r="F166" s="3" t="s">
        <v>302</v>
      </c>
      <c r="G166" s="3" t="s">
        <v>192</v>
      </c>
      <c r="J166" t="e">
        <f t="shared" si="5"/>
        <v>#DIV/0!</v>
      </c>
    </row>
    <row r="167" spans="1:12" x14ac:dyDescent="0.25">
      <c r="A167" s="3" t="s">
        <v>106</v>
      </c>
      <c r="B167" s="3" t="s">
        <v>10</v>
      </c>
      <c r="C167" s="3" t="s">
        <v>96</v>
      </c>
      <c r="D167" s="5">
        <v>42989.566666666666</v>
      </c>
      <c r="E167" s="3" t="s">
        <v>303</v>
      </c>
      <c r="F167" s="3" t="s">
        <v>303</v>
      </c>
      <c r="G167" s="3" t="s">
        <v>192</v>
      </c>
      <c r="H167">
        <v>68</v>
      </c>
      <c r="I167">
        <v>49</v>
      </c>
      <c r="J167">
        <f t="shared" si="5"/>
        <v>1.3877551020408163</v>
      </c>
      <c r="K167" s="3" t="b">
        <f t="shared" si="4"/>
        <v>1</v>
      </c>
      <c r="L167" t="b">
        <v>1</v>
      </c>
    </row>
    <row r="168" spans="1:12" x14ac:dyDescent="0.25">
      <c r="A168" s="3" t="s">
        <v>106</v>
      </c>
      <c r="B168" s="3" t="s">
        <v>10</v>
      </c>
      <c r="C168" s="3" t="s">
        <v>96</v>
      </c>
      <c r="D168" s="5">
        <v>43014.392361111109</v>
      </c>
      <c r="E168" s="3" t="s">
        <v>304</v>
      </c>
      <c r="F168" s="3" t="s">
        <v>304</v>
      </c>
      <c r="G168" s="3" t="s">
        <v>192</v>
      </c>
      <c r="H168">
        <v>63</v>
      </c>
      <c r="I168">
        <v>42</v>
      </c>
      <c r="J168">
        <f t="shared" si="5"/>
        <v>1.5</v>
      </c>
      <c r="K168" s="3" t="b">
        <f t="shared" si="4"/>
        <v>1</v>
      </c>
      <c r="L168" t="b">
        <v>1</v>
      </c>
    </row>
    <row r="169" spans="1:12" x14ac:dyDescent="0.25">
      <c r="A169" s="3" t="s">
        <v>106</v>
      </c>
      <c r="B169" s="3" t="s">
        <v>10</v>
      </c>
      <c r="C169" s="3" t="s">
        <v>96</v>
      </c>
      <c r="D169" s="5">
        <v>43014.393750000003</v>
      </c>
      <c r="E169" s="3" t="s">
        <v>305</v>
      </c>
      <c r="F169" s="3" t="s">
        <v>305</v>
      </c>
      <c r="G169" s="3" t="s">
        <v>192</v>
      </c>
      <c r="J169" t="e">
        <f t="shared" si="5"/>
        <v>#DIV/0!</v>
      </c>
    </row>
    <row r="170" spans="1:12" s="2" customFormat="1" x14ac:dyDescent="0.25">
      <c r="A170" s="2" t="s">
        <v>106</v>
      </c>
      <c r="B170" s="2" t="s">
        <v>10</v>
      </c>
      <c r="C170" s="2" t="s">
        <v>96</v>
      </c>
      <c r="D170" s="4">
        <v>43048.434027777781</v>
      </c>
      <c r="E170" s="2" t="s">
        <v>306</v>
      </c>
      <c r="F170" s="2" t="s">
        <v>306</v>
      </c>
      <c r="G170" s="2" t="s">
        <v>192</v>
      </c>
      <c r="H170" s="2">
        <v>61</v>
      </c>
      <c r="I170" s="2">
        <v>48</v>
      </c>
      <c r="J170" s="2">
        <f t="shared" si="5"/>
        <v>1.2708333333333333</v>
      </c>
      <c r="K170" s="2" t="b">
        <f t="shared" si="4"/>
        <v>0</v>
      </c>
      <c r="L170" s="2" t="b">
        <v>0</v>
      </c>
    </row>
    <row r="171" spans="1:12" x14ac:dyDescent="0.25">
      <c r="A171" s="3" t="s">
        <v>106</v>
      </c>
      <c r="B171" s="3" t="s">
        <v>10</v>
      </c>
      <c r="C171" s="3" t="s">
        <v>96</v>
      </c>
      <c r="D171" s="5">
        <v>43048.434027777781</v>
      </c>
      <c r="E171" s="3" t="s">
        <v>307</v>
      </c>
      <c r="F171" s="3" t="s">
        <v>307</v>
      </c>
      <c r="G171" s="3" t="s">
        <v>192</v>
      </c>
      <c r="J171" t="e">
        <f t="shared" si="5"/>
        <v>#DIV/0!</v>
      </c>
    </row>
    <row r="172" spans="1:12" s="2" customFormat="1" x14ac:dyDescent="0.25">
      <c r="A172" s="2" t="s">
        <v>106</v>
      </c>
      <c r="B172" s="2" t="s">
        <v>10</v>
      </c>
      <c r="C172" s="2" t="s">
        <v>96</v>
      </c>
      <c r="D172" s="4">
        <v>43077.479166666664</v>
      </c>
      <c r="E172" s="2" t="s">
        <v>308</v>
      </c>
      <c r="F172" s="2" t="s">
        <v>308</v>
      </c>
      <c r="G172" s="2" t="s">
        <v>192</v>
      </c>
      <c r="H172" s="2">
        <v>52</v>
      </c>
      <c r="I172" s="2">
        <v>53</v>
      </c>
      <c r="J172" s="2">
        <f t="shared" si="5"/>
        <v>0.98113207547169812</v>
      </c>
      <c r="K172" s="2" t="b">
        <f t="shared" si="4"/>
        <v>0</v>
      </c>
      <c r="L172" s="2" t="b">
        <v>0</v>
      </c>
    </row>
    <row r="173" spans="1:12" x14ac:dyDescent="0.25">
      <c r="A173" s="3" t="s">
        <v>106</v>
      </c>
      <c r="B173" s="3" t="s">
        <v>10</v>
      </c>
      <c r="C173" s="3" t="s">
        <v>96</v>
      </c>
      <c r="D173" s="5">
        <v>43077.479166666664</v>
      </c>
      <c r="E173" s="3" t="s">
        <v>309</v>
      </c>
      <c r="F173" s="3" t="s">
        <v>309</v>
      </c>
      <c r="G173" s="3" t="s">
        <v>192</v>
      </c>
      <c r="J173" t="e">
        <f t="shared" si="5"/>
        <v>#DIV/0!</v>
      </c>
    </row>
    <row r="174" spans="1:12" s="2" customFormat="1" x14ac:dyDescent="0.25">
      <c r="A174" s="2" t="s">
        <v>106</v>
      </c>
      <c r="B174" s="2" t="s">
        <v>10</v>
      </c>
      <c r="C174" s="2" t="s">
        <v>96</v>
      </c>
      <c r="D174" s="4">
        <v>43109.537499999999</v>
      </c>
      <c r="E174" s="2" t="s">
        <v>310</v>
      </c>
      <c r="F174" s="2" t="s">
        <v>310</v>
      </c>
      <c r="G174" s="2" t="s">
        <v>192</v>
      </c>
      <c r="H174" s="2">
        <v>58</v>
      </c>
      <c r="I174" s="2">
        <v>52</v>
      </c>
      <c r="J174" s="2">
        <f t="shared" si="5"/>
        <v>1.1153846153846154</v>
      </c>
      <c r="K174" s="2" t="b">
        <f t="shared" si="4"/>
        <v>0</v>
      </c>
      <c r="L174" s="2" t="b">
        <v>0</v>
      </c>
    </row>
    <row r="175" spans="1:12" x14ac:dyDescent="0.25">
      <c r="A175" s="3" t="s">
        <v>106</v>
      </c>
      <c r="B175" s="3" t="s">
        <v>10</v>
      </c>
      <c r="C175" s="3" t="s">
        <v>96</v>
      </c>
      <c r="D175" s="5">
        <v>43109.537499999999</v>
      </c>
      <c r="E175" s="3" t="s">
        <v>311</v>
      </c>
      <c r="F175" s="3" t="s">
        <v>311</v>
      </c>
      <c r="G175" s="3" t="s">
        <v>192</v>
      </c>
      <c r="J175" t="e">
        <f t="shared" si="5"/>
        <v>#DIV/0!</v>
      </c>
    </row>
    <row r="176" spans="1:12" x14ac:dyDescent="0.25">
      <c r="A176" s="3" t="s">
        <v>106</v>
      </c>
      <c r="B176" s="3" t="s">
        <v>10</v>
      </c>
      <c r="C176" s="3" t="s">
        <v>97</v>
      </c>
      <c r="D176" s="5">
        <v>42956.713888888888</v>
      </c>
      <c r="E176" s="3" t="s">
        <v>300</v>
      </c>
      <c r="F176" s="3" t="s">
        <v>300</v>
      </c>
      <c r="G176" s="3" t="s">
        <v>192</v>
      </c>
      <c r="H176">
        <v>70</v>
      </c>
      <c r="J176" t="e">
        <f t="shared" si="5"/>
        <v>#DIV/0!</v>
      </c>
    </row>
    <row r="177" spans="1:12" x14ac:dyDescent="0.25">
      <c r="A177" s="3" t="s">
        <v>106</v>
      </c>
      <c r="B177" s="3" t="s">
        <v>10</v>
      </c>
      <c r="C177" s="3" t="s">
        <v>97</v>
      </c>
      <c r="D177" s="5">
        <v>42989.566666666666</v>
      </c>
      <c r="E177" s="3" t="s">
        <v>303</v>
      </c>
      <c r="F177" s="3" t="s">
        <v>303</v>
      </c>
      <c r="G177" s="3" t="s">
        <v>192</v>
      </c>
      <c r="H177">
        <v>77</v>
      </c>
      <c r="J177" t="e">
        <f t="shared" si="5"/>
        <v>#DIV/0!</v>
      </c>
    </row>
    <row r="178" spans="1:12" x14ac:dyDescent="0.25">
      <c r="A178" s="3" t="s">
        <v>106</v>
      </c>
      <c r="B178" s="3" t="s">
        <v>10</v>
      </c>
      <c r="C178" s="3" t="s">
        <v>97</v>
      </c>
      <c r="D178" s="5">
        <v>43014.392361111109</v>
      </c>
      <c r="E178" s="3" t="s">
        <v>304</v>
      </c>
      <c r="F178" s="3" t="s">
        <v>304</v>
      </c>
      <c r="G178" s="3" t="s">
        <v>192</v>
      </c>
      <c r="H178">
        <v>79</v>
      </c>
      <c r="J178" t="e">
        <f t="shared" si="5"/>
        <v>#DIV/0!</v>
      </c>
    </row>
    <row r="179" spans="1:12" x14ac:dyDescent="0.25">
      <c r="A179" s="3" t="s">
        <v>106</v>
      </c>
      <c r="B179" s="3" t="s">
        <v>10</v>
      </c>
      <c r="C179" s="3" t="s">
        <v>97</v>
      </c>
      <c r="D179" s="5">
        <v>43048.434027777781</v>
      </c>
      <c r="E179" s="3" t="s">
        <v>306</v>
      </c>
      <c r="F179" s="3" t="s">
        <v>306</v>
      </c>
      <c r="G179" s="3" t="s">
        <v>192</v>
      </c>
      <c r="H179">
        <v>71</v>
      </c>
      <c r="J179" t="e">
        <f t="shared" si="5"/>
        <v>#DIV/0!</v>
      </c>
    </row>
    <row r="180" spans="1:12" x14ac:dyDescent="0.25">
      <c r="A180" s="3" t="s">
        <v>106</v>
      </c>
      <c r="B180" s="3" t="s">
        <v>10</v>
      </c>
      <c r="C180" s="3" t="s">
        <v>97</v>
      </c>
      <c r="D180" s="5">
        <v>43077.479166666664</v>
      </c>
      <c r="E180" s="3" t="s">
        <v>308</v>
      </c>
      <c r="F180" s="3" t="s">
        <v>308</v>
      </c>
      <c r="G180" s="3" t="s">
        <v>192</v>
      </c>
      <c r="H180">
        <v>54</v>
      </c>
      <c r="J180" t="e">
        <f t="shared" si="5"/>
        <v>#DIV/0!</v>
      </c>
    </row>
    <row r="181" spans="1:12" x14ac:dyDescent="0.25">
      <c r="A181" s="3" t="s">
        <v>106</v>
      </c>
      <c r="B181" s="3" t="s">
        <v>10</v>
      </c>
      <c r="C181" s="3" t="s">
        <v>97</v>
      </c>
      <c r="D181" s="5">
        <v>43109.537499999999</v>
      </c>
      <c r="E181" s="3" t="s">
        <v>310</v>
      </c>
      <c r="F181" s="3" t="s">
        <v>310</v>
      </c>
      <c r="G181" s="3" t="s">
        <v>192</v>
      </c>
      <c r="H181">
        <v>57</v>
      </c>
      <c r="J181" t="e">
        <f t="shared" si="5"/>
        <v>#DIV/0!</v>
      </c>
    </row>
    <row r="182" spans="1:12" s="2" customFormat="1" x14ac:dyDescent="0.25">
      <c r="A182" s="2" t="s">
        <v>107</v>
      </c>
      <c r="B182" s="2" t="s">
        <v>11</v>
      </c>
      <c r="C182" s="2" t="s">
        <v>96</v>
      </c>
      <c r="D182" s="4">
        <v>42965.458333333336</v>
      </c>
      <c r="E182" s="2" t="s">
        <v>312</v>
      </c>
      <c r="F182" s="2" t="s">
        <v>312</v>
      </c>
      <c r="G182" s="2" t="s">
        <v>192</v>
      </c>
      <c r="H182" s="2">
        <v>129</v>
      </c>
      <c r="I182" s="2">
        <v>99</v>
      </c>
      <c r="J182" s="2">
        <f t="shared" si="5"/>
        <v>1.303030303030303</v>
      </c>
      <c r="K182" s="2" t="b">
        <f t="shared" si="4"/>
        <v>0</v>
      </c>
      <c r="L182" s="2" t="b">
        <v>0</v>
      </c>
    </row>
    <row r="183" spans="1:12" x14ac:dyDescent="0.25">
      <c r="A183" s="3" t="s">
        <v>107</v>
      </c>
      <c r="B183" s="3" t="s">
        <v>11</v>
      </c>
      <c r="C183" s="3" t="s">
        <v>96</v>
      </c>
      <c r="D183" s="5">
        <v>42965.458333333336</v>
      </c>
      <c r="E183" s="3" t="s">
        <v>313</v>
      </c>
      <c r="F183" s="3" t="s">
        <v>313</v>
      </c>
      <c r="G183" s="3" t="s">
        <v>192</v>
      </c>
      <c r="J183" t="e">
        <f t="shared" si="5"/>
        <v>#DIV/0!</v>
      </c>
    </row>
    <row r="184" spans="1:12" x14ac:dyDescent="0.25">
      <c r="A184" s="3" t="s">
        <v>107</v>
      </c>
      <c r="B184" s="3" t="s">
        <v>11</v>
      </c>
      <c r="C184" s="3" t="s">
        <v>96</v>
      </c>
      <c r="D184" s="5">
        <v>43003.548611111109</v>
      </c>
      <c r="E184" s="3" t="s">
        <v>314</v>
      </c>
      <c r="F184" s="3" t="s">
        <v>314</v>
      </c>
      <c r="G184" s="3" t="s">
        <v>192</v>
      </c>
      <c r="H184">
        <v>169</v>
      </c>
      <c r="I184">
        <v>108</v>
      </c>
      <c r="J184">
        <f t="shared" si="5"/>
        <v>1.5648148148148149</v>
      </c>
      <c r="K184" s="3" t="b">
        <f t="shared" si="4"/>
        <v>1</v>
      </c>
      <c r="L184" t="b">
        <v>1</v>
      </c>
    </row>
    <row r="185" spans="1:12" x14ac:dyDescent="0.25">
      <c r="A185" s="3" t="s">
        <v>107</v>
      </c>
      <c r="B185" s="3" t="s">
        <v>11</v>
      </c>
      <c r="C185" s="3" t="s">
        <v>96</v>
      </c>
      <c r="D185" s="5">
        <v>43003.550694444442</v>
      </c>
      <c r="E185" s="3" t="s">
        <v>315</v>
      </c>
      <c r="F185" s="3" t="s">
        <v>315</v>
      </c>
      <c r="G185" s="3" t="s">
        <v>192</v>
      </c>
      <c r="J185" t="e">
        <f t="shared" si="5"/>
        <v>#DIV/0!</v>
      </c>
    </row>
    <row r="186" spans="1:12" x14ac:dyDescent="0.25">
      <c r="A186" s="3" t="s">
        <v>107</v>
      </c>
      <c r="B186" s="3" t="s">
        <v>11</v>
      </c>
      <c r="C186" s="3" t="s">
        <v>96</v>
      </c>
      <c r="D186" s="5">
        <v>43027.706944444442</v>
      </c>
      <c r="E186" s="3" t="s">
        <v>316</v>
      </c>
      <c r="F186" s="3" t="s">
        <v>316</v>
      </c>
      <c r="G186" s="3" t="s">
        <v>192</v>
      </c>
      <c r="H186">
        <v>261</v>
      </c>
      <c r="I186">
        <v>153</v>
      </c>
      <c r="J186">
        <f t="shared" si="5"/>
        <v>1.7058823529411764</v>
      </c>
      <c r="K186" s="3" t="b">
        <f t="shared" si="4"/>
        <v>1</v>
      </c>
      <c r="L186" t="b">
        <v>1</v>
      </c>
    </row>
    <row r="187" spans="1:12" x14ac:dyDescent="0.25">
      <c r="A187" s="3" t="s">
        <v>107</v>
      </c>
      <c r="B187" s="3" t="s">
        <v>11</v>
      </c>
      <c r="C187" s="3" t="s">
        <v>96</v>
      </c>
      <c r="D187" s="5">
        <v>43027.706944444442</v>
      </c>
      <c r="E187" s="3" t="s">
        <v>317</v>
      </c>
      <c r="F187" s="3" t="s">
        <v>317</v>
      </c>
      <c r="G187" s="3" t="s">
        <v>192</v>
      </c>
      <c r="J187" t="e">
        <f t="shared" si="5"/>
        <v>#DIV/0!</v>
      </c>
    </row>
    <row r="188" spans="1:12" s="2" customFormat="1" x14ac:dyDescent="0.25">
      <c r="A188" s="2" t="s">
        <v>107</v>
      </c>
      <c r="B188" s="2" t="s">
        <v>11</v>
      </c>
      <c r="C188" s="2" t="s">
        <v>96</v>
      </c>
      <c r="D188" s="4">
        <v>43066.409722222219</v>
      </c>
      <c r="E188" s="2" t="s">
        <v>318</v>
      </c>
      <c r="F188" s="2" t="s">
        <v>318</v>
      </c>
      <c r="G188" s="2" t="s">
        <v>192</v>
      </c>
      <c r="H188" s="2">
        <v>77</v>
      </c>
      <c r="I188" s="2">
        <v>82</v>
      </c>
      <c r="J188" s="2">
        <f t="shared" si="5"/>
        <v>0.93902439024390238</v>
      </c>
      <c r="K188" s="2" t="b">
        <f t="shared" si="4"/>
        <v>0</v>
      </c>
      <c r="L188" s="2" t="b">
        <v>0</v>
      </c>
    </row>
    <row r="189" spans="1:12" x14ac:dyDescent="0.25">
      <c r="A189" s="3" t="s">
        <v>107</v>
      </c>
      <c r="B189" s="3" t="s">
        <v>11</v>
      </c>
      <c r="C189" s="3" t="s">
        <v>96</v>
      </c>
      <c r="D189" s="5">
        <v>43066.409722222219</v>
      </c>
      <c r="E189" s="3" t="s">
        <v>319</v>
      </c>
      <c r="F189" s="3" t="s">
        <v>319</v>
      </c>
      <c r="G189" s="3" t="s">
        <v>192</v>
      </c>
      <c r="J189" t="e">
        <f t="shared" si="5"/>
        <v>#DIV/0!</v>
      </c>
    </row>
    <row r="190" spans="1:12" x14ac:dyDescent="0.25">
      <c r="A190" s="3" t="s">
        <v>107</v>
      </c>
      <c r="B190" s="3" t="s">
        <v>11</v>
      </c>
      <c r="C190" s="3" t="s">
        <v>96</v>
      </c>
      <c r="D190" s="5">
        <v>43090.375</v>
      </c>
      <c r="E190" s="3" t="s">
        <v>320</v>
      </c>
      <c r="F190" s="3" t="s">
        <v>320</v>
      </c>
      <c r="G190" s="3" t="s">
        <v>192</v>
      </c>
      <c r="J190" t="e">
        <f t="shared" si="5"/>
        <v>#DIV/0!</v>
      </c>
    </row>
    <row r="191" spans="1:12" s="2" customFormat="1" x14ac:dyDescent="0.25">
      <c r="A191" s="2" t="s">
        <v>107</v>
      </c>
      <c r="B191" s="2" t="s">
        <v>11</v>
      </c>
      <c r="C191" s="2" t="s">
        <v>96</v>
      </c>
      <c r="D191" s="4">
        <v>43090.395833333336</v>
      </c>
      <c r="E191" s="2" t="s">
        <v>321</v>
      </c>
      <c r="F191" s="2" t="s">
        <v>321</v>
      </c>
      <c r="G191" s="2" t="s">
        <v>192</v>
      </c>
      <c r="H191" s="2">
        <v>98</v>
      </c>
      <c r="I191" s="2">
        <v>52</v>
      </c>
      <c r="J191" s="2">
        <f t="shared" si="5"/>
        <v>1.8846153846153846</v>
      </c>
      <c r="K191" s="2" t="b">
        <f t="shared" si="4"/>
        <v>0</v>
      </c>
      <c r="L191" s="2" t="b">
        <v>0</v>
      </c>
    </row>
    <row r="192" spans="1:12" s="2" customFormat="1" x14ac:dyDescent="0.25">
      <c r="A192" s="2" t="s">
        <v>107</v>
      </c>
      <c r="B192" s="2" t="s">
        <v>11</v>
      </c>
      <c r="C192" s="2" t="s">
        <v>96</v>
      </c>
      <c r="D192" s="4">
        <v>43122.588888888888</v>
      </c>
      <c r="E192" s="2" t="s">
        <v>322</v>
      </c>
      <c r="F192" s="2" t="s">
        <v>322</v>
      </c>
      <c r="G192" s="2" t="s">
        <v>192</v>
      </c>
      <c r="H192" s="2">
        <v>103</v>
      </c>
      <c r="I192" s="2">
        <v>77</v>
      </c>
      <c r="J192" s="2">
        <f t="shared" si="5"/>
        <v>1.3376623376623376</v>
      </c>
      <c r="K192" s="2" t="b">
        <f t="shared" si="4"/>
        <v>0</v>
      </c>
      <c r="L192" s="2" t="b">
        <v>0</v>
      </c>
    </row>
    <row r="193" spans="1:12" x14ac:dyDescent="0.25">
      <c r="A193" s="3" t="s">
        <v>107</v>
      </c>
      <c r="B193" s="3" t="s">
        <v>11</v>
      </c>
      <c r="C193" s="3" t="s">
        <v>96</v>
      </c>
      <c r="D193" s="5">
        <v>43122.588888888888</v>
      </c>
      <c r="E193" s="3" t="s">
        <v>323</v>
      </c>
      <c r="F193" s="3" t="s">
        <v>323</v>
      </c>
      <c r="G193" s="3" t="s">
        <v>192</v>
      </c>
      <c r="J193" t="e">
        <f t="shared" si="5"/>
        <v>#DIV/0!</v>
      </c>
    </row>
    <row r="194" spans="1:12" x14ac:dyDescent="0.25">
      <c r="A194" s="3" t="s">
        <v>107</v>
      </c>
      <c r="B194" s="3" t="s">
        <v>11</v>
      </c>
      <c r="C194" s="3" t="s">
        <v>97</v>
      </c>
      <c r="D194" s="5">
        <v>42965.458333333336</v>
      </c>
      <c r="E194" s="3" t="s">
        <v>324</v>
      </c>
      <c r="F194" s="3" t="s">
        <v>312</v>
      </c>
      <c r="G194" s="3" t="s">
        <v>192</v>
      </c>
      <c r="J194" t="e">
        <f t="shared" si="5"/>
        <v>#DIV/0!</v>
      </c>
    </row>
    <row r="195" spans="1:12" x14ac:dyDescent="0.25">
      <c r="A195" s="3" t="s">
        <v>107</v>
      </c>
      <c r="B195" s="3" t="s">
        <v>11</v>
      </c>
      <c r="C195" s="3" t="s">
        <v>97</v>
      </c>
      <c r="D195" s="5">
        <v>42965.458333333336</v>
      </c>
      <c r="E195" s="3" t="s">
        <v>312</v>
      </c>
      <c r="F195" s="3" t="s">
        <v>312</v>
      </c>
      <c r="G195" s="3" t="s">
        <v>192</v>
      </c>
      <c r="H195">
        <v>179</v>
      </c>
      <c r="J195" t="e">
        <f t="shared" si="5"/>
        <v>#DIV/0!</v>
      </c>
    </row>
    <row r="196" spans="1:12" x14ac:dyDescent="0.25">
      <c r="A196" s="3" t="s">
        <v>107</v>
      </c>
      <c r="B196" s="3" t="s">
        <v>11</v>
      </c>
      <c r="C196" s="3" t="s">
        <v>97</v>
      </c>
      <c r="D196" s="5">
        <v>43003.548611111109</v>
      </c>
      <c r="E196" s="3" t="s">
        <v>314</v>
      </c>
      <c r="F196" s="3" t="s">
        <v>314</v>
      </c>
      <c r="G196" s="3" t="s">
        <v>192</v>
      </c>
      <c r="H196">
        <v>185</v>
      </c>
      <c r="J196" t="e">
        <f t="shared" si="5"/>
        <v>#DIV/0!</v>
      </c>
    </row>
    <row r="197" spans="1:12" x14ac:dyDescent="0.25">
      <c r="A197" s="3" t="s">
        <v>107</v>
      </c>
      <c r="B197" s="3" t="s">
        <v>11</v>
      </c>
      <c r="C197" s="3" t="s">
        <v>97</v>
      </c>
      <c r="D197" s="5">
        <v>43027.706944444442</v>
      </c>
      <c r="E197" s="3" t="s">
        <v>316</v>
      </c>
      <c r="F197" s="3" t="s">
        <v>316</v>
      </c>
      <c r="G197" s="3" t="s">
        <v>192</v>
      </c>
      <c r="H197">
        <v>339</v>
      </c>
      <c r="J197" t="e">
        <f t="shared" ref="J197:J257" si="6">H197/I197</f>
        <v>#DIV/0!</v>
      </c>
    </row>
    <row r="198" spans="1:12" x14ac:dyDescent="0.25">
      <c r="A198" s="3" t="s">
        <v>107</v>
      </c>
      <c r="B198" s="3" t="s">
        <v>11</v>
      </c>
      <c r="C198" s="3" t="s">
        <v>97</v>
      </c>
      <c r="D198" s="5">
        <v>43066.409722222219</v>
      </c>
      <c r="E198" s="3" t="s">
        <v>318</v>
      </c>
      <c r="F198" s="3" t="s">
        <v>318</v>
      </c>
      <c r="G198" s="3" t="s">
        <v>192</v>
      </c>
      <c r="H198">
        <v>94</v>
      </c>
      <c r="J198" t="e">
        <f t="shared" si="6"/>
        <v>#DIV/0!</v>
      </c>
    </row>
    <row r="199" spans="1:12" x14ac:dyDescent="0.25">
      <c r="A199" s="3" t="s">
        <v>107</v>
      </c>
      <c r="B199" s="3" t="s">
        <v>11</v>
      </c>
      <c r="C199" s="3" t="s">
        <v>97</v>
      </c>
      <c r="D199" s="5">
        <v>43090.395833333336</v>
      </c>
      <c r="E199" s="3" t="s">
        <v>321</v>
      </c>
      <c r="F199" s="3" t="s">
        <v>321</v>
      </c>
      <c r="G199" s="3" t="s">
        <v>192</v>
      </c>
      <c r="H199">
        <v>90</v>
      </c>
      <c r="J199" t="e">
        <f t="shared" si="6"/>
        <v>#DIV/0!</v>
      </c>
    </row>
    <row r="200" spans="1:12" x14ac:dyDescent="0.25">
      <c r="A200" s="3" t="s">
        <v>107</v>
      </c>
      <c r="B200" s="3" t="s">
        <v>11</v>
      </c>
      <c r="C200" s="3" t="s">
        <v>97</v>
      </c>
      <c r="D200" s="5">
        <v>43122.588888888888</v>
      </c>
      <c r="E200" s="3" t="s">
        <v>322</v>
      </c>
      <c r="F200" s="3" t="s">
        <v>322</v>
      </c>
      <c r="G200" s="3" t="s">
        <v>192</v>
      </c>
      <c r="H200">
        <v>121</v>
      </c>
      <c r="J200" t="e">
        <f t="shared" si="6"/>
        <v>#DIV/0!</v>
      </c>
    </row>
    <row r="201" spans="1:12" x14ac:dyDescent="0.25">
      <c r="A201" s="3" t="s">
        <v>108</v>
      </c>
      <c r="B201" s="3" t="s">
        <v>12</v>
      </c>
      <c r="C201" s="3" t="s">
        <v>96</v>
      </c>
      <c r="D201" s="5">
        <v>42964.477777777778</v>
      </c>
      <c r="E201" s="3" t="s">
        <v>325</v>
      </c>
      <c r="F201" s="3" t="s">
        <v>325</v>
      </c>
      <c r="G201" s="3" t="s">
        <v>192</v>
      </c>
      <c r="H201">
        <v>59</v>
      </c>
      <c r="I201">
        <v>34</v>
      </c>
      <c r="J201">
        <f t="shared" si="6"/>
        <v>1.7352941176470589</v>
      </c>
      <c r="K201" s="3" t="b">
        <f t="shared" ref="K201:K257" si="7">AND(J201&gt;1.36,J201&lt;1.84)</f>
        <v>1</v>
      </c>
      <c r="L201" t="b">
        <v>1</v>
      </c>
    </row>
    <row r="202" spans="1:12" x14ac:dyDescent="0.25">
      <c r="A202" s="3" t="s">
        <v>108</v>
      </c>
      <c r="B202" s="3" t="s">
        <v>12</v>
      </c>
      <c r="C202" s="3" t="s">
        <v>96</v>
      </c>
      <c r="D202" s="5">
        <v>42964.477777777778</v>
      </c>
      <c r="E202" s="3" t="s">
        <v>326</v>
      </c>
      <c r="F202" s="3" t="s">
        <v>326</v>
      </c>
      <c r="G202" s="3" t="s">
        <v>192</v>
      </c>
      <c r="J202" t="e">
        <f t="shared" si="6"/>
        <v>#DIV/0!</v>
      </c>
    </row>
    <row r="203" spans="1:12" s="2" customFormat="1" x14ac:dyDescent="0.25">
      <c r="A203" s="2" t="s">
        <v>108</v>
      </c>
      <c r="B203" s="2" t="s">
        <v>12</v>
      </c>
      <c r="C203" s="2" t="s">
        <v>96</v>
      </c>
      <c r="D203" s="4">
        <v>42999.604166666664</v>
      </c>
      <c r="E203" s="2" t="s">
        <v>327</v>
      </c>
      <c r="F203" s="2" t="s">
        <v>327</v>
      </c>
      <c r="G203" s="2" t="s">
        <v>192</v>
      </c>
      <c r="H203" s="2">
        <v>104</v>
      </c>
      <c r="I203" s="2">
        <v>40</v>
      </c>
      <c r="J203" s="2">
        <f t="shared" si="6"/>
        <v>2.6</v>
      </c>
      <c r="K203" s="2" t="b">
        <f t="shared" si="7"/>
        <v>0</v>
      </c>
      <c r="L203" s="2" t="b">
        <v>0</v>
      </c>
    </row>
    <row r="204" spans="1:12" x14ac:dyDescent="0.25">
      <c r="A204" s="3" t="s">
        <v>108</v>
      </c>
      <c r="B204" s="3" t="s">
        <v>12</v>
      </c>
      <c r="C204" s="3" t="s">
        <v>96</v>
      </c>
      <c r="D204" s="5">
        <v>42999.604166666664</v>
      </c>
      <c r="E204" s="3" t="s">
        <v>328</v>
      </c>
      <c r="F204" s="3" t="s">
        <v>328</v>
      </c>
      <c r="G204" s="3" t="s">
        <v>192</v>
      </c>
      <c r="J204" t="e">
        <f t="shared" si="6"/>
        <v>#DIV/0!</v>
      </c>
    </row>
    <row r="205" spans="1:12" x14ac:dyDescent="0.25">
      <c r="A205" s="3" t="s">
        <v>108</v>
      </c>
      <c r="B205" s="3" t="s">
        <v>12</v>
      </c>
      <c r="C205" s="3" t="s">
        <v>96</v>
      </c>
      <c r="D205" s="5">
        <v>43026.579861111109</v>
      </c>
      <c r="E205" s="3" t="s">
        <v>329</v>
      </c>
      <c r="F205" s="3" t="s">
        <v>329</v>
      </c>
      <c r="G205" s="3" t="s">
        <v>192</v>
      </c>
      <c r="H205">
        <v>66</v>
      </c>
      <c r="I205">
        <v>38</v>
      </c>
      <c r="J205">
        <f t="shared" si="6"/>
        <v>1.736842105263158</v>
      </c>
      <c r="K205" s="3" t="b">
        <f t="shared" si="7"/>
        <v>1</v>
      </c>
      <c r="L205" t="b">
        <v>1</v>
      </c>
    </row>
    <row r="206" spans="1:12" x14ac:dyDescent="0.25">
      <c r="A206" s="3" t="s">
        <v>108</v>
      </c>
      <c r="B206" s="3" t="s">
        <v>12</v>
      </c>
      <c r="C206" s="3" t="s">
        <v>96</v>
      </c>
      <c r="D206" s="5">
        <v>43026.579861111109</v>
      </c>
      <c r="E206" s="3" t="s">
        <v>330</v>
      </c>
      <c r="F206" s="3" t="s">
        <v>330</v>
      </c>
      <c r="G206" s="3" t="s">
        <v>192</v>
      </c>
      <c r="J206" t="e">
        <f t="shared" si="6"/>
        <v>#DIV/0!</v>
      </c>
    </row>
    <row r="207" spans="1:12" x14ac:dyDescent="0.25">
      <c r="A207" s="3" t="s">
        <v>108</v>
      </c>
      <c r="B207" s="3" t="s">
        <v>12</v>
      </c>
      <c r="C207" s="3" t="s">
        <v>96</v>
      </c>
      <c r="D207" s="5">
        <v>43061.569444444445</v>
      </c>
      <c r="E207" s="3" t="s">
        <v>331</v>
      </c>
      <c r="F207" s="3" t="s">
        <v>331</v>
      </c>
      <c r="G207" s="3" t="s">
        <v>192</v>
      </c>
      <c r="H207">
        <v>65</v>
      </c>
      <c r="I207">
        <v>70</v>
      </c>
      <c r="J207">
        <f t="shared" si="6"/>
        <v>0.9285714285714286</v>
      </c>
      <c r="K207" s="3" t="b">
        <f t="shared" si="7"/>
        <v>0</v>
      </c>
      <c r="L207" t="b">
        <v>0</v>
      </c>
    </row>
    <row r="208" spans="1:12" x14ac:dyDescent="0.25">
      <c r="A208" s="3" t="s">
        <v>108</v>
      </c>
      <c r="B208" s="3" t="s">
        <v>12</v>
      </c>
      <c r="C208" s="3" t="s">
        <v>96</v>
      </c>
      <c r="D208" s="5">
        <v>43061.569444444445</v>
      </c>
      <c r="E208" s="3" t="s">
        <v>332</v>
      </c>
      <c r="F208" s="3" t="s">
        <v>332</v>
      </c>
      <c r="G208" s="3" t="s">
        <v>192</v>
      </c>
      <c r="J208" t="e">
        <f t="shared" si="6"/>
        <v>#DIV/0!</v>
      </c>
    </row>
    <row r="209" spans="1:12" x14ac:dyDescent="0.25">
      <c r="A209" s="3" t="s">
        <v>108</v>
      </c>
      <c r="B209" s="3" t="s">
        <v>12</v>
      </c>
      <c r="C209" s="3" t="s">
        <v>96</v>
      </c>
      <c r="D209" s="5">
        <v>43089.395833333336</v>
      </c>
      <c r="E209" s="3" t="s">
        <v>333</v>
      </c>
      <c r="F209" s="3" t="s">
        <v>333</v>
      </c>
      <c r="G209" s="3" t="s">
        <v>192</v>
      </c>
      <c r="H209">
        <v>58</v>
      </c>
      <c r="I209">
        <v>47</v>
      </c>
      <c r="J209">
        <f t="shared" si="6"/>
        <v>1.2340425531914894</v>
      </c>
      <c r="K209" s="3" t="b">
        <f t="shared" si="7"/>
        <v>0</v>
      </c>
      <c r="L209" t="b">
        <v>0</v>
      </c>
    </row>
    <row r="210" spans="1:12" x14ac:dyDescent="0.25">
      <c r="A210" s="3" t="s">
        <v>108</v>
      </c>
      <c r="B210" s="3" t="s">
        <v>12</v>
      </c>
      <c r="C210" s="3" t="s">
        <v>96</v>
      </c>
      <c r="D210" s="5">
        <v>43089.395833333336</v>
      </c>
      <c r="E210" s="3" t="s">
        <v>334</v>
      </c>
      <c r="F210" s="3" t="s">
        <v>334</v>
      </c>
      <c r="G210" s="3" t="s">
        <v>192</v>
      </c>
      <c r="J210" t="e">
        <f t="shared" si="6"/>
        <v>#DIV/0!</v>
      </c>
    </row>
    <row r="211" spans="1:12" x14ac:dyDescent="0.25">
      <c r="A211" s="3" t="s">
        <v>108</v>
      </c>
      <c r="B211" s="3" t="s">
        <v>12</v>
      </c>
      <c r="C211" s="3" t="s">
        <v>96</v>
      </c>
      <c r="D211" s="5">
        <v>43118.574999999997</v>
      </c>
      <c r="E211" s="3" t="s">
        <v>335</v>
      </c>
      <c r="F211" s="3" t="s">
        <v>335</v>
      </c>
      <c r="G211" s="3" t="s">
        <v>192</v>
      </c>
      <c r="H211">
        <v>57</v>
      </c>
      <c r="I211">
        <v>54</v>
      </c>
      <c r="J211">
        <f t="shared" si="6"/>
        <v>1.0555555555555556</v>
      </c>
      <c r="K211" s="3" t="b">
        <f t="shared" si="7"/>
        <v>0</v>
      </c>
      <c r="L211" t="b">
        <v>0</v>
      </c>
    </row>
    <row r="212" spans="1:12" x14ac:dyDescent="0.25">
      <c r="A212" s="3" t="s">
        <v>108</v>
      </c>
      <c r="B212" s="3" t="s">
        <v>12</v>
      </c>
      <c r="C212" s="3" t="s">
        <v>96</v>
      </c>
      <c r="D212" s="5">
        <v>43118.574999999997</v>
      </c>
      <c r="E212" s="3" t="s">
        <v>336</v>
      </c>
      <c r="F212" s="3" t="s">
        <v>336</v>
      </c>
      <c r="G212" s="3" t="s">
        <v>192</v>
      </c>
      <c r="J212" t="e">
        <f t="shared" si="6"/>
        <v>#DIV/0!</v>
      </c>
    </row>
    <row r="213" spans="1:12" x14ac:dyDescent="0.25">
      <c r="A213" s="3" t="s">
        <v>108</v>
      </c>
      <c r="B213" s="3" t="s">
        <v>12</v>
      </c>
      <c r="C213" s="3" t="s">
        <v>97</v>
      </c>
      <c r="D213" s="5">
        <v>42964.477777777778</v>
      </c>
      <c r="E213" s="3" t="s">
        <v>325</v>
      </c>
      <c r="F213" s="3" t="s">
        <v>325</v>
      </c>
      <c r="G213" s="3" t="s">
        <v>192</v>
      </c>
      <c r="H213">
        <v>64</v>
      </c>
      <c r="J213" t="e">
        <f t="shared" si="6"/>
        <v>#DIV/0!</v>
      </c>
    </row>
    <row r="214" spans="1:12" x14ac:dyDescent="0.25">
      <c r="A214" s="3" t="s">
        <v>108</v>
      </c>
      <c r="B214" s="3" t="s">
        <v>12</v>
      </c>
      <c r="C214" s="3" t="s">
        <v>97</v>
      </c>
      <c r="D214" s="5">
        <v>42999.604166666664</v>
      </c>
      <c r="E214" s="3" t="s">
        <v>327</v>
      </c>
      <c r="F214" s="3" t="s">
        <v>327</v>
      </c>
      <c r="G214" s="3" t="s">
        <v>192</v>
      </c>
      <c r="H214">
        <v>80</v>
      </c>
      <c r="J214" t="e">
        <f t="shared" si="6"/>
        <v>#DIV/0!</v>
      </c>
    </row>
    <row r="215" spans="1:12" x14ac:dyDescent="0.25">
      <c r="A215" s="3" t="s">
        <v>108</v>
      </c>
      <c r="B215" s="3" t="s">
        <v>12</v>
      </c>
      <c r="C215" s="3" t="s">
        <v>97</v>
      </c>
      <c r="D215" s="5">
        <v>43026.579861111109</v>
      </c>
      <c r="E215" s="3" t="s">
        <v>329</v>
      </c>
      <c r="F215" s="3" t="s">
        <v>329</v>
      </c>
      <c r="G215" s="3" t="s">
        <v>192</v>
      </c>
      <c r="H215">
        <v>84</v>
      </c>
      <c r="J215" t="e">
        <f t="shared" si="6"/>
        <v>#DIV/0!</v>
      </c>
    </row>
    <row r="216" spans="1:12" x14ac:dyDescent="0.25">
      <c r="A216" s="3" t="s">
        <v>108</v>
      </c>
      <c r="B216" s="3" t="s">
        <v>12</v>
      </c>
      <c r="C216" s="3" t="s">
        <v>97</v>
      </c>
      <c r="D216" s="5">
        <v>43061.569444444445</v>
      </c>
      <c r="E216" s="3" t="s">
        <v>331</v>
      </c>
      <c r="F216" s="3" t="s">
        <v>331</v>
      </c>
      <c r="G216" s="3" t="s">
        <v>192</v>
      </c>
      <c r="H216">
        <v>77</v>
      </c>
      <c r="J216" t="e">
        <f t="shared" si="6"/>
        <v>#DIV/0!</v>
      </c>
    </row>
    <row r="217" spans="1:12" x14ac:dyDescent="0.25">
      <c r="A217" s="3" t="s">
        <v>108</v>
      </c>
      <c r="B217" s="3" t="s">
        <v>12</v>
      </c>
      <c r="C217" s="3" t="s">
        <v>97</v>
      </c>
      <c r="D217" s="5">
        <v>43089.395833333336</v>
      </c>
      <c r="E217" s="3" t="s">
        <v>333</v>
      </c>
      <c r="F217" s="3" t="s">
        <v>333</v>
      </c>
      <c r="G217" s="3" t="s">
        <v>192</v>
      </c>
      <c r="H217">
        <v>63</v>
      </c>
      <c r="J217" t="e">
        <f t="shared" si="6"/>
        <v>#DIV/0!</v>
      </c>
    </row>
    <row r="218" spans="1:12" x14ac:dyDescent="0.25">
      <c r="A218" s="3" t="s">
        <v>108</v>
      </c>
      <c r="B218" s="3" t="s">
        <v>12</v>
      </c>
      <c r="C218" s="3" t="s">
        <v>97</v>
      </c>
      <c r="D218" s="5">
        <v>43118.574999999997</v>
      </c>
      <c r="E218" s="3" t="s">
        <v>335</v>
      </c>
      <c r="F218" s="3" t="s">
        <v>335</v>
      </c>
      <c r="G218" s="3" t="s">
        <v>192</v>
      </c>
      <c r="H218">
        <v>59</v>
      </c>
      <c r="J218" t="e">
        <f t="shared" si="6"/>
        <v>#DIV/0!</v>
      </c>
    </row>
    <row r="219" spans="1:12" x14ac:dyDescent="0.25">
      <c r="A219" s="3" t="s">
        <v>109</v>
      </c>
      <c r="B219" s="3" t="s">
        <v>13</v>
      </c>
      <c r="C219" s="3" t="s">
        <v>96</v>
      </c>
      <c r="D219" s="5">
        <v>42958.59375</v>
      </c>
      <c r="E219" s="3" t="s">
        <v>337</v>
      </c>
      <c r="F219" s="3" t="s">
        <v>337</v>
      </c>
      <c r="G219" s="3" t="s">
        <v>192</v>
      </c>
      <c r="H219">
        <v>89</v>
      </c>
      <c r="I219" t="s">
        <v>1447</v>
      </c>
      <c r="J219" t="e">
        <f t="shared" si="6"/>
        <v>#VALUE!</v>
      </c>
    </row>
    <row r="220" spans="1:12" x14ac:dyDescent="0.25">
      <c r="A220" s="3" t="s">
        <v>109</v>
      </c>
      <c r="B220" s="3" t="s">
        <v>13</v>
      </c>
      <c r="C220" s="3" t="s">
        <v>96</v>
      </c>
      <c r="D220" s="5">
        <v>42958.59375</v>
      </c>
      <c r="E220" s="3" t="s">
        <v>338</v>
      </c>
      <c r="F220" s="3" t="s">
        <v>338</v>
      </c>
      <c r="G220" s="3" t="s">
        <v>192</v>
      </c>
      <c r="J220" t="e">
        <f t="shared" si="6"/>
        <v>#DIV/0!</v>
      </c>
    </row>
    <row r="221" spans="1:12" x14ac:dyDescent="0.25">
      <c r="A221" s="3" t="s">
        <v>109</v>
      </c>
      <c r="B221" s="3" t="s">
        <v>13</v>
      </c>
      <c r="C221" s="3" t="s">
        <v>96</v>
      </c>
      <c r="D221" s="5">
        <v>42993.571527777778</v>
      </c>
      <c r="E221" s="3" t="s">
        <v>339</v>
      </c>
      <c r="F221" s="3" t="s">
        <v>339</v>
      </c>
      <c r="G221" s="3" t="s">
        <v>192</v>
      </c>
      <c r="H221">
        <v>112</v>
      </c>
      <c r="I221">
        <v>90</v>
      </c>
      <c r="J221">
        <f t="shared" si="6"/>
        <v>1.2444444444444445</v>
      </c>
      <c r="K221" s="3" t="b">
        <f t="shared" si="7"/>
        <v>0</v>
      </c>
      <c r="L221" t="b">
        <v>0</v>
      </c>
    </row>
    <row r="222" spans="1:12" x14ac:dyDescent="0.25">
      <c r="A222" s="3" t="s">
        <v>109</v>
      </c>
      <c r="B222" s="3" t="s">
        <v>13</v>
      </c>
      <c r="C222" s="3" t="s">
        <v>96</v>
      </c>
      <c r="D222" s="5">
        <v>42993.573611111111</v>
      </c>
      <c r="E222" s="3" t="s">
        <v>340</v>
      </c>
      <c r="F222" s="3" t="s">
        <v>340</v>
      </c>
      <c r="G222" s="3" t="s">
        <v>192</v>
      </c>
      <c r="J222" t="e">
        <f t="shared" si="6"/>
        <v>#DIV/0!</v>
      </c>
    </row>
    <row r="223" spans="1:12" x14ac:dyDescent="0.25">
      <c r="A223" s="3" t="s">
        <v>109</v>
      </c>
      <c r="B223" s="3" t="s">
        <v>13</v>
      </c>
      <c r="C223" s="3" t="s">
        <v>96</v>
      </c>
      <c r="D223" s="5">
        <v>43018.673611111109</v>
      </c>
      <c r="E223" s="3" t="s">
        <v>341</v>
      </c>
      <c r="F223" s="3" t="s">
        <v>341</v>
      </c>
      <c r="G223" s="3" t="s">
        <v>192</v>
      </c>
      <c r="H223">
        <v>81</v>
      </c>
      <c r="I223">
        <v>55</v>
      </c>
      <c r="J223">
        <f t="shared" si="6"/>
        <v>1.4727272727272727</v>
      </c>
      <c r="K223" s="3" t="b">
        <f t="shared" si="7"/>
        <v>1</v>
      </c>
      <c r="L223" t="b">
        <v>1</v>
      </c>
    </row>
    <row r="224" spans="1:12" x14ac:dyDescent="0.25">
      <c r="A224" s="3" t="s">
        <v>109</v>
      </c>
      <c r="B224" s="3" t="s">
        <v>13</v>
      </c>
      <c r="C224" s="3" t="s">
        <v>96</v>
      </c>
      <c r="D224" s="5">
        <v>43018.673611111109</v>
      </c>
      <c r="E224" s="3" t="s">
        <v>342</v>
      </c>
      <c r="F224" s="3" t="s">
        <v>342</v>
      </c>
      <c r="G224" s="3" t="s">
        <v>192</v>
      </c>
      <c r="J224" t="e">
        <f t="shared" si="6"/>
        <v>#DIV/0!</v>
      </c>
    </row>
    <row r="225" spans="1:12" x14ac:dyDescent="0.25">
      <c r="A225" s="3" t="s">
        <v>109</v>
      </c>
      <c r="B225" s="3" t="s">
        <v>13</v>
      </c>
      <c r="C225" s="3" t="s">
        <v>96</v>
      </c>
      <c r="D225" s="5">
        <v>43049.416666666664</v>
      </c>
      <c r="E225" s="3" t="s">
        <v>343</v>
      </c>
      <c r="F225" s="3" t="s">
        <v>343</v>
      </c>
      <c r="G225" s="3" t="s">
        <v>192</v>
      </c>
      <c r="H225">
        <v>99</v>
      </c>
      <c r="I225">
        <v>71</v>
      </c>
      <c r="J225">
        <f t="shared" si="6"/>
        <v>1.3943661971830985</v>
      </c>
      <c r="K225" s="3" t="b">
        <f t="shared" si="7"/>
        <v>1</v>
      </c>
      <c r="L225" t="b">
        <v>1</v>
      </c>
    </row>
    <row r="226" spans="1:12" x14ac:dyDescent="0.25">
      <c r="A226" s="3" t="s">
        <v>109</v>
      </c>
      <c r="B226" s="3" t="s">
        <v>13</v>
      </c>
      <c r="C226" s="3" t="s">
        <v>96</v>
      </c>
      <c r="D226" s="5">
        <v>43049.416666666664</v>
      </c>
      <c r="E226" s="3" t="s">
        <v>344</v>
      </c>
      <c r="F226" s="3" t="s">
        <v>344</v>
      </c>
      <c r="G226" s="3" t="s">
        <v>192</v>
      </c>
      <c r="J226" t="e">
        <f t="shared" si="6"/>
        <v>#DIV/0!</v>
      </c>
    </row>
    <row r="227" spans="1:12" x14ac:dyDescent="0.25">
      <c r="A227" s="3" t="s">
        <v>109</v>
      </c>
      <c r="B227" s="3" t="s">
        <v>13</v>
      </c>
      <c r="C227" s="3" t="s">
        <v>96</v>
      </c>
      <c r="D227" s="5">
        <v>43081.458333333336</v>
      </c>
      <c r="E227" s="3" t="s">
        <v>345</v>
      </c>
      <c r="F227" s="3" t="s">
        <v>345</v>
      </c>
      <c r="G227" s="3" t="s">
        <v>192</v>
      </c>
      <c r="H227">
        <v>51</v>
      </c>
      <c r="I227">
        <v>50</v>
      </c>
      <c r="J227">
        <f t="shared" si="6"/>
        <v>1.02</v>
      </c>
      <c r="K227" s="3" t="b">
        <f t="shared" si="7"/>
        <v>0</v>
      </c>
      <c r="L227" t="b">
        <v>0</v>
      </c>
    </row>
    <row r="228" spans="1:12" x14ac:dyDescent="0.25">
      <c r="A228" s="3" t="s">
        <v>109</v>
      </c>
      <c r="B228" s="3" t="s">
        <v>13</v>
      </c>
      <c r="C228" s="3" t="s">
        <v>96</v>
      </c>
      <c r="D228" s="5">
        <v>43081.458333333336</v>
      </c>
      <c r="E228" s="3" t="s">
        <v>346</v>
      </c>
      <c r="F228" s="3" t="s">
        <v>346</v>
      </c>
      <c r="G228" s="3" t="s">
        <v>192</v>
      </c>
      <c r="J228" t="e">
        <f t="shared" si="6"/>
        <v>#DIV/0!</v>
      </c>
    </row>
    <row r="229" spans="1:12" x14ac:dyDescent="0.25">
      <c r="A229" s="3" t="s">
        <v>109</v>
      </c>
      <c r="B229" s="3" t="s">
        <v>13</v>
      </c>
      <c r="C229" s="3" t="s">
        <v>96</v>
      </c>
      <c r="D229" s="5">
        <v>43111.375</v>
      </c>
      <c r="E229" s="3" t="s">
        <v>347</v>
      </c>
      <c r="F229" s="3" t="s">
        <v>347</v>
      </c>
      <c r="G229" s="3" t="s">
        <v>192</v>
      </c>
      <c r="H229">
        <v>68</v>
      </c>
      <c r="I229">
        <v>70</v>
      </c>
      <c r="J229">
        <f t="shared" si="6"/>
        <v>0.97142857142857142</v>
      </c>
      <c r="K229" s="3" t="b">
        <f t="shared" si="7"/>
        <v>0</v>
      </c>
      <c r="L229" t="b">
        <v>0</v>
      </c>
    </row>
    <row r="230" spans="1:12" x14ac:dyDescent="0.25">
      <c r="A230" s="3" t="s">
        <v>109</v>
      </c>
      <c r="B230" s="3" t="s">
        <v>13</v>
      </c>
      <c r="C230" s="3" t="s">
        <v>96</v>
      </c>
      <c r="D230" s="5">
        <v>43111.375</v>
      </c>
      <c r="E230" s="3" t="s">
        <v>348</v>
      </c>
      <c r="F230" s="3" t="s">
        <v>348</v>
      </c>
      <c r="G230" s="3" t="s">
        <v>192</v>
      </c>
      <c r="J230" t="e">
        <f t="shared" si="6"/>
        <v>#DIV/0!</v>
      </c>
    </row>
    <row r="231" spans="1:12" x14ac:dyDescent="0.25">
      <c r="A231" s="3" t="s">
        <v>109</v>
      </c>
      <c r="B231" s="3" t="s">
        <v>13</v>
      </c>
      <c r="C231" s="3" t="s">
        <v>97</v>
      </c>
      <c r="D231" s="5">
        <v>42958.59375</v>
      </c>
      <c r="E231" s="3" t="s">
        <v>337</v>
      </c>
      <c r="F231" s="3" t="s">
        <v>337</v>
      </c>
      <c r="G231" s="3" t="s">
        <v>192</v>
      </c>
      <c r="H231">
        <v>94</v>
      </c>
      <c r="J231" t="e">
        <f t="shared" si="6"/>
        <v>#DIV/0!</v>
      </c>
    </row>
    <row r="232" spans="1:12" x14ac:dyDescent="0.25">
      <c r="A232" s="3" t="s">
        <v>109</v>
      </c>
      <c r="B232" s="3" t="s">
        <v>13</v>
      </c>
      <c r="C232" s="3" t="s">
        <v>97</v>
      </c>
      <c r="D232" s="5">
        <v>42993.571527777778</v>
      </c>
      <c r="E232" s="3" t="s">
        <v>339</v>
      </c>
      <c r="F232" s="3" t="s">
        <v>339</v>
      </c>
      <c r="G232" s="3" t="s">
        <v>192</v>
      </c>
      <c r="H232">
        <v>98</v>
      </c>
      <c r="J232" t="e">
        <f t="shared" si="6"/>
        <v>#DIV/0!</v>
      </c>
    </row>
    <row r="233" spans="1:12" x14ac:dyDescent="0.25">
      <c r="A233" s="3" t="s">
        <v>109</v>
      </c>
      <c r="B233" s="3" t="s">
        <v>13</v>
      </c>
      <c r="C233" s="3" t="s">
        <v>97</v>
      </c>
      <c r="D233" s="5">
        <v>43018.673611111109</v>
      </c>
      <c r="E233" s="3" t="s">
        <v>341</v>
      </c>
      <c r="F233" s="3" t="s">
        <v>341</v>
      </c>
      <c r="G233" s="3" t="s">
        <v>192</v>
      </c>
      <c r="H233">
        <v>92</v>
      </c>
      <c r="J233" t="e">
        <f t="shared" si="6"/>
        <v>#DIV/0!</v>
      </c>
    </row>
    <row r="234" spans="1:12" x14ac:dyDescent="0.25">
      <c r="A234" s="3" t="s">
        <v>109</v>
      </c>
      <c r="B234" s="3" t="s">
        <v>13</v>
      </c>
      <c r="C234" s="3" t="s">
        <v>97</v>
      </c>
      <c r="D234" s="5">
        <v>43049.416666666664</v>
      </c>
      <c r="E234" s="3" t="s">
        <v>343</v>
      </c>
      <c r="F234" s="3" t="s">
        <v>343</v>
      </c>
      <c r="G234" s="3" t="s">
        <v>192</v>
      </c>
      <c r="H234">
        <v>117</v>
      </c>
      <c r="J234" t="e">
        <f t="shared" si="6"/>
        <v>#DIV/0!</v>
      </c>
    </row>
    <row r="235" spans="1:12" x14ac:dyDescent="0.25">
      <c r="A235" s="3" t="s">
        <v>109</v>
      </c>
      <c r="B235" s="3" t="s">
        <v>13</v>
      </c>
      <c r="C235" s="3" t="s">
        <v>97</v>
      </c>
      <c r="D235" s="5">
        <v>43081.458333333336</v>
      </c>
      <c r="E235" s="3" t="s">
        <v>345</v>
      </c>
      <c r="F235" s="3" t="s">
        <v>345</v>
      </c>
      <c r="G235" s="3" t="s">
        <v>192</v>
      </c>
      <c r="H235">
        <v>60</v>
      </c>
      <c r="J235" t="e">
        <f t="shared" si="6"/>
        <v>#DIV/0!</v>
      </c>
    </row>
    <row r="236" spans="1:12" x14ac:dyDescent="0.25">
      <c r="A236" s="3" t="s">
        <v>109</v>
      </c>
      <c r="B236" s="3" t="s">
        <v>13</v>
      </c>
      <c r="C236" s="3" t="s">
        <v>97</v>
      </c>
      <c r="D236" s="5">
        <v>43111.375</v>
      </c>
      <c r="E236" s="3" t="s">
        <v>347</v>
      </c>
      <c r="F236" s="3" t="s">
        <v>347</v>
      </c>
      <c r="G236" s="3" t="s">
        <v>192</v>
      </c>
      <c r="H236">
        <v>77</v>
      </c>
      <c r="J236" t="e">
        <f t="shared" si="6"/>
        <v>#DIV/0!</v>
      </c>
    </row>
    <row r="237" spans="1:12" x14ac:dyDescent="0.25">
      <c r="A237" s="3" t="s">
        <v>110</v>
      </c>
      <c r="B237" s="3" t="s">
        <v>14</v>
      </c>
      <c r="C237" s="3" t="s">
        <v>96</v>
      </c>
      <c r="D237" s="5">
        <v>42962.402777777781</v>
      </c>
      <c r="E237" s="3" t="s">
        <v>349</v>
      </c>
      <c r="F237" s="3" t="s">
        <v>349</v>
      </c>
      <c r="G237" s="3" t="s">
        <v>192</v>
      </c>
      <c r="H237">
        <v>68</v>
      </c>
      <c r="I237">
        <v>16</v>
      </c>
      <c r="J237">
        <f t="shared" si="6"/>
        <v>4.25</v>
      </c>
      <c r="K237" s="3" t="b">
        <f t="shared" si="7"/>
        <v>0</v>
      </c>
      <c r="L237" t="b">
        <v>0</v>
      </c>
    </row>
    <row r="238" spans="1:12" x14ac:dyDescent="0.25">
      <c r="A238" s="3" t="s">
        <v>110</v>
      </c>
      <c r="B238" s="3" t="s">
        <v>14</v>
      </c>
      <c r="C238" s="3" t="s">
        <v>96</v>
      </c>
      <c r="D238" s="5">
        <v>42962.402777777781</v>
      </c>
      <c r="E238" s="3" t="s">
        <v>350</v>
      </c>
      <c r="F238" s="3" t="s">
        <v>350</v>
      </c>
      <c r="G238" s="3" t="s">
        <v>192</v>
      </c>
      <c r="J238" t="e">
        <f t="shared" si="6"/>
        <v>#DIV/0!</v>
      </c>
    </row>
    <row r="239" spans="1:12" x14ac:dyDescent="0.25">
      <c r="A239" s="3" t="s">
        <v>110</v>
      </c>
      <c r="B239" s="3" t="s">
        <v>14</v>
      </c>
      <c r="C239" s="3" t="s">
        <v>96</v>
      </c>
      <c r="D239" s="5">
        <v>42997.416666666664</v>
      </c>
      <c r="E239" s="3" t="s">
        <v>351</v>
      </c>
      <c r="F239" s="3" t="s">
        <v>351</v>
      </c>
      <c r="G239" s="3" t="s">
        <v>192</v>
      </c>
      <c r="H239">
        <v>94</v>
      </c>
      <c r="I239">
        <v>62</v>
      </c>
      <c r="J239">
        <f t="shared" si="6"/>
        <v>1.5161290322580645</v>
      </c>
      <c r="K239" s="3" t="b">
        <f t="shared" si="7"/>
        <v>1</v>
      </c>
      <c r="L239" t="b">
        <v>1</v>
      </c>
    </row>
    <row r="240" spans="1:12" x14ac:dyDescent="0.25">
      <c r="A240" s="3" t="s">
        <v>110</v>
      </c>
      <c r="B240" s="3" t="s">
        <v>14</v>
      </c>
      <c r="C240" s="3" t="s">
        <v>96</v>
      </c>
      <c r="D240" s="5">
        <v>42997.416666666664</v>
      </c>
      <c r="E240" s="3" t="s">
        <v>352</v>
      </c>
      <c r="F240" s="3" t="s">
        <v>352</v>
      </c>
      <c r="G240" s="3" t="s">
        <v>192</v>
      </c>
      <c r="J240" t="e">
        <f t="shared" si="6"/>
        <v>#DIV/0!</v>
      </c>
    </row>
    <row r="241" spans="1:12" x14ac:dyDescent="0.25">
      <c r="A241" s="3" t="s">
        <v>110</v>
      </c>
      <c r="B241" s="3" t="s">
        <v>14</v>
      </c>
      <c r="C241" s="3" t="s">
        <v>96</v>
      </c>
      <c r="D241" s="5">
        <v>43019.395833333336</v>
      </c>
      <c r="E241" s="3" t="s">
        <v>353</v>
      </c>
      <c r="F241" s="3" t="s">
        <v>353</v>
      </c>
      <c r="G241" s="3" t="s">
        <v>192</v>
      </c>
      <c r="H241">
        <v>93</v>
      </c>
      <c r="I241">
        <v>68</v>
      </c>
      <c r="J241">
        <f t="shared" si="6"/>
        <v>1.3676470588235294</v>
      </c>
      <c r="K241" s="3" t="b">
        <f t="shared" si="7"/>
        <v>1</v>
      </c>
      <c r="L241" t="b">
        <v>1</v>
      </c>
    </row>
    <row r="242" spans="1:12" x14ac:dyDescent="0.25">
      <c r="A242" s="3" t="s">
        <v>110</v>
      </c>
      <c r="B242" s="3" t="s">
        <v>14</v>
      </c>
      <c r="C242" s="3" t="s">
        <v>96</v>
      </c>
      <c r="D242" s="5">
        <v>43019.395833333336</v>
      </c>
      <c r="E242" s="3" t="s">
        <v>354</v>
      </c>
      <c r="F242" s="3" t="s">
        <v>354</v>
      </c>
      <c r="G242" s="3" t="s">
        <v>192</v>
      </c>
    </row>
    <row r="243" spans="1:12" x14ac:dyDescent="0.25">
      <c r="A243" s="3" t="s">
        <v>110</v>
      </c>
      <c r="B243" s="3" t="s">
        <v>14</v>
      </c>
      <c r="C243" s="3" t="s">
        <v>96</v>
      </c>
      <c r="D243" s="5">
        <v>43052.623611111114</v>
      </c>
      <c r="E243" s="3" t="s">
        <v>355</v>
      </c>
      <c r="F243" s="3" t="s">
        <v>355</v>
      </c>
      <c r="G243" s="3" t="s">
        <v>192</v>
      </c>
      <c r="H243">
        <v>108</v>
      </c>
      <c r="I243">
        <v>74</v>
      </c>
      <c r="J243">
        <f t="shared" si="6"/>
        <v>1.4594594594594594</v>
      </c>
      <c r="K243" s="3" t="b">
        <f t="shared" si="7"/>
        <v>1</v>
      </c>
      <c r="L243" t="b">
        <v>1</v>
      </c>
    </row>
    <row r="244" spans="1:12" x14ac:dyDescent="0.25">
      <c r="A244" s="3" t="s">
        <v>110</v>
      </c>
      <c r="B244" s="3" t="s">
        <v>14</v>
      </c>
      <c r="C244" s="3" t="s">
        <v>96</v>
      </c>
      <c r="D244" s="5">
        <v>43052.623611111114</v>
      </c>
      <c r="E244" s="3" t="s">
        <v>356</v>
      </c>
      <c r="F244" s="3" t="s">
        <v>356</v>
      </c>
      <c r="G244" s="3" t="s">
        <v>192</v>
      </c>
    </row>
    <row r="245" spans="1:12" x14ac:dyDescent="0.25">
      <c r="A245" s="3" t="s">
        <v>110</v>
      </c>
      <c r="B245" s="3" t="s">
        <v>14</v>
      </c>
      <c r="C245" s="3" t="s">
        <v>96</v>
      </c>
      <c r="D245" s="5">
        <v>43081.614583333336</v>
      </c>
      <c r="E245" s="3" t="s">
        <v>357</v>
      </c>
      <c r="F245" s="3" t="s">
        <v>357</v>
      </c>
      <c r="G245" s="3" t="s">
        <v>192</v>
      </c>
      <c r="H245">
        <v>67</v>
      </c>
      <c r="I245">
        <v>52</v>
      </c>
      <c r="J245">
        <f t="shared" si="6"/>
        <v>1.2884615384615385</v>
      </c>
      <c r="K245" s="3" t="b">
        <f t="shared" si="7"/>
        <v>0</v>
      </c>
      <c r="L245" t="b">
        <v>0</v>
      </c>
    </row>
    <row r="246" spans="1:12" x14ac:dyDescent="0.25">
      <c r="A246" s="3" t="s">
        <v>110</v>
      </c>
      <c r="B246" s="3" t="s">
        <v>14</v>
      </c>
      <c r="C246" s="3" t="s">
        <v>96</v>
      </c>
      <c r="D246" s="5">
        <v>43081.614583333336</v>
      </c>
      <c r="E246" s="3" t="s">
        <v>358</v>
      </c>
      <c r="F246" s="3" t="s">
        <v>358</v>
      </c>
      <c r="G246" s="3" t="s">
        <v>192</v>
      </c>
    </row>
    <row r="247" spans="1:12" x14ac:dyDescent="0.25">
      <c r="A247" s="3" t="s">
        <v>110</v>
      </c>
      <c r="B247" s="3" t="s">
        <v>14</v>
      </c>
      <c r="C247" s="3" t="s">
        <v>96</v>
      </c>
      <c r="D247" s="5">
        <v>43116.597222222219</v>
      </c>
      <c r="E247" s="3" t="s">
        <v>359</v>
      </c>
      <c r="F247" s="3" t="s">
        <v>359</v>
      </c>
      <c r="G247" s="3" t="s">
        <v>192</v>
      </c>
      <c r="H247">
        <v>70</v>
      </c>
      <c r="I247">
        <v>68</v>
      </c>
      <c r="J247">
        <f t="shared" si="6"/>
        <v>1.0294117647058822</v>
      </c>
      <c r="K247" s="3" t="b">
        <f t="shared" si="7"/>
        <v>0</v>
      </c>
      <c r="L247" t="b">
        <v>0</v>
      </c>
    </row>
    <row r="248" spans="1:12" x14ac:dyDescent="0.25">
      <c r="A248" s="3" t="s">
        <v>110</v>
      </c>
      <c r="B248" s="3" t="s">
        <v>14</v>
      </c>
      <c r="C248" s="3" t="s">
        <v>96</v>
      </c>
      <c r="D248" s="5">
        <v>43116.597222222219</v>
      </c>
      <c r="E248" s="3" t="s">
        <v>360</v>
      </c>
      <c r="F248" s="3" t="s">
        <v>360</v>
      </c>
      <c r="G248" s="3" t="s">
        <v>192</v>
      </c>
    </row>
    <row r="249" spans="1:12" x14ac:dyDescent="0.25">
      <c r="A249" s="3" t="s">
        <v>110</v>
      </c>
      <c r="B249" s="3" t="s">
        <v>14</v>
      </c>
      <c r="C249" s="3" t="s">
        <v>97</v>
      </c>
      <c r="D249" s="5">
        <v>42962.402777777781</v>
      </c>
      <c r="E249" s="3" t="s">
        <v>349</v>
      </c>
      <c r="F249" s="3" t="s">
        <v>349</v>
      </c>
      <c r="G249" s="3" t="s">
        <v>192</v>
      </c>
      <c r="H249">
        <v>94</v>
      </c>
    </row>
    <row r="250" spans="1:12" x14ac:dyDescent="0.25">
      <c r="A250" s="3" t="s">
        <v>110</v>
      </c>
      <c r="B250" s="3" t="s">
        <v>14</v>
      </c>
      <c r="C250" s="3" t="s">
        <v>97</v>
      </c>
      <c r="D250" s="5">
        <v>42997.416666666664</v>
      </c>
      <c r="E250" s="3" t="s">
        <v>351</v>
      </c>
      <c r="F250" s="3" t="s">
        <v>351</v>
      </c>
      <c r="G250" s="3" t="s">
        <v>192</v>
      </c>
      <c r="H250">
        <v>99</v>
      </c>
    </row>
    <row r="251" spans="1:12" x14ac:dyDescent="0.25">
      <c r="A251" s="3" t="s">
        <v>110</v>
      </c>
      <c r="B251" s="3" t="s">
        <v>14</v>
      </c>
      <c r="C251" s="3" t="s">
        <v>97</v>
      </c>
      <c r="D251" s="5">
        <v>43019.395833333336</v>
      </c>
      <c r="E251" s="3" t="s">
        <v>353</v>
      </c>
      <c r="F251" s="3" t="s">
        <v>353</v>
      </c>
      <c r="G251" s="3" t="s">
        <v>192</v>
      </c>
      <c r="H251">
        <v>92</v>
      </c>
    </row>
    <row r="252" spans="1:12" x14ac:dyDescent="0.25">
      <c r="A252" s="3" t="s">
        <v>110</v>
      </c>
      <c r="B252" s="3" t="s">
        <v>14</v>
      </c>
      <c r="C252" s="3" t="s">
        <v>97</v>
      </c>
      <c r="D252" s="5">
        <v>43052.623611111114</v>
      </c>
      <c r="E252" s="3" t="s">
        <v>355</v>
      </c>
      <c r="F252" s="3" t="s">
        <v>355</v>
      </c>
      <c r="G252" s="3" t="s">
        <v>192</v>
      </c>
      <c r="H252">
        <v>123</v>
      </c>
    </row>
    <row r="253" spans="1:12" x14ac:dyDescent="0.25">
      <c r="A253" s="3" t="s">
        <v>110</v>
      </c>
      <c r="B253" s="3" t="s">
        <v>14</v>
      </c>
      <c r="C253" s="3" t="s">
        <v>97</v>
      </c>
      <c r="D253" s="5">
        <v>43081.614583333336</v>
      </c>
      <c r="E253" s="3" t="s">
        <v>357</v>
      </c>
      <c r="F253" s="3" t="s">
        <v>357</v>
      </c>
      <c r="G253" s="3" t="s">
        <v>192</v>
      </c>
      <c r="H253">
        <v>60</v>
      </c>
    </row>
    <row r="254" spans="1:12" x14ac:dyDescent="0.25">
      <c r="A254" s="3" t="s">
        <v>110</v>
      </c>
      <c r="B254" s="3" t="s">
        <v>14</v>
      </c>
      <c r="C254" s="3" t="s">
        <v>97</v>
      </c>
      <c r="D254" s="5">
        <v>43116.597222222219</v>
      </c>
      <c r="E254" s="3" t="s">
        <v>359</v>
      </c>
      <c r="F254" s="3" t="s">
        <v>359</v>
      </c>
      <c r="G254" s="3" t="s">
        <v>192</v>
      </c>
      <c r="H254">
        <v>77</v>
      </c>
    </row>
    <row r="255" spans="1:12" x14ac:dyDescent="0.25">
      <c r="A255" s="3" t="s">
        <v>111</v>
      </c>
      <c r="B255" s="3" t="s">
        <v>15</v>
      </c>
      <c r="C255" s="3" t="s">
        <v>96</v>
      </c>
      <c r="D255" s="5">
        <v>42962.600694444445</v>
      </c>
      <c r="E255" s="3" t="s">
        <v>361</v>
      </c>
      <c r="F255" s="3" t="s">
        <v>361</v>
      </c>
      <c r="G255" s="3" t="s">
        <v>192</v>
      </c>
      <c r="H255">
        <v>75</v>
      </c>
      <c r="I255">
        <v>74</v>
      </c>
      <c r="J255">
        <f t="shared" si="6"/>
        <v>1.0135135135135136</v>
      </c>
      <c r="K255" s="3" t="b">
        <f t="shared" si="7"/>
        <v>0</v>
      </c>
      <c r="L255" t="b">
        <v>0</v>
      </c>
    </row>
    <row r="256" spans="1:12" x14ac:dyDescent="0.25">
      <c r="A256" s="3" t="s">
        <v>111</v>
      </c>
      <c r="B256" s="3" t="s">
        <v>15</v>
      </c>
      <c r="C256" s="3" t="s">
        <v>96</v>
      </c>
      <c r="D256" s="5">
        <v>42962.600694444445</v>
      </c>
      <c r="E256" s="3" t="s">
        <v>362</v>
      </c>
      <c r="F256" s="3" t="s">
        <v>362</v>
      </c>
      <c r="G256" s="3" t="s">
        <v>192</v>
      </c>
    </row>
    <row r="257" spans="1:12" x14ac:dyDescent="0.25">
      <c r="A257" s="3" t="s">
        <v>111</v>
      </c>
      <c r="B257" s="3" t="s">
        <v>15</v>
      </c>
      <c r="C257" s="3" t="s">
        <v>96</v>
      </c>
      <c r="D257" s="5">
        <v>42997.611111111109</v>
      </c>
      <c r="E257" s="3" t="s">
        <v>363</v>
      </c>
      <c r="F257" s="3" t="s">
        <v>363</v>
      </c>
      <c r="G257" s="3" t="s">
        <v>192</v>
      </c>
      <c r="H257">
        <v>97</v>
      </c>
      <c r="I257">
        <v>74</v>
      </c>
      <c r="J257">
        <f t="shared" si="6"/>
        <v>1.3108108108108107</v>
      </c>
      <c r="K257" s="3" t="b">
        <f t="shared" si="7"/>
        <v>0</v>
      </c>
      <c r="L257" t="b">
        <v>0</v>
      </c>
    </row>
    <row r="258" spans="1:12" x14ac:dyDescent="0.25">
      <c r="A258" s="3" t="s">
        <v>111</v>
      </c>
      <c r="B258" s="3" t="s">
        <v>15</v>
      </c>
      <c r="C258" s="3" t="s">
        <v>96</v>
      </c>
      <c r="D258" s="5">
        <v>42997.611111111109</v>
      </c>
      <c r="E258" s="3" t="s">
        <v>364</v>
      </c>
      <c r="F258" s="3" t="s">
        <v>364</v>
      </c>
      <c r="G258" s="3" t="s">
        <v>192</v>
      </c>
    </row>
    <row r="259" spans="1:12" x14ac:dyDescent="0.25">
      <c r="A259" s="3" t="s">
        <v>111</v>
      </c>
      <c r="B259" s="3" t="s">
        <v>15</v>
      </c>
      <c r="C259" s="3" t="s">
        <v>96</v>
      </c>
      <c r="D259" s="5">
        <v>43025.479166666664</v>
      </c>
      <c r="E259" s="3" t="s">
        <v>365</v>
      </c>
      <c r="F259" s="3" t="s">
        <v>365</v>
      </c>
      <c r="G259" s="3" t="s">
        <v>192</v>
      </c>
      <c r="H259">
        <v>100</v>
      </c>
      <c r="I259">
        <v>69</v>
      </c>
      <c r="J259">
        <f t="shared" ref="J259:J322" si="8">H259/I259</f>
        <v>1.4492753623188406</v>
      </c>
      <c r="K259" s="3" t="b">
        <f t="shared" ref="K259:K322" si="9">AND(J259&gt;1.36,J259&lt;1.84)</f>
        <v>1</v>
      </c>
      <c r="L259" t="b">
        <v>1</v>
      </c>
    </row>
    <row r="260" spans="1:12" x14ac:dyDescent="0.25">
      <c r="A260" s="3" t="s">
        <v>111</v>
      </c>
      <c r="B260" s="3" t="s">
        <v>15</v>
      </c>
      <c r="C260" s="3" t="s">
        <v>96</v>
      </c>
      <c r="D260" s="5">
        <v>43025.479166666664</v>
      </c>
      <c r="E260" s="3" t="s">
        <v>366</v>
      </c>
      <c r="F260" s="3" t="s">
        <v>366</v>
      </c>
      <c r="G260" s="3" t="s">
        <v>192</v>
      </c>
    </row>
    <row r="261" spans="1:12" x14ac:dyDescent="0.25">
      <c r="A261" s="3" t="s">
        <v>111</v>
      </c>
      <c r="B261" s="3" t="s">
        <v>15</v>
      </c>
      <c r="C261" s="3" t="s">
        <v>96</v>
      </c>
      <c r="D261" s="5">
        <v>43060.456944444442</v>
      </c>
      <c r="E261" s="3" t="s">
        <v>367</v>
      </c>
      <c r="F261" s="3" t="s">
        <v>367</v>
      </c>
      <c r="G261" s="3" t="s">
        <v>192</v>
      </c>
      <c r="H261">
        <v>93</v>
      </c>
      <c r="I261">
        <v>88</v>
      </c>
      <c r="J261">
        <f t="shared" si="8"/>
        <v>1.0568181818181819</v>
      </c>
      <c r="K261" s="3" t="b">
        <f t="shared" si="9"/>
        <v>0</v>
      </c>
      <c r="L261" t="b">
        <v>0</v>
      </c>
    </row>
    <row r="262" spans="1:12" x14ac:dyDescent="0.25">
      <c r="A262" s="3" t="s">
        <v>111</v>
      </c>
      <c r="B262" s="3" t="s">
        <v>15</v>
      </c>
      <c r="C262" s="3" t="s">
        <v>96</v>
      </c>
      <c r="D262" s="5">
        <v>43060.456944444442</v>
      </c>
      <c r="E262" s="3" t="s">
        <v>368</v>
      </c>
      <c r="F262" s="3" t="s">
        <v>368</v>
      </c>
      <c r="G262" s="3" t="s">
        <v>192</v>
      </c>
    </row>
    <row r="263" spans="1:12" x14ac:dyDescent="0.25">
      <c r="A263" s="3" t="s">
        <v>111</v>
      </c>
      <c r="B263" s="3" t="s">
        <v>15</v>
      </c>
      <c r="C263" s="3" t="s">
        <v>96</v>
      </c>
      <c r="D263" s="5">
        <v>43082.375</v>
      </c>
      <c r="E263" s="3" t="s">
        <v>369</v>
      </c>
      <c r="F263" s="3" t="s">
        <v>369</v>
      </c>
      <c r="G263" s="3" t="s">
        <v>192</v>
      </c>
      <c r="H263">
        <v>46</v>
      </c>
      <c r="I263">
        <v>29</v>
      </c>
      <c r="J263">
        <f t="shared" si="8"/>
        <v>1.5862068965517242</v>
      </c>
      <c r="K263" s="3" t="b">
        <f t="shared" si="9"/>
        <v>1</v>
      </c>
      <c r="L263" t="b">
        <v>1</v>
      </c>
    </row>
    <row r="264" spans="1:12" x14ac:dyDescent="0.25">
      <c r="A264" s="3" t="s">
        <v>111</v>
      </c>
      <c r="B264" s="3" t="s">
        <v>15</v>
      </c>
      <c r="C264" s="3" t="s">
        <v>96</v>
      </c>
      <c r="D264" s="5">
        <v>43082.375</v>
      </c>
      <c r="E264" s="3" t="s">
        <v>370</v>
      </c>
      <c r="F264" s="3" t="s">
        <v>370</v>
      </c>
      <c r="G264" s="3" t="s">
        <v>192</v>
      </c>
    </row>
    <row r="265" spans="1:12" x14ac:dyDescent="0.25">
      <c r="A265" s="3" t="s">
        <v>111</v>
      </c>
      <c r="B265" s="3" t="s">
        <v>15</v>
      </c>
      <c r="C265" s="3" t="s">
        <v>96</v>
      </c>
      <c r="D265" s="5">
        <v>43115.659722222219</v>
      </c>
      <c r="E265" s="3" t="s">
        <v>371</v>
      </c>
      <c r="F265" s="3" t="s">
        <v>371</v>
      </c>
      <c r="G265" s="3" t="s">
        <v>192</v>
      </c>
      <c r="H265">
        <v>87</v>
      </c>
      <c r="I265">
        <v>61</v>
      </c>
      <c r="J265">
        <f t="shared" si="8"/>
        <v>1.4262295081967213</v>
      </c>
      <c r="K265" s="3" t="b">
        <f t="shared" si="9"/>
        <v>1</v>
      </c>
      <c r="L265" t="b">
        <v>1</v>
      </c>
    </row>
    <row r="266" spans="1:12" x14ac:dyDescent="0.25">
      <c r="A266" s="3" t="s">
        <v>111</v>
      </c>
      <c r="B266" s="3" t="s">
        <v>15</v>
      </c>
      <c r="C266" s="3" t="s">
        <v>96</v>
      </c>
      <c r="D266" s="5">
        <v>43115.659722222219</v>
      </c>
      <c r="E266" s="3" t="s">
        <v>372</v>
      </c>
      <c r="F266" s="3" t="s">
        <v>372</v>
      </c>
      <c r="G266" s="3" t="s">
        <v>192</v>
      </c>
    </row>
    <row r="267" spans="1:12" x14ac:dyDescent="0.25">
      <c r="A267" s="3" t="s">
        <v>111</v>
      </c>
      <c r="B267" s="3" t="s">
        <v>15</v>
      </c>
      <c r="C267" s="3" t="s">
        <v>97</v>
      </c>
      <c r="D267" s="5">
        <v>42962.600694444445</v>
      </c>
      <c r="E267" s="3" t="s">
        <v>361</v>
      </c>
      <c r="F267" s="3" t="s">
        <v>361</v>
      </c>
      <c r="G267" s="3" t="s">
        <v>192</v>
      </c>
      <c r="H267">
        <v>97</v>
      </c>
    </row>
    <row r="268" spans="1:12" x14ac:dyDescent="0.25">
      <c r="A268" s="3" t="s">
        <v>111</v>
      </c>
      <c r="B268" s="3" t="s">
        <v>15</v>
      </c>
      <c r="C268" s="3" t="s">
        <v>97</v>
      </c>
      <c r="D268" s="5">
        <v>42997.611111111109</v>
      </c>
      <c r="E268" s="3" t="s">
        <v>363</v>
      </c>
      <c r="F268" s="3" t="s">
        <v>363</v>
      </c>
      <c r="G268" s="3" t="s">
        <v>192</v>
      </c>
      <c r="H268">
        <v>100</v>
      </c>
    </row>
    <row r="269" spans="1:12" x14ac:dyDescent="0.25">
      <c r="A269" s="3" t="s">
        <v>111</v>
      </c>
      <c r="B269" s="3" t="s">
        <v>15</v>
      </c>
      <c r="C269" s="3" t="s">
        <v>97</v>
      </c>
      <c r="D269" s="5">
        <v>43025.479166666664</v>
      </c>
      <c r="E269" s="3" t="s">
        <v>365</v>
      </c>
      <c r="F269" s="3" t="s">
        <v>365</v>
      </c>
      <c r="G269" s="3" t="s">
        <v>192</v>
      </c>
      <c r="H269">
        <v>106</v>
      </c>
    </row>
    <row r="270" spans="1:12" x14ac:dyDescent="0.25">
      <c r="A270" s="3" t="s">
        <v>111</v>
      </c>
      <c r="B270" s="3" t="s">
        <v>15</v>
      </c>
      <c r="C270" s="3" t="s">
        <v>97</v>
      </c>
      <c r="D270" s="5">
        <v>43060.456944444442</v>
      </c>
      <c r="E270" s="3" t="s">
        <v>367</v>
      </c>
      <c r="F270" s="3" t="s">
        <v>367</v>
      </c>
      <c r="G270" s="3" t="s">
        <v>192</v>
      </c>
      <c r="H270">
        <v>109</v>
      </c>
    </row>
    <row r="271" spans="1:12" x14ac:dyDescent="0.25">
      <c r="A271" s="3" t="s">
        <v>111</v>
      </c>
      <c r="B271" s="3" t="s">
        <v>15</v>
      </c>
      <c r="C271" s="3" t="s">
        <v>97</v>
      </c>
      <c r="D271" s="5">
        <v>43082.375</v>
      </c>
      <c r="E271" s="3" t="s">
        <v>369</v>
      </c>
      <c r="F271" s="3" t="s">
        <v>369</v>
      </c>
      <c r="G271" s="3" t="s">
        <v>192</v>
      </c>
      <c r="H271">
        <v>68</v>
      </c>
    </row>
    <row r="272" spans="1:12" x14ac:dyDescent="0.25">
      <c r="A272" s="3" t="s">
        <v>111</v>
      </c>
      <c r="B272" s="3" t="s">
        <v>15</v>
      </c>
      <c r="C272" s="3" t="s">
        <v>97</v>
      </c>
      <c r="D272" s="5">
        <v>43115.659722222219</v>
      </c>
      <c r="E272" s="3" t="s">
        <v>371</v>
      </c>
      <c r="F272" s="3" t="s">
        <v>371</v>
      </c>
      <c r="G272" s="3" t="s">
        <v>192</v>
      </c>
      <c r="H272">
        <v>82</v>
      </c>
    </row>
    <row r="273" spans="1:12" x14ac:dyDescent="0.25">
      <c r="A273" s="3" t="s">
        <v>112</v>
      </c>
      <c r="B273" s="3" t="s">
        <v>16</v>
      </c>
      <c r="C273" s="3" t="s">
        <v>96</v>
      </c>
      <c r="D273" s="5">
        <v>42961.65</v>
      </c>
      <c r="E273" s="3" t="s">
        <v>373</v>
      </c>
      <c r="F273" s="3" t="s">
        <v>373</v>
      </c>
      <c r="G273" s="3" t="s">
        <v>374</v>
      </c>
      <c r="H273">
        <v>120</v>
      </c>
      <c r="I273">
        <v>119</v>
      </c>
      <c r="J273">
        <f t="shared" si="8"/>
        <v>1.0084033613445378</v>
      </c>
      <c r="K273" s="3" t="b">
        <f t="shared" si="9"/>
        <v>0</v>
      </c>
      <c r="L273" t="b">
        <v>0</v>
      </c>
    </row>
    <row r="274" spans="1:12" x14ac:dyDescent="0.25">
      <c r="A274" s="3" t="s">
        <v>112</v>
      </c>
      <c r="B274" s="3" t="s">
        <v>16</v>
      </c>
      <c r="C274" s="3" t="s">
        <v>96</v>
      </c>
      <c r="D274" s="5">
        <v>42961.65</v>
      </c>
      <c r="E274" s="3" t="s">
        <v>375</v>
      </c>
      <c r="F274" s="3" t="s">
        <v>375</v>
      </c>
      <c r="G274" s="3" t="s">
        <v>374</v>
      </c>
    </row>
    <row r="275" spans="1:12" x14ac:dyDescent="0.25">
      <c r="A275" s="3" t="s">
        <v>112</v>
      </c>
      <c r="B275" s="3" t="s">
        <v>16</v>
      </c>
      <c r="C275" s="3" t="s">
        <v>96</v>
      </c>
      <c r="D275" s="5">
        <v>42961.695833333331</v>
      </c>
      <c r="E275" s="3" t="s">
        <v>376</v>
      </c>
      <c r="F275" s="3" t="s">
        <v>376</v>
      </c>
      <c r="G275" s="3" t="s">
        <v>377</v>
      </c>
      <c r="H275">
        <v>136</v>
      </c>
      <c r="I275">
        <v>108</v>
      </c>
      <c r="J275">
        <f t="shared" si="8"/>
        <v>1.2592592592592593</v>
      </c>
      <c r="K275" s="3" t="b">
        <f t="shared" si="9"/>
        <v>0</v>
      </c>
      <c r="L275" t="b">
        <v>0</v>
      </c>
    </row>
    <row r="276" spans="1:12" x14ac:dyDescent="0.25">
      <c r="A276" s="3" t="s">
        <v>112</v>
      </c>
      <c r="B276" s="3" t="s">
        <v>16</v>
      </c>
      <c r="C276" s="3" t="s">
        <v>96</v>
      </c>
      <c r="D276" s="5">
        <v>42961.695833333331</v>
      </c>
      <c r="E276" s="3" t="s">
        <v>378</v>
      </c>
      <c r="F276" s="3" t="s">
        <v>378</v>
      </c>
      <c r="G276" s="3" t="s">
        <v>377</v>
      </c>
    </row>
    <row r="277" spans="1:12" x14ac:dyDescent="0.25">
      <c r="A277" s="3" t="s">
        <v>112</v>
      </c>
      <c r="B277" s="3" t="s">
        <v>16</v>
      </c>
      <c r="C277" s="3" t="s">
        <v>96</v>
      </c>
      <c r="D277" s="5">
        <v>42996.611111111109</v>
      </c>
      <c r="E277" s="3" t="s">
        <v>379</v>
      </c>
      <c r="F277" s="3" t="s">
        <v>379</v>
      </c>
      <c r="G277" s="3" t="s">
        <v>374</v>
      </c>
      <c r="H277">
        <v>158</v>
      </c>
      <c r="I277">
        <v>35</v>
      </c>
      <c r="J277">
        <f t="shared" si="8"/>
        <v>4.5142857142857142</v>
      </c>
      <c r="K277" s="3" t="b">
        <f t="shared" si="9"/>
        <v>0</v>
      </c>
      <c r="L277" t="b">
        <v>0</v>
      </c>
    </row>
    <row r="278" spans="1:12" x14ac:dyDescent="0.25">
      <c r="A278" s="3" t="s">
        <v>112</v>
      </c>
      <c r="B278" s="3" t="s">
        <v>16</v>
      </c>
      <c r="C278" s="3" t="s">
        <v>96</v>
      </c>
      <c r="D278" s="5">
        <v>42996.611111111109</v>
      </c>
      <c r="E278" s="3" t="s">
        <v>380</v>
      </c>
      <c r="F278" s="3" t="s">
        <v>380</v>
      </c>
      <c r="G278" s="3" t="s">
        <v>374</v>
      </c>
    </row>
    <row r="279" spans="1:12" x14ac:dyDescent="0.25">
      <c r="A279" s="3" t="s">
        <v>112</v>
      </c>
      <c r="B279" s="3" t="s">
        <v>16</v>
      </c>
      <c r="C279" s="3" t="s">
        <v>96</v>
      </c>
      <c r="D279" s="5">
        <v>43024.597222222219</v>
      </c>
      <c r="E279" s="3" t="s">
        <v>381</v>
      </c>
      <c r="F279" s="3" t="s">
        <v>381</v>
      </c>
      <c r="G279" s="3" t="s">
        <v>374</v>
      </c>
      <c r="H279">
        <v>119</v>
      </c>
      <c r="I279">
        <v>98</v>
      </c>
      <c r="J279">
        <f t="shared" si="8"/>
        <v>1.2142857142857142</v>
      </c>
      <c r="K279" s="3" t="b">
        <f t="shared" si="9"/>
        <v>0</v>
      </c>
      <c r="L279" t="b">
        <v>0</v>
      </c>
    </row>
    <row r="280" spans="1:12" x14ac:dyDescent="0.25">
      <c r="A280" s="3" t="s">
        <v>112</v>
      </c>
      <c r="B280" s="3" t="s">
        <v>16</v>
      </c>
      <c r="C280" s="3" t="s">
        <v>96</v>
      </c>
      <c r="D280" s="5">
        <v>43024.597222222219</v>
      </c>
      <c r="E280" s="3" t="s">
        <v>382</v>
      </c>
      <c r="F280" s="3" t="s">
        <v>382</v>
      </c>
      <c r="G280" s="3" t="s">
        <v>374</v>
      </c>
    </row>
    <row r="281" spans="1:12" x14ac:dyDescent="0.25">
      <c r="A281" s="3" t="s">
        <v>112</v>
      </c>
      <c r="B281" s="3" t="s">
        <v>16</v>
      </c>
      <c r="C281" s="3" t="s">
        <v>96</v>
      </c>
      <c r="D281" s="5">
        <v>43055.416666666664</v>
      </c>
      <c r="E281" s="3" t="s">
        <v>383</v>
      </c>
      <c r="F281" s="3" t="s">
        <v>383</v>
      </c>
      <c r="G281" s="3" t="s">
        <v>374</v>
      </c>
      <c r="H281">
        <v>121</v>
      </c>
      <c r="I281">
        <v>104</v>
      </c>
      <c r="J281">
        <f t="shared" si="8"/>
        <v>1.1634615384615385</v>
      </c>
      <c r="K281" s="3" t="b">
        <f t="shared" si="9"/>
        <v>0</v>
      </c>
      <c r="L281" t="b">
        <v>0</v>
      </c>
    </row>
    <row r="282" spans="1:12" x14ac:dyDescent="0.25">
      <c r="A282" s="3" t="s">
        <v>112</v>
      </c>
      <c r="B282" s="3" t="s">
        <v>16</v>
      </c>
      <c r="C282" s="3" t="s">
        <v>96</v>
      </c>
      <c r="D282" s="5">
        <v>43055.416666666664</v>
      </c>
      <c r="E282" s="3" t="s">
        <v>384</v>
      </c>
      <c r="F282" s="3" t="s">
        <v>384</v>
      </c>
      <c r="G282" s="3" t="s">
        <v>374</v>
      </c>
    </row>
    <row r="283" spans="1:12" x14ac:dyDescent="0.25">
      <c r="A283" s="3" t="s">
        <v>112</v>
      </c>
      <c r="B283" s="3" t="s">
        <v>16</v>
      </c>
      <c r="C283" s="3" t="s">
        <v>96</v>
      </c>
      <c r="D283" s="5">
        <v>43083.354166666664</v>
      </c>
      <c r="E283" s="3" t="s">
        <v>385</v>
      </c>
      <c r="F283" s="3" t="s">
        <v>385</v>
      </c>
      <c r="G283" s="3" t="s">
        <v>374</v>
      </c>
      <c r="H283">
        <v>105</v>
      </c>
      <c r="I283">
        <v>84</v>
      </c>
      <c r="J283">
        <f t="shared" si="8"/>
        <v>1.25</v>
      </c>
      <c r="K283" s="3" t="b">
        <f t="shared" si="9"/>
        <v>0</v>
      </c>
      <c r="L283" t="b">
        <v>0</v>
      </c>
    </row>
    <row r="284" spans="1:12" x14ac:dyDescent="0.25">
      <c r="A284" s="3" t="s">
        <v>112</v>
      </c>
      <c r="B284" s="3" t="s">
        <v>16</v>
      </c>
      <c r="C284" s="3" t="s">
        <v>96</v>
      </c>
      <c r="D284" s="5">
        <v>43083.354166666664</v>
      </c>
      <c r="E284" s="3" t="s">
        <v>386</v>
      </c>
      <c r="F284" s="3" t="s">
        <v>386</v>
      </c>
      <c r="G284" s="3" t="s">
        <v>374</v>
      </c>
    </row>
    <row r="285" spans="1:12" x14ac:dyDescent="0.25">
      <c r="A285" s="3" t="s">
        <v>112</v>
      </c>
      <c r="B285" s="3" t="s">
        <v>16</v>
      </c>
      <c r="C285" s="3" t="s">
        <v>96</v>
      </c>
      <c r="D285" s="5">
        <v>43116.385416666664</v>
      </c>
      <c r="E285" s="3" t="s">
        <v>387</v>
      </c>
      <c r="F285" s="3" t="s">
        <v>387</v>
      </c>
      <c r="G285" s="3" t="s">
        <v>374</v>
      </c>
      <c r="H285">
        <v>124</v>
      </c>
      <c r="I285">
        <v>81</v>
      </c>
      <c r="J285">
        <f t="shared" si="8"/>
        <v>1.5308641975308641</v>
      </c>
      <c r="K285" s="3" t="b">
        <f t="shared" si="9"/>
        <v>1</v>
      </c>
      <c r="L285" t="b">
        <v>1</v>
      </c>
    </row>
    <row r="286" spans="1:12" x14ac:dyDescent="0.25">
      <c r="A286" s="3" t="s">
        <v>112</v>
      </c>
      <c r="B286" s="3" t="s">
        <v>16</v>
      </c>
      <c r="C286" s="3" t="s">
        <v>96</v>
      </c>
      <c r="D286" s="5">
        <v>43116.385416666664</v>
      </c>
      <c r="E286" s="3" t="s">
        <v>388</v>
      </c>
      <c r="F286" s="3" t="s">
        <v>388</v>
      </c>
      <c r="G286" s="3" t="s">
        <v>374</v>
      </c>
    </row>
    <row r="287" spans="1:12" x14ac:dyDescent="0.25">
      <c r="A287" s="3" t="s">
        <v>112</v>
      </c>
      <c r="B287" s="3" t="s">
        <v>16</v>
      </c>
      <c r="C287" s="3" t="s">
        <v>96</v>
      </c>
      <c r="D287" s="5">
        <v>43116.399305555555</v>
      </c>
      <c r="E287" s="3" t="s">
        <v>389</v>
      </c>
      <c r="F287" s="3" t="s">
        <v>389</v>
      </c>
      <c r="G287" s="3" t="s">
        <v>377</v>
      </c>
      <c r="H287">
        <v>127</v>
      </c>
      <c r="I287">
        <v>101</v>
      </c>
      <c r="J287">
        <f t="shared" si="8"/>
        <v>1.2574257425742574</v>
      </c>
      <c r="K287" s="3" t="b">
        <f t="shared" si="9"/>
        <v>0</v>
      </c>
      <c r="L287" t="b">
        <v>0</v>
      </c>
    </row>
    <row r="288" spans="1:12" x14ac:dyDescent="0.25">
      <c r="A288" s="3" t="s">
        <v>112</v>
      </c>
      <c r="B288" s="3" t="s">
        <v>16</v>
      </c>
      <c r="C288" s="3" t="s">
        <v>96</v>
      </c>
      <c r="D288" s="5">
        <v>43116.399305555555</v>
      </c>
      <c r="E288" s="3" t="s">
        <v>390</v>
      </c>
      <c r="F288" s="3" t="s">
        <v>390</v>
      </c>
      <c r="G288" s="3" t="s">
        <v>377</v>
      </c>
    </row>
    <row r="289" spans="1:12" x14ac:dyDescent="0.25">
      <c r="A289" s="3" t="s">
        <v>112</v>
      </c>
      <c r="B289" s="3" t="s">
        <v>16</v>
      </c>
      <c r="C289" s="3" t="s">
        <v>96</v>
      </c>
      <c r="D289" s="5">
        <v>43116.416666666664</v>
      </c>
      <c r="E289" s="3" t="s">
        <v>391</v>
      </c>
      <c r="F289" s="3" t="s">
        <v>391</v>
      </c>
      <c r="G289" s="3" t="s">
        <v>392</v>
      </c>
      <c r="H289">
        <v>129</v>
      </c>
      <c r="I289">
        <v>100</v>
      </c>
      <c r="J289">
        <f t="shared" si="8"/>
        <v>1.29</v>
      </c>
      <c r="K289" s="3" t="b">
        <f t="shared" si="9"/>
        <v>0</v>
      </c>
      <c r="L289" t="b">
        <v>0</v>
      </c>
    </row>
    <row r="290" spans="1:12" x14ac:dyDescent="0.25">
      <c r="A290" s="3" t="s">
        <v>112</v>
      </c>
      <c r="B290" s="3" t="s">
        <v>16</v>
      </c>
      <c r="C290" s="3" t="s">
        <v>96</v>
      </c>
      <c r="D290" s="5">
        <v>43116.417361111111</v>
      </c>
      <c r="E290" s="3" t="s">
        <v>393</v>
      </c>
      <c r="F290" s="3" t="s">
        <v>393</v>
      </c>
      <c r="G290" s="3" t="s">
        <v>392</v>
      </c>
    </row>
    <row r="291" spans="1:12" x14ac:dyDescent="0.25">
      <c r="A291" s="3" t="s">
        <v>112</v>
      </c>
      <c r="B291" s="3" t="s">
        <v>16</v>
      </c>
      <c r="C291" s="3" t="s">
        <v>97</v>
      </c>
      <c r="D291" s="5">
        <v>42961.65</v>
      </c>
      <c r="E291" s="3" t="s">
        <v>373</v>
      </c>
      <c r="F291" s="3" t="s">
        <v>373</v>
      </c>
      <c r="G291" s="3" t="s">
        <v>374</v>
      </c>
      <c r="H291">
        <v>138</v>
      </c>
    </row>
    <row r="292" spans="1:12" x14ac:dyDescent="0.25">
      <c r="A292" s="3" t="s">
        <v>112</v>
      </c>
      <c r="B292" s="3" t="s">
        <v>16</v>
      </c>
      <c r="C292" s="3" t="s">
        <v>97</v>
      </c>
      <c r="D292" s="5">
        <v>42961.695833333331</v>
      </c>
      <c r="E292" s="3" t="s">
        <v>376</v>
      </c>
      <c r="F292" s="3" t="s">
        <v>376</v>
      </c>
      <c r="G292" s="3" t="s">
        <v>377</v>
      </c>
      <c r="H292">
        <v>138</v>
      </c>
    </row>
    <row r="293" spans="1:12" x14ac:dyDescent="0.25">
      <c r="A293" s="3" t="s">
        <v>112</v>
      </c>
      <c r="B293" s="3" t="s">
        <v>16</v>
      </c>
      <c r="C293" s="3" t="s">
        <v>97</v>
      </c>
      <c r="D293" s="5">
        <v>42996.611111111109</v>
      </c>
      <c r="E293" s="3" t="s">
        <v>379</v>
      </c>
      <c r="F293" s="3" t="s">
        <v>379</v>
      </c>
      <c r="G293" s="3" t="s">
        <v>374</v>
      </c>
      <c r="H293">
        <v>129</v>
      </c>
    </row>
    <row r="294" spans="1:12" x14ac:dyDescent="0.25">
      <c r="A294" s="3" t="s">
        <v>112</v>
      </c>
      <c r="B294" s="3" t="s">
        <v>16</v>
      </c>
      <c r="C294" s="3" t="s">
        <v>97</v>
      </c>
      <c r="D294" s="5">
        <v>43024.597222222219</v>
      </c>
      <c r="E294" s="3" t="s">
        <v>381</v>
      </c>
      <c r="F294" s="3" t="s">
        <v>381</v>
      </c>
      <c r="G294" s="3" t="s">
        <v>374</v>
      </c>
      <c r="H294">
        <v>121</v>
      </c>
    </row>
    <row r="295" spans="1:12" x14ac:dyDescent="0.25">
      <c r="A295" s="3" t="s">
        <v>112</v>
      </c>
      <c r="B295" s="3" t="s">
        <v>16</v>
      </c>
      <c r="C295" s="3" t="s">
        <v>97</v>
      </c>
      <c r="D295" s="5">
        <v>43055.416666666664</v>
      </c>
      <c r="E295" s="3" t="s">
        <v>383</v>
      </c>
      <c r="F295" s="3" t="s">
        <v>383</v>
      </c>
      <c r="G295" s="3" t="s">
        <v>374</v>
      </c>
      <c r="H295">
        <v>132</v>
      </c>
    </row>
    <row r="296" spans="1:12" x14ac:dyDescent="0.25">
      <c r="A296" s="3" t="s">
        <v>112</v>
      </c>
      <c r="B296" s="3" t="s">
        <v>16</v>
      </c>
      <c r="C296" s="3" t="s">
        <v>97</v>
      </c>
      <c r="D296" s="5">
        <v>43083.354166666664</v>
      </c>
      <c r="E296" s="3" t="s">
        <v>385</v>
      </c>
      <c r="F296" s="3" t="s">
        <v>385</v>
      </c>
      <c r="G296" s="3" t="s">
        <v>374</v>
      </c>
      <c r="H296">
        <v>126</v>
      </c>
    </row>
    <row r="297" spans="1:12" x14ac:dyDescent="0.25">
      <c r="A297" s="3" t="s">
        <v>112</v>
      </c>
      <c r="B297" s="3" t="s">
        <v>16</v>
      </c>
      <c r="C297" s="3" t="s">
        <v>97</v>
      </c>
      <c r="D297" s="5">
        <v>43116.385416666664</v>
      </c>
      <c r="E297" s="3" t="s">
        <v>387</v>
      </c>
      <c r="F297" s="3" t="s">
        <v>387</v>
      </c>
      <c r="G297" s="3" t="s">
        <v>374</v>
      </c>
      <c r="H297">
        <v>136</v>
      </c>
    </row>
    <row r="298" spans="1:12" x14ac:dyDescent="0.25">
      <c r="A298" s="3" t="s">
        <v>112</v>
      </c>
      <c r="B298" s="3" t="s">
        <v>16</v>
      </c>
      <c r="C298" s="3" t="s">
        <v>97</v>
      </c>
      <c r="D298" s="5">
        <v>43116.399305555555</v>
      </c>
      <c r="E298" s="3" t="s">
        <v>389</v>
      </c>
      <c r="F298" s="3" t="s">
        <v>389</v>
      </c>
      <c r="G298" s="3" t="s">
        <v>377</v>
      </c>
      <c r="H298">
        <v>136</v>
      </c>
    </row>
    <row r="299" spans="1:12" x14ac:dyDescent="0.25">
      <c r="A299" s="3" t="s">
        <v>112</v>
      </c>
      <c r="B299" s="3" t="s">
        <v>16</v>
      </c>
      <c r="C299" s="3" t="s">
        <v>97</v>
      </c>
      <c r="D299" s="5">
        <v>43116.416666666664</v>
      </c>
      <c r="E299" s="3" t="s">
        <v>391</v>
      </c>
      <c r="F299" s="3" t="s">
        <v>391</v>
      </c>
      <c r="G299" s="3" t="s">
        <v>392</v>
      </c>
      <c r="H299">
        <v>136</v>
      </c>
    </row>
    <row r="300" spans="1:12" x14ac:dyDescent="0.25">
      <c r="A300" s="3" t="s">
        <v>113</v>
      </c>
      <c r="B300" s="3" t="s">
        <v>17</v>
      </c>
      <c r="C300" s="3" t="s">
        <v>96</v>
      </c>
      <c r="D300" s="5">
        <v>42961.540277777778</v>
      </c>
      <c r="E300" s="3" t="s">
        <v>394</v>
      </c>
      <c r="F300" s="3" t="s">
        <v>394</v>
      </c>
      <c r="G300" s="3" t="s">
        <v>374</v>
      </c>
      <c r="H300">
        <v>123</v>
      </c>
      <c r="I300">
        <v>104</v>
      </c>
      <c r="J300">
        <f t="shared" si="8"/>
        <v>1.1826923076923077</v>
      </c>
      <c r="K300" s="3" t="b">
        <f t="shared" si="9"/>
        <v>0</v>
      </c>
      <c r="L300" t="b">
        <v>0</v>
      </c>
    </row>
    <row r="301" spans="1:12" x14ac:dyDescent="0.25">
      <c r="A301" s="3" t="s">
        <v>113</v>
      </c>
      <c r="B301" s="3" t="s">
        <v>17</v>
      </c>
      <c r="C301" s="3" t="s">
        <v>96</v>
      </c>
      <c r="D301" s="5">
        <v>42961.540277777778</v>
      </c>
      <c r="E301" s="3" t="s">
        <v>395</v>
      </c>
      <c r="F301" s="3" t="s">
        <v>395</v>
      </c>
      <c r="G301" s="3" t="s">
        <v>374</v>
      </c>
    </row>
    <row r="302" spans="1:12" x14ac:dyDescent="0.25">
      <c r="A302" s="3" t="s">
        <v>113</v>
      </c>
      <c r="B302" s="3" t="s">
        <v>17</v>
      </c>
      <c r="C302" s="3" t="s">
        <v>96</v>
      </c>
      <c r="D302" s="5">
        <v>42961.540277777778</v>
      </c>
      <c r="E302" s="3" t="s">
        <v>396</v>
      </c>
      <c r="F302" s="3" t="s">
        <v>396</v>
      </c>
      <c r="G302" s="3" t="s">
        <v>377</v>
      </c>
      <c r="H302">
        <v>126</v>
      </c>
      <c r="I302">
        <v>101</v>
      </c>
      <c r="J302">
        <f t="shared" si="8"/>
        <v>1.2475247524752475</v>
      </c>
      <c r="K302" s="3" t="b">
        <f t="shared" si="9"/>
        <v>0</v>
      </c>
      <c r="L302" t="b">
        <v>0</v>
      </c>
    </row>
    <row r="303" spans="1:12" x14ac:dyDescent="0.25">
      <c r="A303" s="3" t="s">
        <v>113</v>
      </c>
      <c r="B303" s="3" t="s">
        <v>17</v>
      </c>
      <c r="C303" s="3" t="s">
        <v>96</v>
      </c>
      <c r="D303" s="5">
        <v>42961.540277777778</v>
      </c>
      <c r="E303" s="3" t="s">
        <v>397</v>
      </c>
      <c r="F303" s="3" t="s">
        <v>397</v>
      </c>
      <c r="G303" s="3" t="s">
        <v>377</v>
      </c>
    </row>
    <row r="304" spans="1:12" x14ac:dyDescent="0.25">
      <c r="A304" s="3" t="s">
        <v>113</v>
      </c>
      <c r="B304" s="3" t="s">
        <v>17</v>
      </c>
      <c r="C304" s="3" t="s">
        <v>96</v>
      </c>
      <c r="D304" s="5">
        <v>42996.444444444445</v>
      </c>
      <c r="E304" s="3" t="s">
        <v>398</v>
      </c>
      <c r="F304" s="3" t="s">
        <v>398</v>
      </c>
      <c r="G304" s="3" t="s">
        <v>374</v>
      </c>
      <c r="H304">
        <v>124</v>
      </c>
      <c r="I304">
        <v>91</v>
      </c>
      <c r="J304">
        <f t="shared" si="8"/>
        <v>1.3626373626373627</v>
      </c>
      <c r="K304" s="3" t="b">
        <f t="shared" si="9"/>
        <v>1</v>
      </c>
      <c r="L304" t="b">
        <v>1</v>
      </c>
    </row>
    <row r="305" spans="1:12" x14ac:dyDescent="0.25">
      <c r="A305" s="3" t="s">
        <v>113</v>
      </c>
      <c r="B305" s="3" t="s">
        <v>17</v>
      </c>
      <c r="C305" s="3" t="s">
        <v>96</v>
      </c>
      <c r="D305" s="5">
        <v>42996.444444444445</v>
      </c>
      <c r="E305" s="3" t="s">
        <v>399</v>
      </c>
      <c r="F305" s="3" t="s">
        <v>399</v>
      </c>
      <c r="G305" s="3" t="s">
        <v>374</v>
      </c>
    </row>
    <row r="306" spans="1:12" x14ac:dyDescent="0.25">
      <c r="A306" s="3" t="s">
        <v>113</v>
      </c>
      <c r="B306" s="3" t="s">
        <v>17</v>
      </c>
      <c r="C306" s="3" t="s">
        <v>96</v>
      </c>
      <c r="D306" s="5">
        <v>42996.444444444445</v>
      </c>
      <c r="E306" s="3" t="s">
        <v>399</v>
      </c>
      <c r="F306" s="3" t="s">
        <v>399</v>
      </c>
      <c r="G306" s="3" t="s">
        <v>192</v>
      </c>
    </row>
    <row r="307" spans="1:12" x14ac:dyDescent="0.25">
      <c r="A307" s="3" t="s">
        <v>113</v>
      </c>
      <c r="B307" s="3" t="s">
        <v>17</v>
      </c>
      <c r="C307" s="3" t="s">
        <v>96</v>
      </c>
      <c r="D307" s="5">
        <v>43024.541666666664</v>
      </c>
      <c r="E307" s="3" t="s">
        <v>400</v>
      </c>
      <c r="F307" s="3" t="s">
        <v>400</v>
      </c>
      <c r="G307" s="3" t="s">
        <v>374</v>
      </c>
      <c r="H307">
        <v>122</v>
      </c>
      <c r="I307">
        <v>93</v>
      </c>
      <c r="J307">
        <f t="shared" si="8"/>
        <v>1.3118279569892473</v>
      </c>
      <c r="K307" s="3" t="b">
        <f t="shared" si="9"/>
        <v>0</v>
      </c>
      <c r="L307" t="b">
        <v>0</v>
      </c>
    </row>
    <row r="308" spans="1:12" x14ac:dyDescent="0.25">
      <c r="A308" s="3" t="s">
        <v>113</v>
      </c>
      <c r="B308" s="3" t="s">
        <v>17</v>
      </c>
      <c r="C308" s="3" t="s">
        <v>96</v>
      </c>
      <c r="D308" s="5">
        <v>43024.541666666664</v>
      </c>
      <c r="E308" s="3" t="s">
        <v>401</v>
      </c>
      <c r="F308" s="3" t="s">
        <v>401</v>
      </c>
      <c r="G308" s="3" t="s">
        <v>374</v>
      </c>
    </row>
    <row r="309" spans="1:12" x14ac:dyDescent="0.25">
      <c r="A309" s="3" t="s">
        <v>113</v>
      </c>
      <c r="B309" s="3" t="s">
        <v>17</v>
      </c>
      <c r="C309" s="3" t="s">
        <v>96</v>
      </c>
      <c r="D309" s="5">
        <v>43055.4375</v>
      </c>
      <c r="E309" s="3" t="s">
        <v>402</v>
      </c>
      <c r="F309" s="3" t="s">
        <v>402</v>
      </c>
      <c r="G309" s="3" t="s">
        <v>374</v>
      </c>
      <c r="H309">
        <v>113</v>
      </c>
      <c r="I309">
        <v>85</v>
      </c>
      <c r="J309">
        <f t="shared" si="8"/>
        <v>1.3294117647058823</v>
      </c>
      <c r="K309" s="3" t="b">
        <f t="shared" si="9"/>
        <v>0</v>
      </c>
      <c r="L309" t="b">
        <v>0</v>
      </c>
    </row>
    <row r="310" spans="1:12" x14ac:dyDescent="0.25">
      <c r="A310" s="3" t="s">
        <v>113</v>
      </c>
      <c r="B310" s="3" t="s">
        <v>17</v>
      </c>
      <c r="C310" s="3" t="s">
        <v>96</v>
      </c>
      <c r="D310" s="5">
        <v>43055.4375</v>
      </c>
      <c r="E310" s="3" t="s">
        <v>403</v>
      </c>
      <c r="F310" s="3" t="s">
        <v>403</v>
      </c>
      <c r="G310" s="3" t="s">
        <v>374</v>
      </c>
    </row>
    <row r="311" spans="1:12" x14ac:dyDescent="0.25">
      <c r="A311" s="3" t="s">
        <v>113</v>
      </c>
      <c r="B311" s="3" t="s">
        <v>17</v>
      </c>
      <c r="C311" s="3" t="s">
        <v>96</v>
      </c>
      <c r="D311" s="5">
        <v>43083.378472222219</v>
      </c>
      <c r="E311" s="3" t="s">
        <v>404</v>
      </c>
      <c r="F311" s="3" t="s">
        <v>404</v>
      </c>
      <c r="G311" s="3" t="s">
        <v>374</v>
      </c>
      <c r="H311">
        <v>101</v>
      </c>
      <c r="I311">
        <v>84</v>
      </c>
      <c r="J311">
        <f t="shared" si="8"/>
        <v>1.2023809523809523</v>
      </c>
      <c r="K311" s="3" t="b">
        <f t="shared" si="9"/>
        <v>0</v>
      </c>
      <c r="L311" t="b">
        <v>0</v>
      </c>
    </row>
    <row r="312" spans="1:12" x14ac:dyDescent="0.25">
      <c r="A312" s="3" t="s">
        <v>113</v>
      </c>
      <c r="B312" s="3" t="s">
        <v>17</v>
      </c>
      <c r="C312" s="3" t="s">
        <v>96</v>
      </c>
      <c r="D312" s="5">
        <v>43083.378472222219</v>
      </c>
      <c r="E312" s="3" t="s">
        <v>405</v>
      </c>
      <c r="F312" s="3" t="s">
        <v>405</v>
      </c>
      <c r="G312" s="3" t="s">
        <v>374</v>
      </c>
    </row>
    <row r="313" spans="1:12" x14ac:dyDescent="0.25">
      <c r="A313" s="3" t="s">
        <v>113</v>
      </c>
      <c r="B313" s="3" t="s">
        <v>17</v>
      </c>
      <c r="C313" s="3" t="s">
        <v>96</v>
      </c>
      <c r="D313" s="5">
        <v>43116.458333333336</v>
      </c>
      <c r="E313" s="3" t="s">
        <v>406</v>
      </c>
      <c r="F313" s="3" t="s">
        <v>406</v>
      </c>
      <c r="G313" s="3" t="s">
        <v>374</v>
      </c>
      <c r="H313">
        <v>132</v>
      </c>
      <c r="I313">
        <v>126</v>
      </c>
      <c r="J313">
        <f t="shared" si="8"/>
        <v>1.0476190476190477</v>
      </c>
      <c r="K313" s="3" t="b">
        <f t="shared" si="9"/>
        <v>0</v>
      </c>
      <c r="L313" t="b">
        <v>0</v>
      </c>
    </row>
    <row r="314" spans="1:12" x14ac:dyDescent="0.25">
      <c r="A314" s="3" t="s">
        <v>113</v>
      </c>
      <c r="B314" s="3" t="s">
        <v>17</v>
      </c>
      <c r="C314" s="3" t="s">
        <v>96</v>
      </c>
      <c r="D314" s="5">
        <v>43116.459027777775</v>
      </c>
      <c r="E314" s="3" t="s">
        <v>407</v>
      </c>
      <c r="F314" s="3" t="s">
        <v>407</v>
      </c>
      <c r="G314" s="3" t="s">
        <v>374</v>
      </c>
    </row>
    <row r="315" spans="1:12" x14ac:dyDescent="0.25">
      <c r="A315" s="3" t="s">
        <v>113</v>
      </c>
      <c r="B315" s="3" t="s">
        <v>17</v>
      </c>
      <c r="C315" s="3" t="s">
        <v>97</v>
      </c>
      <c r="D315" s="5">
        <v>42961.540277777778</v>
      </c>
      <c r="E315" s="3" t="s">
        <v>394</v>
      </c>
      <c r="F315" s="3" t="s">
        <v>394</v>
      </c>
      <c r="G315" s="3" t="s">
        <v>374</v>
      </c>
      <c r="H315">
        <v>138</v>
      </c>
    </row>
    <row r="316" spans="1:12" x14ac:dyDescent="0.25">
      <c r="A316" s="3" t="s">
        <v>113</v>
      </c>
      <c r="B316" s="3" t="s">
        <v>17</v>
      </c>
      <c r="C316" s="3" t="s">
        <v>97</v>
      </c>
      <c r="D316" s="5">
        <v>42961.540277777778</v>
      </c>
      <c r="E316" s="3" t="s">
        <v>396</v>
      </c>
      <c r="F316" s="3" t="s">
        <v>396</v>
      </c>
      <c r="G316" s="3" t="s">
        <v>377</v>
      </c>
      <c r="H316">
        <v>138</v>
      </c>
    </row>
    <row r="317" spans="1:12" x14ac:dyDescent="0.25">
      <c r="A317" s="3" t="s">
        <v>113</v>
      </c>
      <c r="B317" s="3" t="s">
        <v>17</v>
      </c>
      <c r="C317" s="3" t="s">
        <v>97</v>
      </c>
      <c r="D317" s="5">
        <v>42996.444444444445</v>
      </c>
      <c r="E317" s="3" t="s">
        <v>398</v>
      </c>
      <c r="F317" s="3" t="s">
        <v>398</v>
      </c>
      <c r="G317" s="3" t="s">
        <v>374</v>
      </c>
      <c r="H317">
        <v>131</v>
      </c>
    </row>
    <row r="318" spans="1:12" x14ac:dyDescent="0.25">
      <c r="A318" s="3" t="s">
        <v>113</v>
      </c>
      <c r="B318" s="3" t="s">
        <v>17</v>
      </c>
      <c r="C318" s="3" t="s">
        <v>97</v>
      </c>
      <c r="D318" s="5">
        <v>43024.541666666664</v>
      </c>
      <c r="E318" s="3" t="s">
        <v>400</v>
      </c>
      <c r="F318" s="3" t="s">
        <v>400</v>
      </c>
      <c r="G318" s="3" t="s">
        <v>374</v>
      </c>
      <c r="H318">
        <v>121</v>
      </c>
    </row>
    <row r="319" spans="1:12" x14ac:dyDescent="0.25">
      <c r="A319" s="3" t="s">
        <v>113</v>
      </c>
      <c r="B319" s="3" t="s">
        <v>17</v>
      </c>
      <c r="C319" s="3" t="s">
        <v>97</v>
      </c>
      <c r="D319" s="5">
        <v>43055.4375</v>
      </c>
      <c r="E319" s="3" t="s">
        <v>402</v>
      </c>
      <c r="F319" s="3" t="s">
        <v>402</v>
      </c>
      <c r="G319" s="3" t="s">
        <v>374</v>
      </c>
      <c r="H319">
        <v>132</v>
      </c>
    </row>
    <row r="320" spans="1:12" x14ac:dyDescent="0.25">
      <c r="A320" s="3" t="s">
        <v>113</v>
      </c>
      <c r="B320" s="3" t="s">
        <v>17</v>
      </c>
      <c r="C320" s="3" t="s">
        <v>97</v>
      </c>
      <c r="D320" s="5">
        <v>43083.378472222219</v>
      </c>
      <c r="E320" s="3" t="s">
        <v>404</v>
      </c>
      <c r="F320" s="3" t="s">
        <v>404</v>
      </c>
      <c r="G320" s="3" t="s">
        <v>374</v>
      </c>
      <c r="H320">
        <v>130</v>
      </c>
    </row>
    <row r="321" spans="1:12" x14ac:dyDescent="0.25">
      <c r="A321" s="3" t="s">
        <v>113</v>
      </c>
      <c r="B321" s="3" t="s">
        <v>17</v>
      </c>
      <c r="C321" s="3" t="s">
        <v>97</v>
      </c>
      <c r="D321" s="5">
        <v>43116.458333333336</v>
      </c>
      <c r="E321" s="3" t="s">
        <v>406</v>
      </c>
      <c r="F321" s="3" t="s">
        <v>406</v>
      </c>
      <c r="G321" s="3" t="s">
        <v>374</v>
      </c>
      <c r="H321">
        <v>136</v>
      </c>
    </row>
    <row r="322" spans="1:12" x14ac:dyDescent="0.25">
      <c r="A322" s="3" t="s">
        <v>114</v>
      </c>
      <c r="B322" s="3" t="s">
        <v>18</v>
      </c>
      <c r="C322" s="3" t="s">
        <v>96</v>
      </c>
      <c r="D322" s="5">
        <v>42961.572222222225</v>
      </c>
      <c r="E322" s="3" t="s">
        <v>408</v>
      </c>
      <c r="F322" s="3" t="s">
        <v>408</v>
      </c>
      <c r="G322" s="3" t="s">
        <v>374</v>
      </c>
      <c r="H322">
        <v>130</v>
      </c>
      <c r="I322">
        <v>68</v>
      </c>
      <c r="J322">
        <f t="shared" si="8"/>
        <v>1.911764705882353</v>
      </c>
      <c r="K322" s="3" t="b">
        <f t="shared" si="9"/>
        <v>0</v>
      </c>
      <c r="L322" t="b">
        <v>0</v>
      </c>
    </row>
    <row r="323" spans="1:12" x14ac:dyDescent="0.25">
      <c r="A323" s="3" t="s">
        <v>114</v>
      </c>
      <c r="B323" s="3" t="s">
        <v>18</v>
      </c>
      <c r="C323" s="3" t="s">
        <v>96</v>
      </c>
      <c r="D323" s="5">
        <v>42961.572222222225</v>
      </c>
      <c r="E323" s="3" t="s">
        <v>409</v>
      </c>
      <c r="F323" s="3" t="s">
        <v>409</v>
      </c>
      <c r="G323" s="3" t="s">
        <v>374</v>
      </c>
    </row>
    <row r="324" spans="1:12" x14ac:dyDescent="0.25">
      <c r="A324" s="3" t="s">
        <v>114</v>
      </c>
      <c r="B324" s="3" t="s">
        <v>18</v>
      </c>
      <c r="C324" s="3" t="s">
        <v>96</v>
      </c>
      <c r="D324" s="5">
        <v>42961.595833333333</v>
      </c>
      <c r="E324" s="3" t="s">
        <v>410</v>
      </c>
      <c r="F324" s="3" t="s">
        <v>410</v>
      </c>
      <c r="G324" s="3" t="s">
        <v>377</v>
      </c>
      <c r="H324">
        <v>121</v>
      </c>
      <c r="I324">
        <v>80</v>
      </c>
      <c r="J324">
        <f t="shared" ref="J324:J383" si="10">H324/I324</f>
        <v>1.5125</v>
      </c>
      <c r="K324" s="3" t="b">
        <f t="shared" ref="K324:K383" si="11">AND(J324&gt;1.36,J324&lt;1.84)</f>
        <v>1</v>
      </c>
      <c r="L324" t="b">
        <v>1</v>
      </c>
    </row>
    <row r="325" spans="1:12" x14ac:dyDescent="0.25">
      <c r="A325" s="3" t="s">
        <v>114</v>
      </c>
      <c r="B325" s="3" t="s">
        <v>18</v>
      </c>
      <c r="C325" s="3" t="s">
        <v>96</v>
      </c>
      <c r="D325" s="5">
        <v>42961.595833333333</v>
      </c>
      <c r="E325" s="3" t="s">
        <v>411</v>
      </c>
      <c r="F325" s="3" t="s">
        <v>411</v>
      </c>
      <c r="G325" s="3" t="s">
        <v>377</v>
      </c>
    </row>
    <row r="326" spans="1:12" x14ac:dyDescent="0.25">
      <c r="A326" s="3" t="s">
        <v>114</v>
      </c>
      <c r="B326" s="3" t="s">
        <v>18</v>
      </c>
      <c r="C326" s="3" t="s">
        <v>96</v>
      </c>
      <c r="D326" s="5">
        <v>42996.520833333336</v>
      </c>
      <c r="E326" s="3" t="s">
        <v>412</v>
      </c>
      <c r="F326" s="3" t="s">
        <v>412</v>
      </c>
      <c r="G326" s="3" t="s">
        <v>374</v>
      </c>
      <c r="H326">
        <v>123</v>
      </c>
      <c r="I326" t="s">
        <v>1447</v>
      </c>
    </row>
    <row r="327" spans="1:12" x14ac:dyDescent="0.25">
      <c r="A327" s="3" t="s">
        <v>114</v>
      </c>
      <c r="B327" s="3" t="s">
        <v>18</v>
      </c>
      <c r="C327" s="3" t="s">
        <v>96</v>
      </c>
      <c r="D327" s="5">
        <v>42996.521527777775</v>
      </c>
      <c r="E327" s="3" t="s">
        <v>413</v>
      </c>
      <c r="F327" s="3" t="s">
        <v>413</v>
      </c>
      <c r="G327" s="3" t="s">
        <v>374</v>
      </c>
    </row>
    <row r="328" spans="1:12" x14ac:dyDescent="0.25">
      <c r="A328" s="3" t="s">
        <v>114</v>
      </c>
      <c r="B328" s="3" t="s">
        <v>18</v>
      </c>
      <c r="C328" s="3" t="s">
        <v>96</v>
      </c>
      <c r="D328" s="5">
        <v>42996.555555555555</v>
      </c>
      <c r="E328" s="3" t="s">
        <v>414</v>
      </c>
      <c r="F328" s="3" t="s">
        <v>414</v>
      </c>
      <c r="G328" s="3" t="s">
        <v>377</v>
      </c>
      <c r="H328">
        <v>123</v>
      </c>
      <c r="I328">
        <v>106</v>
      </c>
      <c r="J328">
        <f t="shared" si="10"/>
        <v>1.1603773584905661</v>
      </c>
      <c r="K328" s="3" t="b">
        <f t="shared" si="11"/>
        <v>0</v>
      </c>
      <c r="L328" t="b">
        <v>0</v>
      </c>
    </row>
    <row r="329" spans="1:12" x14ac:dyDescent="0.25">
      <c r="A329" s="3" t="s">
        <v>114</v>
      </c>
      <c r="B329" s="3" t="s">
        <v>18</v>
      </c>
      <c r="C329" s="3" t="s">
        <v>96</v>
      </c>
      <c r="D329" s="5">
        <v>42996.555555555555</v>
      </c>
      <c r="E329" s="3" t="s">
        <v>415</v>
      </c>
      <c r="F329" s="3" t="s">
        <v>415</v>
      </c>
      <c r="G329" s="3" t="s">
        <v>377</v>
      </c>
    </row>
    <row r="330" spans="1:12" x14ac:dyDescent="0.25">
      <c r="A330" s="3" t="s">
        <v>114</v>
      </c>
      <c r="B330" s="3" t="s">
        <v>18</v>
      </c>
      <c r="C330" s="3" t="s">
        <v>96</v>
      </c>
      <c r="D330" s="5">
        <v>42996.583333333336</v>
      </c>
      <c r="E330" s="3" t="s">
        <v>416</v>
      </c>
      <c r="F330" s="3" t="s">
        <v>416</v>
      </c>
      <c r="G330" s="3" t="s">
        <v>392</v>
      </c>
      <c r="H330">
        <v>125</v>
      </c>
      <c r="I330">
        <v>93</v>
      </c>
      <c r="J330">
        <f t="shared" si="10"/>
        <v>1.3440860215053763</v>
      </c>
      <c r="K330" s="3" t="b">
        <f t="shared" si="11"/>
        <v>0</v>
      </c>
      <c r="L330" t="b">
        <v>0</v>
      </c>
    </row>
    <row r="331" spans="1:12" x14ac:dyDescent="0.25">
      <c r="A331" s="3" t="s">
        <v>114</v>
      </c>
      <c r="B331" s="3" t="s">
        <v>18</v>
      </c>
      <c r="C331" s="3" t="s">
        <v>96</v>
      </c>
      <c r="D331" s="5">
        <v>42996.583333333336</v>
      </c>
      <c r="E331" s="3" t="s">
        <v>417</v>
      </c>
      <c r="F331" s="3" t="s">
        <v>417</v>
      </c>
      <c r="G331" s="3" t="s">
        <v>392</v>
      </c>
    </row>
    <row r="332" spans="1:12" x14ac:dyDescent="0.25">
      <c r="A332" s="3" t="s">
        <v>114</v>
      </c>
      <c r="B332" s="3" t="s">
        <v>18</v>
      </c>
      <c r="C332" s="3" t="s">
        <v>96</v>
      </c>
      <c r="D332" s="5">
        <v>43024.444444444445</v>
      </c>
      <c r="E332" s="3" t="s">
        <v>418</v>
      </c>
      <c r="F332" s="3" t="s">
        <v>418</v>
      </c>
      <c r="G332" s="3" t="s">
        <v>374</v>
      </c>
      <c r="H332">
        <v>117</v>
      </c>
      <c r="I332">
        <v>82</v>
      </c>
      <c r="J332">
        <f t="shared" si="10"/>
        <v>1.4268292682926829</v>
      </c>
      <c r="K332" s="3" t="b">
        <f t="shared" si="11"/>
        <v>1</v>
      </c>
      <c r="L332" t="b">
        <v>1</v>
      </c>
    </row>
    <row r="333" spans="1:12" x14ac:dyDescent="0.25">
      <c r="A333" s="3" t="s">
        <v>114</v>
      </c>
      <c r="B333" s="3" t="s">
        <v>18</v>
      </c>
      <c r="C333" s="3" t="s">
        <v>96</v>
      </c>
      <c r="D333" s="5">
        <v>43024.444444444445</v>
      </c>
      <c r="E333" s="3" t="s">
        <v>419</v>
      </c>
      <c r="F333" s="3" t="s">
        <v>419</v>
      </c>
      <c r="G333" s="3" t="s">
        <v>374</v>
      </c>
    </row>
    <row r="334" spans="1:12" x14ac:dyDescent="0.25">
      <c r="A334" s="3" t="s">
        <v>114</v>
      </c>
      <c r="B334" s="3" t="s">
        <v>18</v>
      </c>
      <c r="C334" s="3" t="s">
        <v>96</v>
      </c>
      <c r="D334" s="5">
        <v>43024.45</v>
      </c>
      <c r="E334" s="3" t="s">
        <v>420</v>
      </c>
      <c r="F334" s="3" t="s">
        <v>420</v>
      </c>
      <c r="G334" s="3" t="s">
        <v>377</v>
      </c>
      <c r="H334">
        <v>121</v>
      </c>
      <c r="I334">
        <v>53</v>
      </c>
      <c r="J334">
        <f t="shared" si="10"/>
        <v>2.2830188679245285</v>
      </c>
      <c r="K334" s="3" t="b">
        <f t="shared" si="11"/>
        <v>0</v>
      </c>
      <c r="L334" t="b">
        <v>0</v>
      </c>
    </row>
    <row r="335" spans="1:12" x14ac:dyDescent="0.25">
      <c r="A335" s="3" t="s">
        <v>114</v>
      </c>
      <c r="B335" s="3" t="s">
        <v>18</v>
      </c>
      <c r="C335" s="3" t="s">
        <v>96</v>
      </c>
      <c r="D335" s="5">
        <v>43024.45</v>
      </c>
      <c r="E335" s="3" t="s">
        <v>421</v>
      </c>
      <c r="F335" s="3" t="s">
        <v>421</v>
      </c>
      <c r="G335" s="3" t="s">
        <v>377</v>
      </c>
    </row>
    <row r="336" spans="1:12" x14ac:dyDescent="0.25">
      <c r="A336" s="3" t="s">
        <v>114</v>
      </c>
      <c r="B336" s="3" t="s">
        <v>18</v>
      </c>
      <c r="C336" s="3" t="s">
        <v>96</v>
      </c>
      <c r="D336" s="5">
        <v>43024.458333333336</v>
      </c>
      <c r="E336" s="3" t="s">
        <v>422</v>
      </c>
      <c r="F336" s="3" t="s">
        <v>422</v>
      </c>
      <c r="G336" s="3" t="s">
        <v>392</v>
      </c>
      <c r="H336">
        <v>117</v>
      </c>
      <c r="I336">
        <v>97</v>
      </c>
      <c r="J336">
        <f t="shared" si="10"/>
        <v>1.2061855670103092</v>
      </c>
      <c r="K336" s="3" t="b">
        <f t="shared" si="11"/>
        <v>0</v>
      </c>
      <c r="L336" t="b">
        <v>0</v>
      </c>
    </row>
    <row r="337" spans="1:12" x14ac:dyDescent="0.25">
      <c r="A337" s="3" t="s">
        <v>114</v>
      </c>
      <c r="B337" s="3" t="s">
        <v>18</v>
      </c>
      <c r="C337" s="3" t="s">
        <v>96</v>
      </c>
      <c r="D337" s="5">
        <v>43024.458333333336</v>
      </c>
      <c r="E337" s="3" t="s">
        <v>423</v>
      </c>
      <c r="F337" s="3" t="s">
        <v>423</v>
      </c>
      <c r="G337" s="3" t="s">
        <v>392</v>
      </c>
    </row>
    <row r="338" spans="1:12" x14ac:dyDescent="0.25">
      <c r="A338" s="3" t="s">
        <v>114</v>
      </c>
      <c r="B338" s="3" t="s">
        <v>18</v>
      </c>
      <c r="C338" s="3" t="s">
        <v>96</v>
      </c>
      <c r="D338" s="5">
        <v>43055.513888888891</v>
      </c>
      <c r="E338" s="3" t="s">
        <v>424</v>
      </c>
      <c r="F338" s="3" t="s">
        <v>424</v>
      </c>
      <c r="G338" s="3" t="s">
        <v>374</v>
      </c>
      <c r="H338">
        <v>117</v>
      </c>
      <c r="I338">
        <v>79</v>
      </c>
      <c r="J338">
        <f t="shared" si="10"/>
        <v>1.481012658227848</v>
      </c>
      <c r="K338" s="3" t="b">
        <f t="shared" si="11"/>
        <v>1</v>
      </c>
      <c r="L338" t="b">
        <v>1</v>
      </c>
    </row>
    <row r="339" spans="1:12" x14ac:dyDescent="0.25">
      <c r="A339" s="3" t="s">
        <v>114</v>
      </c>
      <c r="B339" s="3" t="s">
        <v>18</v>
      </c>
      <c r="C339" s="3" t="s">
        <v>96</v>
      </c>
      <c r="D339" s="5">
        <v>43055.513888888891</v>
      </c>
      <c r="E339" s="3" t="s">
        <v>425</v>
      </c>
      <c r="F339" s="3" t="s">
        <v>425</v>
      </c>
      <c r="G339" s="3" t="s">
        <v>374</v>
      </c>
    </row>
    <row r="340" spans="1:12" x14ac:dyDescent="0.25">
      <c r="A340" s="3" t="s">
        <v>114</v>
      </c>
      <c r="B340" s="3" t="s">
        <v>18</v>
      </c>
      <c r="C340" s="3" t="s">
        <v>96</v>
      </c>
      <c r="D340" s="5">
        <v>43055.520833333336</v>
      </c>
      <c r="E340" s="3" t="s">
        <v>426</v>
      </c>
      <c r="F340" s="3" t="s">
        <v>426</v>
      </c>
      <c r="G340" s="3" t="s">
        <v>377</v>
      </c>
      <c r="H340">
        <v>120</v>
      </c>
      <c r="I340">
        <v>102</v>
      </c>
      <c r="J340">
        <f t="shared" si="10"/>
        <v>1.1764705882352942</v>
      </c>
      <c r="K340" s="3" t="b">
        <f t="shared" si="11"/>
        <v>0</v>
      </c>
      <c r="L340" t="b">
        <v>0</v>
      </c>
    </row>
    <row r="341" spans="1:12" x14ac:dyDescent="0.25">
      <c r="A341" s="3" t="s">
        <v>114</v>
      </c>
      <c r="B341" s="3" t="s">
        <v>18</v>
      </c>
      <c r="C341" s="3" t="s">
        <v>96</v>
      </c>
      <c r="D341" s="5">
        <v>43055.520833333336</v>
      </c>
      <c r="E341" s="3" t="s">
        <v>427</v>
      </c>
      <c r="F341" s="3" t="s">
        <v>427</v>
      </c>
      <c r="G341" s="3" t="s">
        <v>377</v>
      </c>
    </row>
    <row r="342" spans="1:12" x14ac:dyDescent="0.25">
      <c r="A342" s="3" t="s">
        <v>114</v>
      </c>
      <c r="B342" s="3" t="s">
        <v>18</v>
      </c>
      <c r="C342" s="3" t="s">
        <v>96</v>
      </c>
      <c r="D342" s="5">
        <v>43055.527777777781</v>
      </c>
      <c r="E342" s="3" t="s">
        <v>428</v>
      </c>
      <c r="F342" s="3" t="s">
        <v>428</v>
      </c>
      <c r="G342" s="3" t="s">
        <v>392</v>
      </c>
      <c r="H342">
        <v>150</v>
      </c>
      <c r="I342">
        <v>95</v>
      </c>
      <c r="J342">
        <f t="shared" si="10"/>
        <v>1.5789473684210527</v>
      </c>
      <c r="K342" s="3" t="b">
        <f t="shared" si="11"/>
        <v>1</v>
      </c>
      <c r="L342" t="b">
        <v>1</v>
      </c>
    </row>
    <row r="343" spans="1:12" x14ac:dyDescent="0.25">
      <c r="A343" s="3" t="s">
        <v>114</v>
      </c>
      <c r="B343" s="3" t="s">
        <v>18</v>
      </c>
      <c r="C343" s="3" t="s">
        <v>96</v>
      </c>
      <c r="D343" s="5">
        <v>43055.527777777781</v>
      </c>
      <c r="E343" s="3" t="s">
        <v>429</v>
      </c>
      <c r="F343" s="3" t="s">
        <v>429</v>
      </c>
      <c r="G343" s="3" t="s">
        <v>392</v>
      </c>
    </row>
    <row r="344" spans="1:12" x14ac:dyDescent="0.25">
      <c r="A344" s="3" t="s">
        <v>114</v>
      </c>
      <c r="B344" s="3" t="s">
        <v>18</v>
      </c>
      <c r="C344" s="3" t="s">
        <v>96</v>
      </c>
      <c r="D344" s="5">
        <v>43083.4375</v>
      </c>
      <c r="E344" s="3" t="s">
        <v>430</v>
      </c>
      <c r="F344" s="3" t="s">
        <v>430</v>
      </c>
      <c r="G344" s="3" t="s">
        <v>374</v>
      </c>
      <c r="H344">
        <v>104</v>
      </c>
      <c r="I344">
        <v>92</v>
      </c>
      <c r="J344">
        <f t="shared" si="10"/>
        <v>1.1304347826086956</v>
      </c>
      <c r="K344" s="3" t="b">
        <f t="shared" si="11"/>
        <v>0</v>
      </c>
      <c r="L344" t="b">
        <v>0</v>
      </c>
    </row>
    <row r="345" spans="1:12" x14ac:dyDescent="0.25">
      <c r="A345" s="3" t="s">
        <v>114</v>
      </c>
      <c r="B345" s="3" t="s">
        <v>18</v>
      </c>
      <c r="C345" s="3" t="s">
        <v>96</v>
      </c>
      <c r="D345" s="5">
        <v>43083.438888888886</v>
      </c>
      <c r="E345" s="3" t="s">
        <v>431</v>
      </c>
      <c r="F345" s="3" t="s">
        <v>431</v>
      </c>
      <c r="G345" s="3" t="s">
        <v>374</v>
      </c>
    </row>
    <row r="346" spans="1:12" x14ac:dyDescent="0.25">
      <c r="A346" s="3" t="s">
        <v>114</v>
      </c>
      <c r="B346" s="3" t="s">
        <v>18</v>
      </c>
      <c r="C346" s="3" t="s">
        <v>96</v>
      </c>
      <c r="D346" s="5">
        <v>43083.451388888891</v>
      </c>
      <c r="E346" s="3" t="s">
        <v>432</v>
      </c>
      <c r="F346" s="3" t="s">
        <v>432</v>
      </c>
      <c r="G346" s="3" t="s">
        <v>377</v>
      </c>
      <c r="H346">
        <v>124</v>
      </c>
      <c r="I346">
        <v>105</v>
      </c>
      <c r="J346">
        <f t="shared" si="10"/>
        <v>1.180952380952381</v>
      </c>
      <c r="K346" s="3" t="b">
        <f t="shared" si="11"/>
        <v>0</v>
      </c>
      <c r="L346" t="b">
        <v>0</v>
      </c>
    </row>
    <row r="347" spans="1:12" x14ac:dyDescent="0.25">
      <c r="A347" s="3" t="s">
        <v>114</v>
      </c>
      <c r="B347" s="3" t="s">
        <v>18</v>
      </c>
      <c r="C347" s="3" t="s">
        <v>96</v>
      </c>
      <c r="D347" s="5">
        <v>43083.453472222223</v>
      </c>
      <c r="E347" s="3" t="s">
        <v>433</v>
      </c>
      <c r="F347" s="3" t="s">
        <v>433</v>
      </c>
      <c r="G347" s="3" t="s">
        <v>377</v>
      </c>
    </row>
    <row r="348" spans="1:12" x14ac:dyDescent="0.25">
      <c r="A348" s="3" t="s">
        <v>114</v>
      </c>
      <c r="B348" s="3" t="s">
        <v>18</v>
      </c>
      <c r="C348" s="3" t="s">
        <v>96</v>
      </c>
      <c r="D348" s="5">
        <v>43083.465277777781</v>
      </c>
      <c r="E348" s="3" t="s">
        <v>434</v>
      </c>
      <c r="F348" s="3" t="s">
        <v>434</v>
      </c>
      <c r="G348" s="3" t="s">
        <v>392</v>
      </c>
      <c r="H348">
        <v>101</v>
      </c>
      <c r="I348">
        <v>65</v>
      </c>
      <c r="J348">
        <f t="shared" si="10"/>
        <v>1.5538461538461539</v>
      </c>
      <c r="K348" s="3" t="b">
        <f t="shared" si="11"/>
        <v>1</v>
      </c>
      <c r="L348" t="b">
        <v>1</v>
      </c>
    </row>
    <row r="349" spans="1:12" x14ac:dyDescent="0.25">
      <c r="A349" s="3" t="s">
        <v>114</v>
      </c>
      <c r="B349" s="3" t="s">
        <v>18</v>
      </c>
      <c r="C349" s="3" t="s">
        <v>96</v>
      </c>
      <c r="D349" s="5">
        <v>43083.466666666667</v>
      </c>
      <c r="E349" s="3" t="s">
        <v>435</v>
      </c>
      <c r="F349" s="3" t="s">
        <v>435</v>
      </c>
      <c r="G349" s="3" t="s">
        <v>392</v>
      </c>
      <c r="J349" t="e">
        <f t="shared" si="10"/>
        <v>#DIV/0!</v>
      </c>
      <c r="K349" s="3" t="e">
        <f t="shared" si="11"/>
        <v>#DIV/0!</v>
      </c>
      <c r="L349" t="e">
        <v>#DIV/0!</v>
      </c>
    </row>
    <row r="350" spans="1:12" x14ac:dyDescent="0.25">
      <c r="A350" s="3" t="s">
        <v>114</v>
      </c>
      <c r="B350" s="3" t="s">
        <v>18</v>
      </c>
      <c r="C350" s="3" t="s">
        <v>96</v>
      </c>
      <c r="D350" s="5">
        <v>43116.513888888891</v>
      </c>
      <c r="E350" s="3" t="s">
        <v>436</v>
      </c>
      <c r="F350" s="3" t="s">
        <v>436</v>
      </c>
      <c r="G350" s="3" t="s">
        <v>374</v>
      </c>
      <c r="H350">
        <v>121</v>
      </c>
      <c r="I350">
        <v>102</v>
      </c>
      <c r="J350">
        <f t="shared" si="10"/>
        <v>1.1862745098039216</v>
      </c>
      <c r="K350" s="3" t="b">
        <f t="shared" si="11"/>
        <v>0</v>
      </c>
      <c r="L350" t="b">
        <v>0</v>
      </c>
    </row>
    <row r="351" spans="1:12" x14ac:dyDescent="0.25">
      <c r="A351" s="3" t="s">
        <v>114</v>
      </c>
      <c r="B351" s="3" t="s">
        <v>18</v>
      </c>
      <c r="C351" s="3" t="s">
        <v>96</v>
      </c>
      <c r="D351" s="5">
        <v>43116.513888888891</v>
      </c>
      <c r="E351" s="3" t="s">
        <v>437</v>
      </c>
      <c r="F351" s="3" t="s">
        <v>437</v>
      </c>
      <c r="G351" s="3" t="s">
        <v>374</v>
      </c>
    </row>
    <row r="352" spans="1:12" x14ac:dyDescent="0.25">
      <c r="A352" s="3" t="s">
        <v>114</v>
      </c>
      <c r="B352" s="3" t="s">
        <v>18</v>
      </c>
      <c r="C352" s="3" t="s">
        <v>96</v>
      </c>
      <c r="D352" s="5">
        <v>43116.520833333336</v>
      </c>
      <c r="E352" s="3" t="s">
        <v>438</v>
      </c>
      <c r="F352" s="3" t="s">
        <v>438</v>
      </c>
      <c r="G352" s="3" t="s">
        <v>377</v>
      </c>
      <c r="H352">
        <v>127</v>
      </c>
      <c r="I352">
        <v>77</v>
      </c>
      <c r="J352">
        <f t="shared" si="10"/>
        <v>1.6493506493506493</v>
      </c>
      <c r="K352" s="3" t="b">
        <f t="shared" si="11"/>
        <v>1</v>
      </c>
      <c r="L352" t="b">
        <v>1</v>
      </c>
    </row>
    <row r="353" spans="1:12" x14ac:dyDescent="0.25">
      <c r="A353" s="3" t="s">
        <v>114</v>
      </c>
      <c r="B353" s="3" t="s">
        <v>18</v>
      </c>
      <c r="C353" s="3" t="s">
        <v>96</v>
      </c>
      <c r="D353" s="5">
        <v>43116.521527777775</v>
      </c>
      <c r="E353" s="3" t="s">
        <v>439</v>
      </c>
      <c r="F353" s="3" t="s">
        <v>439</v>
      </c>
      <c r="G353" s="3" t="s">
        <v>377</v>
      </c>
    </row>
    <row r="354" spans="1:12" x14ac:dyDescent="0.25">
      <c r="A354" s="3" t="s">
        <v>114</v>
      </c>
      <c r="B354" s="3" t="s">
        <v>18</v>
      </c>
      <c r="C354" s="3" t="s">
        <v>96</v>
      </c>
      <c r="D354" s="5">
        <v>43116.541666666664</v>
      </c>
      <c r="E354" s="3" t="s">
        <v>440</v>
      </c>
      <c r="F354" s="3" t="s">
        <v>440</v>
      </c>
      <c r="G354" s="3" t="s">
        <v>392</v>
      </c>
      <c r="H354">
        <v>128</v>
      </c>
      <c r="I354">
        <v>113</v>
      </c>
      <c r="J354">
        <f t="shared" si="10"/>
        <v>1.1327433628318584</v>
      </c>
      <c r="K354" s="3" t="b">
        <f t="shared" si="11"/>
        <v>0</v>
      </c>
      <c r="L354" t="b">
        <v>0</v>
      </c>
    </row>
    <row r="355" spans="1:12" x14ac:dyDescent="0.25">
      <c r="A355" s="3" t="s">
        <v>114</v>
      </c>
      <c r="B355" s="3" t="s">
        <v>18</v>
      </c>
      <c r="C355" s="3" t="s">
        <v>96</v>
      </c>
      <c r="D355" s="5">
        <v>43116.542361111111</v>
      </c>
      <c r="E355" s="3" t="s">
        <v>441</v>
      </c>
      <c r="F355" s="3" t="s">
        <v>441</v>
      </c>
      <c r="G355" s="3" t="s">
        <v>392</v>
      </c>
    </row>
    <row r="356" spans="1:12" x14ac:dyDescent="0.25">
      <c r="A356" s="3" t="s">
        <v>114</v>
      </c>
      <c r="B356" s="3" t="s">
        <v>18</v>
      </c>
      <c r="C356" s="3" t="s">
        <v>97</v>
      </c>
      <c r="D356" s="5">
        <v>42961.572222222225</v>
      </c>
      <c r="E356" s="3" t="s">
        <v>408</v>
      </c>
      <c r="F356" s="3" t="s">
        <v>408</v>
      </c>
      <c r="G356" s="3" t="s">
        <v>374</v>
      </c>
      <c r="H356">
        <v>138</v>
      </c>
    </row>
    <row r="357" spans="1:12" x14ac:dyDescent="0.25">
      <c r="A357" s="3" t="s">
        <v>114</v>
      </c>
      <c r="B357" s="3" t="s">
        <v>18</v>
      </c>
      <c r="C357" s="3" t="s">
        <v>97</v>
      </c>
      <c r="D357" s="5">
        <v>42961.595833333333</v>
      </c>
      <c r="E357" s="3" t="s">
        <v>410</v>
      </c>
      <c r="F357" s="3" t="s">
        <v>410</v>
      </c>
      <c r="G357" s="3" t="s">
        <v>377</v>
      </c>
      <c r="H357">
        <v>143</v>
      </c>
    </row>
    <row r="358" spans="1:12" x14ac:dyDescent="0.25">
      <c r="A358" s="3" t="s">
        <v>114</v>
      </c>
      <c r="B358" s="3" t="s">
        <v>18</v>
      </c>
      <c r="C358" s="3" t="s">
        <v>97</v>
      </c>
      <c r="D358" s="5">
        <v>42996.520833333336</v>
      </c>
      <c r="E358" s="3" t="s">
        <v>412</v>
      </c>
      <c r="F358" s="3" t="s">
        <v>412</v>
      </c>
      <c r="G358" s="3" t="s">
        <v>374</v>
      </c>
      <c r="H358">
        <v>129</v>
      </c>
    </row>
    <row r="359" spans="1:12" x14ac:dyDescent="0.25">
      <c r="A359" s="3" t="s">
        <v>114</v>
      </c>
      <c r="B359" s="3" t="s">
        <v>18</v>
      </c>
      <c r="C359" s="3" t="s">
        <v>97</v>
      </c>
      <c r="D359" s="5">
        <v>42996.555555555555</v>
      </c>
      <c r="E359" s="3" t="s">
        <v>414</v>
      </c>
      <c r="F359" s="3" t="s">
        <v>414</v>
      </c>
      <c r="G359" s="3" t="s">
        <v>377</v>
      </c>
      <c r="H359">
        <v>128</v>
      </c>
    </row>
    <row r="360" spans="1:12" x14ac:dyDescent="0.25">
      <c r="A360" s="3" t="s">
        <v>114</v>
      </c>
      <c r="B360" s="3" t="s">
        <v>18</v>
      </c>
      <c r="C360" s="3" t="s">
        <v>97</v>
      </c>
      <c r="D360" s="5">
        <v>42996.583333333336</v>
      </c>
      <c r="E360" s="3" t="s">
        <v>416</v>
      </c>
      <c r="F360" s="3" t="s">
        <v>416</v>
      </c>
      <c r="G360" s="3" t="s">
        <v>392</v>
      </c>
      <c r="H360">
        <v>128</v>
      </c>
    </row>
    <row r="361" spans="1:12" x14ac:dyDescent="0.25">
      <c r="A361" s="3" t="s">
        <v>114</v>
      </c>
      <c r="B361" s="3" t="s">
        <v>18</v>
      </c>
      <c r="C361" s="3" t="s">
        <v>97</v>
      </c>
      <c r="D361" s="5">
        <v>43024.444444444445</v>
      </c>
      <c r="E361" s="3" t="s">
        <v>418</v>
      </c>
      <c r="F361" s="3" t="s">
        <v>418</v>
      </c>
      <c r="G361" s="3" t="s">
        <v>374</v>
      </c>
      <c r="H361">
        <v>121</v>
      </c>
    </row>
    <row r="362" spans="1:12" x14ac:dyDescent="0.25">
      <c r="A362" s="3" t="s">
        <v>114</v>
      </c>
      <c r="B362" s="3" t="s">
        <v>18</v>
      </c>
      <c r="C362" s="3" t="s">
        <v>97</v>
      </c>
      <c r="D362" s="5">
        <v>43024.45</v>
      </c>
      <c r="E362" s="3" t="s">
        <v>420</v>
      </c>
      <c r="F362" s="3" t="s">
        <v>420</v>
      </c>
      <c r="G362" s="3" t="s">
        <v>377</v>
      </c>
      <c r="H362">
        <v>121</v>
      </c>
    </row>
    <row r="363" spans="1:12" x14ac:dyDescent="0.25">
      <c r="A363" s="3" t="s">
        <v>114</v>
      </c>
      <c r="B363" s="3" t="s">
        <v>18</v>
      </c>
      <c r="C363" s="3" t="s">
        <v>97</v>
      </c>
      <c r="D363" s="5">
        <v>43024.458333333336</v>
      </c>
      <c r="E363" s="3" t="s">
        <v>422</v>
      </c>
      <c r="F363" s="3" t="s">
        <v>422</v>
      </c>
      <c r="G363" s="3" t="s">
        <v>392</v>
      </c>
      <c r="H363">
        <v>121</v>
      </c>
    </row>
    <row r="364" spans="1:12" x14ac:dyDescent="0.25">
      <c r="A364" s="3" t="s">
        <v>114</v>
      </c>
      <c r="B364" s="3" t="s">
        <v>18</v>
      </c>
      <c r="C364" s="3" t="s">
        <v>97</v>
      </c>
      <c r="D364" s="5">
        <v>43055.513888888891</v>
      </c>
      <c r="E364" s="3" t="s">
        <v>424</v>
      </c>
      <c r="F364" s="3" t="s">
        <v>424</v>
      </c>
      <c r="G364" s="3" t="s">
        <v>374</v>
      </c>
      <c r="H364">
        <v>130</v>
      </c>
    </row>
    <row r="365" spans="1:12" x14ac:dyDescent="0.25">
      <c r="A365" s="3" t="s">
        <v>114</v>
      </c>
      <c r="B365" s="3" t="s">
        <v>18</v>
      </c>
      <c r="C365" s="3" t="s">
        <v>97</v>
      </c>
      <c r="D365" s="5">
        <v>43055.520833333336</v>
      </c>
      <c r="E365" s="3" t="s">
        <v>426</v>
      </c>
      <c r="F365" s="3" t="s">
        <v>426</v>
      </c>
      <c r="G365" s="3" t="s">
        <v>377</v>
      </c>
      <c r="H365">
        <v>130</v>
      </c>
    </row>
    <row r="366" spans="1:12" x14ac:dyDescent="0.25">
      <c r="A366" s="3" t="s">
        <v>114</v>
      </c>
      <c r="B366" s="3" t="s">
        <v>18</v>
      </c>
      <c r="C366" s="3" t="s">
        <v>97</v>
      </c>
      <c r="D366" s="5">
        <v>43055.527777777781</v>
      </c>
      <c r="E366" s="3" t="s">
        <v>428</v>
      </c>
      <c r="F366" s="3" t="s">
        <v>428</v>
      </c>
      <c r="G366" s="3" t="s">
        <v>392</v>
      </c>
      <c r="H366">
        <v>130</v>
      </c>
    </row>
    <row r="367" spans="1:12" x14ac:dyDescent="0.25">
      <c r="A367" s="3" t="s">
        <v>114</v>
      </c>
      <c r="B367" s="3" t="s">
        <v>18</v>
      </c>
      <c r="C367" s="3" t="s">
        <v>97</v>
      </c>
      <c r="D367" s="5">
        <v>43083.4375</v>
      </c>
      <c r="E367" s="3" t="s">
        <v>430</v>
      </c>
      <c r="F367" s="3" t="s">
        <v>430</v>
      </c>
      <c r="G367" s="3" t="s">
        <v>374</v>
      </c>
      <c r="H367">
        <v>134</v>
      </c>
    </row>
    <row r="368" spans="1:12" x14ac:dyDescent="0.25">
      <c r="A368" s="3" t="s">
        <v>114</v>
      </c>
      <c r="B368" s="3" t="s">
        <v>18</v>
      </c>
      <c r="C368" s="3" t="s">
        <v>97</v>
      </c>
      <c r="D368" s="5">
        <v>43083.451388888891</v>
      </c>
      <c r="E368" s="3" t="s">
        <v>432</v>
      </c>
      <c r="F368" s="3" t="s">
        <v>432</v>
      </c>
      <c r="G368" s="3" t="s">
        <v>377</v>
      </c>
      <c r="H368">
        <v>134</v>
      </c>
    </row>
    <row r="369" spans="1:12" x14ac:dyDescent="0.25">
      <c r="A369" s="3" t="s">
        <v>114</v>
      </c>
      <c r="B369" s="3" t="s">
        <v>18</v>
      </c>
      <c r="C369" s="3" t="s">
        <v>97</v>
      </c>
      <c r="D369" s="5">
        <v>43083.465277777781</v>
      </c>
      <c r="E369" s="3" t="s">
        <v>434</v>
      </c>
      <c r="F369" s="3" t="s">
        <v>434</v>
      </c>
      <c r="G369" s="3" t="s">
        <v>392</v>
      </c>
      <c r="H369">
        <v>134</v>
      </c>
    </row>
    <row r="370" spans="1:12" x14ac:dyDescent="0.25">
      <c r="A370" s="3" t="s">
        <v>114</v>
      </c>
      <c r="B370" s="3" t="s">
        <v>18</v>
      </c>
      <c r="C370" s="3" t="s">
        <v>97</v>
      </c>
      <c r="D370" s="5">
        <v>43116.513888888891</v>
      </c>
      <c r="E370" s="3" t="s">
        <v>436</v>
      </c>
      <c r="F370" s="3" t="s">
        <v>436</v>
      </c>
      <c r="G370" s="3" t="s">
        <v>374</v>
      </c>
      <c r="H370">
        <v>136</v>
      </c>
    </row>
    <row r="371" spans="1:12" x14ac:dyDescent="0.25">
      <c r="A371" s="3" t="s">
        <v>114</v>
      </c>
      <c r="B371" s="3" t="s">
        <v>18</v>
      </c>
      <c r="C371" s="3" t="s">
        <v>97</v>
      </c>
      <c r="D371" s="5">
        <v>43116.520833333336</v>
      </c>
      <c r="E371" s="3" t="s">
        <v>438</v>
      </c>
      <c r="F371" s="3" t="s">
        <v>438</v>
      </c>
      <c r="G371" s="3" t="s">
        <v>377</v>
      </c>
      <c r="H371">
        <v>136</v>
      </c>
    </row>
    <row r="372" spans="1:12" x14ac:dyDescent="0.25">
      <c r="A372" s="3" t="s">
        <v>114</v>
      </c>
      <c r="B372" s="3" t="s">
        <v>18</v>
      </c>
      <c r="C372" s="3" t="s">
        <v>97</v>
      </c>
      <c r="D372" s="5">
        <v>43116.541666666664</v>
      </c>
      <c r="E372" s="3" t="s">
        <v>440</v>
      </c>
      <c r="F372" s="3" t="s">
        <v>440</v>
      </c>
      <c r="G372" s="3" t="s">
        <v>392</v>
      </c>
      <c r="H372">
        <v>136</v>
      </c>
    </row>
    <row r="373" spans="1:12" x14ac:dyDescent="0.25">
      <c r="A373" s="3" t="s">
        <v>115</v>
      </c>
      <c r="B373" s="3" t="s">
        <v>19</v>
      </c>
      <c r="C373" s="3" t="s">
        <v>96</v>
      </c>
      <c r="D373" s="5">
        <v>42956.40625</v>
      </c>
      <c r="E373" s="3" t="s">
        <v>442</v>
      </c>
      <c r="F373" s="3" t="s">
        <v>442</v>
      </c>
      <c r="G373" s="3" t="s">
        <v>192</v>
      </c>
      <c r="H373">
        <v>100</v>
      </c>
      <c r="I373">
        <v>77</v>
      </c>
      <c r="J373">
        <f t="shared" si="10"/>
        <v>1.2987012987012987</v>
      </c>
      <c r="K373" s="3" t="b">
        <f t="shared" si="11"/>
        <v>0</v>
      </c>
      <c r="L373" t="b">
        <v>0</v>
      </c>
    </row>
    <row r="374" spans="1:12" x14ac:dyDescent="0.25">
      <c r="A374" s="3" t="s">
        <v>115</v>
      </c>
      <c r="B374" s="3" t="s">
        <v>19</v>
      </c>
      <c r="C374" s="3" t="s">
        <v>96</v>
      </c>
      <c r="D374" s="5">
        <v>42956.40625</v>
      </c>
      <c r="E374" s="3" t="s">
        <v>443</v>
      </c>
      <c r="F374" s="3" t="s">
        <v>443</v>
      </c>
      <c r="G374" s="3" t="s">
        <v>192</v>
      </c>
    </row>
    <row r="375" spans="1:12" x14ac:dyDescent="0.25">
      <c r="A375" s="3" t="s">
        <v>115</v>
      </c>
      <c r="B375" s="3" t="s">
        <v>19</v>
      </c>
      <c r="C375" s="3" t="s">
        <v>96</v>
      </c>
      <c r="D375" s="5">
        <v>42984.402777777781</v>
      </c>
      <c r="E375" s="3" t="s">
        <v>444</v>
      </c>
      <c r="F375" s="3" t="s">
        <v>444</v>
      </c>
      <c r="G375" s="3" t="s">
        <v>192</v>
      </c>
      <c r="H375">
        <v>115</v>
      </c>
      <c r="I375">
        <v>75</v>
      </c>
      <c r="J375">
        <f t="shared" si="10"/>
        <v>1.5333333333333334</v>
      </c>
      <c r="K375" s="3" t="b">
        <f t="shared" si="11"/>
        <v>1</v>
      </c>
      <c r="L375" t="b">
        <v>1</v>
      </c>
    </row>
    <row r="376" spans="1:12" x14ac:dyDescent="0.25">
      <c r="A376" s="3" t="s">
        <v>115</v>
      </c>
      <c r="B376" s="3" t="s">
        <v>19</v>
      </c>
      <c r="C376" s="3" t="s">
        <v>96</v>
      </c>
      <c r="D376" s="5">
        <v>42984.40347222222</v>
      </c>
      <c r="E376" s="3" t="s">
        <v>445</v>
      </c>
      <c r="F376" s="3" t="s">
        <v>445</v>
      </c>
      <c r="G376" s="3" t="s">
        <v>192</v>
      </c>
    </row>
    <row r="377" spans="1:12" x14ac:dyDescent="0.25">
      <c r="A377" s="3" t="s">
        <v>115</v>
      </c>
      <c r="B377" s="3" t="s">
        <v>19</v>
      </c>
      <c r="C377" s="3" t="s">
        <v>96</v>
      </c>
      <c r="D377" s="5">
        <v>43013.4375</v>
      </c>
      <c r="E377" s="3" t="s">
        <v>446</v>
      </c>
      <c r="F377" s="3" t="s">
        <v>446</v>
      </c>
      <c r="G377" s="3" t="s">
        <v>192</v>
      </c>
      <c r="H377">
        <v>91</v>
      </c>
      <c r="I377">
        <v>70</v>
      </c>
      <c r="J377">
        <f t="shared" si="10"/>
        <v>1.3</v>
      </c>
      <c r="K377" s="3" t="b">
        <f t="shared" si="11"/>
        <v>0</v>
      </c>
      <c r="L377" t="b">
        <v>0</v>
      </c>
    </row>
    <row r="378" spans="1:12" x14ac:dyDescent="0.25">
      <c r="A378" s="3" t="s">
        <v>115</v>
      </c>
      <c r="B378" s="3" t="s">
        <v>19</v>
      </c>
      <c r="C378" s="3" t="s">
        <v>96</v>
      </c>
      <c r="D378" s="5">
        <v>43013.4375</v>
      </c>
      <c r="E378" s="3" t="s">
        <v>447</v>
      </c>
      <c r="F378" s="3" t="s">
        <v>447</v>
      </c>
      <c r="G378" s="3" t="s">
        <v>192</v>
      </c>
    </row>
    <row r="379" spans="1:12" x14ac:dyDescent="0.25">
      <c r="A379" s="3" t="s">
        <v>115</v>
      </c>
      <c r="B379" s="3" t="s">
        <v>19</v>
      </c>
      <c r="C379" s="3" t="s">
        <v>96</v>
      </c>
      <c r="D379" s="5">
        <v>43047.40625</v>
      </c>
      <c r="E379" s="3" t="s">
        <v>448</v>
      </c>
      <c r="F379" s="3" t="s">
        <v>448</v>
      </c>
      <c r="G379" s="3" t="s">
        <v>192</v>
      </c>
      <c r="H379">
        <v>113</v>
      </c>
      <c r="I379">
        <v>130</v>
      </c>
      <c r="J379">
        <f t="shared" si="10"/>
        <v>0.86923076923076925</v>
      </c>
      <c r="K379" s="3" t="b">
        <f t="shared" si="11"/>
        <v>0</v>
      </c>
      <c r="L379" t="b">
        <v>0</v>
      </c>
    </row>
    <row r="380" spans="1:12" x14ac:dyDescent="0.25">
      <c r="A380" s="3" t="s">
        <v>115</v>
      </c>
      <c r="B380" s="3" t="s">
        <v>19</v>
      </c>
      <c r="C380" s="3" t="s">
        <v>96</v>
      </c>
      <c r="D380" s="5">
        <v>43047.40625</v>
      </c>
      <c r="E380" s="3" t="s">
        <v>449</v>
      </c>
      <c r="F380" s="3" t="s">
        <v>449</v>
      </c>
      <c r="G380" s="3" t="s">
        <v>192</v>
      </c>
    </row>
    <row r="381" spans="1:12" x14ac:dyDescent="0.25">
      <c r="A381" s="3" t="s">
        <v>115</v>
      </c>
      <c r="B381" s="3" t="s">
        <v>19</v>
      </c>
      <c r="C381" s="3" t="s">
        <v>96</v>
      </c>
      <c r="D381" s="5">
        <v>43075.555555555555</v>
      </c>
      <c r="E381" s="3" t="s">
        <v>450</v>
      </c>
      <c r="F381" s="3" t="s">
        <v>450</v>
      </c>
      <c r="G381" s="3" t="s">
        <v>192</v>
      </c>
      <c r="H381">
        <v>80</v>
      </c>
      <c r="I381">
        <v>50</v>
      </c>
      <c r="J381">
        <f t="shared" si="10"/>
        <v>1.6</v>
      </c>
      <c r="K381" s="3" t="b">
        <f t="shared" si="11"/>
        <v>1</v>
      </c>
      <c r="L381" t="b">
        <v>1</v>
      </c>
    </row>
    <row r="382" spans="1:12" x14ac:dyDescent="0.25">
      <c r="A382" s="3" t="s">
        <v>115</v>
      </c>
      <c r="B382" s="3" t="s">
        <v>19</v>
      </c>
      <c r="C382" s="3" t="s">
        <v>96</v>
      </c>
      <c r="D382" s="5">
        <v>43075.555555555555</v>
      </c>
      <c r="E382" s="3" t="s">
        <v>451</v>
      </c>
      <c r="F382" s="3" t="s">
        <v>451</v>
      </c>
      <c r="G382" s="3" t="s">
        <v>192</v>
      </c>
    </row>
    <row r="383" spans="1:12" x14ac:dyDescent="0.25">
      <c r="A383" s="3" t="s">
        <v>115</v>
      </c>
      <c r="B383" s="3" t="s">
        <v>19</v>
      </c>
      <c r="C383" s="3" t="s">
        <v>96</v>
      </c>
      <c r="D383" s="5">
        <v>43105.416666666664</v>
      </c>
      <c r="E383" s="3" t="s">
        <v>452</v>
      </c>
      <c r="F383" s="3" t="s">
        <v>452</v>
      </c>
      <c r="G383" s="3" t="s">
        <v>192</v>
      </c>
      <c r="H383">
        <v>83</v>
      </c>
      <c r="I383">
        <v>60</v>
      </c>
      <c r="J383">
        <f t="shared" si="10"/>
        <v>1.3833333333333333</v>
      </c>
      <c r="K383" s="3" t="b">
        <f t="shared" si="11"/>
        <v>1</v>
      </c>
      <c r="L383" t="b">
        <v>1</v>
      </c>
    </row>
    <row r="384" spans="1:12" x14ac:dyDescent="0.25">
      <c r="A384" s="3" t="s">
        <v>115</v>
      </c>
      <c r="B384" s="3" t="s">
        <v>19</v>
      </c>
      <c r="C384" s="3" t="s">
        <v>96</v>
      </c>
      <c r="D384" s="5">
        <v>43105.416666666664</v>
      </c>
      <c r="E384" s="3" t="s">
        <v>453</v>
      </c>
      <c r="F384" s="3" t="s">
        <v>453</v>
      </c>
      <c r="G384" s="3" t="s">
        <v>192</v>
      </c>
    </row>
    <row r="385" spans="1:12" x14ac:dyDescent="0.25">
      <c r="A385" s="3" t="s">
        <v>115</v>
      </c>
      <c r="B385" s="3" t="s">
        <v>19</v>
      </c>
      <c r="C385" s="3" t="s">
        <v>97</v>
      </c>
      <c r="D385" s="5">
        <v>42956.40625</v>
      </c>
      <c r="E385" s="3" t="s">
        <v>442</v>
      </c>
      <c r="F385" s="3" t="s">
        <v>442</v>
      </c>
      <c r="G385" s="3" t="s">
        <v>192</v>
      </c>
      <c r="H385">
        <v>103</v>
      </c>
    </row>
    <row r="386" spans="1:12" x14ac:dyDescent="0.25">
      <c r="A386" s="3" t="s">
        <v>115</v>
      </c>
      <c r="B386" s="3" t="s">
        <v>19</v>
      </c>
      <c r="C386" s="3" t="s">
        <v>97</v>
      </c>
      <c r="D386" s="5">
        <v>42984.402777777781</v>
      </c>
      <c r="E386" s="3" t="s">
        <v>444</v>
      </c>
      <c r="F386" s="3" t="s">
        <v>444</v>
      </c>
      <c r="G386" s="3" t="s">
        <v>192</v>
      </c>
      <c r="H386">
        <v>108</v>
      </c>
    </row>
    <row r="387" spans="1:12" x14ac:dyDescent="0.25">
      <c r="A387" s="3" t="s">
        <v>115</v>
      </c>
      <c r="B387" s="3" t="s">
        <v>19</v>
      </c>
      <c r="C387" s="3" t="s">
        <v>97</v>
      </c>
      <c r="D387" s="5">
        <v>43013.4375</v>
      </c>
      <c r="E387" s="3" t="s">
        <v>446</v>
      </c>
      <c r="F387" s="3" t="s">
        <v>446</v>
      </c>
      <c r="G387" s="3" t="s">
        <v>192</v>
      </c>
      <c r="H387">
        <v>102</v>
      </c>
    </row>
    <row r="388" spans="1:12" x14ac:dyDescent="0.25">
      <c r="A388" s="3" t="s">
        <v>115</v>
      </c>
      <c r="B388" s="3" t="s">
        <v>19</v>
      </c>
      <c r="C388" s="3" t="s">
        <v>97</v>
      </c>
      <c r="D388" s="5">
        <v>43047.40625</v>
      </c>
      <c r="E388" s="3" t="s">
        <v>448</v>
      </c>
      <c r="F388" s="3" t="s">
        <v>448</v>
      </c>
      <c r="G388" s="3" t="s">
        <v>192</v>
      </c>
      <c r="H388">
        <v>133</v>
      </c>
    </row>
    <row r="389" spans="1:12" x14ac:dyDescent="0.25">
      <c r="A389" s="3" t="s">
        <v>115</v>
      </c>
      <c r="B389" s="3" t="s">
        <v>19</v>
      </c>
      <c r="C389" s="3" t="s">
        <v>97</v>
      </c>
      <c r="D389" s="5">
        <v>43075.555555555555</v>
      </c>
      <c r="E389" s="3" t="s">
        <v>450</v>
      </c>
      <c r="F389" s="3" t="s">
        <v>450</v>
      </c>
      <c r="G389" s="3" t="s">
        <v>192</v>
      </c>
      <c r="H389">
        <v>98</v>
      </c>
    </row>
    <row r="390" spans="1:12" x14ac:dyDescent="0.25">
      <c r="A390" s="3" t="s">
        <v>115</v>
      </c>
      <c r="B390" s="3" t="s">
        <v>19</v>
      </c>
      <c r="C390" s="3" t="s">
        <v>97</v>
      </c>
      <c r="D390" s="5">
        <v>43105.416666666664</v>
      </c>
      <c r="E390" s="3" t="s">
        <v>452</v>
      </c>
      <c r="F390" s="3" t="s">
        <v>452</v>
      </c>
      <c r="G390" s="3" t="s">
        <v>192</v>
      </c>
      <c r="H390">
        <v>85</v>
      </c>
    </row>
    <row r="391" spans="1:12" x14ac:dyDescent="0.25">
      <c r="A391" s="3" t="s">
        <v>116</v>
      </c>
      <c r="B391" s="3" t="s">
        <v>20</v>
      </c>
      <c r="C391" s="3" t="s">
        <v>96</v>
      </c>
      <c r="D391" s="5">
        <v>42954.401388888888</v>
      </c>
      <c r="E391" s="3" t="s">
        <v>454</v>
      </c>
      <c r="F391" s="3" t="s">
        <v>454</v>
      </c>
      <c r="G391" s="3" t="s">
        <v>192</v>
      </c>
      <c r="H391">
        <v>107</v>
      </c>
      <c r="I391">
        <v>77</v>
      </c>
      <c r="J391">
        <f t="shared" ref="J391:J450" si="12">H391/I391</f>
        <v>1.3896103896103895</v>
      </c>
      <c r="K391" s="3" t="b">
        <f t="shared" ref="K391:K450" si="13">AND(J391&gt;1.36,J391&lt;1.84)</f>
        <v>1</v>
      </c>
      <c r="L391" t="b">
        <v>1</v>
      </c>
    </row>
    <row r="392" spans="1:12" x14ac:dyDescent="0.25">
      <c r="A392" s="3" t="s">
        <v>116</v>
      </c>
      <c r="B392" s="3" t="s">
        <v>20</v>
      </c>
      <c r="C392" s="3" t="s">
        <v>96</v>
      </c>
      <c r="D392" s="5">
        <v>42954.401388888888</v>
      </c>
      <c r="E392" s="3" t="s">
        <v>455</v>
      </c>
      <c r="F392" s="3" t="s">
        <v>455</v>
      </c>
      <c r="G392" s="3" t="s">
        <v>192</v>
      </c>
    </row>
    <row r="393" spans="1:12" x14ac:dyDescent="0.25">
      <c r="A393" s="3" t="s">
        <v>116</v>
      </c>
      <c r="B393" s="3" t="s">
        <v>20</v>
      </c>
      <c r="C393" s="3" t="s">
        <v>96</v>
      </c>
      <c r="D393" s="5">
        <v>42982.381944444445</v>
      </c>
      <c r="E393" s="3" t="s">
        <v>456</v>
      </c>
      <c r="F393" s="3" t="s">
        <v>456</v>
      </c>
      <c r="G393" s="3" t="s">
        <v>192</v>
      </c>
      <c r="H393">
        <v>102</v>
      </c>
      <c r="I393">
        <v>81</v>
      </c>
      <c r="J393">
        <f t="shared" si="12"/>
        <v>1.2592592592592593</v>
      </c>
      <c r="K393" s="3" t="b">
        <f t="shared" si="13"/>
        <v>0</v>
      </c>
      <c r="L393" t="b">
        <v>0</v>
      </c>
    </row>
    <row r="394" spans="1:12" x14ac:dyDescent="0.25">
      <c r="A394" s="3" t="s">
        <v>116</v>
      </c>
      <c r="B394" s="3" t="s">
        <v>20</v>
      </c>
      <c r="C394" s="3" t="s">
        <v>96</v>
      </c>
      <c r="D394" s="5">
        <v>42982.385416666664</v>
      </c>
      <c r="E394" s="3" t="s">
        <v>457</v>
      </c>
      <c r="F394" s="3" t="s">
        <v>457</v>
      </c>
      <c r="G394" s="3" t="s">
        <v>192</v>
      </c>
    </row>
    <row r="395" spans="1:12" x14ac:dyDescent="0.25">
      <c r="A395" s="3" t="s">
        <v>116</v>
      </c>
      <c r="B395" s="3" t="s">
        <v>20</v>
      </c>
      <c r="C395" s="3" t="s">
        <v>96</v>
      </c>
      <c r="D395" s="5">
        <v>43011.402777777781</v>
      </c>
      <c r="E395" s="3" t="s">
        <v>458</v>
      </c>
      <c r="F395" s="3" t="s">
        <v>458</v>
      </c>
      <c r="G395" s="3" t="s">
        <v>192</v>
      </c>
      <c r="H395">
        <v>119</v>
      </c>
      <c r="I395">
        <v>93</v>
      </c>
      <c r="J395">
        <f t="shared" si="12"/>
        <v>1.2795698924731183</v>
      </c>
      <c r="K395" s="3" t="b">
        <f t="shared" si="13"/>
        <v>0</v>
      </c>
      <c r="L395" t="b">
        <v>0</v>
      </c>
    </row>
    <row r="396" spans="1:12" x14ac:dyDescent="0.25">
      <c r="A396" s="3" t="s">
        <v>116</v>
      </c>
      <c r="B396" s="3" t="s">
        <v>20</v>
      </c>
      <c r="C396" s="3" t="s">
        <v>96</v>
      </c>
      <c r="D396" s="5">
        <v>43011.402777777781</v>
      </c>
      <c r="E396" s="3" t="s">
        <v>459</v>
      </c>
      <c r="F396" s="3" t="s">
        <v>459</v>
      </c>
      <c r="G396" s="3" t="s">
        <v>192</v>
      </c>
    </row>
    <row r="397" spans="1:12" x14ac:dyDescent="0.25">
      <c r="A397" s="3" t="s">
        <v>116</v>
      </c>
      <c r="B397" s="3" t="s">
        <v>20</v>
      </c>
      <c r="C397" s="3" t="s">
        <v>96</v>
      </c>
      <c r="D397" s="5">
        <v>43045.520833333336</v>
      </c>
      <c r="E397" s="3" t="s">
        <v>460</v>
      </c>
      <c r="F397" s="3" t="s">
        <v>460</v>
      </c>
      <c r="G397" s="3" t="s">
        <v>192</v>
      </c>
      <c r="H397">
        <v>104</v>
      </c>
      <c r="I397">
        <v>110</v>
      </c>
      <c r="J397">
        <f t="shared" si="12"/>
        <v>0.94545454545454544</v>
      </c>
      <c r="K397" s="3" t="b">
        <f t="shared" si="13"/>
        <v>0</v>
      </c>
      <c r="L397" t="b">
        <v>0</v>
      </c>
    </row>
    <row r="398" spans="1:12" x14ac:dyDescent="0.25">
      <c r="A398" s="3" t="s">
        <v>116</v>
      </c>
      <c r="B398" s="3" t="s">
        <v>20</v>
      </c>
      <c r="C398" s="3" t="s">
        <v>96</v>
      </c>
      <c r="D398" s="5">
        <v>43045.520833333336</v>
      </c>
      <c r="E398" s="3" t="s">
        <v>461</v>
      </c>
      <c r="F398" s="3" t="s">
        <v>461</v>
      </c>
      <c r="G398" s="3" t="s">
        <v>192</v>
      </c>
    </row>
    <row r="399" spans="1:12" x14ac:dyDescent="0.25">
      <c r="A399" s="3" t="s">
        <v>116</v>
      </c>
      <c r="B399" s="3" t="s">
        <v>20</v>
      </c>
      <c r="C399" s="3" t="s">
        <v>96</v>
      </c>
      <c r="D399" s="5">
        <v>43073.248611111114</v>
      </c>
      <c r="E399" s="3" t="s">
        <v>462</v>
      </c>
      <c r="F399" s="3" t="s">
        <v>462</v>
      </c>
      <c r="G399" s="3" t="s">
        <v>192</v>
      </c>
    </row>
    <row r="400" spans="1:12" x14ac:dyDescent="0.25">
      <c r="A400" s="3" t="s">
        <v>116</v>
      </c>
      <c r="B400" s="3" t="s">
        <v>20</v>
      </c>
      <c r="C400" s="3" t="s">
        <v>96</v>
      </c>
      <c r="D400" s="5">
        <v>43073.415277777778</v>
      </c>
      <c r="E400" s="3" t="s">
        <v>463</v>
      </c>
      <c r="F400" s="3" t="s">
        <v>463</v>
      </c>
      <c r="G400" s="3" t="s">
        <v>192</v>
      </c>
      <c r="H400">
        <v>47</v>
      </c>
      <c r="I400">
        <v>52</v>
      </c>
      <c r="J400">
        <f t="shared" si="12"/>
        <v>0.90384615384615385</v>
      </c>
      <c r="K400" s="3" t="b">
        <f t="shared" si="13"/>
        <v>0</v>
      </c>
      <c r="L400" t="b">
        <v>0</v>
      </c>
    </row>
    <row r="401" spans="1:12" x14ac:dyDescent="0.25">
      <c r="A401" s="3" t="s">
        <v>116</v>
      </c>
      <c r="B401" s="3" t="s">
        <v>20</v>
      </c>
      <c r="C401" s="3" t="s">
        <v>96</v>
      </c>
      <c r="D401" s="5">
        <v>43103.541666666664</v>
      </c>
      <c r="E401" s="3" t="s">
        <v>464</v>
      </c>
      <c r="F401" s="3" t="s">
        <v>464</v>
      </c>
      <c r="G401" s="3" t="s">
        <v>192</v>
      </c>
      <c r="H401">
        <v>89</v>
      </c>
      <c r="I401">
        <v>59</v>
      </c>
      <c r="J401">
        <f t="shared" si="12"/>
        <v>1.5084745762711864</v>
      </c>
      <c r="K401" s="3" t="b">
        <f t="shared" si="13"/>
        <v>1</v>
      </c>
      <c r="L401" t="b">
        <v>1</v>
      </c>
    </row>
    <row r="402" spans="1:12" x14ac:dyDescent="0.25">
      <c r="A402" s="3" t="s">
        <v>116</v>
      </c>
      <c r="B402" s="3" t="s">
        <v>20</v>
      </c>
      <c r="C402" s="3" t="s">
        <v>96</v>
      </c>
      <c r="D402" s="5">
        <v>43103.541666666664</v>
      </c>
      <c r="E402" s="3" t="s">
        <v>465</v>
      </c>
      <c r="F402" s="3" t="s">
        <v>465</v>
      </c>
      <c r="G402" s="3" t="s">
        <v>192</v>
      </c>
    </row>
    <row r="403" spans="1:12" x14ac:dyDescent="0.25">
      <c r="A403" s="3" t="s">
        <v>116</v>
      </c>
      <c r="B403" s="3" t="s">
        <v>20</v>
      </c>
      <c r="C403" s="3" t="s">
        <v>97</v>
      </c>
      <c r="D403" s="5">
        <v>42954.401388888888</v>
      </c>
      <c r="E403" s="3" t="s">
        <v>454</v>
      </c>
      <c r="F403" s="3" t="s">
        <v>454</v>
      </c>
      <c r="G403" s="3" t="s">
        <v>192</v>
      </c>
      <c r="H403">
        <v>116</v>
      </c>
    </row>
    <row r="404" spans="1:12" x14ac:dyDescent="0.25">
      <c r="A404" s="3" t="s">
        <v>116</v>
      </c>
      <c r="B404" s="3" t="s">
        <v>20</v>
      </c>
      <c r="C404" s="3" t="s">
        <v>97</v>
      </c>
      <c r="D404" s="5">
        <v>42982.381944444445</v>
      </c>
      <c r="E404" s="3" t="s">
        <v>456</v>
      </c>
      <c r="F404" s="3" t="s">
        <v>456</v>
      </c>
      <c r="G404" s="3" t="s">
        <v>192</v>
      </c>
      <c r="H404">
        <v>97</v>
      </c>
    </row>
    <row r="405" spans="1:12" x14ac:dyDescent="0.25">
      <c r="A405" s="3" t="s">
        <v>116</v>
      </c>
      <c r="B405" s="3" t="s">
        <v>20</v>
      </c>
      <c r="C405" s="3" t="s">
        <v>97</v>
      </c>
      <c r="D405" s="5">
        <v>43011.402777777781</v>
      </c>
      <c r="E405" s="3" t="s">
        <v>458</v>
      </c>
      <c r="F405" s="3" t="s">
        <v>458</v>
      </c>
      <c r="G405" s="3" t="s">
        <v>192</v>
      </c>
      <c r="H405">
        <v>144</v>
      </c>
    </row>
    <row r="406" spans="1:12" x14ac:dyDescent="0.25">
      <c r="A406" s="3" t="s">
        <v>116</v>
      </c>
      <c r="B406" s="3" t="s">
        <v>20</v>
      </c>
      <c r="C406" s="3" t="s">
        <v>97</v>
      </c>
      <c r="D406" s="5">
        <v>43045.520833333336</v>
      </c>
      <c r="E406" s="3" t="s">
        <v>460</v>
      </c>
      <c r="F406" s="3" t="s">
        <v>460</v>
      </c>
      <c r="G406" s="3" t="s">
        <v>192</v>
      </c>
      <c r="H406">
        <v>119</v>
      </c>
    </row>
    <row r="407" spans="1:12" x14ac:dyDescent="0.25">
      <c r="A407" s="3" t="s">
        <v>116</v>
      </c>
      <c r="B407" s="3" t="s">
        <v>20</v>
      </c>
      <c r="C407" s="3" t="s">
        <v>97</v>
      </c>
      <c r="D407" s="5">
        <v>43073.415277777778</v>
      </c>
      <c r="E407" s="3" t="s">
        <v>463</v>
      </c>
      <c r="F407" s="3" t="s">
        <v>463</v>
      </c>
      <c r="G407" s="3" t="s">
        <v>192</v>
      </c>
      <c r="H407">
        <v>56</v>
      </c>
    </row>
    <row r="408" spans="1:12" x14ac:dyDescent="0.25">
      <c r="A408" s="3" t="s">
        <v>116</v>
      </c>
      <c r="B408" s="3" t="s">
        <v>20</v>
      </c>
      <c r="C408" s="3" t="s">
        <v>97</v>
      </c>
      <c r="D408" s="5">
        <v>43103.541666666664</v>
      </c>
      <c r="E408" s="3" t="s">
        <v>464</v>
      </c>
      <c r="F408" s="3" t="s">
        <v>464</v>
      </c>
      <c r="G408" s="3" t="s">
        <v>192</v>
      </c>
      <c r="H408">
        <v>81</v>
      </c>
    </row>
    <row r="409" spans="1:12" x14ac:dyDescent="0.25">
      <c r="A409" s="3" t="s">
        <v>117</v>
      </c>
      <c r="B409" s="3" t="s">
        <v>21</v>
      </c>
      <c r="C409" s="3" t="s">
        <v>96</v>
      </c>
      <c r="D409" s="5">
        <v>42954.645833333336</v>
      </c>
      <c r="E409" s="3" t="s">
        <v>466</v>
      </c>
      <c r="F409" s="3" t="s">
        <v>466</v>
      </c>
      <c r="G409" s="3" t="s">
        <v>192</v>
      </c>
      <c r="H409">
        <v>103</v>
      </c>
      <c r="I409">
        <v>76</v>
      </c>
      <c r="J409">
        <f t="shared" si="12"/>
        <v>1.3552631578947369</v>
      </c>
      <c r="K409" s="3" t="b">
        <f t="shared" si="13"/>
        <v>0</v>
      </c>
      <c r="L409" t="b">
        <v>0</v>
      </c>
    </row>
    <row r="410" spans="1:12" x14ac:dyDescent="0.25">
      <c r="A410" s="3" t="s">
        <v>117</v>
      </c>
      <c r="B410" s="3" t="s">
        <v>21</v>
      </c>
      <c r="C410" s="3" t="s">
        <v>96</v>
      </c>
      <c r="D410" s="5">
        <v>42954.645833333336</v>
      </c>
      <c r="E410" s="3" t="s">
        <v>467</v>
      </c>
      <c r="F410" s="3" t="s">
        <v>467</v>
      </c>
      <c r="G410" s="3" t="s">
        <v>192</v>
      </c>
    </row>
    <row r="411" spans="1:12" x14ac:dyDescent="0.25">
      <c r="A411" s="3" t="s">
        <v>117</v>
      </c>
      <c r="B411" s="3" t="s">
        <v>21</v>
      </c>
      <c r="C411" s="3" t="s">
        <v>96</v>
      </c>
      <c r="D411" s="5">
        <v>42982.541666666664</v>
      </c>
      <c r="E411" s="3" t="s">
        <v>468</v>
      </c>
      <c r="F411" s="3" t="s">
        <v>468</v>
      </c>
      <c r="G411" s="3" t="s">
        <v>192</v>
      </c>
      <c r="H411">
        <v>107</v>
      </c>
      <c r="I411">
        <v>57</v>
      </c>
      <c r="J411">
        <f t="shared" si="12"/>
        <v>1.8771929824561404</v>
      </c>
      <c r="K411" s="3" t="b">
        <f t="shared" si="13"/>
        <v>0</v>
      </c>
      <c r="L411" t="b">
        <v>0</v>
      </c>
    </row>
    <row r="412" spans="1:12" x14ac:dyDescent="0.25">
      <c r="A412" s="3" t="s">
        <v>117</v>
      </c>
      <c r="B412" s="3" t="s">
        <v>21</v>
      </c>
      <c r="C412" s="3" t="s">
        <v>96</v>
      </c>
      <c r="D412" s="5">
        <v>42982.548611111109</v>
      </c>
      <c r="E412" s="3" t="s">
        <v>469</v>
      </c>
      <c r="F412" s="3" t="s">
        <v>469</v>
      </c>
      <c r="G412" s="3" t="s">
        <v>192</v>
      </c>
    </row>
    <row r="413" spans="1:12" x14ac:dyDescent="0.25">
      <c r="A413" s="3" t="s">
        <v>117</v>
      </c>
      <c r="B413" s="3" t="s">
        <v>21</v>
      </c>
      <c r="C413" s="3" t="s">
        <v>96</v>
      </c>
      <c r="D413" s="5">
        <v>43011.601388888892</v>
      </c>
      <c r="E413" s="3" t="s">
        <v>470</v>
      </c>
      <c r="F413" s="3" t="s">
        <v>470</v>
      </c>
      <c r="G413" s="3" t="s">
        <v>192</v>
      </c>
      <c r="H413">
        <v>109</v>
      </c>
      <c r="I413">
        <v>86</v>
      </c>
      <c r="J413">
        <f t="shared" si="12"/>
        <v>1.2674418604651163</v>
      </c>
      <c r="K413" s="3" t="b">
        <f t="shared" si="13"/>
        <v>0</v>
      </c>
      <c r="L413" t="b">
        <v>0</v>
      </c>
    </row>
    <row r="414" spans="1:12" x14ac:dyDescent="0.25">
      <c r="A414" s="3" t="s">
        <v>117</v>
      </c>
      <c r="B414" s="3" t="s">
        <v>21</v>
      </c>
      <c r="C414" s="3" t="s">
        <v>96</v>
      </c>
      <c r="D414" s="5">
        <v>43011.601388888892</v>
      </c>
      <c r="E414" s="3" t="s">
        <v>471</v>
      </c>
      <c r="F414" s="3" t="s">
        <v>471</v>
      </c>
      <c r="G414" s="3" t="s">
        <v>192</v>
      </c>
    </row>
    <row r="415" spans="1:12" x14ac:dyDescent="0.25">
      <c r="A415" s="3" t="s">
        <v>117</v>
      </c>
      <c r="B415" s="3" t="s">
        <v>21</v>
      </c>
      <c r="C415" s="3" t="s">
        <v>96</v>
      </c>
      <c r="D415" s="5">
        <v>43017.638888888891</v>
      </c>
      <c r="E415" s="3" t="s">
        <v>472</v>
      </c>
      <c r="F415" s="3" t="s">
        <v>472</v>
      </c>
      <c r="G415" s="3" t="s">
        <v>192</v>
      </c>
      <c r="H415">
        <v>113</v>
      </c>
      <c r="I415">
        <v>67</v>
      </c>
      <c r="J415">
        <f t="shared" si="12"/>
        <v>1.6865671641791045</v>
      </c>
      <c r="K415" s="3" t="b">
        <f t="shared" si="13"/>
        <v>1</v>
      </c>
      <c r="L415" t="b">
        <v>1</v>
      </c>
    </row>
    <row r="416" spans="1:12" x14ac:dyDescent="0.25">
      <c r="A416" s="3" t="s">
        <v>117</v>
      </c>
      <c r="B416" s="3" t="s">
        <v>21</v>
      </c>
      <c r="C416" s="3" t="s">
        <v>96</v>
      </c>
      <c r="D416" s="5">
        <v>43017.638888888891</v>
      </c>
      <c r="E416" s="3" t="s">
        <v>473</v>
      </c>
      <c r="F416" s="3" t="s">
        <v>473</v>
      </c>
      <c r="G416" s="3" t="s">
        <v>192</v>
      </c>
    </row>
    <row r="417" spans="1:12" x14ac:dyDescent="0.25">
      <c r="A417" s="3" t="s">
        <v>117</v>
      </c>
      <c r="B417" s="3" t="s">
        <v>21</v>
      </c>
      <c r="C417" s="3" t="s">
        <v>96</v>
      </c>
      <c r="D417" s="5">
        <v>43045.416666666664</v>
      </c>
      <c r="E417" s="3" t="s">
        <v>474</v>
      </c>
      <c r="F417" s="3" t="s">
        <v>474</v>
      </c>
      <c r="G417" s="3" t="s">
        <v>192</v>
      </c>
      <c r="H417">
        <v>109</v>
      </c>
      <c r="I417">
        <v>77</v>
      </c>
      <c r="J417">
        <f t="shared" si="12"/>
        <v>1.4155844155844155</v>
      </c>
      <c r="K417" s="3" t="b">
        <f t="shared" si="13"/>
        <v>1</v>
      </c>
      <c r="L417" t="b">
        <v>1</v>
      </c>
    </row>
    <row r="418" spans="1:12" x14ac:dyDescent="0.25">
      <c r="A418" s="3" t="s">
        <v>117</v>
      </c>
      <c r="B418" s="3" t="s">
        <v>21</v>
      </c>
      <c r="C418" s="3" t="s">
        <v>96</v>
      </c>
      <c r="D418" s="5">
        <v>43045.416666666664</v>
      </c>
      <c r="E418" s="3" t="s">
        <v>475</v>
      </c>
      <c r="F418" s="3" t="s">
        <v>475</v>
      </c>
      <c r="G418" s="3" t="s">
        <v>192</v>
      </c>
    </row>
    <row r="419" spans="1:12" x14ac:dyDescent="0.25">
      <c r="A419" s="3" t="s">
        <v>117</v>
      </c>
      <c r="B419" s="3" t="s">
        <v>21</v>
      </c>
      <c r="C419" s="3" t="s">
        <v>96</v>
      </c>
      <c r="D419" s="5">
        <v>43073.628472222219</v>
      </c>
      <c r="E419" s="3" t="s">
        <v>476</v>
      </c>
      <c r="F419" s="3" t="s">
        <v>476</v>
      </c>
      <c r="G419" s="3" t="s">
        <v>192</v>
      </c>
      <c r="H419">
        <v>45</v>
      </c>
      <c r="I419">
        <v>40</v>
      </c>
      <c r="J419">
        <f t="shared" si="12"/>
        <v>1.125</v>
      </c>
      <c r="K419" s="3" t="b">
        <f t="shared" si="13"/>
        <v>0</v>
      </c>
      <c r="L419" t="b">
        <v>0</v>
      </c>
    </row>
    <row r="420" spans="1:12" x14ac:dyDescent="0.25">
      <c r="A420" s="3" t="s">
        <v>117</v>
      </c>
      <c r="B420" s="3" t="s">
        <v>21</v>
      </c>
      <c r="C420" s="3" t="s">
        <v>96</v>
      </c>
      <c r="D420" s="5">
        <v>43073.628472222219</v>
      </c>
      <c r="E420" s="3" t="s">
        <v>477</v>
      </c>
      <c r="F420" s="3" t="s">
        <v>477</v>
      </c>
      <c r="G420" s="3" t="s">
        <v>192</v>
      </c>
    </row>
    <row r="421" spans="1:12" x14ac:dyDescent="0.25">
      <c r="A421" s="3" t="s">
        <v>117</v>
      </c>
      <c r="B421" s="3" t="s">
        <v>21</v>
      </c>
      <c r="C421" s="3" t="s">
        <v>96</v>
      </c>
      <c r="D421" s="5">
        <v>43103.652777777781</v>
      </c>
      <c r="E421" s="3" t="s">
        <v>478</v>
      </c>
      <c r="F421" s="3" t="s">
        <v>478</v>
      </c>
      <c r="G421" s="3" t="s">
        <v>192</v>
      </c>
      <c r="H421">
        <v>76</v>
      </c>
      <c r="I421">
        <v>73</v>
      </c>
      <c r="J421">
        <f t="shared" si="12"/>
        <v>1.0410958904109588</v>
      </c>
      <c r="K421" s="3" t="b">
        <f t="shared" si="13"/>
        <v>0</v>
      </c>
      <c r="L421" t="b">
        <v>0</v>
      </c>
    </row>
    <row r="422" spans="1:12" x14ac:dyDescent="0.25">
      <c r="A422" s="3" t="s">
        <v>117</v>
      </c>
      <c r="B422" s="3" t="s">
        <v>21</v>
      </c>
      <c r="C422" s="3" t="s">
        <v>96</v>
      </c>
      <c r="D422" s="5">
        <v>43103.652777777781</v>
      </c>
      <c r="E422" s="3" t="s">
        <v>479</v>
      </c>
      <c r="F422" s="3" t="s">
        <v>479</v>
      </c>
      <c r="G422" s="3" t="s">
        <v>192</v>
      </c>
    </row>
    <row r="423" spans="1:12" x14ac:dyDescent="0.25">
      <c r="A423" s="3" t="s">
        <v>117</v>
      </c>
      <c r="B423" s="3" t="s">
        <v>21</v>
      </c>
      <c r="C423" s="3" t="s">
        <v>97</v>
      </c>
      <c r="D423" s="5">
        <v>42954.645833333336</v>
      </c>
      <c r="E423" s="3" t="s">
        <v>466</v>
      </c>
      <c r="F423" s="3" t="s">
        <v>466</v>
      </c>
      <c r="G423" s="3" t="s">
        <v>192</v>
      </c>
      <c r="H423">
        <v>111</v>
      </c>
    </row>
    <row r="424" spans="1:12" x14ac:dyDescent="0.25">
      <c r="A424" s="3" t="s">
        <v>117</v>
      </c>
      <c r="B424" s="3" t="s">
        <v>21</v>
      </c>
      <c r="C424" s="3" t="s">
        <v>97</v>
      </c>
      <c r="D424" s="5">
        <v>42982.541666666664</v>
      </c>
      <c r="E424" s="3" t="s">
        <v>468</v>
      </c>
      <c r="F424" s="3" t="s">
        <v>468</v>
      </c>
      <c r="G424" s="3" t="s">
        <v>192</v>
      </c>
      <c r="H424">
        <v>102</v>
      </c>
    </row>
    <row r="425" spans="1:12" x14ac:dyDescent="0.25">
      <c r="A425" s="3" t="s">
        <v>117</v>
      </c>
      <c r="B425" s="3" t="s">
        <v>21</v>
      </c>
      <c r="C425" s="3" t="s">
        <v>97</v>
      </c>
      <c r="D425" s="5">
        <v>43011.601388888892</v>
      </c>
      <c r="E425" s="3" t="s">
        <v>470</v>
      </c>
      <c r="F425" s="3" t="s">
        <v>470</v>
      </c>
      <c r="G425" s="3" t="s">
        <v>192</v>
      </c>
      <c r="H425">
        <v>139</v>
      </c>
    </row>
    <row r="426" spans="1:12" x14ac:dyDescent="0.25">
      <c r="A426" s="3" t="s">
        <v>117</v>
      </c>
      <c r="B426" s="3" t="s">
        <v>21</v>
      </c>
      <c r="C426" s="3" t="s">
        <v>97</v>
      </c>
      <c r="D426" s="5">
        <v>43017.638888888891</v>
      </c>
      <c r="E426" s="3" t="s">
        <v>472</v>
      </c>
      <c r="F426" s="3" t="s">
        <v>472</v>
      </c>
      <c r="G426" s="3" t="s">
        <v>192</v>
      </c>
      <c r="H426">
        <v>137</v>
      </c>
    </row>
    <row r="427" spans="1:12" x14ac:dyDescent="0.25">
      <c r="A427" s="3" t="s">
        <v>117</v>
      </c>
      <c r="B427" s="3" t="s">
        <v>21</v>
      </c>
      <c r="C427" s="3" t="s">
        <v>97</v>
      </c>
      <c r="D427" s="5">
        <v>43045.416666666664</v>
      </c>
      <c r="E427" s="3" t="s">
        <v>474</v>
      </c>
      <c r="F427" s="3" t="s">
        <v>474</v>
      </c>
      <c r="G427" s="3" t="s">
        <v>192</v>
      </c>
      <c r="H427">
        <v>123</v>
      </c>
    </row>
    <row r="428" spans="1:12" x14ac:dyDescent="0.25">
      <c r="A428" s="3" t="s">
        <v>117</v>
      </c>
      <c r="B428" s="3" t="s">
        <v>21</v>
      </c>
      <c r="C428" s="3" t="s">
        <v>97</v>
      </c>
      <c r="D428" s="5">
        <v>43073.628472222219</v>
      </c>
      <c r="E428" s="3" t="s">
        <v>476</v>
      </c>
      <c r="F428" s="3" t="s">
        <v>476</v>
      </c>
      <c r="G428" s="3" t="s">
        <v>192</v>
      </c>
      <c r="H428">
        <v>60</v>
      </c>
    </row>
    <row r="429" spans="1:12" x14ac:dyDescent="0.25">
      <c r="A429" s="3" t="s">
        <v>117</v>
      </c>
      <c r="B429" s="3" t="s">
        <v>21</v>
      </c>
      <c r="C429" s="3" t="s">
        <v>97</v>
      </c>
      <c r="D429" s="5">
        <v>43103.652777777781</v>
      </c>
      <c r="E429" s="3" t="s">
        <v>478</v>
      </c>
      <c r="F429" s="3" t="s">
        <v>478</v>
      </c>
      <c r="G429" s="3" t="s">
        <v>192</v>
      </c>
      <c r="H429">
        <v>81</v>
      </c>
    </row>
    <row r="430" spans="1:12" x14ac:dyDescent="0.25">
      <c r="A430" s="3" t="s">
        <v>118</v>
      </c>
      <c r="B430" s="3" t="s">
        <v>22</v>
      </c>
      <c r="C430" s="3" t="s">
        <v>96</v>
      </c>
      <c r="D430" s="5">
        <v>42955.715277777781</v>
      </c>
      <c r="E430" s="3" t="s">
        <v>480</v>
      </c>
      <c r="F430" s="3" t="s">
        <v>480</v>
      </c>
      <c r="G430" s="3" t="s">
        <v>192</v>
      </c>
      <c r="H430">
        <v>65</v>
      </c>
      <c r="I430">
        <v>43</v>
      </c>
      <c r="J430">
        <f t="shared" si="12"/>
        <v>1.5116279069767442</v>
      </c>
      <c r="K430" s="3" t="b">
        <f t="shared" si="13"/>
        <v>1</v>
      </c>
      <c r="L430" t="b">
        <v>1</v>
      </c>
    </row>
    <row r="431" spans="1:12" x14ac:dyDescent="0.25">
      <c r="A431" s="3" t="s">
        <v>118</v>
      </c>
      <c r="B431" s="3" t="s">
        <v>22</v>
      </c>
      <c r="C431" s="3" t="s">
        <v>96</v>
      </c>
      <c r="D431" s="5">
        <v>42955.715277777781</v>
      </c>
      <c r="E431" s="3" t="s">
        <v>481</v>
      </c>
      <c r="F431" s="3" t="s">
        <v>481</v>
      </c>
      <c r="G431" s="3" t="s">
        <v>192</v>
      </c>
    </row>
    <row r="432" spans="1:12" x14ac:dyDescent="0.25">
      <c r="A432" s="3" t="s">
        <v>118</v>
      </c>
      <c r="B432" s="3" t="s">
        <v>22</v>
      </c>
      <c r="C432" s="3" t="s">
        <v>96</v>
      </c>
      <c r="D432" s="5">
        <v>42983.590277777781</v>
      </c>
      <c r="E432" s="3" t="s">
        <v>482</v>
      </c>
      <c r="F432" s="3" t="s">
        <v>482</v>
      </c>
      <c r="G432" s="3" t="s">
        <v>192</v>
      </c>
      <c r="H432">
        <v>75</v>
      </c>
      <c r="I432">
        <v>57</v>
      </c>
      <c r="J432">
        <f t="shared" si="12"/>
        <v>1.3157894736842106</v>
      </c>
      <c r="K432" s="3" t="b">
        <f t="shared" si="13"/>
        <v>0</v>
      </c>
      <c r="L432" t="b">
        <v>0</v>
      </c>
    </row>
    <row r="433" spans="1:12" x14ac:dyDescent="0.25">
      <c r="A433" s="3" t="s">
        <v>118</v>
      </c>
      <c r="B433" s="3" t="s">
        <v>22</v>
      </c>
      <c r="C433" s="3" t="s">
        <v>96</v>
      </c>
      <c r="D433" s="5">
        <v>42983.590277777781</v>
      </c>
      <c r="E433" s="3" t="s">
        <v>483</v>
      </c>
      <c r="F433" s="3" t="s">
        <v>483</v>
      </c>
      <c r="G433" s="3" t="s">
        <v>192</v>
      </c>
    </row>
    <row r="434" spans="1:12" x14ac:dyDescent="0.25">
      <c r="A434" s="3" t="s">
        <v>118</v>
      </c>
      <c r="B434" s="3" t="s">
        <v>22</v>
      </c>
      <c r="C434" s="3" t="s">
        <v>96</v>
      </c>
      <c r="D434" s="5">
        <v>43012.4375</v>
      </c>
      <c r="E434" s="3" t="s">
        <v>484</v>
      </c>
      <c r="F434" s="3" t="s">
        <v>484</v>
      </c>
      <c r="G434" s="3" t="s">
        <v>192</v>
      </c>
      <c r="H434">
        <v>70</v>
      </c>
      <c r="I434">
        <v>52</v>
      </c>
      <c r="J434">
        <f t="shared" si="12"/>
        <v>1.3461538461538463</v>
      </c>
      <c r="K434" s="3" t="b">
        <f t="shared" si="13"/>
        <v>0</v>
      </c>
      <c r="L434" t="b">
        <v>0</v>
      </c>
    </row>
    <row r="435" spans="1:12" x14ac:dyDescent="0.25">
      <c r="A435" s="3" t="s">
        <v>118</v>
      </c>
      <c r="B435" s="3" t="s">
        <v>22</v>
      </c>
      <c r="C435" s="3" t="s">
        <v>96</v>
      </c>
      <c r="D435" s="5">
        <v>43012.4375</v>
      </c>
      <c r="E435" s="3" t="s">
        <v>485</v>
      </c>
      <c r="F435" s="3" t="s">
        <v>485</v>
      </c>
      <c r="G435" s="3" t="s">
        <v>192</v>
      </c>
    </row>
    <row r="436" spans="1:12" x14ac:dyDescent="0.25">
      <c r="A436" s="3" t="s">
        <v>118</v>
      </c>
      <c r="B436" s="3" t="s">
        <v>22</v>
      </c>
      <c r="C436" s="3" t="s">
        <v>96</v>
      </c>
      <c r="D436" s="5">
        <v>43046.423611111109</v>
      </c>
      <c r="E436" s="3" t="s">
        <v>486</v>
      </c>
      <c r="F436" s="3" t="s">
        <v>486</v>
      </c>
      <c r="G436" s="3" t="s">
        <v>192</v>
      </c>
      <c r="H436">
        <v>69</v>
      </c>
      <c r="I436">
        <v>58</v>
      </c>
      <c r="J436">
        <f t="shared" si="12"/>
        <v>1.1896551724137931</v>
      </c>
      <c r="K436" s="3" t="b">
        <f t="shared" si="13"/>
        <v>0</v>
      </c>
      <c r="L436" t="b">
        <v>0</v>
      </c>
    </row>
    <row r="437" spans="1:12" x14ac:dyDescent="0.25">
      <c r="A437" s="3" t="s">
        <v>118</v>
      </c>
      <c r="B437" s="3" t="s">
        <v>22</v>
      </c>
      <c r="C437" s="3" t="s">
        <v>96</v>
      </c>
      <c r="D437" s="5">
        <v>43046.423611111109</v>
      </c>
      <c r="E437" s="3" t="s">
        <v>487</v>
      </c>
      <c r="F437" s="3" t="s">
        <v>487</v>
      </c>
      <c r="G437" s="3" t="s">
        <v>192</v>
      </c>
    </row>
    <row r="438" spans="1:12" x14ac:dyDescent="0.25">
      <c r="A438" s="3" t="s">
        <v>118</v>
      </c>
      <c r="B438" s="3" t="s">
        <v>22</v>
      </c>
      <c r="C438" s="3" t="s">
        <v>96</v>
      </c>
      <c r="D438" s="5">
        <v>43075.368055555555</v>
      </c>
      <c r="E438" s="3" t="s">
        <v>488</v>
      </c>
      <c r="F438" s="3" t="s">
        <v>488</v>
      </c>
      <c r="G438" s="3" t="s">
        <v>192</v>
      </c>
      <c r="H438">
        <v>73</v>
      </c>
      <c r="I438">
        <v>72</v>
      </c>
      <c r="J438">
        <f t="shared" si="12"/>
        <v>1.0138888888888888</v>
      </c>
      <c r="K438" s="3" t="b">
        <f t="shared" si="13"/>
        <v>0</v>
      </c>
      <c r="L438" t="b">
        <v>0</v>
      </c>
    </row>
    <row r="439" spans="1:12" x14ac:dyDescent="0.25">
      <c r="A439" s="3" t="s">
        <v>118</v>
      </c>
      <c r="B439" s="3" t="s">
        <v>22</v>
      </c>
      <c r="C439" s="3" t="s">
        <v>96</v>
      </c>
      <c r="D439" s="5">
        <v>43075.368055555555</v>
      </c>
      <c r="E439" s="3" t="s">
        <v>489</v>
      </c>
      <c r="F439" s="3" t="s">
        <v>489</v>
      </c>
      <c r="G439" s="3" t="s">
        <v>192</v>
      </c>
    </row>
    <row r="440" spans="1:12" x14ac:dyDescent="0.25">
      <c r="A440" s="3" t="s">
        <v>118</v>
      </c>
      <c r="B440" s="3" t="s">
        <v>22</v>
      </c>
      <c r="C440" s="3" t="s">
        <v>96</v>
      </c>
      <c r="D440" s="5">
        <v>43104.6875</v>
      </c>
      <c r="E440" s="3" t="s">
        <v>490</v>
      </c>
      <c r="F440" s="3" t="s">
        <v>490</v>
      </c>
      <c r="G440" s="3" t="s">
        <v>192</v>
      </c>
      <c r="H440">
        <v>99</v>
      </c>
      <c r="I440">
        <v>89</v>
      </c>
      <c r="J440">
        <f t="shared" si="12"/>
        <v>1.1123595505617978</v>
      </c>
      <c r="K440" s="3" t="b">
        <f t="shared" si="13"/>
        <v>0</v>
      </c>
      <c r="L440" t="b">
        <v>0</v>
      </c>
    </row>
    <row r="441" spans="1:12" x14ac:dyDescent="0.25">
      <c r="A441" s="3" t="s">
        <v>118</v>
      </c>
      <c r="B441" s="3" t="s">
        <v>22</v>
      </c>
      <c r="C441" s="3" t="s">
        <v>96</v>
      </c>
      <c r="D441" s="5">
        <v>43104.6875</v>
      </c>
      <c r="E441" s="3" t="s">
        <v>491</v>
      </c>
      <c r="F441" s="3" t="s">
        <v>491</v>
      </c>
      <c r="G441" s="3" t="s">
        <v>192</v>
      </c>
    </row>
    <row r="442" spans="1:12" x14ac:dyDescent="0.25">
      <c r="A442" s="3" t="s">
        <v>118</v>
      </c>
      <c r="B442" s="3" t="s">
        <v>22</v>
      </c>
      <c r="C442" s="3" t="s">
        <v>97</v>
      </c>
      <c r="D442" s="5">
        <v>42955.715277777781</v>
      </c>
      <c r="E442" s="3" t="s">
        <v>480</v>
      </c>
      <c r="F442" s="3" t="s">
        <v>480</v>
      </c>
      <c r="G442" s="3" t="s">
        <v>192</v>
      </c>
      <c r="H442">
        <v>67</v>
      </c>
    </row>
    <row r="443" spans="1:12" x14ac:dyDescent="0.25">
      <c r="A443" s="3" t="s">
        <v>118</v>
      </c>
      <c r="B443" s="3" t="s">
        <v>22</v>
      </c>
      <c r="C443" s="3" t="s">
        <v>97</v>
      </c>
      <c r="D443" s="5">
        <v>42983.590277777781</v>
      </c>
      <c r="E443" s="3" t="s">
        <v>482</v>
      </c>
      <c r="F443" s="3" t="s">
        <v>482</v>
      </c>
      <c r="G443" s="3" t="s">
        <v>192</v>
      </c>
      <c r="H443">
        <v>67</v>
      </c>
    </row>
    <row r="444" spans="1:12" x14ac:dyDescent="0.25">
      <c r="A444" s="3" t="s">
        <v>118</v>
      </c>
      <c r="B444" s="3" t="s">
        <v>22</v>
      </c>
      <c r="C444" s="3" t="s">
        <v>97</v>
      </c>
      <c r="D444" s="5">
        <v>43012.4375</v>
      </c>
      <c r="E444" s="3" t="s">
        <v>484</v>
      </c>
      <c r="F444" s="3" t="s">
        <v>484</v>
      </c>
      <c r="G444" s="3" t="s">
        <v>192</v>
      </c>
      <c r="H444">
        <v>76</v>
      </c>
    </row>
    <row r="445" spans="1:12" x14ac:dyDescent="0.25">
      <c r="A445" s="3" t="s">
        <v>118</v>
      </c>
      <c r="B445" s="3" t="s">
        <v>22</v>
      </c>
      <c r="C445" s="3" t="s">
        <v>97</v>
      </c>
      <c r="D445" s="5">
        <v>43046.423611111109</v>
      </c>
      <c r="E445" s="3" t="s">
        <v>486</v>
      </c>
      <c r="F445" s="3" t="s">
        <v>486</v>
      </c>
      <c r="G445" s="3" t="s">
        <v>192</v>
      </c>
      <c r="H445">
        <v>82</v>
      </c>
    </row>
    <row r="446" spans="1:12" x14ac:dyDescent="0.25">
      <c r="A446" s="3" t="s">
        <v>118</v>
      </c>
      <c r="B446" s="3" t="s">
        <v>22</v>
      </c>
      <c r="C446" s="3" t="s">
        <v>97</v>
      </c>
      <c r="D446" s="5">
        <v>43075.368055555555</v>
      </c>
      <c r="E446" s="3" t="s">
        <v>488</v>
      </c>
      <c r="F446" s="3" t="s">
        <v>488</v>
      </c>
      <c r="G446" s="3" t="s">
        <v>192</v>
      </c>
      <c r="H446">
        <v>98</v>
      </c>
    </row>
    <row r="447" spans="1:12" x14ac:dyDescent="0.25">
      <c r="A447" s="3" t="s">
        <v>118</v>
      </c>
      <c r="B447" s="3" t="s">
        <v>22</v>
      </c>
      <c r="C447" s="3" t="s">
        <v>97</v>
      </c>
      <c r="D447" s="5">
        <v>43104.6875</v>
      </c>
      <c r="E447" s="3" t="s">
        <v>490</v>
      </c>
      <c r="F447" s="3" t="s">
        <v>490</v>
      </c>
      <c r="G447" s="3" t="s">
        <v>192</v>
      </c>
      <c r="H447">
        <v>106</v>
      </c>
    </row>
    <row r="448" spans="1:12" x14ac:dyDescent="0.25">
      <c r="A448" s="3" t="s">
        <v>119</v>
      </c>
      <c r="B448" s="3" t="s">
        <v>23</v>
      </c>
      <c r="C448" s="3" t="s">
        <v>96</v>
      </c>
      <c r="D448" s="5">
        <v>42963.402777777781</v>
      </c>
      <c r="E448" s="3" t="s">
        <v>492</v>
      </c>
      <c r="F448" s="3" t="s">
        <v>492</v>
      </c>
      <c r="G448" s="3" t="s">
        <v>192</v>
      </c>
      <c r="H448">
        <v>75</v>
      </c>
      <c r="I448">
        <v>73</v>
      </c>
      <c r="J448">
        <f t="shared" si="12"/>
        <v>1.0273972602739727</v>
      </c>
      <c r="K448" s="3" t="b">
        <f t="shared" si="13"/>
        <v>0</v>
      </c>
      <c r="L448" t="b">
        <v>0</v>
      </c>
    </row>
    <row r="449" spans="1:12" x14ac:dyDescent="0.25">
      <c r="A449" s="3" t="s">
        <v>119</v>
      </c>
      <c r="B449" s="3" t="s">
        <v>23</v>
      </c>
      <c r="C449" s="3" t="s">
        <v>96</v>
      </c>
      <c r="D449" s="5">
        <v>42963.402777777781</v>
      </c>
      <c r="E449" s="3" t="s">
        <v>493</v>
      </c>
      <c r="F449" s="3" t="s">
        <v>493</v>
      </c>
      <c r="G449" s="3" t="s">
        <v>192</v>
      </c>
    </row>
    <row r="450" spans="1:12" x14ac:dyDescent="0.25">
      <c r="A450" s="3" t="s">
        <v>119</v>
      </c>
      <c r="B450" s="3" t="s">
        <v>23</v>
      </c>
      <c r="C450" s="3" t="s">
        <v>96</v>
      </c>
      <c r="D450" s="5">
        <v>42998.361111111109</v>
      </c>
      <c r="E450" s="3" t="s">
        <v>494</v>
      </c>
      <c r="F450" s="3" t="s">
        <v>494</v>
      </c>
      <c r="G450" s="3" t="s">
        <v>192</v>
      </c>
      <c r="H450">
        <v>96</v>
      </c>
      <c r="I450">
        <v>58</v>
      </c>
      <c r="J450">
        <f t="shared" si="12"/>
        <v>1.6551724137931034</v>
      </c>
      <c r="K450" s="3" t="b">
        <f t="shared" si="13"/>
        <v>1</v>
      </c>
      <c r="L450" t="b">
        <v>1</v>
      </c>
    </row>
    <row r="451" spans="1:12" x14ac:dyDescent="0.25">
      <c r="A451" s="3" t="s">
        <v>119</v>
      </c>
      <c r="B451" s="3" t="s">
        <v>23</v>
      </c>
      <c r="C451" s="3" t="s">
        <v>96</v>
      </c>
      <c r="D451" s="5">
        <v>42998.361111111109</v>
      </c>
      <c r="E451" s="3" t="s">
        <v>495</v>
      </c>
      <c r="F451" s="3" t="s">
        <v>495</v>
      </c>
      <c r="G451" s="3" t="s">
        <v>192</v>
      </c>
    </row>
    <row r="452" spans="1:12" x14ac:dyDescent="0.25">
      <c r="A452" s="3" t="s">
        <v>119</v>
      </c>
      <c r="B452" s="3" t="s">
        <v>23</v>
      </c>
      <c r="C452" s="3" t="s">
        <v>96</v>
      </c>
      <c r="D452" s="5">
        <v>43026.368055555555</v>
      </c>
      <c r="E452" s="3" t="s">
        <v>496</v>
      </c>
      <c r="F452" s="3" t="s">
        <v>496</v>
      </c>
      <c r="G452" s="3" t="s">
        <v>192</v>
      </c>
      <c r="H452">
        <v>90</v>
      </c>
      <c r="I452">
        <v>71</v>
      </c>
      <c r="J452">
        <f t="shared" ref="J452:J513" si="14">H452/I452</f>
        <v>1.267605633802817</v>
      </c>
      <c r="K452" s="3" t="b">
        <f t="shared" ref="K452:K513" si="15">AND(J452&gt;1.36,J452&lt;1.84)</f>
        <v>0</v>
      </c>
      <c r="L452" t="b">
        <v>0</v>
      </c>
    </row>
    <row r="453" spans="1:12" x14ac:dyDescent="0.25">
      <c r="A453" s="3" t="s">
        <v>119</v>
      </c>
      <c r="B453" s="3" t="s">
        <v>23</v>
      </c>
      <c r="C453" s="3" t="s">
        <v>96</v>
      </c>
      <c r="D453" s="5">
        <v>43026.368055555555</v>
      </c>
      <c r="E453" s="3" t="s">
        <v>497</v>
      </c>
      <c r="F453" s="3" t="s">
        <v>497</v>
      </c>
      <c r="G453" s="3" t="s">
        <v>192</v>
      </c>
    </row>
    <row r="454" spans="1:12" x14ac:dyDescent="0.25">
      <c r="A454" s="3" t="s">
        <v>119</v>
      </c>
      <c r="B454" s="3" t="s">
        <v>23</v>
      </c>
      <c r="C454" s="3" t="s">
        <v>96</v>
      </c>
      <c r="D454" s="5">
        <v>43060.645833333336</v>
      </c>
      <c r="E454" s="3" t="s">
        <v>498</v>
      </c>
      <c r="F454" s="3" t="s">
        <v>498</v>
      </c>
      <c r="G454" s="3" t="s">
        <v>192</v>
      </c>
      <c r="H454">
        <v>96</v>
      </c>
      <c r="I454">
        <v>88</v>
      </c>
      <c r="J454">
        <f t="shared" si="14"/>
        <v>1.0909090909090908</v>
      </c>
      <c r="K454" s="3" t="b">
        <f t="shared" si="15"/>
        <v>0</v>
      </c>
      <c r="L454" t="b">
        <v>0</v>
      </c>
    </row>
    <row r="455" spans="1:12" x14ac:dyDescent="0.25">
      <c r="A455" s="3" t="s">
        <v>119</v>
      </c>
      <c r="B455" s="3" t="s">
        <v>23</v>
      </c>
      <c r="C455" s="3" t="s">
        <v>96</v>
      </c>
      <c r="D455" s="5">
        <v>43060.645833333336</v>
      </c>
      <c r="E455" s="3" t="s">
        <v>499</v>
      </c>
      <c r="F455" s="3" t="s">
        <v>499</v>
      </c>
      <c r="G455" s="3" t="s">
        <v>192</v>
      </c>
    </row>
    <row r="456" spans="1:12" x14ac:dyDescent="0.25">
      <c r="A456" s="3" t="s">
        <v>119</v>
      </c>
      <c r="B456" s="3" t="s">
        <v>23</v>
      </c>
      <c r="C456" s="3" t="s">
        <v>96</v>
      </c>
      <c r="D456" s="5">
        <v>43082.604166666664</v>
      </c>
      <c r="E456" s="3" t="s">
        <v>500</v>
      </c>
      <c r="F456" s="3" t="s">
        <v>500</v>
      </c>
      <c r="G456" s="3" t="s">
        <v>192</v>
      </c>
      <c r="H456">
        <v>79</v>
      </c>
      <c r="I456">
        <v>57</v>
      </c>
      <c r="J456">
        <f t="shared" si="14"/>
        <v>1.3859649122807018</v>
      </c>
      <c r="K456" s="3" t="b">
        <f t="shared" si="15"/>
        <v>1</v>
      </c>
      <c r="L456" t="b">
        <v>1</v>
      </c>
    </row>
    <row r="457" spans="1:12" x14ac:dyDescent="0.25">
      <c r="A457" s="3" t="s">
        <v>119</v>
      </c>
      <c r="B457" s="3" t="s">
        <v>23</v>
      </c>
      <c r="C457" s="3" t="s">
        <v>96</v>
      </c>
      <c r="D457" s="5">
        <v>43082.609722222223</v>
      </c>
      <c r="E457" s="3" t="s">
        <v>501</v>
      </c>
      <c r="F457" s="3" t="s">
        <v>501</v>
      </c>
      <c r="G457" s="3" t="s">
        <v>192</v>
      </c>
    </row>
    <row r="458" spans="1:12" x14ac:dyDescent="0.25">
      <c r="A458" s="3" t="s">
        <v>119</v>
      </c>
      <c r="B458" s="3" t="s">
        <v>23</v>
      </c>
      <c r="C458" s="3" t="s">
        <v>96</v>
      </c>
      <c r="D458" s="5">
        <v>43119.438888888886</v>
      </c>
      <c r="E458" s="3" t="s">
        <v>502</v>
      </c>
      <c r="F458" s="3" t="s">
        <v>502</v>
      </c>
      <c r="G458" s="3" t="s">
        <v>192</v>
      </c>
    </row>
    <row r="459" spans="1:12" x14ac:dyDescent="0.25">
      <c r="A459" s="3" t="s">
        <v>119</v>
      </c>
      <c r="B459" s="3" t="s">
        <v>23</v>
      </c>
      <c r="C459" s="3" t="s">
        <v>96</v>
      </c>
      <c r="D459" s="5">
        <v>43119.439583333333</v>
      </c>
      <c r="E459" s="3" t="s">
        <v>503</v>
      </c>
      <c r="F459" s="3" t="s">
        <v>503</v>
      </c>
      <c r="G459" s="3" t="s">
        <v>192</v>
      </c>
      <c r="H459">
        <v>71</v>
      </c>
      <c r="I459">
        <v>50</v>
      </c>
      <c r="J459">
        <f t="shared" si="14"/>
        <v>1.42</v>
      </c>
      <c r="K459" s="3" t="b">
        <f t="shared" si="15"/>
        <v>1</v>
      </c>
      <c r="L459" t="b">
        <v>1</v>
      </c>
    </row>
    <row r="460" spans="1:12" x14ac:dyDescent="0.25">
      <c r="A460" s="3" t="s">
        <v>119</v>
      </c>
      <c r="B460" s="3" t="s">
        <v>23</v>
      </c>
      <c r="C460" s="3" t="s">
        <v>97</v>
      </c>
      <c r="D460" s="5">
        <v>42963.402777777781</v>
      </c>
      <c r="E460" s="3" t="s">
        <v>492</v>
      </c>
      <c r="F460" s="3" t="s">
        <v>492</v>
      </c>
      <c r="G460" s="3" t="s">
        <v>192</v>
      </c>
      <c r="H460">
        <v>95</v>
      </c>
    </row>
    <row r="461" spans="1:12" x14ac:dyDescent="0.25">
      <c r="A461" s="3" t="s">
        <v>119</v>
      </c>
      <c r="B461" s="3" t="s">
        <v>23</v>
      </c>
      <c r="C461" s="3" t="s">
        <v>97</v>
      </c>
      <c r="D461" s="5">
        <v>42998.361111111109</v>
      </c>
      <c r="E461" s="3" t="s">
        <v>494</v>
      </c>
      <c r="F461" s="3" t="s">
        <v>494</v>
      </c>
      <c r="G461" s="3" t="s">
        <v>192</v>
      </c>
      <c r="H461">
        <v>99</v>
      </c>
    </row>
    <row r="462" spans="1:12" x14ac:dyDescent="0.25">
      <c r="A462" s="3" t="s">
        <v>119</v>
      </c>
      <c r="B462" s="3" t="s">
        <v>23</v>
      </c>
      <c r="C462" s="3" t="s">
        <v>97</v>
      </c>
      <c r="D462" s="5">
        <v>43026.368055555555</v>
      </c>
      <c r="E462" s="3" t="s">
        <v>496</v>
      </c>
      <c r="F462" s="3" t="s">
        <v>496</v>
      </c>
      <c r="G462" s="3" t="s">
        <v>192</v>
      </c>
      <c r="H462">
        <v>100</v>
      </c>
    </row>
    <row r="463" spans="1:12" x14ac:dyDescent="0.25">
      <c r="A463" s="3" t="s">
        <v>119</v>
      </c>
      <c r="B463" s="3" t="s">
        <v>23</v>
      </c>
      <c r="C463" s="3" t="s">
        <v>97</v>
      </c>
      <c r="D463" s="5">
        <v>43060.645833333336</v>
      </c>
      <c r="E463" s="3" t="s">
        <v>498</v>
      </c>
      <c r="F463" s="3" t="s">
        <v>498</v>
      </c>
      <c r="G463" s="3" t="s">
        <v>192</v>
      </c>
      <c r="H463">
        <v>110</v>
      </c>
    </row>
    <row r="464" spans="1:12" x14ac:dyDescent="0.25">
      <c r="A464" s="3" t="s">
        <v>119</v>
      </c>
      <c r="B464" s="3" t="s">
        <v>23</v>
      </c>
      <c r="C464" s="3" t="s">
        <v>97</v>
      </c>
      <c r="D464" s="5">
        <v>43082.604166666664</v>
      </c>
      <c r="E464" s="3" t="s">
        <v>500</v>
      </c>
      <c r="F464" s="3" t="s">
        <v>500</v>
      </c>
      <c r="G464" s="3" t="s">
        <v>192</v>
      </c>
      <c r="H464">
        <v>63</v>
      </c>
    </row>
    <row r="465" spans="1:12" x14ac:dyDescent="0.25">
      <c r="A465" s="3" t="s">
        <v>119</v>
      </c>
      <c r="B465" s="3" t="s">
        <v>23</v>
      </c>
      <c r="C465" s="3" t="s">
        <v>97</v>
      </c>
      <c r="D465" s="5">
        <v>43119.439583333333</v>
      </c>
      <c r="E465" s="3" t="s">
        <v>503</v>
      </c>
      <c r="F465" s="3" t="s">
        <v>503</v>
      </c>
      <c r="G465" s="3" t="s">
        <v>192</v>
      </c>
      <c r="H465">
        <v>80</v>
      </c>
    </row>
    <row r="466" spans="1:12" x14ac:dyDescent="0.25">
      <c r="A466" s="3" t="s">
        <v>120</v>
      </c>
      <c r="B466" s="3" t="s">
        <v>24</v>
      </c>
      <c r="C466" s="3" t="s">
        <v>96</v>
      </c>
      <c r="D466" s="5">
        <v>42965.402777777781</v>
      </c>
      <c r="E466" s="3" t="s">
        <v>504</v>
      </c>
      <c r="F466" s="3" t="s">
        <v>504</v>
      </c>
      <c r="G466" s="3" t="s">
        <v>192</v>
      </c>
      <c r="H466">
        <v>878</v>
      </c>
      <c r="I466">
        <v>521</v>
      </c>
      <c r="J466">
        <f t="shared" si="14"/>
        <v>1.6852207293666026</v>
      </c>
      <c r="K466" s="3" t="b">
        <f t="shared" si="15"/>
        <v>1</v>
      </c>
      <c r="L466" t="b">
        <v>1</v>
      </c>
    </row>
    <row r="467" spans="1:12" x14ac:dyDescent="0.25">
      <c r="A467" s="3" t="s">
        <v>120</v>
      </c>
      <c r="B467" s="3" t="s">
        <v>24</v>
      </c>
      <c r="C467" s="3" t="s">
        <v>96</v>
      </c>
      <c r="D467" s="5">
        <v>42965.402777777781</v>
      </c>
      <c r="E467" s="3" t="s">
        <v>505</v>
      </c>
      <c r="F467" s="3" t="s">
        <v>505</v>
      </c>
      <c r="G467" s="3" t="s">
        <v>192</v>
      </c>
    </row>
    <row r="468" spans="1:12" x14ac:dyDescent="0.25">
      <c r="A468" s="3" t="s">
        <v>120</v>
      </c>
      <c r="B468" s="3" t="s">
        <v>24</v>
      </c>
      <c r="C468" s="3" t="s">
        <v>96</v>
      </c>
      <c r="D468" s="5">
        <v>43004.583333333336</v>
      </c>
      <c r="E468" s="3" t="s">
        <v>506</v>
      </c>
      <c r="F468" s="3" t="s">
        <v>506</v>
      </c>
      <c r="G468" s="3" t="s">
        <v>192</v>
      </c>
      <c r="H468">
        <v>1117</v>
      </c>
      <c r="I468">
        <v>665</v>
      </c>
      <c r="J468">
        <f t="shared" si="14"/>
        <v>1.6796992481203008</v>
      </c>
      <c r="K468" s="3" t="b">
        <f t="shared" si="15"/>
        <v>1</v>
      </c>
      <c r="L468" t="b">
        <v>1</v>
      </c>
    </row>
    <row r="469" spans="1:12" x14ac:dyDescent="0.25">
      <c r="A469" s="3" t="s">
        <v>120</v>
      </c>
      <c r="B469" s="3" t="s">
        <v>24</v>
      </c>
      <c r="C469" s="3" t="s">
        <v>96</v>
      </c>
      <c r="D469" s="5">
        <v>43004.583333333336</v>
      </c>
      <c r="E469" s="3" t="s">
        <v>507</v>
      </c>
      <c r="F469" s="3" t="s">
        <v>507</v>
      </c>
      <c r="G469" s="3" t="s">
        <v>192</v>
      </c>
    </row>
    <row r="470" spans="1:12" x14ac:dyDescent="0.25">
      <c r="A470" s="3" t="s">
        <v>120</v>
      </c>
      <c r="B470" s="3" t="s">
        <v>24</v>
      </c>
      <c r="C470" s="3" t="s">
        <v>96</v>
      </c>
      <c r="D470" s="5">
        <v>43033.451388888891</v>
      </c>
      <c r="E470" s="3" t="s">
        <v>508</v>
      </c>
      <c r="F470" s="3" t="s">
        <v>508</v>
      </c>
      <c r="G470" s="3" t="s">
        <v>192</v>
      </c>
      <c r="H470">
        <v>1584</v>
      </c>
      <c r="I470">
        <v>1096</v>
      </c>
      <c r="J470">
        <f t="shared" si="14"/>
        <v>1.4452554744525548</v>
      </c>
      <c r="K470" s="3" t="b">
        <f t="shared" si="15"/>
        <v>1</v>
      </c>
      <c r="L470" t="b">
        <v>1</v>
      </c>
    </row>
    <row r="471" spans="1:12" x14ac:dyDescent="0.25">
      <c r="A471" s="3" t="s">
        <v>120</v>
      </c>
      <c r="B471" s="3" t="s">
        <v>24</v>
      </c>
      <c r="C471" s="3" t="s">
        <v>96</v>
      </c>
      <c r="D471" s="5">
        <v>43033.451388888891</v>
      </c>
      <c r="E471" s="3" t="s">
        <v>509</v>
      </c>
      <c r="F471" s="3" t="s">
        <v>509</v>
      </c>
      <c r="G471" s="3" t="s">
        <v>192</v>
      </c>
    </row>
    <row r="472" spans="1:12" x14ac:dyDescent="0.25">
      <c r="A472" s="3" t="s">
        <v>120</v>
      </c>
      <c r="B472" s="3" t="s">
        <v>24</v>
      </c>
      <c r="C472" s="3" t="s">
        <v>96</v>
      </c>
      <c r="D472" s="5">
        <v>43068.395833333336</v>
      </c>
      <c r="E472" s="3" t="s">
        <v>510</v>
      </c>
      <c r="F472" s="3" t="s">
        <v>510</v>
      </c>
      <c r="G472" s="3" t="s">
        <v>192</v>
      </c>
      <c r="H472">
        <v>89</v>
      </c>
      <c r="I472">
        <v>115</v>
      </c>
      <c r="J472">
        <f t="shared" si="14"/>
        <v>0.77391304347826084</v>
      </c>
      <c r="K472" s="3" t="b">
        <f t="shared" si="15"/>
        <v>0</v>
      </c>
      <c r="L472" t="b">
        <v>0</v>
      </c>
    </row>
    <row r="473" spans="1:12" x14ac:dyDescent="0.25">
      <c r="A473" s="3" t="s">
        <v>120</v>
      </c>
      <c r="B473" s="3" t="s">
        <v>24</v>
      </c>
      <c r="C473" s="3" t="s">
        <v>96</v>
      </c>
      <c r="D473" s="5">
        <v>43068.395833333336</v>
      </c>
      <c r="E473" s="3" t="s">
        <v>511</v>
      </c>
      <c r="F473" s="3" t="s">
        <v>511</v>
      </c>
      <c r="G473" s="3" t="s">
        <v>192</v>
      </c>
    </row>
    <row r="474" spans="1:12" x14ac:dyDescent="0.25">
      <c r="A474" s="3" t="s">
        <v>120</v>
      </c>
      <c r="B474" s="3" t="s">
        <v>24</v>
      </c>
      <c r="C474" s="3" t="s">
        <v>96</v>
      </c>
      <c r="D474" s="5">
        <v>43090.354166666664</v>
      </c>
      <c r="E474" s="3" t="s">
        <v>512</v>
      </c>
      <c r="F474" s="3" t="s">
        <v>512</v>
      </c>
      <c r="G474" s="3" t="s">
        <v>192</v>
      </c>
      <c r="H474">
        <v>72</v>
      </c>
      <c r="I474">
        <v>56</v>
      </c>
      <c r="J474">
        <f t="shared" si="14"/>
        <v>1.2857142857142858</v>
      </c>
      <c r="K474" s="3" t="b">
        <f t="shared" si="15"/>
        <v>0</v>
      </c>
      <c r="L474" t="b">
        <v>0</v>
      </c>
    </row>
    <row r="475" spans="1:12" x14ac:dyDescent="0.25">
      <c r="A475" s="3" t="s">
        <v>120</v>
      </c>
      <c r="B475" s="3" t="s">
        <v>24</v>
      </c>
      <c r="C475" s="3" t="s">
        <v>96</v>
      </c>
      <c r="D475" s="5">
        <v>43090.354166666664</v>
      </c>
      <c r="E475" s="3" t="s">
        <v>513</v>
      </c>
      <c r="F475" s="3" t="s">
        <v>513</v>
      </c>
      <c r="G475" s="3" t="s">
        <v>192</v>
      </c>
    </row>
    <row r="476" spans="1:12" x14ac:dyDescent="0.25">
      <c r="A476" s="3" t="s">
        <v>120</v>
      </c>
      <c r="B476" s="3" t="s">
        <v>24</v>
      </c>
      <c r="C476" s="3" t="s">
        <v>96</v>
      </c>
      <c r="D476" s="5">
        <v>43126.375</v>
      </c>
      <c r="E476" s="3" t="s">
        <v>514</v>
      </c>
      <c r="F476" s="3" t="s">
        <v>514</v>
      </c>
      <c r="G476" s="3" t="s">
        <v>192</v>
      </c>
      <c r="H476">
        <v>130</v>
      </c>
      <c r="I476">
        <v>98</v>
      </c>
      <c r="J476">
        <f t="shared" si="14"/>
        <v>1.3265306122448979</v>
      </c>
      <c r="K476" s="3" t="b">
        <f t="shared" si="15"/>
        <v>0</v>
      </c>
      <c r="L476" t="b">
        <v>0</v>
      </c>
    </row>
    <row r="477" spans="1:12" x14ac:dyDescent="0.25">
      <c r="A477" s="3" t="s">
        <v>120</v>
      </c>
      <c r="B477" s="3" t="s">
        <v>24</v>
      </c>
      <c r="C477" s="3" t="s">
        <v>96</v>
      </c>
      <c r="D477" s="5">
        <v>43126.375</v>
      </c>
      <c r="E477" s="3" t="s">
        <v>515</v>
      </c>
      <c r="F477" s="3" t="s">
        <v>515</v>
      </c>
      <c r="G477" s="3" t="s">
        <v>192</v>
      </c>
    </row>
    <row r="478" spans="1:12" x14ac:dyDescent="0.25">
      <c r="A478" s="3" t="s">
        <v>120</v>
      </c>
      <c r="B478" s="3" t="s">
        <v>24</v>
      </c>
      <c r="C478" s="3" t="s">
        <v>97</v>
      </c>
      <c r="D478" s="5">
        <v>42965.402777777781</v>
      </c>
      <c r="E478" s="3" t="s">
        <v>516</v>
      </c>
      <c r="F478" s="3" t="s">
        <v>504</v>
      </c>
      <c r="G478" s="3" t="s">
        <v>192</v>
      </c>
    </row>
    <row r="479" spans="1:12" x14ac:dyDescent="0.25">
      <c r="A479" s="3" t="s">
        <v>120</v>
      </c>
      <c r="B479" s="3" t="s">
        <v>24</v>
      </c>
      <c r="C479" s="3" t="s">
        <v>97</v>
      </c>
      <c r="D479" s="5">
        <v>42965.402777777781</v>
      </c>
      <c r="E479" s="3" t="s">
        <v>504</v>
      </c>
      <c r="F479" s="3" t="s">
        <v>504</v>
      </c>
      <c r="G479" s="3" t="s">
        <v>192</v>
      </c>
      <c r="H479">
        <v>1529</v>
      </c>
    </row>
    <row r="480" spans="1:12" x14ac:dyDescent="0.25">
      <c r="A480" s="3" t="s">
        <v>120</v>
      </c>
      <c r="B480" s="3" t="s">
        <v>24</v>
      </c>
      <c r="C480" s="3" t="s">
        <v>97</v>
      </c>
      <c r="D480" s="5">
        <v>42965.402777777781</v>
      </c>
      <c r="E480" s="3" t="s">
        <v>517</v>
      </c>
      <c r="F480" s="3" t="s">
        <v>504</v>
      </c>
      <c r="G480" s="3" t="s">
        <v>192</v>
      </c>
      <c r="H480">
        <v>1529</v>
      </c>
    </row>
    <row r="481" spans="1:8" x14ac:dyDescent="0.25">
      <c r="A481" s="3" t="s">
        <v>120</v>
      </c>
      <c r="B481" s="3" t="s">
        <v>24</v>
      </c>
      <c r="C481" s="3" t="s">
        <v>97</v>
      </c>
      <c r="D481" s="5">
        <v>42965.402777777781</v>
      </c>
      <c r="E481" s="3" t="s">
        <v>518</v>
      </c>
      <c r="F481" s="3" t="s">
        <v>504</v>
      </c>
      <c r="G481" s="3" t="s">
        <v>192</v>
      </c>
      <c r="H481">
        <v>1550</v>
      </c>
    </row>
    <row r="482" spans="1:8" x14ac:dyDescent="0.25">
      <c r="A482" s="3" t="s">
        <v>120</v>
      </c>
      <c r="B482" s="3" t="s">
        <v>24</v>
      </c>
      <c r="C482" s="3" t="s">
        <v>97</v>
      </c>
      <c r="D482" s="5">
        <v>42965.402777777781</v>
      </c>
      <c r="E482" s="3" t="s">
        <v>519</v>
      </c>
      <c r="F482" s="3" t="s">
        <v>504</v>
      </c>
      <c r="G482" s="3" t="s">
        <v>192</v>
      </c>
      <c r="H482">
        <v>1480</v>
      </c>
    </row>
    <row r="483" spans="1:8" x14ac:dyDescent="0.25">
      <c r="A483" s="3" t="s">
        <v>120</v>
      </c>
      <c r="B483" s="3" t="s">
        <v>24</v>
      </c>
      <c r="C483" s="3" t="s">
        <v>97</v>
      </c>
      <c r="D483" s="5">
        <v>42965.402777777781</v>
      </c>
      <c r="E483" s="3" t="s">
        <v>520</v>
      </c>
      <c r="F483" s="3" t="s">
        <v>504</v>
      </c>
      <c r="G483" s="3" t="s">
        <v>192</v>
      </c>
      <c r="H483">
        <v>1430</v>
      </c>
    </row>
    <row r="484" spans="1:8" x14ac:dyDescent="0.25">
      <c r="A484" s="3" t="s">
        <v>120</v>
      </c>
      <c r="B484" s="3" t="s">
        <v>24</v>
      </c>
      <c r="C484" s="3" t="s">
        <v>97</v>
      </c>
      <c r="D484" s="5">
        <v>43004.583333333336</v>
      </c>
      <c r="E484" s="3" t="s">
        <v>506</v>
      </c>
      <c r="F484" s="3" t="s">
        <v>506</v>
      </c>
      <c r="G484" s="3" t="s">
        <v>192</v>
      </c>
      <c r="H484">
        <v>1558</v>
      </c>
    </row>
    <row r="485" spans="1:8" x14ac:dyDescent="0.25">
      <c r="A485" s="3" t="s">
        <v>120</v>
      </c>
      <c r="B485" s="3" t="s">
        <v>24</v>
      </c>
      <c r="C485" s="3" t="s">
        <v>97</v>
      </c>
      <c r="D485" s="5">
        <v>43004.583333333336</v>
      </c>
      <c r="E485" s="3" t="s">
        <v>521</v>
      </c>
      <c r="F485" s="3" t="s">
        <v>506</v>
      </c>
      <c r="G485" s="3" t="s">
        <v>192</v>
      </c>
      <c r="H485">
        <v>1700</v>
      </c>
    </row>
    <row r="486" spans="1:8" x14ac:dyDescent="0.25">
      <c r="A486" s="3" t="s">
        <v>120</v>
      </c>
      <c r="B486" s="3" t="s">
        <v>24</v>
      </c>
      <c r="C486" s="3" t="s">
        <v>97</v>
      </c>
      <c r="D486" s="5">
        <v>43004.583333333336</v>
      </c>
      <c r="E486" s="3" t="s">
        <v>522</v>
      </c>
      <c r="F486" s="3" t="s">
        <v>506</v>
      </c>
      <c r="G486" s="3" t="s">
        <v>192</v>
      </c>
      <c r="H486">
        <v>1300</v>
      </c>
    </row>
    <row r="487" spans="1:8" x14ac:dyDescent="0.25">
      <c r="A487" s="3" t="s">
        <v>120</v>
      </c>
      <c r="B487" s="3" t="s">
        <v>24</v>
      </c>
      <c r="C487" s="3" t="s">
        <v>97</v>
      </c>
      <c r="D487" s="5">
        <v>43004.583333333336</v>
      </c>
      <c r="E487" s="3" t="s">
        <v>523</v>
      </c>
      <c r="F487" s="3" t="s">
        <v>506</v>
      </c>
      <c r="G487" s="3" t="s">
        <v>192</v>
      </c>
      <c r="H487">
        <v>1361</v>
      </c>
    </row>
    <row r="488" spans="1:8" x14ac:dyDescent="0.25">
      <c r="A488" s="3" t="s">
        <v>120</v>
      </c>
      <c r="B488" s="3" t="s">
        <v>24</v>
      </c>
      <c r="C488" s="3" t="s">
        <v>97</v>
      </c>
      <c r="D488" s="5">
        <v>43004.583333333336</v>
      </c>
      <c r="E488" s="3" t="s">
        <v>524</v>
      </c>
      <c r="F488" s="3" t="s">
        <v>506</v>
      </c>
      <c r="G488" s="3" t="s">
        <v>192</v>
      </c>
      <c r="H488">
        <v>1330</v>
      </c>
    </row>
    <row r="489" spans="1:8" x14ac:dyDescent="0.25">
      <c r="A489" s="3" t="s">
        <v>120</v>
      </c>
      <c r="B489" s="3" t="s">
        <v>24</v>
      </c>
      <c r="C489" s="3" t="s">
        <v>97</v>
      </c>
      <c r="D489" s="5">
        <v>43033.451388888891</v>
      </c>
      <c r="E489" s="3" t="s">
        <v>508</v>
      </c>
      <c r="F489" s="3" t="s">
        <v>508</v>
      </c>
      <c r="G489" s="3" t="s">
        <v>192</v>
      </c>
      <c r="H489">
        <v>914</v>
      </c>
    </row>
    <row r="490" spans="1:8" x14ac:dyDescent="0.25">
      <c r="A490" s="3" t="s">
        <v>120</v>
      </c>
      <c r="B490" s="3" t="s">
        <v>24</v>
      </c>
      <c r="C490" s="3" t="s">
        <v>97</v>
      </c>
      <c r="D490" s="5">
        <v>43033.451388888891</v>
      </c>
      <c r="E490" s="3" t="s">
        <v>525</v>
      </c>
      <c r="F490" s="3" t="s">
        <v>508</v>
      </c>
      <c r="G490" s="3" t="s">
        <v>192</v>
      </c>
      <c r="H490">
        <v>980</v>
      </c>
    </row>
    <row r="491" spans="1:8" x14ac:dyDescent="0.25">
      <c r="A491" s="3" t="s">
        <v>120</v>
      </c>
      <c r="B491" s="3" t="s">
        <v>24</v>
      </c>
      <c r="C491" s="3" t="s">
        <v>97</v>
      </c>
      <c r="D491" s="5">
        <v>43033.451388888891</v>
      </c>
      <c r="E491" s="3" t="s">
        <v>526</v>
      </c>
      <c r="F491" s="3" t="s">
        <v>508</v>
      </c>
      <c r="G491" s="3" t="s">
        <v>192</v>
      </c>
      <c r="H491">
        <v>1100</v>
      </c>
    </row>
    <row r="492" spans="1:8" x14ac:dyDescent="0.25">
      <c r="A492" s="3" t="s">
        <v>120</v>
      </c>
      <c r="B492" s="3" t="s">
        <v>24</v>
      </c>
      <c r="C492" s="3" t="s">
        <v>97</v>
      </c>
      <c r="D492" s="5">
        <v>43033.451388888891</v>
      </c>
      <c r="E492" s="3" t="s">
        <v>527</v>
      </c>
      <c r="F492" s="3" t="s">
        <v>508</v>
      </c>
      <c r="G492" s="3" t="s">
        <v>192</v>
      </c>
      <c r="H492">
        <v>1800</v>
      </c>
    </row>
    <row r="493" spans="1:8" x14ac:dyDescent="0.25">
      <c r="A493" s="3" t="s">
        <v>120</v>
      </c>
      <c r="B493" s="3" t="s">
        <v>24</v>
      </c>
      <c r="C493" s="3" t="s">
        <v>97</v>
      </c>
      <c r="D493" s="5">
        <v>43033.451388888891</v>
      </c>
      <c r="E493" s="3" t="s">
        <v>528</v>
      </c>
      <c r="F493" s="3" t="s">
        <v>508</v>
      </c>
      <c r="G493" s="3" t="s">
        <v>192</v>
      </c>
      <c r="H493">
        <v>1420</v>
      </c>
    </row>
    <row r="494" spans="1:8" x14ac:dyDescent="0.25">
      <c r="A494" s="3" t="s">
        <v>120</v>
      </c>
      <c r="B494" s="3" t="s">
        <v>24</v>
      </c>
      <c r="C494" s="3" t="s">
        <v>97</v>
      </c>
      <c r="D494" s="5">
        <v>43068.395833333336</v>
      </c>
      <c r="E494" s="3" t="s">
        <v>510</v>
      </c>
      <c r="F494" s="3" t="s">
        <v>510</v>
      </c>
      <c r="G494" s="3" t="s">
        <v>192</v>
      </c>
      <c r="H494">
        <v>100</v>
      </c>
    </row>
    <row r="495" spans="1:8" x14ac:dyDescent="0.25">
      <c r="A495" s="3" t="s">
        <v>120</v>
      </c>
      <c r="B495" s="3" t="s">
        <v>24</v>
      </c>
      <c r="C495" s="3" t="s">
        <v>97</v>
      </c>
      <c r="D495" s="5">
        <v>43068.395833333336</v>
      </c>
      <c r="E495" s="3" t="s">
        <v>529</v>
      </c>
      <c r="F495" s="3" t="s">
        <v>510</v>
      </c>
      <c r="G495" s="3" t="s">
        <v>192</v>
      </c>
      <c r="H495">
        <v>106</v>
      </c>
    </row>
    <row r="496" spans="1:8" x14ac:dyDescent="0.25">
      <c r="A496" s="3" t="s">
        <v>120</v>
      </c>
      <c r="B496" s="3" t="s">
        <v>24</v>
      </c>
      <c r="C496" s="3" t="s">
        <v>97</v>
      </c>
      <c r="D496" s="5">
        <v>43068.395833333336</v>
      </c>
      <c r="E496" s="3" t="s">
        <v>530</v>
      </c>
      <c r="F496" s="3" t="s">
        <v>510</v>
      </c>
      <c r="G496" s="3" t="s">
        <v>192</v>
      </c>
      <c r="H496">
        <v>118</v>
      </c>
    </row>
    <row r="497" spans="1:12" x14ac:dyDescent="0.25">
      <c r="A497" s="3" t="s">
        <v>120</v>
      </c>
      <c r="B497" s="3" t="s">
        <v>24</v>
      </c>
      <c r="C497" s="3" t="s">
        <v>97</v>
      </c>
      <c r="D497" s="5">
        <v>43068.395833333336</v>
      </c>
      <c r="E497" s="3" t="s">
        <v>531</v>
      </c>
      <c r="F497" s="3" t="s">
        <v>510</v>
      </c>
      <c r="G497" s="3" t="s">
        <v>192</v>
      </c>
      <c r="H497">
        <v>120</v>
      </c>
    </row>
    <row r="498" spans="1:12" x14ac:dyDescent="0.25">
      <c r="A498" s="3" t="s">
        <v>120</v>
      </c>
      <c r="B498" s="3" t="s">
        <v>24</v>
      </c>
      <c r="C498" s="3" t="s">
        <v>97</v>
      </c>
      <c r="D498" s="5">
        <v>43068.395833333336</v>
      </c>
      <c r="E498" s="3" t="s">
        <v>532</v>
      </c>
      <c r="F498" s="3" t="s">
        <v>510</v>
      </c>
      <c r="G498" s="3" t="s">
        <v>192</v>
      </c>
      <c r="H498">
        <v>123</v>
      </c>
    </row>
    <row r="499" spans="1:12" x14ac:dyDescent="0.25">
      <c r="A499" s="3" t="s">
        <v>120</v>
      </c>
      <c r="B499" s="3" t="s">
        <v>24</v>
      </c>
      <c r="C499" s="3" t="s">
        <v>97</v>
      </c>
      <c r="D499" s="5">
        <v>43090.354166666664</v>
      </c>
      <c r="E499" s="3" t="s">
        <v>512</v>
      </c>
      <c r="F499" s="3" t="s">
        <v>512</v>
      </c>
      <c r="G499" s="3" t="s">
        <v>192</v>
      </c>
      <c r="H499">
        <v>76</v>
      </c>
    </row>
    <row r="500" spans="1:12" x14ac:dyDescent="0.25">
      <c r="A500" s="3" t="s">
        <v>120</v>
      </c>
      <c r="B500" s="3" t="s">
        <v>24</v>
      </c>
      <c r="C500" s="3" t="s">
        <v>97</v>
      </c>
      <c r="D500" s="5">
        <v>43126.375</v>
      </c>
      <c r="E500" s="3" t="s">
        <v>514</v>
      </c>
      <c r="F500" s="3" t="s">
        <v>514</v>
      </c>
      <c r="G500" s="3" t="s">
        <v>192</v>
      </c>
      <c r="H500">
        <v>231</v>
      </c>
    </row>
    <row r="501" spans="1:12" x14ac:dyDescent="0.25">
      <c r="A501" s="3" t="s">
        <v>121</v>
      </c>
      <c r="B501" s="3" t="s">
        <v>25</v>
      </c>
      <c r="C501" s="3" t="s">
        <v>96</v>
      </c>
      <c r="D501" s="5">
        <v>42964.415972222225</v>
      </c>
      <c r="E501" s="3" t="s">
        <v>533</v>
      </c>
      <c r="F501" s="3" t="s">
        <v>533</v>
      </c>
      <c r="G501" s="3" t="s">
        <v>374</v>
      </c>
      <c r="H501">
        <v>138</v>
      </c>
      <c r="I501">
        <v>136</v>
      </c>
      <c r="J501">
        <f t="shared" si="14"/>
        <v>1.0147058823529411</v>
      </c>
      <c r="K501" s="3" t="b">
        <f t="shared" si="15"/>
        <v>0</v>
      </c>
      <c r="L501" t="b">
        <v>0</v>
      </c>
    </row>
    <row r="502" spans="1:12" x14ac:dyDescent="0.25">
      <c r="A502" s="3" t="s">
        <v>121</v>
      </c>
      <c r="B502" s="3" t="s">
        <v>25</v>
      </c>
      <c r="C502" s="3" t="s">
        <v>96</v>
      </c>
      <c r="D502" s="5">
        <v>42964.415972222225</v>
      </c>
      <c r="E502" s="3" t="s">
        <v>534</v>
      </c>
      <c r="F502" s="3" t="s">
        <v>534</v>
      </c>
      <c r="G502" s="3" t="s">
        <v>374</v>
      </c>
    </row>
    <row r="503" spans="1:12" s="3" customFormat="1" x14ac:dyDescent="0.25">
      <c r="A503" s="3" t="s">
        <v>121</v>
      </c>
      <c r="B503" s="3" t="s">
        <v>25</v>
      </c>
      <c r="C503" s="3" t="s">
        <v>96</v>
      </c>
      <c r="D503" s="5">
        <v>42964.430555555555</v>
      </c>
      <c r="E503" s="3" t="s">
        <v>535</v>
      </c>
      <c r="F503" s="3" t="s">
        <v>535</v>
      </c>
      <c r="G503" s="3" t="s">
        <v>377</v>
      </c>
      <c r="H503" s="3">
        <v>174</v>
      </c>
      <c r="I503" s="3">
        <v>139</v>
      </c>
      <c r="J503" s="3">
        <f t="shared" si="14"/>
        <v>1.2517985611510791</v>
      </c>
      <c r="K503" s="3" t="b">
        <f t="shared" si="15"/>
        <v>0</v>
      </c>
      <c r="L503" s="3" t="b">
        <v>0</v>
      </c>
    </row>
    <row r="504" spans="1:12" x14ac:dyDescent="0.25">
      <c r="A504" s="3" t="s">
        <v>121</v>
      </c>
      <c r="B504" s="3" t="s">
        <v>25</v>
      </c>
      <c r="C504" s="3" t="s">
        <v>96</v>
      </c>
      <c r="D504" s="5">
        <v>42964.430555555555</v>
      </c>
      <c r="E504" s="3" t="s">
        <v>536</v>
      </c>
      <c r="F504" s="3" t="s">
        <v>536</v>
      </c>
      <c r="G504" s="3" t="s">
        <v>377</v>
      </c>
    </row>
    <row r="505" spans="1:12" x14ac:dyDescent="0.25">
      <c r="A505" s="3" t="s">
        <v>121</v>
      </c>
      <c r="B505" s="3" t="s">
        <v>25</v>
      </c>
      <c r="C505" s="3" t="s">
        <v>96</v>
      </c>
      <c r="D505" s="5">
        <v>43003.677083333336</v>
      </c>
      <c r="E505" s="3" t="s">
        <v>537</v>
      </c>
      <c r="F505" s="3" t="s">
        <v>537</v>
      </c>
      <c r="G505" s="3" t="s">
        <v>374</v>
      </c>
      <c r="H505">
        <v>141</v>
      </c>
      <c r="I505">
        <v>112</v>
      </c>
      <c r="J505">
        <f t="shared" si="14"/>
        <v>1.2589285714285714</v>
      </c>
      <c r="K505" s="3" t="b">
        <f t="shared" si="15"/>
        <v>0</v>
      </c>
      <c r="L505" t="b">
        <v>0</v>
      </c>
    </row>
    <row r="506" spans="1:12" x14ac:dyDescent="0.25">
      <c r="A506" s="3" t="s">
        <v>121</v>
      </c>
      <c r="B506" s="3" t="s">
        <v>25</v>
      </c>
      <c r="C506" s="3" t="s">
        <v>96</v>
      </c>
      <c r="D506" s="5">
        <v>43003.677083333336</v>
      </c>
      <c r="E506" s="3" t="s">
        <v>538</v>
      </c>
      <c r="F506" s="3" t="s">
        <v>538</v>
      </c>
      <c r="G506" s="3" t="s">
        <v>374</v>
      </c>
    </row>
    <row r="507" spans="1:12" x14ac:dyDescent="0.25">
      <c r="A507" s="3" t="s">
        <v>121</v>
      </c>
      <c r="B507" s="3" t="s">
        <v>25</v>
      </c>
      <c r="C507" s="3" t="s">
        <v>96</v>
      </c>
      <c r="D507" s="5">
        <v>43032.548611111109</v>
      </c>
      <c r="E507" s="3" t="s">
        <v>539</v>
      </c>
      <c r="F507" s="3" t="s">
        <v>539</v>
      </c>
      <c r="G507" s="3" t="s">
        <v>374</v>
      </c>
      <c r="H507">
        <v>146</v>
      </c>
      <c r="I507">
        <v>112</v>
      </c>
      <c r="J507">
        <f t="shared" si="14"/>
        <v>1.3035714285714286</v>
      </c>
      <c r="K507" s="3" t="b">
        <f t="shared" si="15"/>
        <v>0</v>
      </c>
      <c r="L507" t="b">
        <v>0</v>
      </c>
    </row>
    <row r="508" spans="1:12" x14ac:dyDescent="0.25">
      <c r="A508" s="3" t="s">
        <v>121</v>
      </c>
      <c r="B508" s="3" t="s">
        <v>25</v>
      </c>
      <c r="C508" s="3" t="s">
        <v>96</v>
      </c>
      <c r="D508" s="5">
        <v>43032.548611111109</v>
      </c>
      <c r="E508" s="3" t="s">
        <v>540</v>
      </c>
      <c r="F508" s="3" t="s">
        <v>540</v>
      </c>
      <c r="G508" s="3" t="s">
        <v>374</v>
      </c>
    </row>
    <row r="509" spans="1:12" x14ac:dyDescent="0.25">
      <c r="A509" s="3" t="s">
        <v>121</v>
      </c>
      <c r="B509" s="3" t="s">
        <v>25</v>
      </c>
      <c r="C509" s="3" t="s">
        <v>96</v>
      </c>
      <c r="D509" s="5">
        <v>43063.5</v>
      </c>
      <c r="E509" s="3" t="s">
        <v>541</v>
      </c>
      <c r="F509" s="3" t="s">
        <v>541</v>
      </c>
      <c r="G509" s="3" t="s">
        <v>374</v>
      </c>
      <c r="H509">
        <v>135</v>
      </c>
      <c r="I509">
        <v>108</v>
      </c>
      <c r="J509">
        <f t="shared" si="14"/>
        <v>1.25</v>
      </c>
      <c r="K509" s="3" t="b">
        <f t="shared" si="15"/>
        <v>0</v>
      </c>
      <c r="L509" t="b">
        <v>0</v>
      </c>
    </row>
    <row r="510" spans="1:12" x14ac:dyDescent="0.25">
      <c r="A510" s="3" t="s">
        <v>121</v>
      </c>
      <c r="B510" s="3" t="s">
        <v>25</v>
      </c>
      <c r="C510" s="3" t="s">
        <v>96</v>
      </c>
      <c r="D510" s="5">
        <v>43063.5</v>
      </c>
      <c r="E510" s="3" t="s">
        <v>542</v>
      </c>
      <c r="F510" s="3" t="s">
        <v>542</v>
      </c>
      <c r="G510" s="3" t="s">
        <v>374</v>
      </c>
    </row>
    <row r="511" spans="1:12" x14ac:dyDescent="0.25">
      <c r="A511" s="3" t="s">
        <v>121</v>
      </c>
      <c r="B511" s="3" t="s">
        <v>25</v>
      </c>
      <c r="C511" s="3" t="s">
        <v>96</v>
      </c>
      <c r="D511" s="5">
        <v>43090.597222222219</v>
      </c>
      <c r="E511" s="3" t="s">
        <v>543</v>
      </c>
      <c r="F511" s="3" t="s">
        <v>543</v>
      </c>
      <c r="G511" s="3" t="s">
        <v>374</v>
      </c>
      <c r="H511">
        <v>125</v>
      </c>
      <c r="I511">
        <v>120</v>
      </c>
      <c r="J511">
        <f t="shared" si="14"/>
        <v>1.0416666666666667</v>
      </c>
      <c r="K511" s="3" t="b">
        <f t="shared" si="15"/>
        <v>0</v>
      </c>
      <c r="L511" t="b">
        <v>0</v>
      </c>
    </row>
    <row r="512" spans="1:12" x14ac:dyDescent="0.25">
      <c r="A512" s="3" t="s">
        <v>121</v>
      </c>
      <c r="B512" s="3" t="s">
        <v>25</v>
      </c>
      <c r="C512" s="3" t="s">
        <v>96</v>
      </c>
      <c r="D512" s="5">
        <v>43090.597222222219</v>
      </c>
      <c r="E512" s="3" t="s">
        <v>544</v>
      </c>
      <c r="F512" s="3" t="s">
        <v>544</v>
      </c>
      <c r="G512" s="3" t="s">
        <v>374</v>
      </c>
    </row>
    <row r="513" spans="1:12" x14ac:dyDescent="0.25">
      <c r="A513" s="3" t="s">
        <v>121</v>
      </c>
      <c r="B513" s="3" t="s">
        <v>25</v>
      </c>
      <c r="C513" s="3" t="s">
        <v>96</v>
      </c>
      <c r="D513" s="5">
        <v>43125.527777777781</v>
      </c>
      <c r="E513" s="3" t="s">
        <v>545</v>
      </c>
      <c r="F513" s="3" t="s">
        <v>545</v>
      </c>
      <c r="G513" s="3" t="s">
        <v>374</v>
      </c>
      <c r="H513">
        <v>178</v>
      </c>
      <c r="I513">
        <v>132</v>
      </c>
      <c r="J513">
        <f t="shared" si="14"/>
        <v>1.3484848484848484</v>
      </c>
      <c r="K513" s="3" t="b">
        <f t="shared" si="15"/>
        <v>0</v>
      </c>
      <c r="L513" t="b">
        <v>0</v>
      </c>
    </row>
    <row r="514" spans="1:12" x14ac:dyDescent="0.25">
      <c r="A514" s="3" t="s">
        <v>121</v>
      </c>
      <c r="B514" s="3" t="s">
        <v>25</v>
      </c>
      <c r="C514" s="3" t="s">
        <v>96</v>
      </c>
      <c r="D514" s="5">
        <v>43125.527777777781</v>
      </c>
      <c r="E514" s="3" t="s">
        <v>546</v>
      </c>
      <c r="F514" s="3" t="s">
        <v>546</v>
      </c>
      <c r="G514" s="3" t="s">
        <v>374</v>
      </c>
    </row>
    <row r="515" spans="1:12" x14ac:dyDescent="0.25">
      <c r="A515" s="3" t="s">
        <v>121</v>
      </c>
      <c r="B515" s="3" t="s">
        <v>25</v>
      </c>
      <c r="C515" s="3" t="s">
        <v>97</v>
      </c>
      <c r="D515" s="5">
        <v>42964.415972222225</v>
      </c>
      <c r="E515" s="3" t="s">
        <v>533</v>
      </c>
      <c r="F515" s="3" t="s">
        <v>533</v>
      </c>
      <c r="G515" s="3" t="s">
        <v>374</v>
      </c>
      <c r="H515">
        <v>167</v>
      </c>
    </row>
    <row r="516" spans="1:12" x14ac:dyDescent="0.25">
      <c r="A516" s="3" t="s">
        <v>121</v>
      </c>
      <c r="B516" s="3" t="s">
        <v>25</v>
      </c>
      <c r="C516" s="3" t="s">
        <v>97</v>
      </c>
      <c r="D516" s="5">
        <v>42964.430555555555</v>
      </c>
      <c r="E516" s="3" t="s">
        <v>535</v>
      </c>
      <c r="F516" s="3" t="s">
        <v>535</v>
      </c>
      <c r="G516" s="3" t="s">
        <v>377</v>
      </c>
      <c r="H516">
        <v>166</v>
      </c>
    </row>
    <row r="517" spans="1:12" x14ac:dyDescent="0.25">
      <c r="A517" s="3" t="s">
        <v>121</v>
      </c>
      <c r="B517" s="3" t="s">
        <v>25</v>
      </c>
      <c r="C517" s="3" t="s">
        <v>97</v>
      </c>
      <c r="D517" s="5">
        <v>43003.677083333336</v>
      </c>
      <c r="E517" s="3" t="s">
        <v>537</v>
      </c>
      <c r="F517" s="3" t="s">
        <v>537</v>
      </c>
      <c r="G517" s="3" t="s">
        <v>374</v>
      </c>
      <c r="H517">
        <v>158</v>
      </c>
    </row>
    <row r="518" spans="1:12" x14ac:dyDescent="0.25">
      <c r="A518" s="3" t="s">
        <v>121</v>
      </c>
      <c r="B518" s="3" t="s">
        <v>25</v>
      </c>
      <c r="C518" s="3" t="s">
        <v>97</v>
      </c>
      <c r="D518" s="5">
        <v>43032.548611111109</v>
      </c>
      <c r="E518" s="3" t="s">
        <v>539</v>
      </c>
      <c r="F518" s="3" t="s">
        <v>539</v>
      </c>
      <c r="G518" s="3" t="s">
        <v>374</v>
      </c>
      <c r="H518">
        <v>152</v>
      </c>
    </row>
    <row r="519" spans="1:12" x14ac:dyDescent="0.25">
      <c r="A519" s="3" t="s">
        <v>121</v>
      </c>
      <c r="B519" s="3" t="s">
        <v>25</v>
      </c>
      <c r="C519" s="3" t="s">
        <v>97</v>
      </c>
      <c r="D519" s="5">
        <v>43063.5</v>
      </c>
      <c r="E519" s="3" t="s">
        <v>541</v>
      </c>
      <c r="F519" s="3" t="s">
        <v>541</v>
      </c>
      <c r="G519" s="3" t="s">
        <v>374</v>
      </c>
      <c r="H519">
        <v>149</v>
      </c>
    </row>
    <row r="520" spans="1:12" x14ac:dyDescent="0.25">
      <c r="A520" s="3" t="s">
        <v>121</v>
      </c>
      <c r="B520" s="3" t="s">
        <v>25</v>
      </c>
      <c r="C520" s="3" t="s">
        <v>97</v>
      </c>
      <c r="D520" s="5">
        <v>43090.597222222219</v>
      </c>
      <c r="E520" s="3" t="s">
        <v>543</v>
      </c>
      <c r="F520" s="3" t="s">
        <v>543</v>
      </c>
      <c r="G520" s="3" t="s">
        <v>374</v>
      </c>
      <c r="H520">
        <v>151</v>
      </c>
    </row>
    <row r="521" spans="1:12" x14ac:dyDescent="0.25">
      <c r="A521" s="3" t="s">
        <v>121</v>
      </c>
      <c r="B521" s="3" t="s">
        <v>25</v>
      </c>
      <c r="C521" s="3" t="s">
        <v>97</v>
      </c>
      <c r="D521" s="5">
        <v>43125.527777777781</v>
      </c>
      <c r="E521" s="3" t="s">
        <v>545</v>
      </c>
      <c r="F521" s="3" t="s">
        <v>545</v>
      </c>
      <c r="G521" s="3" t="s">
        <v>374</v>
      </c>
      <c r="H521">
        <v>213</v>
      </c>
    </row>
    <row r="522" spans="1:12" x14ac:dyDescent="0.25">
      <c r="A522" s="3" t="s">
        <v>122</v>
      </c>
      <c r="B522" s="3" t="s">
        <v>26</v>
      </c>
      <c r="C522" s="3" t="s">
        <v>96</v>
      </c>
      <c r="D522" s="5">
        <v>42964.647222222222</v>
      </c>
      <c r="E522" s="3" t="s">
        <v>547</v>
      </c>
      <c r="F522" s="3" t="s">
        <v>547</v>
      </c>
      <c r="G522" s="3" t="s">
        <v>374</v>
      </c>
      <c r="H522">
        <v>111</v>
      </c>
      <c r="I522">
        <v>88</v>
      </c>
      <c r="J522">
        <f t="shared" ref="J522:J578" si="16">H522/I522</f>
        <v>1.2613636363636365</v>
      </c>
      <c r="K522" s="3" t="b">
        <f t="shared" ref="K522:K578" si="17">AND(J522&gt;1.36,J522&lt;1.84)</f>
        <v>0</v>
      </c>
      <c r="L522" t="b">
        <v>0</v>
      </c>
    </row>
    <row r="523" spans="1:12" x14ac:dyDescent="0.25">
      <c r="A523" s="3" t="s">
        <v>122</v>
      </c>
      <c r="B523" s="3" t="s">
        <v>26</v>
      </c>
      <c r="C523" s="3" t="s">
        <v>96</v>
      </c>
      <c r="D523" s="5">
        <v>42964.647222222222</v>
      </c>
      <c r="E523" s="3" t="s">
        <v>548</v>
      </c>
      <c r="F523" s="3" t="s">
        <v>548</v>
      </c>
      <c r="G523" s="3" t="s">
        <v>374</v>
      </c>
    </row>
    <row r="524" spans="1:12" x14ac:dyDescent="0.25">
      <c r="A524" s="3" t="s">
        <v>122</v>
      </c>
      <c r="B524" s="3" t="s">
        <v>26</v>
      </c>
      <c r="C524" s="3" t="s">
        <v>96</v>
      </c>
      <c r="D524" s="5">
        <v>43004.465277777781</v>
      </c>
      <c r="E524" s="3" t="s">
        <v>549</v>
      </c>
      <c r="F524" s="3" t="s">
        <v>549</v>
      </c>
      <c r="G524" s="3" t="s">
        <v>374</v>
      </c>
      <c r="H524">
        <v>139</v>
      </c>
      <c r="I524">
        <v>80</v>
      </c>
      <c r="J524">
        <f t="shared" si="16"/>
        <v>1.7375</v>
      </c>
      <c r="K524" s="3" t="b">
        <f t="shared" si="17"/>
        <v>1</v>
      </c>
      <c r="L524" t="b">
        <v>1</v>
      </c>
    </row>
    <row r="525" spans="1:12" x14ac:dyDescent="0.25">
      <c r="A525" s="3" t="s">
        <v>122</v>
      </c>
      <c r="B525" s="3" t="s">
        <v>26</v>
      </c>
      <c r="C525" s="3" t="s">
        <v>96</v>
      </c>
      <c r="D525" s="5">
        <v>43004.465277777781</v>
      </c>
      <c r="E525" s="3" t="s">
        <v>550</v>
      </c>
      <c r="F525" s="3" t="s">
        <v>550</v>
      </c>
      <c r="G525" s="3" t="s">
        <v>374</v>
      </c>
    </row>
    <row r="526" spans="1:12" x14ac:dyDescent="0.25">
      <c r="A526" s="3" t="s">
        <v>122</v>
      </c>
      <c r="B526" s="3" t="s">
        <v>26</v>
      </c>
      <c r="C526" s="3" t="s">
        <v>96</v>
      </c>
      <c r="D526" s="5">
        <v>43032.484722222223</v>
      </c>
      <c r="E526" s="3" t="s">
        <v>551</v>
      </c>
      <c r="F526" s="3" t="s">
        <v>551</v>
      </c>
      <c r="G526" s="3" t="s">
        <v>374</v>
      </c>
      <c r="H526">
        <v>134</v>
      </c>
      <c r="I526">
        <v>88</v>
      </c>
      <c r="J526">
        <f t="shared" si="16"/>
        <v>1.5227272727272727</v>
      </c>
      <c r="K526" s="3" t="b">
        <f t="shared" si="17"/>
        <v>1</v>
      </c>
      <c r="L526" t="b">
        <v>1</v>
      </c>
    </row>
    <row r="527" spans="1:12" x14ac:dyDescent="0.25">
      <c r="A527" s="3" t="s">
        <v>122</v>
      </c>
      <c r="B527" s="3" t="s">
        <v>26</v>
      </c>
      <c r="C527" s="3" t="s">
        <v>96</v>
      </c>
      <c r="D527" s="5">
        <v>43032.734722222223</v>
      </c>
      <c r="E527" s="3" t="s">
        <v>552</v>
      </c>
      <c r="F527" s="3" t="s">
        <v>552</v>
      </c>
      <c r="G527" s="3" t="s">
        <v>374</v>
      </c>
    </row>
    <row r="528" spans="1:12" x14ac:dyDescent="0.25">
      <c r="A528" s="3" t="s">
        <v>122</v>
      </c>
      <c r="B528" s="3" t="s">
        <v>26</v>
      </c>
      <c r="C528" s="3" t="s">
        <v>96</v>
      </c>
      <c r="D528" s="5">
        <v>43063.423611111109</v>
      </c>
      <c r="E528" s="3" t="s">
        <v>553</v>
      </c>
      <c r="F528" s="3" t="s">
        <v>553</v>
      </c>
      <c r="G528" s="3" t="s">
        <v>374</v>
      </c>
      <c r="H528">
        <v>122</v>
      </c>
      <c r="I528">
        <v>91</v>
      </c>
      <c r="J528">
        <f t="shared" si="16"/>
        <v>1.3406593406593406</v>
      </c>
      <c r="K528" s="3" t="b">
        <f t="shared" si="17"/>
        <v>0</v>
      </c>
      <c r="L528" t="b">
        <v>0</v>
      </c>
    </row>
    <row r="529" spans="1:12" x14ac:dyDescent="0.25">
      <c r="A529" s="3" t="s">
        <v>122</v>
      </c>
      <c r="B529" s="3" t="s">
        <v>26</v>
      </c>
      <c r="C529" s="3" t="s">
        <v>96</v>
      </c>
      <c r="D529" s="5">
        <v>43063.423611111109</v>
      </c>
      <c r="E529" s="3" t="s">
        <v>554</v>
      </c>
      <c r="F529" s="3" t="s">
        <v>554</v>
      </c>
      <c r="G529" s="3" t="s">
        <v>374</v>
      </c>
    </row>
    <row r="530" spans="1:12" x14ac:dyDescent="0.25">
      <c r="A530" s="3" t="s">
        <v>122</v>
      </c>
      <c r="B530" s="3" t="s">
        <v>26</v>
      </c>
      <c r="C530" s="3" t="s">
        <v>96</v>
      </c>
      <c r="D530" s="5">
        <v>43063.429166666669</v>
      </c>
      <c r="E530" s="3" t="s">
        <v>555</v>
      </c>
      <c r="F530" s="3" t="s">
        <v>555</v>
      </c>
      <c r="G530" s="3" t="s">
        <v>377</v>
      </c>
      <c r="H530">
        <v>121</v>
      </c>
      <c r="I530">
        <v>100</v>
      </c>
      <c r="J530">
        <f t="shared" si="16"/>
        <v>1.21</v>
      </c>
      <c r="K530" s="3" t="b">
        <f t="shared" si="17"/>
        <v>0</v>
      </c>
      <c r="L530" t="b">
        <v>0</v>
      </c>
    </row>
    <row r="531" spans="1:12" x14ac:dyDescent="0.25">
      <c r="A531" s="3" t="s">
        <v>122</v>
      </c>
      <c r="B531" s="3" t="s">
        <v>26</v>
      </c>
      <c r="C531" s="3" t="s">
        <v>96</v>
      </c>
      <c r="D531" s="5">
        <v>43063.429166666669</v>
      </c>
      <c r="E531" s="3" t="s">
        <v>556</v>
      </c>
      <c r="F531" s="3" t="s">
        <v>556</v>
      </c>
      <c r="G531" s="3" t="s">
        <v>377</v>
      </c>
    </row>
    <row r="532" spans="1:12" x14ac:dyDescent="0.25">
      <c r="A532" s="3" t="s">
        <v>122</v>
      </c>
      <c r="B532" s="3" t="s">
        <v>26</v>
      </c>
      <c r="C532" s="3" t="s">
        <v>96</v>
      </c>
      <c r="D532" s="5">
        <v>43090.541666666664</v>
      </c>
      <c r="E532" s="3" t="s">
        <v>557</v>
      </c>
      <c r="F532" s="3" t="s">
        <v>557</v>
      </c>
      <c r="G532" s="3" t="s">
        <v>374</v>
      </c>
      <c r="H532">
        <v>106</v>
      </c>
      <c r="I532">
        <v>102</v>
      </c>
      <c r="J532">
        <f t="shared" si="16"/>
        <v>1.0392156862745099</v>
      </c>
      <c r="K532" s="3" t="b">
        <f t="shared" si="17"/>
        <v>0</v>
      </c>
      <c r="L532" t="b">
        <v>0</v>
      </c>
    </row>
    <row r="533" spans="1:12" x14ac:dyDescent="0.25">
      <c r="A533" s="3" t="s">
        <v>122</v>
      </c>
      <c r="B533" s="3" t="s">
        <v>26</v>
      </c>
      <c r="C533" s="3" t="s">
        <v>96</v>
      </c>
      <c r="D533" s="5">
        <v>43090.541666666664</v>
      </c>
      <c r="E533" s="3" t="s">
        <v>558</v>
      </c>
      <c r="F533" s="3" t="s">
        <v>558</v>
      </c>
      <c r="G533" s="3" t="s">
        <v>374</v>
      </c>
    </row>
    <row r="534" spans="1:12" x14ac:dyDescent="0.25">
      <c r="A534" s="3" t="s">
        <v>122</v>
      </c>
      <c r="B534" s="3" t="s">
        <v>26</v>
      </c>
      <c r="C534" s="3" t="s">
        <v>96</v>
      </c>
      <c r="D534" s="5">
        <v>43125.395833333336</v>
      </c>
      <c r="E534" s="3" t="s">
        <v>559</v>
      </c>
      <c r="F534" s="3" t="s">
        <v>559</v>
      </c>
      <c r="G534" s="3" t="s">
        <v>374</v>
      </c>
      <c r="H534">
        <v>137</v>
      </c>
      <c r="I534">
        <v>79</v>
      </c>
      <c r="J534">
        <f t="shared" si="16"/>
        <v>1.7341772151898733</v>
      </c>
      <c r="K534" s="3" t="b">
        <f t="shared" si="17"/>
        <v>1</v>
      </c>
      <c r="L534" t="b">
        <v>1</v>
      </c>
    </row>
    <row r="535" spans="1:12" x14ac:dyDescent="0.25">
      <c r="A535" s="3" t="s">
        <v>122</v>
      </c>
      <c r="B535" s="3" t="s">
        <v>26</v>
      </c>
      <c r="C535" s="3" t="s">
        <v>96</v>
      </c>
      <c r="D535" s="5">
        <v>43125.395833333336</v>
      </c>
      <c r="E535" s="3" t="s">
        <v>560</v>
      </c>
      <c r="F535" s="3" t="s">
        <v>560</v>
      </c>
      <c r="G535" s="3" t="s">
        <v>374</v>
      </c>
    </row>
    <row r="536" spans="1:12" x14ac:dyDescent="0.25">
      <c r="A536" s="3" t="s">
        <v>122</v>
      </c>
      <c r="B536" s="3" t="s">
        <v>26</v>
      </c>
      <c r="C536" s="3" t="s">
        <v>97</v>
      </c>
      <c r="D536" s="5">
        <v>42964.647222222222</v>
      </c>
      <c r="E536" s="3" t="s">
        <v>547</v>
      </c>
      <c r="F536" s="3" t="s">
        <v>547</v>
      </c>
      <c r="G536" s="3" t="s">
        <v>374</v>
      </c>
      <c r="H536">
        <v>141</v>
      </c>
    </row>
    <row r="537" spans="1:12" x14ac:dyDescent="0.25">
      <c r="A537" s="3" t="s">
        <v>122</v>
      </c>
      <c r="B537" s="3" t="s">
        <v>26</v>
      </c>
      <c r="C537" s="3" t="s">
        <v>97</v>
      </c>
      <c r="D537" s="5">
        <v>43004.465277777781</v>
      </c>
      <c r="E537" s="3" t="s">
        <v>549</v>
      </c>
      <c r="F537" s="3" t="s">
        <v>549</v>
      </c>
      <c r="G537" s="3" t="s">
        <v>374</v>
      </c>
      <c r="H537">
        <v>139</v>
      </c>
    </row>
    <row r="538" spans="1:12" x14ac:dyDescent="0.25">
      <c r="A538" s="3" t="s">
        <v>122</v>
      </c>
      <c r="B538" s="3" t="s">
        <v>26</v>
      </c>
      <c r="C538" s="3" t="s">
        <v>97</v>
      </c>
      <c r="D538" s="5">
        <v>43032.484722222223</v>
      </c>
      <c r="E538" s="3" t="s">
        <v>551</v>
      </c>
      <c r="F538" s="3" t="s">
        <v>551</v>
      </c>
      <c r="G538" s="3" t="s">
        <v>374</v>
      </c>
      <c r="H538">
        <v>138</v>
      </c>
    </row>
    <row r="539" spans="1:12" x14ac:dyDescent="0.25">
      <c r="A539" s="3" t="s">
        <v>122</v>
      </c>
      <c r="B539" s="3" t="s">
        <v>26</v>
      </c>
      <c r="C539" s="3" t="s">
        <v>97</v>
      </c>
      <c r="D539" s="5">
        <v>43063.423611111109</v>
      </c>
      <c r="E539" s="3" t="s">
        <v>553</v>
      </c>
      <c r="F539" s="3" t="s">
        <v>553</v>
      </c>
      <c r="G539" s="3" t="s">
        <v>374</v>
      </c>
      <c r="H539">
        <v>134</v>
      </c>
    </row>
    <row r="540" spans="1:12" x14ac:dyDescent="0.25">
      <c r="A540" s="3" t="s">
        <v>122</v>
      </c>
      <c r="B540" s="3" t="s">
        <v>26</v>
      </c>
      <c r="C540" s="3" t="s">
        <v>97</v>
      </c>
      <c r="D540" s="5">
        <v>43063.429166666669</v>
      </c>
      <c r="E540" s="3" t="s">
        <v>555</v>
      </c>
      <c r="F540" s="3" t="s">
        <v>555</v>
      </c>
      <c r="G540" s="3" t="s">
        <v>377</v>
      </c>
      <c r="H540">
        <v>134</v>
      </c>
    </row>
    <row r="541" spans="1:12" x14ac:dyDescent="0.25">
      <c r="A541" s="3" t="s">
        <v>122</v>
      </c>
      <c r="B541" s="3" t="s">
        <v>26</v>
      </c>
      <c r="C541" s="3" t="s">
        <v>97</v>
      </c>
      <c r="D541" s="5">
        <v>43090.541666666664</v>
      </c>
      <c r="E541" s="3" t="s">
        <v>557</v>
      </c>
      <c r="F541" s="3" t="s">
        <v>557</v>
      </c>
      <c r="G541" s="3" t="s">
        <v>374</v>
      </c>
      <c r="H541">
        <v>123</v>
      </c>
    </row>
    <row r="542" spans="1:12" x14ac:dyDescent="0.25">
      <c r="A542" s="3" t="s">
        <v>122</v>
      </c>
      <c r="B542" s="3" t="s">
        <v>26</v>
      </c>
      <c r="C542" s="3" t="s">
        <v>97</v>
      </c>
      <c r="D542" s="5">
        <v>43125.395833333336</v>
      </c>
      <c r="E542" s="3" t="s">
        <v>559</v>
      </c>
      <c r="F542" s="3" t="s">
        <v>559</v>
      </c>
      <c r="G542" s="3" t="s">
        <v>374</v>
      </c>
      <c r="H542">
        <v>149</v>
      </c>
    </row>
    <row r="543" spans="1:12" x14ac:dyDescent="0.25">
      <c r="A543" s="3" t="s">
        <v>123</v>
      </c>
      <c r="B543" s="3" t="s">
        <v>27</v>
      </c>
      <c r="C543" s="3" t="s">
        <v>96</v>
      </c>
      <c r="D543" s="5">
        <v>42964.5625</v>
      </c>
      <c r="E543" s="3" t="s">
        <v>561</v>
      </c>
      <c r="F543" s="3" t="s">
        <v>561</v>
      </c>
      <c r="G543" s="3" t="s">
        <v>374</v>
      </c>
      <c r="H543">
        <v>123</v>
      </c>
      <c r="I543">
        <v>90</v>
      </c>
      <c r="J543">
        <f t="shared" si="16"/>
        <v>1.3666666666666667</v>
      </c>
      <c r="K543" s="3" t="b">
        <f t="shared" si="17"/>
        <v>1</v>
      </c>
      <c r="L543" t="b">
        <v>1</v>
      </c>
    </row>
    <row r="544" spans="1:12" x14ac:dyDescent="0.25">
      <c r="A544" s="3" t="s">
        <v>123</v>
      </c>
      <c r="B544" s="3" t="s">
        <v>27</v>
      </c>
      <c r="C544" s="3" t="s">
        <v>96</v>
      </c>
      <c r="D544" s="5">
        <v>42964.5625</v>
      </c>
      <c r="E544" s="3" t="s">
        <v>562</v>
      </c>
      <c r="F544" s="3" t="s">
        <v>562</v>
      </c>
      <c r="G544" s="3" t="s">
        <v>374</v>
      </c>
    </row>
    <row r="545" spans="1:12" x14ac:dyDescent="0.25">
      <c r="A545" s="3" t="s">
        <v>123</v>
      </c>
      <c r="B545" s="3" t="s">
        <v>27</v>
      </c>
      <c r="C545" s="3" t="s">
        <v>96</v>
      </c>
      <c r="D545" s="5">
        <v>43004.402777777781</v>
      </c>
      <c r="E545" s="3" t="s">
        <v>563</v>
      </c>
      <c r="F545" s="3" t="s">
        <v>563</v>
      </c>
      <c r="G545" s="3" t="s">
        <v>374</v>
      </c>
      <c r="H545">
        <v>133</v>
      </c>
      <c r="I545">
        <v>79</v>
      </c>
      <c r="J545">
        <f t="shared" si="16"/>
        <v>1.6835443037974684</v>
      </c>
      <c r="K545" s="3" t="b">
        <f t="shared" si="17"/>
        <v>1</v>
      </c>
      <c r="L545" t="b">
        <v>1</v>
      </c>
    </row>
    <row r="546" spans="1:12" x14ac:dyDescent="0.25">
      <c r="A546" s="3" t="s">
        <v>123</v>
      </c>
      <c r="B546" s="3" t="s">
        <v>27</v>
      </c>
      <c r="C546" s="3" t="s">
        <v>96</v>
      </c>
      <c r="D546" s="5">
        <v>43004.402777777781</v>
      </c>
      <c r="E546" s="3" t="s">
        <v>564</v>
      </c>
      <c r="F546" s="3" t="s">
        <v>564</v>
      </c>
      <c r="G546" s="3" t="s">
        <v>374</v>
      </c>
    </row>
    <row r="547" spans="1:12" x14ac:dyDescent="0.25">
      <c r="A547" s="3" t="s">
        <v>123</v>
      </c>
      <c r="B547" s="3" t="s">
        <v>27</v>
      </c>
      <c r="C547" s="3" t="s">
        <v>96</v>
      </c>
      <c r="D547" s="5">
        <v>43004.402777777781</v>
      </c>
      <c r="E547" s="3" t="s">
        <v>564</v>
      </c>
      <c r="F547" s="3" t="s">
        <v>564</v>
      </c>
      <c r="G547" s="3" t="s">
        <v>192</v>
      </c>
    </row>
    <row r="548" spans="1:12" x14ac:dyDescent="0.25">
      <c r="A548" s="3" t="s">
        <v>123</v>
      </c>
      <c r="B548" s="3" t="s">
        <v>27</v>
      </c>
      <c r="C548" s="3" t="s">
        <v>96</v>
      </c>
      <c r="D548" s="5">
        <v>43032.440972222219</v>
      </c>
      <c r="E548" s="3" t="s">
        <v>565</v>
      </c>
      <c r="F548" s="3" t="s">
        <v>565</v>
      </c>
      <c r="G548" s="3" t="s">
        <v>374</v>
      </c>
      <c r="H548">
        <v>150</v>
      </c>
      <c r="I548">
        <v>96</v>
      </c>
      <c r="J548">
        <f t="shared" si="16"/>
        <v>1.5625</v>
      </c>
      <c r="K548" s="3" t="b">
        <f t="shared" si="17"/>
        <v>1</v>
      </c>
      <c r="L548" t="b">
        <v>1</v>
      </c>
    </row>
    <row r="549" spans="1:12" x14ac:dyDescent="0.25">
      <c r="A549" s="3" t="s">
        <v>123</v>
      </c>
      <c r="B549" s="3" t="s">
        <v>27</v>
      </c>
      <c r="C549" s="3" t="s">
        <v>96</v>
      </c>
      <c r="D549" s="5">
        <v>43032.440972222219</v>
      </c>
      <c r="E549" s="3" t="s">
        <v>566</v>
      </c>
      <c r="F549" s="3" t="s">
        <v>566</v>
      </c>
      <c r="G549" s="3" t="s">
        <v>374</v>
      </c>
    </row>
    <row r="550" spans="1:12" x14ac:dyDescent="0.25">
      <c r="A550" s="3" t="s">
        <v>123</v>
      </c>
      <c r="B550" s="3" t="s">
        <v>27</v>
      </c>
      <c r="C550" s="3" t="s">
        <v>96</v>
      </c>
      <c r="D550" s="5">
        <v>43063.402777777781</v>
      </c>
      <c r="E550" s="3" t="s">
        <v>567</v>
      </c>
      <c r="F550" s="3" t="s">
        <v>567</v>
      </c>
      <c r="G550" s="3" t="s">
        <v>374</v>
      </c>
      <c r="H550">
        <v>122</v>
      </c>
      <c r="I550">
        <v>96</v>
      </c>
      <c r="J550">
        <f t="shared" si="16"/>
        <v>1.2708333333333333</v>
      </c>
      <c r="K550" s="3" t="b">
        <f t="shared" si="17"/>
        <v>0</v>
      </c>
      <c r="L550" t="b">
        <v>0</v>
      </c>
    </row>
    <row r="551" spans="1:12" x14ac:dyDescent="0.25">
      <c r="A551" s="3" t="s">
        <v>123</v>
      </c>
      <c r="B551" s="3" t="s">
        <v>27</v>
      </c>
      <c r="C551" s="3" t="s">
        <v>96</v>
      </c>
      <c r="D551" s="5">
        <v>43063.402777777781</v>
      </c>
      <c r="E551" s="3" t="s">
        <v>568</v>
      </c>
      <c r="F551" s="3" t="s">
        <v>568</v>
      </c>
      <c r="G551" s="3" t="s">
        <v>374</v>
      </c>
    </row>
    <row r="552" spans="1:12" x14ac:dyDescent="0.25">
      <c r="A552" s="3" t="s">
        <v>123</v>
      </c>
      <c r="B552" s="3" t="s">
        <v>27</v>
      </c>
      <c r="C552" s="3" t="s">
        <v>96</v>
      </c>
      <c r="D552" s="5">
        <v>43090.479166666664</v>
      </c>
      <c r="E552" s="3" t="s">
        <v>569</v>
      </c>
      <c r="F552" s="3" t="s">
        <v>569</v>
      </c>
      <c r="G552" s="3" t="s">
        <v>374</v>
      </c>
      <c r="H552">
        <v>111</v>
      </c>
      <c r="I552">
        <v>102</v>
      </c>
      <c r="J552">
        <f t="shared" si="16"/>
        <v>1.088235294117647</v>
      </c>
      <c r="K552" s="3" t="b">
        <f t="shared" si="17"/>
        <v>0</v>
      </c>
      <c r="L552" t="b">
        <v>0</v>
      </c>
    </row>
    <row r="553" spans="1:12" x14ac:dyDescent="0.25">
      <c r="A553" s="3" t="s">
        <v>123</v>
      </c>
      <c r="B553" s="3" t="s">
        <v>27</v>
      </c>
      <c r="C553" s="3" t="s">
        <v>96</v>
      </c>
      <c r="D553" s="5">
        <v>43090.479166666664</v>
      </c>
      <c r="E553" s="3" t="s">
        <v>570</v>
      </c>
      <c r="F553" s="3" t="s">
        <v>570</v>
      </c>
      <c r="G553" s="3" t="s">
        <v>374</v>
      </c>
    </row>
    <row r="554" spans="1:12" x14ac:dyDescent="0.25">
      <c r="A554" s="3" t="s">
        <v>123</v>
      </c>
      <c r="B554" s="3" t="s">
        <v>27</v>
      </c>
      <c r="C554" s="3" t="s">
        <v>96</v>
      </c>
      <c r="D554" s="5">
        <v>43125.430555555555</v>
      </c>
      <c r="E554" s="3" t="s">
        <v>571</v>
      </c>
      <c r="F554" s="3" t="s">
        <v>571</v>
      </c>
      <c r="G554" s="3" t="s">
        <v>374</v>
      </c>
      <c r="H554">
        <v>138</v>
      </c>
      <c r="I554">
        <v>85</v>
      </c>
      <c r="J554">
        <f t="shared" si="16"/>
        <v>1.6235294117647059</v>
      </c>
      <c r="K554" s="3" t="b">
        <f t="shared" si="17"/>
        <v>1</v>
      </c>
      <c r="L554" t="b">
        <v>1</v>
      </c>
    </row>
    <row r="555" spans="1:12" x14ac:dyDescent="0.25">
      <c r="A555" s="3" t="s">
        <v>123</v>
      </c>
      <c r="B555" s="3" t="s">
        <v>27</v>
      </c>
      <c r="C555" s="3" t="s">
        <v>96</v>
      </c>
      <c r="D555" s="5">
        <v>43125.430555555555</v>
      </c>
      <c r="E555" s="3" t="s">
        <v>572</v>
      </c>
      <c r="F555" s="3" t="s">
        <v>572</v>
      </c>
      <c r="G555" s="3" t="s">
        <v>374</v>
      </c>
    </row>
    <row r="556" spans="1:12" x14ac:dyDescent="0.25">
      <c r="A556" s="3" t="s">
        <v>123</v>
      </c>
      <c r="B556" s="3" t="s">
        <v>27</v>
      </c>
      <c r="C556" s="3" t="s">
        <v>97</v>
      </c>
      <c r="D556" s="5">
        <v>42964.5625</v>
      </c>
      <c r="E556" s="3" t="s">
        <v>561</v>
      </c>
      <c r="F556" s="3" t="s">
        <v>561</v>
      </c>
      <c r="G556" s="3" t="s">
        <v>374</v>
      </c>
      <c r="H556">
        <v>141</v>
      </c>
    </row>
    <row r="557" spans="1:12" x14ac:dyDescent="0.25">
      <c r="A557" s="3" t="s">
        <v>123</v>
      </c>
      <c r="B557" s="3" t="s">
        <v>27</v>
      </c>
      <c r="C557" s="3" t="s">
        <v>97</v>
      </c>
      <c r="D557" s="5">
        <v>43004.402777777781</v>
      </c>
      <c r="E557" s="3" t="s">
        <v>563</v>
      </c>
      <c r="F557" s="3" t="s">
        <v>563</v>
      </c>
      <c r="G557" s="3" t="s">
        <v>374</v>
      </c>
      <c r="H557">
        <v>139</v>
      </c>
    </row>
    <row r="558" spans="1:12" x14ac:dyDescent="0.25">
      <c r="A558" s="3" t="s">
        <v>123</v>
      </c>
      <c r="B558" s="3" t="s">
        <v>27</v>
      </c>
      <c r="C558" s="3" t="s">
        <v>97</v>
      </c>
      <c r="D558" s="5">
        <v>43032.440972222219</v>
      </c>
      <c r="E558" s="3" t="s">
        <v>565</v>
      </c>
      <c r="F558" s="3" t="s">
        <v>565</v>
      </c>
      <c r="G558" s="3" t="s">
        <v>374</v>
      </c>
      <c r="H558">
        <v>138</v>
      </c>
    </row>
    <row r="559" spans="1:12" x14ac:dyDescent="0.25">
      <c r="A559" s="3" t="s">
        <v>123</v>
      </c>
      <c r="B559" s="3" t="s">
        <v>27</v>
      </c>
      <c r="C559" s="3" t="s">
        <v>97</v>
      </c>
      <c r="D559" s="5">
        <v>43063.402777777781</v>
      </c>
      <c r="E559" s="3" t="s">
        <v>567</v>
      </c>
      <c r="F559" s="3" t="s">
        <v>567</v>
      </c>
      <c r="G559" s="3" t="s">
        <v>374</v>
      </c>
      <c r="H559">
        <v>134</v>
      </c>
    </row>
    <row r="560" spans="1:12" x14ac:dyDescent="0.25">
      <c r="A560" s="3" t="s">
        <v>123</v>
      </c>
      <c r="B560" s="3" t="s">
        <v>27</v>
      </c>
      <c r="C560" s="3" t="s">
        <v>97</v>
      </c>
      <c r="D560" s="5">
        <v>43090.479166666664</v>
      </c>
      <c r="E560" s="3" t="s">
        <v>569</v>
      </c>
      <c r="F560" s="3" t="s">
        <v>569</v>
      </c>
      <c r="G560" s="3" t="s">
        <v>374</v>
      </c>
      <c r="H560">
        <v>126</v>
      </c>
    </row>
    <row r="561" spans="1:12" x14ac:dyDescent="0.25">
      <c r="A561" s="3" t="s">
        <v>123</v>
      </c>
      <c r="B561" s="3" t="s">
        <v>27</v>
      </c>
      <c r="C561" s="3" t="s">
        <v>97</v>
      </c>
      <c r="D561" s="5">
        <v>43125.430555555555</v>
      </c>
      <c r="E561" s="3" t="s">
        <v>571</v>
      </c>
      <c r="F561" s="3" t="s">
        <v>571</v>
      </c>
      <c r="G561" s="3" t="s">
        <v>374</v>
      </c>
      <c r="H561">
        <v>147</v>
      </c>
    </row>
    <row r="562" spans="1:12" x14ac:dyDescent="0.25">
      <c r="A562" s="3" t="s">
        <v>124</v>
      </c>
      <c r="B562" s="3" t="s">
        <v>27</v>
      </c>
      <c r="C562" s="3" t="s">
        <v>96</v>
      </c>
      <c r="D562" s="5">
        <v>42965.691666666666</v>
      </c>
      <c r="E562" s="3" t="s">
        <v>573</v>
      </c>
      <c r="F562" s="3" t="s">
        <v>573</v>
      </c>
      <c r="G562" s="3" t="s">
        <v>374</v>
      </c>
      <c r="H562">
        <v>104</v>
      </c>
      <c r="I562">
        <v>66</v>
      </c>
      <c r="J562">
        <f t="shared" si="16"/>
        <v>1.5757575757575757</v>
      </c>
      <c r="K562" s="3" t="b">
        <f t="shared" si="17"/>
        <v>1</v>
      </c>
      <c r="L562" t="b">
        <v>1</v>
      </c>
    </row>
    <row r="563" spans="1:12" x14ac:dyDescent="0.25">
      <c r="A563" s="3" t="s">
        <v>124</v>
      </c>
      <c r="B563" s="3" t="s">
        <v>28</v>
      </c>
      <c r="C563" s="3" t="s">
        <v>96</v>
      </c>
      <c r="D563" s="5">
        <v>42965.691666666666</v>
      </c>
      <c r="E563" s="3" t="s">
        <v>574</v>
      </c>
      <c r="F563" s="3" t="s">
        <v>574</v>
      </c>
      <c r="G563" s="3" t="s">
        <v>374</v>
      </c>
    </row>
    <row r="564" spans="1:12" x14ac:dyDescent="0.25">
      <c r="A564" s="3" t="s">
        <v>124</v>
      </c>
      <c r="B564" s="3" t="s">
        <v>28</v>
      </c>
      <c r="C564" s="3" t="s">
        <v>96</v>
      </c>
      <c r="D564" s="5">
        <v>42965.70416666667</v>
      </c>
      <c r="E564" s="3" t="s">
        <v>575</v>
      </c>
      <c r="F564" s="3" t="s">
        <v>575</v>
      </c>
      <c r="G564" s="3" t="s">
        <v>377</v>
      </c>
      <c r="H564">
        <v>104</v>
      </c>
      <c r="I564">
        <v>97</v>
      </c>
      <c r="J564">
        <f t="shared" si="16"/>
        <v>1.0721649484536082</v>
      </c>
      <c r="K564" s="3" t="b">
        <f t="shared" si="17"/>
        <v>0</v>
      </c>
      <c r="L564" t="b">
        <v>0</v>
      </c>
    </row>
    <row r="565" spans="1:12" x14ac:dyDescent="0.25">
      <c r="A565" s="3" t="s">
        <v>124</v>
      </c>
      <c r="B565" s="3" t="s">
        <v>28</v>
      </c>
      <c r="C565" s="3" t="s">
        <v>96</v>
      </c>
      <c r="D565" s="5">
        <v>42965.70416666667</v>
      </c>
      <c r="E565" s="3" t="s">
        <v>576</v>
      </c>
      <c r="F565" s="3" t="s">
        <v>576</v>
      </c>
      <c r="G565" s="3" t="s">
        <v>377</v>
      </c>
    </row>
    <row r="566" spans="1:12" x14ac:dyDescent="0.25">
      <c r="A566" s="3" t="s">
        <v>124</v>
      </c>
      <c r="B566" s="3" t="s">
        <v>28</v>
      </c>
      <c r="C566" s="3" t="s">
        <v>96</v>
      </c>
      <c r="D566" s="5">
        <v>42998.694444444445</v>
      </c>
      <c r="E566" s="3" t="s">
        <v>577</v>
      </c>
      <c r="F566" s="3" t="s">
        <v>577</v>
      </c>
      <c r="G566" s="3" t="s">
        <v>374</v>
      </c>
      <c r="H566">
        <v>94</v>
      </c>
      <c r="I566">
        <v>88</v>
      </c>
      <c r="J566">
        <f t="shared" si="16"/>
        <v>1.0681818181818181</v>
      </c>
      <c r="K566" s="3" t="b">
        <f t="shared" si="17"/>
        <v>0</v>
      </c>
      <c r="L566" t="b">
        <v>0</v>
      </c>
    </row>
    <row r="567" spans="1:12" x14ac:dyDescent="0.25">
      <c r="A567" s="3" t="s">
        <v>124</v>
      </c>
      <c r="B567" s="3" t="s">
        <v>28</v>
      </c>
      <c r="C567" s="3" t="s">
        <v>96</v>
      </c>
      <c r="D567" s="5">
        <v>42998.694444444445</v>
      </c>
      <c r="E567" s="3" t="s">
        <v>578</v>
      </c>
      <c r="F567" s="3" t="s">
        <v>578</v>
      </c>
      <c r="G567" s="3" t="s">
        <v>374</v>
      </c>
    </row>
    <row r="568" spans="1:12" x14ac:dyDescent="0.25">
      <c r="A568" s="3" t="s">
        <v>124</v>
      </c>
      <c r="B568" s="3" t="s">
        <v>28</v>
      </c>
      <c r="C568" s="3" t="s">
        <v>96</v>
      </c>
      <c r="D568" s="5">
        <v>43026.706944444442</v>
      </c>
      <c r="E568" s="3" t="s">
        <v>579</v>
      </c>
      <c r="F568" s="3" t="s">
        <v>579</v>
      </c>
      <c r="G568" s="3" t="s">
        <v>374</v>
      </c>
      <c r="H568">
        <v>80</v>
      </c>
      <c r="I568">
        <v>71</v>
      </c>
      <c r="J568">
        <f t="shared" si="16"/>
        <v>1.1267605633802817</v>
      </c>
      <c r="K568" s="3" t="b">
        <f t="shared" si="17"/>
        <v>0</v>
      </c>
      <c r="L568" t="b">
        <v>0</v>
      </c>
    </row>
    <row r="569" spans="1:12" x14ac:dyDescent="0.25">
      <c r="A569" s="3" t="s">
        <v>124</v>
      </c>
      <c r="B569" s="3" t="s">
        <v>28</v>
      </c>
      <c r="C569" s="3" t="s">
        <v>96</v>
      </c>
      <c r="D569" s="5">
        <v>43026.706944444442</v>
      </c>
      <c r="E569" s="3" t="s">
        <v>580</v>
      </c>
      <c r="F569" s="3" t="s">
        <v>580</v>
      </c>
      <c r="G569" s="3" t="s">
        <v>374</v>
      </c>
    </row>
    <row r="570" spans="1:12" x14ac:dyDescent="0.25">
      <c r="A570" s="3" t="s">
        <v>124</v>
      </c>
      <c r="B570" s="3" t="s">
        <v>28</v>
      </c>
      <c r="C570" s="3" t="s">
        <v>96</v>
      </c>
      <c r="D570" s="5">
        <v>43062.611111111109</v>
      </c>
      <c r="E570" s="3" t="s">
        <v>581</v>
      </c>
      <c r="F570" s="3" t="s">
        <v>581</v>
      </c>
      <c r="G570" s="3" t="s">
        <v>374</v>
      </c>
      <c r="H570">
        <v>86</v>
      </c>
      <c r="I570">
        <v>60</v>
      </c>
      <c r="J570">
        <f t="shared" si="16"/>
        <v>1.4333333333333333</v>
      </c>
      <c r="K570" s="3" t="b">
        <f t="shared" si="17"/>
        <v>1</v>
      </c>
      <c r="L570" t="b">
        <v>1</v>
      </c>
    </row>
    <row r="571" spans="1:12" x14ac:dyDescent="0.25">
      <c r="A571" s="3" t="s">
        <v>124</v>
      </c>
      <c r="B571" s="3" t="s">
        <v>28</v>
      </c>
      <c r="C571" s="3" t="s">
        <v>96</v>
      </c>
      <c r="D571" s="5">
        <v>43062.611111111109</v>
      </c>
      <c r="E571" s="3" t="s">
        <v>582</v>
      </c>
      <c r="F571" s="3" t="s">
        <v>582</v>
      </c>
      <c r="G571" s="3" t="s">
        <v>374</v>
      </c>
    </row>
    <row r="572" spans="1:12" x14ac:dyDescent="0.25">
      <c r="A572" s="3" t="s">
        <v>124</v>
      </c>
      <c r="B572" s="3" t="s">
        <v>28</v>
      </c>
      <c r="C572" s="3" t="s">
        <v>96</v>
      </c>
      <c r="D572" s="5">
        <v>43088.555555555555</v>
      </c>
      <c r="E572" s="3" t="s">
        <v>583</v>
      </c>
      <c r="F572" s="3" t="s">
        <v>583</v>
      </c>
      <c r="G572" s="3" t="s">
        <v>374</v>
      </c>
      <c r="H572">
        <v>105</v>
      </c>
      <c r="I572">
        <v>77</v>
      </c>
      <c r="J572">
        <f t="shared" si="16"/>
        <v>1.3636363636363635</v>
      </c>
      <c r="K572" s="3" t="b">
        <f t="shared" si="17"/>
        <v>1</v>
      </c>
      <c r="L572" t="b">
        <v>1</v>
      </c>
    </row>
    <row r="573" spans="1:12" x14ac:dyDescent="0.25">
      <c r="A573" s="3" t="s">
        <v>124</v>
      </c>
      <c r="B573" s="3" t="s">
        <v>28</v>
      </c>
      <c r="C573" s="3" t="s">
        <v>96</v>
      </c>
      <c r="D573" s="5">
        <v>43088.555555555555</v>
      </c>
      <c r="E573" s="3" t="s">
        <v>584</v>
      </c>
      <c r="F573" s="3" t="s">
        <v>584</v>
      </c>
      <c r="G573" s="3" t="s">
        <v>374</v>
      </c>
    </row>
    <row r="574" spans="1:12" x14ac:dyDescent="0.25">
      <c r="A574" s="3" t="s">
        <v>124</v>
      </c>
      <c r="B574" s="3" t="s">
        <v>28</v>
      </c>
      <c r="C574" s="3" t="s">
        <v>96</v>
      </c>
      <c r="D574" s="5">
        <v>43118.604166666664</v>
      </c>
      <c r="E574" s="3" t="s">
        <v>585</v>
      </c>
      <c r="F574" s="3" t="s">
        <v>585</v>
      </c>
      <c r="G574" s="3" t="s">
        <v>374</v>
      </c>
      <c r="H574">
        <v>89</v>
      </c>
      <c r="I574">
        <v>78</v>
      </c>
      <c r="J574">
        <f t="shared" si="16"/>
        <v>1.141025641025641</v>
      </c>
      <c r="K574" s="3" t="b">
        <f t="shared" si="17"/>
        <v>0</v>
      </c>
      <c r="L574" t="b">
        <v>0</v>
      </c>
    </row>
    <row r="575" spans="1:12" x14ac:dyDescent="0.25">
      <c r="A575" s="3" t="s">
        <v>124</v>
      </c>
      <c r="B575" s="3" t="s">
        <v>28</v>
      </c>
      <c r="C575" s="3" t="s">
        <v>96</v>
      </c>
      <c r="D575" s="5">
        <v>43118.604166666664</v>
      </c>
      <c r="E575" s="3" t="s">
        <v>586</v>
      </c>
      <c r="F575" s="3" t="s">
        <v>586</v>
      </c>
      <c r="G575" s="3" t="s">
        <v>374</v>
      </c>
    </row>
    <row r="576" spans="1:12" x14ac:dyDescent="0.25">
      <c r="A576" s="3" t="s">
        <v>124</v>
      </c>
      <c r="B576" s="3" t="s">
        <v>28</v>
      </c>
      <c r="C576" s="3" t="s">
        <v>96</v>
      </c>
      <c r="D576" s="5">
        <v>43118.614583333336</v>
      </c>
      <c r="E576" s="3" t="s">
        <v>587</v>
      </c>
      <c r="F576" s="3" t="s">
        <v>587</v>
      </c>
      <c r="G576" s="3" t="s">
        <v>377</v>
      </c>
      <c r="H576">
        <v>91</v>
      </c>
      <c r="I576">
        <v>71</v>
      </c>
      <c r="J576">
        <f t="shared" si="16"/>
        <v>1.2816901408450705</v>
      </c>
      <c r="K576" s="3" t="b">
        <f t="shared" si="17"/>
        <v>0</v>
      </c>
      <c r="L576" t="b">
        <v>0</v>
      </c>
    </row>
    <row r="577" spans="1:12" x14ac:dyDescent="0.25">
      <c r="A577" s="3" t="s">
        <v>124</v>
      </c>
      <c r="B577" s="3" t="s">
        <v>28</v>
      </c>
      <c r="C577" s="3" t="s">
        <v>96</v>
      </c>
      <c r="D577" s="5">
        <v>43118.614583333336</v>
      </c>
      <c r="E577" s="3" t="s">
        <v>588</v>
      </c>
      <c r="F577" s="3" t="s">
        <v>588</v>
      </c>
      <c r="G577" s="3" t="s">
        <v>377</v>
      </c>
    </row>
    <row r="578" spans="1:12" x14ac:dyDescent="0.25">
      <c r="A578" s="3" t="s">
        <v>124</v>
      </c>
      <c r="B578" s="3" t="s">
        <v>28</v>
      </c>
      <c r="C578" s="3" t="s">
        <v>96</v>
      </c>
      <c r="D578" s="5">
        <v>43118.621527777781</v>
      </c>
      <c r="E578" s="3" t="s">
        <v>589</v>
      </c>
      <c r="F578" s="3" t="s">
        <v>589</v>
      </c>
      <c r="G578" s="3" t="s">
        <v>392</v>
      </c>
      <c r="H578">
        <v>89</v>
      </c>
      <c r="I578">
        <v>50</v>
      </c>
      <c r="J578">
        <f t="shared" si="16"/>
        <v>1.78</v>
      </c>
      <c r="K578" s="3" t="b">
        <f t="shared" si="17"/>
        <v>1</v>
      </c>
      <c r="L578" t="b">
        <v>1</v>
      </c>
    </row>
    <row r="579" spans="1:12" x14ac:dyDescent="0.25">
      <c r="A579" s="3" t="s">
        <v>124</v>
      </c>
      <c r="B579" s="3" t="s">
        <v>28</v>
      </c>
      <c r="C579" s="3" t="s">
        <v>96</v>
      </c>
      <c r="D579" s="5">
        <v>43118.621527777781</v>
      </c>
      <c r="E579" s="3" t="s">
        <v>590</v>
      </c>
      <c r="F579" s="3" t="s">
        <v>590</v>
      </c>
      <c r="G579" s="3" t="s">
        <v>392</v>
      </c>
    </row>
    <row r="580" spans="1:12" x14ac:dyDescent="0.25">
      <c r="A580" s="3" t="s">
        <v>124</v>
      </c>
      <c r="B580" s="3" t="s">
        <v>28</v>
      </c>
      <c r="C580" s="3" t="s">
        <v>97</v>
      </c>
      <c r="D580" s="5">
        <v>42965.691666666666</v>
      </c>
      <c r="E580" s="3" t="s">
        <v>591</v>
      </c>
      <c r="F580" s="3" t="s">
        <v>573</v>
      </c>
      <c r="G580" s="3" t="s">
        <v>374</v>
      </c>
    </row>
    <row r="581" spans="1:12" x14ac:dyDescent="0.25">
      <c r="A581" s="3" t="s">
        <v>124</v>
      </c>
      <c r="B581" s="3" t="s">
        <v>28</v>
      </c>
      <c r="C581" s="3" t="s">
        <v>97</v>
      </c>
      <c r="D581" s="5">
        <v>42965.691666666666</v>
      </c>
      <c r="E581" s="3" t="s">
        <v>573</v>
      </c>
      <c r="F581" s="3" t="s">
        <v>573</v>
      </c>
      <c r="G581" s="3" t="s">
        <v>374</v>
      </c>
      <c r="H581">
        <v>104</v>
      </c>
    </row>
    <row r="582" spans="1:12" x14ac:dyDescent="0.25">
      <c r="A582" s="3" t="s">
        <v>124</v>
      </c>
      <c r="B582" s="3" t="s">
        <v>28</v>
      </c>
      <c r="C582" s="3" t="s">
        <v>97</v>
      </c>
      <c r="D582" s="5">
        <v>42965.70416666667</v>
      </c>
      <c r="E582" s="3" t="s">
        <v>575</v>
      </c>
      <c r="F582" s="3" t="s">
        <v>575</v>
      </c>
      <c r="G582" s="3" t="s">
        <v>377</v>
      </c>
      <c r="H582">
        <v>104</v>
      </c>
    </row>
    <row r="583" spans="1:12" x14ac:dyDescent="0.25">
      <c r="A583" s="3" t="s">
        <v>124</v>
      </c>
      <c r="B583" s="3" t="s">
        <v>28</v>
      </c>
      <c r="C583" s="3" t="s">
        <v>97</v>
      </c>
      <c r="D583" s="5">
        <v>42998.694444444445</v>
      </c>
      <c r="E583" s="3" t="s">
        <v>577</v>
      </c>
      <c r="F583" s="3" t="s">
        <v>577</v>
      </c>
      <c r="G583" s="3" t="s">
        <v>374</v>
      </c>
      <c r="H583">
        <v>103</v>
      </c>
    </row>
    <row r="584" spans="1:12" x14ac:dyDescent="0.25">
      <c r="A584" s="3" t="s">
        <v>124</v>
      </c>
      <c r="B584" s="3" t="s">
        <v>28</v>
      </c>
      <c r="C584" s="3" t="s">
        <v>97</v>
      </c>
      <c r="D584" s="5">
        <v>43026.706944444442</v>
      </c>
      <c r="E584" s="3" t="s">
        <v>579</v>
      </c>
      <c r="F584" s="3" t="s">
        <v>579</v>
      </c>
      <c r="G584" s="3" t="s">
        <v>374</v>
      </c>
      <c r="H584">
        <v>90</v>
      </c>
    </row>
    <row r="585" spans="1:12" x14ac:dyDescent="0.25">
      <c r="A585" s="3" t="s">
        <v>124</v>
      </c>
      <c r="B585" s="3" t="s">
        <v>28</v>
      </c>
      <c r="C585" s="3" t="s">
        <v>97</v>
      </c>
      <c r="D585" s="5">
        <v>43062.611111111109</v>
      </c>
      <c r="E585" s="3" t="s">
        <v>581</v>
      </c>
      <c r="F585" s="3" t="s">
        <v>581</v>
      </c>
      <c r="G585" s="3" t="s">
        <v>374</v>
      </c>
      <c r="H585">
        <v>96</v>
      </c>
    </row>
    <row r="586" spans="1:12" x14ac:dyDescent="0.25">
      <c r="A586" s="3" t="s">
        <v>124</v>
      </c>
      <c r="B586" s="3" t="s">
        <v>28</v>
      </c>
      <c r="C586" s="3" t="s">
        <v>97</v>
      </c>
      <c r="D586" s="5">
        <v>43088.555555555555</v>
      </c>
      <c r="E586" s="3" t="s">
        <v>583</v>
      </c>
      <c r="F586" s="3" t="s">
        <v>583</v>
      </c>
      <c r="G586" s="3" t="s">
        <v>374</v>
      </c>
      <c r="H586">
        <v>92</v>
      </c>
    </row>
    <row r="587" spans="1:12" x14ac:dyDescent="0.25">
      <c r="A587" s="3" t="s">
        <v>124</v>
      </c>
      <c r="B587" s="3" t="s">
        <v>28</v>
      </c>
      <c r="C587" s="3" t="s">
        <v>97</v>
      </c>
      <c r="D587" s="5">
        <v>43118.604166666664</v>
      </c>
      <c r="E587" s="3" t="s">
        <v>585</v>
      </c>
      <c r="F587" s="3" t="s">
        <v>585</v>
      </c>
      <c r="G587" s="3" t="s">
        <v>374</v>
      </c>
      <c r="H587">
        <v>93</v>
      </c>
    </row>
    <row r="588" spans="1:12" x14ac:dyDescent="0.25">
      <c r="A588" s="3" t="s">
        <v>124</v>
      </c>
      <c r="B588" s="3" t="s">
        <v>28</v>
      </c>
      <c r="C588" s="3" t="s">
        <v>97</v>
      </c>
      <c r="D588" s="5">
        <v>43118.614583333336</v>
      </c>
      <c r="E588" s="3" t="s">
        <v>587</v>
      </c>
      <c r="F588" s="3" t="s">
        <v>587</v>
      </c>
      <c r="G588" s="3" t="s">
        <v>377</v>
      </c>
      <c r="H588">
        <v>92</v>
      </c>
    </row>
    <row r="589" spans="1:12" x14ac:dyDescent="0.25">
      <c r="A589" s="3" t="s">
        <v>124</v>
      </c>
      <c r="B589" s="3" t="s">
        <v>28</v>
      </c>
      <c r="C589" s="3" t="s">
        <v>97</v>
      </c>
      <c r="D589" s="5">
        <v>43118.621527777781</v>
      </c>
      <c r="E589" s="3" t="s">
        <v>589</v>
      </c>
      <c r="F589" s="3" t="s">
        <v>589</v>
      </c>
      <c r="G589" s="3" t="s">
        <v>392</v>
      </c>
      <c r="H589">
        <v>93</v>
      </c>
    </row>
    <row r="590" spans="1:12" x14ac:dyDescent="0.25">
      <c r="A590" s="3" t="s">
        <v>125</v>
      </c>
      <c r="B590" s="3" t="s">
        <v>29</v>
      </c>
      <c r="C590" s="3" t="s">
        <v>96</v>
      </c>
      <c r="D590" s="5">
        <v>42965.645833333336</v>
      </c>
      <c r="E590" s="3" t="s">
        <v>592</v>
      </c>
      <c r="F590" s="3" t="s">
        <v>592</v>
      </c>
      <c r="G590" s="3" t="s">
        <v>374</v>
      </c>
      <c r="H590">
        <v>103</v>
      </c>
      <c r="I590">
        <v>67</v>
      </c>
      <c r="J590">
        <f t="shared" ref="J590:J641" si="18">H590/I590</f>
        <v>1.5373134328358209</v>
      </c>
      <c r="K590" s="3" t="b">
        <f t="shared" ref="K590:K641" si="19">AND(J590&gt;1.36,J590&lt;1.84)</f>
        <v>1</v>
      </c>
      <c r="L590" t="b">
        <v>1</v>
      </c>
    </row>
    <row r="591" spans="1:12" x14ac:dyDescent="0.25">
      <c r="A591" s="3" t="s">
        <v>125</v>
      </c>
      <c r="B591" s="3" t="s">
        <v>29</v>
      </c>
      <c r="C591" s="3" t="s">
        <v>96</v>
      </c>
      <c r="D591" s="5">
        <v>42965.645833333336</v>
      </c>
      <c r="E591" s="3" t="s">
        <v>593</v>
      </c>
      <c r="F591" s="3" t="s">
        <v>593</v>
      </c>
      <c r="G591" s="3" t="s">
        <v>374</v>
      </c>
    </row>
    <row r="592" spans="1:12" x14ac:dyDescent="0.25">
      <c r="A592" s="3" t="s">
        <v>125</v>
      </c>
      <c r="B592" s="3" t="s">
        <v>29</v>
      </c>
      <c r="C592" s="3" t="s">
        <v>96</v>
      </c>
      <c r="D592" s="5">
        <v>42998.645833333336</v>
      </c>
      <c r="E592" s="3" t="s">
        <v>594</v>
      </c>
      <c r="F592" s="3" t="s">
        <v>594</v>
      </c>
      <c r="G592" s="3" t="s">
        <v>374</v>
      </c>
      <c r="H592">
        <v>139</v>
      </c>
      <c r="I592">
        <v>87</v>
      </c>
      <c r="J592">
        <f t="shared" si="18"/>
        <v>1.5977011494252873</v>
      </c>
      <c r="K592" s="3" t="b">
        <f t="shared" si="19"/>
        <v>1</v>
      </c>
      <c r="L592" t="b">
        <v>1</v>
      </c>
    </row>
    <row r="593" spans="1:12" x14ac:dyDescent="0.25">
      <c r="A593" s="3" t="s">
        <v>125</v>
      </c>
      <c r="B593" s="3" t="s">
        <v>29</v>
      </c>
      <c r="C593" s="3" t="s">
        <v>96</v>
      </c>
      <c r="D593" s="5">
        <v>42998.645833333336</v>
      </c>
      <c r="E593" s="3" t="s">
        <v>595</v>
      </c>
      <c r="F593" s="3" t="s">
        <v>595</v>
      </c>
      <c r="G593" s="3" t="s">
        <v>374</v>
      </c>
    </row>
    <row r="594" spans="1:12" x14ac:dyDescent="0.25">
      <c r="A594" s="3" t="s">
        <v>125</v>
      </c>
      <c r="B594" s="3" t="s">
        <v>29</v>
      </c>
      <c r="C594" s="3" t="s">
        <v>96</v>
      </c>
      <c r="D594" s="5">
        <v>42998.652777777781</v>
      </c>
      <c r="E594" s="3" t="s">
        <v>596</v>
      </c>
      <c r="F594" s="3" t="s">
        <v>596</v>
      </c>
      <c r="G594" s="3" t="s">
        <v>377</v>
      </c>
      <c r="H594">
        <v>105</v>
      </c>
      <c r="I594">
        <v>79</v>
      </c>
      <c r="J594">
        <f t="shared" si="18"/>
        <v>1.3291139240506329</v>
      </c>
      <c r="K594" s="3" t="b">
        <f t="shared" si="19"/>
        <v>0</v>
      </c>
      <c r="L594" t="b">
        <v>0</v>
      </c>
    </row>
    <row r="595" spans="1:12" x14ac:dyDescent="0.25">
      <c r="A595" s="3" t="s">
        <v>125</v>
      </c>
      <c r="B595" s="3" t="s">
        <v>29</v>
      </c>
      <c r="C595" s="3" t="s">
        <v>96</v>
      </c>
      <c r="D595" s="5">
        <v>42998.652777777781</v>
      </c>
      <c r="E595" s="3" t="s">
        <v>597</v>
      </c>
      <c r="F595" s="3" t="s">
        <v>597</v>
      </c>
      <c r="G595" s="3" t="s">
        <v>377</v>
      </c>
    </row>
    <row r="596" spans="1:12" x14ac:dyDescent="0.25">
      <c r="A596" s="3" t="s">
        <v>125</v>
      </c>
      <c r="B596" s="3" t="s">
        <v>29</v>
      </c>
      <c r="C596" s="3" t="s">
        <v>96</v>
      </c>
      <c r="D596" s="5">
        <v>43026.743055555555</v>
      </c>
      <c r="E596" s="3" t="s">
        <v>598</v>
      </c>
      <c r="F596" s="3" t="s">
        <v>598</v>
      </c>
      <c r="G596" s="3" t="s">
        <v>374</v>
      </c>
      <c r="H596">
        <v>103</v>
      </c>
      <c r="I596">
        <v>78</v>
      </c>
      <c r="J596">
        <f t="shared" si="18"/>
        <v>1.3205128205128205</v>
      </c>
      <c r="K596" s="3" t="b">
        <f t="shared" si="19"/>
        <v>0</v>
      </c>
      <c r="L596" t="b">
        <v>0</v>
      </c>
    </row>
    <row r="597" spans="1:12" x14ac:dyDescent="0.25">
      <c r="A597" s="3" t="s">
        <v>125</v>
      </c>
      <c r="B597" s="3" t="s">
        <v>29</v>
      </c>
      <c r="C597" s="3" t="s">
        <v>96</v>
      </c>
      <c r="D597" s="5">
        <v>43026.743055555555</v>
      </c>
      <c r="E597" s="3" t="s">
        <v>599</v>
      </c>
      <c r="F597" s="3" t="s">
        <v>599</v>
      </c>
      <c r="G597" s="3" t="s">
        <v>374</v>
      </c>
    </row>
    <row r="598" spans="1:12" x14ac:dyDescent="0.25">
      <c r="A598" s="3" t="s">
        <v>125</v>
      </c>
      <c r="B598" s="3" t="s">
        <v>29</v>
      </c>
      <c r="C598" s="3" t="s">
        <v>96</v>
      </c>
      <c r="D598" s="5">
        <v>43062.652777777781</v>
      </c>
      <c r="E598" s="3" t="s">
        <v>600</v>
      </c>
      <c r="F598" s="3" t="s">
        <v>600</v>
      </c>
      <c r="G598" s="3" t="s">
        <v>374</v>
      </c>
      <c r="H598">
        <v>89</v>
      </c>
      <c r="I598">
        <v>88</v>
      </c>
      <c r="J598">
        <f t="shared" si="18"/>
        <v>1.0113636363636365</v>
      </c>
      <c r="K598" s="3" t="b">
        <f t="shared" si="19"/>
        <v>0</v>
      </c>
      <c r="L598" t="b">
        <v>0</v>
      </c>
    </row>
    <row r="599" spans="1:12" x14ac:dyDescent="0.25">
      <c r="A599" s="3" t="s">
        <v>125</v>
      </c>
      <c r="B599" s="3" t="s">
        <v>29</v>
      </c>
      <c r="C599" s="3" t="s">
        <v>96</v>
      </c>
      <c r="D599" s="5">
        <v>43062.652777777781</v>
      </c>
      <c r="E599" s="3" t="s">
        <v>601</v>
      </c>
      <c r="F599" s="3" t="s">
        <v>601</v>
      </c>
      <c r="G599" s="3" t="s">
        <v>374</v>
      </c>
    </row>
    <row r="600" spans="1:12" x14ac:dyDescent="0.25">
      <c r="A600" s="3" t="s">
        <v>125</v>
      </c>
      <c r="B600" s="3" t="s">
        <v>29</v>
      </c>
      <c r="C600" s="3" t="s">
        <v>96</v>
      </c>
      <c r="D600" s="5">
        <v>43088.618055555555</v>
      </c>
      <c r="E600" s="3" t="s">
        <v>602</v>
      </c>
      <c r="F600" s="3" t="s">
        <v>602</v>
      </c>
      <c r="G600" s="3" t="s">
        <v>374</v>
      </c>
      <c r="H600">
        <v>84</v>
      </c>
      <c r="I600">
        <v>75</v>
      </c>
      <c r="J600">
        <f t="shared" si="18"/>
        <v>1.1200000000000001</v>
      </c>
      <c r="K600" s="3" t="b">
        <f t="shared" si="19"/>
        <v>0</v>
      </c>
      <c r="L600" t="b">
        <v>0</v>
      </c>
    </row>
    <row r="601" spans="1:12" x14ac:dyDescent="0.25">
      <c r="A601" s="3" t="s">
        <v>125</v>
      </c>
      <c r="B601" s="3" t="s">
        <v>29</v>
      </c>
      <c r="C601" s="3" t="s">
        <v>96</v>
      </c>
      <c r="D601" s="5">
        <v>43088.618055555555</v>
      </c>
      <c r="E601" s="3" t="s">
        <v>603</v>
      </c>
      <c r="F601" s="3" t="s">
        <v>603</v>
      </c>
      <c r="G601" s="3" t="s">
        <v>374</v>
      </c>
    </row>
    <row r="602" spans="1:12" x14ac:dyDescent="0.25">
      <c r="A602" s="3" t="s">
        <v>125</v>
      </c>
      <c r="B602" s="3" t="s">
        <v>29</v>
      </c>
      <c r="C602" s="3" t="s">
        <v>96</v>
      </c>
      <c r="D602" s="5">
        <v>43088.645833333336</v>
      </c>
      <c r="E602" s="3" t="s">
        <v>604</v>
      </c>
      <c r="F602" s="3" t="s">
        <v>604</v>
      </c>
      <c r="G602" s="3" t="s">
        <v>377</v>
      </c>
      <c r="H602">
        <v>82</v>
      </c>
      <c r="I602">
        <v>76</v>
      </c>
      <c r="J602">
        <f t="shared" si="18"/>
        <v>1.0789473684210527</v>
      </c>
      <c r="K602" s="3" t="b">
        <f t="shared" si="19"/>
        <v>0</v>
      </c>
      <c r="L602" t="b">
        <v>0</v>
      </c>
    </row>
    <row r="603" spans="1:12" x14ac:dyDescent="0.25">
      <c r="A603" s="3" t="s">
        <v>125</v>
      </c>
      <c r="B603" s="3" t="s">
        <v>29</v>
      </c>
      <c r="C603" s="3" t="s">
        <v>96</v>
      </c>
      <c r="D603" s="5">
        <v>43088.645833333336</v>
      </c>
      <c r="E603" s="3" t="s">
        <v>605</v>
      </c>
      <c r="F603" s="3" t="s">
        <v>605</v>
      </c>
      <c r="G603" s="3" t="s">
        <v>377</v>
      </c>
    </row>
    <row r="604" spans="1:12" x14ac:dyDescent="0.25">
      <c r="A604" s="3" t="s">
        <v>125</v>
      </c>
      <c r="B604" s="3" t="s">
        <v>29</v>
      </c>
      <c r="C604" s="3" t="s">
        <v>96</v>
      </c>
      <c r="D604" s="5">
        <v>43118.6875</v>
      </c>
      <c r="E604" s="3" t="s">
        <v>606</v>
      </c>
      <c r="F604" s="3" t="s">
        <v>606</v>
      </c>
      <c r="G604" s="3" t="s">
        <v>374</v>
      </c>
      <c r="H604">
        <v>91</v>
      </c>
      <c r="I604">
        <v>80</v>
      </c>
      <c r="J604">
        <f t="shared" si="18"/>
        <v>1.1375</v>
      </c>
      <c r="K604" s="3" t="b">
        <f t="shared" si="19"/>
        <v>0</v>
      </c>
      <c r="L604" t="b">
        <v>0</v>
      </c>
    </row>
    <row r="605" spans="1:12" x14ac:dyDescent="0.25">
      <c r="A605" s="3" t="s">
        <v>125</v>
      </c>
      <c r="B605" s="3" t="s">
        <v>29</v>
      </c>
      <c r="C605" s="3" t="s">
        <v>96</v>
      </c>
      <c r="D605" s="5">
        <v>43118.6875</v>
      </c>
      <c r="E605" s="3" t="s">
        <v>607</v>
      </c>
      <c r="F605" s="3" t="s">
        <v>607</v>
      </c>
      <c r="G605" s="3" t="s">
        <v>374</v>
      </c>
    </row>
    <row r="606" spans="1:12" x14ac:dyDescent="0.25">
      <c r="A606" s="3" t="s">
        <v>125</v>
      </c>
      <c r="B606" s="3" t="s">
        <v>29</v>
      </c>
      <c r="C606" s="3" t="s">
        <v>96</v>
      </c>
      <c r="D606" s="5">
        <v>43118.694444444445</v>
      </c>
      <c r="E606" s="3" t="s">
        <v>608</v>
      </c>
      <c r="F606" s="3" t="s">
        <v>608</v>
      </c>
      <c r="G606" s="3" t="s">
        <v>377</v>
      </c>
      <c r="H606">
        <v>84</v>
      </c>
      <c r="I606">
        <v>82</v>
      </c>
      <c r="J606">
        <f t="shared" si="18"/>
        <v>1.024390243902439</v>
      </c>
      <c r="K606" s="3" t="b">
        <f t="shared" si="19"/>
        <v>0</v>
      </c>
      <c r="L606" t="b">
        <v>0</v>
      </c>
    </row>
    <row r="607" spans="1:12" x14ac:dyDescent="0.25">
      <c r="A607" s="3" t="s">
        <v>125</v>
      </c>
      <c r="B607" s="3" t="s">
        <v>29</v>
      </c>
      <c r="C607" s="3" t="s">
        <v>96</v>
      </c>
      <c r="D607" s="5">
        <v>43118.694444444445</v>
      </c>
      <c r="E607" s="3" t="s">
        <v>609</v>
      </c>
      <c r="F607" s="3" t="s">
        <v>609</v>
      </c>
      <c r="G607" s="3" t="s">
        <v>377</v>
      </c>
    </row>
    <row r="608" spans="1:12" x14ac:dyDescent="0.25">
      <c r="A608" s="3" t="s">
        <v>125</v>
      </c>
      <c r="B608" s="3" t="s">
        <v>29</v>
      </c>
      <c r="C608" s="3" t="s">
        <v>96</v>
      </c>
      <c r="D608" s="5">
        <v>43118.704861111109</v>
      </c>
      <c r="E608" s="3" t="s">
        <v>610</v>
      </c>
      <c r="F608" s="3" t="s">
        <v>610</v>
      </c>
      <c r="G608" s="3" t="s">
        <v>392</v>
      </c>
      <c r="H608">
        <v>96</v>
      </c>
      <c r="I608">
        <v>62</v>
      </c>
      <c r="J608">
        <f t="shared" si="18"/>
        <v>1.5483870967741935</v>
      </c>
      <c r="K608" s="3" t="b">
        <f t="shared" si="19"/>
        <v>1</v>
      </c>
      <c r="L608" t="b">
        <v>1</v>
      </c>
    </row>
    <row r="609" spans="1:12" x14ac:dyDescent="0.25">
      <c r="A609" s="3" t="s">
        <v>125</v>
      </c>
      <c r="B609" s="3" t="s">
        <v>29</v>
      </c>
      <c r="C609" s="3" t="s">
        <v>96</v>
      </c>
      <c r="D609" s="5">
        <v>43118.704861111109</v>
      </c>
      <c r="E609" s="3" t="s">
        <v>611</v>
      </c>
      <c r="F609" s="3" t="s">
        <v>611</v>
      </c>
      <c r="G609" s="3" t="s">
        <v>392</v>
      </c>
    </row>
    <row r="610" spans="1:12" x14ac:dyDescent="0.25">
      <c r="A610" s="3" t="s">
        <v>125</v>
      </c>
      <c r="B610" s="3" t="s">
        <v>29</v>
      </c>
      <c r="C610" s="3" t="s">
        <v>97</v>
      </c>
      <c r="D610" s="5">
        <v>42965.645833333336</v>
      </c>
      <c r="E610" s="3" t="s">
        <v>612</v>
      </c>
      <c r="F610" s="3" t="s">
        <v>592</v>
      </c>
      <c r="G610" s="3" t="s">
        <v>374</v>
      </c>
    </row>
    <row r="611" spans="1:12" x14ac:dyDescent="0.25">
      <c r="A611" s="3" t="s">
        <v>125</v>
      </c>
      <c r="B611" s="3" t="s">
        <v>29</v>
      </c>
      <c r="C611" s="3" t="s">
        <v>97</v>
      </c>
      <c r="D611" s="5">
        <v>42965.645833333336</v>
      </c>
      <c r="E611" s="3" t="s">
        <v>592</v>
      </c>
      <c r="F611" s="3" t="s">
        <v>592</v>
      </c>
      <c r="G611" s="3" t="s">
        <v>374</v>
      </c>
      <c r="H611">
        <v>104</v>
      </c>
    </row>
    <row r="612" spans="1:12" x14ac:dyDescent="0.25">
      <c r="A612" s="3" t="s">
        <v>125</v>
      </c>
      <c r="B612" s="3" t="s">
        <v>29</v>
      </c>
      <c r="C612" s="3" t="s">
        <v>97</v>
      </c>
      <c r="D612" s="5">
        <v>42998.645833333336</v>
      </c>
      <c r="E612" s="3" t="s">
        <v>594</v>
      </c>
      <c r="F612" s="3" t="s">
        <v>594</v>
      </c>
      <c r="G612" s="3" t="s">
        <v>374</v>
      </c>
      <c r="H612">
        <v>97</v>
      </c>
    </row>
    <row r="613" spans="1:12" x14ac:dyDescent="0.25">
      <c r="A613" s="3" t="s">
        <v>125</v>
      </c>
      <c r="B613" s="3" t="s">
        <v>29</v>
      </c>
      <c r="C613" s="3" t="s">
        <v>97</v>
      </c>
      <c r="D613" s="5">
        <v>42998.652777777781</v>
      </c>
      <c r="E613" s="3" t="s">
        <v>596</v>
      </c>
      <c r="F613" s="3" t="s">
        <v>596</v>
      </c>
      <c r="G613" s="3" t="s">
        <v>377</v>
      </c>
      <c r="H613">
        <v>97</v>
      </c>
    </row>
    <row r="614" spans="1:12" x14ac:dyDescent="0.25">
      <c r="A614" s="3" t="s">
        <v>125</v>
      </c>
      <c r="B614" s="3" t="s">
        <v>29</v>
      </c>
      <c r="C614" s="3" t="s">
        <v>97</v>
      </c>
      <c r="D614" s="5">
        <v>43026.743055555555</v>
      </c>
      <c r="E614" s="3" t="s">
        <v>598</v>
      </c>
      <c r="F614" s="3" t="s">
        <v>598</v>
      </c>
      <c r="G614" s="3" t="s">
        <v>374</v>
      </c>
      <c r="H614">
        <v>90</v>
      </c>
    </row>
    <row r="615" spans="1:12" x14ac:dyDescent="0.25">
      <c r="A615" s="3" t="s">
        <v>125</v>
      </c>
      <c r="B615" s="3" t="s">
        <v>29</v>
      </c>
      <c r="C615" s="3" t="s">
        <v>97</v>
      </c>
      <c r="D615" s="5">
        <v>43062.652777777781</v>
      </c>
      <c r="E615" s="3" t="s">
        <v>600</v>
      </c>
      <c r="F615" s="3" t="s">
        <v>600</v>
      </c>
      <c r="G615" s="3" t="s">
        <v>374</v>
      </c>
      <c r="H615">
        <v>96</v>
      </c>
    </row>
    <row r="616" spans="1:12" x14ac:dyDescent="0.25">
      <c r="A616" s="3" t="s">
        <v>125</v>
      </c>
      <c r="B616" s="3" t="s">
        <v>29</v>
      </c>
      <c r="C616" s="3" t="s">
        <v>97</v>
      </c>
      <c r="D616" s="5">
        <v>43088.618055555555</v>
      </c>
      <c r="E616" s="3" t="s">
        <v>602</v>
      </c>
      <c r="F616" s="3" t="s">
        <v>602</v>
      </c>
      <c r="G616" s="3" t="s">
        <v>374</v>
      </c>
      <c r="H616">
        <v>92</v>
      </c>
    </row>
    <row r="617" spans="1:12" x14ac:dyDescent="0.25">
      <c r="A617" s="3" t="s">
        <v>125</v>
      </c>
      <c r="B617" s="3" t="s">
        <v>29</v>
      </c>
      <c r="C617" s="3" t="s">
        <v>97</v>
      </c>
      <c r="D617" s="5">
        <v>43088.645833333336</v>
      </c>
      <c r="E617" s="3" t="s">
        <v>604</v>
      </c>
      <c r="F617" s="3" t="s">
        <v>604</v>
      </c>
      <c r="G617" s="3" t="s">
        <v>377</v>
      </c>
      <c r="H617">
        <v>92</v>
      </c>
    </row>
    <row r="618" spans="1:12" x14ac:dyDescent="0.25">
      <c r="A618" s="3" t="s">
        <v>125</v>
      </c>
      <c r="B618" s="3" t="s">
        <v>29</v>
      </c>
      <c r="C618" s="3" t="s">
        <v>97</v>
      </c>
      <c r="D618" s="5">
        <v>43118.6875</v>
      </c>
      <c r="E618" s="3" t="s">
        <v>606</v>
      </c>
      <c r="F618" s="3" t="s">
        <v>606</v>
      </c>
      <c r="G618" s="3" t="s">
        <v>374</v>
      </c>
      <c r="H618">
        <v>91</v>
      </c>
    </row>
    <row r="619" spans="1:12" x14ac:dyDescent="0.25">
      <c r="A619" s="3" t="s">
        <v>125</v>
      </c>
      <c r="B619" s="3" t="s">
        <v>29</v>
      </c>
      <c r="C619" s="3" t="s">
        <v>97</v>
      </c>
      <c r="D619" s="5">
        <v>43118.694444444445</v>
      </c>
      <c r="E619" s="3" t="s">
        <v>608</v>
      </c>
      <c r="F619" s="3" t="s">
        <v>608</v>
      </c>
      <c r="G619" s="3" t="s">
        <v>377</v>
      </c>
      <c r="H619">
        <v>94</v>
      </c>
    </row>
    <row r="620" spans="1:12" x14ac:dyDescent="0.25">
      <c r="A620" s="3" t="s">
        <v>125</v>
      </c>
      <c r="B620" s="3" t="s">
        <v>29</v>
      </c>
      <c r="C620" s="3" t="s">
        <v>97</v>
      </c>
      <c r="D620" s="5">
        <v>43118.704861111109</v>
      </c>
      <c r="E620" s="3" t="s">
        <v>610</v>
      </c>
      <c r="F620" s="3" t="s">
        <v>610</v>
      </c>
      <c r="G620" s="3" t="s">
        <v>392</v>
      </c>
      <c r="H620">
        <v>94</v>
      </c>
    </row>
    <row r="621" spans="1:12" x14ac:dyDescent="0.25">
      <c r="A621" s="3" t="s">
        <v>126</v>
      </c>
      <c r="B621" s="3" t="s">
        <v>30</v>
      </c>
      <c r="C621" s="3" t="s">
        <v>96</v>
      </c>
      <c r="D621" s="5">
        <v>42968.319444444445</v>
      </c>
      <c r="E621" s="3" t="s">
        <v>613</v>
      </c>
      <c r="F621" s="3" t="s">
        <v>613</v>
      </c>
      <c r="G621" s="3" t="s">
        <v>374</v>
      </c>
      <c r="H621">
        <v>99</v>
      </c>
      <c r="I621">
        <v>93</v>
      </c>
      <c r="J621">
        <f t="shared" si="18"/>
        <v>1.064516129032258</v>
      </c>
      <c r="K621" s="3" t="b">
        <f t="shared" si="19"/>
        <v>0</v>
      </c>
      <c r="L621" t="b">
        <v>0</v>
      </c>
    </row>
    <row r="622" spans="1:12" x14ac:dyDescent="0.25">
      <c r="A622" s="3" t="s">
        <v>126</v>
      </c>
      <c r="B622" s="3" t="s">
        <v>30</v>
      </c>
      <c r="C622" s="3" t="s">
        <v>96</v>
      </c>
      <c r="D622" s="5">
        <v>42968.319444444445</v>
      </c>
      <c r="E622" s="3" t="s">
        <v>614</v>
      </c>
      <c r="F622" s="3" t="s">
        <v>614</v>
      </c>
      <c r="G622" s="3" t="s">
        <v>374</v>
      </c>
    </row>
    <row r="623" spans="1:12" x14ac:dyDescent="0.25">
      <c r="A623" s="3" t="s">
        <v>126</v>
      </c>
      <c r="B623" s="3" t="s">
        <v>30</v>
      </c>
      <c r="C623" s="3" t="s">
        <v>96</v>
      </c>
      <c r="D623" s="5">
        <v>42968.354166666664</v>
      </c>
      <c r="E623" s="3" t="s">
        <v>615</v>
      </c>
      <c r="F623" s="3" t="s">
        <v>615</v>
      </c>
      <c r="G623" s="3" t="s">
        <v>377</v>
      </c>
      <c r="H623">
        <v>194</v>
      </c>
      <c r="I623">
        <v>113</v>
      </c>
      <c r="J623">
        <f t="shared" si="18"/>
        <v>1.7168141592920354</v>
      </c>
      <c r="K623" s="3" t="b">
        <f t="shared" si="19"/>
        <v>1</v>
      </c>
      <c r="L623" t="b">
        <v>1</v>
      </c>
    </row>
    <row r="624" spans="1:12" x14ac:dyDescent="0.25">
      <c r="A624" s="3" t="s">
        <v>126</v>
      </c>
      <c r="B624" s="3" t="s">
        <v>30</v>
      </c>
      <c r="C624" s="3" t="s">
        <v>96</v>
      </c>
      <c r="D624" s="5">
        <v>42968.354166666664</v>
      </c>
      <c r="E624" s="3" t="s">
        <v>616</v>
      </c>
      <c r="F624" s="3" t="s">
        <v>616</v>
      </c>
      <c r="G624" s="3" t="s">
        <v>377</v>
      </c>
    </row>
    <row r="625" spans="1:12" x14ac:dyDescent="0.25">
      <c r="A625" s="3" t="s">
        <v>126</v>
      </c>
      <c r="B625" s="3" t="s">
        <v>30</v>
      </c>
      <c r="C625" s="3" t="s">
        <v>96</v>
      </c>
      <c r="D625" s="5">
        <v>42998.5</v>
      </c>
      <c r="E625" s="3" t="s">
        <v>617</v>
      </c>
      <c r="F625" s="3" t="s">
        <v>617</v>
      </c>
      <c r="G625" s="3" t="s">
        <v>374</v>
      </c>
      <c r="H625">
        <v>99</v>
      </c>
      <c r="I625">
        <v>86</v>
      </c>
      <c r="J625">
        <f t="shared" si="18"/>
        <v>1.1511627906976745</v>
      </c>
      <c r="K625" s="3" t="b">
        <f t="shared" si="19"/>
        <v>0</v>
      </c>
      <c r="L625" t="b">
        <v>0</v>
      </c>
    </row>
    <row r="626" spans="1:12" x14ac:dyDescent="0.25">
      <c r="A626" s="3" t="s">
        <v>126</v>
      </c>
      <c r="B626" s="3" t="s">
        <v>30</v>
      </c>
      <c r="C626" s="3" t="s">
        <v>96</v>
      </c>
      <c r="D626" s="5">
        <v>42998.5</v>
      </c>
      <c r="E626" s="3" t="s">
        <v>618</v>
      </c>
      <c r="F626" s="3" t="s">
        <v>618</v>
      </c>
      <c r="G626" s="3" t="s">
        <v>377</v>
      </c>
    </row>
    <row r="627" spans="1:12" x14ac:dyDescent="0.25">
      <c r="A627" s="3" t="s">
        <v>126</v>
      </c>
      <c r="B627" s="3" t="s">
        <v>30</v>
      </c>
      <c r="C627" s="3" t="s">
        <v>96</v>
      </c>
      <c r="D627" s="5">
        <v>42998.503472222219</v>
      </c>
      <c r="E627" s="3" t="s">
        <v>619</v>
      </c>
      <c r="F627" s="3" t="s">
        <v>619</v>
      </c>
      <c r="G627" s="3" t="s">
        <v>374</v>
      </c>
    </row>
    <row r="628" spans="1:12" x14ac:dyDescent="0.25">
      <c r="A628" s="3" t="s">
        <v>126</v>
      </c>
      <c r="B628" s="3" t="s">
        <v>30</v>
      </c>
      <c r="C628" s="3" t="s">
        <v>96</v>
      </c>
      <c r="D628" s="5">
        <v>42998.503472222219</v>
      </c>
      <c r="E628" s="3" t="s">
        <v>620</v>
      </c>
      <c r="F628" s="3" t="s">
        <v>620</v>
      </c>
      <c r="G628" s="3" t="s">
        <v>377</v>
      </c>
      <c r="H628">
        <v>89</v>
      </c>
      <c r="I628">
        <v>79</v>
      </c>
      <c r="J628">
        <f t="shared" si="18"/>
        <v>1.1265822784810127</v>
      </c>
      <c r="K628" s="3" t="b">
        <f t="shared" si="19"/>
        <v>0</v>
      </c>
      <c r="L628" t="b">
        <v>0</v>
      </c>
    </row>
    <row r="629" spans="1:12" x14ac:dyDescent="0.25">
      <c r="A629" s="3" t="s">
        <v>126</v>
      </c>
      <c r="B629" s="3" t="s">
        <v>30</v>
      </c>
      <c r="C629" s="3" t="s">
        <v>96</v>
      </c>
      <c r="D629" s="5">
        <v>43026.625</v>
      </c>
      <c r="E629" s="3" t="s">
        <v>621</v>
      </c>
      <c r="F629" s="3" t="s">
        <v>621</v>
      </c>
      <c r="G629" s="3" t="s">
        <v>374</v>
      </c>
      <c r="H629">
        <v>84</v>
      </c>
      <c r="I629">
        <v>70</v>
      </c>
      <c r="J629">
        <f t="shared" si="18"/>
        <v>1.2</v>
      </c>
      <c r="K629" s="3" t="b">
        <f t="shared" si="19"/>
        <v>0</v>
      </c>
      <c r="L629" t="b">
        <v>0</v>
      </c>
    </row>
    <row r="630" spans="1:12" x14ac:dyDescent="0.25">
      <c r="A630" s="3" t="s">
        <v>126</v>
      </c>
      <c r="B630" s="3" t="s">
        <v>30</v>
      </c>
      <c r="C630" s="3" t="s">
        <v>96</v>
      </c>
      <c r="D630" s="5">
        <v>43026.625</v>
      </c>
      <c r="E630" s="3" t="s">
        <v>622</v>
      </c>
      <c r="F630" s="3" t="s">
        <v>622</v>
      </c>
      <c r="G630" s="3" t="s">
        <v>374</v>
      </c>
    </row>
    <row r="631" spans="1:12" x14ac:dyDescent="0.25">
      <c r="A631" s="3" t="s">
        <v>126</v>
      </c>
      <c r="B631" s="3" t="s">
        <v>30</v>
      </c>
      <c r="C631" s="3" t="s">
        <v>96</v>
      </c>
      <c r="D631" s="5">
        <v>43026.636805555558</v>
      </c>
      <c r="E631" s="3" t="s">
        <v>623</v>
      </c>
      <c r="F631" s="3" t="s">
        <v>623</v>
      </c>
      <c r="G631" s="3" t="s">
        <v>377</v>
      </c>
      <c r="H631">
        <v>84</v>
      </c>
      <c r="I631">
        <v>77</v>
      </c>
      <c r="J631">
        <f t="shared" si="18"/>
        <v>1.0909090909090908</v>
      </c>
      <c r="K631" s="3" t="b">
        <f t="shared" si="19"/>
        <v>0</v>
      </c>
      <c r="L631" t="b">
        <v>0</v>
      </c>
    </row>
    <row r="632" spans="1:12" x14ac:dyDescent="0.25">
      <c r="A632" s="3" t="s">
        <v>126</v>
      </c>
      <c r="B632" s="3" t="s">
        <v>30</v>
      </c>
      <c r="C632" s="3" t="s">
        <v>96</v>
      </c>
      <c r="D632" s="5">
        <v>43026.636805555558</v>
      </c>
      <c r="E632" s="3" t="s">
        <v>624</v>
      </c>
      <c r="F632" s="3" t="s">
        <v>624</v>
      </c>
      <c r="G632" s="3" t="s">
        <v>377</v>
      </c>
    </row>
    <row r="633" spans="1:12" x14ac:dyDescent="0.25">
      <c r="A633" s="3" t="s">
        <v>126</v>
      </c>
      <c r="B633" s="3" t="s">
        <v>30</v>
      </c>
      <c r="C633" s="3" t="s">
        <v>96</v>
      </c>
      <c r="D633" s="5">
        <v>43026.645833333336</v>
      </c>
      <c r="E633" s="3" t="s">
        <v>625</v>
      </c>
      <c r="F633" s="3" t="s">
        <v>625</v>
      </c>
      <c r="G633" s="3" t="s">
        <v>392</v>
      </c>
      <c r="H633">
        <v>81</v>
      </c>
      <c r="I633">
        <v>84</v>
      </c>
      <c r="J633">
        <f t="shared" si="18"/>
        <v>0.9642857142857143</v>
      </c>
      <c r="K633" s="3" t="b">
        <f t="shared" si="19"/>
        <v>0</v>
      </c>
      <c r="L633" t="b">
        <v>0</v>
      </c>
    </row>
    <row r="634" spans="1:12" x14ac:dyDescent="0.25">
      <c r="A634" s="3" t="s">
        <v>126</v>
      </c>
      <c r="B634" s="3" t="s">
        <v>30</v>
      </c>
      <c r="C634" s="3" t="s">
        <v>96</v>
      </c>
      <c r="D634" s="5">
        <v>43026.645833333336</v>
      </c>
      <c r="E634" s="3" t="s">
        <v>626</v>
      </c>
      <c r="F634" s="3" t="s">
        <v>626</v>
      </c>
      <c r="G634" s="3" t="s">
        <v>392</v>
      </c>
    </row>
    <row r="635" spans="1:12" x14ac:dyDescent="0.25">
      <c r="A635" s="3" t="s">
        <v>126</v>
      </c>
      <c r="B635" s="3" t="s">
        <v>30</v>
      </c>
      <c r="C635" s="3" t="s">
        <v>96</v>
      </c>
      <c r="D635" s="5">
        <v>43062.466666666667</v>
      </c>
      <c r="E635" s="3" t="s">
        <v>627</v>
      </c>
      <c r="F635" s="3" t="s">
        <v>627</v>
      </c>
      <c r="G635" s="3" t="s">
        <v>374</v>
      </c>
      <c r="H635">
        <v>87</v>
      </c>
      <c r="I635">
        <v>93</v>
      </c>
      <c r="J635">
        <f t="shared" si="18"/>
        <v>0.93548387096774188</v>
      </c>
      <c r="K635" s="3" t="b">
        <f t="shared" si="19"/>
        <v>0</v>
      </c>
      <c r="L635" t="b">
        <v>0</v>
      </c>
    </row>
    <row r="636" spans="1:12" x14ac:dyDescent="0.25">
      <c r="A636" s="3" t="s">
        <v>126</v>
      </c>
      <c r="B636" s="3" t="s">
        <v>30</v>
      </c>
      <c r="C636" s="3" t="s">
        <v>96</v>
      </c>
      <c r="D636" s="5">
        <v>43062.473611111112</v>
      </c>
      <c r="E636" s="3" t="s">
        <v>628</v>
      </c>
      <c r="F636" s="3" t="s">
        <v>628</v>
      </c>
      <c r="G636" s="3" t="s">
        <v>374</v>
      </c>
    </row>
    <row r="637" spans="1:12" x14ac:dyDescent="0.25">
      <c r="A637" s="3" t="s">
        <v>126</v>
      </c>
      <c r="B637" s="3" t="s">
        <v>30</v>
      </c>
      <c r="C637" s="3" t="s">
        <v>96</v>
      </c>
      <c r="D637" s="5">
        <v>43062.479166666664</v>
      </c>
      <c r="E637" s="3" t="s">
        <v>629</v>
      </c>
      <c r="F637" s="3" t="s">
        <v>629</v>
      </c>
      <c r="G637" s="3" t="s">
        <v>377</v>
      </c>
      <c r="H637">
        <v>84</v>
      </c>
      <c r="I637">
        <v>73</v>
      </c>
      <c r="J637">
        <f t="shared" si="18"/>
        <v>1.1506849315068493</v>
      </c>
      <c r="K637" s="3" t="b">
        <f t="shared" si="19"/>
        <v>0</v>
      </c>
      <c r="L637" t="b">
        <v>0</v>
      </c>
    </row>
    <row r="638" spans="1:12" x14ac:dyDescent="0.25">
      <c r="A638" s="3" t="s">
        <v>126</v>
      </c>
      <c r="B638" s="3" t="s">
        <v>30</v>
      </c>
      <c r="C638" s="3" t="s">
        <v>96</v>
      </c>
      <c r="D638" s="5">
        <v>43062.479861111111</v>
      </c>
      <c r="E638" s="3" t="s">
        <v>630</v>
      </c>
      <c r="F638" s="3" t="s">
        <v>630</v>
      </c>
      <c r="G638" s="3" t="s">
        <v>377</v>
      </c>
    </row>
    <row r="639" spans="1:12" x14ac:dyDescent="0.25">
      <c r="A639" s="3" t="s">
        <v>126</v>
      </c>
      <c r="B639" s="3" t="s">
        <v>30</v>
      </c>
      <c r="C639" s="3" t="s">
        <v>96</v>
      </c>
      <c r="D639" s="5">
        <v>43088.416666666664</v>
      </c>
      <c r="E639" s="3" t="s">
        <v>631</v>
      </c>
      <c r="F639" s="3" t="s">
        <v>631</v>
      </c>
      <c r="G639" s="3" t="s">
        <v>374</v>
      </c>
      <c r="H639">
        <v>80</v>
      </c>
      <c r="I639">
        <v>75</v>
      </c>
      <c r="J639">
        <f t="shared" si="18"/>
        <v>1.0666666666666667</v>
      </c>
      <c r="K639" s="3" t="b">
        <f t="shared" si="19"/>
        <v>0</v>
      </c>
      <c r="L639" t="b">
        <v>0</v>
      </c>
    </row>
    <row r="640" spans="1:12" x14ac:dyDescent="0.25">
      <c r="A640" s="3" t="s">
        <v>126</v>
      </c>
      <c r="B640" s="3" t="s">
        <v>30</v>
      </c>
      <c r="C640" s="3" t="s">
        <v>96</v>
      </c>
      <c r="D640" s="5">
        <v>43088.416666666664</v>
      </c>
      <c r="E640" s="3" t="s">
        <v>632</v>
      </c>
      <c r="F640" s="3" t="s">
        <v>632</v>
      </c>
      <c r="G640" s="3" t="s">
        <v>374</v>
      </c>
    </row>
    <row r="641" spans="1:12" x14ac:dyDescent="0.25">
      <c r="A641" s="3" t="s">
        <v>126</v>
      </c>
      <c r="B641" s="3" t="s">
        <v>30</v>
      </c>
      <c r="C641" s="3" t="s">
        <v>96</v>
      </c>
      <c r="D641" s="5">
        <v>43088.423611111109</v>
      </c>
      <c r="E641" s="3" t="s">
        <v>633</v>
      </c>
      <c r="F641" s="3" t="s">
        <v>633</v>
      </c>
      <c r="G641" s="3" t="s">
        <v>377</v>
      </c>
      <c r="H641">
        <v>78</v>
      </c>
      <c r="I641">
        <v>54</v>
      </c>
      <c r="J641">
        <f t="shared" si="18"/>
        <v>1.4444444444444444</v>
      </c>
      <c r="K641" s="3" t="b">
        <f t="shared" si="19"/>
        <v>1</v>
      </c>
      <c r="L641" t="b">
        <v>1</v>
      </c>
    </row>
    <row r="642" spans="1:12" x14ac:dyDescent="0.25">
      <c r="A642" s="3" t="s">
        <v>126</v>
      </c>
      <c r="B642" s="3" t="s">
        <v>30</v>
      </c>
      <c r="C642" s="3" t="s">
        <v>96</v>
      </c>
      <c r="D642" s="5">
        <v>43088.423611111109</v>
      </c>
      <c r="E642" s="3" t="s">
        <v>634</v>
      </c>
      <c r="F642" s="3" t="s">
        <v>634</v>
      </c>
      <c r="G642" s="3" t="s">
        <v>377</v>
      </c>
    </row>
    <row r="643" spans="1:12" x14ac:dyDescent="0.25">
      <c r="A643" s="3" t="s">
        <v>126</v>
      </c>
      <c r="B643" s="3" t="s">
        <v>30</v>
      </c>
      <c r="C643" s="3" t="s">
        <v>96</v>
      </c>
      <c r="D643" s="5">
        <v>43088.434027777781</v>
      </c>
      <c r="E643" s="3" t="s">
        <v>635</v>
      </c>
      <c r="F643" s="3" t="s">
        <v>635</v>
      </c>
      <c r="G643" s="3" t="s">
        <v>392</v>
      </c>
      <c r="H643">
        <v>78</v>
      </c>
      <c r="I643">
        <v>54</v>
      </c>
      <c r="J643">
        <f t="shared" ref="J643:J706" si="20">H643/I643</f>
        <v>1.4444444444444444</v>
      </c>
      <c r="K643" s="3" t="b">
        <f t="shared" ref="K643:K706" si="21">AND(J643&gt;1.36,J643&lt;1.84)</f>
        <v>1</v>
      </c>
      <c r="L643" t="b">
        <v>1</v>
      </c>
    </row>
    <row r="644" spans="1:12" x14ac:dyDescent="0.25">
      <c r="A644" s="3" t="s">
        <v>126</v>
      </c>
      <c r="B644" s="3" t="s">
        <v>30</v>
      </c>
      <c r="C644" s="3" t="s">
        <v>96</v>
      </c>
      <c r="D644" s="5">
        <v>43088.434027777781</v>
      </c>
      <c r="E644" s="3" t="s">
        <v>636</v>
      </c>
      <c r="F644" s="3" t="s">
        <v>636</v>
      </c>
      <c r="G644" s="3" t="s">
        <v>392</v>
      </c>
    </row>
    <row r="645" spans="1:12" x14ac:dyDescent="0.25">
      <c r="A645" s="3" t="s">
        <v>126</v>
      </c>
      <c r="B645" s="3" t="s">
        <v>30</v>
      </c>
      <c r="C645" s="3" t="s">
        <v>96</v>
      </c>
      <c r="D645" s="5">
        <v>43118.416666666664</v>
      </c>
      <c r="E645" s="3" t="s">
        <v>637</v>
      </c>
      <c r="F645" s="3" t="s">
        <v>637</v>
      </c>
      <c r="G645" s="3" t="s">
        <v>374</v>
      </c>
      <c r="H645">
        <v>86</v>
      </c>
      <c r="I645">
        <v>44</v>
      </c>
      <c r="J645">
        <f t="shared" si="20"/>
        <v>1.9545454545454546</v>
      </c>
      <c r="K645" s="3" t="b">
        <f t="shared" si="21"/>
        <v>0</v>
      </c>
      <c r="L645" t="b">
        <v>0</v>
      </c>
    </row>
    <row r="646" spans="1:12" x14ac:dyDescent="0.25">
      <c r="A646" s="3" t="s">
        <v>126</v>
      </c>
      <c r="B646" s="3" t="s">
        <v>30</v>
      </c>
      <c r="C646" s="3" t="s">
        <v>96</v>
      </c>
      <c r="D646" s="5">
        <v>43118.416666666664</v>
      </c>
      <c r="E646" s="3" t="s">
        <v>638</v>
      </c>
      <c r="F646" s="3" t="s">
        <v>638</v>
      </c>
      <c r="G646" s="3" t="s">
        <v>374</v>
      </c>
    </row>
    <row r="647" spans="1:12" x14ac:dyDescent="0.25">
      <c r="A647" s="3" t="s">
        <v>126</v>
      </c>
      <c r="B647" s="3" t="s">
        <v>30</v>
      </c>
      <c r="C647" s="3" t="s">
        <v>96</v>
      </c>
      <c r="D647" s="5">
        <v>43118.4375</v>
      </c>
      <c r="E647" s="3" t="s">
        <v>639</v>
      </c>
      <c r="F647" s="3" t="s">
        <v>639</v>
      </c>
      <c r="G647" s="3" t="s">
        <v>377</v>
      </c>
      <c r="H647">
        <v>89</v>
      </c>
      <c r="I647">
        <v>76</v>
      </c>
      <c r="J647">
        <f t="shared" si="20"/>
        <v>1.1710526315789473</v>
      </c>
      <c r="K647" s="3" t="b">
        <f t="shared" si="21"/>
        <v>0</v>
      </c>
      <c r="L647" t="b">
        <v>0</v>
      </c>
    </row>
    <row r="648" spans="1:12" x14ac:dyDescent="0.25">
      <c r="A648" s="3" t="s">
        <v>126</v>
      </c>
      <c r="B648" s="3" t="s">
        <v>30</v>
      </c>
      <c r="C648" s="3" t="s">
        <v>96</v>
      </c>
      <c r="D648" s="5">
        <v>43118.4375</v>
      </c>
      <c r="E648" s="3" t="s">
        <v>640</v>
      </c>
      <c r="F648" s="3" t="s">
        <v>640</v>
      </c>
      <c r="G648" s="3" t="s">
        <v>377</v>
      </c>
    </row>
    <row r="649" spans="1:12" x14ac:dyDescent="0.25">
      <c r="A649" s="3" t="s">
        <v>126</v>
      </c>
      <c r="B649" s="3" t="s">
        <v>30</v>
      </c>
      <c r="C649" s="3" t="s">
        <v>96</v>
      </c>
      <c r="D649" s="5">
        <v>43118.458333333336</v>
      </c>
      <c r="E649" s="3" t="s">
        <v>641</v>
      </c>
      <c r="F649" s="3" t="s">
        <v>641</v>
      </c>
      <c r="G649" s="3" t="s">
        <v>392</v>
      </c>
      <c r="H649">
        <v>91</v>
      </c>
      <c r="I649">
        <v>84</v>
      </c>
      <c r="J649">
        <f t="shared" si="20"/>
        <v>1.0833333333333333</v>
      </c>
      <c r="K649" s="3" t="b">
        <f t="shared" si="21"/>
        <v>0</v>
      </c>
      <c r="L649" t="b">
        <v>0</v>
      </c>
    </row>
    <row r="650" spans="1:12" x14ac:dyDescent="0.25">
      <c r="A650" s="3" t="s">
        <v>126</v>
      </c>
      <c r="B650" s="3" t="s">
        <v>30</v>
      </c>
      <c r="C650" s="3" t="s">
        <v>96</v>
      </c>
      <c r="D650" s="5">
        <v>43118.458333333336</v>
      </c>
      <c r="E650" s="3" t="s">
        <v>642</v>
      </c>
      <c r="F650" s="3" t="s">
        <v>642</v>
      </c>
      <c r="G650" s="3" t="s">
        <v>392</v>
      </c>
    </row>
    <row r="651" spans="1:12" x14ac:dyDescent="0.25">
      <c r="A651" s="3" t="s">
        <v>126</v>
      </c>
      <c r="B651" s="3" t="s">
        <v>30</v>
      </c>
      <c r="C651" s="3" t="s">
        <v>97</v>
      </c>
      <c r="D651" s="5">
        <v>42968.319444444445</v>
      </c>
      <c r="E651" s="3" t="s">
        <v>613</v>
      </c>
      <c r="F651" s="3" t="s">
        <v>613</v>
      </c>
      <c r="G651" s="3" t="s">
        <v>374</v>
      </c>
      <c r="H651">
        <v>104</v>
      </c>
    </row>
    <row r="652" spans="1:12" x14ac:dyDescent="0.25">
      <c r="A652" s="3" t="s">
        <v>126</v>
      </c>
      <c r="B652" s="3" t="s">
        <v>30</v>
      </c>
      <c r="C652" s="3" t="s">
        <v>97</v>
      </c>
      <c r="D652" s="5">
        <v>42968.354166666664</v>
      </c>
      <c r="E652" s="3" t="s">
        <v>615</v>
      </c>
      <c r="F652" s="3" t="s">
        <v>615</v>
      </c>
      <c r="G652" s="3" t="s">
        <v>377</v>
      </c>
      <c r="H652">
        <v>101</v>
      </c>
    </row>
    <row r="653" spans="1:12" x14ac:dyDescent="0.25">
      <c r="A653" s="3" t="s">
        <v>126</v>
      </c>
      <c r="B653" s="3" t="s">
        <v>30</v>
      </c>
      <c r="C653" s="3" t="s">
        <v>97</v>
      </c>
      <c r="D653" s="5">
        <v>42998.5</v>
      </c>
      <c r="E653" s="3" t="s">
        <v>617</v>
      </c>
      <c r="F653" s="3" t="s">
        <v>617</v>
      </c>
      <c r="G653" s="3" t="s">
        <v>374</v>
      </c>
      <c r="H653">
        <v>97</v>
      </c>
    </row>
    <row r="654" spans="1:12" x14ac:dyDescent="0.25">
      <c r="A654" s="3" t="s">
        <v>126</v>
      </c>
      <c r="B654" s="3" t="s">
        <v>30</v>
      </c>
      <c r="C654" s="3" t="s">
        <v>97</v>
      </c>
      <c r="D654" s="5">
        <v>42998.503472222219</v>
      </c>
      <c r="E654" s="3" t="s">
        <v>620</v>
      </c>
      <c r="F654" s="3" t="s">
        <v>620</v>
      </c>
      <c r="G654" s="3" t="s">
        <v>377</v>
      </c>
      <c r="H654">
        <v>97</v>
      </c>
    </row>
    <row r="655" spans="1:12" x14ac:dyDescent="0.25">
      <c r="A655" s="3" t="s">
        <v>126</v>
      </c>
      <c r="B655" s="3" t="s">
        <v>30</v>
      </c>
      <c r="C655" s="3" t="s">
        <v>97</v>
      </c>
      <c r="D655" s="5">
        <v>43026.625</v>
      </c>
      <c r="E655" s="3" t="s">
        <v>621</v>
      </c>
      <c r="F655" s="3" t="s">
        <v>621</v>
      </c>
      <c r="G655" s="3" t="s">
        <v>374</v>
      </c>
      <c r="H655">
        <v>91</v>
      </c>
    </row>
    <row r="656" spans="1:12" x14ac:dyDescent="0.25">
      <c r="A656" s="3" t="s">
        <v>126</v>
      </c>
      <c r="B656" s="3" t="s">
        <v>30</v>
      </c>
      <c r="C656" s="3" t="s">
        <v>97</v>
      </c>
      <c r="D656" s="5">
        <v>43026.636805555558</v>
      </c>
      <c r="E656" s="3" t="s">
        <v>623</v>
      </c>
      <c r="F656" s="3" t="s">
        <v>623</v>
      </c>
      <c r="G656" s="3" t="s">
        <v>377</v>
      </c>
      <c r="H656">
        <v>91</v>
      </c>
    </row>
    <row r="657" spans="1:12" x14ac:dyDescent="0.25">
      <c r="A657" s="3" t="s">
        <v>126</v>
      </c>
      <c r="B657" s="3" t="s">
        <v>30</v>
      </c>
      <c r="C657" s="3" t="s">
        <v>97</v>
      </c>
      <c r="D657" s="5">
        <v>43026.645833333336</v>
      </c>
      <c r="E657" s="3" t="s">
        <v>625</v>
      </c>
      <c r="F657" s="3" t="s">
        <v>625</v>
      </c>
      <c r="G657" s="3" t="s">
        <v>392</v>
      </c>
      <c r="H657">
        <v>91</v>
      </c>
    </row>
    <row r="658" spans="1:12" x14ac:dyDescent="0.25">
      <c r="A658" s="3" t="s">
        <v>126</v>
      </c>
      <c r="B658" s="3" t="s">
        <v>30</v>
      </c>
      <c r="C658" s="3" t="s">
        <v>97</v>
      </c>
      <c r="D658" s="5">
        <v>43062.466666666667</v>
      </c>
      <c r="E658" s="3" t="s">
        <v>627</v>
      </c>
      <c r="F658" s="3" t="s">
        <v>627</v>
      </c>
      <c r="G658" s="3" t="s">
        <v>374</v>
      </c>
      <c r="H658">
        <v>95</v>
      </c>
    </row>
    <row r="659" spans="1:12" x14ac:dyDescent="0.25">
      <c r="A659" s="3" t="s">
        <v>126</v>
      </c>
      <c r="B659" s="3" t="s">
        <v>30</v>
      </c>
      <c r="C659" s="3" t="s">
        <v>97</v>
      </c>
      <c r="D659" s="5">
        <v>43062.479166666664</v>
      </c>
      <c r="E659" s="3" t="s">
        <v>629</v>
      </c>
      <c r="F659" s="3" t="s">
        <v>629</v>
      </c>
      <c r="G659" s="3" t="s">
        <v>377</v>
      </c>
      <c r="H659">
        <v>95</v>
      </c>
    </row>
    <row r="660" spans="1:12" x14ac:dyDescent="0.25">
      <c r="A660" s="3" t="s">
        <v>126</v>
      </c>
      <c r="B660" s="3" t="s">
        <v>30</v>
      </c>
      <c r="C660" s="3" t="s">
        <v>97</v>
      </c>
      <c r="D660" s="5">
        <v>43088.416666666664</v>
      </c>
      <c r="E660" s="3" t="s">
        <v>631</v>
      </c>
      <c r="F660" s="3" t="s">
        <v>631</v>
      </c>
      <c r="G660" s="3" t="s">
        <v>374</v>
      </c>
      <c r="H660">
        <v>87</v>
      </c>
    </row>
    <row r="661" spans="1:12" x14ac:dyDescent="0.25">
      <c r="A661" s="3" t="s">
        <v>126</v>
      </c>
      <c r="B661" s="3" t="s">
        <v>30</v>
      </c>
      <c r="C661" s="3" t="s">
        <v>97</v>
      </c>
      <c r="D661" s="5">
        <v>43088.423611111109</v>
      </c>
      <c r="E661" s="3" t="s">
        <v>633</v>
      </c>
      <c r="F661" s="3" t="s">
        <v>633</v>
      </c>
      <c r="G661" s="3" t="s">
        <v>377</v>
      </c>
      <c r="H661">
        <v>87</v>
      </c>
    </row>
    <row r="662" spans="1:12" x14ac:dyDescent="0.25">
      <c r="A662" s="3" t="s">
        <v>126</v>
      </c>
      <c r="B662" s="3" t="s">
        <v>30</v>
      </c>
      <c r="C662" s="3" t="s">
        <v>97</v>
      </c>
      <c r="D662" s="5">
        <v>43088.434027777781</v>
      </c>
      <c r="E662" s="3" t="s">
        <v>635</v>
      </c>
      <c r="F662" s="3" t="s">
        <v>635</v>
      </c>
      <c r="G662" s="3" t="s">
        <v>392</v>
      </c>
      <c r="H662">
        <v>87</v>
      </c>
    </row>
    <row r="663" spans="1:12" x14ac:dyDescent="0.25">
      <c r="A663" s="3" t="s">
        <v>126</v>
      </c>
      <c r="B663" s="3" t="s">
        <v>30</v>
      </c>
      <c r="C663" s="3" t="s">
        <v>97</v>
      </c>
      <c r="D663" s="5">
        <v>43118.416666666664</v>
      </c>
      <c r="E663" s="3" t="s">
        <v>637</v>
      </c>
      <c r="F663" s="3" t="s">
        <v>637</v>
      </c>
      <c r="G663" s="3" t="s">
        <v>374</v>
      </c>
      <c r="H663">
        <v>93</v>
      </c>
    </row>
    <row r="664" spans="1:12" x14ac:dyDescent="0.25">
      <c r="A664" s="3" t="s">
        <v>126</v>
      </c>
      <c r="B664" s="3" t="s">
        <v>30</v>
      </c>
      <c r="C664" s="3" t="s">
        <v>97</v>
      </c>
      <c r="D664" s="5">
        <v>43118.4375</v>
      </c>
      <c r="E664" s="3" t="s">
        <v>639</v>
      </c>
      <c r="F664" s="3" t="s">
        <v>639</v>
      </c>
      <c r="G664" s="3" t="s">
        <v>377</v>
      </c>
      <c r="H664">
        <v>92</v>
      </c>
    </row>
    <row r="665" spans="1:12" x14ac:dyDescent="0.25">
      <c r="A665" s="3" t="s">
        <v>126</v>
      </c>
      <c r="B665" s="3" t="s">
        <v>30</v>
      </c>
      <c r="C665" s="3" t="s">
        <v>97</v>
      </c>
      <c r="D665" s="5">
        <v>43118.458333333336</v>
      </c>
      <c r="E665" s="3" t="s">
        <v>641</v>
      </c>
      <c r="F665" s="3" t="s">
        <v>641</v>
      </c>
      <c r="G665" s="3" t="s">
        <v>392</v>
      </c>
      <c r="H665">
        <v>91</v>
      </c>
    </row>
    <row r="666" spans="1:12" x14ac:dyDescent="0.25">
      <c r="A666" s="3" t="s">
        <v>127</v>
      </c>
      <c r="B666" s="3" t="s">
        <v>31</v>
      </c>
      <c r="C666" s="3" t="s">
        <v>96</v>
      </c>
      <c r="D666" s="5">
        <v>42963.666666666664</v>
      </c>
      <c r="E666" s="3" t="s">
        <v>643</v>
      </c>
      <c r="F666" s="3" t="s">
        <v>643</v>
      </c>
      <c r="G666" s="3" t="s">
        <v>374</v>
      </c>
      <c r="H666">
        <v>2273</v>
      </c>
      <c r="I666">
        <v>1440</v>
      </c>
      <c r="J666">
        <f t="shared" si="20"/>
        <v>1.5784722222222223</v>
      </c>
      <c r="K666" s="3" t="b">
        <f t="shared" si="21"/>
        <v>1</v>
      </c>
      <c r="L666" t="b">
        <v>1</v>
      </c>
    </row>
    <row r="667" spans="1:12" x14ac:dyDescent="0.25">
      <c r="A667" s="3" t="s">
        <v>127</v>
      </c>
      <c r="B667" s="3" t="s">
        <v>31</v>
      </c>
      <c r="C667" s="3" t="s">
        <v>96</v>
      </c>
      <c r="D667" s="5">
        <v>42963.666666666664</v>
      </c>
      <c r="E667" s="3" t="s">
        <v>644</v>
      </c>
      <c r="F667" s="3" t="s">
        <v>644</v>
      </c>
      <c r="G667" s="3" t="s">
        <v>374</v>
      </c>
    </row>
    <row r="668" spans="1:12" x14ac:dyDescent="0.25">
      <c r="A668" s="3" t="s">
        <v>127</v>
      </c>
      <c r="B668" s="3" t="s">
        <v>31</v>
      </c>
      <c r="C668" s="3" t="s">
        <v>96</v>
      </c>
      <c r="D668" s="5">
        <v>42963.736111111109</v>
      </c>
      <c r="E668" s="3" t="s">
        <v>645</v>
      </c>
      <c r="F668" s="3" t="s">
        <v>645</v>
      </c>
      <c r="G668" s="3" t="s">
        <v>377</v>
      </c>
      <c r="H668">
        <v>2141</v>
      </c>
      <c r="I668">
        <v>1572</v>
      </c>
      <c r="J668">
        <f t="shared" si="20"/>
        <v>1.3619592875318065</v>
      </c>
      <c r="K668" s="3" t="b">
        <f t="shared" si="21"/>
        <v>1</v>
      </c>
      <c r="L668" t="b">
        <v>1</v>
      </c>
    </row>
    <row r="669" spans="1:12" x14ac:dyDescent="0.25">
      <c r="A669" s="3" t="s">
        <v>127</v>
      </c>
      <c r="B669" s="3" t="s">
        <v>31</v>
      </c>
      <c r="C669" s="3" t="s">
        <v>96</v>
      </c>
      <c r="D669" s="5">
        <v>42963.736111111109</v>
      </c>
      <c r="E669" s="3" t="s">
        <v>646</v>
      </c>
      <c r="F669" s="3" t="s">
        <v>646</v>
      </c>
      <c r="G669" s="3" t="s">
        <v>377</v>
      </c>
    </row>
    <row r="670" spans="1:12" x14ac:dyDescent="0.25">
      <c r="A670" s="3" t="s">
        <v>127</v>
      </c>
      <c r="B670" s="3" t="s">
        <v>31</v>
      </c>
      <c r="C670" s="3" t="s">
        <v>96</v>
      </c>
      <c r="D670" s="5">
        <v>43003.520833333336</v>
      </c>
      <c r="E670" s="3" t="s">
        <v>647</v>
      </c>
      <c r="F670" s="3" t="s">
        <v>647</v>
      </c>
      <c r="G670" s="3" t="s">
        <v>374</v>
      </c>
      <c r="H670">
        <v>565</v>
      </c>
      <c r="I670">
        <v>306</v>
      </c>
      <c r="J670">
        <f t="shared" si="20"/>
        <v>1.84640522875817</v>
      </c>
      <c r="K670" s="3" t="b">
        <f t="shared" si="21"/>
        <v>0</v>
      </c>
      <c r="L670" t="b">
        <v>0</v>
      </c>
    </row>
    <row r="671" spans="1:12" x14ac:dyDescent="0.25">
      <c r="A671" s="3" t="s">
        <v>127</v>
      </c>
      <c r="B671" s="3" t="s">
        <v>31</v>
      </c>
      <c r="C671" s="3" t="s">
        <v>96</v>
      </c>
      <c r="D671" s="5">
        <v>43003.520833333336</v>
      </c>
      <c r="E671" s="3" t="s">
        <v>648</v>
      </c>
      <c r="F671" s="3" t="s">
        <v>648</v>
      </c>
      <c r="G671" s="3" t="s">
        <v>374</v>
      </c>
    </row>
    <row r="672" spans="1:12" x14ac:dyDescent="0.25">
      <c r="A672" s="3" t="s">
        <v>127</v>
      </c>
      <c r="B672" s="3" t="s">
        <v>31</v>
      </c>
      <c r="C672" s="3" t="s">
        <v>96</v>
      </c>
      <c r="D672" s="5">
        <v>43003.520833333336</v>
      </c>
      <c r="E672" s="3" t="s">
        <v>648</v>
      </c>
      <c r="F672" s="3" t="s">
        <v>648</v>
      </c>
      <c r="G672" s="3" t="s">
        <v>192</v>
      </c>
    </row>
    <row r="673" spans="1:12" x14ac:dyDescent="0.25">
      <c r="A673" s="3" t="s">
        <v>127</v>
      </c>
      <c r="B673" s="3" t="s">
        <v>31</v>
      </c>
      <c r="C673" s="3" t="s">
        <v>96</v>
      </c>
      <c r="D673" s="5">
        <v>43028.479166666664</v>
      </c>
      <c r="E673" s="3" t="s">
        <v>649</v>
      </c>
      <c r="F673" s="3" t="s">
        <v>649</v>
      </c>
      <c r="G673" s="3" t="s">
        <v>374</v>
      </c>
      <c r="H673">
        <v>674</v>
      </c>
      <c r="I673">
        <v>450</v>
      </c>
      <c r="J673">
        <f t="shared" si="20"/>
        <v>1.4977777777777779</v>
      </c>
      <c r="K673" s="3" t="b">
        <f t="shared" si="21"/>
        <v>1</v>
      </c>
      <c r="L673" t="b">
        <v>1</v>
      </c>
    </row>
    <row r="674" spans="1:12" x14ac:dyDescent="0.25">
      <c r="A674" s="3" t="s">
        <v>127</v>
      </c>
      <c r="B674" s="3" t="s">
        <v>31</v>
      </c>
      <c r="C674" s="3" t="s">
        <v>96</v>
      </c>
      <c r="D674" s="5">
        <v>43028.479166666664</v>
      </c>
      <c r="E674" s="3" t="s">
        <v>650</v>
      </c>
      <c r="F674" s="3" t="s">
        <v>650</v>
      </c>
      <c r="G674" s="3" t="s">
        <v>374</v>
      </c>
    </row>
    <row r="675" spans="1:12" x14ac:dyDescent="0.25">
      <c r="A675" s="3" t="s">
        <v>127</v>
      </c>
      <c r="B675" s="3" t="s">
        <v>31</v>
      </c>
      <c r="C675" s="3" t="s">
        <v>96</v>
      </c>
      <c r="D675" s="5">
        <v>43067.510416666664</v>
      </c>
      <c r="E675" s="3" t="s">
        <v>651</v>
      </c>
      <c r="F675" s="3" t="s">
        <v>651</v>
      </c>
      <c r="G675" s="3" t="s">
        <v>374</v>
      </c>
      <c r="H675">
        <v>278</v>
      </c>
      <c r="I675">
        <v>180</v>
      </c>
      <c r="J675">
        <f t="shared" si="20"/>
        <v>1.5444444444444445</v>
      </c>
      <c r="K675" s="3" t="b">
        <f t="shared" si="21"/>
        <v>1</v>
      </c>
      <c r="L675" t="b">
        <v>1</v>
      </c>
    </row>
    <row r="676" spans="1:12" x14ac:dyDescent="0.25">
      <c r="A676" s="3" t="s">
        <v>127</v>
      </c>
      <c r="B676" s="3" t="s">
        <v>31</v>
      </c>
      <c r="C676" s="3" t="s">
        <v>96</v>
      </c>
      <c r="D676" s="5">
        <v>43067.510416666664</v>
      </c>
      <c r="E676" s="3" t="s">
        <v>652</v>
      </c>
      <c r="F676" s="3" t="s">
        <v>652</v>
      </c>
      <c r="G676" s="3" t="s">
        <v>374</v>
      </c>
    </row>
    <row r="677" spans="1:12" x14ac:dyDescent="0.25">
      <c r="A677" s="3" t="s">
        <v>127</v>
      </c>
      <c r="B677" s="3" t="s">
        <v>31</v>
      </c>
      <c r="C677" s="3" t="s">
        <v>96</v>
      </c>
      <c r="D677" s="5">
        <v>43067.520833333336</v>
      </c>
      <c r="E677" s="3" t="s">
        <v>653</v>
      </c>
      <c r="F677" s="3" t="s">
        <v>653</v>
      </c>
      <c r="G677" s="3" t="s">
        <v>377</v>
      </c>
      <c r="H677">
        <v>255</v>
      </c>
      <c r="I677">
        <v>123</v>
      </c>
      <c r="J677">
        <f t="shared" si="20"/>
        <v>2.0731707317073171</v>
      </c>
      <c r="K677" s="3" t="b">
        <f t="shared" si="21"/>
        <v>0</v>
      </c>
      <c r="L677" t="b">
        <v>0</v>
      </c>
    </row>
    <row r="678" spans="1:12" x14ac:dyDescent="0.25">
      <c r="A678" s="3" t="s">
        <v>127</v>
      </c>
      <c r="B678" s="3" t="s">
        <v>31</v>
      </c>
      <c r="C678" s="3" t="s">
        <v>96</v>
      </c>
      <c r="D678" s="5">
        <v>43067.520833333336</v>
      </c>
      <c r="E678" s="3" t="s">
        <v>654</v>
      </c>
      <c r="F678" s="3" t="s">
        <v>654</v>
      </c>
      <c r="G678" s="3" t="s">
        <v>377</v>
      </c>
    </row>
    <row r="679" spans="1:12" x14ac:dyDescent="0.25">
      <c r="A679" s="3" t="s">
        <v>127</v>
      </c>
      <c r="B679" s="3" t="s">
        <v>31</v>
      </c>
      <c r="C679" s="3" t="s">
        <v>96</v>
      </c>
      <c r="D679" s="5">
        <v>43089.5</v>
      </c>
      <c r="E679" s="3" t="s">
        <v>655</v>
      </c>
      <c r="F679" s="3" t="s">
        <v>655</v>
      </c>
      <c r="G679" s="3" t="s">
        <v>374</v>
      </c>
      <c r="H679">
        <v>289</v>
      </c>
      <c r="I679">
        <v>222</v>
      </c>
      <c r="J679">
        <f t="shared" si="20"/>
        <v>1.3018018018018018</v>
      </c>
      <c r="K679" s="3" t="b">
        <f t="shared" si="21"/>
        <v>0</v>
      </c>
      <c r="L679" t="b">
        <v>0</v>
      </c>
    </row>
    <row r="680" spans="1:12" x14ac:dyDescent="0.25">
      <c r="A680" s="3" t="s">
        <v>127</v>
      </c>
      <c r="B680" s="3" t="s">
        <v>31</v>
      </c>
      <c r="C680" s="3" t="s">
        <v>96</v>
      </c>
      <c r="D680" s="5">
        <v>43089.513888888891</v>
      </c>
      <c r="E680" s="3" t="s">
        <v>656</v>
      </c>
      <c r="F680" s="3" t="s">
        <v>656</v>
      </c>
      <c r="G680" s="3" t="s">
        <v>374</v>
      </c>
    </row>
    <row r="681" spans="1:12" x14ac:dyDescent="0.25">
      <c r="A681" s="3" t="s">
        <v>127</v>
      </c>
      <c r="B681" s="3" t="s">
        <v>31</v>
      </c>
      <c r="C681" s="3" t="s">
        <v>96</v>
      </c>
      <c r="D681" s="5">
        <v>43089.527777777781</v>
      </c>
      <c r="E681" s="3" t="s">
        <v>657</v>
      </c>
      <c r="F681" s="3" t="s">
        <v>657</v>
      </c>
      <c r="G681" s="3" t="s">
        <v>377</v>
      </c>
      <c r="H681">
        <v>285</v>
      </c>
      <c r="I681">
        <v>192</v>
      </c>
      <c r="J681">
        <f t="shared" si="20"/>
        <v>1.484375</v>
      </c>
      <c r="K681" s="3" t="b">
        <f t="shared" si="21"/>
        <v>1</v>
      </c>
      <c r="L681" t="b">
        <v>1</v>
      </c>
    </row>
    <row r="682" spans="1:12" x14ac:dyDescent="0.25">
      <c r="A682" s="3" t="s">
        <v>127</v>
      </c>
      <c r="B682" s="3" t="s">
        <v>31</v>
      </c>
      <c r="C682" s="3" t="s">
        <v>96</v>
      </c>
      <c r="D682" s="5">
        <v>43089.527777777781</v>
      </c>
      <c r="E682" s="3" t="s">
        <v>658</v>
      </c>
      <c r="F682" s="3" t="s">
        <v>658</v>
      </c>
      <c r="G682" s="3" t="s">
        <v>377</v>
      </c>
    </row>
    <row r="683" spans="1:12" x14ac:dyDescent="0.25">
      <c r="A683" s="3" t="s">
        <v>127</v>
      </c>
      <c r="B683" s="3" t="s">
        <v>31</v>
      </c>
      <c r="C683" s="3" t="s">
        <v>96</v>
      </c>
      <c r="D683" s="5">
        <v>43089.555555555555</v>
      </c>
      <c r="E683" s="3" t="s">
        <v>659</v>
      </c>
      <c r="F683" s="3" t="s">
        <v>659</v>
      </c>
      <c r="G683" s="3" t="s">
        <v>392</v>
      </c>
      <c r="H683">
        <v>531</v>
      </c>
      <c r="I683">
        <v>345</v>
      </c>
      <c r="J683">
        <f t="shared" si="20"/>
        <v>1.5391304347826087</v>
      </c>
      <c r="K683" s="3" t="b">
        <f t="shared" si="21"/>
        <v>1</v>
      </c>
      <c r="L683" t="b">
        <v>1</v>
      </c>
    </row>
    <row r="684" spans="1:12" x14ac:dyDescent="0.25">
      <c r="A684" s="3" t="s">
        <v>127</v>
      </c>
      <c r="B684" s="3" t="s">
        <v>31</v>
      </c>
      <c r="C684" s="3" t="s">
        <v>96</v>
      </c>
      <c r="D684" s="5">
        <v>43089.555555555555</v>
      </c>
      <c r="E684" s="3" t="s">
        <v>660</v>
      </c>
      <c r="F684" s="3" t="s">
        <v>660</v>
      </c>
      <c r="G684" s="3" t="s">
        <v>392</v>
      </c>
    </row>
    <row r="685" spans="1:12" x14ac:dyDescent="0.25">
      <c r="A685" s="3" t="s">
        <v>127</v>
      </c>
      <c r="B685" s="3" t="s">
        <v>31</v>
      </c>
      <c r="C685" s="3" t="s">
        <v>96</v>
      </c>
      <c r="D685" s="5">
        <v>43124.614583333336</v>
      </c>
      <c r="E685" s="3" t="s">
        <v>661</v>
      </c>
      <c r="F685" s="3" t="s">
        <v>661</v>
      </c>
      <c r="G685" s="3" t="s">
        <v>374</v>
      </c>
      <c r="H685">
        <v>538</v>
      </c>
      <c r="I685">
        <v>284</v>
      </c>
      <c r="J685">
        <f t="shared" si="20"/>
        <v>1.8943661971830985</v>
      </c>
      <c r="K685" s="3" t="b">
        <f t="shared" si="21"/>
        <v>0</v>
      </c>
      <c r="L685" t="b">
        <v>0</v>
      </c>
    </row>
    <row r="686" spans="1:12" x14ac:dyDescent="0.25">
      <c r="A686" s="3" t="s">
        <v>127</v>
      </c>
      <c r="B686" s="3" t="s">
        <v>31</v>
      </c>
      <c r="C686" s="3" t="s">
        <v>96</v>
      </c>
      <c r="D686" s="5">
        <v>43124.614583333336</v>
      </c>
      <c r="E686" s="3" t="s">
        <v>662</v>
      </c>
      <c r="F686" s="3" t="s">
        <v>662</v>
      </c>
      <c r="G686" s="3" t="s">
        <v>374</v>
      </c>
    </row>
    <row r="687" spans="1:12" x14ac:dyDescent="0.25">
      <c r="A687" s="3" t="s">
        <v>127</v>
      </c>
      <c r="B687" s="3" t="s">
        <v>31</v>
      </c>
      <c r="C687" s="3" t="s">
        <v>97</v>
      </c>
      <c r="D687" s="5">
        <v>42963.666666666664</v>
      </c>
      <c r="E687" s="3" t="s">
        <v>643</v>
      </c>
      <c r="F687" s="3" t="s">
        <v>643</v>
      </c>
      <c r="G687" s="3" t="s">
        <v>374</v>
      </c>
      <c r="H687">
        <v>3183</v>
      </c>
    </row>
    <row r="688" spans="1:12" x14ac:dyDescent="0.25">
      <c r="A688" s="3" t="s">
        <v>127</v>
      </c>
      <c r="B688" s="3" t="s">
        <v>31</v>
      </c>
      <c r="C688" s="3" t="s">
        <v>97</v>
      </c>
      <c r="D688" s="5">
        <v>42963.736111111109</v>
      </c>
      <c r="E688" s="3" t="s">
        <v>645</v>
      </c>
      <c r="F688" s="3" t="s">
        <v>645</v>
      </c>
      <c r="G688" s="3" t="s">
        <v>377</v>
      </c>
      <c r="H688">
        <v>3110</v>
      </c>
    </row>
    <row r="689" spans="1:12" x14ac:dyDescent="0.25">
      <c r="A689" s="3" t="s">
        <v>127</v>
      </c>
      <c r="B689" s="3" t="s">
        <v>31</v>
      </c>
      <c r="C689" s="3" t="s">
        <v>97</v>
      </c>
      <c r="D689" s="5">
        <v>43003.520833333336</v>
      </c>
      <c r="E689" s="3" t="s">
        <v>647</v>
      </c>
      <c r="F689" s="3" t="s">
        <v>647</v>
      </c>
      <c r="G689" s="3" t="s">
        <v>374</v>
      </c>
      <c r="H689">
        <v>634</v>
      </c>
    </row>
    <row r="690" spans="1:12" x14ac:dyDescent="0.25">
      <c r="A690" s="3" t="s">
        <v>127</v>
      </c>
      <c r="B690" s="3" t="s">
        <v>31</v>
      </c>
      <c r="C690" s="3" t="s">
        <v>97</v>
      </c>
      <c r="D690" s="5">
        <v>43028.479166666664</v>
      </c>
      <c r="E690" s="3" t="s">
        <v>649</v>
      </c>
      <c r="F690" s="3" t="s">
        <v>649</v>
      </c>
      <c r="G690" s="3" t="s">
        <v>374</v>
      </c>
      <c r="H690">
        <v>780</v>
      </c>
    </row>
    <row r="691" spans="1:12" x14ac:dyDescent="0.25">
      <c r="A691" s="3" t="s">
        <v>127</v>
      </c>
      <c r="B691" s="3" t="s">
        <v>31</v>
      </c>
      <c r="C691" s="3" t="s">
        <v>97</v>
      </c>
      <c r="D691" s="5">
        <v>43067.510416666664</v>
      </c>
      <c r="E691" s="3" t="s">
        <v>651</v>
      </c>
      <c r="F691" s="3" t="s">
        <v>651</v>
      </c>
      <c r="G691" s="3" t="s">
        <v>374</v>
      </c>
      <c r="H691">
        <v>385</v>
      </c>
    </row>
    <row r="692" spans="1:12" x14ac:dyDescent="0.25">
      <c r="A692" s="3" t="s">
        <v>127</v>
      </c>
      <c r="B692" s="3" t="s">
        <v>31</v>
      </c>
      <c r="C692" s="3" t="s">
        <v>97</v>
      </c>
      <c r="D692" s="5">
        <v>43067.520833333336</v>
      </c>
      <c r="E692" s="3" t="s">
        <v>653</v>
      </c>
      <c r="F692" s="3" t="s">
        <v>653</v>
      </c>
      <c r="G692" s="3" t="s">
        <v>377</v>
      </c>
      <c r="H692">
        <v>389</v>
      </c>
    </row>
    <row r="693" spans="1:12" x14ac:dyDescent="0.25">
      <c r="A693" s="3" t="s">
        <v>127</v>
      </c>
      <c r="B693" s="3" t="s">
        <v>31</v>
      </c>
      <c r="C693" s="3" t="s">
        <v>97</v>
      </c>
      <c r="D693" s="5">
        <v>43089.5</v>
      </c>
      <c r="E693" s="3" t="s">
        <v>655</v>
      </c>
      <c r="F693" s="3" t="s">
        <v>655</v>
      </c>
      <c r="G693" s="3" t="s">
        <v>374</v>
      </c>
      <c r="H693">
        <v>310</v>
      </c>
    </row>
    <row r="694" spans="1:12" x14ac:dyDescent="0.25">
      <c r="A694" s="3" t="s">
        <v>127</v>
      </c>
      <c r="B694" s="3" t="s">
        <v>31</v>
      </c>
      <c r="C694" s="3" t="s">
        <v>97</v>
      </c>
      <c r="D694" s="5">
        <v>43089.527777777781</v>
      </c>
      <c r="E694" s="3" t="s">
        <v>657</v>
      </c>
      <c r="F694" s="3" t="s">
        <v>657</v>
      </c>
      <c r="G694" s="3" t="s">
        <v>377</v>
      </c>
      <c r="H694">
        <v>308</v>
      </c>
    </row>
    <row r="695" spans="1:12" x14ac:dyDescent="0.25">
      <c r="A695" s="3" t="s">
        <v>127</v>
      </c>
      <c r="B695" s="3" t="s">
        <v>31</v>
      </c>
      <c r="C695" s="3" t="s">
        <v>97</v>
      </c>
      <c r="D695" s="5">
        <v>43089.555555555555</v>
      </c>
      <c r="E695" s="3" t="s">
        <v>659</v>
      </c>
      <c r="F695" s="3" t="s">
        <v>659</v>
      </c>
      <c r="G695" s="3" t="s">
        <v>392</v>
      </c>
      <c r="H695">
        <v>320</v>
      </c>
    </row>
    <row r="696" spans="1:12" x14ac:dyDescent="0.25">
      <c r="A696" s="3" t="s">
        <v>127</v>
      </c>
      <c r="B696" s="3" t="s">
        <v>31</v>
      </c>
      <c r="C696" s="3" t="s">
        <v>97</v>
      </c>
      <c r="D696" s="5">
        <v>43124.614583333336</v>
      </c>
      <c r="E696" s="3" t="s">
        <v>661</v>
      </c>
      <c r="F696" s="3" t="s">
        <v>661</v>
      </c>
      <c r="G696" s="3" t="s">
        <v>374</v>
      </c>
      <c r="H696">
        <v>427</v>
      </c>
    </row>
    <row r="697" spans="1:12" x14ac:dyDescent="0.25">
      <c r="A697" s="3" t="s">
        <v>128</v>
      </c>
      <c r="B697" s="3" t="s">
        <v>32</v>
      </c>
      <c r="C697" s="3" t="s">
        <v>96</v>
      </c>
      <c r="D697" s="5">
        <v>42963.623611111114</v>
      </c>
      <c r="E697" s="3" t="s">
        <v>663</v>
      </c>
      <c r="F697" s="3" t="s">
        <v>663</v>
      </c>
      <c r="G697" s="3" t="s">
        <v>374</v>
      </c>
      <c r="H697">
        <v>4650</v>
      </c>
      <c r="I697">
        <v>3412</v>
      </c>
      <c r="J697">
        <f t="shared" si="20"/>
        <v>1.3628370457209849</v>
      </c>
      <c r="K697" s="3" t="b">
        <f t="shared" si="21"/>
        <v>1</v>
      </c>
      <c r="L697" t="b">
        <v>1</v>
      </c>
    </row>
    <row r="698" spans="1:12" x14ac:dyDescent="0.25">
      <c r="A698" s="3" t="s">
        <v>128</v>
      </c>
      <c r="B698" s="3" t="s">
        <v>32</v>
      </c>
      <c r="C698" s="3" t="s">
        <v>96</v>
      </c>
      <c r="D698" s="5">
        <v>42963.623611111114</v>
      </c>
      <c r="E698" s="3" t="s">
        <v>664</v>
      </c>
      <c r="F698" s="3" t="s">
        <v>664</v>
      </c>
      <c r="G698" s="3" t="s">
        <v>374</v>
      </c>
    </row>
    <row r="699" spans="1:12" x14ac:dyDescent="0.25">
      <c r="A699" s="3" t="s">
        <v>128</v>
      </c>
      <c r="B699" s="3" t="s">
        <v>32</v>
      </c>
      <c r="C699" s="3" t="s">
        <v>96</v>
      </c>
      <c r="D699" s="5">
        <v>42963.645833333336</v>
      </c>
      <c r="E699" s="3" t="s">
        <v>665</v>
      </c>
      <c r="F699" s="3" t="s">
        <v>665</v>
      </c>
      <c r="G699" s="3" t="s">
        <v>377</v>
      </c>
      <c r="H699">
        <v>4600</v>
      </c>
      <c r="I699">
        <v>3698</v>
      </c>
      <c r="J699">
        <f t="shared" si="20"/>
        <v>1.2439156300703083</v>
      </c>
      <c r="K699" s="3" t="b">
        <f t="shared" si="21"/>
        <v>0</v>
      </c>
      <c r="L699" t="b">
        <v>0</v>
      </c>
    </row>
    <row r="700" spans="1:12" x14ac:dyDescent="0.25">
      <c r="A700" s="3" t="s">
        <v>128</v>
      </c>
      <c r="B700" s="3" t="s">
        <v>32</v>
      </c>
      <c r="C700" s="3" t="s">
        <v>96</v>
      </c>
      <c r="D700" s="5">
        <v>42963.645833333336</v>
      </c>
      <c r="E700" s="3" t="s">
        <v>666</v>
      </c>
      <c r="F700" s="3" t="s">
        <v>666</v>
      </c>
      <c r="G700" s="3" t="s">
        <v>377</v>
      </c>
    </row>
    <row r="701" spans="1:12" x14ac:dyDescent="0.25">
      <c r="A701" s="3" t="s">
        <v>128</v>
      </c>
      <c r="B701" s="3" t="s">
        <v>32</v>
      </c>
      <c r="C701" s="3" t="s">
        <v>96</v>
      </c>
      <c r="D701" s="5">
        <v>43003.472222222219</v>
      </c>
      <c r="E701" s="3" t="s">
        <v>667</v>
      </c>
      <c r="F701" s="3" t="s">
        <v>667</v>
      </c>
      <c r="G701" s="3" t="s">
        <v>374</v>
      </c>
      <c r="H701">
        <v>5050</v>
      </c>
      <c r="I701">
        <v>3297</v>
      </c>
      <c r="J701">
        <f t="shared" si="20"/>
        <v>1.5316954807400667</v>
      </c>
      <c r="K701" s="3" t="b">
        <f t="shared" si="21"/>
        <v>1</v>
      </c>
      <c r="L701" t="b">
        <v>1</v>
      </c>
    </row>
    <row r="702" spans="1:12" x14ac:dyDescent="0.25">
      <c r="A702" s="3" t="s">
        <v>128</v>
      </c>
      <c r="B702" s="3" t="s">
        <v>32</v>
      </c>
      <c r="C702" s="3" t="s">
        <v>96</v>
      </c>
      <c r="D702" s="5">
        <v>43003.472222222219</v>
      </c>
      <c r="E702" s="3" t="s">
        <v>668</v>
      </c>
      <c r="F702" s="3" t="s">
        <v>668</v>
      </c>
      <c r="G702" s="3" t="s">
        <v>374</v>
      </c>
    </row>
    <row r="703" spans="1:12" x14ac:dyDescent="0.25">
      <c r="A703" s="3" t="s">
        <v>128</v>
      </c>
      <c r="B703" s="3" t="s">
        <v>32</v>
      </c>
      <c r="C703" s="3" t="s">
        <v>96</v>
      </c>
      <c r="D703" s="5">
        <v>43003.472222222219</v>
      </c>
      <c r="E703" s="3" t="s">
        <v>668</v>
      </c>
      <c r="F703" s="3" t="s">
        <v>668</v>
      </c>
      <c r="G703" s="3" t="s">
        <v>192</v>
      </c>
    </row>
    <row r="704" spans="1:12" x14ac:dyDescent="0.25">
      <c r="A704" s="3" t="s">
        <v>128</v>
      </c>
      <c r="B704" s="3" t="s">
        <v>32</v>
      </c>
      <c r="C704" s="3" t="s">
        <v>96</v>
      </c>
      <c r="D704" s="5">
        <v>43028.416666666664</v>
      </c>
      <c r="E704" s="3" t="s">
        <v>669</v>
      </c>
      <c r="F704" s="3" t="s">
        <v>669</v>
      </c>
      <c r="G704" s="3" t="s">
        <v>374</v>
      </c>
      <c r="H704">
        <v>3650</v>
      </c>
      <c r="I704">
        <v>2525</v>
      </c>
      <c r="J704">
        <f t="shared" si="20"/>
        <v>1.4455445544554455</v>
      </c>
      <c r="K704" s="3" t="b">
        <f t="shared" si="21"/>
        <v>1</v>
      </c>
      <c r="L704" t="b">
        <v>1</v>
      </c>
    </row>
    <row r="705" spans="1:12" x14ac:dyDescent="0.25">
      <c r="A705" s="3" t="s">
        <v>128</v>
      </c>
      <c r="B705" s="3" t="s">
        <v>32</v>
      </c>
      <c r="C705" s="3" t="s">
        <v>96</v>
      </c>
      <c r="D705" s="5">
        <v>43028.552083333336</v>
      </c>
      <c r="E705" s="3" t="s">
        <v>670</v>
      </c>
      <c r="F705" s="3" t="s">
        <v>670</v>
      </c>
      <c r="G705" s="3" t="s">
        <v>374</v>
      </c>
    </row>
    <row r="706" spans="1:12" x14ac:dyDescent="0.25">
      <c r="A706" s="3" t="s">
        <v>128</v>
      </c>
      <c r="B706" s="3" t="s">
        <v>32</v>
      </c>
      <c r="C706" s="3" t="s">
        <v>96</v>
      </c>
      <c r="D706" s="5">
        <v>43067.444444444445</v>
      </c>
      <c r="E706" s="3" t="s">
        <v>671</v>
      </c>
      <c r="F706" s="3" t="s">
        <v>671</v>
      </c>
      <c r="G706" s="3" t="s">
        <v>374</v>
      </c>
      <c r="H706">
        <v>3900</v>
      </c>
      <c r="I706">
        <v>1834</v>
      </c>
      <c r="J706">
        <f t="shared" si="20"/>
        <v>2.1264994547437297</v>
      </c>
      <c r="K706" s="3" t="b">
        <f t="shared" si="21"/>
        <v>0</v>
      </c>
      <c r="L706" t="b">
        <v>0</v>
      </c>
    </row>
    <row r="707" spans="1:12" x14ac:dyDescent="0.25">
      <c r="A707" s="3" t="s">
        <v>128</v>
      </c>
      <c r="B707" s="3" t="s">
        <v>32</v>
      </c>
      <c r="C707" s="3" t="s">
        <v>96</v>
      </c>
      <c r="D707" s="5">
        <v>43067.444444444445</v>
      </c>
      <c r="E707" s="3" t="s">
        <v>672</v>
      </c>
      <c r="F707" s="3" t="s">
        <v>672</v>
      </c>
      <c r="G707" s="3" t="s">
        <v>374</v>
      </c>
    </row>
    <row r="708" spans="1:12" x14ac:dyDescent="0.25">
      <c r="A708" s="3" t="s">
        <v>128</v>
      </c>
      <c r="B708" s="3" t="s">
        <v>32</v>
      </c>
      <c r="C708" s="3" t="s">
        <v>96</v>
      </c>
      <c r="D708" s="5">
        <v>43089.444444444445</v>
      </c>
      <c r="E708" s="3" t="s">
        <v>673</v>
      </c>
      <c r="F708" s="3" t="s">
        <v>673</v>
      </c>
      <c r="G708" s="3" t="s">
        <v>374</v>
      </c>
      <c r="H708">
        <v>2240</v>
      </c>
      <c r="I708">
        <v>1554</v>
      </c>
      <c r="J708">
        <f t="shared" ref="J708:J771" si="22">H708/I708</f>
        <v>1.4414414414414414</v>
      </c>
      <c r="K708" s="3" t="b">
        <f t="shared" ref="K708:K771" si="23">AND(J708&gt;1.36,J708&lt;1.84)</f>
        <v>1</v>
      </c>
      <c r="L708" t="b">
        <v>1</v>
      </c>
    </row>
    <row r="709" spans="1:12" x14ac:dyDescent="0.25">
      <c r="A709" s="3" t="s">
        <v>128</v>
      </c>
      <c r="B709" s="3" t="s">
        <v>32</v>
      </c>
      <c r="C709" s="3" t="s">
        <v>96</v>
      </c>
      <c r="D709" s="5">
        <v>43089.444444444445</v>
      </c>
      <c r="E709" s="3" t="s">
        <v>674</v>
      </c>
      <c r="F709" s="3" t="s">
        <v>674</v>
      </c>
      <c r="G709" s="3" t="s">
        <v>374</v>
      </c>
    </row>
    <row r="710" spans="1:12" x14ac:dyDescent="0.25">
      <c r="A710" s="3" t="s">
        <v>128</v>
      </c>
      <c r="B710" s="3" t="s">
        <v>32</v>
      </c>
      <c r="C710" s="3" t="s">
        <v>96</v>
      </c>
      <c r="D710" s="5">
        <v>43124.569444444445</v>
      </c>
      <c r="E710" s="3" t="s">
        <v>675</v>
      </c>
      <c r="F710" s="3" t="s">
        <v>675</v>
      </c>
      <c r="G710" s="3" t="s">
        <v>374</v>
      </c>
      <c r="H710">
        <v>1889</v>
      </c>
      <c r="I710">
        <v>1055</v>
      </c>
      <c r="J710">
        <f t="shared" si="22"/>
        <v>1.790521327014218</v>
      </c>
      <c r="K710" s="3" t="b">
        <f t="shared" si="23"/>
        <v>1</v>
      </c>
      <c r="L710" t="b">
        <v>1</v>
      </c>
    </row>
    <row r="711" spans="1:12" x14ac:dyDescent="0.25">
      <c r="A711" s="3" t="s">
        <v>128</v>
      </c>
      <c r="B711" s="3" t="s">
        <v>32</v>
      </c>
      <c r="C711" s="3" t="s">
        <v>96</v>
      </c>
      <c r="D711" s="5">
        <v>43124.569444444445</v>
      </c>
      <c r="E711" s="3" t="s">
        <v>676</v>
      </c>
      <c r="F711" s="3" t="s">
        <v>676</v>
      </c>
      <c r="G711" s="3" t="s">
        <v>374</v>
      </c>
    </row>
    <row r="712" spans="1:12" x14ac:dyDescent="0.25">
      <c r="A712" s="3" t="s">
        <v>128</v>
      </c>
      <c r="B712" s="3" t="s">
        <v>32</v>
      </c>
      <c r="C712" s="3" t="s">
        <v>97</v>
      </c>
      <c r="D712" s="5">
        <v>42963.623611111114</v>
      </c>
      <c r="E712" s="3" t="s">
        <v>663</v>
      </c>
      <c r="F712" s="3" t="s">
        <v>663</v>
      </c>
      <c r="G712" s="3" t="s">
        <v>374</v>
      </c>
      <c r="H712">
        <v>58.9</v>
      </c>
    </row>
    <row r="713" spans="1:12" x14ac:dyDescent="0.25">
      <c r="A713" s="3" t="s">
        <v>128</v>
      </c>
      <c r="B713" s="3" t="s">
        <v>32</v>
      </c>
      <c r="C713" s="3" t="s">
        <v>97</v>
      </c>
      <c r="D713" s="5">
        <v>42963.645833333336</v>
      </c>
      <c r="E713" s="3" t="s">
        <v>665</v>
      </c>
      <c r="F713" s="3" t="s">
        <v>665</v>
      </c>
      <c r="G713" s="3" t="s">
        <v>377</v>
      </c>
      <c r="H713">
        <v>5960</v>
      </c>
    </row>
    <row r="714" spans="1:12" x14ac:dyDescent="0.25">
      <c r="A714" s="3" t="s">
        <v>128</v>
      </c>
      <c r="B714" s="3" t="s">
        <v>32</v>
      </c>
      <c r="C714" s="3" t="s">
        <v>97</v>
      </c>
      <c r="D714" s="5">
        <v>43003.472222222219</v>
      </c>
      <c r="E714" s="3" t="s">
        <v>667</v>
      </c>
      <c r="F714" s="3" t="s">
        <v>667</v>
      </c>
      <c r="G714" s="3" t="s">
        <v>374</v>
      </c>
      <c r="H714">
        <v>6225</v>
      </c>
    </row>
    <row r="715" spans="1:12" x14ac:dyDescent="0.25">
      <c r="A715" s="3" t="s">
        <v>128</v>
      </c>
      <c r="B715" s="3" t="s">
        <v>32</v>
      </c>
      <c r="C715" s="3" t="s">
        <v>97</v>
      </c>
      <c r="D715" s="5">
        <v>43028.416666666664</v>
      </c>
      <c r="E715" s="3" t="s">
        <v>669</v>
      </c>
      <c r="F715" s="3" t="s">
        <v>669</v>
      </c>
      <c r="G715" s="3" t="s">
        <v>374</v>
      </c>
      <c r="H715">
        <v>4826</v>
      </c>
    </row>
    <row r="716" spans="1:12" x14ac:dyDescent="0.25">
      <c r="A716" s="3" t="s">
        <v>128</v>
      </c>
      <c r="B716" s="3" t="s">
        <v>32</v>
      </c>
      <c r="C716" s="3" t="s">
        <v>97</v>
      </c>
      <c r="D716" s="5">
        <v>43067.444444444445</v>
      </c>
      <c r="E716" s="3" t="s">
        <v>671</v>
      </c>
      <c r="F716" s="3" t="s">
        <v>671</v>
      </c>
      <c r="G716" s="3" t="s">
        <v>374</v>
      </c>
      <c r="H716">
        <v>4891</v>
      </c>
    </row>
    <row r="717" spans="1:12" x14ac:dyDescent="0.25">
      <c r="A717" s="3" t="s">
        <v>128</v>
      </c>
      <c r="B717" s="3" t="s">
        <v>32</v>
      </c>
      <c r="C717" s="3" t="s">
        <v>97</v>
      </c>
      <c r="D717" s="5">
        <v>43089.444444444445</v>
      </c>
      <c r="E717" s="3" t="s">
        <v>673</v>
      </c>
      <c r="F717" s="3" t="s">
        <v>673</v>
      </c>
      <c r="G717" s="3" t="s">
        <v>374</v>
      </c>
      <c r="H717">
        <v>2787</v>
      </c>
    </row>
    <row r="718" spans="1:12" x14ac:dyDescent="0.25">
      <c r="A718" s="3" t="s">
        <v>128</v>
      </c>
      <c r="B718" s="3" t="s">
        <v>32</v>
      </c>
      <c r="C718" s="3" t="s">
        <v>97</v>
      </c>
      <c r="D718" s="5">
        <v>43124.569444444445</v>
      </c>
      <c r="E718" s="3" t="s">
        <v>675</v>
      </c>
      <c r="F718" s="3" t="s">
        <v>675</v>
      </c>
      <c r="G718" s="3" t="s">
        <v>374</v>
      </c>
      <c r="H718">
        <v>3973</v>
      </c>
    </row>
    <row r="719" spans="1:12" x14ac:dyDescent="0.25">
      <c r="A719" s="3" t="s">
        <v>129</v>
      </c>
      <c r="B719" s="3" t="s">
        <v>33</v>
      </c>
      <c r="C719" s="3" t="s">
        <v>96</v>
      </c>
      <c r="D719" s="5">
        <v>42968.444444444445</v>
      </c>
      <c r="E719" s="3" t="s">
        <v>677</v>
      </c>
      <c r="F719" s="3" t="s">
        <v>677</v>
      </c>
      <c r="G719" s="3" t="s">
        <v>374</v>
      </c>
      <c r="H719">
        <v>90</v>
      </c>
      <c r="I719">
        <v>87</v>
      </c>
      <c r="J719">
        <f t="shared" si="22"/>
        <v>1.0344827586206897</v>
      </c>
      <c r="K719" s="3" t="b">
        <f t="shared" si="23"/>
        <v>0</v>
      </c>
      <c r="L719" t="b">
        <v>0</v>
      </c>
    </row>
    <row r="720" spans="1:12" x14ac:dyDescent="0.25">
      <c r="A720" s="3" t="s">
        <v>129</v>
      </c>
      <c r="B720" s="3" t="s">
        <v>33</v>
      </c>
      <c r="C720" s="3" t="s">
        <v>96</v>
      </c>
      <c r="D720" s="5">
        <v>42968.444444444445</v>
      </c>
      <c r="E720" s="3" t="s">
        <v>678</v>
      </c>
      <c r="F720" s="3" t="s">
        <v>678</v>
      </c>
      <c r="G720" s="3" t="s">
        <v>374</v>
      </c>
    </row>
    <row r="721" spans="1:12" x14ac:dyDescent="0.25">
      <c r="A721" s="3" t="s">
        <v>129</v>
      </c>
      <c r="B721" s="3" t="s">
        <v>33</v>
      </c>
      <c r="C721" s="3" t="s">
        <v>96</v>
      </c>
      <c r="D721" s="5">
        <v>42999.438194444447</v>
      </c>
      <c r="E721" s="3" t="s">
        <v>679</v>
      </c>
      <c r="F721" s="3" t="s">
        <v>679</v>
      </c>
      <c r="G721" s="3" t="s">
        <v>374</v>
      </c>
      <c r="H721">
        <v>87</v>
      </c>
      <c r="I721">
        <v>54</v>
      </c>
      <c r="J721">
        <f t="shared" si="22"/>
        <v>1.6111111111111112</v>
      </c>
      <c r="K721" s="3" t="b">
        <f t="shared" si="23"/>
        <v>1</v>
      </c>
      <c r="L721" t="b">
        <v>1</v>
      </c>
    </row>
    <row r="722" spans="1:12" x14ac:dyDescent="0.25">
      <c r="A722" s="3" t="s">
        <v>129</v>
      </c>
      <c r="B722" s="3" t="s">
        <v>33</v>
      </c>
      <c r="C722" s="3" t="s">
        <v>96</v>
      </c>
      <c r="D722" s="5">
        <v>42999.439583333333</v>
      </c>
      <c r="E722" s="3" t="s">
        <v>680</v>
      </c>
      <c r="F722" s="3" t="s">
        <v>680</v>
      </c>
      <c r="G722" s="3" t="s">
        <v>374</v>
      </c>
    </row>
    <row r="723" spans="1:12" x14ac:dyDescent="0.25">
      <c r="A723" s="3" t="s">
        <v>129</v>
      </c>
      <c r="B723" s="3" t="s">
        <v>33</v>
      </c>
      <c r="C723" s="3" t="s">
        <v>96</v>
      </c>
      <c r="D723" s="5">
        <v>43027.416666666664</v>
      </c>
      <c r="E723" s="3" t="s">
        <v>681</v>
      </c>
      <c r="F723" s="3" t="s">
        <v>681</v>
      </c>
      <c r="G723" s="3" t="s">
        <v>374</v>
      </c>
      <c r="H723">
        <v>80</v>
      </c>
      <c r="I723">
        <v>43</v>
      </c>
      <c r="J723">
        <f t="shared" si="22"/>
        <v>1.8604651162790697</v>
      </c>
      <c r="K723" s="3" t="b">
        <f t="shared" si="23"/>
        <v>0</v>
      </c>
      <c r="L723" t="b">
        <v>0</v>
      </c>
    </row>
    <row r="724" spans="1:12" x14ac:dyDescent="0.25">
      <c r="A724" s="3" t="s">
        <v>129</v>
      </c>
      <c r="B724" s="3" t="s">
        <v>33</v>
      </c>
      <c r="C724" s="3" t="s">
        <v>96</v>
      </c>
      <c r="D724" s="5">
        <v>43027.416666666664</v>
      </c>
      <c r="E724" s="3" t="s">
        <v>682</v>
      </c>
      <c r="F724" s="3" t="s">
        <v>682</v>
      </c>
      <c r="G724" s="3" t="s">
        <v>374</v>
      </c>
    </row>
    <row r="725" spans="1:12" x14ac:dyDescent="0.25">
      <c r="A725" s="3" t="s">
        <v>129</v>
      </c>
      <c r="B725" s="3" t="s">
        <v>33</v>
      </c>
      <c r="C725" s="3" t="s">
        <v>96</v>
      </c>
      <c r="D725" s="5">
        <v>43061.458333333336</v>
      </c>
      <c r="E725" s="3" t="s">
        <v>683</v>
      </c>
      <c r="F725" s="3" t="s">
        <v>683</v>
      </c>
      <c r="G725" s="3" t="s">
        <v>374</v>
      </c>
      <c r="H725">
        <v>82</v>
      </c>
      <c r="I725">
        <v>65</v>
      </c>
      <c r="J725">
        <f t="shared" si="22"/>
        <v>1.2615384615384615</v>
      </c>
      <c r="K725" s="3" t="b">
        <f t="shared" si="23"/>
        <v>0</v>
      </c>
      <c r="L725" t="b">
        <v>0</v>
      </c>
    </row>
    <row r="726" spans="1:12" x14ac:dyDescent="0.25">
      <c r="A726" s="3" t="s">
        <v>129</v>
      </c>
      <c r="B726" s="3" t="s">
        <v>33</v>
      </c>
      <c r="C726" s="3" t="s">
        <v>96</v>
      </c>
      <c r="D726" s="5">
        <v>43061.458333333336</v>
      </c>
      <c r="E726" s="3" t="s">
        <v>684</v>
      </c>
      <c r="F726" s="3" t="s">
        <v>684</v>
      </c>
      <c r="G726" s="3" t="s">
        <v>374</v>
      </c>
    </row>
    <row r="727" spans="1:12" x14ac:dyDescent="0.25">
      <c r="A727" s="3" t="s">
        <v>129</v>
      </c>
      <c r="B727" s="3" t="s">
        <v>33</v>
      </c>
      <c r="C727" s="3" t="s">
        <v>96</v>
      </c>
      <c r="D727" s="5">
        <v>43087.6875</v>
      </c>
      <c r="E727" s="3" t="s">
        <v>685</v>
      </c>
      <c r="F727" s="3" t="s">
        <v>685</v>
      </c>
      <c r="G727" s="3" t="s">
        <v>374</v>
      </c>
      <c r="H727">
        <v>80</v>
      </c>
      <c r="I727">
        <v>65</v>
      </c>
      <c r="J727">
        <f t="shared" si="22"/>
        <v>1.2307692307692308</v>
      </c>
      <c r="K727" s="3" t="b">
        <f t="shared" si="23"/>
        <v>0</v>
      </c>
      <c r="L727" t="b">
        <v>0</v>
      </c>
    </row>
    <row r="728" spans="1:12" x14ac:dyDescent="0.25">
      <c r="A728" s="3" t="s">
        <v>129</v>
      </c>
      <c r="B728" s="3" t="s">
        <v>33</v>
      </c>
      <c r="C728" s="3" t="s">
        <v>96</v>
      </c>
      <c r="D728" s="5">
        <v>43087.688888888886</v>
      </c>
      <c r="E728" s="3" t="s">
        <v>686</v>
      </c>
      <c r="F728" s="3" t="s">
        <v>686</v>
      </c>
      <c r="G728" s="3" t="s">
        <v>374</v>
      </c>
    </row>
    <row r="729" spans="1:12" x14ac:dyDescent="0.25">
      <c r="A729" s="3" t="s">
        <v>129</v>
      </c>
      <c r="B729" s="3" t="s">
        <v>33</v>
      </c>
      <c r="C729" s="3" t="s">
        <v>96</v>
      </c>
      <c r="D729" s="5">
        <v>43123.631944444445</v>
      </c>
      <c r="E729" s="3" t="s">
        <v>687</v>
      </c>
      <c r="F729" s="3" t="s">
        <v>687</v>
      </c>
      <c r="G729" s="3" t="s">
        <v>374</v>
      </c>
      <c r="H729">
        <v>111</v>
      </c>
      <c r="I729">
        <v>52</v>
      </c>
      <c r="J729">
        <f t="shared" si="22"/>
        <v>2.1346153846153846</v>
      </c>
      <c r="K729" s="3" t="b">
        <f t="shared" si="23"/>
        <v>0</v>
      </c>
      <c r="L729" t="b">
        <v>0</v>
      </c>
    </row>
    <row r="730" spans="1:12" x14ac:dyDescent="0.25">
      <c r="A730" s="3" t="s">
        <v>129</v>
      </c>
      <c r="B730" s="3" t="s">
        <v>33</v>
      </c>
      <c r="C730" s="3" t="s">
        <v>96</v>
      </c>
      <c r="D730" s="5">
        <v>43123.631944444445</v>
      </c>
      <c r="E730" s="3" t="s">
        <v>688</v>
      </c>
      <c r="F730" s="3" t="s">
        <v>688</v>
      </c>
      <c r="G730" s="3" t="s">
        <v>374</v>
      </c>
    </row>
    <row r="731" spans="1:12" x14ac:dyDescent="0.25">
      <c r="A731" s="3" t="s">
        <v>129</v>
      </c>
      <c r="B731" s="3" t="s">
        <v>33</v>
      </c>
      <c r="C731" s="3" t="s">
        <v>97</v>
      </c>
      <c r="D731" s="5">
        <v>42968.444444444445</v>
      </c>
      <c r="E731" s="3" t="s">
        <v>677</v>
      </c>
      <c r="F731" s="3" t="s">
        <v>677</v>
      </c>
      <c r="G731" s="3" t="s">
        <v>374</v>
      </c>
      <c r="H731">
        <v>100</v>
      </c>
    </row>
    <row r="732" spans="1:12" x14ac:dyDescent="0.25">
      <c r="A732" s="3" t="s">
        <v>129</v>
      </c>
      <c r="B732" s="3" t="s">
        <v>33</v>
      </c>
      <c r="C732" s="3" t="s">
        <v>97</v>
      </c>
      <c r="D732" s="5">
        <v>42999.438194444447</v>
      </c>
      <c r="E732" s="3" t="s">
        <v>679</v>
      </c>
      <c r="F732" s="3" t="s">
        <v>679</v>
      </c>
      <c r="G732" s="3" t="s">
        <v>374</v>
      </c>
      <c r="H732">
        <v>89</v>
      </c>
    </row>
    <row r="733" spans="1:12" x14ac:dyDescent="0.25">
      <c r="A733" s="3" t="s">
        <v>129</v>
      </c>
      <c r="B733" s="3" t="s">
        <v>33</v>
      </c>
      <c r="C733" s="3" t="s">
        <v>97</v>
      </c>
      <c r="D733" s="5">
        <v>43027.416666666664</v>
      </c>
      <c r="E733" s="3" t="s">
        <v>681</v>
      </c>
      <c r="F733" s="3" t="s">
        <v>681</v>
      </c>
      <c r="G733" s="3" t="s">
        <v>374</v>
      </c>
      <c r="H733">
        <v>87</v>
      </c>
    </row>
    <row r="734" spans="1:12" x14ac:dyDescent="0.25">
      <c r="A734" s="3" t="s">
        <v>129</v>
      </c>
      <c r="B734" s="3" t="s">
        <v>33</v>
      </c>
      <c r="C734" s="3" t="s">
        <v>97</v>
      </c>
      <c r="D734" s="5">
        <v>43061.458333333336</v>
      </c>
      <c r="E734" s="3" t="s">
        <v>683</v>
      </c>
      <c r="F734" s="3" t="s">
        <v>683</v>
      </c>
      <c r="G734" s="3" t="s">
        <v>374</v>
      </c>
      <c r="H734">
        <v>91</v>
      </c>
    </row>
    <row r="735" spans="1:12" x14ac:dyDescent="0.25">
      <c r="A735" s="3" t="s">
        <v>129</v>
      </c>
      <c r="B735" s="3" t="s">
        <v>33</v>
      </c>
      <c r="C735" s="3" t="s">
        <v>97</v>
      </c>
      <c r="D735" s="5">
        <v>43087.6875</v>
      </c>
      <c r="E735" s="3" t="s">
        <v>685</v>
      </c>
      <c r="F735" s="3" t="s">
        <v>685</v>
      </c>
      <c r="G735" s="3" t="s">
        <v>374</v>
      </c>
      <c r="H735">
        <v>86</v>
      </c>
    </row>
    <row r="736" spans="1:12" x14ac:dyDescent="0.25">
      <c r="A736" s="3" t="s">
        <v>129</v>
      </c>
      <c r="B736" s="3" t="s">
        <v>33</v>
      </c>
      <c r="C736" s="3" t="s">
        <v>97</v>
      </c>
      <c r="D736" s="5">
        <v>43123.631944444445</v>
      </c>
      <c r="E736" s="3" t="s">
        <v>687</v>
      </c>
      <c r="F736" s="3" t="s">
        <v>687</v>
      </c>
      <c r="G736" s="3" t="s">
        <v>374</v>
      </c>
      <c r="H736">
        <v>91</v>
      </c>
    </row>
    <row r="737" spans="1:12" x14ac:dyDescent="0.25">
      <c r="A737" s="3" t="s">
        <v>130</v>
      </c>
      <c r="B737" s="3" t="s">
        <v>34</v>
      </c>
      <c r="C737" s="3" t="s">
        <v>96</v>
      </c>
      <c r="D737" s="5">
        <v>42968.673611111109</v>
      </c>
      <c r="E737" s="3" t="s">
        <v>689</v>
      </c>
      <c r="F737" s="3" t="s">
        <v>689</v>
      </c>
      <c r="G737" s="3" t="s">
        <v>374</v>
      </c>
      <c r="H737">
        <v>90</v>
      </c>
      <c r="I737">
        <v>55</v>
      </c>
      <c r="J737">
        <f t="shared" si="22"/>
        <v>1.6363636363636365</v>
      </c>
      <c r="K737" s="3" t="b">
        <f t="shared" si="23"/>
        <v>1</v>
      </c>
      <c r="L737" t="b">
        <v>1</v>
      </c>
    </row>
    <row r="738" spans="1:12" x14ac:dyDescent="0.25">
      <c r="A738" s="3" t="s">
        <v>130</v>
      </c>
      <c r="B738" s="3" t="s">
        <v>34</v>
      </c>
      <c r="C738" s="3" t="s">
        <v>96</v>
      </c>
      <c r="D738" s="5">
        <v>42968.673611111109</v>
      </c>
      <c r="E738" s="3" t="s">
        <v>690</v>
      </c>
      <c r="F738" s="3" t="s">
        <v>690</v>
      </c>
      <c r="G738" s="3" t="s">
        <v>374</v>
      </c>
    </row>
    <row r="739" spans="1:12" x14ac:dyDescent="0.25">
      <c r="A739" s="3" t="s">
        <v>130</v>
      </c>
      <c r="B739" s="3" t="s">
        <v>34</v>
      </c>
      <c r="C739" s="3" t="s">
        <v>96</v>
      </c>
      <c r="D739" s="5">
        <v>42968.698611111111</v>
      </c>
      <c r="E739" s="3" t="s">
        <v>691</v>
      </c>
      <c r="F739" s="3" t="s">
        <v>691</v>
      </c>
      <c r="G739" s="3" t="s">
        <v>377</v>
      </c>
      <c r="H739">
        <v>136</v>
      </c>
      <c r="I739">
        <v>93</v>
      </c>
      <c r="J739">
        <f t="shared" si="22"/>
        <v>1.4623655913978495</v>
      </c>
      <c r="K739" s="3" t="b">
        <f t="shared" si="23"/>
        <v>1</v>
      </c>
      <c r="L739" t="b">
        <v>1</v>
      </c>
    </row>
    <row r="740" spans="1:12" x14ac:dyDescent="0.25">
      <c r="A740" s="3" t="s">
        <v>130</v>
      </c>
      <c r="B740" s="3" t="s">
        <v>34</v>
      </c>
      <c r="C740" s="3" t="s">
        <v>96</v>
      </c>
      <c r="D740" s="5">
        <v>42968.698611111111</v>
      </c>
      <c r="E740" s="3" t="s">
        <v>692</v>
      </c>
      <c r="F740" s="3" t="s">
        <v>692</v>
      </c>
      <c r="G740" s="3" t="s">
        <v>377</v>
      </c>
    </row>
    <row r="741" spans="1:12" x14ac:dyDescent="0.25">
      <c r="A741" s="3" t="s">
        <v>130</v>
      </c>
      <c r="B741" s="3" t="s">
        <v>34</v>
      </c>
      <c r="C741" s="3" t="s">
        <v>96</v>
      </c>
      <c r="D741" s="5">
        <v>42968.729166666664</v>
      </c>
      <c r="E741" s="3" t="s">
        <v>693</v>
      </c>
      <c r="F741" s="3" t="s">
        <v>693</v>
      </c>
      <c r="G741" s="3" t="s">
        <v>392</v>
      </c>
      <c r="H741">
        <v>87</v>
      </c>
      <c r="I741">
        <v>16</v>
      </c>
      <c r="J741">
        <f t="shared" si="22"/>
        <v>5.4375</v>
      </c>
      <c r="K741" s="3" t="b">
        <f t="shared" si="23"/>
        <v>0</v>
      </c>
      <c r="L741" t="b">
        <v>0</v>
      </c>
    </row>
    <row r="742" spans="1:12" x14ac:dyDescent="0.25">
      <c r="A742" s="3" t="s">
        <v>130</v>
      </c>
      <c r="B742" s="3" t="s">
        <v>34</v>
      </c>
      <c r="C742" s="3" t="s">
        <v>96</v>
      </c>
      <c r="D742" s="5">
        <v>42968.729166666664</v>
      </c>
      <c r="E742" s="3" t="s">
        <v>694</v>
      </c>
      <c r="F742" s="3" t="s">
        <v>694</v>
      </c>
      <c r="G742" s="3" t="s">
        <v>392</v>
      </c>
    </row>
    <row r="743" spans="1:12" x14ac:dyDescent="0.25">
      <c r="A743" s="3" t="s">
        <v>130</v>
      </c>
      <c r="B743" s="3" t="s">
        <v>34</v>
      </c>
      <c r="C743" s="3" t="s">
        <v>96</v>
      </c>
      <c r="D743" s="5">
        <v>42999.347222222219</v>
      </c>
      <c r="E743" s="3" t="s">
        <v>695</v>
      </c>
      <c r="F743" s="3" t="s">
        <v>695</v>
      </c>
      <c r="G743" s="3" t="s">
        <v>374</v>
      </c>
      <c r="H743">
        <v>87</v>
      </c>
      <c r="I743">
        <v>55</v>
      </c>
      <c r="J743">
        <f t="shared" si="22"/>
        <v>1.5818181818181818</v>
      </c>
      <c r="K743" s="3" t="b">
        <f t="shared" si="23"/>
        <v>1</v>
      </c>
      <c r="L743" t="b">
        <v>1</v>
      </c>
    </row>
    <row r="744" spans="1:12" x14ac:dyDescent="0.25">
      <c r="A744" s="3" t="s">
        <v>130</v>
      </c>
      <c r="B744" s="3" t="s">
        <v>34</v>
      </c>
      <c r="C744" s="3" t="s">
        <v>96</v>
      </c>
      <c r="D744" s="5">
        <v>42999.354166666664</v>
      </c>
      <c r="E744" s="3" t="s">
        <v>696</v>
      </c>
      <c r="F744" s="3" t="s">
        <v>696</v>
      </c>
      <c r="G744" s="3" t="s">
        <v>374</v>
      </c>
    </row>
    <row r="745" spans="1:12" x14ac:dyDescent="0.25">
      <c r="A745" s="3" t="s">
        <v>130</v>
      </c>
      <c r="B745" s="3" t="s">
        <v>34</v>
      </c>
      <c r="C745" s="3" t="s">
        <v>96</v>
      </c>
      <c r="D745" s="5">
        <v>42999.361111111109</v>
      </c>
      <c r="E745" s="3" t="s">
        <v>697</v>
      </c>
      <c r="F745" s="3" t="s">
        <v>697</v>
      </c>
      <c r="G745" s="3" t="s">
        <v>377</v>
      </c>
      <c r="H745">
        <v>88</v>
      </c>
      <c r="I745">
        <v>68</v>
      </c>
      <c r="J745">
        <f t="shared" si="22"/>
        <v>1.2941176470588236</v>
      </c>
      <c r="K745" s="3" t="b">
        <f t="shared" si="23"/>
        <v>0</v>
      </c>
      <c r="L745" t="b">
        <v>0</v>
      </c>
    </row>
    <row r="746" spans="1:12" x14ac:dyDescent="0.25">
      <c r="A746" s="3" t="s">
        <v>130</v>
      </c>
      <c r="B746" s="3" t="s">
        <v>34</v>
      </c>
      <c r="C746" s="3" t="s">
        <v>96</v>
      </c>
      <c r="D746" s="5">
        <v>42999.368055555555</v>
      </c>
      <c r="E746" s="3" t="s">
        <v>698</v>
      </c>
      <c r="F746" s="3" t="s">
        <v>698</v>
      </c>
      <c r="G746" s="3" t="s">
        <v>377</v>
      </c>
    </row>
    <row r="747" spans="1:12" x14ac:dyDescent="0.25">
      <c r="A747" s="3" t="s">
        <v>130</v>
      </c>
      <c r="B747" s="3" t="s">
        <v>34</v>
      </c>
      <c r="C747" s="3" t="s">
        <v>96</v>
      </c>
      <c r="D747" s="5">
        <v>42999.377083333333</v>
      </c>
      <c r="E747" s="3" t="s">
        <v>699</v>
      </c>
      <c r="F747" s="3" t="s">
        <v>699</v>
      </c>
      <c r="G747" s="3" t="s">
        <v>392</v>
      </c>
      <c r="H747">
        <v>88</v>
      </c>
      <c r="I747">
        <v>49</v>
      </c>
      <c r="J747">
        <f t="shared" si="22"/>
        <v>1.7959183673469388</v>
      </c>
      <c r="K747" s="3" t="b">
        <f t="shared" si="23"/>
        <v>1</v>
      </c>
      <c r="L747" t="b">
        <v>1</v>
      </c>
    </row>
    <row r="748" spans="1:12" x14ac:dyDescent="0.25">
      <c r="A748" s="3" t="s">
        <v>130</v>
      </c>
      <c r="B748" s="3" t="s">
        <v>34</v>
      </c>
      <c r="C748" s="3" t="s">
        <v>96</v>
      </c>
      <c r="D748" s="5">
        <v>42999.385416666664</v>
      </c>
      <c r="E748" s="3" t="s">
        <v>700</v>
      </c>
      <c r="F748" s="3" t="s">
        <v>700</v>
      </c>
      <c r="G748" s="3" t="s">
        <v>392</v>
      </c>
    </row>
    <row r="749" spans="1:12" x14ac:dyDescent="0.25">
      <c r="A749" s="3" t="s">
        <v>130</v>
      </c>
      <c r="B749" s="3" t="s">
        <v>34</v>
      </c>
      <c r="C749" s="3" t="s">
        <v>96</v>
      </c>
      <c r="D749" s="5">
        <v>43027.631944444445</v>
      </c>
      <c r="E749" s="3" t="s">
        <v>701</v>
      </c>
      <c r="F749" s="3" t="s">
        <v>701</v>
      </c>
      <c r="G749" s="3" t="s">
        <v>374</v>
      </c>
      <c r="H749">
        <v>84</v>
      </c>
      <c r="I749">
        <v>51</v>
      </c>
      <c r="J749">
        <f t="shared" si="22"/>
        <v>1.6470588235294117</v>
      </c>
      <c r="K749" s="3" t="b">
        <f t="shared" si="23"/>
        <v>1</v>
      </c>
      <c r="L749" t="b">
        <v>1</v>
      </c>
    </row>
    <row r="750" spans="1:12" x14ac:dyDescent="0.25">
      <c r="A750" s="3" t="s">
        <v>130</v>
      </c>
      <c r="B750" s="3" t="s">
        <v>34</v>
      </c>
      <c r="C750" s="3" t="s">
        <v>96</v>
      </c>
      <c r="D750" s="5">
        <v>43027.631944444445</v>
      </c>
      <c r="E750" s="3" t="s">
        <v>702</v>
      </c>
      <c r="F750" s="3" t="s">
        <v>702</v>
      </c>
      <c r="G750" s="3" t="s">
        <v>374</v>
      </c>
    </row>
    <row r="751" spans="1:12" x14ac:dyDescent="0.25">
      <c r="A751" s="3" t="s">
        <v>130</v>
      </c>
      <c r="B751" s="3" t="s">
        <v>34</v>
      </c>
      <c r="C751" s="3" t="s">
        <v>96</v>
      </c>
      <c r="D751" s="5">
        <v>43027.631944444445</v>
      </c>
      <c r="E751" s="3" t="s">
        <v>703</v>
      </c>
      <c r="F751" s="3" t="s">
        <v>703</v>
      </c>
      <c r="G751" s="3" t="s">
        <v>377</v>
      </c>
    </row>
    <row r="752" spans="1:12" x14ac:dyDescent="0.25">
      <c r="A752" s="3" t="s">
        <v>130</v>
      </c>
      <c r="B752" s="3" t="s">
        <v>34</v>
      </c>
      <c r="C752" s="3" t="s">
        <v>96</v>
      </c>
      <c r="D752" s="5">
        <v>43027.642361111109</v>
      </c>
      <c r="E752" s="3" t="s">
        <v>704</v>
      </c>
      <c r="F752" s="3" t="s">
        <v>704</v>
      </c>
      <c r="G752" s="3" t="s">
        <v>377</v>
      </c>
      <c r="H752">
        <v>84</v>
      </c>
      <c r="I752">
        <v>46</v>
      </c>
      <c r="J752">
        <f t="shared" si="22"/>
        <v>1.826086956521739</v>
      </c>
      <c r="K752" s="3" t="b">
        <f t="shared" si="23"/>
        <v>1</v>
      </c>
      <c r="L752" t="b">
        <v>1</v>
      </c>
    </row>
    <row r="753" spans="1:12" x14ac:dyDescent="0.25">
      <c r="A753" s="3" t="s">
        <v>130</v>
      </c>
      <c r="B753" s="3" t="s">
        <v>34</v>
      </c>
      <c r="C753" s="3" t="s">
        <v>96</v>
      </c>
      <c r="D753" s="5">
        <v>43027.649305555555</v>
      </c>
      <c r="E753" s="3" t="s">
        <v>705</v>
      </c>
      <c r="F753" s="3" t="s">
        <v>705</v>
      </c>
      <c r="G753" s="3" t="s">
        <v>392</v>
      </c>
      <c r="H753">
        <v>81</v>
      </c>
      <c r="I753">
        <v>53</v>
      </c>
      <c r="J753">
        <f t="shared" si="22"/>
        <v>1.5283018867924529</v>
      </c>
      <c r="K753" s="3" t="b">
        <f t="shared" si="23"/>
        <v>1</v>
      </c>
      <c r="L753" t="b">
        <v>1</v>
      </c>
    </row>
    <row r="754" spans="1:12" x14ac:dyDescent="0.25">
      <c r="A754" s="3" t="s">
        <v>130</v>
      </c>
      <c r="B754" s="3" t="s">
        <v>34</v>
      </c>
      <c r="C754" s="3" t="s">
        <v>96</v>
      </c>
      <c r="D754" s="5">
        <v>43027.649305555555</v>
      </c>
      <c r="E754" s="3" t="s">
        <v>706</v>
      </c>
      <c r="F754" s="3" t="s">
        <v>706</v>
      </c>
      <c r="G754" s="3" t="s">
        <v>392</v>
      </c>
    </row>
    <row r="755" spans="1:12" x14ac:dyDescent="0.25">
      <c r="A755" s="3" t="s">
        <v>130</v>
      </c>
      <c r="B755" s="3" t="s">
        <v>34</v>
      </c>
      <c r="C755" s="3" t="s">
        <v>96</v>
      </c>
      <c r="D755" s="5">
        <v>43061.670138888891</v>
      </c>
      <c r="E755" s="3" t="s">
        <v>707</v>
      </c>
      <c r="F755" s="3" t="s">
        <v>707</v>
      </c>
      <c r="G755" s="3" t="s">
        <v>374</v>
      </c>
      <c r="H755">
        <v>84</v>
      </c>
      <c r="I755">
        <v>58</v>
      </c>
      <c r="J755">
        <f t="shared" si="22"/>
        <v>1.4482758620689655</v>
      </c>
      <c r="K755" s="3" t="b">
        <f t="shared" si="23"/>
        <v>1</v>
      </c>
      <c r="L755" t="b">
        <v>1</v>
      </c>
    </row>
    <row r="756" spans="1:12" x14ac:dyDescent="0.25">
      <c r="A756" s="3" t="s">
        <v>130</v>
      </c>
      <c r="B756" s="3" t="s">
        <v>34</v>
      </c>
      <c r="C756" s="3" t="s">
        <v>96</v>
      </c>
      <c r="D756" s="5">
        <v>43061.670138888891</v>
      </c>
      <c r="E756" s="3" t="s">
        <v>708</v>
      </c>
      <c r="F756" s="3" t="s">
        <v>708</v>
      </c>
      <c r="G756" s="3" t="s">
        <v>374</v>
      </c>
    </row>
    <row r="757" spans="1:12" x14ac:dyDescent="0.25">
      <c r="A757" s="3" t="s">
        <v>130</v>
      </c>
      <c r="B757" s="3" t="s">
        <v>34</v>
      </c>
      <c r="C757" s="3" t="s">
        <v>96</v>
      </c>
      <c r="D757" s="5">
        <v>43061.67291666667</v>
      </c>
      <c r="E757" s="3" t="s">
        <v>709</v>
      </c>
      <c r="F757" s="3" t="s">
        <v>709</v>
      </c>
      <c r="G757" s="3" t="s">
        <v>377</v>
      </c>
    </row>
    <row r="758" spans="1:12" x14ac:dyDescent="0.25">
      <c r="A758" s="3" t="s">
        <v>130</v>
      </c>
      <c r="B758" s="3" t="s">
        <v>34</v>
      </c>
      <c r="C758" s="3" t="s">
        <v>96</v>
      </c>
      <c r="D758" s="5">
        <v>43061.673611111109</v>
      </c>
      <c r="E758" s="3" t="s">
        <v>710</v>
      </c>
      <c r="F758" s="3" t="s">
        <v>710</v>
      </c>
      <c r="G758" s="3" t="s">
        <v>377</v>
      </c>
      <c r="H758">
        <v>81</v>
      </c>
      <c r="I758">
        <v>66</v>
      </c>
      <c r="J758">
        <f t="shared" si="22"/>
        <v>1.2272727272727273</v>
      </c>
      <c r="K758" s="3" t="b">
        <f t="shared" si="23"/>
        <v>0</v>
      </c>
      <c r="L758" t="b">
        <v>0</v>
      </c>
    </row>
    <row r="759" spans="1:12" x14ac:dyDescent="0.25">
      <c r="A759" s="3" t="s">
        <v>130</v>
      </c>
      <c r="B759" s="3" t="s">
        <v>34</v>
      </c>
      <c r="C759" s="3" t="s">
        <v>96</v>
      </c>
      <c r="D759" s="5">
        <v>43061.680555555555</v>
      </c>
      <c r="E759" s="3" t="s">
        <v>711</v>
      </c>
      <c r="F759" s="3" t="s">
        <v>711</v>
      </c>
      <c r="G759" s="3" t="s">
        <v>392</v>
      </c>
      <c r="H759">
        <v>84</v>
      </c>
      <c r="I759">
        <v>64</v>
      </c>
      <c r="J759">
        <f t="shared" si="22"/>
        <v>1.3125</v>
      </c>
      <c r="K759" s="3" t="b">
        <f t="shared" si="23"/>
        <v>0</v>
      </c>
      <c r="L759" t="b">
        <v>0</v>
      </c>
    </row>
    <row r="760" spans="1:12" x14ac:dyDescent="0.25">
      <c r="A760" s="3" t="s">
        <v>130</v>
      </c>
      <c r="B760" s="3" t="s">
        <v>34</v>
      </c>
      <c r="C760" s="3" t="s">
        <v>96</v>
      </c>
      <c r="D760" s="5">
        <v>43061.680555555555</v>
      </c>
      <c r="E760" s="3" t="s">
        <v>712</v>
      </c>
      <c r="F760" s="3" t="s">
        <v>712</v>
      </c>
      <c r="G760" s="3" t="s">
        <v>392</v>
      </c>
    </row>
    <row r="761" spans="1:12" x14ac:dyDescent="0.25">
      <c r="A761" s="3" t="s">
        <v>130</v>
      </c>
      <c r="B761" s="3" t="s">
        <v>34</v>
      </c>
      <c r="C761" s="3" t="s">
        <v>96</v>
      </c>
      <c r="D761" s="5">
        <v>43087.486111111109</v>
      </c>
      <c r="E761" s="3" t="s">
        <v>713</v>
      </c>
      <c r="F761" s="3" t="s">
        <v>713</v>
      </c>
      <c r="G761" s="3" t="s">
        <v>374</v>
      </c>
      <c r="H761">
        <v>78</v>
      </c>
      <c r="I761">
        <v>60</v>
      </c>
      <c r="J761">
        <f t="shared" si="22"/>
        <v>1.3</v>
      </c>
      <c r="K761" s="3" t="b">
        <f t="shared" si="23"/>
        <v>0</v>
      </c>
      <c r="L761" t="b">
        <v>0</v>
      </c>
    </row>
    <row r="762" spans="1:12" x14ac:dyDescent="0.25">
      <c r="A762" s="3" t="s">
        <v>130</v>
      </c>
      <c r="B762" s="3" t="s">
        <v>34</v>
      </c>
      <c r="C762" s="3" t="s">
        <v>96</v>
      </c>
      <c r="D762" s="5">
        <v>43087.486111111109</v>
      </c>
      <c r="E762" s="3" t="s">
        <v>714</v>
      </c>
      <c r="F762" s="3" t="s">
        <v>714</v>
      </c>
      <c r="G762" s="3" t="s">
        <v>374</v>
      </c>
    </row>
    <row r="763" spans="1:12" x14ac:dyDescent="0.25">
      <c r="A763" s="3" t="s">
        <v>130</v>
      </c>
      <c r="B763" s="3" t="s">
        <v>34</v>
      </c>
      <c r="C763" s="3" t="s">
        <v>96</v>
      </c>
      <c r="D763" s="5">
        <v>43087.493055555555</v>
      </c>
      <c r="E763" s="3" t="s">
        <v>715</v>
      </c>
      <c r="F763" s="3" t="s">
        <v>715</v>
      </c>
      <c r="G763" s="3" t="s">
        <v>377</v>
      </c>
      <c r="H763">
        <v>80</v>
      </c>
      <c r="I763">
        <v>51</v>
      </c>
      <c r="J763">
        <f t="shared" si="22"/>
        <v>1.5686274509803921</v>
      </c>
      <c r="K763" s="3" t="b">
        <f t="shared" si="23"/>
        <v>1</v>
      </c>
      <c r="L763" t="b">
        <v>1</v>
      </c>
    </row>
    <row r="764" spans="1:12" x14ac:dyDescent="0.25">
      <c r="A764" s="3" t="s">
        <v>130</v>
      </c>
      <c r="B764" s="3" t="s">
        <v>34</v>
      </c>
      <c r="C764" s="3" t="s">
        <v>96</v>
      </c>
      <c r="D764" s="5">
        <v>43087.493055555555</v>
      </c>
      <c r="E764" s="3" t="s">
        <v>716</v>
      </c>
      <c r="F764" s="3" t="s">
        <v>716</v>
      </c>
      <c r="G764" s="3" t="s">
        <v>377</v>
      </c>
    </row>
    <row r="765" spans="1:12" x14ac:dyDescent="0.25">
      <c r="A765" s="3" t="s">
        <v>130</v>
      </c>
      <c r="B765" s="3" t="s">
        <v>34</v>
      </c>
      <c r="C765" s="3" t="s">
        <v>96</v>
      </c>
      <c r="D765" s="5">
        <v>43087.5</v>
      </c>
      <c r="E765" s="3" t="s">
        <v>717</v>
      </c>
      <c r="F765" s="3" t="s">
        <v>717</v>
      </c>
      <c r="G765" s="3" t="s">
        <v>392</v>
      </c>
      <c r="H765">
        <v>80</v>
      </c>
      <c r="I765">
        <v>73</v>
      </c>
      <c r="J765">
        <f t="shared" si="22"/>
        <v>1.095890410958904</v>
      </c>
      <c r="K765" s="3" t="b">
        <f t="shared" si="23"/>
        <v>0</v>
      </c>
      <c r="L765" t="b">
        <v>0</v>
      </c>
    </row>
    <row r="766" spans="1:12" x14ac:dyDescent="0.25">
      <c r="A766" s="3" t="s">
        <v>130</v>
      </c>
      <c r="B766" s="3" t="s">
        <v>34</v>
      </c>
      <c r="C766" s="3" t="s">
        <v>96</v>
      </c>
      <c r="D766" s="5">
        <v>43087.5</v>
      </c>
      <c r="E766" s="3" t="s">
        <v>718</v>
      </c>
      <c r="F766" s="3" t="s">
        <v>718</v>
      </c>
      <c r="G766" s="3" t="s">
        <v>392</v>
      </c>
    </row>
    <row r="767" spans="1:12" x14ac:dyDescent="0.25">
      <c r="A767" s="3" t="s">
        <v>130</v>
      </c>
      <c r="B767" s="3" t="s">
        <v>34</v>
      </c>
      <c r="C767" s="3" t="s">
        <v>96</v>
      </c>
      <c r="D767" s="5">
        <v>43123.451388888891</v>
      </c>
      <c r="E767" s="3" t="s">
        <v>719</v>
      </c>
      <c r="F767" s="3" t="s">
        <v>719</v>
      </c>
      <c r="G767" s="3" t="s">
        <v>374</v>
      </c>
      <c r="H767">
        <v>95</v>
      </c>
      <c r="I767">
        <v>48</v>
      </c>
      <c r="J767">
        <f t="shared" si="22"/>
        <v>1.9791666666666667</v>
      </c>
      <c r="K767" s="3" t="b">
        <f t="shared" si="23"/>
        <v>0</v>
      </c>
      <c r="L767" t="b">
        <v>0</v>
      </c>
    </row>
    <row r="768" spans="1:12" x14ac:dyDescent="0.25">
      <c r="A768" s="3" t="s">
        <v>130</v>
      </c>
      <c r="B768" s="3" t="s">
        <v>34</v>
      </c>
      <c r="C768" s="3" t="s">
        <v>96</v>
      </c>
      <c r="D768" s="5">
        <v>43123.451388888891</v>
      </c>
      <c r="E768" s="3" t="s">
        <v>720</v>
      </c>
      <c r="F768" s="3" t="s">
        <v>720</v>
      </c>
      <c r="G768" s="3" t="s">
        <v>374</v>
      </c>
    </row>
    <row r="769" spans="1:12" x14ac:dyDescent="0.25">
      <c r="A769" s="3" t="s">
        <v>130</v>
      </c>
      <c r="B769" s="3" t="s">
        <v>34</v>
      </c>
      <c r="C769" s="3" t="s">
        <v>96</v>
      </c>
      <c r="D769" s="5">
        <v>43123.451388888891</v>
      </c>
      <c r="E769" s="3" t="s">
        <v>721</v>
      </c>
      <c r="F769" s="3" t="s">
        <v>721</v>
      </c>
      <c r="G769" s="3" t="s">
        <v>377</v>
      </c>
    </row>
    <row r="770" spans="1:12" x14ac:dyDescent="0.25">
      <c r="A770" s="3" t="s">
        <v>130</v>
      </c>
      <c r="B770" s="3" t="s">
        <v>34</v>
      </c>
      <c r="C770" s="3" t="s">
        <v>96</v>
      </c>
      <c r="D770" s="5">
        <v>43123.465277777781</v>
      </c>
      <c r="E770" s="3" t="s">
        <v>722</v>
      </c>
      <c r="F770" s="3" t="s">
        <v>722</v>
      </c>
      <c r="G770" s="3" t="s">
        <v>377</v>
      </c>
      <c r="H770">
        <v>95</v>
      </c>
      <c r="I770">
        <v>74</v>
      </c>
      <c r="J770">
        <f t="shared" si="22"/>
        <v>1.2837837837837838</v>
      </c>
      <c r="K770" s="3" t="b">
        <f t="shared" si="23"/>
        <v>0</v>
      </c>
      <c r="L770" t="b">
        <v>0</v>
      </c>
    </row>
    <row r="771" spans="1:12" x14ac:dyDescent="0.25">
      <c r="A771" s="3" t="s">
        <v>130</v>
      </c>
      <c r="B771" s="3" t="s">
        <v>34</v>
      </c>
      <c r="C771" s="3" t="s">
        <v>96</v>
      </c>
      <c r="D771" s="5">
        <v>43123.475694444445</v>
      </c>
      <c r="E771" s="3" t="s">
        <v>723</v>
      </c>
      <c r="F771" s="3" t="s">
        <v>723</v>
      </c>
      <c r="G771" s="3" t="s">
        <v>392</v>
      </c>
      <c r="H771">
        <v>95</v>
      </c>
      <c r="I771">
        <v>48</v>
      </c>
      <c r="J771">
        <f t="shared" si="22"/>
        <v>1.9791666666666667</v>
      </c>
      <c r="K771" s="3" t="b">
        <f t="shared" si="23"/>
        <v>0</v>
      </c>
      <c r="L771" t="b">
        <v>0</v>
      </c>
    </row>
    <row r="772" spans="1:12" x14ac:dyDescent="0.25">
      <c r="A772" s="3" t="s">
        <v>130</v>
      </c>
      <c r="B772" s="3" t="s">
        <v>34</v>
      </c>
      <c r="C772" s="3" t="s">
        <v>96</v>
      </c>
      <c r="D772" s="5">
        <v>43123.475694444445</v>
      </c>
      <c r="E772" s="3" t="s">
        <v>724</v>
      </c>
      <c r="F772" s="3" t="s">
        <v>724</v>
      </c>
      <c r="G772" s="3" t="s">
        <v>392</v>
      </c>
    </row>
    <row r="773" spans="1:12" x14ac:dyDescent="0.25">
      <c r="A773" s="3" t="s">
        <v>130</v>
      </c>
      <c r="B773" s="3" t="s">
        <v>34</v>
      </c>
      <c r="C773" s="3" t="s">
        <v>97</v>
      </c>
      <c r="D773" s="5">
        <v>42968.673611111109</v>
      </c>
      <c r="E773" s="3" t="s">
        <v>689</v>
      </c>
      <c r="F773" s="3" t="s">
        <v>689</v>
      </c>
      <c r="G773" s="3" t="s">
        <v>374</v>
      </c>
      <c r="H773">
        <v>100</v>
      </c>
    </row>
    <row r="774" spans="1:12" x14ac:dyDescent="0.25">
      <c r="A774" s="3" t="s">
        <v>130</v>
      </c>
      <c r="B774" s="3" t="s">
        <v>34</v>
      </c>
      <c r="C774" s="3" t="s">
        <v>97</v>
      </c>
      <c r="D774" s="5">
        <v>42968.698611111111</v>
      </c>
      <c r="E774" s="3" t="s">
        <v>691</v>
      </c>
      <c r="F774" s="3" t="s">
        <v>691</v>
      </c>
      <c r="G774" s="3" t="s">
        <v>377</v>
      </c>
      <c r="H774">
        <v>92</v>
      </c>
    </row>
    <row r="775" spans="1:12" x14ac:dyDescent="0.25">
      <c r="A775" s="3" t="s">
        <v>130</v>
      </c>
      <c r="B775" s="3" t="s">
        <v>34</v>
      </c>
      <c r="C775" s="3" t="s">
        <v>97</v>
      </c>
      <c r="D775" s="5">
        <v>42968.729166666664</v>
      </c>
      <c r="E775" s="3" t="s">
        <v>693</v>
      </c>
      <c r="F775" s="3" t="s">
        <v>693</v>
      </c>
      <c r="G775" s="3" t="s">
        <v>392</v>
      </c>
      <c r="H775">
        <v>99</v>
      </c>
    </row>
    <row r="776" spans="1:12" x14ac:dyDescent="0.25">
      <c r="A776" s="3" t="s">
        <v>130</v>
      </c>
      <c r="B776" s="3" t="s">
        <v>34</v>
      </c>
      <c r="C776" s="3" t="s">
        <v>97</v>
      </c>
      <c r="D776" s="5">
        <v>42999.347222222219</v>
      </c>
      <c r="E776" s="3" t="s">
        <v>695</v>
      </c>
      <c r="F776" s="3" t="s">
        <v>695</v>
      </c>
      <c r="G776" s="3" t="s">
        <v>374</v>
      </c>
      <c r="H776">
        <v>93</v>
      </c>
    </row>
    <row r="777" spans="1:12" x14ac:dyDescent="0.25">
      <c r="A777" s="3" t="s">
        <v>130</v>
      </c>
      <c r="B777" s="3" t="s">
        <v>34</v>
      </c>
      <c r="C777" s="3" t="s">
        <v>97</v>
      </c>
      <c r="D777" s="5">
        <v>42999.361111111109</v>
      </c>
      <c r="E777" s="3" t="s">
        <v>697</v>
      </c>
      <c r="F777" s="3" t="s">
        <v>697</v>
      </c>
      <c r="G777" s="3" t="s">
        <v>377</v>
      </c>
      <c r="H777">
        <v>93</v>
      </c>
    </row>
    <row r="778" spans="1:12" x14ac:dyDescent="0.25">
      <c r="A778" s="3" t="s">
        <v>130</v>
      </c>
      <c r="B778" s="3" t="s">
        <v>34</v>
      </c>
      <c r="C778" s="3" t="s">
        <v>97</v>
      </c>
      <c r="D778" s="5">
        <v>42999.377083333333</v>
      </c>
      <c r="E778" s="3" t="s">
        <v>699</v>
      </c>
      <c r="F778" s="3" t="s">
        <v>699</v>
      </c>
      <c r="G778" s="3" t="s">
        <v>392</v>
      </c>
      <c r="H778">
        <v>94</v>
      </c>
    </row>
    <row r="779" spans="1:12" x14ac:dyDescent="0.25">
      <c r="A779" s="3" t="s">
        <v>130</v>
      </c>
      <c r="B779" s="3" t="s">
        <v>34</v>
      </c>
      <c r="C779" s="3" t="s">
        <v>97</v>
      </c>
      <c r="D779" s="5">
        <v>43027.631944444445</v>
      </c>
      <c r="E779" s="3" t="s">
        <v>701</v>
      </c>
      <c r="F779" s="3" t="s">
        <v>701</v>
      </c>
      <c r="G779" s="3" t="s">
        <v>374</v>
      </c>
      <c r="H779">
        <v>87</v>
      </c>
    </row>
    <row r="780" spans="1:12" x14ac:dyDescent="0.25">
      <c r="A780" s="3" t="s">
        <v>130</v>
      </c>
      <c r="B780" s="3" t="s">
        <v>34</v>
      </c>
      <c r="C780" s="3" t="s">
        <v>97</v>
      </c>
      <c r="D780" s="5">
        <v>43027.642361111109</v>
      </c>
      <c r="E780" s="3" t="s">
        <v>704</v>
      </c>
      <c r="F780" s="3" t="s">
        <v>704</v>
      </c>
      <c r="G780" s="3" t="s">
        <v>377</v>
      </c>
      <c r="H780">
        <v>87</v>
      </c>
    </row>
    <row r="781" spans="1:12" x14ac:dyDescent="0.25">
      <c r="A781" s="3" t="s">
        <v>130</v>
      </c>
      <c r="B781" s="3" t="s">
        <v>34</v>
      </c>
      <c r="C781" s="3" t="s">
        <v>97</v>
      </c>
      <c r="D781" s="5">
        <v>43027.649305555555</v>
      </c>
      <c r="E781" s="3" t="s">
        <v>705</v>
      </c>
      <c r="F781" s="3" t="s">
        <v>705</v>
      </c>
      <c r="G781" s="3" t="s">
        <v>392</v>
      </c>
      <c r="H781">
        <v>87</v>
      </c>
    </row>
    <row r="782" spans="1:12" x14ac:dyDescent="0.25">
      <c r="A782" s="3" t="s">
        <v>130</v>
      </c>
      <c r="B782" s="3" t="s">
        <v>34</v>
      </c>
      <c r="C782" s="3" t="s">
        <v>97</v>
      </c>
      <c r="D782" s="5">
        <v>43061.670138888891</v>
      </c>
      <c r="E782" s="3" t="s">
        <v>707</v>
      </c>
      <c r="F782" s="3" t="s">
        <v>707</v>
      </c>
      <c r="G782" s="3" t="s">
        <v>374</v>
      </c>
      <c r="H782">
        <v>90</v>
      </c>
    </row>
    <row r="783" spans="1:12" x14ac:dyDescent="0.25">
      <c r="A783" s="3" t="s">
        <v>130</v>
      </c>
      <c r="B783" s="3" t="s">
        <v>34</v>
      </c>
      <c r="C783" s="3" t="s">
        <v>97</v>
      </c>
      <c r="D783" s="5">
        <v>43061.673611111109</v>
      </c>
      <c r="E783" s="3" t="s">
        <v>710</v>
      </c>
      <c r="F783" s="3" t="s">
        <v>710</v>
      </c>
      <c r="G783" s="3" t="s">
        <v>377</v>
      </c>
      <c r="H783">
        <v>90</v>
      </c>
    </row>
    <row r="784" spans="1:12" x14ac:dyDescent="0.25">
      <c r="A784" s="3" t="s">
        <v>130</v>
      </c>
      <c r="B784" s="3" t="s">
        <v>34</v>
      </c>
      <c r="C784" s="3" t="s">
        <v>97</v>
      </c>
      <c r="D784" s="5">
        <v>43061.680555555555</v>
      </c>
      <c r="E784" s="3" t="s">
        <v>711</v>
      </c>
      <c r="F784" s="3" t="s">
        <v>711</v>
      </c>
      <c r="G784" s="3" t="s">
        <v>392</v>
      </c>
      <c r="H784">
        <v>90</v>
      </c>
    </row>
    <row r="785" spans="1:12" x14ac:dyDescent="0.25">
      <c r="A785" s="3" t="s">
        <v>130</v>
      </c>
      <c r="B785" s="3" t="s">
        <v>34</v>
      </c>
      <c r="C785" s="3" t="s">
        <v>97</v>
      </c>
      <c r="D785" s="5">
        <v>43087.486111111109</v>
      </c>
      <c r="E785" s="3" t="s">
        <v>713</v>
      </c>
      <c r="F785" s="3" t="s">
        <v>713</v>
      </c>
      <c r="G785" s="3" t="s">
        <v>374</v>
      </c>
      <c r="H785">
        <v>86</v>
      </c>
    </row>
    <row r="786" spans="1:12" x14ac:dyDescent="0.25">
      <c r="A786" s="3" t="s">
        <v>130</v>
      </c>
      <c r="B786" s="3" t="s">
        <v>34</v>
      </c>
      <c r="C786" s="3" t="s">
        <v>97</v>
      </c>
      <c r="D786" s="5">
        <v>43087.493055555555</v>
      </c>
      <c r="E786" s="3" t="s">
        <v>715</v>
      </c>
      <c r="F786" s="3" t="s">
        <v>715</v>
      </c>
      <c r="G786" s="3" t="s">
        <v>377</v>
      </c>
      <c r="H786">
        <v>86</v>
      </c>
    </row>
    <row r="787" spans="1:12" x14ac:dyDescent="0.25">
      <c r="A787" s="3" t="s">
        <v>130</v>
      </c>
      <c r="B787" s="3" t="s">
        <v>34</v>
      </c>
      <c r="C787" s="3" t="s">
        <v>97</v>
      </c>
      <c r="D787" s="5">
        <v>43087.5</v>
      </c>
      <c r="E787" s="3" t="s">
        <v>717</v>
      </c>
      <c r="F787" s="3" t="s">
        <v>717</v>
      </c>
      <c r="G787" s="3" t="s">
        <v>392</v>
      </c>
      <c r="H787">
        <v>86</v>
      </c>
    </row>
    <row r="788" spans="1:12" x14ac:dyDescent="0.25">
      <c r="A788" s="3" t="s">
        <v>130</v>
      </c>
      <c r="B788" s="3" t="s">
        <v>34</v>
      </c>
      <c r="C788" s="3" t="s">
        <v>97</v>
      </c>
      <c r="D788" s="5">
        <v>43123.451388888891</v>
      </c>
      <c r="E788" s="3" t="s">
        <v>719</v>
      </c>
      <c r="F788" s="3" t="s">
        <v>719</v>
      </c>
      <c r="G788" s="3" t="s">
        <v>374</v>
      </c>
      <c r="H788">
        <v>89</v>
      </c>
    </row>
    <row r="789" spans="1:12" x14ac:dyDescent="0.25">
      <c r="A789" s="3" t="s">
        <v>130</v>
      </c>
      <c r="B789" s="3" t="s">
        <v>34</v>
      </c>
      <c r="C789" s="3" t="s">
        <v>97</v>
      </c>
      <c r="D789" s="5">
        <v>43123.465277777781</v>
      </c>
      <c r="E789" s="3" t="s">
        <v>722</v>
      </c>
      <c r="F789" s="3" t="s">
        <v>722</v>
      </c>
      <c r="G789" s="3" t="s">
        <v>377</v>
      </c>
      <c r="H789">
        <v>90</v>
      </c>
    </row>
    <row r="790" spans="1:12" x14ac:dyDescent="0.25">
      <c r="A790" s="3" t="s">
        <v>130</v>
      </c>
      <c r="B790" s="3" t="s">
        <v>34</v>
      </c>
      <c r="C790" s="3" t="s">
        <v>97</v>
      </c>
      <c r="D790" s="5">
        <v>43123.475694444445</v>
      </c>
      <c r="E790" s="3" t="s">
        <v>723</v>
      </c>
      <c r="F790" s="3" t="s">
        <v>723</v>
      </c>
      <c r="G790" s="3" t="s">
        <v>392</v>
      </c>
      <c r="H790">
        <v>90</v>
      </c>
    </row>
    <row r="791" spans="1:12" x14ac:dyDescent="0.25">
      <c r="A791" s="3" t="s">
        <v>131</v>
      </c>
      <c r="B791" s="3" t="s">
        <v>35</v>
      </c>
      <c r="C791" s="3" t="s">
        <v>96</v>
      </c>
      <c r="D791" s="5">
        <v>42968.5625</v>
      </c>
      <c r="E791" s="3" t="s">
        <v>725</v>
      </c>
      <c r="F791" s="3" t="s">
        <v>725</v>
      </c>
      <c r="G791" s="3" t="s">
        <v>374</v>
      </c>
      <c r="H791">
        <v>107</v>
      </c>
      <c r="I791">
        <v>17</v>
      </c>
      <c r="J791">
        <f t="shared" ref="J791:J825" si="24">H791/I791</f>
        <v>6.2941176470588234</v>
      </c>
      <c r="K791" s="3" t="b">
        <f t="shared" ref="K791:K825" si="25">AND(J791&gt;1.36,J791&lt;1.84)</f>
        <v>0</v>
      </c>
      <c r="L791" t="b">
        <v>0</v>
      </c>
    </row>
    <row r="792" spans="1:12" x14ac:dyDescent="0.25">
      <c r="A792" s="3" t="s">
        <v>131</v>
      </c>
      <c r="B792" s="3" t="s">
        <v>35</v>
      </c>
      <c r="C792" s="3" t="s">
        <v>96</v>
      </c>
      <c r="D792" s="5">
        <v>42968.5625</v>
      </c>
      <c r="E792" s="3" t="s">
        <v>726</v>
      </c>
      <c r="F792" s="3" t="s">
        <v>726</v>
      </c>
      <c r="G792" s="3" t="s">
        <v>374</v>
      </c>
    </row>
    <row r="793" spans="1:12" x14ac:dyDescent="0.25">
      <c r="A793" s="3" t="s">
        <v>131</v>
      </c>
      <c r="B793" s="3" t="s">
        <v>35</v>
      </c>
      <c r="C793" s="3" t="s">
        <v>96</v>
      </c>
      <c r="D793" s="5">
        <v>42968.586805555555</v>
      </c>
      <c r="E793" s="3" t="s">
        <v>727</v>
      </c>
      <c r="F793" s="3" t="s">
        <v>727</v>
      </c>
      <c r="G793" s="3" t="s">
        <v>377</v>
      </c>
      <c r="H793">
        <v>102</v>
      </c>
      <c r="I793">
        <v>69</v>
      </c>
      <c r="J793">
        <f t="shared" si="24"/>
        <v>1.4782608695652173</v>
      </c>
      <c r="K793" s="3" t="b">
        <f t="shared" si="25"/>
        <v>1</v>
      </c>
      <c r="L793" t="b">
        <v>1</v>
      </c>
    </row>
    <row r="794" spans="1:12" x14ac:dyDescent="0.25">
      <c r="A794" s="3" t="s">
        <v>131</v>
      </c>
      <c r="B794" s="3" t="s">
        <v>35</v>
      </c>
      <c r="C794" s="3" t="s">
        <v>96</v>
      </c>
      <c r="D794" s="5">
        <v>42968.586805555555</v>
      </c>
      <c r="E794" s="3" t="s">
        <v>728</v>
      </c>
      <c r="F794" s="3" t="s">
        <v>728</v>
      </c>
      <c r="G794" s="3" t="s">
        <v>377</v>
      </c>
    </row>
    <row r="795" spans="1:12" x14ac:dyDescent="0.25">
      <c r="A795" s="3" t="s">
        <v>131</v>
      </c>
      <c r="B795" s="3" t="s">
        <v>35</v>
      </c>
      <c r="C795" s="3" t="s">
        <v>96</v>
      </c>
      <c r="D795" s="5">
        <v>42968.618055555555</v>
      </c>
      <c r="E795" s="3" t="s">
        <v>729</v>
      </c>
      <c r="F795" s="3" t="s">
        <v>729</v>
      </c>
      <c r="G795" s="3" t="s">
        <v>392</v>
      </c>
      <c r="H795">
        <v>88</v>
      </c>
      <c r="I795">
        <v>65</v>
      </c>
      <c r="J795">
        <f t="shared" si="24"/>
        <v>1.3538461538461539</v>
      </c>
      <c r="K795" s="3" t="b">
        <f t="shared" si="25"/>
        <v>0</v>
      </c>
      <c r="L795" t="b">
        <v>0</v>
      </c>
    </row>
    <row r="796" spans="1:12" x14ac:dyDescent="0.25">
      <c r="A796" s="3" t="s">
        <v>131</v>
      </c>
      <c r="B796" s="3" t="s">
        <v>35</v>
      </c>
      <c r="C796" s="3" t="s">
        <v>96</v>
      </c>
      <c r="D796" s="5">
        <v>42968.618055555555</v>
      </c>
      <c r="E796" s="3" t="s">
        <v>730</v>
      </c>
      <c r="F796" s="3" t="s">
        <v>730</v>
      </c>
      <c r="G796" s="3" t="s">
        <v>392</v>
      </c>
    </row>
    <row r="797" spans="1:12" x14ac:dyDescent="0.25">
      <c r="A797" s="3" t="s">
        <v>131</v>
      </c>
      <c r="B797" s="3" t="s">
        <v>35</v>
      </c>
      <c r="C797" s="3" t="s">
        <v>96</v>
      </c>
      <c r="D797" s="5">
        <v>42999.604166666664</v>
      </c>
      <c r="E797" s="3" t="s">
        <v>731</v>
      </c>
      <c r="F797" s="3" t="s">
        <v>731</v>
      </c>
      <c r="G797" s="3" t="s">
        <v>374</v>
      </c>
      <c r="H797">
        <v>86</v>
      </c>
      <c r="I797" t="s">
        <v>1447</v>
      </c>
    </row>
    <row r="798" spans="1:12" x14ac:dyDescent="0.25">
      <c r="A798" s="3" t="s">
        <v>131</v>
      </c>
      <c r="B798" s="3" t="s">
        <v>35</v>
      </c>
      <c r="C798" s="3" t="s">
        <v>96</v>
      </c>
      <c r="D798" s="5">
        <v>42999.604166666664</v>
      </c>
      <c r="E798" s="3" t="s">
        <v>732</v>
      </c>
      <c r="F798" s="3" t="s">
        <v>732</v>
      </c>
      <c r="G798" s="3" t="s">
        <v>374</v>
      </c>
    </row>
    <row r="799" spans="1:12" x14ac:dyDescent="0.25">
      <c r="A799" s="3" t="s">
        <v>131</v>
      </c>
      <c r="B799" s="3" t="s">
        <v>35</v>
      </c>
      <c r="C799" s="3" t="s">
        <v>96</v>
      </c>
      <c r="D799" s="5">
        <v>42999.611111111109</v>
      </c>
      <c r="E799" s="3" t="s">
        <v>733</v>
      </c>
      <c r="F799" s="3" t="s">
        <v>733</v>
      </c>
      <c r="G799" s="3" t="s">
        <v>377</v>
      </c>
      <c r="H799">
        <v>84</v>
      </c>
      <c r="I799">
        <v>56</v>
      </c>
      <c r="J799">
        <f t="shared" si="24"/>
        <v>1.5</v>
      </c>
      <c r="K799" s="3" t="b">
        <f t="shared" si="25"/>
        <v>1</v>
      </c>
      <c r="L799" t="b">
        <v>1</v>
      </c>
    </row>
    <row r="800" spans="1:12" x14ac:dyDescent="0.25">
      <c r="A800" s="3" t="s">
        <v>131</v>
      </c>
      <c r="B800" s="3" t="s">
        <v>35</v>
      </c>
      <c r="C800" s="3" t="s">
        <v>96</v>
      </c>
      <c r="D800" s="5">
        <v>42999.611111111109</v>
      </c>
      <c r="E800" s="3" t="s">
        <v>734</v>
      </c>
      <c r="F800" s="3" t="s">
        <v>734</v>
      </c>
      <c r="G800" s="3" t="s">
        <v>377</v>
      </c>
    </row>
    <row r="801" spans="1:12" x14ac:dyDescent="0.25">
      <c r="A801" s="3" t="s">
        <v>131</v>
      </c>
      <c r="B801" s="3" t="s">
        <v>35</v>
      </c>
      <c r="C801" s="3" t="s">
        <v>96</v>
      </c>
      <c r="D801" s="5">
        <v>42999.629166666666</v>
      </c>
      <c r="E801" s="3" t="s">
        <v>735</v>
      </c>
      <c r="F801" s="3" t="s">
        <v>735</v>
      </c>
      <c r="G801" s="3" t="s">
        <v>392</v>
      </c>
      <c r="H801">
        <v>86</v>
      </c>
      <c r="I801">
        <v>55</v>
      </c>
      <c r="J801">
        <f t="shared" si="24"/>
        <v>1.5636363636363637</v>
      </c>
      <c r="K801" s="3" t="b">
        <f t="shared" si="25"/>
        <v>1</v>
      </c>
      <c r="L801" t="b">
        <v>1</v>
      </c>
    </row>
    <row r="802" spans="1:12" x14ac:dyDescent="0.25">
      <c r="A802" s="3" t="s">
        <v>131</v>
      </c>
      <c r="B802" s="3" t="s">
        <v>35</v>
      </c>
      <c r="C802" s="3" t="s">
        <v>96</v>
      </c>
      <c r="D802" s="5">
        <v>42999.629166666666</v>
      </c>
      <c r="E802" s="3" t="s">
        <v>736</v>
      </c>
      <c r="F802" s="3" t="s">
        <v>736</v>
      </c>
      <c r="G802" s="3" t="s">
        <v>392</v>
      </c>
    </row>
    <row r="803" spans="1:12" x14ac:dyDescent="0.25">
      <c r="A803" s="3" t="s">
        <v>131</v>
      </c>
      <c r="B803" s="3" t="s">
        <v>35</v>
      </c>
      <c r="C803" s="3" t="s">
        <v>96</v>
      </c>
      <c r="D803" s="5">
        <v>43027.555555555555</v>
      </c>
      <c r="E803" s="3" t="s">
        <v>737</v>
      </c>
      <c r="F803" s="3" t="s">
        <v>737</v>
      </c>
      <c r="G803" s="3" t="s">
        <v>374</v>
      </c>
      <c r="H803">
        <v>81</v>
      </c>
      <c r="I803">
        <v>35</v>
      </c>
      <c r="J803">
        <f t="shared" si="24"/>
        <v>2.3142857142857145</v>
      </c>
      <c r="K803" s="3" t="b">
        <f t="shared" si="25"/>
        <v>0</v>
      </c>
      <c r="L803" t="b">
        <v>0</v>
      </c>
    </row>
    <row r="804" spans="1:12" x14ac:dyDescent="0.25">
      <c r="A804" s="3" t="s">
        <v>131</v>
      </c>
      <c r="B804" s="3" t="s">
        <v>35</v>
      </c>
      <c r="C804" s="3" t="s">
        <v>96</v>
      </c>
      <c r="D804" s="5">
        <v>43027.555555555555</v>
      </c>
      <c r="E804" s="3" t="s">
        <v>738</v>
      </c>
      <c r="F804" s="3" t="s">
        <v>738</v>
      </c>
      <c r="G804" s="3" t="s">
        <v>374</v>
      </c>
    </row>
    <row r="805" spans="1:12" x14ac:dyDescent="0.25">
      <c r="A805" s="3" t="s">
        <v>131</v>
      </c>
      <c r="B805" s="3" t="s">
        <v>35</v>
      </c>
      <c r="C805" s="3" t="s">
        <v>96</v>
      </c>
      <c r="D805" s="5">
        <v>43027.55972222222</v>
      </c>
      <c r="E805" s="3" t="s">
        <v>739</v>
      </c>
      <c r="F805" s="3" t="s">
        <v>739</v>
      </c>
      <c r="G805" s="3" t="s">
        <v>377</v>
      </c>
      <c r="H805">
        <v>79</v>
      </c>
      <c r="I805">
        <v>39</v>
      </c>
      <c r="J805">
        <f t="shared" si="24"/>
        <v>2.0256410256410255</v>
      </c>
      <c r="K805" s="3" t="b">
        <f t="shared" si="25"/>
        <v>0</v>
      </c>
      <c r="L805" t="b">
        <v>0</v>
      </c>
    </row>
    <row r="806" spans="1:12" x14ac:dyDescent="0.25">
      <c r="A806" s="3" t="s">
        <v>131</v>
      </c>
      <c r="B806" s="3" t="s">
        <v>35</v>
      </c>
      <c r="C806" s="3" t="s">
        <v>96</v>
      </c>
      <c r="D806" s="5">
        <v>43027.55972222222</v>
      </c>
      <c r="E806" s="3" t="s">
        <v>740</v>
      </c>
      <c r="F806" s="3" t="s">
        <v>740</v>
      </c>
      <c r="G806" s="3" t="s">
        <v>377</v>
      </c>
    </row>
    <row r="807" spans="1:12" x14ac:dyDescent="0.25">
      <c r="A807" s="3" t="s">
        <v>131</v>
      </c>
      <c r="B807" s="3" t="s">
        <v>35</v>
      </c>
      <c r="C807" s="3" t="s">
        <v>96</v>
      </c>
      <c r="D807" s="5">
        <v>43027.566666666666</v>
      </c>
      <c r="E807" s="3" t="s">
        <v>741</v>
      </c>
      <c r="F807" s="3" t="s">
        <v>741</v>
      </c>
      <c r="G807" s="3" t="s">
        <v>392</v>
      </c>
      <c r="H807">
        <v>81</v>
      </c>
      <c r="I807">
        <v>45</v>
      </c>
      <c r="J807">
        <f t="shared" si="24"/>
        <v>1.8</v>
      </c>
      <c r="K807" s="3" t="b">
        <f t="shared" si="25"/>
        <v>1</v>
      </c>
      <c r="L807" t="b">
        <v>1</v>
      </c>
    </row>
    <row r="808" spans="1:12" x14ac:dyDescent="0.25">
      <c r="A808" s="3" t="s">
        <v>131</v>
      </c>
      <c r="B808" s="3" t="s">
        <v>35</v>
      </c>
      <c r="C808" s="3" t="s">
        <v>96</v>
      </c>
      <c r="D808" s="5">
        <v>43027.566666666666</v>
      </c>
      <c r="E808" s="3" t="s">
        <v>742</v>
      </c>
      <c r="F808" s="3" t="s">
        <v>742</v>
      </c>
      <c r="G808" s="3" t="s">
        <v>392</v>
      </c>
    </row>
    <row r="809" spans="1:12" x14ac:dyDescent="0.25">
      <c r="A809" s="3" t="s">
        <v>131</v>
      </c>
      <c r="B809" s="3" t="s">
        <v>35</v>
      </c>
      <c r="C809" s="3" t="s">
        <v>96</v>
      </c>
      <c r="D809" s="5">
        <v>43061.5625</v>
      </c>
      <c r="E809" s="3" t="s">
        <v>743</v>
      </c>
      <c r="F809" s="3" t="s">
        <v>743</v>
      </c>
      <c r="G809" s="3" t="s">
        <v>374</v>
      </c>
      <c r="H809">
        <v>84</v>
      </c>
      <c r="I809">
        <v>50</v>
      </c>
      <c r="J809">
        <f t="shared" si="24"/>
        <v>1.68</v>
      </c>
      <c r="K809" s="3" t="b">
        <f t="shared" si="25"/>
        <v>1</v>
      </c>
      <c r="L809" t="b">
        <v>1</v>
      </c>
    </row>
    <row r="810" spans="1:12" x14ac:dyDescent="0.25">
      <c r="A810" s="3" t="s">
        <v>131</v>
      </c>
      <c r="B810" s="3" t="s">
        <v>35</v>
      </c>
      <c r="C810" s="3" t="s">
        <v>96</v>
      </c>
      <c r="D810" s="5">
        <v>43061.5625</v>
      </c>
      <c r="E810" s="3" t="s">
        <v>744</v>
      </c>
      <c r="F810" s="3" t="s">
        <v>744</v>
      </c>
      <c r="G810" s="3" t="s">
        <v>374</v>
      </c>
    </row>
    <row r="811" spans="1:12" x14ac:dyDescent="0.25">
      <c r="A811" s="3" t="s">
        <v>131</v>
      </c>
      <c r="B811" s="3" t="s">
        <v>35</v>
      </c>
      <c r="C811" s="3" t="s">
        <v>96</v>
      </c>
      <c r="D811" s="5">
        <v>43061.569444444445</v>
      </c>
      <c r="E811" s="3" t="s">
        <v>745</v>
      </c>
      <c r="F811" s="3" t="s">
        <v>745</v>
      </c>
      <c r="G811" s="3" t="s">
        <v>377</v>
      </c>
      <c r="H811">
        <v>84</v>
      </c>
      <c r="I811">
        <v>60</v>
      </c>
      <c r="J811">
        <f t="shared" si="24"/>
        <v>1.4</v>
      </c>
      <c r="K811" s="3" t="b">
        <f t="shared" si="25"/>
        <v>1</v>
      </c>
      <c r="L811" t="b">
        <v>1</v>
      </c>
    </row>
    <row r="812" spans="1:12" x14ac:dyDescent="0.25">
      <c r="A812" s="3" t="s">
        <v>131</v>
      </c>
      <c r="B812" s="3" t="s">
        <v>35</v>
      </c>
      <c r="C812" s="3" t="s">
        <v>96</v>
      </c>
      <c r="D812" s="5">
        <v>43061.569444444445</v>
      </c>
      <c r="E812" s="3" t="s">
        <v>746</v>
      </c>
      <c r="F812" s="3" t="s">
        <v>746</v>
      </c>
      <c r="G812" s="3" t="s">
        <v>377</v>
      </c>
    </row>
    <row r="813" spans="1:12" x14ac:dyDescent="0.25">
      <c r="A813" s="3" t="s">
        <v>131</v>
      </c>
      <c r="B813" s="3" t="s">
        <v>35</v>
      </c>
      <c r="C813" s="3" t="s">
        <v>96</v>
      </c>
      <c r="D813" s="5">
        <v>43061.583333333336</v>
      </c>
      <c r="E813" s="3" t="s">
        <v>747</v>
      </c>
      <c r="F813" s="3" t="s">
        <v>747</v>
      </c>
      <c r="G813" s="3" t="s">
        <v>392</v>
      </c>
      <c r="H813">
        <v>82</v>
      </c>
      <c r="I813">
        <v>64</v>
      </c>
      <c r="J813">
        <f t="shared" si="24"/>
        <v>1.28125</v>
      </c>
      <c r="K813" s="3" t="b">
        <f t="shared" si="25"/>
        <v>0</v>
      </c>
      <c r="L813" t="b">
        <v>0</v>
      </c>
    </row>
    <row r="814" spans="1:12" x14ac:dyDescent="0.25">
      <c r="A814" s="3" t="s">
        <v>131</v>
      </c>
      <c r="B814" s="3" t="s">
        <v>35</v>
      </c>
      <c r="C814" s="3" t="s">
        <v>96</v>
      </c>
      <c r="D814" s="5">
        <v>43061.583333333336</v>
      </c>
      <c r="E814" s="3" t="s">
        <v>748</v>
      </c>
      <c r="F814" s="3" t="s">
        <v>748</v>
      </c>
      <c r="G814" s="3" t="s">
        <v>392</v>
      </c>
    </row>
    <row r="815" spans="1:12" x14ac:dyDescent="0.25">
      <c r="A815" s="3" t="s">
        <v>131</v>
      </c>
      <c r="B815" s="3" t="s">
        <v>35</v>
      </c>
      <c r="C815" s="3" t="s">
        <v>96</v>
      </c>
      <c r="D815" s="5">
        <v>43087.597222222219</v>
      </c>
      <c r="E815" s="3" t="s">
        <v>749</v>
      </c>
      <c r="F815" s="3" t="s">
        <v>749</v>
      </c>
      <c r="G815" s="3" t="s">
        <v>374</v>
      </c>
      <c r="H815">
        <v>80</v>
      </c>
      <c r="I815">
        <v>49</v>
      </c>
      <c r="J815">
        <f t="shared" si="24"/>
        <v>1.6326530612244898</v>
      </c>
      <c r="K815" s="3" t="b">
        <f t="shared" si="25"/>
        <v>1</v>
      </c>
      <c r="L815" t="b">
        <v>1</v>
      </c>
    </row>
    <row r="816" spans="1:12" x14ac:dyDescent="0.25">
      <c r="A816" s="3" t="s">
        <v>131</v>
      </c>
      <c r="B816" s="3" t="s">
        <v>35</v>
      </c>
      <c r="C816" s="3" t="s">
        <v>96</v>
      </c>
      <c r="D816" s="5">
        <v>43087.597222222219</v>
      </c>
      <c r="E816" s="3" t="s">
        <v>750</v>
      </c>
      <c r="F816" s="3" t="s">
        <v>750</v>
      </c>
      <c r="G816" s="3" t="s">
        <v>374</v>
      </c>
    </row>
    <row r="817" spans="1:12" x14ac:dyDescent="0.25">
      <c r="A817" s="3" t="s">
        <v>131</v>
      </c>
      <c r="B817" s="3" t="s">
        <v>35</v>
      </c>
      <c r="C817" s="3" t="s">
        <v>96</v>
      </c>
      <c r="D817" s="5">
        <v>43087.601388888892</v>
      </c>
      <c r="E817" s="3" t="s">
        <v>751</v>
      </c>
      <c r="F817" s="3" t="s">
        <v>751</v>
      </c>
      <c r="G817" s="3" t="s">
        <v>377</v>
      </c>
      <c r="H817">
        <v>78</v>
      </c>
      <c r="I817">
        <v>61</v>
      </c>
      <c r="J817">
        <f t="shared" si="24"/>
        <v>1.278688524590164</v>
      </c>
      <c r="K817" s="3" t="b">
        <f t="shared" si="25"/>
        <v>0</v>
      </c>
      <c r="L817" t="b">
        <v>0</v>
      </c>
    </row>
    <row r="818" spans="1:12" x14ac:dyDescent="0.25">
      <c r="A818" s="3" t="s">
        <v>131</v>
      </c>
      <c r="B818" s="3" t="s">
        <v>35</v>
      </c>
      <c r="C818" s="3" t="s">
        <v>96</v>
      </c>
      <c r="D818" s="5">
        <v>43087.601388888892</v>
      </c>
      <c r="E818" s="3" t="s">
        <v>752</v>
      </c>
      <c r="F818" s="3" t="s">
        <v>752</v>
      </c>
      <c r="G818" s="3" t="s">
        <v>377</v>
      </c>
    </row>
    <row r="819" spans="1:12" x14ac:dyDescent="0.25">
      <c r="A819" s="3" t="s">
        <v>131</v>
      </c>
      <c r="B819" s="3" t="s">
        <v>35</v>
      </c>
      <c r="C819" s="3" t="s">
        <v>96</v>
      </c>
      <c r="D819" s="5">
        <v>43087.609722222223</v>
      </c>
      <c r="E819" s="3" t="s">
        <v>753</v>
      </c>
      <c r="F819" s="3" t="s">
        <v>753</v>
      </c>
      <c r="G819" s="3" t="s">
        <v>392</v>
      </c>
      <c r="H819">
        <v>80</v>
      </c>
      <c r="I819">
        <v>49</v>
      </c>
      <c r="J819">
        <f t="shared" si="24"/>
        <v>1.6326530612244898</v>
      </c>
      <c r="K819" s="3" t="b">
        <f t="shared" si="25"/>
        <v>1</v>
      </c>
      <c r="L819" t="b">
        <v>1</v>
      </c>
    </row>
    <row r="820" spans="1:12" x14ac:dyDescent="0.25">
      <c r="A820" s="3" t="s">
        <v>131</v>
      </c>
      <c r="B820" s="3" t="s">
        <v>35</v>
      </c>
      <c r="C820" s="3" t="s">
        <v>96</v>
      </c>
      <c r="D820" s="5">
        <v>43087.609722222223</v>
      </c>
      <c r="E820" s="3" t="s">
        <v>754</v>
      </c>
      <c r="F820" s="3" t="s">
        <v>754</v>
      </c>
      <c r="G820" s="3" t="s">
        <v>392</v>
      </c>
    </row>
    <row r="821" spans="1:12" x14ac:dyDescent="0.25">
      <c r="A821" s="3" t="s">
        <v>131</v>
      </c>
      <c r="B821" s="3" t="s">
        <v>35</v>
      </c>
      <c r="C821" s="3" t="s">
        <v>96</v>
      </c>
      <c r="D821" s="5">
        <v>43123.513888888891</v>
      </c>
      <c r="E821" s="3" t="s">
        <v>755</v>
      </c>
      <c r="F821" s="3" t="s">
        <v>755</v>
      </c>
      <c r="G821" s="3" t="s">
        <v>374</v>
      </c>
      <c r="H821">
        <v>92</v>
      </c>
      <c r="I821">
        <v>45</v>
      </c>
      <c r="J821">
        <f t="shared" si="24"/>
        <v>2.0444444444444443</v>
      </c>
      <c r="K821" s="3" t="b">
        <f t="shared" si="25"/>
        <v>0</v>
      </c>
      <c r="L821" t="b">
        <v>0</v>
      </c>
    </row>
    <row r="822" spans="1:12" x14ac:dyDescent="0.25">
      <c r="A822" s="3" t="s">
        <v>131</v>
      </c>
      <c r="B822" s="3" t="s">
        <v>35</v>
      </c>
      <c r="C822" s="3" t="s">
        <v>96</v>
      </c>
      <c r="D822" s="5">
        <v>43123.513888888891</v>
      </c>
      <c r="E822" s="3" t="s">
        <v>756</v>
      </c>
      <c r="F822" s="3" t="s">
        <v>756</v>
      </c>
      <c r="G822" s="3" t="s">
        <v>374</v>
      </c>
    </row>
    <row r="823" spans="1:12" x14ac:dyDescent="0.25">
      <c r="A823" s="3" t="s">
        <v>131</v>
      </c>
      <c r="B823" s="3" t="s">
        <v>35</v>
      </c>
      <c r="C823" s="3" t="s">
        <v>96</v>
      </c>
      <c r="D823" s="5">
        <v>43123.524305555555</v>
      </c>
      <c r="E823" s="3" t="s">
        <v>757</v>
      </c>
      <c r="F823" s="3" t="s">
        <v>757</v>
      </c>
      <c r="G823" s="3" t="s">
        <v>377</v>
      </c>
      <c r="H823">
        <v>95</v>
      </c>
      <c r="I823">
        <v>43</v>
      </c>
      <c r="J823">
        <f t="shared" si="24"/>
        <v>2.2093023255813953</v>
      </c>
      <c r="K823" s="3" t="b">
        <f t="shared" si="25"/>
        <v>0</v>
      </c>
      <c r="L823" t="b">
        <v>0</v>
      </c>
    </row>
    <row r="824" spans="1:12" x14ac:dyDescent="0.25">
      <c r="A824" s="3" t="s">
        <v>131</v>
      </c>
      <c r="B824" s="3" t="s">
        <v>35</v>
      </c>
      <c r="C824" s="3" t="s">
        <v>96</v>
      </c>
      <c r="D824" s="5">
        <v>43123.524305555555</v>
      </c>
      <c r="E824" s="3" t="s">
        <v>758</v>
      </c>
      <c r="F824" s="3" t="s">
        <v>758</v>
      </c>
      <c r="G824" s="3" t="s">
        <v>377</v>
      </c>
    </row>
    <row r="825" spans="1:12" x14ac:dyDescent="0.25">
      <c r="A825" s="3" t="s">
        <v>131</v>
      </c>
      <c r="B825" s="3" t="s">
        <v>35</v>
      </c>
      <c r="C825" s="3" t="s">
        <v>96</v>
      </c>
      <c r="D825" s="5">
        <v>43123.541666666664</v>
      </c>
      <c r="E825" s="3" t="s">
        <v>759</v>
      </c>
      <c r="F825" s="3" t="s">
        <v>759</v>
      </c>
      <c r="G825" s="3" t="s">
        <v>392</v>
      </c>
      <c r="H825">
        <v>92</v>
      </c>
      <c r="I825">
        <v>44</v>
      </c>
      <c r="J825">
        <f t="shared" si="24"/>
        <v>2.0909090909090908</v>
      </c>
      <c r="K825" s="3" t="b">
        <f t="shared" si="25"/>
        <v>0</v>
      </c>
      <c r="L825" t="b">
        <v>0</v>
      </c>
    </row>
    <row r="826" spans="1:12" x14ac:dyDescent="0.25">
      <c r="A826" s="3" t="s">
        <v>131</v>
      </c>
      <c r="B826" s="3" t="s">
        <v>35</v>
      </c>
      <c r="C826" s="3" t="s">
        <v>96</v>
      </c>
      <c r="D826" s="5">
        <v>43123.541666666664</v>
      </c>
      <c r="E826" s="3" t="s">
        <v>760</v>
      </c>
      <c r="F826" s="3" t="s">
        <v>760</v>
      </c>
      <c r="G826" s="3" t="s">
        <v>392</v>
      </c>
    </row>
    <row r="827" spans="1:12" x14ac:dyDescent="0.25">
      <c r="A827" s="3" t="s">
        <v>131</v>
      </c>
      <c r="B827" s="3" t="s">
        <v>35</v>
      </c>
      <c r="C827" s="3" t="s">
        <v>97</v>
      </c>
      <c r="D827" s="5">
        <v>42968.5625</v>
      </c>
      <c r="E827" s="3" t="s">
        <v>725</v>
      </c>
      <c r="F827" s="3" t="s">
        <v>725</v>
      </c>
      <c r="G827" s="3" t="s">
        <v>374</v>
      </c>
      <c r="H827">
        <v>101</v>
      </c>
    </row>
    <row r="828" spans="1:12" x14ac:dyDescent="0.25">
      <c r="A828" s="3" t="s">
        <v>131</v>
      </c>
      <c r="B828" s="3" t="s">
        <v>35</v>
      </c>
      <c r="C828" s="3" t="s">
        <v>97</v>
      </c>
      <c r="D828" s="5">
        <v>42968.586805555555</v>
      </c>
      <c r="E828" s="3" t="s">
        <v>727</v>
      </c>
      <c r="F828" s="3" t="s">
        <v>727</v>
      </c>
      <c r="G828" s="3" t="s">
        <v>377</v>
      </c>
      <c r="H828">
        <v>99</v>
      </c>
    </row>
    <row r="829" spans="1:12" x14ac:dyDescent="0.25">
      <c r="A829" s="3" t="s">
        <v>131</v>
      </c>
      <c r="B829" s="3" t="s">
        <v>35</v>
      </c>
      <c r="C829" s="3" t="s">
        <v>97</v>
      </c>
      <c r="D829" s="5">
        <v>42968.618055555555</v>
      </c>
      <c r="E829" s="3" t="s">
        <v>729</v>
      </c>
      <c r="F829" s="3" t="s">
        <v>729</v>
      </c>
      <c r="G829" s="3" t="s">
        <v>392</v>
      </c>
      <c r="H829">
        <v>92</v>
      </c>
    </row>
    <row r="830" spans="1:12" x14ac:dyDescent="0.25">
      <c r="A830" s="3" t="s">
        <v>131</v>
      </c>
      <c r="B830" s="3" t="s">
        <v>35</v>
      </c>
      <c r="C830" s="3" t="s">
        <v>97</v>
      </c>
      <c r="D830" s="5">
        <v>42999.604166666664</v>
      </c>
      <c r="E830" s="3" t="s">
        <v>731</v>
      </c>
      <c r="F830" s="3" t="s">
        <v>731</v>
      </c>
      <c r="G830" s="3" t="s">
        <v>374</v>
      </c>
      <c r="H830">
        <v>88</v>
      </c>
    </row>
    <row r="831" spans="1:12" x14ac:dyDescent="0.25">
      <c r="A831" s="3" t="s">
        <v>131</v>
      </c>
      <c r="B831" s="3" t="s">
        <v>35</v>
      </c>
      <c r="C831" s="3" t="s">
        <v>97</v>
      </c>
      <c r="D831" s="5">
        <v>42999.611111111109</v>
      </c>
      <c r="E831" s="3" t="s">
        <v>733</v>
      </c>
      <c r="F831" s="3" t="s">
        <v>733</v>
      </c>
      <c r="G831" s="3" t="s">
        <v>377</v>
      </c>
      <c r="H831">
        <v>88</v>
      </c>
    </row>
    <row r="832" spans="1:12" x14ac:dyDescent="0.25">
      <c r="A832" s="3" t="s">
        <v>131</v>
      </c>
      <c r="B832" s="3" t="s">
        <v>35</v>
      </c>
      <c r="C832" s="3" t="s">
        <v>97</v>
      </c>
      <c r="D832" s="5">
        <v>42999.629166666666</v>
      </c>
      <c r="E832" s="3" t="s">
        <v>735</v>
      </c>
      <c r="F832" s="3" t="s">
        <v>735</v>
      </c>
      <c r="G832" s="3" t="s">
        <v>392</v>
      </c>
      <c r="H832">
        <v>88</v>
      </c>
    </row>
    <row r="833" spans="1:12" x14ac:dyDescent="0.25">
      <c r="A833" s="3" t="s">
        <v>131</v>
      </c>
      <c r="B833" s="3" t="s">
        <v>35</v>
      </c>
      <c r="C833" s="3" t="s">
        <v>97</v>
      </c>
      <c r="D833" s="5">
        <v>43027.555555555555</v>
      </c>
      <c r="E833" s="3" t="s">
        <v>737</v>
      </c>
      <c r="F833" s="3" t="s">
        <v>737</v>
      </c>
      <c r="G833" s="3" t="s">
        <v>374</v>
      </c>
      <c r="H833">
        <v>87</v>
      </c>
    </row>
    <row r="834" spans="1:12" x14ac:dyDescent="0.25">
      <c r="A834" s="3" t="s">
        <v>131</v>
      </c>
      <c r="B834" s="3" t="s">
        <v>35</v>
      </c>
      <c r="C834" s="3" t="s">
        <v>97</v>
      </c>
      <c r="D834" s="5">
        <v>43027.55972222222</v>
      </c>
      <c r="E834" s="3" t="s">
        <v>739</v>
      </c>
      <c r="F834" s="3" t="s">
        <v>739</v>
      </c>
      <c r="G834" s="3" t="s">
        <v>377</v>
      </c>
      <c r="H834">
        <v>87</v>
      </c>
    </row>
    <row r="835" spans="1:12" x14ac:dyDescent="0.25">
      <c r="A835" s="3" t="s">
        <v>131</v>
      </c>
      <c r="B835" s="3" t="s">
        <v>35</v>
      </c>
      <c r="C835" s="3" t="s">
        <v>97</v>
      </c>
      <c r="D835" s="5">
        <v>43027.566666666666</v>
      </c>
      <c r="E835" s="3" t="s">
        <v>741</v>
      </c>
      <c r="F835" s="3" t="s">
        <v>741</v>
      </c>
      <c r="G835" s="3" t="s">
        <v>392</v>
      </c>
      <c r="H835">
        <v>87</v>
      </c>
    </row>
    <row r="836" spans="1:12" x14ac:dyDescent="0.25">
      <c r="A836" s="3" t="s">
        <v>131</v>
      </c>
      <c r="B836" s="3" t="s">
        <v>35</v>
      </c>
      <c r="C836" s="3" t="s">
        <v>97</v>
      </c>
      <c r="D836" s="5">
        <v>43061.5625</v>
      </c>
      <c r="E836" s="3" t="s">
        <v>743</v>
      </c>
      <c r="F836" s="3" t="s">
        <v>743</v>
      </c>
      <c r="G836" s="3" t="s">
        <v>374</v>
      </c>
      <c r="H836">
        <v>91</v>
      </c>
    </row>
    <row r="837" spans="1:12" x14ac:dyDescent="0.25">
      <c r="A837" s="3" t="s">
        <v>131</v>
      </c>
      <c r="B837" s="3" t="s">
        <v>35</v>
      </c>
      <c r="C837" s="3" t="s">
        <v>97</v>
      </c>
      <c r="D837" s="5">
        <v>43061.569444444445</v>
      </c>
      <c r="E837" s="3" t="s">
        <v>745</v>
      </c>
      <c r="F837" s="3" t="s">
        <v>745</v>
      </c>
      <c r="G837" s="3" t="s">
        <v>377</v>
      </c>
      <c r="H837">
        <v>90</v>
      </c>
    </row>
    <row r="838" spans="1:12" x14ac:dyDescent="0.25">
      <c r="A838" s="3" t="s">
        <v>131</v>
      </c>
      <c r="B838" s="3" t="s">
        <v>35</v>
      </c>
      <c r="C838" s="3" t="s">
        <v>97</v>
      </c>
      <c r="D838" s="5">
        <v>43061.583333333336</v>
      </c>
      <c r="E838" s="3" t="s">
        <v>747</v>
      </c>
      <c r="F838" s="3" t="s">
        <v>747</v>
      </c>
      <c r="G838" s="3" t="s">
        <v>392</v>
      </c>
      <c r="H838">
        <v>90</v>
      </c>
    </row>
    <row r="839" spans="1:12" x14ac:dyDescent="0.25">
      <c r="A839" s="3" t="s">
        <v>131</v>
      </c>
      <c r="B839" s="3" t="s">
        <v>35</v>
      </c>
      <c r="C839" s="3" t="s">
        <v>97</v>
      </c>
      <c r="D839" s="5">
        <v>43087.597222222219</v>
      </c>
      <c r="E839" s="3" t="s">
        <v>749</v>
      </c>
      <c r="F839" s="3" t="s">
        <v>749</v>
      </c>
      <c r="G839" s="3" t="s">
        <v>374</v>
      </c>
      <c r="H839">
        <v>87</v>
      </c>
    </row>
    <row r="840" spans="1:12" x14ac:dyDescent="0.25">
      <c r="A840" s="3" t="s">
        <v>131</v>
      </c>
      <c r="B840" s="3" t="s">
        <v>35</v>
      </c>
      <c r="C840" s="3" t="s">
        <v>97</v>
      </c>
      <c r="D840" s="5">
        <v>43087.601388888892</v>
      </c>
      <c r="E840" s="3" t="s">
        <v>751</v>
      </c>
      <c r="F840" s="3" t="s">
        <v>751</v>
      </c>
      <c r="G840" s="3" t="s">
        <v>377</v>
      </c>
      <c r="H840">
        <v>87</v>
      </c>
    </row>
    <row r="841" spans="1:12" x14ac:dyDescent="0.25">
      <c r="A841" s="3" t="s">
        <v>131</v>
      </c>
      <c r="B841" s="3" t="s">
        <v>35</v>
      </c>
      <c r="C841" s="3" t="s">
        <v>97</v>
      </c>
      <c r="D841" s="5">
        <v>43087.609722222223</v>
      </c>
      <c r="E841" s="3" t="s">
        <v>753</v>
      </c>
      <c r="F841" s="3" t="s">
        <v>753</v>
      </c>
      <c r="G841" s="3" t="s">
        <v>392</v>
      </c>
      <c r="H841">
        <v>87</v>
      </c>
    </row>
    <row r="842" spans="1:12" x14ac:dyDescent="0.25">
      <c r="A842" s="3" t="s">
        <v>131</v>
      </c>
      <c r="B842" s="3" t="s">
        <v>35</v>
      </c>
      <c r="C842" s="3" t="s">
        <v>97</v>
      </c>
      <c r="D842" s="5">
        <v>43123.513888888891</v>
      </c>
      <c r="E842" s="3" t="s">
        <v>755</v>
      </c>
      <c r="F842" s="3" t="s">
        <v>755</v>
      </c>
      <c r="G842" s="3" t="s">
        <v>374</v>
      </c>
      <c r="H842">
        <v>89</v>
      </c>
    </row>
    <row r="843" spans="1:12" x14ac:dyDescent="0.25">
      <c r="A843" s="3" t="s">
        <v>131</v>
      </c>
      <c r="B843" s="3" t="s">
        <v>35</v>
      </c>
      <c r="C843" s="3" t="s">
        <v>97</v>
      </c>
      <c r="D843" s="5">
        <v>43123.524305555555</v>
      </c>
      <c r="E843" s="3" t="s">
        <v>757</v>
      </c>
      <c r="F843" s="3" t="s">
        <v>757</v>
      </c>
      <c r="G843" s="3" t="s">
        <v>377</v>
      </c>
      <c r="H843">
        <v>89</v>
      </c>
    </row>
    <row r="844" spans="1:12" x14ac:dyDescent="0.25">
      <c r="A844" s="3" t="s">
        <v>131</v>
      </c>
      <c r="B844" s="3" t="s">
        <v>35</v>
      </c>
      <c r="C844" s="3" t="s">
        <v>97</v>
      </c>
      <c r="D844" s="5">
        <v>43123.541666666664</v>
      </c>
      <c r="E844" s="3" t="s">
        <v>759</v>
      </c>
      <c r="F844" s="3" t="s">
        <v>759</v>
      </c>
      <c r="G844" s="3" t="s">
        <v>392</v>
      </c>
      <c r="H844">
        <v>89</v>
      </c>
    </row>
    <row r="845" spans="1:12" x14ac:dyDescent="0.25">
      <c r="A845" s="3" t="s">
        <v>132</v>
      </c>
      <c r="B845" s="3" t="s">
        <v>36</v>
      </c>
      <c r="C845" s="3" t="s">
        <v>96</v>
      </c>
      <c r="D845" s="5">
        <v>43004.430555555555</v>
      </c>
      <c r="E845" s="3" t="s">
        <v>761</v>
      </c>
      <c r="F845" s="3" t="s">
        <v>761</v>
      </c>
      <c r="G845" s="3" t="s">
        <v>192</v>
      </c>
      <c r="H845">
        <v>91</v>
      </c>
      <c r="I845">
        <v>58</v>
      </c>
      <c r="J845">
        <f t="shared" ref="J845:J897" si="26">H845/I845</f>
        <v>1.5689655172413792</v>
      </c>
      <c r="K845" s="3" t="b">
        <f t="shared" ref="K845:K897" si="27">AND(J845&gt;1.36,J845&lt;1.84)</f>
        <v>1</v>
      </c>
      <c r="L845" t="b">
        <v>1</v>
      </c>
    </row>
    <row r="846" spans="1:12" x14ac:dyDescent="0.25">
      <c r="A846" s="3" t="s">
        <v>132</v>
      </c>
      <c r="B846" s="3" t="s">
        <v>36</v>
      </c>
      <c r="C846" s="3" t="s">
        <v>96</v>
      </c>
      <c r="D846" s="5">
        <v>43004.431944444441</v>
      </c>
      <c r="E846" s="3" t="s">
        <v>762</v>
      </c>
      <c r="F846" s="3" t="s">
        <v>762</v>
      </c>
      <c r="G846" s="3" t="s">
        <v>192</v>
      </c>
    </row>
    <row r="847" spans="1:12" x14ac:dyDescent="0.25">
      <c r="A847" s="3" t="s">
        <v>132</v>
      </c>
      <c r="B847" s="3" t="s">
        <v>36</v>
      </c>
      <c r="C847" s="3" t="s">
        <v>96</v>
      </c>
      <c r="D847" s="5">
        <v>43031.534722222219</v>
      </c>
      <c r="E847" s="3" t="s">
        <v>763</v>
      </c>
      <c r="F847" s="3" t="s">
        <v>763</v>
      </c>
      <c r="G847" s="3" t="s">
        <v>192</v>
      </c>
      <c r="H847">
        <v>66</v>
      </c>
      <c r="I847">
        <v>40</v>
      </c>
      <c r="J847">
        <f t="shared" si="26"/>
        <v>1.65</v>
      </c>
      <c r="K847" s="3" t="b">
        <f t="shared" si="27"/>
        <v>1</v>
      </c>
      <c r="L847" t="b">
        <v>1</v>
      </c>
    </row>
    <row r="848" spans="1:12" x14ac:dyDescent="0.25">
      <c r="A848" s="3" t="s">
        <v>132</v>
      </c>
      <c r="B848" s="3" t="s">
        <v>36</v>
      </c>
      <c r="C848" s="3" t="s">
        <v>96</v>
      </c>
      <c r="D848" s="5">
        <v>43031.534722222219</v>
      </c>
      <c r="E848" s="3" t="s">
        <v>764</v>
      </c>
      <c r="F848" s="3" t="s">
        <v>764</v>
      </c>
      <c r="G848" s="3" t="s">
        <v>192</v>
      </c>
    </row>
    <row r="849" spans="1:12" x14ac:dyDescent="0.25">
      <c r="A849" s="3" t="s">
        <v>132</v>
      </c>
      <c r="B849" s="3" t="s">
        <v>36</v>
      </c>
      <c r="C849" s="3" t="s">
        <v>96</v>
      </c>
      <c r="D849" s="5">
        <v>43054.409722222219</v>
      </c>
      <c r="E849" s="3" t="s">
        <v>765</v>
      </c>
      <c r="F849" s="3" t="s">
        <v>765</v>
      </c>
      <c r="G849" s="3" t="s">
        <v>192</v>
      </c>
      <c r="H849">
        <v>80</v>
      </c>
      <c r="I849">
        <v>70</v>
      </c>
      <c r="J849">
        <f t="shared" si="26"/>
        <v>1.1428571428571428</v>
      </c>
      <c r="K849" s="3" t="b">
        <f t="shared" si="27"/>
        <v>0</v>
      </c>
      <c r="L849" t="b">
        <v>0</v>
      </c>
    </row>
    <row r="850" spans="1:12" x14ac:dyDescent="0.25">
      <c r="A850" s="3" t="s">
        <v>132</v>
      </c>
      <c r="B850" s="3" t="s">
        <v>36</v>
      </c>
      <c r="C850" s="3" t="s">
        <v>96</v>
      </c>
      <c r="D850" s="5">
        <v>43054.409722222219</v>
      </c>
      <c r="E850" s="3" t="s">
        <v>766</v>
      </c>
      <c r="F850" s="3" t="s">
        <v>766</v>
      </c>
      <c r="G850" s="3" t="s">
        <v>192</v>
      </c>
    </row>
    <row r="851" spans="1:12" x14ac:dyDescent="0.25">
      <c r="A851" s="3" t="s">
        <v>132</v>
      </c>
      <c r="B851" s="3" t="s">
        <v>36</v>
      </c>
      <c r="C851" s="3" t="s">
        <v>96</v>
      </c>
      <c r="D851" s="5">
        <v>43073.607638888891</v>
      </c>
      <c r="E851" s="3" t="s">
        <v>767</v>
      </c>
      <c r="F851" s="3" t="s">
        <v>767</v>
      </c>
      <c r="G851" s="3" t="s">
        <v>192</v>
      </c>
      <c r="H851">
        <v>73</v>
      </c>
      <c r="I851">
        <v>70</v>
      </c>
      <c r="J851">
        <f t="shared" si="26"/>
        <v>1.0428571428571429</v>
      </c>
      <c r="K851" s="3" t="b">
        <f t="shared" si="27"/>
        <v>0</v>
      </c>
      <c r="L851" t="b">
        <v>0</v>
      </c>
    </row>
    <row r="852" spans="1:12" x14ac:dyDescent="0.25">
      <c r="A852" s="3" t="s">
        <v>132</v>
      </c>
      <c r="B852" s="3" t="s">
        <v>36</v>
      </c>
      <c r="C852" s="3" t="s">
        <v>96</v>
      </c>
      <c r="D852" s="5">
        <v>43073.607638888891</v>
      </c>
      <c r="E852" s="3" t="s">
        <v>768</v>
      </c>
      <c r="F852" s="3" t="s">
        <v>768</v>
      </c>
      <c r="G852" s="3" t="s">
        <v>192</v>
      </c>
    </row>
    <row r="853" spans="1:12" x14ac:dyDescent="0.25">
      <c r="A853" s="3" t="s">
        <v>132</v>
      </c>
      <c r="B853" s="3" t="s">
        <v>36</v>
      </c>
      <c r="C853" s="3" t="s">
        <v>96</v>
      </c>
      <c r="D853" s="5">
        <v>43108.4375</v>
      </c>
      <c r="E853" s="3" t="s">
        <v>769</v>
      </c>
      <c r="F853" s="3" t="s">
        <v>769</v>
      </c>
      <c r="G853" s="3" t="s">
        <v>192</v>
      </c>
      <c r="H853">
        <v>76</v>
      </c>
      <c r="I853">
        <v>42</v>
      </c>
      <c r="J853">
        <f t="shared" si="26"/>
        <v>1.8095238095238095</v>
      </c>
      <c r="K853" s="3" t="b">
        <f t="shared" si="27"/>
        <v>1</v>
      </c>
      <c r="L853" t="b">
        <v>1</v>
      </c>
    </row>
    <row r="854" spans="1:12" x14ac:dyDescent="0.25">
      <c r="A854" s="3" t="s">
        <v>132</v>
      </c>
      <c r="B854" s="3" t="s">
        <v>36</v>
      </c>
      <c r="C854" s="3" t="s">
        <v>96</v>
      </c>
      <c r="D854" s="5">
        <v>43108.4375</v>
      </c>
      <c r="E854" s="3" t="s">
        <v>770</v>
      </c>
      <c r="F854" s="3" t="s">
        <v>770</v>
      </c>
      <c r="G854" s="3" t="s">
        <v>192</v>
      </c>
    </row>
    <row r="855" spans="1:12" x14ac:dyDescent="0.25">
      <c r="A855" s="3" t="s">
        <v>132</v>
      </c>
      <c r="B855" s="3" t="s">
        <v>36</v>
      </c>
      <c r="C855" s="3" t="s">
        <v>97</v>
      </c>
      <c r="D855" s="5">
        <v>43004.430555555555</v>
      </c>
      <c r="E855" s="3" t="s">
        <v>761</v>
      </c>
      <c r="F855" s="3" t="s">
        <v>761</v>
      </c>
      <c r="G855" s="3" t="s">
        <v>192</v>
      </c>
      <c r="H855">
        <v>97</v>
      </c>
    </row>
    <row r="856" spans="1:12" x14ac:dyDescent="0.25">
      <c r="A856" s="3" t="s">
        <v>132</v>
      </c>
      <c r="B856" s="3" t="s">
        <v>36</v>
      </c>
      <c r="C856" s="3" t="s">
        <v>97</v>
      </c>
      <c r="D856" s="5">
        <v>43031.534722222219</v>
      </c>
      <c r="E856" s="3" t="s">
        <v>763</v>
      </c>
      <c r="F856" s="3" t="s">
        <v>763</v>
      </c>
      <c r="G856" s="3" t="s">
        <v>192</v>
      </c>
      <c r="H856">
        <v>94</v>
      </c>
    </row>
    <row r="857" spans="1:12" x14ac:dyDescent="0.25">
      <c r="A857" s="3" t="s">
        <v>132</v>
      </c>
      <c r="B857" s="3" t="s">
        <v>36</v>
      </c>
      <c r="C857" s="3" t="s">
        <v>97</v>
      </c>
      <c r="D857" s="5">
        <v>43054.409722222219</v>
      </c>
      <c r="E857" s="3" t="s">
        <v>765</v>
      </c>
      <c r="F857" s="3" t="s">
        <v>765</v>
      </c>
      <c r="G857" s="3" t="s">
        <v>192</v>
      </c>
      <c r="H857">
        <v>97</v>
      </c>
    </row>
    <row r="858" spans="1:12" x14ac:dyDescent="0.25">
      <c r="A858" s="3" t="s">
        <v>132</v>
      </c>
      <c r="B858" s="3" t="s">
        <v>36</v>
      </c>
      <c r="C858" s="3" t="s">
        <v>97</v>
      </c>
      <c r="D858" s="5">
        <v>43073.607638888891</v>
      </c>
      <c r="E858" s="3" t="s">
        <v>767</v>
      </c>
      <c r="F858" s="3" t="s">
        <v>767</v>
      </c>
      <c r="G858" s="3" t="s">
        <v>192</v>
      </c>
      <c r="H858">
        <v>88</v>
      </c>
    </row>
    <row r="859" spans="1:12" x14ac:dyDescent="0.25">
      <c r="A859" s="3" t="s">
        <v>132</v>
      </c>
      <c r="B859" s="3" t="s">
        <v>36</v>
      </c>
      <c r="C859" s="3" t="s">
        <v>97</v>
      </c>
      <c r="D859" s="5">
        <v>43108.4375</v>
      </c>
      <c r="E859" s="3" t="s">
        <v>769</v>
      </c>
      <c r="F859" s="3" t="s">
        <v>769</v>
      </c>
      <c r="G859" s="3" t="s">
        <v>192</v>
      </c>
      <c r="H859">
        <v>76</v>
      </c>
    </row>
    <row r="860" spans="1:12" x14ac:dyDescent="0.25">
      <c r="A860" s="3" t="s">
        <v>133</v>
      </c>
      <c r="B860" s="3" t="s">
        <v>37</v>
      </c>
      <c r="C860" s="3" t="s">
        <v>96</v>
      </c>
      <c r="D860" s="5">
        <v>43004.576388888891</v>
      </c>
      <c r="E860" s="3" t="s">
        <v>771</v>
      </c>
      <c r="F860" s="3" t="s">
        <v>771</v>
      </c>
      <c r="G860" s="3" t="s">
        <v>192</v>
      </c>
      <c r="H860">
        <v>59</v>
      </c>
      <c r="I860">
        <v>40</v>
      </c>
      <c r="J860">
        <f t="shared" si="26"/>
        <v>1.4750000000000001</v>
      </c>
      <c r="K860" s="3" t="b">
        <f t="shared" si="27"/>
        <v>1</v>
      </c>
      <c r="L860" t="b">
        <v>1</v>
      </c>
    </row>
    <row r="861" spans="1:12" x14ac:dyDescent="0.25">
      <c r="A861" s="3" t="s">
        <v>133</v>
      </c>
      <c r="B861" s="3" t="s">
        <v>37</v>
      </c>
      <c r="C861" s="3" t="s">
        <v>96</v>
      </c>
      <c r="D861" s="5">
        <v>43004.57708333333</v>
      </c>
      <c r="E861" s="3" t="s">
        <v>772</v>
      </c>
      <c r="F861" s="3" t="s">
        <v>772</v>
      </c>
      <c r="G861" s="3" t="s">
        <v>192</v>
      </c>
    </row>
    <row r="862" spans="1:12" x14ac:dyDescent="0.25">
      <c r="A862" s="3" t="s">
        <v>133</v>
      </c>
      <c r="B862" s="3" t="s">
        <v>37</v>
      </c>
      <c r="C862" s="3" t="s">
        <v>96</v>
      </c>
      <c r="D862" s="5">
        <v>43031.570833333331</v>
      </c>
      <c r="E862" s="3" t="s">
        <v>773</v>
      </c>
      <c r="F862" s="3" t="s">
        <v>773</v>
      </c>
      <c r="G862" s="3" t="s">
        <v>192</v>
      </c>
      <c r="H862">
        <v>45</v>
      </c>
      <c r="I862">
        <v>29</v>
      </c>
      <c r="J862">
        <f t="shared" si="26"/>
        <v>1.5517241379310345</v>
      </c>
      <c r="K862" s="3" t="b">
        <f t="shared" si="27"/>
        <v>1</v>
      </c>
      <c r="L862" t="b">
        <v>1</v>
      </c>
    </row>
    <row r="863" spans="1:12" x14ac:dyDescent="0.25">
      <c r="A863" s="3" t="s">
        <v>133</v>
      </c>
      <c r="B863" s="3" t="s">
        <v>37</v>
      </c>
      <c r="C863" s="3" t="s">
        <v>96</v>
      </c>
      <c r="D863" s="5">
        <v>43031.570833333331</v>
      </c>
      <c r="E863" s="3" t="s">
        <v>774</v>
      </c>
      <c r="F863" s="3" t="s">
        <v>774</v>
      </c>
      <c r="G863" s="3" t="s">
        <v>192</v>
      </c>
    </row>
    <row r="864" spans="1:12" x14ac:dyDescent="0.25">
      <c r="A864" s="3" t="s">
        <v>133</v>
      </c>
      <c r="B864" s="3" t="s">
        <v>37</v>
      </c>
      <c r="C864" s="3" t="s">
        <v>96</v>
      </c>
      <c r="D864" s="5">
        <v>43054.46875</v>
      </c>
      <c r="E864" s="3" t="s">
        <v>775</v>
      </c>
      <c r="F864" s="3" t="s">
        <v>775</v>
      </c>
      <c r="G864" s="3" t="s">
        <v>192</v>
      </c>
      <c r="H864">
        <v>86</v>
      </c>
      <c r="I864">
        <v>58</v>
      </c>
      <c r="J864">
        <f t="shared" si="26"/>
        <v>1.4827586206896552</v>
      </c>
      <c r="K864" s="3" t="b">
        <f t="shared" si="27"/>
        <v>1</v>
      </c>
      <c r="L864" t="b">
        <v>1</v>
      </c>
    </row>
    <row r="865" spans="1:12" x14ac:dyDescent="0.25">
      <c r="A865" s="3" t="s">
        <v>133</v>
      </c>
      <c r="B865" s="3" t="s">
        <v>37</v>
      </c>
      <c r="C865" s="3" t="s">
        <v>96</v>
      </c>
      <c r="D865" s="5">
        <v>43054.46875</v>
      </c>
      <c r="E865" s="3" t="s">
        <v>776</v>
      </c>
      <c r="F865" s="3" t="s">
        <v>776</v>
      </c>
      <c r="G865" s="3" t="s">
        <v>192</v>
      </c>
    </row>
    <row r="866" spans="1:12" x14ac:dyDescent="0.25">
      <c r="A866" s="3" t="s">
        <v>133</v>
      </c>
      <c r="B866" s="3" t="s">
        <v>37</v>
      </c>
      <c r="C866" s="3" t="s">
        <v>96</v>
      </c>
      <c r="D866" s="5">
        <v>43073.429166666669</v>
      </c>
      <c r="E866" s="3" t="s">
        <v>777</v>
      </c>
      <c r="F866" s="3" t="s">
        <v>777</v>
      </c>
      <c r="G866" s="3" t="s">
        <v>192</v>
      </c>
      <c r="H866">
        <v>65</v>
      </c>
      <c r="I866">
        <v>56</v>
      </c>
      <c r="J866">
        <f t="shared" si="26"/>
        <v>1.1607142857142858</v>
      </c>
      <c r="K866" s="3" t="b">
        <f t="shared" si="27"/>
        <v>0</v>
      </c>
      <c r="L866" t="b">
        <v>0</v>
      </c>
    </row>
    <row r="867" spans="1:12" x14ac:dyDescent="0.25">
      <c r="A867" s="3" t="s">
        <v>133</v>
      </c>
      <c r="B867" s="3" t="s">
        <v>37</v>
      </c>
      <c r="C867" s="3" t="s">
        <v>96</v>
      </c>
      <c r="D867" s="5">
        <v>43073.429166666669</v>
      </c>
      <c r="E867" s="3" t="s">
        <v>778</v>
      </c>
      <c r="F867" s="3" t="s">
        <v>778</v>
      </c>
      <c r="G867" s="3" t="s">
        <v>192</v>
      </c>
    </row>
    <row r="868" spans="1:12" x14ac:dyDescent="0.25">
      <c r="A868" s="3" t="s">
        <v>133</v>
      </c>
      <c r="B868" s="3" t="s">
        <v>37</v>
      </c>
      <c r="C868" s="3" t="s">
        <v>96</v>
      </c>
      <c r="D868" s="5">
        <v>43108.486111111109</v>
      </c>
      <c r="E868" s="3" t="s">
        <v>779</v>
      </c>
      <c r="F868" s="3" t="s">
        <v>779</v>
      </c>
      <c r="G868" s="3" t="s">
        <v>192</v>
      </c>
      <c r="H868">
        <v>68</v>
      </c>
      <c r="I868">
        <v>41</v>
      </c>
      <c r="J868">
        <f t="shared" si="26"/>
        <v>1.6585365853658536</v>
      </c>
      <c r="K868" s="3" t="b">
        <f t="shared" si="27"/>
        <v>1</v>
      </c>
      <c r="L868" t="b">
        <v>1</v>
      </c>
    </row>
    <row r="869" spans="1:12" x14ac:dyDescent="0.25">
      <c r="A869" s="3" t="s">
        <v>133</v>
      </c>
      <c r="B869" s="3" t="s">
        <v>37</v>
      </c>
      <c r="C869" s="3" t="s">
        <v>96</v>
      </c>
      <c r="D869" s="5">
        <v>43108.486111111109</v>
      </c>
      <c r="E869" s="3" t="s">
        <v>780</v>
      </c>
      <c r="F869" s="3" t="s">
        <v>780</v>
      </c>
      <c r="G869" s="3" t="s">
        <v>192</v>
      </c>
    </row>
    <row r="870" spans="1:12" x14ac:dyDescent="0.25">
      <c r="A870" s="3" t="s">
        <v>133</v>
      </c>
      <c r="B870" s="3" t="s">
        <v>37</v>
      </c>
      <c r="C870" s="3" t="s">
        <v>97</v>
      </c>
      <c r="D870" s="5">
        <v>43004.576388888891</v>
      </c>
      <c r="E870" s="3" t="s">
        <v>771</v>
      </c>
      <c r="F870" s="3" t="s">
        <v>771</v>
      </c>
      <c r="G870" s="3" t="s">
        <v>192</v>
      </c>
      <c r="H870">
        <v>62</v>
      </c>
    </row>
    <row r="871" spans="1:12" x14ac:dyDescent="0.25">
      <c r="A871" s="3" t="s">
        <v>133</v>
      </c>
      <c r="B871" s="3" t="s">
        <v>37</v>
      </c>
      <c r="C871" s="3" t="s">
        <v>97</v>
      </c>
      <c r="D871" s="5">
        <v>43031.570833333331</v>
      </c>
      <c r="E871" s="3" t="s">
        <v>773</v>
      </c>
      <c r="F871" s="3" t="s">
        <v>773</v>
      </c>
      <c r="G871" s="3" t="s">
        <v>192</v>
      </c>
      <c r="H871">
        <v>64</v>
      </c>
    </row>
    <row r="872" spans="1:12" x14ac:dyDescent="0.25">
      <c r="A872" s="3" t="s">
        <v>133</v>
      </c>
      <c r="B872" s="3" t="s">
        <v>37</v>
      </c>
      <c r="C872" s="3" t="s">
        <v>97</v>
      </c>
      <c r="D872" s="5">
        <v>43054.46875</v>
      </c>
      <c r="E872" s="3" t="s">
        <v>775</v>
      </c>
      <c r="F872" s="3" t="s">
        <v>775</v>
      </c>
      <c r="G872" s="3" t="s">
        <v>192</v>
      </c>
      <c r="H872">
        <v>76</v>
      </c>
    </row>
    <row r="873" spans="1:12" x14ac:dyDescent="0.25">
      <c r="A873" s="3" t="s">
        <v>133</v>
      </c>
      <c r="B873" s="3" t="s">
        <v>37</v>
      </c>
      <c r="C873" s="3" t="s">
        <v>97</v>
      </c>
      <c r="D873" s="5">
        <v>43073.429166666669</v>
      </c>
      <c r="E873" s="3" t="s">
        <v>777</v>
      </c>
      <c r="F873" s="3" t="s">
        <v>777</v>
      </c>
      <c r="G873" s="3" t="s">
        <v>192</v>
      </c>
      <c r="H873">
        <v>74</v>
      </c>
    </row>
    <row r="874" spans="1:12" x14ac:dyDescent="0.25">
      <c r="A874" s="3" t="s">
        <v>133</v>
      </c>
      <c r="B874" s="3" t="s">
        <v>37</v>
      </c>
      <c r="C874" s="3" t="s">
        <v>97</v>
      </c>
      <c r="D874" s="5">
        <v>43108.486111111109</v>
      </c>
      <c r="E874" s="3" t="s">
        <v>779</v>
      </c>
      <c r="F874" s="3" t="s">
        <v>779</v>
      </c>
      <c r="G874" s="3" t="s">
        <v>192</v>
      </c>
      <c r="H874">
        <v>64</v>
      </c>
    </row>
    <row r="875" spans="1:12" x14ac:dyDescent="0.25">
      <c r="A875" s="3" t="s">
        <v>134</v>
      </c>
      <c r="B875" s="3" t="s">
        <v>38</v>
      </c>
      <c r="C875" s="3" t="s">
        <v>96</v>
      </c>
      <c r="D875" s="5">
        <v>42954.472222222219</v>
      </c>
      <c r="E875" s="3" t="s">
        <v>781</v>
      </c>
      <c r="F875" s="3" t="s">
        <v>781</v>
      </c>
      <c r="G875" s="3" t="s">
        <v>192</v>
      </c>
      <c r="H875">
        <v>97</v>
      </c>
      <c r="I875">
        <v>68</v>
      </c>
      <c r="J875">
        <f t="shared" si="26"/>
        <v>1.4264705882352942</v>
      </c>
      <c r="K875" s="3" t="b">
        <f t="shared" si="27"/>
        <v>1</v>
      </c>
      <c r="L875" t="b">
        <v>1</v>
      </c>
    </row>
    <row r="876" spans="1:12" x14ac:dyDescent="0.25">
      <c r="A876" s="3" t="s">
        <v>134</v>
      </c>
      <c r="B876" s="3" t="s">
        <v>38</v>
      </c>
      <c r="C876" s="3" t="s">
        <v>96</v>
      </c>
      <c r="D876" s="5">
        <v>42954.472222222219</v>
      </c>
      <c r="E876" s="3" t="s">
        <v>782</v>
      </c>
      <c r="F876" s="3" t="s">
        <v>782</v>
      </c>
      <c r="G876" s="3" t="s">
        <v>192</v>
      </c>
    </row>
    <row r="877" spans="1:12" x14ac:dyDescent="0.25">
      <c r="A877" s="3" t="s">
        <v>134</v>
      </c>
      <c r="B877" s="3" t="s">
        <v>38</v>
      </c>
      <c r="C877" s="3" t="s">
        <v>96</v>
      </c>
      <c r="D877" s="5">
        <v>42982.388888888891</v>
      </c>
      <c r="E877" s="3" t="s">
        <v>783</v>
      </c>
      <c r="F877" s="3" t="s">
        <v>783</v>
      </c>
      <c r="G877" s="3" t="s">
        <v>192</v>
      </c>
      <c r="H877">
        <v>103</v>
      </c>
      <c r="I877">
        <v>67</v>
      </c>
      <c r="J877">
        <f t="shared" si="26"/>
        <v>1.5373134328358209</v>
      </c>
      <c r="K877" s="3" t="b">
        <f t="shared" si="27"/>
        <v>1</v>
      </c>
      <c r="L877" t="b">
        <v>1</v>
      </c>
    </row>
    <row r="878" spans="1:12" x14ac:dyDescent="0.25">
      <c r="A878" s="3" t="s">
        <v>134</v>
      </c>
      <c r="B878" s="3" t="s">
        <v>38</v>
      </c>
      <c r="C878" s="3" t="s">
        <v>96</v>
      </c>
      <c r="D878" s="5">
        <v>42982.38958333333</v>
      </c>
      <c r="E878" s="3" t="s">
        <v>784</v>
      </c>
      <c r="F878" s="3" t="s">
        <v>784</v>
      </c>
      <c r="G878" s="3" t="s">
        <v>192</v>
      </c>
    </row>
    <row r="879" spans="1:12" x14ac:dyDescent="0.25">
      <c r="A879" s="3" t="s">
        <v>134</v>
      </c>
      <c r="B879" s="3" t="s">
        <v>38</v>
      </c>
      <c r="C879" s="3" t="s">
        <v>96</v>
      </c>
      <c r="D879" s="5">
        <v>43011.548611111109</v>
      </c>
      <c r="E879" s="3" t="s">
        <v>785</v>
      </c>
      <c r="F879" s="3" t="s">
        <v>785</v>
      </c>
      <c r="G879" s="3" t="s">
        <v>192</v>
      </c>
      <c r="H879">
        <v>88</v>
      </c>
      <c r="I879">
        <v>70</v>
      </c>
      <c r="J879">
        <f t="shared" si="26"/>
        <v>1.2571428571428571</v>
      </c>
      <c r="K879" s="3" t="b">
        <f t="shared" si="27"/>
        <v>0</v>
      </c>
      <c r="L879" t="b">
        <v>0</v>
      </c>
    </row>
    <row r="880" spans="1:12" x14ac:dyDescent="0.25">
      <c r="A880" s="3" t="s">
        <v>134</v>
      </c>
      <c r="B880" s="3" t="s">
        <v>38</v>
      </c>
      <c r="C880" s="3" t="s">
        <v>96</v>
      </c>
      <c r="D880" s="5">
        <v>43011.548611111109</v>
      </c>
      <c r="E880" s="3" t="s">
        <v>786</v>
      </c>
      <c r="F880" s="3" t="s">
        <v>786</v>
      </c>
      <c r="G880" s="3" t="s">
        <v>192</v>
      </c>
    </row>
    <row r="881" spans="1:12" x14ac:dyDescent="0.25">
      <c r="A881" s="3" t="s">
        <v>134</v>
      </c>
      <c r="B881" s="3" t="s">
        <v>38</v>
      </c>
      <c r="C881" s="3" t="s">
        <v>96</v>
      </c>
      <c r="D881" s="5">
        <v>43045.515277777777</v>
      </c>
      <c r="E881" s="3" t="s">
        <v>787</v>
      </c>
      <c r="F881" s="3" t="s">
        <v>787</v>
      </c>
      <c r="G881" s="3" t="s">
        <v>192</v>
      </c>
      <c r="H881">
        <v>91</v>
      </c>
      <c r="I881">
        <v>54</v>
      </c>
      <c r="J881">
        <f t="shared" si="26"/>
        <v>1.6851851851851851</v>
      </c>
      <c r="K881" s="3" t="b">
        <f t="shared" si="27"/>
        <v>1</v>
      </c>
      <c r="L881" t="b">
        <v>1</v>
      </c>
    </row>
    <row r="882" spans="1:12" x14ac:dyDescent="0.25">
      <c r="A882" s="3" t="s">
        <v>134</v>
      </c>
      <c r="B882" s="3" t="s">
        <v>38</v>
      </c>
      <c r="C882" s="3" t="s">
        <v>96</v>
      </c>
      <c r="D882" s="5">
        <v>43045.515277777777</v>
      </c>
      <c r="E882" s="3" t="s">
        <v>788</v>
      </c>
      <c r="F882" s="3" t="s">
        <v>788</v>
      </c>
      <c r="G882" s="3" t="s">
        <v>192</v>
      </c>
    </row>
    <row r="883" spans="1:12" x14ac:dyDescent="0.25">
      <c r="A883" s="3" t="s">
        <v>134</v>
      </c>
      <c r="B883" s="3" t="s">
        <v>38</v>
      </c>
      <c r="C883" s="3" t="s">
        <v>96</v>
      </c>
      <c r="D883" s="5">
        <v>43074.479166666664</v>
      </c>
      <c r="E883" s="3" t="s">
        <v>789</v>
      </c>
      <c r="F883" s="3" t="s">
        <v>789</v>
      </c>
      <c r="G883" s="3" t="s">
        <v>192</v>
      </c>
      <c r="H883">
        <v>58</v>
      </c>
      <c r="I883">
        <v>56</v>
      </c>
      <c r="J883">
        <f t="shared" si="26"/>
        <v>1.0357142857142858</v>
      </c>
      <c r="K883" s="3" t="b">
        <f t="shared" si="27"/>
        <v>0</v>
      </c>
      <c r="L883" t="b">
        <v>0</v>
      </c>
    </row>
    <row r="884" spans="1:12" x14ac:dyDescent="0.25">
      <c r="A884" s="3" t="s">
        <v>134</v>
      </c>
      <c r="B884" s="3" t="s">
        <v>38</v>
      </c>
      <c r="C884" s="3" t="s">
        <v>96</v>
      </c>
      <c r="D884" s="5">
        <v>43074.479166666664</v>
      </c>
      <c r="E884" s="3" t="s">
        <v>790</v>
      </c>
      <c r="F884" s="3" t="s">
        <v>790</v>
      </c>
      <c r="G884" s="3" t="s">
        <v>192</v>
      </c>
    </row>
    <row r="885" spans="1:12" x14ac:dyDescent="0.25">
      <c r="A885" s="3" t="s">
        <v>134</v>
      </c>
      <c r="B885" s="3" t="s">
        <v>38</v>
      </c>
      <c r="C885" s="3" t="s">
        <v>96</v>
      </c>
      <c r="D885" s="5">
        <v>43103.464583333334</v>
      </c>
      <c r="E885" s="3" t="s">
        <v>791</v>
      </c>
      <c r="F885" s="3" t="s">
        <v>791</v>
      </c>
      <c r="G885" s="3" t="s">
        <v>192</v>
      </c>
      <c r="H885">
        <v>83</v>
      </c>
      <c r="I885">
        <v>62</v>
      </c>
      <c r="J885">
        <f t="shared" si="26"/>
        <v>1.3387096774193548</v>
      </c>
      <c r="K885" s="3" t="b">
        <f t="shared" si="27"/>
        <v>0</v>
      </c>
      <c r="L885" t="b">
        <v>0</v>
      </c>
    </row>
    <row r="886" spans="1:12" x14ac:dyDescent="0.25">
      <c r="A886" s="3" t="s">
        <v>134</v>
      </c>
      <c r="B886" s="3" t="s">
        <v>38</v>
      </c>
      <c r="C886" s="3" t="s">
        <v>96</v>
      </c>
      <c r="D886" s="5">
        <v>43103.464583333334</v>
      </c>
      <c r="E886" s="3" t="s">
        <v>792</v>
      </c>
      <c r="F886" s="3" t="s">
        <v>792</v>
      </c>
      <c r="G886" s="3" t="s">
        <v>192</v>
      </c>
    </row>
    <row r="887" spans="1:12" x14ac:dyDescent="0.25">
      <c r="A887" s="3" t="s">
        <v>134</v>
      </c>
      <c r="B887" s="3" t="s">
        <v>38</v>
      </c>
      <c r="C887" s="3" t="s">
        <v>97</v>
      </c>
      <c r="D887" s="5">
        <v>42954.472222222219</v>
      </c>
      <c r="E887" s="3" t="s">
        <v>781</v>
      </c>
      <c r="F887" s="3" t="s">
        <v>781</v>
      </c>
      <c r="G887" s="3" t="s">
        <v>192</v>
      </c>
      <c r="H887">
        <v>103</v>
      </c>
    </row>
    <row r="888" spans="1:12" x14ac:dyDescent="0.25">
      <c r="A888" s="3" t="s">
        <v>134</v>
      </c>
      <c r="B888" s="3" t="s">
        <v>38</v>
      </c>
      <c r="C888" s="3" t="s">
        <v>97</v>
      </c>
      <c r="D888" s="5">
        <v>42982.388888888891</v>
      </c>
      <c r="E888" s="3" t="s">
        <v>783</v>
      </c>
      <c r="F888" s="3" t="s">
        <v>783</v>
      </c>
      <c r="G888" s="3" t="s">
        <v>192</v>
      </c>
      <c r="H888">
        <v>114</v>
      </c>
    </row>
    <row r="889" spans="1:12" x14ac:dyDescent="0.25">
      <c r="A889" s="3" t="s">
        <v>134</v>
      </c>
      <c r="B889" s="3" t="s">
        <v>38</v>
      </c>
      <c r="C889" s="3" t="s">
        <v>97</v>
      </c>
      <c r="D889" s="5">
        <v>43011.548611111109</v>
      </c>
      <c r="E889" s="3" t="s">
        <v>785</v>
      </c>
      <c r="F889" s="3" t="s">
        <v>785</v>
      </c>
      <c r="G889" s="3" t="s">
        <v>192</v>
      </c>
      <c r="H889">
        <v>119</v>
      </c>
    </row>
    <row r="890" spans="1:12" x14ac:dyDescent="0.25">
      <c r="A890" s="3" t="s">
        <v>134</v>
      </c>
      <c r="B890" s="3" t="s">
        <v>38</v>
      </c>
      <c r="C890" s="3" t="s">
        <v>97</v>
      </c>
      <c r="D890" s="5">
        <v>43045.515277777777</v>
      </c>
      <c r="E890" s="3" t="s">
        <v>787</v>
      </c>
      <c r="F890" s="3" t="s">
        <v>787</v>
      </c>
      <c r="G890" s="3" t="s">
        <v>192</v>
      </c>
      <c r="H890">
        <v>110</v>
      </c>
    </row>
    <row r="891" spans="1:12" x14ac:dyDescent="0.25">
      <c r="A891" s="3" t="s">
        <v>134</v>
      </c>
      <c r="B891" s="3" t="s">
        <v>38</v>
      </c>
      <c r="C891" s="3" t="s">
        <v>97</v>
      </c>
      <c r="D891" s="5">
        <v>43074.479166666664</v>
      </c>
      <c r="E891" s="3" t="s">
        <v>789</v>
      </c>
      <c r="F891" s="3" t="s">
        <v>789</v>
      </c>
      <c r="G891" s="3" t="s">
        <v>192</v>
      </c>
      <c r="H891">
        <v>70</v>
      </c>
    </row>
    <row r="892" spans="1:12" x14ac:dyDescent="0.25">
      <c r="A892" s="3" t="s">
        <v>134</v>
      </c>
      <c r="B892" s="3" t="s">
        <v>38</v>
      </c>
      <c r="C892" s="3" t="s">
        <v>97</v>
      </c>
      <c r="D892" s="5">
        <v>43103.464583333334</v>
      </c>
      <c r="E892" s="3" t="s">
        <v>791</v>
      </c>
      <c r="F892" s="3" t="s">
        <v>791</v>
      </c>
      <c r="G892" s="3" t="s">
        <v>192</v>
      </c>
      <c r="H892">
        <v>83</v>
      </c>
    </row>
    <row r="893" spans="1:12" x14ac:dyDescent="0.25">
      <c r="A893" s="3" t="s">
        <v>135</v>
      </c>
      <c r="B893" s="3" t="s">
        <v>39</v>
      </c>
      <c r="C893" s="3" t="s">
        <v>96</v>
      </c>
      <c r="D893" s="5">
        <v>42954.611111111109</v>
      </c>
      <c r="E893" s="3" t="s">
        <v>793</v>
      </c>
      <c r="F893" s="3" t="s">
        <v>793</v>
      </c>
      <c r="G893" s="3" t="s">
        <v>192</v>
      </c>
      <c r="H893">
        <v>73</v>
      </c>
      <c r="I893">
        <v>53</v>
      </c>
      <c r="J893">
        <f t="shared" si="26"/>
        <v>1.3773584905660377</v>
      </c>
      <c r="K893" s="3" t="b">
        <f t="shared" si="27"/>
        <v>1</v>
      </c>
      <c r="L893" t="b">
        <v>1</v>
      </c>
    </row>
    <row r="894" spans="1:12" x14ac:dyDescent="0.25">
      <c r="A894" s="3" t="s">
        <v>135</v>
      </c>
      <c r="B894" s="3" t="s">
        <v>39</v>
      </c>
      <c r="C894" s="3" t="s">
        <v>96</v>
      </c>
      <c r="D894" s="5">
        <v>42954.611111111109</v>
      </c>
      <c r="E894" s="3" t="s">
        <v>794</v>
      </c>
      <c r="F894" s="3" t="s">
        <v>794</v>
      </c>
      <c r="G894" s="3" t="s">
        <v>192</v>
      </c>
    </row>
    <row r="895" spans="1:12" x14ac:dyDescent="0.25">
      <c r="A895" s="3" t="s">
        <v>135</v>
      </c>
      <c r="B895" s="3" t="s">
        <v>39</v>
      </c>
      <c r="C895" s="3" t="s">
        <v>96</v>
      </c>
      <c r="D895" s="5">
        <v>42982.576388888891</v>
      </c>
      <c r="E895" s="3" t="s">
        <v>795</v>
      </c>
      <c r="F895" s="3" t="s">
        <v>795</v>
      </c>
      <c r="G895" s="3" t="s">
        <v>192</v>
      </c>
      <c r="H895">
        <v>89</v>
      </c>
      <c r="I895">
        <v>63</v>
      </c>
      <c r="J895">
        <f t="shared" si="26"/>
        <v>1.4126984126984128</v>
      </c>
      <c r="K895" s="3" t="b">
        <f t="shared" si="27"/>
        <v>1</v>
      </c>
      <c r="L895" t="b">
        <v>1</v>
      </c>
    </row>
    <row r="896" spans="1:12" x14ac:dyDescent="0.25">
      <c r="A896" s="3" t="s">
        <v>135</v>
      </c>
      <c r="B896" s="3" t="s">
        <v>39</v>
      </c>
      <c r="C896" s="3" t="s">
        <v>96</v>
      </c>
      <c r="D896" s="5">
        <v>42982.577777777777</v>
      </c>
      <c r="E896" s="3" t="s">
        <v>796</v>
      </c>
      <c r="F896" s="3" t="s">
        <v>796</v>
      </c>
      <c r="G896" s="3" t="s">
        <v>192</v>
      </c>
    </row>
    <row r="897" spans="1:12" x14ac:dyDescent="0.25">
      <c r="A897" s="3" t="s">
        <v>135</v>
      </c>
      <c r="B897" s="3" t="s">
        <v>39</v>
      </c>
      <c r="C897" s="3" t="s">
        <v>96</v>
      </c>
      <c r="D897" s="5">
        <v>43012.388888888891</v>
      </c>
      <c r="E897" s="3" t="s">
        <v>797</v>
      </c>
      <c r="F897" s="3" t="s">
        <v>797</v>
      </c>
      <c r="G897" s="3" t="s">
        <v>192</v>
      </c>
      <c r="H897">
        <v>79</v>
      </c>
      <c r="I897">
        <v>64</v>
      </c>
      <c r="J897">
        <f t="shared" si="26"/>
        <v>1.234375</v>
      </c>
      <c r="K897" s="3" t="b">
        <f t="shared" si="27"/>
        <v>0</v>
      </c>
      <c r="L897" t="b">
        <v>0</v>
      </c>
    </row>
    <row r="898" spans="1:12" x14ac:dyDescent="0.25">
      <c r="A898" s="3" t="s">
        <v>135</v>
      </c>
      <c r="B898" s="3" t="s">
        <v>39</v>
      </c>
      <c r="C898" s="3" t="s">
        <v>96</v>
      </c>
      <c r="D898" s="5">
        <v>43012.39166666667</v>
      </c>
      <c r="E898" s="3" t="s">
        <v>798</v>
      </c>
      <c r="F898" s="3" t="s">
        <v>798</v>
      </c>
      <c r="G898" s="3" t="s">
        <v>192</v>
      </c>
    </row>
    <row r="899" spans="1:12" x14ac:dyDescent="0.25">
      <c r="A899" s="3" t="s">
        <v>135</v>
      </c>
      <c r="B899" s="3" t="s">
        <v>39</v>
      </c>
      <c r="C899" s="3" t="s">
        <v>96</v>
      </c>
      <c r="D899" s="5">
        <v>43046.395833333336</v>
      </c>
      <c r="E899" s="3" t="s">
        <v>799</v>
      </c>
      <c r="F899" s="3" t="s">
        <v>799</v>
      </c>
      <c r="G899" s="3" t="s">
        <v>192</v>
      </c>
      <c r="H899">
        <v>73</v>
      </c>
      <c r="I899">
        <v>45</v>
      </c>
      <c r="J899">
        <f t="shared" ref="J899:J956" si="28">H899/I899</f>
        <v>1.6222222222222222</v>
      </c>
      <c r="K899" s="3" t="b">
        <f t="shared" ref="K899:K956" si="29">AND(J899&gt;1.36,J899&lt;1.84)</f>
        <v>1</v>
      </c>
      <c r="L899" t="b">
        <v>1</v>
      </c>
    </row>
    <row r="900" spans="1:12" x14ac:dyDescent="0.25">
      <c r="A900" s="3" t="s">
        <v>135</v>
      </c>
      <c r="B900" s="3" t="s">
        <v>39</v>
      </c>
      <c r="C900" s="3" t="s">
        <v>96</v>
      </c>
      <c r="D900" s="5">
        <v>43046.395833333336</v>
      </c>
      <c r="E900" s="3" t="s">
        <v>800</v>
      </c>
      <c r="F900" s="3" t="s">
        <v>800</v>
      </c>
      <c r="G900" s="3" t="s">
        <v>192</v>
      </c>
    </row>
    <row r="901" spans="1:12" x14ac:dyDescent="0.25">
      <c r="A901" s="3" t="s">
        <v>135</v>
      </c>
      <c r="B901" s="3" t="s">
        <v>39</v>
      </c>
      <c r="C901" s="3" t="s">
        <v>96</v>
      </c>
      <c r="D901" s="5">
        <v>43075.375</v>
      </c>
      <c r="E901" s="3" t="s">
        <v>801</v>
      </c>
      <c r="F901" s="3" t="s">
        <v>801</v>
      </c>
      <c r="G901" s="3" t="s">
        <v>192</v>
      </c>
      <c r="H901">
        <v>49</v>
      </c>
      <c r="I901">
        <v>34</v>
      </c>
      <c r="J901">
        <f t="shared" si="28"/>
        <v>1.4411764705882353</v>
      </c>
      <c r="K901" s="3" t="b">
        <f t="shared" si="29"/>
        <v>1</v>
      </c>
      <c r="L901" t="b">
        <v>1</v>
      </c>
    </row>
    <row r="902" spans="1:12" x14ac:dyDescent="0.25">
      <c r="A902" s="3" t="s">
        <v>135</v>
      </c>
      <c r="B902" s="3" t="s">
        <v>39</v>
      </c>
      <c r="C902" s="3" t="s">
        <v>96</v>
      </c>
      <c r="D902" s="5">
        <v>43075.375</v>
      </c>
      <c r="E902" s="3" t="s">
        <v>802</v>
      </c>
      <c r="F902" s="3" t="s">
        <v>802</v>
      </c>
      <c r="G902" s="3" t="s">
        <v>192</v>
      </c>
    </row>
    <row r="903" spans="1:12" x14ac:dyDescent="0.25">
      <c r="A903" s="3" t="s">
        <v>135</v>
      </c>
      <c r="B903" s="3" t="s">
        <v>39</v>
      </c>
      <c r="C903" s="3" t="s">
        <v>96</v>
      </c>
      <c r="D903" s="5">
        <v>43104.458333333336</v>
      </c>
      <c r="E903" s="3" t="s">
        <v>803</v>
      </c>
      <c r="F903" s="3" t="s">
        <v>803</v>
      </c>
      <c r="G903" s="3" t="s">
        <v>192</v>
      </c>
      <c r="H903">
        <v>56</v>
      </c>
      <c r="I903">
        <v>41</v>
      </c>
      <c r="J903">
        <f t="shared" si="28"/>
        <v>1.3658536585365855</v>
      </c>
      <c r="K903" s="3" t="b">
        <f t="shared" si="29"/>
        <v>1</v>
      </c>
      <c r="L903" t="b">
        <v>1</v>
      </c>
    </row>
    <row r="904" spans="1:12" x14ac:dyDescent="0.25">
      <c r="A904" s="3" t="s">
        <v>135</v>
      </c>
      <c r="B904" s="3" t="s">
        <v>39</v>
      </c>
      <c r="C904" s="3" t="s">
        <v>96</v>
      </c>
      <c r="D904" s="5">
        <v>43104.458333333336</v>
      </c>
      <c r="E904" s="3" t="s">
        <v>804</v>
      </c>
      <c r="F904" s="3" t="s">
        <v>804</v>
      </c>
      <c r="G904" s="3" t="s">
        <v>192</v>
      </c>
    </row>
    <row r="905" spans="1:12" x14ac:dyDescent="0.25">
      <c r="A905" s="3" t="s">
        <v>135</v>
      </c>
      <c r="B905" s="3" t="s">
        <v>39</v>
      </c>
      <c r="C905" s="3" t="s">
        <v>97</v>
      </c>
      <c r="D905" s="5">
        <v>42954.611111111109</v>
      </c>
      <c r="E905" s="3" t="s">
        <v>793</v>
      </c>
      <c r="F905" s="3" t="s">
        <v>793</v>
      </c>
      <c r="G905" s="3" t="s">
        <v>192</v>
      </c>
      <c r="H905">
        <v>84</v>
      </c>
    </row>
    <row r="906" spans="1:12" x14ac:dyDescent="0.25">
      <c r="A906" s="3" t="s">
        <v>135</v>
      </c>
      <c r="B906" s="3" t="s">
        <v>39</v>
      </c>
      <c r="C906" s="3" t="s">
        <v>97</v>
      </c>
      <c r="D906" s="5">
        <v>42982.576388888891</v>
      </c>
      <c r="E906" s="3" t="s">
        <v>795</v>
      </c>
      <c r="F906" s="3" t="s">
        <v>795</v>
      </c>
      <c r="G906" s="3" t="s">
        <v>192</v>
      </c>
      <c r="H906">
        <v>89</v>
      </c>
    </row>
    <row r="907" spans="1:12" x14ac:dyDescent="0.25">
      <c r="A907" s="3" t="s">
        <v>135</v>
      </c>
      <c r="B907" s="3" t="s">
        <v>39</v>
      </c>
      <c r="C907" s="3" t="s">
        <v>97</v>
      </c>
      <c r="D907" s="5">
        <v>43012.388888888891</v>
      </c>
      <c r="E907" s="3" t="s">
        <v>797</v>
      </c>
      <c r="F907" s="3" t="s">
        <v>797</v>
      </c>
      <c r="G907" s="3" t="s">
        <v>192</v>
      </c>
      <c r="H907">
        <v>92</v>
      </c>
    </row>
    <row r="908" spans="1:12" x14ac:dyDescent="0.25">
      <c r="A908" s="3" t="s">
        <v>135</v>
      </c>
      <c r="B908" s="3" t="s">
        <v>39</v>
      </c>
      <c r="C908" s="3" t="s">
        <v>97</v>
      </c>
      <c r="D908" s="5">
        <v>43046.395833333336</v>
      </c>
      <c r="E908" s="3" t="s">
        <v>799</v>
      </c>
      <c r="F908" s="3" t="s">
        <v>799</v>
      </c>
      <c r="G908" s="3" t="s">
        <v>192</v>
      </c>
      <c r="H908">
        <v>81</v>
      </c>
    </row>
    <row r="909" spans="1:12" x14ac:dyDescent="0.25">
      <c r="A909" s="3" t="s">
        <v>135</v>
      </c>
      <c r="B909" s="3" t="s">
        <v>39</v>
      </c>
      <c r="C909" s="3" t="s">
        <v>97</v>
      </c>
      <c r="D909" s="5">
        <v>43075.375</v>
      </c>
      <c r="E909" s="3" t="s">
        <v>801</v>
      </c>
      <c r="F909" s="3" t="s">
        <v>801</v>
      </c>
      <c r="G909" s="3" t="s">
        <v>192</v>
      </c>
      <c r="H909">
        <v>59</v>
      </c>
    </row>
    <row r="910" spans="1:12" x14ac:dyDescent="0.25">
      <c r="A910" s="3" t="s">
        <v>135</v>
      </c>
      <c r="B910" s="3" t="s">
        <v>39</v>
      </c>
      <c r="C910" s="3" t="s">
        <v>97</v>
      </c>
      <c r="D910" s="5">
        <v>43104.458333333336</v>
      </c>
      <c r="E910" s="3" t="s">
        <v>803</v>
      </c>
      <c r="F910" s="3" t="s">
        <v>803</v>
      </c>
      <c r="G910" s="3" t="s">
        <v>192</v>
      </c>
      <c r="H910">
        <v>53</v>
      </c>
    </row>
    <row r="911" spans="1:12" x14ac:dyDescent="0.25">
      <c r="A911" s="3" t="s">
        <v>136</v>
      </c>
      <c r="B911" s="3" t="s">
        <v>40</v>
      </c>
      <c r="C911" s="3" t="s">
        <v>96</v>
      </c>
      <c r="D911" s="5">
        <v>42954.71875</v>
      </c>
      <c r="E911" s="3" t="s">
        <v>805</v>
      </c>
      <c r="F911" s="3" t="s">
        <v>805</v>
      </c>
      <c r="G911" s="3" t="s">
        <v>192</v>
      </c>
      <c r="H911">
        <v>81</v>
      </c>
      <c r="I911">
        <v>58</v>
      </c>
      <c r="J911">
        <f t="shared" si="28"/>
        <v>1.396551724137931</v>
      </c>
      <c r="K911" s="3" t="b">
        <f t="shared" si="29"/>
        <v>1</v>
      </c>
      <c r="L911" t="b">
        <v>1</v>
      </c>
    </row>
    <row r="912" spans="1:12" x14ac:dyDescent="0.25">
      <c r="A912" s="3" t="s">
        <v>136</v>
      </c>
      <c r="B912" s="3" t="s">
        <v>40</v>
      </c>
      <c r="C912" s="3" t="s">
        <v>96</v>
      </c>
      <c r="D912" s="5">
        <v>42954.71875</v>
      </c>
      <c r="E912" s="3" t="s">
        <v>806</v>
      </c>
      <c r="F912" s="3" t="s">
        <v>806</v>
      </c>
      <c r="G912" s="3" t="s">
        <v>192</v>
      </c>
    </row>
    <row r="913" spans="1:12" x14ac:dyDescent="0.25">
      <c r="A913" s="3" t="s">
        <v>136</v>
      </c>
      <c r="B913" s="3" t="s">
        <v>40</v>
      </c>
      <c r="C913" s="3" t="s">
        <v>96</v>
      </c>
      <c r="D913" s="5">
        <v>42982.543055555558</v>
      </c>
      <c r="E913" s="3" t="s">
        <v>807</v>
      </c>
      <c r="F913" s="3" t="s">
        <v>807</v>
      </c>
      <c r="G913" s="3" t="s">
        <v>192</v>
      </c>
    </row>
    <row r="914" spans="1:12" x14ac:dyDescent="0.25">
      <c r="A914" s="3" t="s">
        <v>136</v>
      </c>
      <c r="B914" s="3" t="s">
        <v>40</v>
      </c>
      <c r="C914" s="3" t="s">
        <v>96</v>
      </c>
      <c r="D914" s="5">
        <v>42982.625</v>
      </c>
      <c r="E914" s="3" t="s">
        <v>808</v>
      </c>
      <c r="F914" s="3" t="s">
        <v>808</v>
      </c>
      <c r="G914" s="3" t="s">
        <v>192</v>
      </c>
      <c r="H914">
        <v>86</v>
      </c>
      <c r="I914">
        <v>60</v>
      </c>
      <c r="J914">
        <f t="shared" si="28"/>
        <v>1.4333333333333333</v>
      </c>
      <c r="K914" s="3" t="b">
        <f t="shared" si="29"/>
        <v>1</v>
      </c>
      <c r="L914" t="b">
        <v>1</v>
      </c>
    </row>
    <row r="915" spans="1:12" x14ac:dyDescent="0.25">
      <c r="A915" s="3" t="s">
        <v>136</v>
      </c>
      <c r="B915" s="3" t="s">
        <v>40</v>
      </c>
      <c r="C915" s="3" t="s">
        <v>96</v>
      </c>
      <c r="D915" s="5">
        <v>43012.447916666664</v>
      </c>
      <c r="E915" s="3" t="s">
        <v>809</v>
      </c>
      <c r="F915" s="3" t="s">
        <v>809</v>
      </c>
      <c r="G915" s="3" t="s">
        <v>192</v>
      </c>
      <c r="H915">
        <v>80</v>
      </c>
      <c r="I915">
        <v>56</v>
      </c>
      <c r="J915">
        <f t="shared" si="28"/>
        <v>1.4285714285714286</v>
      </c>
      <c r="K915" s="3" t="b">
        <f t="shared" si="29"/>
        <v>1</v>
      </c>
      <c r="L915" t="b">
        <v>1</v>
      </c>
    </row>
    <row r="916" spans="1:12" x14ac:dyDescent="0.25">
      <c r="A916" s="3" t="s">
        <v>136</v>
      </c>
      <c r="B916" s="3" t="s">
        <v>40</v>
      </c>
      <c r="C916" s="3" t="s">
        <v>96</v>
      </c>
      <c r="D916" s="5">
        <v>43012.448611111111</v>
      </c>
      <c r="E916" s="3" t="s">
        <v>810</v>
      </c>
      <c r="F916" s="3" t="s">
        <v>810</v>
      </c>
      <c r="G916" s="3" t="s">
        <v>192</v>
      </c>
    </row>
    <row r="917" spans="1:12" x14ac:dyDescent="0.25">
      <c r="A917" s="3" t="s">
        <v>136</v>
      </c>
      <c r="B917" s="3" t="s">
        <v>40</v>
      </c>
      <c r="C917" s="3" t="s">
        <v>96</v>
      </c>
      <c r="D917" s="5">
        <v>43046.434027777781</v>
      </c>
      <c r="E917" s="3" t="s">
        <v>811</v>
      </c>
      <c r="F917" s="3" t="s">
        <v>811</v>
      </c>
      <c r="G917" s="3" t="s">
        <v>192</v>
      </c>
      <c r="H917">
        <v>71</v>
      </c>
      <c r="I917">
        <v>41</v>
      </c>
      <c r="J917">
        <f t="shared" si="28"/>
        <v>1.7317073170731707</v>
      </c>
      <c r="K917" s="3" t="b">
        <f t="shared" si="29"/>
        <v>1</v>
      </c>
      <c r="L917" t="b">
        <v>1</v>
      </c>
    </row>
    <row r="918" spans="1:12" x14ac:dyDescent="0.25">
      <c r="A918" s="3" t="s">
        <v>136</v>
      </c>
      <c r="B918" s="3" t="s">
        <v>40</v>
      </c>
      <c r="C918" s="3" t="s">
        <v>96</v>
      </c>
      <c r="D918" s="5">
        <v>43046.434027777781</v>
      </c>
      <c r="E918" s="3" t="s">
        <v>812</v>
      </c>
      <c r="F918" s="3" t="s">
        <v>812</v>
      </c>
      <c r="G918" s="3" t="s">
        <v>192</v>
      </c>
    </row>
    <row r="919" spans="1:12" x14ac:dyDescent="0.25">
      <c r="A919" s="3" t="s">
        <v>136</v>
      </c>
      <c r="B919" s="3" t="s">
        <v>40</v>
      </c>
      <c r="C919" s="3" t="s">
        <v>96</v>
      </c>
      <c r="D919" s="5">
        <v>43075.392361111109</v>
      </c>
      <c r="E919" s="3" t="s">
        <v>813</v>
      </c>
      <c r="F919" s="3" t="s">
        <v>813</v>
      </c>
      <c r="G919" s="3" t="s">
        <v>192</v>
      </c>
      <c r="H919">
        <v>47</v>
      </c>
      <c r="I919">
        <v>53</v>
      </c>
      <c r="J919">
        <f t="shared" si="28"/>
        <v>0.8867924528301887</v>
      </c>
      <c r="K919" s="3" t="b">
        <f t="shared" si="29"/>
        <v>0</v>
      </c>
      <c r="L919" t="b">
        <v>0</v>
      </c>
    </row>
    <row r="920" spans="1:12" x14ac:dyDescent="0.25">
      <c r="A920" s="3" t="s">
        <v>136</v>
      </c>
      <c r="B920" s="3" t="s">
        <v>40</v>
      </c>
      <c r="C920" s="3" t="s">
        <v>96</v>
      </c>
      <c r="D920" s="5">
        <v>43075.392361111109</v>
      </c>
      <c r="E920" s="3" t="s">
        <v>814</v>
      </c>
      <c r="F920" s="3" t="s">
        <v>814</v>
      </c>
      <c r="G920" s="3" t="s">
        <v>192</v>
      </c>
    </row>
    <row r="921" spans="1:12" x14ac:dyDescent="0.25">
      <c r="A921" s="3" t="s">
        <v>136</v>
      </c>
      <c r="B921" s="3" t="s">
        <v>40</v>
      </c>
      <c r="C921" s="3" t="s">
        <v>96</v>
      </c>
      <c r="D921" s="5">
        <v>43104.409722222219</v>
      </c>
      <c r="E921" s="3" t="s">
        <v>815</v>
      </c>
      <c r="F921" s="3" t="s">
        <v>815</v>
      </c>
      <c r="G921" s="3" t="s">
        <v>192</v>
      </c>
      <c r="H921">
        <v>56</v>
      </c>
      <c r="I921">
        <v>55</v>
      </c>
      <c r="J921">
        <f t="shared" si="28"/>
        <v>1.0181818181818181</v>
      </c>
      <c r="K921" s="3" t="b">
        <f t="shared" si="29"/>
        <v>0</v>
      </c>
      <c r="L921" t="b">
        <v>0</v>
      </c>
    </row>
    <row r="922" spans="1:12" x14ac:dyDescent="0.25">
      <c r="A922" s="3" t="s">
        <v>136</v>
      </c>
      <c r="B922" s="3" t="s">
        <v>40</v>
      </c>
      <c r="C922" s="3" t="s">
        <v>96</v>
      </c>
      <c r="D922" s="5">
        <v>43104.409722222219</v>
      </c>
      <c r="E922" s="3" t="s">
        <v>816</v>
      </c>
      <c r="F922" s="3" t="s">
        <v>816</v>
      </c>
      <c r="G922" s="3" t="s">
        <v>192</v>
      </c>
    </row>
    <row r="923" spans="1:12" x14ac:dyDescent="0.25">
      <c r="A923" s="3" t="s">
        <v>136</v>
      </c>
      <c r="B923" s="3" t="s">
        <v>40</v>
      </c>
      <c r="C923" s="3" t="s">
        <v>97</v>
      </c>
      <c r="D923" s="5">
        <v>42954.71875</v>
      </c>
      <c r="E923" s="3" t="s">
        <v>805</v>
      </c>
      <c r="F923" s="3" t="s">
        <v>805</v>
      </c>
      <c r="G923" s="3" t="s">
        <v>192</v>
      </c>
      <c r="H923">
        <v>83</v>
      </c>
    </row>
    <row r="924" spans="1:12" x14ac:dyDescent="0.25">
      <c r="A924" s="3" t="s">
        <v>136</v>
      </c>
      <c r="B924" s="3" t="s">
        <v>40</v>
      </c>
      <c r="C924" s="3" t="s">
        <v>97</v>
      </c>
      <c r="D924" s="5">
        <v>42982.625</v>
      </c>
      <c r="E924" s="3" t="s">
        <v>808</v>
      </c>
      <c r="F924" s="3" t="s">
        <v>808</v>
      </c>
      <c r="G924" s="3" t="s">
        <v>192</v>
      </c>
      <c r="H924">
        <v>89</v>
      </c>
    </row>
    <row r="925" spans="1:12" x14ac:dyDescent="0.25">
      <c r="A925" s="3" t="s">
        <v>136</v>
      </c>
      <c r="B925" s="3" t="s">
        <v>40</v>
      </c>
      <c r="C925" s="3" t="s">
        <v>97</v>
      </c>
      <c r="D925" s="5">
        <v>43012.447916666664</v>
      </c>
      <c r="E925" s="3" t="s">
        <v>809</v>
      </c>
      <c r="F925" s="3" t="s">
        <v>809</v>
      </c>
      <c r="G925" s="3" t="s">
        <v>192</v>
      </c>
      <c r="H925">
        <v>91</v>
      </c>
    </row>
    <row r="926" spans="1:12" x14ac:dyDescent="0.25">
      <c r="A926" s="3" t="s">
        <v>136</v>
      </c>
      <c r="B926" s="3" t="s">
        <v>40</v>
      </c>
      <c r="C926" s="3" t="s">
        <v>97</v>
      </c>
      <c r="D926" s="5">
        <v>43046.434027777781</v>
      </c>
      <c r="E926" s="3" t="s">
        <v>811</v>
      </c>
      <c r="F926" s="3" t="s">
        <v>811</v>
      </c>
      <c r="G926" s="3" t="s">
        <v>192</v>
      </c>
      <c r="H926">
        <v>82</v>
      </c>
    </row>
    <row r="927" spans="1:12" x14ac:dyDescent="0.25">
      <c r="A927" s="3" t="s">
        <v>136</v>
      </c>
      <c r="B927" s="3" t="s">
        <v>40</v>
      </c>
      <c r="C927" s="3" t="s">
        <v>97</v>
      </c>
      <c r="D927" s="5">
        <v>43075.392361111109</v>
      </c>
      <c r="E927" s="3" t="s">
        <v>813</v>
      </c>
      <c r="F927" s="3" t="s">
        <v>813</v>
      </c>
      <c r="G927" s="3" t="s">
        <v>192</v>
      </c>
      <c r="H927">
        <v>58</v>
      </c>
    </row>
    <row r="928" spans="1:12" x14ac:dyDescent="0.25">
      <c r="A928" s="3" t="s">
        <v>136</v>
      </c>
      <c r="B928" s="3" t="s">
        <v>40</v>
      </c>
      <c r="C928" s="3" t="s">
        <v>97</v>
      </c>
      <c r="D928" s="5">
        <v>43104.409722222219</v>
      </c>
      <c r="E928" s="3" t="s">
        <v>815</v>
      </c>
      <c r="F928" s="3" t="s">
        <v>815</v>
      </c>
      <c r="G928" s="3" t="s">
        <v>192</v>
      </c>
      <c r="H928">
        <v>53</v>
      </c>
    </row>
    <row r="929" spans="1:12" x14ac:dyDescent="0.25">
      <c r="A929" s="3" t="s">
        <v>137</v>
      </c>
      <c r="B929" s="3" t="s">
        <v>41</v>
      </c>
      <c r="C929" s="3" t="s">
        <v>96</v>
      </c>
      <c r="D929" s="5">
        <v>42955.502083333333</v>
      </c>
      <c r="E929" s="3" t="s">
        <v>817</v>
      </c>
      <c r="F929" s="3" t="s">
        <v>817</v>
      </c>
      <c r="G929" s="3" t="s">
        <v>192</v>
      </c>
      <c r="H929">
        <v>82</v>
      </c>
      <c r="I929">
        <v>61</v>
      </c>
      <c r="J929">
        <f t="shared" si="28"/>
        <v>1.3442622950819672</v>
      </c>
      <c r="K929" s="3" t="b">
        <f t="shared" si="29"/>
        <v>0</v>
      </c>
      <c r="L929" t="b">
        <v>0</v>
      </c>
    </row>
    <row r="930" spans="1:12" x14ac:dyDescent="0.25">
      <c r="A930" s="3" t="s">
        <v>137</v>
      </c>
      <c r="B930" s="3" t="s">
        <v>41</v>
      </c>
      <c r="C930" s="3" t="s">
        <v>96</v>
      </c>
      <c r="D930" s="5">
        <v>42955.502083333333</v>
      </c>
      <c r="E930" s="3" t="s">
        <v>818</v>
      </c>
      <c r="F930" s="3" t="s">
        <v>818</v>
      </c>
      <c r="G930" s="3" t="s">
        <v>192</v>
      </c>
    </row>
    <row r="931" spans="1:12" x14ac:dyDescent="0.25">
      <c r="A931" s="3" t="s">
        <v>137</v>
      </c>
      <c r="B931" s="3" t="s">
        <v>41</v>
      </c>
      <c r="C931" s="3" t="s">
        <v>96</v>
      </c>
      <c r="D931" s="5">
        <v>42983.398611111108</v>
      </c>
      <c r="E931" s="3" t="s">
        <v>819</v>
      </c>
      <c r="F931" s="3" t="s">
        <v>819</v>
      </c>
      <c r="G931" s="3" t="s">
        <v>192</v>
      </c>
      <c r="H931">
        <v>80</v>
      </c>
      <c r="I931">
        <v>60</v>
      </c>
      <c r="J931">
        <f t="shared" si="28"/>
        <v>1.3333333333333333</v>
      </c>
      <c r="K931" s="3" t="b">
        <f t="shared" si="29"/>
        <v>0</v>
      </c>
      <c r="L931" t="b">
        <v>0</v>
      </c>
    </row>
    <row r="932" spans="1:12" x14ac:dyDescent="0.25">
      <c r="A932" s="3" t="s">
        <v>137</v>
      </c>
      <c r="B932" s="3" t="s">
        <v>41</v>
      </c>
      <c r="C932" s="3" t="s">
        <v>96</v>
      </c>
      <c r="D932" s="5">
        <v>42983.4</v>
      </c>
      <c r="E932" s="3" t="s">
        <v>820</v>
      </c>
      <c r="F932" s="3" t="s">
        <v>820</v>
      </c>
      <c r="G932" s="3" t="s">
        <v>192</v>
      </c>
    </row>
    <row r="933" spans="1:12" x14ac:dyDescent="0.25">
      <c r="A933" s="3" t="s">
        <v>137</v>
      </c>
      <c r="B933" s="3" t="s">
        <v>41</v>
      </c>
      <c r="C933" s="3" t="s">
        <v>96</v>
      </c>
      <c r="D933" s="5">
        <v>43012.565972222219</v>
      </c>
      <c r="E933" s="3" t="s">
        <v>821</v>
      </c>
      <c r="F933" s="3" t="s">
        <v>821</v>
      </c>
      <c r="G933" s="3" t="s">
        <v>192</v>
      </c>
      <c r="H933">
        <v>76</v>
      </c>
      <c r="I933">
        <v>49</v>
      </c>
      <c r="J933">
        <f t="shared" si="28"/>
        <v>1.5510204081632653</v>
      </c>
      <c r="K933" s="3" t="b">
        <f t="shared" si="29"/>
        <v>1</v>
      </c>
      <c r="L933" t="b">
        <v>1</v>
      </c>
    </row>
    <row r="934" spans="1:12" x14ac:dyDescent="0.25">
      <c r="A934" s="3" t="s">
        <v>137</v>
      </c>
      <c r="B934" s="3" t="s">
        <v>41</v>
      </c>
      <c r="C934" s="3" t="s">
        <v>96</v>
      </c>
      <c r="D934" s="5">
        <v>43012.565972222219</v>
      </c>
      <c r="E934" s="3" t="s">
        <v>822</v>
      </c>
      <c r="F934" s="3" t="s">
        <v>822</v>
      </c>
      <c r="G934" s="3" t="s">
        <v>192</v>
      </c>
    </row>
    <row r="935" spans="1:12" x14ac:dyDescent="0.25">
      <c r="A935" s="3" t="s">
        <v>137</v>
      </c>
      <c r="B935" s="3" t="s">
        <v>41</v>
      </c>
      <c r="C935" s="3" t="s">
        <v>96</v>
      </c>
      <c r="D935" s="5">
        <v>43046.552083333336</v>
      </c>
      <c r="E935" s="3" t="s">
        <v>823</v>
      </c>
      <c r="F935" s="3" t="s">
        <v>823</v>
      </c>
      <c r="G935" s="3" t="s">
        <v>192</v>
      </c>
      <c r="H935">
        <v>71</v>
      </c>
      <c r="I935">
        <v>43</v>
      </c>
      <c r="J935">
        <f t="shared" si="28"/>
        <v>1.6511627906976745</v>
      </c>
      <c r="K935" s="3" t="b">
        <f t="shared" si="29"/>
        <v>1</v>
      </c>
      <c r="L935" t="b">
        <v>1</v>
      </c>
    </row>
    <row r="936" spans="1:12" x14ac:dyDescent="0.25">
      <c r="A936" s="3" t="s">
        <v>137</v>
      </c>
      <c r="B936" s="3" t="s">
        <v>41</v>
      </c>
      <c r="C936" s="3" t="s">
        <v>96</v>
      </c>
      <c r="D936" s="5">
        <v>43046.552083333336</v>
      </c>
      <c r="E936" s="3" t="s">
        <v>824</v>
      </c>
      <c r="F936" s="3" t="s">
        <v>824</v>
      </c>
      <c r="G936" s="3" t="s">
        <v>192</v>
      </c>
    </row>
    <row r="937" spans="1:12" x14ac:dyDescent="0.25">
      <c r="A937" s="3" t="s">
        <v>137</v>
      </c>
      <c r="B937" s="3" t="s">
        <v>41</v>
      </c>
      <c r="C937" s="3" t="s">
        <v>96</v>
      </c>
      <c r="D937" s="5">
        <v>43075.524305555555</v>
      </c>
      <c r="E937" s="3" t="s">
        <v>825</v>
      </c>
      <c r="F937" s="3" t="s">
        <v>825</v>
      </c>
      <c r="G937" s="3" t="s">
        <v>192</v>
      </c>
      <c r="H937">
        <v>43</v>
      </c>
      <c r="I937">
        <v>42</v>
      </c>
      <c r="J937">
        <f t="shared" si="28"/>
        <v>1.0238095238095237</v>
      </c>
      <c r="K937" s="3" t="b">
        <f t="shared" si="29"/>
        <v>0</v>
      </c>
      <c r="L937" t="b">
        <v>0</v>
      </c>
    </row>
    <row r="938" spans="1:12" x14ac:dyDescent="0.25">
      <c r="A938" s="3" t="s">
        <v>137</v>
      </c>
      <c r="B938" s="3" t="s">
        <v>41</v>
      </c>
      <c r="C938" s="3" t="s">
        <v>96</v>
      </c>
      <c r="D938" s="5">
        <v>43075.524305555555</v>
      </c>
      <c r="E938" s="3" t="s">
        <v>826</v>
      </c>
      <c r="F938" s="3" t="s">
        <v>826</v>
      </c>
      <c r="G938" s="3" t="s">
        <v>192</v>
      </c>
    </row>
    <row r="939" spans="1:12" x14ac:dyDescent="0.25">
      <c r="A939" s="3" t="s">
        <v>137</v>
      </c>
      <c r="B939" s="3" t="s">
        <v>41</v>
      </c>
      <c r="C939" s="3" t="s">
        <v>96</v>
      </c>
      <c r="D939" s="5">
        <v>43104.506944444445</v>
      </c>
      <c r="E939" s="3" t="s">
        <v>827</v>
      </c>
      <c r="F939" s="3" t="s">
        <v>827</v>
      </c>
      <c r="G939" s="3" t="s">
        <v>192</v>
      </c>
      <c r="H939">
        <v>56</v>
      </c>
      <c r="I939">
        <v>50</v>
      </c>
      <c r="J939">
        <f t="shared" si="28"/>
        <v>1.1200000000000001</v>
      </c>
      <c r="K939" s="3" t="b">
        <f t="shared" si="29"/>
        <v>0</v>
      </c>
      <c r="L939" t="b">
        <v>0</v>
      </c>
    </row>
    <row r="940" spans="1:12" x14ac:dyDescent="0.25">
      <c r="A940" s="3" t="s">
        <v>137</v>
      </c>
      <c r="B940" s="3" t="s">
        <v>41</v>
      </c>
      <c r="C940" s="3" t="s">
        <v>96</v>
      </c>
      <c r="D940" s="5">
        <v>43104.506944444445</v>
      </c>
      <c r="E940" s="3" t="s">
        <v>828</v>
      </c>
      <c r="F940" s="3" t="s">
        <v>828</v>
      </c>
      <c r="G940" s="3" t="s">
        <v>192</v>
      </c>
    </row>
    <row r="941" spans="1:12" x14ac:dyDescent="0.25">
      <c r="A941" s="3" t="s">
        <v>137</v>
      </c>
      <c r="B941" s="3" t="s">
        <v>41</v>
      </c>
      <c r="C941" s="3" t="s">
        <v>97</v>
      </c>
      <c r="D941" s="5">
        <v>42983.398611111108</v>
      </c>
      <c r="E941" s="3" t="s">
        <v>819</v>
      </c>
      <c r="F941" s="3" t="s">
        <v>819</v>
      </c>
      <c r="G941" s="3" t="s">
        <v>192</v>
      </c>
      <c r="H941">
        <v>86</v>
      </c>
    </row>
    <row r="942" spans="1:12" x14ac:dyDescent="0.25">
      <c r="A942" s="3" t="s">
        <v>137</v>
      </c>
      <c r="B942" s="3" t="s">
        <v>41</v>
      </c>
      <c r="C942" s="3" t="s">
        <v>97</v>
      </c>
      <c r="D942" s="5">
        <v>43012.565972222219</v>
      </c>
      <c r="E942" s="3" t="s">
        <v>821</v>
      </c>
      <c r="F942" s="3" t="s">
        <v>821</v>
      </c>
      <c r="G942" s="3" t="s">
        <v>192</v>
      </c>
      <c r="H942">
        <v>91</v>
      </c>
    </row>
    <row r="943" spans="1:12" x14ac:dyDescent="0.25">
      <c r="A943" s="3" t="s">
        <v>137</v>
      </c>
      <c r="B943" s="3" t="s">
        <v>41</v>
      </c>
      <c r="C943" s="3" t="s">
        <v>97</v>
      </c>
      <c r="D943" s="5">
        <v>43046.552083333336</v>
      </c>
      <c r="E943" s="3" t="s">
        <v>823</v>
      </c>
      <c r="F943" s="3" t="s">
        <v>823</v>
      </c>
      <c r="G943" s="3" t="s">
        <v>192</v>
      </c>
      <c r="H943">
        <v>81</v>
      </c>
    </row>
    <row r="944" spans="1:12" x14ac:dyDescent="0.25">
      <c r="A944" s="3" t="s">
        <v>137</v>
      </c>
      <c r="B944" s="3" t="s">
        <v>41</v>
      </c>
      <c r="C944" s="3" t="s">
        <v>97</v>
      </c>
      <c r="D944" s="5">
        <v>43075.524305555555</v>
      </c>
      <c r="E944" s="3" t="s">
        <v>825</v>
      </c>
      <c r="F944" s="3" t="s">
        <v>825</v>
      </c>
      <c r="G944" s="3" t="s">
        <v>192</v>
      </c>
      <c r="H944">
        <v>58</v>
      </c>
    </row>
    <row r="945" spans="1:12" x14ac:dyDescent="0.25">
      <c r="A945" s="3" t="s">
        <v>137</v>
      </c>
      <c r="B945" s="3" t="s">
        <v>41</v>
      </c>
      <c r="C945" s="3" t="s">
        <v>97</v>
      </c>
      <c r="D945" s="5">
        <v>43104.506944444445</v>
      </c>
      <c r="E945" s="3" t="s">
        <v>827</v>
      </c>
      <c r="F945" s="3" t="s">
        <v>827</v>
      </c>
      <c r="G945" s="3" t="s">
        <v>192</v>
      </c>
      <c r="H945">
        <v>53</v>
      </c>
    </row>
    <row r="946" spans="1:12" x14ac:dyDescent="0.25">
      <c r="A946" s="3" t="s">
        <v>138</v>
      </c>
      <c r="B946" s="3" t="s">
        <v>42</v>
      </c>
      <c r="C946" s="3" t="s">
        <v>96</v>
      </c>
      <c r="D946" s="5">
        <v>42955.663194444445</v>
      </c>
      <c r="E946" s="3" t="s">
        <v>829</v>
      </c>
      <c r="F946" s="3" t="s">
        <v>829</v>
      </c>
      <c r="G946" s="3" t="s">
        <v>192</v>
      </c>
      <c r="H946">
        <v>80</v>
      </c>
      <c r="I946">
        <v>60</v>
      </c>
      <c r="J946">
        <f t="shared" si="28"/>
        <v>1.3333333333333333</v>
      </c>
      <c r="K946" s="3" t="b">
        <f t="shared" si="29"/>
        <v>0</v>
      </c>
      <c r="L946" t="b">
        <v>0</v>
      </c>
    </row>
    <row r="947" spans="1:12" x14ac:dyDescent="0.25">
      <c r="A947" s="3" t="s">
        <v>138</v>
      </c>
      <c r="B947" s="3" t="s">
        <v>42</v>
      </c>
      <c r="C947" s="3" t="s">
        <v>96</v>
      </c>
      <c r="D947" s="5">
        <v>42955.663194444445</v>
      </c>
      <c r="E947" s="3" t="s">
        <v>830</v>
      </c>
      <c r="F947" s="3" t="s">
        <v>830</v>
      </c>
      <c r="G947" s="3" t="s">
        <v>192</v>
      </c>
    </row>
    <row r="948" spans="1:12" x14ac:dyDescent="0.25">
      <c r="A948" s="3" t="s">
        <v>138</v>
      </c>
      <c r="B948" s="3" t="s">
        <v>42</v>
      </c>
      <c r="C948" s="3" t="s">
        <v>96</v>
      </c>
      <c r="D948" s="5">
        <v>42983.481249999997</v>
      </c>
      <c r="E948" s="3" t="s">
        <v>831</v>
      </c>
      <c r="F948" s="3" t="s">
        <v>831</v>
      </c>
      <c r="G948" s="3" t="s">
        <v>192</v>
      </c>
      <c r="H948">
        <v>84</v>
      </c>
      <c r="I948">
        <v>60</v>
      </c>
      <c r="J948">
        <f t="shared" si="28"/>
        <v>1.4</v>
      </c>
      <c r="K948" s="3" t="b">
        <f t="shared" si="29"/>
        <v>1</v>
      </c>
      <c r="L948" t="b">
        <v>1</v>
      </c>
    </row>
    <row r="949" spans="1:12" x14ac:dyDescent="0.25">
      <c r="A949" s="3" t="s">
        <v>138</v>
      </c>
      <c r="B949" s="3" t="s">
        <v>42</v>
      </c>
      <c r="C949" s="3" t="s">
        <v>96</v>
      </c>
      <c r="D949" s="5">
        <v>42983.482638888891</v>
      </c>
      <c r="E949" s="3" t="s">
        <v>832</v>
      </c>
      <c r="F949" s="3" t="s">
        <v>832</v>
      </c>
      <c r="G949" s="3" t="s">
        <v>192</v>
      </c>
    </row>
    <row r="950" spans="1:12" x14ac:dyDescent="0.25">
      <c r="A950" s="3" t="s">
        <v>138</v>
      </c>
      <c r="B950" s="3" t="s">
        <v>42</v>
      </c>
      <c r="C950" s="3" t="s">
        <v>96</v>
      </c>
      <c r="D950" s="5">
        <v>43013.368055555555</v>
      </c>
      <c r="E950" s="3" t="s">
        <v>833</v>
      </c>
      <c r="F950" s="3" t="s">
        <v>833</v>
      </c>
      <c r="G950" s="3" t="s">
        <v>192</v>
      </c>
      <c r="H950">
        <v>70</v>
      </c>
      <c r="I950">
        <v>63</v>
      </c>
      <c r="J950">
        <f t="shared" si="28"/>
        <v>1.1111111111111112</v>
      </c>
      <c r="K950" s="3" t="b">
        <f t="shared" si="29"/>
        <v>0</v>
      </c>
      <c r="L950" t="b">
        <v>0</v>
      </c>
    </row>
    <row r="951" spans="1:12" x14ac:dyDescent="0.25">
      <c r="A951" s="3" t="s">
        <v>138</v>
      </c>
      <c r="B951" s="3" t="s">
        <v>42</v>
      </c>
      <c r="C951" s="3" t="s">
        <v>96</v>
      </c>
      <c r="D951" s="5">
        <v>43013.377083333333</v>
      </c>
      <c r="E951" s="3" t="s">
        <v>834</v>
      </c>
      <c r="F951" s="3" t="s">
        <v>834</v>
      </c>
      <c r="G951" s="3" t="s">
        <v>192</v>
      </c>
    </row>
    <row r="952" spans="1:12" x14ac:dyDescent="0.25">
      <c r="A952" s="3" t="s">
        <v>138</v>
      </c>
      <c r="B952" s="3" t="s">
        <v>42</v>
      </c>
      <c r="C952" s="3" t="s">
        <v>96</v>
      </c>
      <c r="D952" s="5">
        <v>43047.375</v>
      </c>
      <c r="E952" s="3" t="s">
        <v>835</v>
      </c>
      <c r="F952" s="3" t="s">
        <v>835</v>
      </c>
      <c r="G952" s="3" t="s">
        <v>192</v>
      </c>
      <c r="H952">
        <v>73</v>
      </c>
      <c r="I952">
        <v>56</v>
      </c>
      <c r="J952">
        <f t="shared" si="28"/>
        <v>1.3035714285714286</v>
      </c>
      <c r="K952" s="3" t="b">
        <f t="shared" si="29"/>
        <v>0</v>
      </c>
      <c r="L952" t="b">
        <v>0</v>
      </c>
    </row>
    <row r="953" spans="1:12" x14ac:dyDescent="0.25">
      <c r="A953" s="3" t="s">
        <v>138</v>
      </c>
      <c r="B953" s="3" t="s">
        <v>42</v>
      </c>
      <c r="C953" s="3" t="s">
        <v>96</v>
      </c>
      <c r="D953" s="5">
        <v>43047.375</v>
      </c>
      <c r="E953" s="3" t="s">
        <v>836</v>
      </c>
      <c r="F953" s="3" t="s">
        <v>836</v>
      </c>
      <c r="G953" s="3" t="s">
        <v>192</v>
      </c>
    </row>
    <row r="954" spans="1:12" x14ac:dyDescent="0.25">
      <c r="A954" s="3" t="s">
        <v>138</v>
      </c>
      <c r="B954" s="3" t="s">
        <v>42</v>
      </c>
      <c r="C954" s="3" t="s">
        <v>96</v>
      </c>
      <c r="D954" s="5">
        <v>43076.375</v>
      </c>
      <c r="E954" s="3" t="s">
        <v>837</v>
      </c>
      <c r="F954" s="3" t="s">
        <v>837</v>
      </c>
      <c r="G954" s="3" t="s">
        <v>192</v>
      </c>
    </row>
    <row r="955" spans="1:12" x14ac:dyDescent="0.25">
      <c r="A955" s="3" t="s">
        <v>138</v>
      </c>
      <c r="B955" s="3" t="s">
        <v>42</v>
      </c>
      <c r="C955" s="3" t="s">
        <v>96</v>
      </c>
      <c r="D955" s="5">
        <v>43076.381944444445</v>
      </c>
      <c r="E955" s="3" t="s">
        <v>838</v>
      </c>
      <c r="F955" s="3" t="s">
        <v>838</v>
      </c>
      <c r="G955" s="3" t="s">
        <v>192</v>
      </c>
      <c r="H955">
        <v>53</v>
      </c>
      <c r="I955">
        <v>50</v>
      </c>
      <c r="J955">
        <f t="shared" si="28"/>
        <v>1.06</v>
      </c>
      <c r="K955" s="3" t="b">
        <f t="shared" si="29"/>
        <v>0</v>
      </c>
      <c r="L955" t="b">
        <v>0</v>
      </c>
    </row>
    <row r="956" spans="1:12" x14ac:dyDescent="0.25">
      <c r="A956" s="3" t="s">
        <v>138</v>
      </c>
      <c r="B956" s="3" t="s">
        <v>42</v>
      </c>
      <c r="C956" s="3" t="s">
        <v>96</v>
      </c>
      <c r="D956" s="5">
        <v>43105.362500000003</v>
      </c>
      <c r="E956" s="3" t="s">
        <v>839</v>
      </c>
      <c r="F956" s="3" t="s">
        <v>839</v>
      </c>
      <c r="G956" s="3" t="s">
        <v>192</v>
      </c>
      <c r="H956">
        <v>54</v>
      </c>
      <c r="I956">
        <v>51</v>
      </c>
      <c r="J956">
        <f t="shared" si="28"/>
        <v>1.0588235294117647</v>
      </c>
      <c r="K956" s="3" t="b">
        <f t="shared" si="29"/>
        <v>0</v>
      </c>
      <c r="L956" t="b">
        <v>0</v>
      </c>
    </row>
    <row r="957" spans="1:12" x14ac:dyDescent="0.25">
      <c r="A957" s="3" t="s">
        <v>138</v>
      </c>
      <c r="B957" s="3" t="s">
        <v>42</v>
      </c>
      <c r="C957" s="3" t="s">
        <v>96</v>
      </c>
      <c r="D957" s="5">
        <v>43105.362500000003</v>
      </c>
      <c r="E957" s="3" t="s">
        <v>840</v>
      </c>
      <c r="F957" s="3" t="s">
        <v>840</v>
      </c>
      <c r="G957" s="3" t="s">
        <v>192</v>
      </c>
    </row>
    <row r="958" spans="1:12" x14ac:dyDescent="0.25">
      <c r="A958" s="3" t="s">
        <v>138</v>
      </c>
      <c r="B958" s="3" t="s">
        <v>42</v>
      </c>
      <c r="C958" s="3" t="s">
        <v>97</v>
      </c>
      <c r="D958" s="5">
        <v>42955.663194444445</v>
      </c>
      <c r="E958" s="3" t="s">
        <v>829</v>
      </c>
      <c r="F958" s="3" t="s">
        <v>829</v>
      </c>
      <c r="G958" s="3" t="s">
        <v>192</v>
      </c>
      <c r="H958">
        <v>84</v>
      </c>
    </row>
    <row r="959" spans="1:12" x14ac:dyDescent="0.25">
      <c r="A959" s="3" t="s">
        <v>138</v>
      </c>
      <c r="B959" s="3" t="s">
        <v>42</v>
      </c>
      <c r="C959" s="3" t="s">
        <v>97</v>
      </c>
      <c r="D959" s="5">
        <v>42983.481249999997</v>
      </c>
      <c r="E959" s="3" t="s">
        <v>831</v>
      </c>
      <c r="F959" s="3" t="s">
        <v>831</v>
      </c>
      <c r="G959" s="3" t="s">
        <v>192</v>
      </c>
      <c r="H959">
        <v>86</v>
      </c>
    </row>
    <row r="960" spans="1:12" x14ac:dyDescent="0.25">
      <c r="A960" s="3" t="s">
        <v>138</v>
      </c>
      <c r="B960" s="3" t="s">
        <v>42</v>
      </c>
      <c r="C960" s="3" t="s">
        <v>97</v>
      </c>
      <c r="D960" s="5">
        <v>43013.368055555555</v>
      </c>
      <c r="E960" s="3" t="s">
        <v>833</v>
      </c>
      <c r="F960" s="3" t="s">
        <v>833</v>
      </c>
      <c r="G960" s="3" t="s">
        <v>192</v>
      </c>
      <c r="H960">
        <v>87</v>
      </c>
    </row>
    <row r="961" spans="1:12" x14ac:dyDescent="0.25">
      <c r="A961" s="3" t="s">
        <v>138</v>
      </c>
      <c r="B961" s="3" t="s">
        <v>42</v>
      </c>
      <c r="C961" s="3" t="s">
        <v>97</v>
      </c>
      <c r="D961" s="5">
        <v>43047.375</v>
      </c>
      <c r="E961" s="3" t="s">
        <v>835</v>
      </c>
      <c r="F961" s="3" t="s">
        <v>835</v>
      </c>
      <c r="G961" s="3" t="s">
        <v>192</v>
      </c>
      <c r="H961">
        <v>83</v>
      </c>
    </row>
    <row r="962" spans="1:12" x14ac:dyDescent="0.25">
      <c r="A962" s="3" t="s">
        <v>138</v>
      </c>
      <c r="B962" s="3" t="s">
        <v>42</v>
      </c>
      <c r="C962" s="3" t="s">
        <v>97</v>
      </c>
      <c r="D962" s="5">
        <v>43076.381944444445</v>
      </c>
      <c r="E962" s="3" t="s">
        <v>838</v>
      </c>
      <c r="F962" s="3" t="s">
        <v>838</v>
      </c>
      <c r="G962" s="3" t="s">
        <v>192</v>
      </c>
      <c r="H962">
        <v>57</v>
      </c>
    </row>
    <row r="963" spans="1:12" x14ac:dyDescent="0.25">
      <c r="A963" s="3" t="s">
        <v>138</v>
      </c>
      <c r="B963" s="3" t="s">
        <v>42</v>
      </c>
      <c r="C963" s="3" t="s">
        <v>97</v>
      </c>
      <c r="D963" s="5">
        <v>43105.362500000003</v>
      </c>
      <c r="E963" s="3" t="s">
        <v>839</v>
      </c>
      <c r="F963" s="3" t="s">
        <v>839</v>
      </c>
      <c r="G963" s="3" t="s">
        <v>192</v>
      </c>
      <c r="H963">
        <v>48</v>
      </c>
    </row>
    <row r="964" spans="1:12" x14ac:dyDescent="0.25">
      <c r="A964" s="3" t="s">
        <v>139</v>
      </c>
      <c r="B964" s="3" t="s">
        <v>43</v>
      </c>
      <c r="C964" s="3" t="s">
        <v>96</v>
      </c>
      <c r="D964" s="5">
        <v>42955.418055555558</v>
      </c>
      <c r="E964" s="3" t="s">
        <v>841</v>
      </c>
      <c r="F964" s="3" t="s">
        <v>841</v>
      </c>
      <c r="G964" s="3" t="s">
        <v>192</v>
      </c>
      <c r="H964">
        <v>78</v>
      </c>
      <c r="I964">
        <v>23</v>
      </c>
      <c r="J964">
        <f t="shared" ref="J964:J1025" si="30">H964/I964</f>
        <v>3.3913043478260869</v>
      </c>
      <c r="K964" s="3" t="b">
        <f t="shared" ref="K964:K1025" si="31">AND(J964&gt;1.36,J964&lt;1.84)</f>
        <v>0</v>
      </c>
      <c r="L964" t="b">
        <v>0</v>
      </c>
    </row>
    <row r="965" spans="1:12" x14ac:dyDescent="0.25">
      <c r="A965" s="3" t="s">
        <v>139</v>
      </c>
      <c r="B965" s="3" t="s">
        <v>43</v>
      </c>
      <c r="C965" s="3" t="s">
        <v>96</v>
      </c>
      <c r="D965" s="5">
        <v>42955.418055555558</v>
      </c>
      <c r="E965" s="3" t="s">
        <v>842</v>
      </c>
      <c r="F965" s="3" t="s">
        <v>842</v>
      </c>
      <c r="G965" s="3" t="s">
        <v>192</v>
      </c>
    </row>
    <row r="966" spans="1:12" x14ac:dyDescent="0.25">
      <c r="A966" s="3" t="s">
        <v>139</v>
      </c>
      <c r="B966" s="3" t="s">
        <v>43</v>
      </c>
      <c r="C966" s="3" t="s">
        <v>96</v>
      </c>
      <c r="D966" s="5">
        <v>42984.383333333331</v>
      </c>
      <c r="E966" s="3" t="s">
        <v>843</v>
      </c>
      <c r="F966" s="3" t="s">
        <v>843</v>
      </c>
      <c r="G966" s="3" t="s">
        <v>192</v>
      </c>
      <c r="H966">
        <v>87</v>
      </c>
      <c r="I966">
        <v>62</v>
      </c>
      <c r="J966">
        <f t="shared" si="30"/>
        <v>1.403225806451613</v>
      </c>
      <c r="K966" s="3" t="b">
        <f t="shared" si="31"/>
        <v>1</v>
      </c>
      <c r="L966" t="b">
        <v>1</v>
      </c>
    </row>
    <row r="967" spans="1:12" x14ac:dyDescent="0.25">
      <c r="A967" s="3" t="s">
        <v>139</v>
      </c>
      <c r="B967" s="3" t="s">
        <v>43</v>
      </c>
      <c r="C967" s="3" t="s">
        <v>96</v>
      </c>
      <c r="D967" s="5">
        <v>42984.384722222225</v>
      </c>
      <c r="E967" s="3" t="s">
        <v>844</v>
      </c>
      <c r="F967" s="3" t="s">
        <v>844</v>
      </c>
      <c r="G967" s="3" t="s">
        <v>192</v>
      </c>
    </row>
    <row r="968" spans="1:12" x14ac:dyDescent="0.25">
      <c r="A968" s="3" t="s">
        <v>139</v>
      </c>
      <c r="B968" s="3" t="s">
        <v>43</v>
      </c>
      <c r="C968" s="3" t="s">
        <v>96</v>
      </c>
      <c r="D968" s="5">
        <v>43013.444444444445</v>
      </c>
      <c r="E968" s="3" t="s">
        <v>845</v>
      </c>
      <c r="F968" s="3" t="s">
        <v>845</v>
      </c>
      <c r="G968" s="3" t="s">
        <v>192</v>
      </c>
      <c r="H968">
        <v>72</v>
      </c>
      <c r="I968">
        <v>65</v>
      </c>
      <c r="J968">
        <f t="shared" si="30"/>
        <v>1.1076923076923078</v>
      </c>
      <c r="K968" s="3" t="b">
        <f t="shared" si="31"/>
        <v>0</v>
      </c>
      <c r="L968" t="b">
        <v>0</v>
      </c>
    </row>
    <row r="969" spans="1:12" x14ac:dyDescent="0.25">
      <c r="A969" s="3" t="s">
        <v>139</v>
      </c>
      <c r="B969" s="3" t="s">
        <v>43</v>
      </c>
      <c r="C969" s="3" t="s">
        <v>96</v>
      </c>
      <c r="D969" s="5">
        <v>43013.445833333331</v>
      </c>
      <c r="E969" s="3" t="s">
        <v>846</v>
      </c>
      <c r="F969" s="3" t="s">
        <v>846</v>
      </c>
      <c r="G969" s="3" t="s">
        <v>192</v>
      </c>
    </row>
    <row r="970" spans="1:12" x14ac:dyDescent="0.25">
      <c r="A970" s="3" t="s">
        <v>139</v>
      </c>
      <c r="B970" s="3" t="s">
        <v>43</v>
      </c>
      <c r="C970" s="3" t="s">
        <v>96</v>
      </c>
      <c r="D970" s="5">
        <v>43047.378472222219</v>
      </c>
      <c r="E970" s="3" t="s">
        <v>847</v>
      </c>
      <c r="F970" s="3" t="s">
        <v>847</v>
      </c>
      <c r="G970" s="3" t="s">
        <v>192</v>
      </c>
      <c r="H970">
        <v>71</v>
      </c>
      <c r="I970">
        <v>64</v>
      </c>
      <c r="J970">
        <f t="shared" si="30"/>
        <v>1.109375</v>
      </c>
      <c r="K970" s="3" t="b">
        <f t="shared" si="31"/>
        <v>0</v>
      </c>
      <c r="L970" t="b">
        <v>0</v>
      </c>
    </row>
    <row r="971" spans="1:12" x14ac:dyDescent="0.25">
      <c r="A971" s="3" t="s">
        <v>139</v>
      </c>
      <c r="B971" s="3" t="s">
        <v>43</v>
      </c>
      <c r="C971" s="3" t="s">
        <v>96</v>
      </c>
      <c r="D971" s="5">
        <v>43047.420138888891</v>
      </c>
      <c r="E971" s="3" t="s">
        <v>848</v>
      </c>
      <c r="F971" s="3" t="s">
        <v>848</v>
      </c>
      <c r="G971" s="3" t="s">
        <v>192</v>
      </c>
    </row>
    <row r="972" spans="1:12" x14ac:dyDescent="0.25">
      <c r="A972" s="3" t="s">
        <v>139</v>
      </c>
      <c r="B972" s="3" t="s">
        <v>43</v>
      </c>
      <c r="C972" s="3" t="s">
        <v>96</v>
      </c>
      <c r="D972" s="5">
        <v>43076.461805555555</v>
      </c>
      <c r="E972" s="3" t="s">
        <v>849</v>
      </c>
      <c r="F972" s="3" t="s">
        <v>849</v>
      </c>
      <c r="G972" s="3" t="s">
        <v>192</v>
      </c>
      <c r="H972">
        <v>51</v>
      </c>
      <c r="I972">
        <v>49</v>
      </c>
      <c r="J972">
        <f t="shared" si="30"/>
        <v>1.0408163265306123</v>
      </c>
      <c r="K972" s="3" t="b">
        <f t="shared" si="31"/>
        <v>0</v>
      </c>
      <c r="L972" t="b">
        <v>0</v>
      </c>
    </row>
    <row r="973" spans="1:12" x14ac:dyDescent="0.25">
      <c r="A973" s="3" t="s">
        <v>139</v>
      </c>
      <c r="B973" s="3" t="s">
        <v>43</v>
      </c>
      <c r="C973" s="3" t="s">
        <v>96</v>
      </c>
      <c r="D973" s="5">
        <v>43076.461805555555</v>
      </c>
      <c r="E973" s="3" t="s">
        <v>850</v>
      </c>
      <c r="F973" s="3" t="s">
        <v>850</v>
      </c>
      <c r="G973" s="3" t="s">
        <v>192</v>
      </c>
    </row>
    <row r="974" spans="1:12" x14ac:dyDescent="0.25">
      <c r="A974" s="3" t="s">
        <v>139</v>
      </c>
      <c r="B974" s="3" t="s">
        <v>43</v>
      </c>
      <c r="C974" s="3" t="s">
        <v>96</v>
      </c>
      <c r="D974" s="5">
        <v>43105.420138888891</v>
      </c>
      <c r="E974" s="3" t="s">
        <v>851</v>
      </c>
      <c r="F974" s="3" t="s">
        <v>851</v>
      </c>
      <c r="G974" s="3" t="s">
        <v>192</v>
      </c>
      <c r="H974">
        <v>57</v>
      </c>
      <c r="I974">
        <v>24</v>
      </c>
      <c r="J974">
        <f t="shared" si="30"/>
        <v>2.375</v>
      </c>
      <c r="K974" s="3" t="b">
        <f t="shared" si="31"/>
        <v>0</v>
      </c>
      <c r="L974" t="b">
        <v>0</v>
      </c>
    </row>
    <row r="975" spans="1:12" x14ac:dyDescent="0.25">
      <c r="A975" s="3" t="s">
        <v>139</v>
      </c>
      <c r="B975" s="3" t="s">
        <v>43</v>
      </c>
      <c r="C975" s="3" t="s">
        <v>96</v>
      </c>
      <c r="D975" s="5">
        <v>43105.420138888891</v>
      </c>
      <c r="E975" s="3" t="s">
        <v>852</v>
      </c>
      <c r="F975" s="3" t="s">
        <v>852</v>
      </c>
      <c r="G975" s="3" t="s">
        <v>192</v>
      </c>
    </row>
    <row r="976" spans="1:12" x14ac:dyDescent="0.25">
      <c r="A976" s="3" t="s">
        <v>139</v>
      </c>
      <c r="B976" s="3" t="s">
        <v>43</v>
      </c>
      <c r="C976" s="3" t="s">
        <v>97</v>
      </c>
      <c r="D976" s="5">
        <v>42955.418055555558</v>
      </c>
      <c r="E976" s="3" t="s">
        <v>841</v>
      </c>
      <c r="F976" s="3" t="s">
        <v>841</v>
      </c>
      <c r="G976" s="3" t="s">
        <v>192</v>
      </c>
      <c r="H976">
        <v>81</v>
      </c>
    </row>
    <row r="977" spans="1:12" x14ac:dyDescent="0.25">
      <c r="A977" s="3" t="s">
        <v>139</v>
      </c>
      <c r="B977" s="3" t="s">
        <v>43</v>
      </c>
      <c r="C977" s="3" t="s">
        <v>97</v>
      </c>
      <c r="D977" s="5">
        <v>42984.383333333331</v>
      </c>
      <c r="E977" s="3" t="s">
        <v>843</v>
      </c>
      <c r="F977" s="3" t="s">
        <v>843</v>
      </c>
      <c r="G977" s="3" t="s">
        <v>192</v>
      </c>
      <c r="H977">
        <v>86</v>
      </c>
    </row>
    <row r="978" spans="1:12" x14ac:dyDescent="0.25">
      <c r="A978" s="3" t="s">
        <v>139</v>
      </c>
      <c r="B978" s="3" t="s">
        <v>43</v>
      </c>
      <c r="C978" s="3" t="s">
        <v>97</v>
      </c>
      <c r="D978" s="5">
        <v>43013.444444444445</v>
      </c>
      <c r="E978" s="3" t="s">
        <v>845</v>
      </c>
      <c r="F978" s="3" t="s">
        <v>845</v>
      </c>
      <c r="G978" s="3" t="s">
        <v>192</v>
      </c>
      <c r="H978">
        <v>88</v>
      </c>
    </row>
    <row r="979" spans="1:12" x14ac:dyDescent="0.25">
      <c r="A979" s="3" t="s">
        <v>139</v>
      </c>
      <c r="B979" s="3" t="s">
        <v>43</v>
      </c>
      <c r="C979" s="3" t="s">
        <v>97</v>
      </c>
      <c r="D979" s="5">
        <v>43047.378472222219</v>
      </c>
      <c r="E979" s="3" t="s">
        <v>847</v>
      </c>
      <c r="F979" s="3" t="s">
        <v>847</v>
      </c>
      <c r="G979" s="3" t="s">
        <v>192</v>
      </c>
      <c r="H979">
        <v>82</v>
      </c>
    </row>
    <row r="980" spans="1:12" x14ac:dyDescent="0.25">
      <c r="A980" s="3" t="s">
        <v>139</v>
      </c>
      <c r="B980" s="3" t="s">
        <v>43</v>
      </c>
      <c r="C980" s="3" t="s">
        <v>97</v>
      </c>
      <c r="D980" s="5">
        <v>43076.461805555555</v>
      </c>
      <c r="E980" s="3" t="s">
        <v>849</v>
      </c>
      <c r="F980" s="3" t="s">
        <v>849</v>
      </c>
      <c r="G980" s="3" t="s">
        <v>192</v>
      </c>
      <c r="H980">
        <v>53</v>
      </c>
    </row>
    <row r="981" spans="1:12" x14ac:dyDescent="0.25">
      <c r="A981" s="3" t="s">
        <v>139</v>
      </c>
      <c r="B981" s="3" t="s">
        <v>43</v>
      </c>
      <c r="C981" s="3" t="s">
        <v>97</v>
      </c>
      <c r="D981" s="5">
        <v>43105.420138888891</v>
      </c>
      <c r="E981" s="3" t="s">
        <v>851</v>
      </c>
      <c r="F981" s="3" t="s">
        <v>851</v>
      </c>
      <c r="G981" s="3" t="s">
        <v>192</v>
      </c>
      <c r="H981">
        <v>48</v>
      </c>
    </row>
    <row r="982" spans="1:12" x14ac:dyDescent="0.25">
      <c r="A982" s="3" t="s">
        <v>140</v>
      </c>
      <c r="B982" s="3" t="s">
        <v>44</v>
      </c>
      <c r="C982" s="3" t="s">
        <v>96</v>
      </c>
      <c r="D982" s="5">
        <v>42957.443055555559</v>
      </c>
      <c r="E982" s="3" t="s">
        <v>853</v>
      </c>
      <c r="F982" s="3" t="s">
        <v>853</v>
      </c>
      <c r="G982" s="3" t="s">
        <v>192</v>
      </c>
      <c r="H982">
        <v>71</v>
      </c>
      <c r="I982">
        <v>27</v>
      </c>
      <c r="J982">
        <f t="shared" si="30"/>
        <v>2.6296296296296298</v>
      </c>
      <c r="K982" s="3" t="b">
        <f t="shared" si="31"/>
        <v>0</v>
      </c>
      <c r="L982" t="b">
        <v>0</v>
      </c>
    </row>
    <row r="983" spans="1:12" x14ac:dyDescent="0.25">
      <c r="A983" s="3" t="s">
        <v>140</v>
      </c>
      <c r="B983" s="3" t="s">
        <v>44</v>
      </c>
      <c r="C983" s="3" t="s">
        <v>96</v>
      </c>
      <c r="D983" s="5">
        <v>42957.443055555559</v>
      </c>
      <c r="E983" s="3" t="s">
        <v>854</v>
      </c>
      <c r="F983" s="3" t="s">
        <v>854</v>
      </c>
      <c r="G983" s="3" t="s">
        <v>192</v>
      </c>
    </row>
    <row r="984" spans="1:12" x14ac:dyDescent="0.25">
      <c r="A984" s="3" t="s">
        <v>140</v>
      </c>
      <c r="B984" s="3" t="s">
        <v>44</v>
      </c>
      <c r="C984" s="3" t="s">
        <v>96</v>
      </c>
      <c r="D984" s="5">
        <v>42989.408333333333</v>
      </c>
      <c r="E984" s="3" t="s">
        <v>855</v>
      </c>
      <c r="F984" s="3" t="s">
        <v>855</v>
      </c>
      <c r="G984" s="3" t="s">
        <v>192</v>
      </c>
      <c r="H984">
        <v>72</v>
      </c>
      <c r="I984">
        <v>46</v>
      </c>
      <c r="J984">
        <f t="shared" si="30"/>
        <v>1.5652173913043479</v>
      </c>
      <c r="K984" s="3" t="b">
        <f t="shared" si="31"/>
        <v>1</v>
      </c>
      <c r="L984" t="b">
        <v>1</v>
      </c>
    </row>
    <row r="985" spans="1:12" x14ac:dyDescent="0.25">
      <c r="A985" s="3" t="s">
        <v>140</v>
      </c>
      <c r="B985" s="3" t="s">
        <v>44</v>
      </c>
      <c r="C985" s="3" t="s">
        <v>96</v>
      </c>
      <c r="D985" s="5">
        <v>42989.409722222219</v>
      </c>
      <c r="E985" s="3" t="s">
        <v>856</v>
      </c>
      <c r="F985" s="3" t="s">
        <v>856</v>
      </c>
      <c r="G985" s="3" t="s">
        <v>192</v>
      </c>
    </row>
    <row r="986" spans="1:12" x14ac:dyDescent="0.25">
      <c r="A986" s="3" t="s">
        <v>140</v>
      </c>
      <c r="B986" s="3" t="s">
        <v>44</v>
      </c>
      <c r="C986" s="3" t="s">
        <v>96</v>
      </c>
      <c r="D986" s="5">
        <v>43013.581944444442</v>
      </c>
      <c r="E986" s="3" t="s">
        <v>857</v>
      </c>
      <c r="F986" s="3" t="s">
        <v>857</v>
      </c>
      <c r="G986" s="3" t="s">
        <v>192</v>
      </c>
      <c r="H986">
        <v>68</v>
      </c>
      <c r="I986">
        <v>54</v>
      </c>
      <c r="J986">
        <f t="shared" si="30"/>
        <v>1.2592592592592593</v>
      </c>
      <c r="K986" s="3" t="b">
        <f t="shared" si="31"/>
        <v>0</v>
      </c>
      <c r="L986" t="b">
        <v>0</v>
      </c>
    </row>
    <row r="987" spans="1:12" x14ac:dyDescent="0.25">
      <c r="A987" s="3" t="s">
        <v>140</v>
      </c>
      <c r="B987" s="3" t="s">
        <v>44</v>
      </c>
      <c r="C987" s="3" t="s">
        <v>96</v>
      </c>
      <c r="D987" s="5">
        <v>43013.583333333336</v>
      </c>
      <c r="E987" s="3" t="s">
        <v>858</v>
      </c>
      <c r="F987" s="3" t="s">
        <v>858</v>
      </c>
      <c r="G987" s="3" t="s">
        <v>192</v>
      </c>
    </row>
    <row r="988" spans="1:12" x14ac:dyDescent="0.25">
      <c r="A988" s="3" t="s">
        <v>140</v>
      </c>
      <c r="B988" s="3" t="s">
        <v>44</v>
      </c>
      <c r="C988" s="3" t="s">
        <v>96</v>
      </c>
      <c r="D988" s="5">
        <v>43048.388888888891</v>
      </c>
      <c r="E988" s="3" t="s">
        <v>859</v>
      </c>
      <c r="F988" s="3" t="s">
        <v>859</v>
      </c>
      <c r="G988" s="3" t="s">
        <v>192</v>
      </c>
      <c r="H988">
        <v>56</v>
      </c>
      <c r="I988">
        <v>44</v>
      </c>
      <c r="J988">
        <f t="shared" si="30"/>
        <v>1.2727272727272727</v>
      </c>
      <c r="K988" s="3" t="b">
        <f t="shared" si="31"/>
        <v>0</v>
      </c>
      <c r="L988" t="b">
        <v>0</v>
      </c>
    </row>
    <row r="989" spans="1:12" x14ac:dyDescent="0.25">
      <c r="A989" s="3" t="s">
        <v>140</v>
      </c>
      <c r="B989" s="3" t="s">
        <v>44</v>
      </c>
      <c r="C989" s="3" t="s">
        <v>96</v>
      </c>
      <c r="D989" s="5">
        <v>43048.388888888891</v>
      </c>
      <c r="E989" s="3" t="s">
        <v>860</v>
      </c>
      <c r="F989" s="3" t="s">
        <v>860</v>
      </c>
      <c r="G989" s="3" t="s">
        <v>192</v>
      </c>
    </row>
    <row r="990" spans="1:12" x14ac:dyDescent="0.25">
      <c r="A990" s="3" t="s">
        <v>140</v>
      </c>
      <c r="B990" s="3" t="s">
        <v>44</v>
      </c>
      <c r="C990" s="3" t="s">
        <v>96</v>
      </c>
      <c r="D990" s="5">
        <v>43077.395833333336</v>
      </c>
      <c r="E990" s="3" t="s">
        <v>861</v>
      </c>
      <c r="F990" s="3" t="s">
        <v>861</v>
      </c>
      <c r="G990" s="3" t="s">
        <v>192</v>
      </c>
      <c r="H990">
        <v>53</v>
      </c>
      <c r="I990">
        <v>32</v>
      </c>
      <c r="J990">
        <f t="shared" si="30"/>
        <v>1.65625</v>
      </c>
      <c r="K990" s="3" t="b">
        <f t="shared" si="31"/>
        <v>1</v>
      </c>
      <c r="L990" t="b">
        <v>1</v>
      </c>
    </row>
    <row r="991" spans="1:12" x14ac:dyDescent="0.25">
      <c r="A991" s="3" t="s">
        <v>140</v>
      </c>
      <c r="B991" s="3" t="s">
        <v>44</v>
      </c>
      <c r="C991" s="3" t="s">
        <v>96</v>
      </c>
      <c r="D991" s="5">
        <v>43077.395833333336</v>
      </c>
      <c r="E991" s="3" t="s">
        <v>862</v>
      </c>
      <c r="F991" s="3" t="s">
        <v>862</v>
      </c>
      <c r="G991" s="3" t="s">
        <v>192</v>
      </c>
    </row>
    <row r="992" spans="1:12" x14ac:dyDescent="0.25">
      <c r="A992" s="3" t="s">
        <v>140</v>
      </c>
      <c r="B992" s="3" t="s">
        <v>44</v>
      </c>
      <c r="C992" s="3" t="s">
        <v>96</v>
      </c>
      <c r="D992" s="5">
        <v>43109.409722222219</v>
      </c>
      <c r="E992" s="3" t="s">
        <v>863</v>
      </c>
      <c r="F992" s="3" t="s">
        <v>863</v>
      </c>
      <c r="G992" s="3" t="s">
        <v>192</v>
      </c>
      <c r="H992">
        <v>59</v>
      </c>
      <c r="I992">
        <v>54</v>
      </c>
      <c r="J992">
        <f t="shared" si="30"/>
        <v>1.0925925925925926</v>
      </c>
      <c r="K992" s="3" t="b">
        <f t="shared" si="31"/>
        <v>0</v>
      </c>
      <c r="L992" t="b">
        <v>0</v>
      </c>
    </row>
    <row r="993" spans="1:9" x14ac:dyDescent="0.25">
      <c r="A993" s="3" t="s">
        <v>140</v>
      </c>
      <c r="B993" s="3" t="s">
        <v>44</v>
      </c>
      <c r="C993" s="3" t="s">
        <v>96</v>
      </c>
      <c r="D993" s="5">
        <v>43109.409722222219</v>
      </c>
      <c r="E993" s="3" t="s">
        <v>864</v>
      </c>
      <c r="F993" s="3" t="s">
        <v>864</v>
      </c>
      <c r="G993" s="3" t="s">
        <v>192</v>
      </c>
    </row>
    <row r="994" spans="1:9" x14ac:dyDescent="0.25">
      <c r="A994" s="3" t="s">
        <v>140</v>
      </c>
      <c r="B994" s="3" t="s">
        <v>44</v>
      </c>
      <c r="C994" s="3" t="s">
        <v>97</v>
      </c>
      <c r="D994" s="5">
        <v>42957.443055555559</v>
      </c>
      <c r="E994" s="3" t="s">
        <v>853</v>
      </c>
      <c r="F994" s="3" t="s">
        <v>853</v>
      </c>
      <c r="G994" s="3" t="s">
        <v>192</v>
      </c>
      <c r="H994">
        <v>70</v>
      </c>
    </row>
    <row r="995" spans="1:9" x14ac:dyDescent="0.25">
      <c r="A995" s="3" t="s">
        <v>140</v>
      </c>
      <c r="B995" s="3" t="s">
        <v>44</v>
      </c>
      <c r="C995" s="3" t="s">
        <v>97</v>
      </c>
      <c r="D995" s="5">
        <v>42989.408333333333</v>
      </c>
      <c r="E995" s="3" t="s">
        <v>855</v>
      </c>
      <c r="F995" s="3" t="s">
        <v>855</v>
      </c>
      <c r="G995" s="3" t="s">
        <v>192</v>
      </c>
      <c r="H995">
        <v>76</v>
      </c>
    </row>
    <row r="996" spans="1:9" x14ac:dyDescent="0.25">
      <c r="A996" s="3" t="s">
        <v>140</v>
      </c>
      <c r="B996" s="3" t="s">
        <v>44</v>
      </c>
      <c r="C996" s="3" t="s">
        <v>97</v>
      </c>
      <c r="D996" s="5">
        <v>43013.581944444442</v>
      </c>
      <c r="E996" s="3" t="s">
        <v>857</v>
      </c>
      <c r="F996" s="3" t="s">
        <v>857</v>
      </c>
      <c r="G996" s="3" t="s">
        <v>192</v>
      </c>
      <c r="H996">
        <v>78</v>
      </c>
    </row>
    <row r="997" spans="1:9" x14ac:dyDescent="0.25">
      <c r="A997" s="3" t="s">
        <v>140</v>
      </c>
      <c r="B997" s="3" t="s">
        <v>44</v>
      </c>
      <c r="C997" s="3" t="s">
        <v>97</v>
      </c>
      <c r="D997" s="5">
        <v>43048.388888888891</v>
      </c>
      <c r="E997" s="3" t="s">
        <v>859</v>
      </c>
      <c r="F997" s="3" t="s">
        <v>859</v>
      </c>
      <c r="G997" s="3" t="s">
        <v>192</v>
      </c>
      <c r="H997">
        <v>71</v>
      </c>
    </row>
    <row r="998" spans="1:9" x14ac:dyDescent="0.25">
      <c r="A998" s="3" t="s">
        <v>140</v>
      </c>
      <c r="B998" s="3" t="s">
        <v>44</v>
      </c>
      <c r="C998" s="3" t="s">
        <v>97</v>
      </c>
      <c r="D998" s="5">
        <v>43077.395833333336</v>
      </c>
      <c r="E998" s="3" t="s">
        <v>861</v>
      </c>
      <c r="F998" s="3" t="s">
        <v>861</v>
      </c>
      <c r="G998" s="3" t="s">
        <v>192</v>
      </c>
      <c r="H998">
        <v>55</v>
      </c>
    </row>
    <row r="999" spans="1:9" x14ac:dyDescent="0.25">
      <c r="A999" s="3" t="s">
        <v>140</v>
      </c>
      <c r="B999" s="3" t="s">
        <v>44</v>
      </c>
      <c r="C999" s="3" t="s">
        <v>97</v>
      </c>
      <c r="D999" s="5">
        <v>43109.409722222219</v>
      </c>
      <c r="E999" s="3" t="s">
        <v>863</v>
      </c>
      <c r="F999" s="3" t="s">
        <v>863</v>
      </c>
      <c r="G999" s="3" t="s">
        <v>192</v>
      </c>
      <c r="H999">
        <v>56</v>
      </c>
    </row>
    <row r="1000" spans="1:9" x14ac:dyDescent="0.25">
      <c r="A1000" s="3" t="s">
        <v>141</v>
      </c>
      <c r="B1000" s="3" t="s">
        <v>45</v>
      </c>
      <c r="C1000" s="3" t="s">
        <v>96</v>
      </c>
      <c r="D1000" s="5">
        <v>43005.651388888888</v>
      </c>
      <c r="E1000" s="3" t="s">
        <v>865</v>
      </c>
      <c r="F1000" s="3" t="s">
        <v>865</v>
      </c>
      <c r="G1000" s="3" t="s">
        <v>192</v>
      </c>
      <c r="H1000">
        <v>5.88</v>
      </c>
      <c r="I1000" t="s">
        <v>1447</v>
      </c>
    </row>
    <row r="1001" spans="1:9" x14ac:dyDescent="0.25">
      <c r="A1001" s="3" t="s">
        <v>141</v>
      </c>
      <c r="B1001" s="3" t="s">
        <v>45</v>
      </c>
      <c r="C1001" s="3" t="s">
        <v>96</v>
      </c>
      <c r="D1001" s="5">
        <v>43005.652083333334</v>
      </c>
      <c r="E1001" s="3" t="s">
        <v>866</v>
      </c>
      <c r="F1001" s="3" t="s">
        <v>866</v>
      </c>
      <c r="G1001" s="3" t="s">
        <v>192</v>
      </c>
    </row>
    <row r="1002" spans="1:9" x14ac:dyDescent="0.25">
      <c r="A1002" s="3" t="s">
        <v>141</v>
      </c>
      <c r="B1002" s="3" t="s">
        <v>45</v>
      </c>
      <c r="C1002" s="3" t="s">
        <v>96</v>
      </c>
      <c r="D1002" s="5">
        <v>43031.420138888891</v>
      </c>
      <c r="E1002" s="3" t="s">
        <v>867</v>
      </c>
      <c r="F1002" s="3" t="s">
        <v>867</v>
      </c>
      <c r="G1002" s="3" t="s">
        <v>192</v>
      </c>
      <c r="H1002">
        <v>3.76</v>
      </c>
      <c r="I1002" t="s">
        <v>1447</v>
      </c>
    </row>
    <row r="1003" spans="1:9" x14ac:dyDescent="0.25">
      <c r="A1003" s="3" t="s">
        <v>141</v>
      </c>
      <c r="B1003" s="3" t="s">
        <v>45</v>
      </c>
      <c r="C1003" s="3" t="s">
        <v>96</v>
      </c>
      <c r="D1003" s="5">
        <v>43031.420138888891</v>
      </c>
      <c r="E1003" s="3" t="s">
        <v>868</v>
      </c>
      <c r="F1003" s="3" t="s">
        <v>868</v>
      </c>
      <c r="G1003" s="3" t="s">
        <v>192</v>
      </c>
    </row>
    <row r="1004" spans="1:9" x14ac:dyDescent="0.25">
      <c r="A1004" s="3" t="s">
        <v>141</v>
      </c>
      <c r="B1004" s="3" t="s">
        <v>45</v>
      </c>
      <c r="C1004" s="3" t="s">
        <v>96</v>
      </c>
      <c r="D1004" s="5">
        <v>43054.59375</v>
      </c>
      <c r="E1004" s="3" t="s">
        <v>869</v>
      </c>
      <c r="F1004" s="3" t="s">
        <v>869</v>
      </c>
      <c r="G1004" s="3" t="s">
        <v>192</v>
      </c>
      <c r="H1004">
        <v>8.5500000000000007</v>
      </c>
      <c r="I1004" t="s">
        <v>1447</v>
      </c>
    </row>
    <row r="1005" spans="1:9" x14ac:dyDescent="0.25">
      <c r="A1005" s="3" t="s">
        <v>141</v>
      </c>
      <c r="B1005" s="3" t="s">
        <v>45</v>
      </c>
      <c r="C1005" s="3" t="s">
        <v>96</v>
      </c>
      <c r="D1005" s="5">
        <v>43054.59375</v>
      </c>
      <c r="E1005" s="3" t="s">
        <v>870</v>
      </c>
      <c r="F1005" s="3" t="s">
        <v>870</v>
      </c>
      <c r="G1005" s="3" t="s">
        <v>192</v>
      </c>
    </row>
    <row r="1006" spans="1:9" x14ac:dyDescent="0.25">
      <c r="A1006" s="3" t="s">
        <v>141</v>
      </c>
      <c r="B1006" s="3" t="s">
        <v>45</v>
      </c>
      <c r="C1006" s="3" t="s">
        <v>96</v>
      </c>
      <c r="D1006" s="5">
        <v>43073.555555555555</v>
      </c>
      <c r="E1006" s="3" t="s">
        <v>871</v>
      </c>
      <c r="F1006" s="3" t="s">
        <v>871</v>
      </c>
      <c r="G1006" s="3" t="s">
        <v>192</v>
      </c>
      <c r="H1006">
        <v>8.9</v>
      </c>
      <c r="I1006" t="s">
        <v>1447</v>
      </c>
    </row>
    <row r="1007" spans="1:9" x14ac:dyDescent="0.25">
      <c r="A1007" s="3" t="s">
        <v>141</v>
      </c>
      <c r="B1007" s="3" t="s">
        <v>45</v>
      </c>
      <c r="C1007" s="3" t="s">
        <v>96</v>
      </c>
      <c r="D1007" s="5">
        <v>43073.555555555555</v>
      </c>
      <c r="E1007" s="3" t="s">
        <v>872</v>
      </c>
      <c r="F1007" s="3" t="s">
        <v>872</v>
      </c>
      <c r="G1007" s="3" t="s">
        <v>192</v>
      </c>
    </row>
    <row r="1008" spans="1:9" x14ac:dyDescent="0.25">
      <c r="A1008" s="3" t="s">
        <v>141</v>
      </c>
      <c r="B1008" s="3" t="s">
        <v>45</v>
      </c>
      <c r="C1008" s="3" t="s">
        <v>96</v>
      </c>
      <c r="D1008" s="5">
        <v>43124.430555555555</v>
      </c>
      <c r="E1008" s="3" t="s">
        <v>873</v>
      </c>
      <c r="F1008" s="3" t="s">
        <v>873</v>
      </c>
      <c r="G1008" s="3" t="s">
        <v>192</v>
      </c>
      <c r="H1008">
        <v>6.28</v>
      </c>
      <c r="I1008" t="s">
        <v>1447</v>
      </c>
    </row>
    <row r="1009" spans="1:12" x14ac:dyDescent="0.25">
      <c r="A1009" s="3" t="s">
        <v>141</v>
      </c>
      <c r="B1009" s="3" t="s">
        <v>45</v>
      </c>
      <c r="C1009" s="3" t="s">
        <v>96</v>
      </c>
      <c r="D1009" s="5">
        <v>43124.430555555555</v>
      </c>
      <c r="E1009" s="3" t="s">
        <v>874</v>
      </c>
      <c r="F1009" s="3" t="s">
        <v>874</v>
      </c>
      <c r="G1009" s="3" t="s">
        <v>192</v>
      </c>
    </row>
    <row r="1010" spans="1:12" x14ac:dyDescent="0.25">
      <c r="A1010" s="3" t="s">
        <v>141</v>
      </c>
      <c r="B1010" s="3" t="s">
        <v>45</v>
      </c>
      <c r="C1010" s="3" t="s">
        <v>97</v>
      </c>
      <c r="D1010" s="5">
        <v>43005.651388888888</v>
      </c>
      <c r="E1010" s="3" t="s">
        <v>865</v>
      </c>
      <c r="F1010" s="3" t="s">
        <v>865</v>
      </c>
      <c r="G1010" s="3" t="s">
        <v>192</v>
      </c>
      <c r="H1010">
        <v>5</v>
      </c>
    </row>
    <row r="1011" spans="1:12" x14ac:dyDescent="0.25">
      <c r="A1011" s="3" t="s">
        <v>141</v>
      </c>
      <c r="B1011" s="3" t="s">
        <v>45</v>
      </c>
      <c r="C1011" s="3" t="s">
        <v>97</v>
      </c>
      <c r="D1011" s="5">
        <v>43031.420138888891</v>
      </c>
      <c r="E1011" s="3" t="s">
        <v>867</v>
      </c>
      <c r="F1011" s="3" t="s">
        <v>867</v>
      </c>
      <c r="G1011" s="3" t="s">
        <v>192</v>
      </c>
      <c r="H1011">
        <v>6</v>
      </c>
    </row>
    <row r="1012" spans="1:12" x14ac:dyDescent="0.25">
      <c r="A1012" s="3" t="s">
        <v>141</v>
      </c>
      <c r="B1012" s="3" t="s">
        <v>45</v>
      </c>
      <c r="C1012" s="3" t="s">
        <v>97</v>
      </c>
      <c r="D1012" s="5">
        <v>43054.59375</v>
      </c>
      <c r="E1012" s="3" t="s">
        <v>869</v>
      </c>
      <c r="F1012" s="3" t="s">
        <v>869</v>
      </c>
      <c r="G1012" s="3" t="s">
        <v>192</v>
      </c>
      <c r="H1012">
        <v>9</v>
      </c>
    </row>
    <row r="1013" spans="1:12" x14ac:dyDescent="0.25">
      <c r="A1013" s="2" t="s">
        <v>141</v>
      </c>
      <c r="B1013" s="2" t="s">
        <v>45</v>
      </c>
      <c r="C1013" s="2" t="s">
        <v>97</v>
      </c>
      <c r="D1013" s="4">
        <v>43073.555555555555</v>
      </c>
      <c r="E1013" s="2" t="s">
        <v>871</v>
      </c>
      <c r="F1013" s="2" t="s">
        <v>871</v>
      </c>
      <c r="G1013" s="2" t="s">
        <v>192</v>
      </c>
      <c r="H1013">
        <v>15</v>
      </c>
    </row>
    <row r="1014" spans="1:12" x14ac:dyDescent="0.25">
      <c r="A1014" s="3" t="s">
        <v>141</v>
      </c>
      <c r="B1014" s="3" t="s">
        <v>45</v>
      </c>
      <c r="C1014" s="3" t="s">
        <v>97</v>
      </c>
      <c r="D1014" s="5">
        <v>43124.430555555555</v>
      </c>
      <c r="E1014" s="3" t="s">
        <v>873</v>
      </c>
      <c r="F1014" s="3" t="s">
        <v>873</v>
      </c>
      <c r="G1014" s="3" t="s">
        <v>192</v>
      </c>
      <c r="H1014">
        <v>12</v>
      </c>
    </row>
    <row r="1015" spans="1:12" x14ac:dyDescent="0.25">
      <c r="A1015" s="3" t="s">
        <v>142</v>
      </c>
      <c r="B1015" s="3" t="s">
        <v>46</v>
      </c>
      <c r="C1015" s="3" t="s">
        <v>96</v>
      </c>
      <c r="D1015" s="5">
        <v>42971.402777777781</v>
      </c>
      <c r="E1015" s="3" t="s">
        <v>875</v>
      </c>
      <c r="F1015" s="3" t="s">
        <v>875</v>
      </c>
      <c r="G1015" s="3" t="s">
        <v>192</v>
      </c>
      <c r="H1015">
        <v>35</v>
      </c>
      <c r="I1015">
        <v>13</v>
      </c>
      <c r="J1015">
        <f t="shared" si="30"/>
        <v>2.6923076923076925</v>
      </c>
      <c r="K1015" s="3" t="b">
        <f t="shared" si="31"/>
        <v>0</v>
      </c>
      <c r="L1015" t="b">
        <v>0</v>
      </c>
    </row>
    <row r="1016" spans="1:12" x14ac:dyDescent="0.25">
      <c r="A1016" s="3" t="s">
        <v>142</v>
      </c>
      <c r="B1016" s="3" t="s">
        <v>46</v>
      </c>
      <c r="C1016" s="3" t="s">
        <v>96</v>
      </c>
      <c r="D1016" s="5">
        <v>42971.402777777781</v>
      </c>
      <c r="E1016" s="3" t="s">
        <v>876</v>
      </c>
      <c r="F1016" s="3" t="s">
        <v>876</v>
      </c>
      <c r="G1016" s="3" t="s">
        <v>192</v>
      </c>
    </row>
    <row r="1017" spans="1:12" x14ac:dyDescent="0.25">
      <c r="A1017" s="3" t="s">
        <v>142</v>
      </c>
      <c r="B1017" s="3" t="s">
        <v>46</v>
      </c>
      <c r="C1017" s="3" t="s">
        <v>96</v>
      </c>
      <c r="D1017" s="5">
        <v>43005.383333333331</v>
      </c>
      <c r="E1017" s="3" t="s">
        <v>877</v>
      </c>
      <c r="F1017" s="3" t="s">
        <v>877</v>
      </c>
      <c r="G1017" s="3" t="s">
        <v>192</v>
      </c>
      <c r="H1017">
        <v>33</v>
      </c>
      <c r="I1017">
        <v>31</v>
      </c>
      <c r="J1017">
        <f t="shared" si="30"/>
        <v>1.064516129032258</v>
      </c>
      <c r="K1017" s="3" t="b">
        <f t="shared" si="31"/>
        <v>0</v>
      </c>
      <c r="L1017" t="b">
        <v>0</v>
      </c>
    </row>
    <row r="1018" spans="1:12" x14ac:dyDescent="0.25">
      <c r="A1018" s="3" t="s">
        <v>142</v>
      </c>
      <c r="B1018" s="3" t="s">
        <v>46</v>
      </c>
      <c r="C1018" s="3" t="s">
        <v>96</v>
      </c>
      <c r="D1018" s="5">
        <v>43005.426388888889</v>
      </c>
      <c r="E1018" s="3" t="s">
        <v>878</v>
      </c>
      <c r="F1018" s="3" t="s">
        <v>878</v>
      </c>
      <c r="G1018" s="3" t="s">
        <v>192</v>
      </c>
    </row>
    <row r="1019" spans="1:12" x14ac:dyDescent="0.25">
      <c r="A1019" s="3" t="s">
        <v>142</v>
      </c>
      <c r="B1019" s="3" t="s">
        <v>46</v>
      </c>
      <c r="C1019" s="3" t="s">
        <v>96</v>
      </c>
      <c r="D1019" s="5">
        <v>43011.423611111109</v>
      </c>
      <c r="E1019" s="3" t="s">
        <v>879</v>
      </c>
      <c r="F1019" s="3" t="s">
        <v>879</v>
      </c>
      <c r="G1019" s="3" t="s">
        <v>192</v>
      </c>
      <c r="H1019">
        <v>35</v>
      </c>
      <c r="I1019">
        <v>35</v>
      </c>
      <c r="J1019">
        <f t="shared" si="30"/>
        <v>1</v>
      </c>
      <c r="K1019" s="3" t="b">
        <f t="shared" si="31"/>
        <v>0</v>
      </c>
      <c r="L1019" t="b">
        <v>0</v>
      </c>
    </row>
    <row r="1020" spans="1:12" x14ac:dyDescent="0.25">
      <c r="A1020" s="3" t="s">
        <v>142</v>
      </c>
      <c r="B1020" s="3" t="s">
        <v>46</v>
      </c>
      <c r="C1020" s="3" t="s">
        <v>96</v>
      </c>
      <c r="D1020" s="5">
        <v>43011.423611111109</v>
      </c>
      <c r="E1020" s="3" t="s">
        <v>880</v>
      </c>
      <c r="F1020" s="3" t="s">
        <v>880</v>
      </c>
      <c r="G1020" s="3" t="s">
        <v>192</v>
      </c>
    </row>
    <row r="1021" spans="1:12" x14ac:dyDescent="0.25">
      <c r="A1021" s="3" t="s">
        <v>142</v>
      </c>
      <c r="B1021" s="3" t="s">
        <v>46</v>
      </c>
      <c r="C1021" s="3" t="s">
        <v>96</v>
      </c>
      <c r="D1021" s="5">
        <v>43045.385416666664</v>
      </c>
      <c r="E1021" s="3" t="s">
        <v>881</v>
      </c>
      <c r="F1021" s="3" t="s">
        <v>881</v>
      </c>
      <c r="G1021" s="3" t="s">
        <v>192</v>
      </c>
      <c r="H1021">
        <v>24</v>
      </c>
      <c r="I1021" t="s">
        <v>1447</v>
      </c>
    </row>
    <row r="1022" spans="1:12" x14ac:dyDescent="0.25">
      <c r="A1022" s="3" t="s">
        <v>142</v>
      </c>
      <c r="B1022" s="3" t="s">
        <v>46</v>
      </c>
      <c r="C1022" s="3" t="s">
        <v>96</v>
      </c>
      <c r="D1022" s="5">
        <v>43045.385416666664</v>
      </c>
      <c r="E1022" s="3" t="s">
        <v>882</v>
      </c>
      <c r="F1022" s="3" t="s">
        <v>882</v>
      </c>
      <c r="G1022" s="3" t="s">
        <v>192</v>
      </c>
    </row>
    <row r="1023" spans="1:12" x14ac:dyDescent="0.25">
      <c r="A1023" s="3" t="s">
        <v>142</v>
      </c>
      <c r="B1023" s="3" t="s">
        <v>46</v>
      </c>
      <c r="C1023" s="3" t="s">
        <v>96</v>
      </c>
      <c r="D1023" s="5">
        <v>43074.381944444445</v>
      </c>
      <c r="E1023" s="3" t="s">
        <v>883</v>
      </c>
      <c r="F1023" s="3" t="s">
        <v>883</v>
      </c>
      <c r="G1023" s="3" t="s">
        <v>192</v>
      </c>
      <c r="H1023">
        <v>39</v>
      </c>
      <c r="I1023">
        <v>31</v>
      </c>
      <c r="J1023">
        <f t="shared" si="30"/>
        <v>1.2580645161290323</v>
      </c>
      <c r="K1023" s="3" t="b">
        <f t="shared" si="31"/>
        <v>0</v>
      </c>
      <c r="L1023" t="b">
        <v>0</v>
      </c>
    </row>
    <row r="1024" spans="1:12" x14ac:dyDescent="0.25">
      <c r="A1024" s="3" t="s">
        <v>142</v>
      </c>
      <c r="B1024" s="3" t="s">
        <v>46</v>
      </c>
      <c r="C1024" s="3" t="s">
        <v>96</v>
      </c>
      <c r="D1024" s="5">
        <v>43074.381944444445</v>
      </c>
      <c r="E1024" s="3" t="s">
        <v>884</v>
      </c>
      <c r="F1024" s="3" t="s">
        <v>884</v>
      </c>
      <c r="G1024" s="3" t="s">
        <v>192</v>
      </c>
    </row>
    <row r="1025" spans="1:12" x14ac:dyDescent="0.25">
      <c r="A1025" s="3" t="s">
        <v>142</v>
      </c>
      <c r="B1025" s="3" t="s">
        <v>46</v>
      </c>
      <c r="C1025" s="3" t="s">
        <v>96</v>
      </c>
      <c r="D1025" s="5">
        <v>43103.597222222219</v>
      </c>
      <c r="E1025" s="3" t="s">
        <v>885</v>
      </c>
      <c r="F1025" s="3" t="s">
        <v>885</v>
      </c>
      <c r="G1025" s="3" t="s">
        <v>192</v>
      </c>
      <c r="H1025">
        <v>20</v>
      </c>
      <c r="I1025">
        <v>16</v>
      </c>
      <c r="J1025">
        <f t="shared" si="30"/>
        <v>1.25</v>
      </c>
      <c r="K1025" s="3" t="b">
        <f t="shared" si="31"/>
        <v>0</v>
      </c>
      <c r="L1025" t="b">
        <v>0</v>
      </c>
    </row>
    <row r="1026" spans="1:12" x14ac:dyDescent="0.25">
      <c r="A1026" s="3" t="s">
        <v>142</v>
      </c>
      <c r="B1026" s="3" t="s">
        <v>46</v>
      </c>
      <c r="C1026" s="3" t="s">
        <v>96</v>
      </c>
      <c r="D1026" s="5">
        <v>43103.597222222219</v>
      </c>
      <c r="E1026" s="3" t="s">
        <v>886</v>
      </c>
      <c r="F1026" s="3" t="s">
        <v>886</v>
      </c>
      <c r="G1026" s="3" t="s">
        <v>192</v>
      </c>
    </row>
    <row r="1027" spans="1:12" x14ac:dyDescent="0.25">
      <c r="A1027" s="3" t="s">
        <v>142</v>
      </c>
      <c r="B1027" s="3" t="s">
        <v>46</v>
      </c>
      <c r="C1027" s="3" t="s">
        <v>97</v>
      </c>
      <c r="D1027" s="5">
        <v>42971.402777777781</v>
      </c>
      <c r="E1027" s="3" t="s">
        <v>875</v>
      </c>
      <c r="F1027" s="3" t="s">
        <v>875</v>
      </c>
      <c r="G1027" s="3" t="s">
        <v>192</v>
      </c>
      <c r="H1027">
        <v>35</v>
      </c>
    </row>
    <row r="1028" spans="1:12" x14ac:dyDescent="0.25">
      <c r="A1028" s="3" t="s">
        <v>142</v>
      </c>
      <c r="B1028" s="3" t="s">
        <v>46</v>
      </c>
      <c r="C1028" s="3" t="s">
        <v>97</v>
      </c>
      <c r="D1028" s="5">
        <v>43005.383333333331</v>
      </c>
      <c r="E1028" s="3" t="s">
        <v>877</v>
      </c>
      <c r="F1028" s="3" t="s">
        <v>877</v>
      </c>
      <c r="G1028" s="3" t="s">
        <v>192</v>
      </c>
      <c r="H1028">
        <v>40</v>
      </c>
    </row>
    <row r="1029" spans="1:12" x14ac:dyDescent="0.25">
      <c r="A1029" s="3" t="s">
        <v>142</v>
      </c>
      <c r="B1029" s="3" t="s">
        <v>46</v>
      </c>
      <c r="C1029" s="3" t="s">
        <v>97</v>
      </c>
      <c r="D1029" s="5">
        <v>43011.423611111109</v>
      </c>
      <c r="E1029" s="3" t="s">
        <v>879</v>
      </c>
      <c r="F1029" s="3" t="s">
        <v>879</v>
      </c>
      <c r="G1029" s="3" t="s">
        <v>192</v>
      </c>
      <c r="H1029">
        <v>43</v>
      </c>
    </row>
    <row r="1030" spans="1:12" x14ac:dyDescent="0.25">
      <c r="A1030" s="3" t="s">
        <v>142</v>
      </c>
      <c r="B1030" s="3" t="s">
        <v>46</v>
      </c>
      <c r="C1030" s="3" t="s">
        <v>97</v>
      </c>
      <c r="D1030" s="5">
        <v>43045.385416666664</v>
      </c>
      <c r="E1030" s="3" t="s">
        <v>881</v>
      </c>
      <c r="F1030" s="3" t="s">
        <v>881</v>
      </c>
      <c r="G1030" s="3" t="s">
        <v>192</v>
      </c>
      <c r="H1030">
        <v>25</v>
      </c>
    </row>
    <row r="1031" spans="1:12" x14ac:dyDescent="0.25">
      <c r="A1031" s="3" t="s">
        <v>142</v>
      </c>
      <c r="B1031" s="3" t="s">
        <v>46</v>
      </c>
      <c r="C1031" s="3" t="s">
        <v>97</v>
      </c>
      <c r="D1031" s="5">
        <v>43074.381944444445</v>
      </c>
      <c r="E1031" s="3" t="s">
        <v>883</v>
      </c>
      <c r="F1031" s="3" t="s">
        <v>883</v>
      </c>
      <c r="G1031" s="3" t="s">
        <v>192</v>
      </c>
      <c r="H1031">
        <v>9</v>
      </c>
    </row>
    <row r="1032" spans="1:12" x14ac:dyDescent="0.25">
      <c r="A1032" s="3" t="s">
        <v>142</v>
      </c>
      <c r="B1032" s="3" t="s">
        <v>46</v>
      </c>
      <c r="C1032" s="3" t="s">
        <v>97</v>
      </c>
      <c r="D1032" s="5">
        <v>43103.597222222219</v>
      </c>
      <c r="E1032" s="3" t="s">
        <v>885</v>
      </c>
      <c r="F1032" s="3" t="s">
        <v>885</v>
      </c>
      <c r="G1032" s="3" t="s">
        <v>192</v>
      </c>
      <c r="H1032">
        <v>17</v>
      </c>
    </row>
    <row r="1033" spans="1:12" x14ac:dyDescent="0.25">
      <c r="A1033" s="3" t="s">
        <v>143</v>
      </c>
      <c r="B1033" s="3" t="s">
        <v>47</v>
      </c>
      <c r="C1033" s="3" t="s">
        <v>96</v>
      </c>
      <c r="D1033" s="5">
        <v>42968.472222222219</v>
      </c>
      <c r="E1033" s="3" t="s">
        <v>887</v>
      </c>
      <c r="F1033" s="3" t="s">
        <v>887</v>
      </c>
      <c r="G1033" s="3" t="s">
        <v>192</v>
      </c>
      <c r="H1033">
        <v>32</v>
      </c>
      <c r="I1033">
        <v>29</v>
      </c>
      <c r="J1033">
        <f t="shared" ref="J1033:J1089" si="32">H1033/I1033</f>
        <v>1.103448275862069</v>
      </c>
      <c r="K1033" s="3" t="b">
        <f t="shared" ref="K1033:K1089" si="33">AND(J1033&gt;1.36,J1033&lt;1.84)</f>
        <v>0</v>
      </c>
      <c r="L1033" t="b">
        <v>0</v>
      </c>
    </row>
    <row r="1034" spans="1:12" x14ac:dyDescent="0.25">
      <c r="A1034" s="3" t="s">
        <v>143</v>
      </c>
      <c r="B1034" s="3" t="s">
        <v>47</v>
      </c>
      <c r="C1034" s="3" t="s">
        <v>96</v>
      </c>
      <c r="D1034" s="5">
        <v>42968.472222222219</v>
      </c>
      <c r="E1034" s="3" t="s">
        <v>888</v>
      </c>
      <c r="F1034" s="3" t="s">
        <v>888</v>
      </c>
      <c r="G1034" s="3" t="s">
        <v>192</v>
      </c>
    </row>
    <row r="1035" spans="1:12" x14ac:dyDescent="0.25">
      <c r="A1035" s="3" t="s">
        <v>143</v>
      </c>
      <c r="B1035" s="3" t="s">
        <v>47</v>
      </c>
      <c r="C1035" s="3" t="s">
        <v>96</v>
      </c>
      <c r="D1035" s="5">
        <v>43000.359722222223</v>
      </c>
      <c r="E1035" s="3" t="s">
        <v>889</v>
      </c>
      <c r="F1035" s="3" t="s">
        <v>889</v>
      </c>
      <c r="G1035" s="3" t="s">
        <v>192</v>
      </c>
      <c r="H1035">
        <v>35</v>
      </c>
      <c r="I1035">
        <v>24</v>
      </c>
      <c r="J1035">
        <f t="shared" si="32"/>
        <v>1.4583333333333333</v>
      </c>
      <c r="K1035" s="3" t="b">
        <f t="shared" si="33"/>
        <v>1</v>
      </c>
      <c r="L1035" t="b">
        <v>1</v>
      </c>
    </row>
    <row r="1036" spans="1:12" x14ac:dyDescent="0.25">
      <c r="A1036" s="3" t="s">
        <v>143</v>
      </c>
      <c r="B1036" s="3" t="s">
        <v>47</v>
      </c>
      <c r="C1036" s="3" t="s">
        <v>96</v>
      </c>
      <c r="D1036" s="5">
        <v>43000.36041666667</v>
      </c>
      <c r="E1036" s="3" t="s">
        <v>890</v>
      </c>
      <c r="F1036" s="3" t="s">
        <v>890</v>
      </c>
      <c r="G1036" s="3" t="s">
        <v>192</v>
      </c>
    </row>
    <row r="1037" spans="1:12" x14ac:dyDescent="0.25">
      <c r="A1037" s="3" t="s">
        <v>143</v>
      </c>
      <c r="B1037" s="3" t="s">
        <v>47</v>
      </c>
      <c r="C1037" s="3" t="s">
        <v>96</v>
      </c>
      <c r="D1037" s="5">
        <v>43027.392361111109</v>
      </c>
      <c r="E1037" s="3" t="s">
        <v>891</v>
      </c>
      <c r="F1037" s="3" t="s">
        <v>891</v>
      </c>
      <c r="G1037" s="3" t="s">
        <v>192</v>
      </c>
      <c r="H1037">
        <v>31</v>
      </c>
      <c r="I1037">
        <v>32</v>
      </c>
      <c r="J1037">
        <f t="shared" si="32"/>
        <v>0.96875</v>
      </c>
      <c r="K1037" s="3" t="b">
        <f t="shared" si="33"/>
        <v>0</v>
      </c>
      <c r="L1037" t="b">
        <v>0</v>
      </c>
    </row>
    <row r="1038" spans="1:12" x14ac:dyDescent="0.25">
      <c r="A1038" s="3" t="s">
        <v>143</v>
      </c>
      <c r="B1038" s="3" t="s">
        <v>47</v>
      </c>
      <c r="C1038" s="3" t="s">
        <v>96</v>
      </c>
      <c r="D1038" s="5">
        <v>43027.392361111109</v>
      </c>
      <c r="E1038" s="3" t="s">
        <v>892</v>
      </c>
      <c r="F1038" s="3" t="s">
        <v>892</v>
      </c>
      <c r="G1038" s="3" t="s">
        <v>192</v>
      </c>
    </row>
    <row r="1039" spans="1:12" x14ac:dyDescent="0.25">
      <c r="A1039" s="3" t="s">
        <v>143</v>
      </c>
      <c r="B1039" s="3" t="s">
        <v>47</v>
      </c>
      <c r="C1039" s="3" t="s">
        <v>96</v>
      </c>
      <c r="D1039" s="5">
        <v>43062.583333333336</v>
      </c>
      <c r="E1039" s="3" t="s">
        <v>893</v>
      </c>
      <c r="F1039" s="3" t="s">
        <v>893</v>
      </c>
      <c r="G1039" s="3" t="s">
        <v>192</v>
      </c>
      <c r="H1039">
        <v>31</v>
      </c>
      <c r="I1039">
        <v>27</v>
      </c>
      <c r="J1039">
        <f t="shared" si="32"/>
        <v>1.1481481481481481</v>
      </c>
      <c r="K1039" s="3" t="b">
        <f t="shared" si="33"/>
        <v>0</v>
      </c>
      <c r="L1039" t="b">
        <v>0</v>
      </c>
    </row>
    <row r="1040" spans="1:12" x14ac:dyDescent="0.25">
      <c r="A1040" s="3" t="s">
        <v>143</v>
      </c>
      <c r="B1040" s="3" t="s">
        <v>47</v>
      </c>
      <c r="C1040" s="3" t="s">
        <v>96</v>
      </c>
      <c r="D1040" s="5">
        <v>43062.583333333336</v>
      </c>
      <c r="E1040" s="3" t="s">
        <v>894</v>
      </c>
      <c r="F1040" s="3" t="s">
        <v>894</v>
      </c>
      <c r="G1040" s="3" t="s">
        <v>192</v>
      </c>
    </row>
    <row r="1041" spans="1:12" x14ac:dyDescent="0.25">
      <c r="A1041" s="3" t="s">
        <v>143</v>
      </c>
      <c r="B1041" s="3" t="s">
        <v>47</v>
      </c>
      <c r="C1041" s="3" t="s">
        <v>96</v>
      </c>
      <c r="D1041" s="5">
        <v>43090.555555555555</v>
      </c>
      <c r="E1041" s="3" t="s">
        <v>895</v>
      </c>
      <c r="F1041" s="3" t="s">
        <v>895</v>
      </c>
      <c r="G1041" s="3" t="s">
        <v>192</v>
      </c>
      <c r="H1041">
        <v>25</v>
      </c>
      <c r="I1041">
        <v>25</v>
      </c>
      <c r="J1041">
        <f t="shared" si="32"/>
        <v>1</v>
      </c>
      <c r="K1041" s="3" t="b">
        <f t="shared" si="33"/>
        <v>0</v>
      </c>
      <c r="L1041" t="b">
        <v>0</v>
      </c>
    </row>
    <row r="1042" spans="1:12" x14ac:dyDescent="0.25">
      <c r="A1042" s="3" t="s">
        <v>143</v>
      </c>
      <c r="B1042" s="3" t="s">
        <v>47</v>
      </c>
      <c r="C1042" s="3" t="s">
        <v>96</v>
      </c>
      <c r="D1042" s="5">
        <v>43090.561111111114</v>
      </c>
      <c r="E1042" s="3" t="s">
        <v>896</v>
      </c>
      <c r="F1042" s="3" t="s">
        <v>896</v>
      </c>
      <c r="G1042" s="3" t="s">
        <v>192</v>
      </c>
    </row>
    <row r="1043" spans="1:12" x14ac:dyDescent="0.25">
      <c r="A1043" s="3" t="s">
        <v>143</v>
      </c>
      <c r="B1043" s="3" t="s">
        <v>47</v>
      </c>
      <c r="C1043" s="3" t="s">
        <v>96</v>
      </c>
      <c r="D1043" s="5">
        <v>43119.381944444445</v>
      </c>
      <c r="E1043" s="3" t="s">
        <v>897</v>
      </c>
      <c r="F1043" s="3" t="s">
        <v>897</v>
      </c>
      <c r="G1043" s="3" t="s">
        <v>192</v>
      </c>
      <c r="H1043">
        <v>32</v>
      </c>
      <c r="I1043">
        <v>31</v>
      </c>
      <c r="J1043">
        <f t="shared" si="32"/>
        <v>1.032258064516129</v>
      </c>
      <c r="K1043" s="3" t="b">
        <f t="shared" si="33"/>
        <v>0</v>
      </c>
      <c r="L1043" t="b">
        <v>0</v>
      </c>
    </row>
    <row r="1044" spans="1:12" x14ac:dyDescent="0.25">
      <c r="A1044" s="3" t="s">
        <v>143</v>
      </c>
      <c r="B1044" s="3" t="s">
        <v>47</v>
      </c>
      <c r="C1044" s="3" t="s">
        <v>96</v>
      </c>
      <c r="D1044" s="5">
        <v>43119.386111111111</v>
      </c>
      <c r="E1044" s="3" t="s">
        <v>898</v>
      </c>
      <c r="F1044" s="3" t="s">
        <v>898</v>
      </c>
      <c r="G1044" s="3" t="s">
        <v>192</v>
      </c>
    </row>
    <row r="1045" spans="1:12" x14ac:dyDescent="0.25">
      <c r="A1045" s="3" t="s">
        <v>143</v>
      </c>
      <c r="B1045" s="3" t="s">
        <v>47</v>
      </c>
      <c r="C1045" s="3" t="s">
        <v>97</v>
      </c>
      <c r="D1045" s="5">
        <v>42968.472222222219</v>
      </c>
      <c r="E1045" s="3" t="s">
        <v>887</v>
      </c>
      <c r="F1045" s="3" t="s">
        <v>887</v>
      </c>
      <c r="G1045" s="3" t="s">
        <v>192</v>
      </c>
      <c r="H1045">
        <v>35</v>
      </c>
    </row>
    <row r="1046" spans="1:12" x14ac:dyDescent="0.25">
      <c r="A1046" s="3" t="s">
        <v>143</v>
      </c>
      <c r="B1046" s="3" t="s">
        <v>47</v>
      </c>
      <c r="C1046" s="3" t="s">
        <v>97</v>
      </c>
      <c r="D1046" s="5">
        <v>43000.359722222223</v>
      </c>
      <c r="E1046" s="3" t="s">
        <v>889</v>
      </c>
      <c r="F1046" s="3" t="s">
        <v>889</v>
      </c>
      <c r="G1046" s="3" t="s">
        <v>192</v>
      </c>
      <c r="H1046">
        <v>34</v>
      </c>
    </row>
    <row r="1047" spans="1:12" x14ac:dyDescent="0.25">
      <c r="A1047" s="3" t="s">
        <v>143</v>
      </c>
      <c r="B1047" s="3" t="s">
        <v>47</v>
      </c>
      <c r="C1047" s="3" t="s">
        <v>97</v>
      </c>
      <c r="D1047" s="5">
        <v>43027.392361111109</v>
      </c>
      <c r="E1047" s="3" t="s">
        <v>891</v>
      </c>
      <c r="F1047" s="3" t="s">
        <v>891</v>
      </c>
      <c r="G1047" s="3" t="s">
        <v>192</v>
      </c>
      <c r="H1047">
        <v>38</v>
      </c>
    </row>
    <row r="1048" spans="1:12" x14ac:dyDescent="0.25">
      <c r="A1048" s="3" t="s">
        <v>143</v>
      </c>
      <c r="B1048" s="3" t="s">
        <v>47</v>
      </c>
      <c r="C1048" s="3" t="s">
        <v>97</v>
      </c>
      <c r="D1048" s="5">
        <v>43062.583333333336</v>
      </c>
      <c r="E1048" s="3" t="s">
        <v>893</v>
      </c>
      <c r="F1048" s="3" t="s">
        <v>893</v>
      </c>
      <c r="G1048" s="3" t="s">
        <v>192</v>
      </c>
      <c r="H1048">
        <v>32</v>
      </c>
    </row>
    <row r="1049" spans="1:12" x14ac:dyDescent="0.25">
      <c r="A1049" s="3" t="s">
        <v>143</v>
      </c>
      <c r="B1049" s="3" t="s">
        <v>47</v>
      </c>
      <c r="C1049" s="3" t="s">
        <v>97</v>
      </c>
      <c r="D1049" s="5">
        <v>43090.555555555555</v>
      </c>
      <c r="E1049" s="3" t="s">
        <v>895</v>
      </c>
      <c r="F1049" s="3" t="s">
        <v>895</v>
      </c>
      <c r="G1049" s="3" t="s">
        <v>192</v>
      </c>
      <c r="H1049">
        <v>27.03</v>
      </c>
    </row>
    <row r="1050" spans="1:12" x14ac:dyDescent="0.25">
      <c r="A1050" s="3" t="s">
        <v>143</v>
      </c>
      <c r="B1050" s="3" t="s">
        <v>47</v>
      </c>
      <c r="C1050" s="3" t="s">
        <v>97</v>
      </c>
      <c r="D1050" s="5">
        <v>43119.381944444445</v>
      </c>
      <c r="E1050" s="3" t="s">
        <v>897</v>
      </c>
      <c r="F1050" s="3" t="s">
        <v>897</v>
      </c>
      <c r="G1050" s="3" t="s">
        <v>192</v>
      </c>
      <c r="H1050">
        <v>33</v>
      </c>
    </row>
    <row r="1051" spans="1:12" x14ac:dyDescent="0.25">
      <c r="A1051" s="3" t="s">
        <v>144</v>
      </c>
      <c r="B1051" s="3" t="s">
        <v>48</v>
      </c>
      <c r="C1051" s="3" t="s">
        <v>96</v>
      </c>
      <c r="D1051" s="5">
        <v>42969.430555555555</v>
      </c>
      <c r="E1051" s="3" t="s">
        <v>899</v>
      </c>
      <c r="F1051" s="3" t="s">
        <v>899</v>
      </c>
      <c r="G1051" s="3" t="s">
        <v>192</v>
      </c>
      <c r="H1051">
        <v>109</v>
      </c>
      <c r="I1051">
        <v>29</v>
      </c>
      <c r="J1051">
        <f t="shared" si="32"/>
        <v>3.7586206896551726</v>
      </c>
      <c r="K1051" s="3" t="b">
        <f t="shared" si="33"/>
        <v>0</v>
      </c>
      <c r="L1051" t="b">
        <v>0</v>
      </c>
    </row>
    <row r="1052" spans="1:12" x14ac:dyDescent="0.25">
      <c r="A1052" s="3" t="s">
        <v>144</v>
      </c>
      <c r="B1052" s="3" t="s">
        <v>48</v>
      </c>
      <c r="C1052" s="3" t="s">
        <v>96</v>
      </c>
      <c r="D1052" s="5">
        <v>42969.430555555555</v>
      </c>
      <c r="E1052" s="3" t="s">
        <v>900</v>
      </c>
      <c r="F1052" s="3" t="s">
        <v>900</v>
      </c>
      <c r="G1052" s="3" t="s">
        <v>192</v>
      </c>
    </row>
    <row r="1053" spans="1:12" x14ac:dyDescent="0.25">
      <c r="A1053" s="3" t="s">
        <v>144</v>
      </c>
      <c r="B1053" s="3" t="s">
        <v>48</v>
      </c>
      <c r="C1053" s="3" t="s">
        <v>96</v>
      </c>
      <c r="D1053" s="5">
        <v>43000.375</v>
      </c>
      <c r="E1053" s="3" t="s">
        <v>901</v>
      </c>
      <c r="F1053" s="3" t="s">
        <v>901</v>
      </c>
      <c r="G1053" s="3" t="s">
        <v>192</v>
      </c>
      <c r="H1053">
        <v>113</v>
      </c>
      <c r="I1053">
        <v>88</v>
      </c>
      <c r="J1053">
        <f t="shared" si="32"/>
        <v>1.2840909090909092</v>
      </c>
      <c r="K1053" s="3" t="b">
        <f t="shared" si="33"/>
        <v>0</v>
      </c>
      <c r="L1053" t="b">
        <v>0</v>
      </c>
    </row>
    <row r="1054" spans="1:12" x14ac:dyDescent="0.25">
      <c r="A1054" s="3" t="s">
        <v>144</v>
      </c>
      <c r="B1054" s="3" t="s">
        <v>48</v>
      </c>
      <c r="C1054" s="3" t="s">
        <v>96</v>
      </c>
      <c r="D1054" s="5">
        <v>43000.375</v>
      </c>
      <c r="E1054" s="3" t="s">
        <v>902</v>
      </c>
      <c r="F1054" s="3" t="s">
        <v>902</v>
      </c>
      <c r="G1054" s="3" t="s">
        <v>192</v>
      </c>
    </row>
    <row r="1055" spans="1:12" x14ac:dyDescent="0.25">
      <c r="A1055" s="3" t="s">
        <v>144</v>
      </c>
      <c r="B1055" s="3" t="s">
        <v>48</v>
      </c>
      <c r="C1055" s="3" t="s">
        <v>96</v>
      </c>
      <c r="D1055" s="5">
        <v>43028.416666666664</v>
      </c>
      <c r="E1055" s="3" t="s">
        <v>903</v>
      </c>
      <c r="F1055" s="3" t="s">
        <v>903</v>
      </c>
      <c r="G1055" s="3" t="s">
        <v>192</v>
      </c>
      <c r="H1055">
        <v>129</v>
      </c>
      <c r="I1055">
        <v>106</v>
      </c>
      <c r="J1055">
        <f t="shared" si="32"/>
        <v>1.2169811320754718</v>
      </c>
      <c r="K1055" s="3" t="b">
        <f t="shared" si="33"/>
        <v>0</v>
      </c>
      <c r="L1055" t="b">
        <v>0</v>
      </c>
    </row>
    <row r="1056" spans="1:12" x14ac:dyDescent="0.25">
      <c r="A1056" s="3" t="s">
        <v>144</v>
      </c>
      <c r="B1056" s="3" t="s">
        <v>48</v>
      </c>
      <c r="C1056" s="3" t="s">
        <v>96</v>
      </c>
      <c r="D1056" s="5">
        <v>43028.417361111111</v>
      </c>
      <c r="E1056" s="3" t="s">
        <v>904</v>
      </c>
      <c r="F1056" s="3" t="s">
        <v>904</v>
      </c>
      <c r="G1056" s="3" t="s">
        <v>192</v>
      </c>
    </row>
    <row r="1057" spans="1:12" x14ac:dyDescent="0.25">
      <c r="A1057" s="3" t="s">
        <v>144</v>
      </c>
      <c r="B1057" s="3" t="s">
        <v>48</v>
      </c>
      <c r="C1057" s="3" t="s">
        <v>96</v>
      </c>
      <c r="D1057" s="5">
        <v>43066.604166666664</v>
      </c>
      <c r="E1057" s="3" t="s">
        <v>905</v>
      </c>
      <c r="F1057" s="3" t="s">
        <v>905</v>
      </c>
      <c r="G1057" s="3" t="s">
        <v>192</v>
      </c>
      <c r="H1057">
        <v>57</v>
      </c>
      <c r="I1057">
        <v>35</v>
      </c>
      <c r="J1057">
        <f t="shared" si="32"/>
        <v>1.6285714285714286</v>
      </c>
      <c r="K1057" s="3" t="b">
        <f t="shared" si="33"/>
        <v>1</v>
      </c>
      <c r="L1057" t="b">
        <v>1</v>
      </c>
    </row>
    <row r="1058" spans="1:12" x14ac:dyDescent="0.25">
      <c r="A1058" s="3" t="s">
        <v>144</v>
      </c>
      <c r="B1058" s="3" t="s">
        <v>48</v>
      </c>
      <c r="C1058" s="3" t="s">
        <v>96</v>
      </c>
      <c r="D1058" s="5">
        <v>43066.604166666664</v>
      </c>
      <c r="E1058" s="3" t="s">
        <v>906</v>
      </c>
      <c r="F1058" s="3" t="s">
        <v>906</v>
      </c>
      <c r="G1058" s="3" t="s">
        <v>192</v>
      </c>
    </row>
    <row r="1059" spans="1:12" x14ac:dyDescent="0.25">
      <c r="A1059" s="3" t="s">
        <v>144</v>
      </c>
      <c r="B1059" s="3" t="s">
        <v>48</v>
      </c>
      <c r="C1059" s="3" t="s">
        <v>96</v>
      </c>
      <c r="D1059" s="5">
        <v>43091.419444444444</v>
      </c>
      <c r="E1059" s="3" t="s">
        <v>907</v>
      </c>
      <c r="F1059" s="3" t="s">
        <v>907</v>
      </c>
      <c r="G1059" s="3" t="s">
        <v>192</v>
      </c>
    </row>
    <row r="1060" spans="1:12" x14ac:dyDescent="0.25">
      <c r="A1060" s="3" t="s">
        <v>144</v>
      </c>
      <c r="B1060" s="3" t="s">
        <v>48</v>
      </c>
      <c r="C1060" s="3" t="s">
        <v>96</v>
      </c>
      <c r="D1060" s="5">
        <v>43091.42083333333</v>
      </c>
      <c r="E1060" s="3" t="s">
        <v>908</v>
      </c>
      <c r="F1060" s="3" t="s">
        <v>908</v>
      </c>
      <c r="G1060" s="3" t="s">
        <v>192</v>
      </c>
      <c r="H1060">
        <v>66</v>
      </c>
      <c r="I1060">
        <v>77</v>
      </c>
      <c r="J1060">
        <f t="shared" si="32"/>
        <v>0.8571428571428571</v>
      </c>
      <c r="K1060" s="3" t="b">
        <f t="shared" si="33"/>
        <v>0</v>
      </c>
      <c r="L1060" t="b">
        <v>0</v>
      </c>
    </row>
    <row r="1061" spans="1:12" x14ac:dyDescent="0.25">
      <c r="A1061" s="3" t="s">
        <v>144</v>
      </c>
      <c r="B1061" s="3" t="s">
        <v>48</v>
      </c>
      <c r="C1061" s="3" t="s">
        <v>96</v>
      </c>
      <c r="D1061" s="5">
        <v>43122.419444444444</v>
      </c>
      <c r="E1061" s="3" t="s">
        <v>909</v>
      </c>
      <c r="F1061" s="3" t="s">
        <v>909</v>
      </c>
      <c r="G1061" s="3" t="s">
        <v>192</v>
      </c>
      <c r="H1061">
        <v>87</v>
      </c>
      <c r="I1061">
        <v>70</v>
      </c>
      <c r="J1061">
        <f t="shared" si="32"/>
        <v>1.2428571428571429</v>
      </c>
      <c r="K1061" s="3" t="b">
        <f t="shared" si="33"/>
        <v>0</v>
      </c>
      <c r="L1061" t="b">
        <v>0</v>
      </c>
    </row>
    <row r="1062" spans="1:12" x14ac:dyDescent="0.25">
      <c r="A1062" s="3" t="s">
        <v>144</v>
      </c>
      <c r="B1062" s="3" t="s">
        <v>48</v>
      </c>
      <c r="C1062" s="3" t="s">
        <v>96</v>
      </c>
      <c r="D1062" s="5">
        <v>43122.419444444444</v>
      </c>
      <c r="E1062" s="3" t="s">
        <v>910</v>
      </c>
      <c r="F1062" s="3" t="s">
        <v>910</v>
      </c>
      <c r="G1062" s="3" t="s">
        <v>192</v>
      </c>
    </row>
    <row r="1063" spans="1:12" x14ac:dyDescent="0.25">
      <c r="A1063" s="3" t="s">
        <v>144</v>
      </c>
      <c r="B1063" s="3" t="s">
        <v>48</v>
      </c>
      <c r="C1063" s="3" t="s">
        <v>97</v>
      </c>
      <c r="D1063" s="5">
        <v>42969.430555555555</v>
      </c>
      <c r="E1063" s="3" t="s">
        <v>899</v>
      </c>
      <c r="F1063" s="3" t="s">
        <v>899</v>
      </c>
      <c r="G1063" s="3" t="s">
        <v>192</v>
      </c>
      <c r="H1063">
        <v>126</v>
      </c>
    </row>
    <row r="1064" spans="1:12" x14ac:dyDescent="0.25">
      <c r="A1064" s="3" t="s">
        <v>144</v>
      </c>
      <c r="B1064" s="3" t="s">
        <v>48</v>
      </c>
      <c r="C1064" s="3" t="s">
        <v>97</v>
      </c>
      <c r="D1064" s="5">
        <v>43000.375</v>
      </c>
      <c r="E1064" s="3" t="s">
        <v>901</v>
      </c>
      <c r="F1064" s="3" t="s">
        <v>901</v>
      </c>
      <c r="G1064" s="3" t="s">
        <v>192</v>
      </c>
      <c r="H1064">
        <v>141</v>
      </c>
    </row>
    <row r="1065" spans="1:12" x14ac:dyDescent="0.25">
      <c r="A1065" s="3" t="s">
        <v>144</v>
      </c>
      <c r="B1065" s="3" t="s">
        <v>48</v>
      </c>
      <c r="C1065" s="3" t="s">
        <v>97</v>
      </c>
      <c r="D1065" s="5">
        <v>43028.416666666664</v>
      </c>
      <c r="E1065" s="3" t="s">
        <v>903</v>
      </c>
      <c r="F1065" s="3" t="s">
        <v>903</v>
      </c>
      <c r="G1065" s="3" t="s">
        <v>192</v>
      </c>
      <c r="H1065">
        <v>155</v>
      </c>
    </row>
    <row r="1066" spans="1:12" x14ac:dyDescent="0.25">
      <c r="A1066" s="3" t="s">
        <v>144</v>
      </c>
      <c r="B1066" s="3" t="s">
        <v>48</v>
      </c>
      <c r="C1066" s="3" t="s">
        <v>97</v>
      </c>
      <c r="D1066" s="5">
        <v>43066.604166666664</v>
      </c>
      <c r="E1066" s="3" t="s">
        <v>905</v>
      </c>
      <c r="F1066" s="3" t="s">
        <v>905</v>
      </c>
      <c r="G1066" s="3" t="s">
        <v>192</v>
      </c>
      <c r="H1066">
        <v>83</v>
      </c>
    </row>
    <row r="1067" spans="1:12" x14ac:dyDescent="0.25">
      <c r="A1067" s="3" t="s">
        <v>144</v>
      </c>
      <c r="B1067" s="3" t="s">
        <v>48</v>
      </c>
      <c r="C1067" s="3" t="s">
        <v>97</v>
      </c>
      <c r="D1067" s="5">
        <v>43091.42083333333</v>
      </c>
      <c r="E1067" s="3" t="s">
        <v>908</v>
      </c>
      <c r="F1067" s="3" t="s">
        <v>908</v>
      </c>
      <c r="G1067" s="3" t="s">
        <v>192</v>
      </c>
      <c r="H1067">
        <v>81</v>
      </c>
    </row>
    <row r="1068" spans="1:12" x14ac:dyDescent="0.25">
      <c r="A1068" s="3" t="s">
        <v>144</v>
      </c>
      <c r="B1068" s="3" t="s">
        <v>48</v>
      </c>
      <c r="C1068" s="3" t="s">
        <v>97</v>
      </c>
      <c r="D1068" s="5">
        <v>43122.419444444444</v>
      </c>
      <c r="E1068" s="3" t="s">
        <v>909</v>
      </c>
      <c r="F1068" s="3" t="s">
        <v>909</v>
      </c>
      <c r="G1068" s="3" t="s">
        <v>192</v>
      </c>
      <c r="H1068">
        <v>114</v>
      </c>
    </row>
    <row r="1069" spans="1:12" x14ac:dyDescent="0.25">
      <c r="A1069" s="3" t="s">
        <v>145</v>
      </c>
      <c r="B1069" s="3" t="s">
        <v>49</v>
      </c>
      <c r="C1069" s="3" t="s">
        <v>96</v>
      </c>
      <c r="D1069" s="5">
        <v>42962.520833333336</v>
      </c>
      <c r="E1069" s="3" t="s">
        <v>911</v>
      </c>
      <c r="F1069" s="3" t="s">
        <v>911</v>
      </c>
      <c r="G1069" s="3" t="s">
        <v>192</v>
      </c>
      <c r="H1069">
        <v>52</v>
      </c>
      <c r="I1069">
        <v>50</v>
      </c>
      <c r="J1069">
        <f t="shared" si="32"/>
        <v>1.04</v>
      </c>
      <c r="K1069" s="3" t="b">
        <f t="shared" si="33"/>
        <v>0</v>
      </c>
      <c r="L1069" t="b">
        <v>0</v>
      </c>
    </row>
    <row r="1070" spans="1:12" x14ac:dyDescent="0.25">
      <c r="A1070" s="3" t="s">
        <v>145</v>
      </c>
      <c r="B1070" s="3" t="s">
        <v>49</v>
      </c>
      <c r="C1070" s="3" t="s">
        <v>96</v>
      </c>
      <c r="D1070" s="5">
        <v>42962.520833333336</v>
      </c>
      <c r="E1070" s="3" t="s">
        <v>912</v>
      </c>
      <c r="F1070" s="3" t="s">
        <v>912</v>
      </c>
      <c r="G1070" s="3" t="s">
        <v>192</v>
      </c>
    </row>
    <row r="1071" spans="1:12" x14ac:dyDescent="0.25">
      <c r="A1071" s="3" t="s">
        <v>145</v>
      </c>
      <c r="B1071" s="3" t="s">
        <v>49</v>
      </c>
      <c r="C1071" s="3" t="s">
        <v>96</v>
      </c>
      <c r="D1071" s="5">
        <v>42997.652777777781</v>
      </c>
      <c r="E1071" s="3" t="s">
        <v>913</v>
      </c>
      <c r="F1071" s="3" t="s">
        <v>913</v>
      </c>
      <c r="G1071" s="3" t="s">
        <v>192</v>
      </c>
      <c r="H1071">
        <v>56</v>
      </c>
      <c r="I1071">
        <v>39</v>
      </c>
      <c r="J1071">
        <f t="shared" si="32"/>
        <v>1.4358974358974359</v>
      </c>
      <c r="K1071" s="3" t="b">
        <f t="shared" si="33"/>
        <v>1</v>
      </c>
      <c r="L1071" t="b">
        <v>1</v>
      </c>
    </row>
    <row r="1072" spans="1:12" x14ac:dyDescent="0.25">
      <c r="A1072" s="3" t="s">
        <v>145</v>
      </c>
      <c r="B1072" s="3" t="s">
        <v>49</v>
      </c>
      <c r="C1072" s="3" t="s">
        <v>96</v>
      </c>
      <c r="D1072" s="5">
        <v>42997.654166666667</v>
      </c>
      <c r="E1072" s="3" t="s">
        <v>914</v>
      </c>
      <c r="F1072" s="3" t="s">
        <v>914</v>
      </c>
      <c r="G1072" s="3" t="s">
        <v>192</v>
      </c>
    </row>
    <row r="1073" spans="1:12" x14ac:dyDescent="0.25">
      <c r="A1073" s="3" t="s">
        <v>145</v>
      </c>
      <c r="B1073" s="3" t="s">
        <v>49</v>
      </c>
      <c r="C1073" s="3" t="s">
        <v>96</v>
      </c>
      <c r="D1073" s="5">
        <v>43024.413194444445</v>
      </c>
      <c r="E1073" s="3" t="s">
        <v>915</v>
      </c>
      <c r="F1073" s="3" t="s">
        <v>915</v>
      </c>
      <c r="G1073" s="3" t="s">
        <v>192</v>
      </c>
      <c r="H1073">
        <v>53</v>
      </c>
      <c r="I1073">
        <v>49</v>
      </c>
      <c r="J1073">
        <f t="shared" si="32"/>
        <v>1.0816326530612246</v>
      </c>
      <c r="K1073" s="3" t="b">
        <f t="shared" si="33"/>
        <v>0</v>
      </c>
      <c r="L1073" t="b">
        <v>0</v>
      </c>
    </row>
    <row r="1074" spans="1:12" x14ac:dyDescent="0.25">
      <c r="A1074" s="3" t="s">
        <v>145</v>
      </c>
      <c r="B1074" s="3" t="s">
        <v>49</v>
      </c>
      <c r="C1074" s="3" t="s">
        <v>96</v>
      </c>
      <c r="D1074" s="5">
        <v>43024.413194444445</v>
      </c>
      <c r="E1074" s="3" t="s">
        <v>916</v>
      </c>
      <c r="F1074" s="3" t="s">
        <v>916</v>
      </c>
      <c r="G1074" s="3" t="s">
        <v>192</v>
      </c>
    </row>
    <row r="1075" spans="1:12" x14ac:dyDescent="0.25">
      <c r="A1075" s="3" t="s">
        <v>145</v>
      </c>
      <c r="B1075" s="3" t="s">
        <v>49</v>
      </c>
      <c r="C1075" s="3" t="s">
        <v>96</v>
      </c>
      <c r="D1075" s="5">
        <v>43060.364583333336</v>
      </c>
      <c r="E1075" s="3" t="s">
        <v>917</v>
      </c>
      <c r="F1075" s="3" t="s">
        <v>917</v>
      </c>
      <c r="G1075" s="3" t="s">
        <v>192</v>
      </c>
      <c r="H1075">
        <v>48</v>
      </c>
      <c r="I1075">
        <v>56</v>
      </c>
      <c r="J1075">
        <f t="shared" si="32"/>
        <v>0.8571428571428571</v>
      </c>
      <c r="K1075" s="3" t="b">
        <f t="shared" si="33"/>
        <v>0</v>
      </c>
      <c r="L1075" t="b">
        <v>0</v>
      </c>
    </row>
    <row r="1076" spans="1:12" x14ac:dyDescent="0.25">
      <c r="A1076" s="3" t="s">
        <v>145</v>
      </c>
      <c r="B1076" s="3" t="s">
        <v>49</v>
      </c>
      <c r="C1076" s="3" t="s">
        <v>96</v>
      </c>
      <c r="D1076" s="5">
        <v>43060.364583333336</v>
      </c>
      <c r="E1076" s="3" t="s">
        <v>918</v>
      </c>
      <c r="F1076" s="3" t="s">
        <v>918</v>
      </c>
      <c r="G1076" s="3" t="s">
        <v>192</v>
      </c>
    </row>
    <row r="1077" spans="1:12" x14ac:dyDescent="0.25">
      <c r="A1077" s="3" t="s">
        <v>145</v>
      </c>
      <c r="B1077" s="3" t="s">
        <v>49</v>
      </c>
      <c r="C1077" s="3" t="s">
        <v>96</v>
      </c>
      <c r="D1077" s="5">
        <v>43083.393750000003</v>
      </c>
      <c r="E1077" s="3" t="s">
        <v>919</v>
      </c>
      <c r="F1077" s="3" t="s">
        <v>919</v>
      </c>
      <c r="G1077" s="3" t="s">
        <v>192</v>
      </c>
      <c r="H1077">
        <v>48</v>
      </c>
      <c r="I1077">
        <v>47</v>
      </c>
      <c r="J1077">
        <f t="shared" si="32"/>
        <v>1.0212765957446808</v>
      </c>
      <c r="K1077" s="3" t="b">
        <f t="shared" si="33"/>
        <v>0</v>
      </c>
      <c r="L1077" t="b">
        <v>0</v>
      </c>
    </row>
    <row r="1078" spans="1:12" x14ac:dyDescent="0.25">
      <c r="A1078" s="3" t="s">
        <v>145</v>
      </c>
      <c r="B1078" s="3" t="s">
        <v>49</v>
      </c>
      <c r="C1078" s="3" t="s">
        <v>96</v>
      </c>
      <c r="D1078" s="5">
        <v>43083.393750000003</v>
      </c>
      <c r="E1078" s="3" t="s">
        <v>920</v>
      </c>
      <c r="F1078" s="3" t="s">
        <v>920</v>
      </c>
      <c r="G1078" s="3" t="s">
        <v>192</v>
      </c>
    </row>
    <row r="1079" spans="1:12" x14ac:dyDescent="0.25">
      <c r="A1079" s="3" t="s">
        <v>145</v>
      </c>
      <c r="B1079" s="3" t="s">
        <v>49</v>
      </c>
      <c r="C1079" s="3" t="s">
        <v>96</v>
      </c>
      <c r="D1079" s="5">
        <v>43116.458333333336</v>
      </c>
      <c r="E1079" s="3" t="s">
        <v>921</v>
      </c>
      <c r="F1079" s="3" t="s">
        <v>921</v>
      </c>
      <c r="G1079" s="3" t="s">
        <v>192</v>
      </c>
      <c r="H1079">
        <v>54</v>
      </c>
      <c r="I1079">
        <v>52</v>
      </c>
      <c r="J1079">
        <f t="shared" si="32"/>
        <v>1.0384615384615385</v>
      </c>
      <c r="K1079" s="3" t="b">
        <f t="shared" si="33"/>
        <v>0</v>
      </c>
      <c r="L1079" t="b">
        <v>0</v>
      </c>
    </row>
    <row r="1080" spans="1:12" x14ac:dyDescent="0.25">
      <c r="A1080" s="3" t="s">
        <v>145</v>
      </c>
      <c r="B1080" s="3" t="s">
        <v>49</v>
      </c>
      <c r="C1080" s="3" t="s">
        <v>96</v>
      </c>
      <c r="D1080" s="5">
        <v>43116.458333333336</v>
      </c>
      <c r="E1080" s="3" t="s">
        <v>922</v>
      </c>
      <c r="F1080" s="3" t="s">
        <v>922</v>
      </c>
      <c r="G1080" s="3" t="s">
        <v>192</v>
      </c>
    </row>
    <row r="1081" spans="1:12" x14ac:dyDescent="0.25">
      <c r="A1081" s="3" t="s">
        <v>145</v>
      </c>
      <c r="B1081" s="3" t="s">
        <v>49</v>
      </c>
      <c r="C1081" s="3" t="s">
        <v>97</v>
      </c>
      <c r="D1081" s="5">
        <v>42962.520833333336</v>
      </c>
      <c r="E1081" s="3" t="s">
        <v>911</v>
      </c>
      <c r="F1081" s="3" t="s">
        <v>911</v>
      </c>
      <c r="G1081" s="3" t="s">
        <v>192</v>
      </c>
      <c r="H1081">
        <v>50</v>
      </c>
    </row>
    <row r="1082" spans="1:12" x14ac:dyDescent="0.25">
      <c r="A1082" s="3" t="s">
        <v>145</v>
      </c>
      <c r="B1082" s="3" t="s">
        <v>49</v>
      </c>
      <c r="C1082" s="3" t="s">
        <v>97</v>
      </c>
      <c r="D1082" s="5">
        <v>42997.652777777781</v>
      </c>
      <c r="E1082" s="3" t="s">
        <v>913</v>
      </c>
      <c r="F1082" s="3" t="s">
        <v>913</v>
      </c>
      <c r="G1082" s="3" t="s">
        <v>192</v>
      </c>
      <c r="H1082">
        <v>56</v>
      </c>
    </row>
    <row r="1083" spans="1:12" x14ac:dyDescent="0.25">
      <c r="A1083" s="3" t="s">
        <v>145</v>
      </c>
      <c r="B1083" s="3" t="s">
        <v>49</v>
      </c>
      <c r="C1083" s="3" t="s">
        <v>97</v>
      </c>
      <c r="D1083" s="5">
        <v>43024.413194444445</v>
      </c>
      <c r="E1083" s="3" t="s">
        <v>915</v>
      </c>
      <c r="F1083" s="3" t="s">
        <v>915</v>
      </c>
      <c r="G1083" s="3" t="s">
        <v>192</v>
      </c>
      <c r="H1083">
        <v>69</v>
      </c>
    </row>
    <row r="1084" spans="1:12" x14ac:dyDescent="0.25">
      <c r="A1084" s="3" t="s">
        <v>145</v>
      </c>
      <c r="B1084" s="3" t="s">
        <v>49</v>
      </c>
      <c r="C1084" s="3" t="s">
        <v>97</v>
      </c>
      <c r="D1084" s="5">
        <v>43060.364583333336</v>
      </c>
      <c r="E1084" s="3" t="s">
        <v>917</v>
      </c>
      <c r="F1084" s="3" t="s">
        <v>917</v>
      </c>
      <c r="G1084" s="3" t="s">
        <v>192</v>
      </c>
      <c r="H1084">
        <v>61</v>
      </c>
    </row>
    <row r="1085" spans="1:12" x14ac:dyDescent="0.25">
      <c r="A1085" s="3" t="s">
        <v>145</v>
      </c>
      <c r="B1085" s="3" t="s">
        <v>49</v>
      </c>
      <c r="C1085" s="3" t="s">
        <v>97</v>
      </c>
      <c r="D1085" s="5">
        <v>43083.393750000003</v>
      </c>
      <c r="E1085" s="3" t="s">
        <v>919</v>
      </c>
      <c r="F1085" s="3" t="s">
        <v>919</v>
      </c>
      <c r="G1085" s="3" t="s">
        <v>192</v>
      </c>
      <c r="H1085">
        <v>55</v>
      </c>
    </row>
    <row r="1086" spans="1:12" x14ac:dyDescent="0.25">
      <c r="A1086" s="3" t="s">
        <v>145</v>
      </c>
      <c r="B1086" s="3" t="s">
        <v>49</v>
      </c>
      <c r="C1086" s="3" t="s">
        <v>97</v>
      </c>
      <c r="D1086" s="5">
        <v>43116.458333333336</v>
      </c>
      <c r="E1086" s="3" t="s">
        <v>921</v>
      </c>
      <c r="F1086" s="3" t="s">
        <v>921</v>
      </c>
      <c r="G1086" s="3" t="s">
        <v>192</v>
      </c>
      <c r="H1086">
        <v>57</v>
      </c>
    </row>
    <row r="1087" spans="1:12" x14ac:dyDescent="0.25">
      <c r="A1087" s="3" t="s">
        <v>146</v>
      </c>
      <c r="B1087" s="3" t="s">
        <v>50</v>
      </c>
      <c r="C1087" s="3" t="s">
        <v>96</v>
      </c>
      <c r="D1087" s="5">
        <v>42963.666666666664</v>
      </c>
      <c r="E1087" s="3" t="s">
        <v>923</v>
      </c>
      <c r="F1087" s="3" t="s">
        <v>923</v>
      </c>
      <c r="G1087" s="3" t="s">
        <v>192</v>
      </c>
      <c r="H1087">
        <v>46</v>
      </c>
      <c r="I1087">
        <v>25</v>
      </c>
      <c r="J1087">
        <f t="shared" si="32"/>
        <v>1.84</v>
      </c>
      <c r="K1087" s="3" t="b">
        <f t="shared" si="33"/>
        <v>0</v>
      </c>
      <c r="L1087" t="b">
        <v>0</v>
      </c>
    </row>
    <row r="1088" spans="1:12" x14ac:dyDescent="0.25">
      <c r="A1088" s="3" t="s">
        <v>146</v>
      </c>
      <c r="B1088" s="3" t="s">
        <v>50</v>
      </c>
      <c r="C1088" s="3" t="s">
        <v>96</v>
      </c>
      <c r="D1088" s="5">
        <v>42963.666666666664</v>
      </c>
      <c r="E1088" s="3" t="s">
        <v>924</v>
      </c>
      <c r="F1088" s="3" t="s">
        <v>924</v>
      </c>
      <c r="G1088" s="3" t="s">
        <v>192</v>
      </c>
    </row>
    <row r="1089" spans="1:12" x14ac:dyDescent="0.25">
      <c r="A1089" s="3" t="s">
        <v>146</v>
      </c>
      <c r="B1089" s="3" t="s">
        <v>50</v>
      </c>
      <c r="C1089" s="3" t="s">
        <v>96</v>
      </c>
      <c r="D1089" s="5">
        <v>42999.388888888891</v>
      </c>
      <c r="E1089" s="3" t="s">
        <v>925</v>
      </c>
      <c r="F1089" s="3" t="s">
        <v>925</v>
      </c>
      <c r="G1089" s="3" t="s">
        <v>192</v>
      </c>
      <c r="H1089">
        <v>56</v>
      </c>
      <c r="I1089">
        <v>37</v>
      </c>
      <c r="J1089">
        <f t="shared" si="32"/>
        <v>1.5135135135135136</v>
      </c>
      <c r="K1089" s="3" t="b">
        <f t="shared" si="33"/>
        <v>1</v>
      </c>
      <c r="L1089" t="b">
        <v>1</v>
      </c>
    </row>
    <row r="1090" spans="1:12" x14ac:dyDescent="0.25">
      <c r="A1090" s="3" t="s">
        <v>146</v>
      </c>
      <c r="B1090" s="3" t="s">
        <v>50</v>
      </c>
      <c r="C1090" s="3" t="s">
        <v>96</v>
      </c>
      <c r="D1090" s="5">
        <v>42999.388888888891</v>
      </c>
      <c r="E1090" s="3" t="s">
        <v>926</v>
      </c>
      <c r="F1090" s="3" t="s">
        <v>926</v>
      </c>
      <c r="G1090" s="3" t="s">
        <v>192</v>
      </c>
    </row>
    <row r="1091" spans="1:12" x14ac:dyDescent="0.25">
      <c r="A1091" s="3" t="s">
        <v>146</v>
      </c>
      <c r="B1091" s="3" t="s">
        <v>50</v>
      </c>
      <c r="C1091" s="3" t="s">
        <v>96</v>
      </c>
      <c r="D1091" s="5">
        <v>43025.688194444447</v>
      </c>
      <c r="E1091" s="3" t="s">
        <v>927</v>
      </c>
      <c r="F1091" s="3" t="s">
        <v>927</v>
      </c>
      <c r="G1091" s="3" t="s">
        <v>192</v>
      </c>
    </row>
    <row r="1092" spans="1:12" x14ac:dyDescent="0.25">
      <c r="A1092" s="3" t="s">
        <v>146</v>
      </c>
      <c r="B1092" s="3" t="s">
        <v>50</v>
      </c>
      <c r="C1092" s="3" t="s">
        <v>96</v>
      </c>
      <c r="D1092" s="5">
        <v>43025.689583333333</v>
      </c>
      <c r="E1092" s="3" t="s">
        <v>928</v>
      </c>
      <c r="F1092" s="3" t="s">
        <v>928</v>
      </c>
      <c r="G1092" s="3" t="s">
        <v>192</v>
      </c>
      <c r="H1092">
        <v>37</v>
      </c>
      <c r="I1092">
        <v>35</v>
      </c>
      <c r="J1092">
        <f t="shared" ref="J1092:J1150" si="34">H1092/I1092</f>
        <v>1.0571428571428572</v>
      </c>
      <c r="K1092" s="3" t="b">
        <f t="shared" ref="K1092:K1150" si="35">AND(J1092&gt;1.36,J1092&lt;1.84)</f>
        <v>0</v>
      </c>
      <c r="L1092" t="b">
        <v>0</v>
      </c>
    </row>
    <row r="1093" spans="1:12" x14ac:dyDescent="0.25">
      <c r="A1093" s="3" t="s">
        <v>146</v>
      </c>
      <c r="B1093" s="3" t="s">
        <v>50</v>
      </c>
      <c r="C1093" s="3" t="s">
        <v>96</v>
      </c>
      <c r="D1093" s="5">
        <v>43060.607638888891</v>
      </c>
      <c r="E1093" s="3" t="s">
        <v>929</v>
      </c>
      <c r="F1093" s="3" t="s">
        <v>929</v>
      </c>
      <c r="G1093" s="3" t="s">
        <v>192</v>
      </c>
      <c r="H1093">
        <v>44</v>
      </c>
      <c r="I1093">
        <v>56</v>
      </c>
      <c r="J1093">
        <f t="shared" si="34"/>
        <v>0.7857142857142857</v>
      </c>
      <c r="K1093" s="3" t="b">
        <f t="shared" si="35"/>
        <v>0</v>
      </c>
      <c r="L1093" t="b">
        <v>0</v>
      </c>
    </row>
    <row r="1094" spans="1:12" x14ac:dyDescent="0.25">
      <c r="A1094" s="3" t="s">
        <v>146</v>
      </c>
      <c r="B1094" s="3" t="s">
        <v>50</v>
      </c>
      <c r="C1094" s="3" t="s">
        <v>96</v>
      </c>
      <c r="D1094" s="5">
        <v>43060.607638888891</v>
      </c>
      <c r="E1094" s="3" t="s">
        <v>930</v>
      </c>
      <c r="F1094" s="3" t="s">
        <v>930</v>
      </c>
      <c r="G1094" s="3" t="s">
        <v>192</v>
      </c>
    </row>
    <row r="1095" spans="1:12" x14ac:dyDescent="0.25">
      <c r="A1095" s="3" t="s">
        <v>146</v>
      </c>
      <c r="B1095" s="3" t="s">
        <v>50</v>
      </c>
      <c r="C1095" s="3" t="s">
        <v>96</v>
      </c>
      <c r="D1095" s="5">
        <v>43088.6875</v>
      </c>
      <c r="E1095" s="3" t="s">
        <v>931</v>
      </c>
      <c r="F1095" s="3" t="s">
        <v>931</v>
      </c>
      <c r="G1095" s="3" t="s">
        <v>192</v>
      </c>
      <c r="H1095">
        <v>41</v>
      </c>
      <c r="I1095">
        <v>38</v>
      </c>
      <c r="J1095">
        <f t="shared" si="34"/>
        <v>1.0789473684210527</v>
      </c>
      <c r="K1095" s="3" t="b">
        <f t="shared" si="35"/>
        <v>0</v>
      </c>
      <c r="L1095" t="b">
        <v>0</v>
      </c>
    </row>
    <row r="1096" spans="1:12" x14ac:dyDescent="0.25">
      <c r="A1096" s="3" t="s">
        <v>146</v>
      </c>
      <c r="B1096" s="3" t="s">
        <v>50</v>
      </c>
      <c r="C1096" s="3" t="s">
        <v>96</v>
      </c>
      <c r="D1096" s="5">
        <v>43088.690972222219</v>
      </c>
      <c r="E1096" s="3" t="s">
        <v>932</v>
      </c>
      <c r="F1096" s="3" t="s">
        <v>932</v>
      </c>
      <c r="G1096" s="3" t="s">
        <v>192</v>
      </c>
    </row>
    <row r="1097" spans="1:12" x14ac:dyDescent="0.25">
      <c r="A1097" s="3" t="s">
        <v>146</v>
      </c>
      <c r="B1097" s="3" t="s">
        <v>50</v>
      </c>
      <c r="C1097" s="3" t="s">
        <v>96</v>
      </c>
      <c r="D1097" s="5">
        <v>43117.684027777781</v>
      </c>
      <c r="E1097" s="3" t="s">
        <v>933</v>
      </c>
      <c r="F1097" s="3" t="s">
        <v>933</v>
      </c>
      <c r="G1097" s="3" t="s">
        <v>192</v>
      </c>
      <c r="H1097">
        <v>47</v>
      </c>
      <c r="I1097">
        <v>33</v>
      </c>
      <c r="J1097">
        <f t="shared" si="34"/>
        <v>1.4242424242424243</v>
      </c>
      <c r="K1097" s="3" t="b">
        <f t="shared" si="35"/>
        <v>1</v>
      </c>
      <c r="L1097" t="b">
        <v>1</v>
      </c>
    </row>
    <row r="1098" spans="1:12" x14ac:dyDescent="0.25">
      <c r="A1098" s="3" t="s">
        <v>146</v>
      </c>
      <c r="B1098" s="3" t="s">
        <v>50</v>
      </c>
      <c r="C1098" s="3" t="s">
        <v>96</v>
      </c>
      <c r="D1098" s="5">
        <v>43117.684027777781</v>
      </c>
      <c r="E1098" s="3" t="s">
        <v>934</v>
      </c>
      <c r="F1098" s="3" t="s">
        <v>934</v>
      </c>
      <c r="G1098" s="3" t="s">
        <v>192</v>
      </c>
    </row>
    <row r="1099" spans="1:12" x14ac:dyDescent="0.25">
      <c r="A1099" s="3" t="s">
        <v>146</v>
      </c>
      <c r="B1099" s="3" t="s">
        <v>50</v>
      </c>
      <c r="C1099" s="3" t="s">
        <v>97</v>
      </c>
      <c r="D1099" s="5">
        <v>42963.666666666664</v>
      </c>
      <c r="E1099" s="3" t="s">
        <v>923</v>
      </c>
      <c r="F1099" s="3" t="s">
        <v>923</v>
      </c>
      <c r="G1099" s="3" t="s">
        <v>192</v>
      </c>
      <c r="H1099">
        <v>47</v>
      </c>
    </row>
    <row r="1100" spans="1:12" x14ac:dyDescent="0.25">
      <c r="A1100" s="3" t="s">
        <v>146</v>
      </c>
      <c r="B1100" s="3" t="s">
        <v>50</v>
      </c>
      <c r="C1100" s="3" t="s">
        <v>97</v>
      </c>
      <c r="D1100" s="5">
        <v>42999.388888888891</v>
      </c>
      <c r="E1100" s="3" t="s">
        <v>925</v>
      </c>
      <c r="F1100" s="3" t="s">
        <v>925</v>
      </c>
      <c r="G1100" s="3" t="s">
        <v>192</v>
      </c>
      <c r="H1100">
        <v>49</v>
      </c>
    </row>
    <row r="1101" spans="1:12" x14ac:dyDescent="0.25">
      <c r="A1101" s="3" t="s">
        <v>146</v>
      </c>
      <c r="B1101" s="3" t="s">
        <v>50</v>
      </c>
      <c r="C1101" s="3" t="s">
        <v>97</v>
      </c>
      <c r="D1101" s="5">
        <v>43025.689583333333</v>
      </c>
      <c r="E1101" s="3" t="s">
        <v>928</v>
      </c>
      <c r="F1101" s="3" t="s">
        <v>928</v>
      </c>
      <c r="G1101" s="3" t="s">
        <v>192</v>
      </c>
      <c r="H1101">
        <v>50</v>
      </c>
    </row>
    <row r="1102" spans="1:12" x14ac:dyDescent="0.25">
      <c r="A1102" s="3" t="s">
        <v>146</v>
      </c>
      <c r="B1102" s="3" t="s">
        <v>50</v>
      </c>
      <c r="C1102" s="3" t="s">
        <v>97</v>
      </c>
      <c r="D1102" s="5">
        <v>43060.607638888891</v>
      </c>
      <c r="E1102" s="3" t="s">
        <v>929</v>
      </c>
      <c r="F1102" s="3" t="s">
        <v>929</v>
      </c>
      <c r="G1102" s="3" t="s">
        <v>192</v>
      </c>
      <c r="H1102">
        <v>62</v>
      </c>
    </row>
    <row r="1103" spans="1:12" x14ac:dyDescent="0.25">
      <c r="A1103" s="3" t="s">
        <v>146</v>
      </c>
      <c r="B1103" s="3" t="s">
        <v>50</v>
      </c>
      <c r="C1103" s="3" t="s">
        <v>97</v>
      </c>
      <c r="D1103" s="5">
        <v>43088.6875</v>
      </c>
      <c r="E1103" s="3" t="s">
        <v>931</v>
      </c>
      <c r="F1103" s="3" t="s">
        <v>931</v>
      </c>
      <c r="G1103" s="3" t="s">
        <v>192</v>
      </c>
      <c r="H1103">
        <v>46</v>
      </c>
    </row>
    <row r="1104" spans="1:12" x14ac:dyDescent="0.25">
      <c r="A1104" s="3" t="s">
        <v>146</v>
      </c>
      <c r="B1104" s="3" t="s">
        <v>50</v>
      </c>
      <c r="C1104" s="3" t="s">
        <v>97</v>
      </c>
      <c r="D1104" s="5">
        <v>43117.684027777781</v>
      </c>
      <c r="E1104" s="3" t="s">
        <v>933</v>
      </c>
      <c r="F1104" s="3" t="s">
        <v>933</v>
      </c>
      <c r="G1104" s="3" t="s">
        <v>192</v>
      </c>
      <c r="H1104">
        <v>51</v>
      </c>
    </row>
    <row r="1105" spans="1:12" x14ac:dyDescent="0.25">
      <c r="A1105" s="3" t="s">
        <v>147</v>
      </c>
      <c r="B1105" s="3" t="s">
        <v>51</v>
      </c>
      <c r="C1105" s="3" t="s">
        <v>96</v>
      </c>
      <c r="D1105" s="5">
        <v>42956.604166666664</v>
      </c>
      <c r="E1105" s="3" t="s">
        <v>935</v>
      </c>
      <c r="F1105" s="3" t="s">
        <v>935</v>
      </c>
      <c r="G1105" s="3" t="s">
        <v>192</v>
      </c>
      <c r="H1105">
        <v>113</v>
      </c>
      <c r="I1105">
        <v>70</v>
      </c>
      <c r="J1105">
        <f t="shared" si="34"/>
        <v>1.6142857142857143</v>
      </c>
      <c r="K1105" s="3" t="b">
        <f t="shared" si="35"/>
        <v>1</v>
      </c>
      <c r="L1105" t="b">
        <v>1</v>
      </c>
    </row>
    <row r="1106" spans="1:12" x14ac:dyDescent="0.25">
      <c r="A1106" s="3" t="s">
        <v>147</v>
      </c>
      <c r="B1106" s="3" t="s">
        <v>51</v>
      </c>
      <c r="C1106" s="3" t="s">
        <v>96</v>
      </c>
      <c r="D1106" s="5">
        <v>42956.604166666664</v>
      </c>
      <c r="E1106" s="3" t="s">
        <v>936</v>
      </c>
      <c r="F1106" s="3" t="s">
        <v>936</v>
      </c>
      <c r="G1106" s="3" t="s">
        <v>192</v>
      </c>
    </row>
    <row r="1107" spans="1:12" x14ac:dyDescent="0.25">
      <c r="A1107" s="3" t="s">
        <v>147</v>
      </c>
      <c r="B1107" s="3" t="s">
        <v>51</v>
      </c>
      <c r="C1107" s="3" t="s">
        <v>96</v>
      </c>
      <c r="D1107" s="5">
        <v>42984.586805555555</v>
      </c>
      <c r="E1107" s="3" t="s">
        <v>937</v>
      </c>
      <c r="F1107" s="3" t="s">
        <v>937</v>
      </c>
      <c r="G1107" s="3" t="s">
        <v>192</v>
      </c>
      <c r="H1107">
        <v>102</v>
      </c>
      <c r="I1107">
        <v>57</v>
      </c>
      <c r="J1107">
        <f t="shared" si="34"/>
        <v>1.7894736842105263</v>
      </c>
      <c r="K1107" s="3" t="b">
        <f t="shared" si="35"/>
        <v>1</v>
      </c>
      <c r="L1107" t="b">
        <v>1</v>
      </c>
    </row>
    <row r="1108" spans="1:12" x14ac:dyDescent="0.25">
      <c r="A1108" s="3" t="s">
        <v>147</v>
      </c>
      <c r="B1108" s="3" t="s">
        <v>51</v>
      </c>
      <c r="C1108" s="3" t="s">
        <v>96</v>
      </c>
      <c r="D1108" s="5">
        <v>42984.588194444441</v>
      </c>
      <c r="E1108" s="3" t="s">
        <v>938</v>
      </c>
      <c r="F1108" s="3" t="s">
        <v>938</v>
      </c>
      <c r="G1108" s="3" t="s">
        <v>192</v>
      </c>
    </row>
    <row r="1109" spans="1:12" x14ac:dyDescent="0.25">
      <c r="A1109" s="3" t="s">
        <v>147</v>
      </c>
      <c r="B1109" s="3" t="s">
        <v>51</v>
      </c>
      <c r="C1109" s="3" t="s">
        <v>96</v>
      </c>
      <c r="D1109" s="5">
        <v>43013.638888888891</v>
      </c>
      <c r="E1109" s="3" t="s">
        <v>939</v>
      </c>
      <c r="F1109" s="3" t="s">
        <v>939</v>
      </c>
      <c r="G1109" s="3" t="s">
        <v>192</v>
      </c>
      <c r="H1109">
        <v>97</v>
      </c>
      <c r="I1109">
        <v>91</v>
      </c>
      <c r="J1109">
        <f t="shared" si="34"/>
        <v>1.0659340659340659</v>
      </c>
      <c r="K1109" s="3" t="b">
        <f t="shared" si="35"/>
        <v>0</v>
      </c>
      <c r="L1109" t="b">
        <v>0</v>
      </c>
    </row>
    <row r="1110" spans="1:12" x14ac:dyDescent="0.25">
      <c r="A1110" s="3" t="s">
        <v>147</v>
      </c>
      <c r="B1110" s="3" t="s">
        <v>51</v>
      </c>
      <c r="C1110" s="3" t="s">
        <v>96</v>
      </c>
      <c r="D1110" s="5">
        <v>43013.638888888891</v>
      </c>
      <c r="E1110" s="3" t="s">
        <v>940</v>
      </c>
      <c r="F1110" s="3" t="s">
        <v>940</v>
      </c>
      <c r="G1110" s="3" t="s">
        <v>192</v>
      </c>
    </row>
    <row r="1111" spans="1:12" x14ac:dyDescent="0.25">
      <c r="A1111" s="3" t="s">
        <v>147</v>
      </c>
      <c r="B1111" s="3" t="s">
        <v>51</v>
      </c>
      <c r="C1111" s="3" t="s">
        <v>96</v>
      </c>
      <c r="D1111" s="5">
        <v>43047.583333333336</v>
      </c>
      <c r="E1111" s="3" t="s">
        <v>941</v>
      </c>
      <c r="F1111" s="3" t="s">
        <v>941</v>
      </c>
      <c r="G1111" s="3" t="s">
        <v>192</v>
      </c>
      <c r="H1111">
        <v>115</v>
      </c>
      <c r="I1111">
        <v>126</v>
      </c>
      <c r="J1111">
        <f t="shared" si="34"/>
        <v>0.91269841269841268</v>
      </c>
      <c r="K1111" s="3" t="b">
        <f t="shared" si="35"/>
        <v>0</v>
      </c>
      <c r="L1111" t="b">
        <v>0</v>
      </c>
    </row>
    <row r="1112" spans="1:12" x14ac:dyDescent="0.25">
      <c r="A1112" s="3" t="s">
        <v>147</v>
      </c>
      <c r="B1112" s="3" t="s">
        <v>51</v>
      </c>
      <c r="C1112" s="3" t="s">
        <v>96</v>
      </c>
      <c r="D1112" s="5">
        <v>43047.583333333336</v>
      </c>
      <c r="E1112" s="3" t="s">
        <v>942</v>
      </c>
      <c r="F1112" s="3" t="s">
        <v>942</v>
      </c>
      <c r="G1112" s="3" t="s">
        <v>192</v>
      </c>
    </row>
    <row r="1113" spans="1:12" x14ac:dyDescent="0.25">
      <c r="A1113" s="3" t="s">
        <v>147</v>
      </c>
      <c r="B1113" s="3" t="s">
        <v>51</v>
      </c>
      <c r="C1113" s="3" t="s">
        <v>96</v>
      </c>
      <c r="D1113" s="5">
        <v>43075.694444444445</v>
      </c>
      <c r="E1113" s="3" t="s">
        <v>943</v>
      </c>
      <c r="F1113" s="3" t="s">
        <v>943</v>
      </c>
      <c r="G1113" s="3" t="s">
        <v>192</v>
      </c>
      <c r="H1113">
        <v>48</v>
      </c>
      <c r="I1113">
        <v>43</v>
      </c>
      <c r="J1113">
        <f t="shared" si="34"/>
        <v>1.1162790697674418</v>
      </c>
      <c r="K1113" s="3" t="b">
        <f t="shared" si="35"/>
        <v>0</v>
      </c>
      <c r="L1113" t="b">
        <v>0</v>
      </c>
    </row>
    <row r="1114" spans="1:12" x14ac:dyDescent="0.25">
      <c r="A1114" s="3" t="s">
        <v>147</v>
      </c>
      <c r="B1114" s="3" t="s">
        <v>51</v>
      </c>
      <c r="C1114" s="3" t="s">
        <v>96</v>
      </c>
      <c r="D1114" s="5">
        <v>43075.694444444445</v>
      </c>
      <c r="E1114" s="3" t="s">
        <v>944</v>
      </c>
      <c r="F1114" s="3" t="s">
        <v>944</v>
      </c>
      <c r="G1114" s="3" t="s">
        <v>192</v>
      </c>
    </row>
    <row r="1115" spans="1:12" x14ac:dyDescent="0.25">
      <c r="A1115" s="3" t="s">
        <v>147</v>
      </c>
      <c r="B1115" s="3" t="s">
        <v>51</v>
      </c>
      <c r="C1115" s="3" t="s">
        <v>96</v>
      </c>
      <c r="D1115" s="5">
        <v>43109.583333333336</v>
      </c>
      <c r="E1115" s="3" t="s">
        <v>945</v>
      </c>
      <c r="F1115" s="3" t="s">
        <v>945</v>
      </c>
      <c r="G1115" s="3" t="s">
        <v>192</v>
      </c>
      <c r="H1115">
        <v>69</v>
      </c>
      <c r="I1115">
        <v>58</v>
      </c>
      <c r="J1115">
        <f t="shared" si="34"/>
        <v>1.1896551724137931</v>
      </c>
      <c r="K1115" s="3" t="b">
        <f t="shared" si="35"/>
        <v>0</v>
      </c>
      <c r="L1115" t="b">
        <v>0</v>
      </c>
    </row>
    <row r="1116" spans="1:12" x14ac:dyDescent="0.25">
      <c r="A1116" s="3" t="s">
        <v>147</v>
      </c>
      <c r="B1116" s="3" t="s">
        <v>51</v>
      </c>
      <c r="C1116" s="3" t="s">
        <v>96</v>
      </c>
      <c r="D1116" s="5">
        <v>43109.583333333336</v>
      </c>
      <c r="E1116" s="3" t="s">
        <v>946</v>
      </c>
      <c r="F1116" s="3" t="s">
        <v>946</v>
      </c>
      <c r="G1116" s="3" t="s">
        <v>192</v>
      </c>
    </row>
    <row r="1117" spans="1:12" x14ac:dyDescent="0.25">
      <c r="A1117" s="3" t="s">
        <v>147</v>
      </c>
      <c r="B1117" s="3" t="s">
        <v>51</v>
      </c>
      <c r="C1117" s="3" t="s">
        <v>97</v>
      </c>
      <c r="D1117" s="5">
        <v>42956.604166666664</v>
      </c>
      <c r="E1117" s="3" t="s">
        <v>935</v>
      </c>
      <c r="F1117" s="3" t="s">
        <v>935</v>
      </c>
      <c r="G1117" s="3" t="s">
        <v>192</v>
      </c>
      <c r="H1117">
        <v>103</v>
      </c>
    </row>
    <row r="1118" spans="1:12" x14ac:dyDescent="0.25">
      <c r="A1118" s="3" t="s">
        <v>147</v>
      </c>
      <c r="B1118" s="3" t="s">
        <v>51</v>
      </c>
      <c r="C1118" s="3" t="s">
        <v>97</v>
      </c>
      <c r="D1118" s="5">
        <v>42984.586805555555</v>
      </c>
      <c r="E1118" s="3" t="s">
        <v>937</v>
      </c>
      <c r="F1118" s="3" t="s">
        <v>937</v>
      </c>
      <c r="G1118" s="3" t="s">
        <v>192</v>
      </c>
      <c r="H1118">
        <v>97</v>
      </c>
    </row>
    <row r="1119" spans="1:12" x14ac:dyDescent="0.25">
      <c r="A1119" s="3" t="s">
        <v>147</v>
      </c>
      <c r="B1119" s="3" t="s">
        <v>51</v>
      </c>
      <c r="C1119" s="3" t="s">
        <v>97</v>
      </c>
      <c r="D1119" s="5">
        <v>43013.638888888891</v>
      </c>
      <c r="E1119" s="3" t="s">
        <v>939</v>
      </c>
      <c r="F1119" s="3" t="s">
        <v>939</v>
      </c>
      <c r="G1119" s="3" t="s">
        <v>192</v>
      </c>
      <c r="H1119">
        <v>122</v>
      </c>
    </row>
    <row r="1120" spans="1:12" x14ac:dyDescent="0.25">
      <c r="A1120" s="3" t="s">
        <v>147</v>
      </c>
      <c r="B1120" s="3" t="s">
        <v>51</v>
      </c>
      <c r="C1120" s="3" t="s">
        <v>97</v>
      </c>
      <c r="D1120" s="5">
        <v>43047.583333333336</v>
      </c>
      <c r="E1120" s="3" t="s">
        <v>941</v>
      </c>
      <c r="F1120" s="3" t="s">
        <v>941</v>
      </c>
      <c r="G1120" s="3" t="s">
        <v>192</v>
      </c>
      <c r="H1120">
        <v>136</v>
      </c>
    </row>
    <row r="1121" spans="1:12" x14ac:dyDescent="0.25">
      <c r="A1121" s="3" t="s">
        <v>147</v>
      </c>
      <c r="B1121" s="3" t="s">
        <v>51</v>
      </c>
      <c r="C1121" s="3" t="s">
        <v>97</v>
      </c>
      <c r="D1121" s="5">
        <v>43075.694444444445</v>
      </c>
      <c r="E1121" s="3" t="s">
        <v>943</v>
      </c>
      <c r="F1121" s="3" t="s">
        <v>943</v>
      </c>
      <c r="G1121" s="3" t="s">
        <v>192</v>
      </c>
      <c r="H1121">
        <v>61</v>
      </c>
    </row>
    <row r="1122" spans="1:12" x14ac:dyDescent="0.25">
      <c r="A1122" s="3" t="s">
        <v>147</v>
      </c>
      <c r="B1122" s="3" t="s">
        <v>51</v>
      </c>
      <c r="C1122" s="3" t="s">
        <v>97</v>
      </c>
      <c r="D1122" s="5">
        <v>43109.583333333336</v>
      </c>
      <c r="E1122" s="3" t="s">
        <v>945</v>
      </c>
      <c r="F1122" s="3" t="s">
        <v>945</v>
      </c>
      <c r="G1122" s="3" t="s">
        <v>192</v>
      </c>
      <c r="H1122">
        <v>77</v>
      </c>
    </row>
    <row r="1123" spans="1:12" x14ac:dyDescent="0.25">
      <c r="A1123" s="3" t="s">
        <v>148</v>
      </c>
      <c r="B1123" s="3" t="s">
        <v>52</v>
      </c>
      <c r="C1123" s="3" t="s">
        <v>96</v>
      </c>
      <c r="D1123" s="5">
        <v>42963.361111111109</v>
      </c>
      <c r="E1123" s="3" t="s">
        <v>947</v>
      </c>
      <c r="F1123" s="3" t="s">
        <v>947</v>
      </c>
      <c r="G1123" s="3" t="s">
        <v>192</v>
      </c>
      <c r="H1123">
        <v>63</v>
      </c>
      <c r="I1123">
        <v>40</v>
      </c>
      <c r="J1123">
        <f t="shared" si="34"/>
        <v>1.575</v>
      </c>
      <c r="K1123" s="3" t="b">
        <f t="shared" si="35"/>
        <v>1</v>
      </c>
      <c r="L1123" t="b">
        <v>1</v>
      </c>
    </row>
    <row r="1124" spans="1:12" x14ac:dyDescent="0.25">
      <c r="A1124" s="3" t="s">
        <v>148</v>
      </c>
      <c r="B1124" s="3" t="s">
        <v>52</v>
      </c>
      <c r="C1124" s="3" t="s">
        <v>96</v>
      </c>
      <c r="D1124" s="5">
        <v>42963.361111111109</v>
      </c>
      <c r="E1124" s="3" t="s">
        <v>948</v>
      </c>
      <c r="F1124" s="3" t="s">
        <v>948</v>
      </c>
      <c r="G1124" s="3" t="s">
        <v>192</v>
      </c>
    </row>
    <row r="1125" spans="1:12" x14ac:dyDescent="0.25">
      <c r="A1125" s="3" t="s">
        <v>148</v>
      </c>
      <c r="B1125" s="3" t="s">
        <v>52</v>
      </c>
      <c r="C1125" s="3" t="s">
        <v>96</v>
      </c>
      <c r="D1125" s="5">
        <v>42997.355555555558</v>
      </c>
      <c r="E1125" s="3" t="s">
        <v>949</v>
      </c>
      <c r="F1125" s="3" t="s">
        <v>949</v>
      </c>
      <c r="G1125" s="3" t="s">
        <v>192</v>
      </c>
      <c r="H1125">
        <v>94</v>
      </c>
      <c r="I1125">
        <v>66</v>
      </c>
      <c r="J1125">
        <f t="shared" si="34"/>
        <v>1.4242424242424243</v>
      </c>
      <c r="K1125" s="3" t="b">
        <f t="shared" si="35"/>
        <v>1</v>
      </c>
      <c r="L1125" t="b">
        <v>1</v>
      </c>
    </row>
    <row r="1126" spans="1:12" x14ac:dyDescent="0.25">
      <c r="A1126" s="3" t="s">
        <v>148</v>
      </c>
      <c r="B1126" s="3" t="s">
        <v>52</v>
      </c>
      <c r="C1126" s="3" t="s">
        <v>96</v>
      </c>
      <c r="D1126" s="5">
        <v>42997.356249999997</v>
      </c>
      <c r="E1126" s="3" t="s">
        <v>950</v>
      </c>
      <c r="F1126" s="3" t="s">
        <v>950</v>
      </c>
      <c r="G1126" s="3" t="s">
        <v>192</v>
      </c>
    </row>
    <row r="1127" spans="1:12" x14ac:dyDescent="0.25">
      <c r="A1127" s="3" t="s">
        <v>148</v>
      </c>
      <c r="B1127" s="3" t="s">
        <v>52</v>
      </c>
      <c r="C1127" s="3" t="s">
        <v>96</v>
      </c>
      <c r="D1127" s="5">
        <v>43024.600694444445</v>
      </c>
      <c r="E1127" s="3" t="s">
        <v>951</v>
      </c>
      <c r="F1127" s="3" t="s">
        <v>951</v>
      </c>
      <c r="G1127" s="3" t="s">
        <v>192</v>
      </c>
      <c r="H1127">
        <v>72</v>
      </c>
      <c r="I1127">
        <v>68</v>
      </c>
      <c r="J1127">
        <f t="shared" si="34"/>
        <v>1.0588235294117647</v>
      </c>
      <c r="K1127" s="3" t="b">
        <f t="shared" si="35"/>
        <v>0</v>
      </c>
      <c r="L1127" t="b">
        <v>0</v>
      </c>
    </row>
    <row r="1128" spans="1:12" x14ac:dyDescent="0.25">
      <c r="A1128" s="3" t="s">
        <v>148</v>
      </c>
      <c r="B1128" s="3" t="s">
        <v>52</v>
      </c>
      <c r="C1128" s="3" t="s">
        <v>96</v>
      </c>
      <c r="D1128" s="5">
        <v>43024.600694444445</v>
      </c>
      <c r="E1128" s="3" t="s">
        <v>952</v>
      </c>
      <c r="F1128" s="3" t="s">
        <v>952</v>
      </c>
      <c r="G1128" s="3" t="s">
        <v>192</v>
      </c>
    </row>
    <row r="1129" spans="1:12" x14ac:dyDescent="0.25">
      <c r="A1129" s="3" t="s">
        <v>148</v>
      </c>
      <c r="B1129" s="3" t="s">
        <v>52</v>
      </c>
      <c r="C1129" s="3" t="s">
        <v>96</v>
      </c>
      <c r="D1129" s="5">
        <v>43059.548611111109</v>
      </c>
      <c r="E1129" s="3" t="s">
        <v>953</v>
      </c>
      <c r="F1129" s="3" t="s">
        <v>953</v>
      </c>
      <c r="G1129" s="3" t="s">
        <v>192</v>
      </c>
      <c r="H1129">
        <v>73</v>
      </c>
      <c r="I1129">
        <v>79</v>
      </c>
      <c r="J1129">
        <f t="shared" si="34"/>
        <v>0.92405063291139244</v>
      </c>
      <c r="K1129" s="3" t="b">
        <f t="shared" si="35"/>
        <v>0</v>
      </c>
      <c r="L1129" t="b">
        <v>0</v>
      </c>
    </row>
    <row r="1130" spans="1:12" x14ac:dyDescent="0.25">
      <c r="A1130" s="3" t="s">
        <v>148</v>
      </c>
      <c r="B1130" s="3" t="s">
        <v>52</v>
      </c>
      <c r="C1130" s="3" t="s">
        <v>96</v>
      </c>
      <c r="D1130" s="5">
        <v>43059.548611111109</v>
      </c>
      <c r="E1130" s="3" t="s">
        <v>954</v>
      </c>
      <c r="F1130" s="3" t="s">
        <v>954</v>
      </c>
      <c r="G1130" s="3" t="s">
        <v>192</v>
      </c>
    </row>
    <row r="1131" spans="1:12" x14ac:dyDescent="0.25">
      <c r="A1131" s="3" t="s">
        <v>148</v>
      </c>
      <c r="B1131" s="3" t="s">
        <v>52</v>
      </c>
      <c r="C1131" s="3" t="s">
        <v>96</v>
      </c>
      <c r="D1131" s="5">
        <v>43083.555555555555</v>
      </c>
      <c r="E1131" s="3" t="s">
        <v>955</v>
      </c>
      <c r="F1131" s="3" t="s">
        <v>955</v>
      </c>
      <c r="G1131" s="3" t="s">
        <v>192</v>
      </c>
      <c r="H1131">
        <v>55</v>
      </c>
      <c r="I1131">
        <v>30</v>
      </c>
      <c r="J1131">
        <f t="shared" si="34"/>
        <v>1.8333333333333333</v>
      </c>
      <c r="K1131" s="3" t="b">
        <f t="shared" si="35"/>
        <v>1</v>
      </c>
      <c r="L1131" t="b">
        <v>1</v>
      </c>
    </row>
    <row r="1132" spans="1:12" x14ac:dyDescent="0.25">
      <c r="A1132" s="3" t="s">
        <v>148</v>
      </c>
      <c r="B1132" s="3" t="s">
        <v>52</v>
      </c>
      <c r="C1132" s="3" t="s">
        <v>96</v>
      </c>
      <c r="D1132" s="5">
        <v>43083.555555555555</v>
      </c>
      <c r="E1132" s="3" t="s">
        <v>956</v>
      </c>
      <c r="F1132" s="3" t="s">
        <v>956</v>
      </c>
      <c r="G1132" s="3" t="s">
        <v>192</v>
      </c>
    </row>
    <row r="1133" spans="1:12" x14ac:dyDescent="0.25">
      <c r="A1133" s="3" t="s">
        <v>148</v>
      </c>
      <c r="B1133" s="3" t="s">
        <v>52</v>
      </c>
      <c r="C1133" s="3" t="s">
        <v>96</v>
      </c>
      <c r="D1133" s="5">
        <v>43116.631944444445</v>
      </c>
      <c r="E1133" s="3" t="s">
        <v>957</v>
      </c>
      <c r="F1133" s="3" t="s">
        <v>957</v>
      </c>
      <c r="G1133" s="3" t="s">
        <v>192</v>
      </c>
      <c r="H1133">
        <v>57</v>
      </c>
      <c r="I1133">
        <v>56</v>
      </c>
      <c r="J1133">
        <f t="shared" si="34"/>
        <v>1.0178571428571428</v>
      </c>
      <c r="K1133" s="3" t="b">
        <f t="shared" si="35"/>
        <v>0</v>
      </c>
      <c r="L1133" t="b">
        <v>0</v>
      </c>
    </row>
    <row r="1134" spans="1:12" x14ac:dyDescent="0.25">
      <c r="A1134" s="3" t="s">
        <v>148</v>
      </c>
      <c r="B1134" s="3" t="s">
        <v>52</v>
      </c>
      <c r="C1134" s="3" t="s">
        <v>96</v>
      </c>
      <c r="D1134" s="5">
        <v>43116.645833333336</v>
      </c>
      <c r="E1134" s="3" t="s">
        <v>958</v>
      </c>
      <c r="F1134" s="3" t="s">
        <v>958</v>
      </c>
      <c r="G1134" s="3" t="s">
        <v>192</v>
      </c>
    </row>
    <row r="1135" spans="1:12" x14ac:dyDescent="0.25">
      <c r="A1135" s="3" t="s">
        <v>148</v>
      </c>
      <c r="B1135" s="3" t="s">
        <v>52</v>
      </c>
      <c r="C1135" s="3" t="s">
        <v>97</v>
      </c>
      <c r="D1135" s="5">
        <v>42997.355555555558</v>
      </c>
      <c r="E1135" s="3" t="s">
        <v>949</v>
      </c>
      <c r="F1135" s="3" t="s">
        <v>949</v>
      </c>
      <c r="G1135" s="3" t="s">
        <v>192</v>
      </c>
      <c r="H1135">
        <v>128</v>
      </c>
    </row>
    <row r="1136" spans="1:12" x14ac:dyDescent="0.25">
      <c r="A1136" s="3" t="s">
        <v>148</v>
      </c>
      <c r="B1136" s="3" t="s">
        <v>52</v>
      </c>
      <c r="C1136" s="3" t="s">
        <v>97</v>
      </c>
      <c r="D1136" s="5">
        <v>43024.600694444445</v>
      </c>
      <c r="E1136" s="3" t="s">
        <v>951</v>
      </c>
      <c r="F1136" s="3" t="s">
        <v>951</v>
      </c>
      <c r="G1136" s="3" t="s">
        <v>192</v>
      </c>
      <c r="H1136">
        <v>95</v>
      </c>
    </row>
    <row r="1137" spans="1:12" x14ac:dyDescent="0.25">
      <c r="A1137" s="3" t="s">
        <v>148</v>
      </c>
      <c r="B1137" s="3" t="s">
        <v>52</v>
      </c>
      <c r="C1137" s="3" t="s">
        <v>97</v>
      </c>
      <c r="D1137" s="5">
        <v>43059.548611111109</v>
      </c>
      <c r="E1137" s="3" t="s">
        <v>953</v>
      </c>
      <c r="F1137" s="3" t="s">
        <v>953</v>
      </c>
      <c r="G1137" s="3" t="s">
        <v>192</v>
      </c>
      <c r="H1137">
        <v>97</v>
      </c>
    </row>
    <row r="1138" spans="1:12" x14ac:dyDescent="0.25">
      <c r="A1138" s="3" t="s">
        <v>148</v>
      </c>
      <c r="B1138" s="3" t="s">
        <v>52</v>
      </c>
      <c r="C1138" s="3" t="s">
        <v>97</v>
      </c>
      <c r="D1138" s="5">
        <v>43083.555555555555</v>
      </c>
      <c r="E1138" s="3" t="s">
        <v>955</v>
      </c>
      <c r="F1138" s="3" t="s">
        <v>955</v>
      </c>
      <c r="G1138" s="3" t="s">
        <v>192</v>
      </c>
      <c r="H1138">
        <v>61</v>
      </c>
    </row>
    <row r="1139" spans="1:12" x14ac:dyDescent="0.25">
      <c r="A1139" s="3" t="s">
        <v>148</v>
      </c>
      <c r="B1139" s="3" t="s">
        <v>52</v>
      </c>
      <c r="C1139" s="3" t="s">
        <v>97</v>
      </c>
      <c r="D1139" s="5">
        <v>43116.631944444445</v>
      </c>
      <c r="E1139" s="3" t="s">
        <v>957</v>
      </c>
      <c r="F1139" s="3" t="s">
        <v>957</v>
      </c>
      <c r="G1139" s="3" t="s">
        <v>192</v>
      </c>
      <c r="H1139">
        <v>62</v>
      </c>
    </row>
    <row r="1140" spans="1:12" x14ac:dyDescent="0.25">
      <c r="A1140" s="3" t="s">
        <v>149</v>
      </c>
      <c r="B1140" s="3" t="s">
        <v>53</v>
      </c>
      <c r="C1140" s="3" t="s">
        <v>96</v>
      </c>
      <c r="D1140" s="5">
        <v>42970.493055555555</v>
      </c>
      <c r="E1140" s="3" t="s">
        <v>959</v>
      </c>
      <c r="F1140" s="3" t="s">
        <v>959</v>
      </c>
      <c r="G1140" s="3" t="s">
        <v>192</v>
      </c>
      <c r="H1140">
        <v>62</v>
      </c>
      <c r="I1140">
        <v>60</v>
      </c>
      <c r="J1140">
        <f t="shared" si="34"/>
        <v>1.0333333333333334</v>
      </c>
      <c r="K1140" s="3" t="b">
        <f t="shared" si="35"/>
        <v>0</v>
      </c>
      <c r="L1140" t="b">
        <v>0</v>
      </c>
    </row>
    <row r="1141" spans="1:12" x14ac:dyDescent="0.25">
      <c r="A1141" s="3" t="s">
        <v>149</v>
      </c>
      <c r="B1141" s="3" t="s">
        <v>53</v>
      </c>
      <c r="C1141" s="3" t="s">
        <v>96</v>
      </c>
      <c r="D1141" s="5">
        <v>42970.493055555555</v>
      </c>
      <c r="E1141" s="3" t="s">
        <v>960</v>
      </c>
      <c r="F1141" s="3" t="s">
        <v>960</v>
      </c>
      <c r="G1141" s="3" t="s">
        <v>192</v>
      </c>
    </row>
    <row r="1142" spans="1:12" x14ac:dyDescent="0.25">
      <c r="A1142" s="3" t="s">
        <v>149</v>
      </c>
      <c r="B1142" s="3" t="s">
        <v>53</v>
      </c>
      <c r="C1142" s="3" t="s">
        <v>96</v>
      </c>
      <c r="D1142" s="5">
        <v>42998.420138888891</v>
      </c>
      <c r="E1142" s="3" t="s">
        <v>961</v>
      </c>
      <c r="F1142" s="3" t="s">
        <v>961</v>
      </c>
      <c r="G1142" s="3" t="s">
        <v>192</v>
      </c>
      <c r="H1142">
        <v>92</v>
      </c>
      <c r="I1142">
        <v>71</v>
      </c>
      <c r="J1142">
        <f t="shared" si="34"/>
        <v>1.295774647887324</v>
      </c>
      <c r="K1142" s="3" t="b">
        <f t="shared" si="35"/>
        <v>0</v>
      </c>
      <c r="L1142" t="b">
        <v>0</v>
      </c>
    </row>
    <row r="1143" spans="1:12" x14ac:dyDescent="0.25">
      <c r="A1143" s="3" t="s">
        <v>149</v>
      </c>
      <c r="B1143" s="3" t="s">
        <v>53</v>
      </c>
      <c r="C1143" s="3" t="s">
        <v>96</v>
      </c>
      <c r="D1143" s="5">
        <v>42998.420138888891</v>
      </c>
      <c r="E1143" s="3" t="s">
        <v>962</v>
      </c>
      <c r="F1143" s="3" t="s">
        <v>962</v>
      </c>
      <c r="G1143" s="3" t="s">
        <v>192</v>
      </c>
    </row>
    <row r="1144" spans="1:12" x14ac:dyDescent="0.25">
      <c r="A1144" s="3" t="s">
        <v>149</v>
      </c>
      <c r="B1144" s="3" t="s">
        <v>53</v>
      </c>
      <c r="C1144" s="3" t="s">
        <v>96</v>
      </c>
      <c r="D1144" s="5">
        <v>43025.444444444445</v>
      </c>
      <c r="E1144" s="3" t="s">
        <v>963</v>
      </c>
      <c r="F1144" s="3" t="s">
        <v>963</v>
      </c>
      <c r="G1144" s="3" t="s">
        <v>192</v>
      </c>
      <c r="H1144">
        <v>72</v>
      </c>
      <c r="I1144">
        <v>54</v>
      </c>
      <c r="J1144">
        <f t="shared" si="34"/>
        <v>1.3333333333333333</v>
      </c>
      <c r="K1144" s="3" t="b">
        <f t="shared" si="35"/>
        <v>0</v>
      </c>
      <c r="L1144" t="b">
        <v>0</v>
      </c>
    </row>
    <row r="1145" spans="1:12" x14ac:dyDescent="0.25">
      <c r="A1145" s="3" t="s">
        <v>149</v>
      </c>
      <c r="B1145" s="3" t="s">
        <v>53</v>
      </c>
      <c r="C1145" s="3" t="s">
        <v>96</v>
      </c>
      <c r="D1145" s="5">
        <v>43025.444444444445</v>
      </c>
      <c r="E1145" s="3" t="s">
        <v>964</v>
      </c>
      <c r="F1145" s="3" t="s">
        <v>964</v>
      </c>
      <c r="G1145" s="3" t="s">
        <v>192</v>
      </c>
    </row>
    <row r="1146" spans="1:12" x14ac:dyDescent="0.25">
      <c r="A1146" s="3" t="s">
        <v>149</v>
      </c>
      <c r="B1146" s="3" t="s">
        <v>53</v>
      </c>
      <c r="C1146" s="3" t="s">
        <v>96</v>
      </c>
      <c r="D1146" s="5">
        <v>43063.423611111109</v>
      </c>
      <c r="E1146" s="3" t="s">
        <v>965</v>
      </c>
      <c r="F1146" s="3" t="s">
        <v>965</v>
      </c>
      <c r="G1146" s="3" t="s">
        <v>192</v>
      </c>
      <c r="H1146">
        <v>63</v>
      </c>
      <c r="I1146">
        <v>76</v>
      </c>
      <c r="J1146">
        <f t="shared" si="34"/>
        <v>0.82894736842105265</v>
      </c>
      <c r="K1146" s="3" t="b">
        <f t="shared" si="35"/>
        <v>0</v>
      </c>
      <c r="L1146" t="b">
        <v>0</v>
      </c>
    </row>
    <row r="1147" spans="1:12" x14ac:dyDescent="0.25">
      <c r="A1147" s="3" t="s">
        <v>149</v>
      </c>
      <c r="B1147" s="3" t="s">
        <v>53</v>
      </c>
      <c r="C1147" s="3" t="s">
        <v>96</v>
      </c>
      <c r="D1147" s="5">
        <v>43063.423611111109</v>
      </c>
      <c r="E1147" s="3" t="s">
        <v>966</v>
      </c>
      <c r="F1147" s="3" t="s">
        <v>966</v>
      </c>
      <c r="G1147" s="3" t="s">
        <v>192</v>
      </c>
    </row>
    <row r="1148" spans="1:12" x14ac:dyDescent="0.25">
      <c r="A1148" s="3" t="s">
        <v>149</v>
      </c>
      <c r="B1148" s="3" t="s">
        <v>53</v>
      </c>
      <c r="C1148" s="3" t="s">
        <v>96</v>
      </c>
      <c r="D1148" s="5">
        <v>43088.395833333336</v>
      </c>
      <c r="E1148" s="3" t="s">
        <v>967</v>
      </c>
      <c r="F1148" s="3" t="s">
        <v>967</v>
      </c>
      <c r="G1148" s="3" t="s">
        <v>192</v>
      </c>
      <c r="H1148">
        <v>60</v>
      </c>
      <c r="I1148">
        <v>54</v>
      </c>
      <c r="J1148">
        <f t="shared" si="34"/>
        <v>1.1111111111111112</v>
      </c>
      <c r="K1148" s="3" t="b">
        <f t="shared" si="35"/>
        <v>0</v>
      </c>
      <c r="L1148" t="b">
        <v>0</v>
      </c>
    </row>
    <row r="1149" spans="1:12" x14ac:dyDescent="0.25">
      <c r="A1149" s="3" t="s">
        <v>149</v>
      </c>
      <c r="B1149" s="3" t="s">
        <v>53</v>
      </c>
      <c r="C1149" s="3" t="s">
        <v>96</v>
      </c>
      <c r="D1149" s="5">
        <v>43088.395833333336</v>
      </c>
      <c r="E1149" s="3" t="s">
        <v>968</v>
      </c>
      <c r="F1149" s="3" t="s">
        <v>968</v>
      </c>
      <c r="G1149" s="3" t="s">
        <v>192</v>
      </c>
    </row>
    <row r="1150" spans="1:12" x14ac:dyDescent="0.25">
      <c r="A1150" s="3" t="s">
        <v>149</v>
      </c>
      <c r="B1150" s="3" t="s">
        <v>53</v>
      </c>
      <c r="C1150" s="3" t="s">
        <v>96</v>
      </c>
      <c r="D1150" s="5">
        <v>43117.4375</v>
      </c>
      <c r="E1150" s="3" t="s">
        <v>969</v>
      </c>
      <c r="F1150" s="3" t="s">
        <v>969</v>
      </c>
      <c r="G1150" s="3" t="s">
        <v>192</v>
      </c>
      <c r="H1150">
        <v>59</v>
      </c>
      <c r="I1150">
        <v>54</v>
      </c>
      <c r="J1150">
        <f t="shared" si="34"/>
        <v>1.0925925925925926</v>
      </c>
      <c r="K1150" s="3" t="b">
        <f t="shared" si="35"/>
        <v>0</v>
      </c>
      <c r="L1150" t="b">
        <v>0</v>
      </c>
    </row>
    <row r="1151" spans="1:12" x14ac:dyDescent="0.25">
      <c r="A1151" s="3" t="s">
        <v>149</v>
      </c>
      <c r="B1151" s="3" t="s">
        <v>53</v>
      </c>
      <c r="C1151" s="3" t="s">
        <v>96</v>
      </c>
      <c r="D1151" s="5">
        <v>43117.4375</v>
      </c>
      <c r="E1151" s="3" t="s">
        <v>970</v>
      </c>
      <c r="F1151" s="3" t="s">
        <v>970</v>
      </c>
      <c r="G1151" s="3" t="s">
        <v>192</v>
      </c>
    </row>
    <row r="1152" spans="1:12" x14ac:dyDescent="0.25">
      <c r="A1152" s="3" t="s">
        <v>149</v>
      </c>
      <c r="B1152" s="3" t="s">
        <v>53</v>
      </c>
      <c r="C1152" s="3" t="s">
        <v>97</v>
      </c>
      <c r="D1152" s="5">
        <v>42970.493055555555</v>
      </c>
      <c r="E1152" s="3" t="s">
        <v>959</v>
      </c>
      <c r="F1152" s="3" t="s">
        <v>959</v>
      </c>
      <c r="G1152" s="3" t="s">
        <v>192</v>
      </c>
      <c r="H1152">
        <v>70</v>
      </c>
    </row>
    <row r="1153" spans="1:12" x14ac:dyDescent="0.25">
      <c r="A1153" s="3" t="s">
        <v>149</v>
      </c>
      <c r="B1153" s="3" t="s">
        <v>53</v>
      </c>
      <c r="C1153" s="3" t="s">
        <v>97</v>
      </c>
      <c r="D1153" s="5">
        <v>42998.420138888891</v>
      </c>
      <c r="E1153" s="3" t="s">
        <v>961</v>
      </c>
      <c r="F1153" s="3" t="s">
        <v>961</v>
      </c>
      <c r="G1153" s="3" t="s">
        <v>192</v>
      </c>
      <c r="H1153">
        <v>103</v>
      </c>
    </row>
    <row r="1154" spans="1:12" x14ac:dyDescent="0.25">
      <c r="A1154" s="3" t="s">
        <v>149</v>
      </c>
      <c r="B1154" s="3" t="s">
        <v>53</v>
      </c>
      <c r="C1154" s="3" t="s">
        <v>97</v>
      </c>
      <c r="D1154" s="5">
        <v>43025.444444444445</v>
      </c>
      <c r="E1154" s="3" t="s">
        <v>963</v>
      </c>
      <c r="F1154" s="3" t="s">
        <v>963</v>
      </c>
      <c r="G1154" s="3" t="s">
        <v>192</v>
      </c>
      <c r="H1154">
        <v>91</v>
      </c>
    </row>
    <row r="1155" spans="1:12" x14ac:dyDescent="0.25">
      <c r="A1155" s="3" t="s">
        <v>149</v>
      </c>
      <c r="B1155" s="3" t="s">
        <v>53</v>
      </c>
      <c r="C1155" s="3" t="s">
        <v>97</v>
      </c>
      <c r="D1155" s="5">
        <v>43063.423611111109</v>
      </c>
      <c r="E1155" s="3" t="s">
        <v>965</v>
      </c>
      <c r="F1155" s="3" t="s">
        <v>965</v>
      </c>
      <c r="G1155" s="3" t="s">
        <v>192</v>
      </c>
      <c r="H1155">
        <v>70</v>
      </c>
    </row>
    <row r="1156" spans="1:12" x14ac:dyDescent="0.25">
      <c r="A1156" s="3" t="s">
        <v>149</v>
      </c>
      <c r="B1156" s="3" t="s">
        <v>53</v>
      </c>
      <c r="C1156" s="3" t="s">
        <v>97</v>
      </c>
      <c r="D1156" s="5">
        <v>43088.395833333336</v>
      </c>
      <c r="E1156" s="3" t="s">
        <v>967</v>
      </c>
      <c r="F1156" s="3" t="s">
        <v>967</v>
      </c>
      <c r="G1156" s="3" t="s">
        <v>192</v>
      </c>
      <c r="H1156">
        <v>63</v>
      </c>
    </row>
    <row r="1157" spans="1:12" x14ac:dyDescent="0.25">
      <c r="A1157" s="3" t="s">
        <v>149</v>
      </c>
      <c r="B1157" s="3" t="s">
        <v>53</v>
      </c>
      <c r="C1157" s="3" t="s">
        <v>97</v>
      </c>
      <c r="D1157" s="5">
        <v>43117.4375</v>
      </c>
      <c r="E1157" s="3" t="s">
        <v>969</v>
      </c>
      <c r="F1157" s="3" t="s">
        <v>969</v>
      </c>
      <c r="G1157" s="3" t="s">
        <v>192</v>
      </c>
      <c r="H1157">
        <v>62</v>
      </c>
    </row>
    <row r="1158" spans="1:12" x14ac:dyDescent="0.25">
      <c r="A1158" s="3" t="s">
        <v>150</v>
      </c>
      <c r="B1158" s="3" t="s">
        <v>54</v>
      </c>
      <c r="C1158" s="3" t="s">
        <v>96</v>
      </c>
      <c r="D1158" s="5">
        <v>42964.763888888891</v>
      </c>
      <c r="E1158" s="3" t="s">
        <v>516</v>
      </c>
      <c r="F1158" s="3" t="s">
        <v>516</v>
      </c>
      <c r="G1158" s="3" t="s">
        <v>192</v>
      </c>
      <c r="H1158">
        <v>84</v>
      </c>
      <c r="I1158">
        <v>59</v>
      </c>
      <c r="J1158">
        <f t="shared" ref="J1158:J1209" si="36">H1158/I1158</f>
        <v>1.423728813559322</v>
      </c>
      <c r="K1158" s="3" t="b">
        <f t="shared" ref="K1158:K1209" si="37">AND(J1158&gt;1.36,J1158&lt;1.84)</f>
        <v>1</v>
      </c>
      <c r="L1158" t="b">
        <v>1</v>
      </c>
    </row>
    <row r="1159" spans="1:12" x14ac:dyDescent="0.25">
      <c r="A1159" s="3" t="s">
        <v>150</v>
      </c>
      <c r="B1159" s="3" t="s">
        <v>54</v>
      </c>
      <c r="C1159" s="3" t="s">
        <v>96</v>
      </c>
      <c r="D1159" s="5">
        <v>42964.763888888891</v>
      </c>
      <c r="E1159" s="3" t="s">
        <v>971</v>
      </c>
      <c r="F1159" s="3" t="s">
        <v>971</v>
      </c>
      <c r="G1159" s="3" t="s">
        <v>192</v>
      </c>
    </row>
    <row r="1160" spans="1:12" x14ac:dyDescent="0.25">
      <c r="A1160" s="3" t="s">
        <v>150</v>
      </c>
      <c r="B1160" s="3" t="s">
        <v>54</v>
      </c>
      <c r="C1160" s="3" t="s">
        <v>96</v>
      </c>
      <c r="D1160" s="5">
        <v>43003.384027777778</v>
      </c>
      <c r="E1160" s="3" t="s">
        <v>972</v>
      </c>
      <c r="F1160" s="3" t="s">
        <v>972</v>
      </c>
      <c r="G1160" s="3" t="s">
        <v>192</v>
      </c>
      <c r="H1160">
        <v>86</v>
      </c>
      <c r="I1160">
        <v>61</v>
      </c>
      <c r="J1160">
        <f t="shared" si="36"/>
        <v>1.4098360655737705</v>
      </c>
      <c r="K1160" s="3" t="b">
        <f t="shared" si="37"/>
        <v>1</v>
      </c>
      <c r="L1160" t="b">
        <v>1</v>
      </c>
    </row>
    <row r="1161" spans="1:12" x14ac:dyDescent="0.25">
      <c r="A1161" s="3" t="s">
        <v>150</v>
      </c>
      <c r="B1161" s="3" t="s">
        <v>54</v>
      </c>
      <c r="C1161" s="3" t="s">
        <v>96</v>
      </c>
      <c r="D1161" s="5">
        <v>43003.385416666664</v>
      </c>
      <c r="E1161" s="3" t="s">
        <v>973</v>
      </c>
      <c r="F1161" s="3" t="s">
        <v>973</v>
      </c>
      <c r="G1161" s="3" t="s">
        <v>192</v>
      </c>
    </row>
    <row r="1162" spans="1:12" x14ac:dyDescent="0.25">
      <c r="A1162" s="3" t="s">
        <v>150</v>
      </c>
      <c r="B1162" s="3" t="s">
        <v>54</v>
      </c>
      <c r="C1162" s="3" t="s">
        <v>96</v>
      </c>
      <c r="D1162" s="5">
        <v>43026.394444444442</v>
      </c>
      <c r="E1162" s="3" t="s">
        <v>974</v>
      </c>
      <c r="F1162" s="3" t="s">
        <v>974</v>
      </c>
      <c r="G1162" s="3" t="s">
        <v>192</v>
      </c>
      <c r="H1162">
        <v>80</v>
      </c>
      <c r="I1162">
        <v>56</v>
      </c>
      <c r="J1162">
        <f t="shared" si="36"/>
        <v>1.4285714285714286</v>
      </c>
      <c r="K1162" s="3" t="b">
        <f t="shared" si="37"/>
        <v>1</v>
      </c>
      <c r="L1162" t="b">
        <v>1</v>
      </c>
    </row>
    <row r="1163" spans="1:12" x14ac:dyDescent="0.25">
      <c r="A1163" s="3" t="s">
        <v>150</v>
      </c>
      <c r="B1163" s="3" t="s">
        <v>54</v>
      </c>
      <c r="C1163" s="3" t="s">
        <v>96</v>
      </c>
      <c r="D1163" s="5">
        <v>43026.394444444442</v>
      </c>
      <c r="E1163" s="3" t="s">
        <v>975</v>
      </c>
      <c r="F1163" s="3" t="s">
        <v>975</v>
      </c>
      <c r="G1163" s="3" t="s">
        <v>192</v>
      </c>
    </row>
    <row r="1164" spans="1:12" x14ac:dyDescent="0.25">
      <c r="A1164" s="3" t="s">
        <v>150</v>
      </c>
      <c r="B1164" s="3" t="s">
        <v>54</v>
      </c>
      <c r="C1164" s="3" t="s">
        <v>96</v>
      </c>
      <c r="D1164" s="5">
        <v>43061.388888888891</v>
      </c>
      <c r="E1164" s="3" t="s">
        <v>976</v>
      </c>
      <c r="F1164" s="3" t="s">
        <v>976</v>
      </c>
      <c r="G1164" s="3" t="s">
        <v>192</v>
      </c>
      <c r="H1164">
        <v>76</v>
      </c>
      <c r="I1164">
        <v>81</v>
      </c>
      <c r="J1164">
        <f t="shared" si="36"/>
        <v>0.93827160493827155</v>
      </c>
      <c r="K1164" s="3" t="b">
        <f t="shared" si="37"/>
        <v>0</v>
      </c>
      <c r="L1164" t="b">
        <v>0</v>
      </c>
    </row>
    <row r="1165" spans="1:12" x14ac:dyDescent="0.25">
      <c r="A1165" s="3" t="s">
        <v>150</v>
      </c>
      <c r="B1165" s="3" t="s">
        <v>54</v>
      </c>
      <c r="C1165" s="3" t="s">
        <v>96</v>
      </c>
      <c r="D1165" s="5">
        <v>43061.388888888891</v>
      </c>
      <c r="E1165" s="3" t="s">
        <v>977</v>
      </c>
      <c r="F1165" s="3" t="s">
        <v>977</v>
      </c>
      <c r="G1165" s="3" t="s">
        <v>192</v>
      </c>
    </row>
    <row r="1166" spans="1:12" x14ac:dyDescent="0.25">
      <c r="A1166" s="3" t="s">
        <v>150</v>
      </c>
      <c r="B1166" s="3" t="s">
        <v>54</v>
      </c>
      <c r="C1166" s="3" t="s">
        <v>96</v>
      </c>
      <c r="D1166" s="5">
        <v>43089.597222222219</v>
      </c>
      <c r="E1166" s="3" t="s">
        <v>978</v>
      </c>
      <c r="F1166" s="3" t="s">
        <v>978</v>
      </c>
      <c r="G1166" s="3" t="s">
        <v>192</v>
      </c>
      <c r="H1166">
        <v>53</v>
      </c>
      <c r="I1166">
        <v>41</v>
      </c>
      <c r="J1166">
        <f t="shared" si="36"/>
        <v>1.2926829268292683</v>
      </c>
      <c r="K1166" s="3" t="b">
        <f t="shared" si="37"/>
        <v>0</v>
      </c>
      <c r="L1166" t="b">
        <v>0</v>
      </c>
    </row>
    <row r="1167" spans="1:12" x14ac:dyDescent="0.25">
      <c r="A1167" s="3" t="s">
        <v>150</v>
      </c>
      <c r="B1167" s="3" t="s">
        <v>54</v>
      </c>
      <c r="C1167" s="3" t="s">
        <v>96</v>
      </c>
      <c r="D1167" s="5">
        <v>43089.597222222219</v>
      </c>
      <c r="E1167" s="3" t="s">
        <v>979</v>
      </c>
      <c r="F1167" s="3" t="s">
        <v>979</v>
      </c>
      <c r="G1167" s="3" t="s">
        <v>192</v>
      </c>
    </row>
    <row r="1168" spans="1:12" x14ac:dyDescent="0.25">
      <c r="A1168" s="3" t="s">
        <v>150</v>
      </c>
      <c r="B1168" s="3" t="s">
        <v>54</v>
      </c>
      <c r="C1168" s="3" t="s">
        <v>96</v>
      </c>
      <c r="D1168" s="5">
        <v>43118.395833333336</v>
      </c>
      <c r="E1168" s="3" t="s">
        <v>980</v>
      </c>
      <c r="F1168" s="3" t="s">
        <v>980</v>
      </c>
      <c r="G1168" s="3" t="s">
        <v>192</v>
      </c>
      <c r="H1168">
        <v>66</v>
      </c>
      <c r="I1168">
        <v>51</v>
      </c>
      <c r="J1168">
        <f t="shared" si="36"/>
        <v>1.2941176470588236</v>
      </c>
      <c r="K1168" s="3" t="b">
        <f t="shared" si="37"/>
        <v>0</v>
      </c>
      <c r="L1168" t="b">
        <v>0</v>
      </c>
    </row>
    <row r="1169" spans="1:12" x14ac:dyDescent="0.25">
      <c r="A1169" s="3" t="s">
        <v>150</v>
      </c>
      <c r="B1169" s="3" t="s">
        <v>54</v>
      </c>
      <c r="C1169" s="3" t="s">
        <v>96</v>
      </c>
      <c r="D1169" s="5">
        <v>43118.395833333336</v>
      </c>
      <c r="E1169" s="3" t="s">
        <v>981</v>
      </c>
      <c r="F1169" s="3" t="s">
        <v>981</v>
      </c>
      <c r="G1169" s="3" t="s">
        <v>192</v>
      </c>
    </row>
    <row r="1170" spans="1:12" x14ac:dyDescent="0.25">
      <c r="A1170" s="3" t="s">
        <v>150</v>
      </c>
      <c r="B1170" s="3" t="s">
        <v>54</v>
      </c>
      <c r="C1170" s="3" t="s">
        <v>97</v>
      </c>
      <c r="D1170" s="5">
        <v>42964.763888888891</v>
      </c>
      <c r="E1170" s="3" t="s">
        <v>516</v>
      </c>
      <c r="F1170" s="3" t="s">
        <v>516</v>
      </c>
      <c r="G1170" s="3" t="s">
        <v>192</v>
      </c>
      <c r="H1170">
        <v>84</v>
      </c>
    </row>
    <row r="1171" spans="1:12" x14ac:dyDescent="0.25">
      <c r="A1171" s="3" t="s">
        <v>150</v>
      </c>
      <c r="B1171" s="3" t="s">
        <v>54</v>
      </c>
      <c r="C1171" s="3" t="s">
        <v>97</v>
      </c>
      <c r="D1171" s="5">
        <v>42964.763888888891</v>
      </c>
      <c r="E1171" s="3" t="s">
        <v>982</v>
      </c>
      <c r="F1171" s="3" t="s">
        <v>516</v>
      </c>
      <c r="G1171" s="3" t="s">
        <v>192</v>
      </c>
      <c r="H1171">
        <v>78</v>
      </c>
    </row>
    <row r="1172" spans="1:12" x14ac:dyDescent="0.25">
      <c r="A1172" s="3" t="s">
        <v>150</v>
      </c>
      <c r="B1172" s="3" t="s">
        <v>54</v>
      </c>
      <c r="C1172" s="3" t="s">
        <v>97</v>
      </c>
      <c r="D1172" s="5">
        <v>42964.763888888891</v>
      </c>
      <c r="E1172" s="3" t="s">
        <v>324</v>
      </c>
      <c r="F1172" s="3" t="s">
        <v>516</v>
      </c>
      <c r="G1172" s="3" t="s">
        <v>192</v>
      </c>
      <c r="H1172">
        <v>77</v>
      </c>
    </row>
    <row r="1173" spans="1:12" x14ac:dyDescent="0.25">
      <c r="A1173" s="3" t="s">
        <v>150</v>
      </c>
      <c r="B1173" s="3" t="s">
        <v>54</v>
      </c>
      <c r="C1173" s="3" t="s">
        <v>97</v>
      </c>
      <c r="D1173" s="5">
        <v>42964.763888888891</v>
      </c>
      <c r="E1173" s="3" t="s">
        <v>612</v>
      </c>
      <c r="F1173" s="3" t="s">
        <v>516</v>
      </c>
      <c r="G1173" s="3" t="s">
        <v>192</v>
      </c>
      <c r="H1173">
        <v>84</v>
      </c>
    </row>
    <row r="1174" spans="1:12" x14ac:dyDescent="0.25">
      <c r="A1174" s="3" t="s">
        <v>150</v>
      </c>
      <c r="B1174" s="3" t="s">
        <v>54</v>
      </c>
      <c r="C1174" s="3" t="s">
        <v>97</v>
      </c>
      <c r="D1174" s="5">
        <v>42964.763888888891</v>
      </c>
      <c r="E1174" s="3" t="s">
        <v>591</v>
      </c>
      <c r="F1174" s="3" t="s">
        <v>516</v>
      </c>
      <c r="G1174" s="3" t="s">
        <v>192</v>
      </c>
      <c r="H1174">
        <v>94</v>
      </c>
    </row>
    <row r="1175" spans="1:12" x14ac:dyDescent="0.25">
      <c r="A1175" s="3" t="s">
        <v>150</v>
      </c>
      <c r="B1175" s="3" t="s">
        <v>54</v>
      </c>
      <c r="C1175" s="3" t="s">
        <v>97</v>
      </c>
      <c r="D1175" s="5">
        <v>43003.384027777778</v>
      </c>
      <c r="E1175" s="3" t="s">
        <v>972</v>
      </c>
      <c r="F1175" s="3" t="s">
        <v>972</v>
      </c>
      <c r="G1175" s="3" t="s">
        <v>192</v>
      </c>
      <c r="H1175">
        <v>86</v>
      </c>
    </row>
    <row r="1176" spans="1:12" x14ac:dyDescent="0.25">
      <c r="A1176" s="3" t="s">
        <v>150</v>
      </c>
      <c r="B1176" s="3" t="s">
        <v>54</v>
      </c>
      <c r="C1176" s="3" t="s">
        <v>97</v>
      </c>
      <c r="D1176" s="5">
        <v>43026.394444444442</v>
      </c>
      <c r="E1176" s="3" t="s">
        <v>974</v>
      </c>
      <c r="F1176" s="3" t="s">
        <v>974</v>
      </c>
      <c r="G1176" s="3" t="s">
        <v>192</v>
      </c>
      <c r="H1176">
        <v>95</v>
      </c>
    </row>
    <row r="1177" spans="1:12" x14ac:dyDescent="0.25">
      <c r="A1177" s="3" t="s">
        <v>150</v>
      </c>
      <c r="B1177" s="3" t="s">
        <v>54</v>
      </c>
      <c r="C1177" s="3" t="s">
        <v>97</v>
      </c>
      <c r="D1177" s="5">
        <v>43061.388888888891</v>
      </c>
      <c r="E1177" s="3" t="s">
        <v>976</v>
      </c>
      <c r="F1177" s="3" t="s">
        <v>976</v>
      </c>
      <c r="G1177" s="3" t="s">
        <v>192</v>
      </c>
      <c r="H1177">
        <v>98</v>
      </c>
    </row>
    <row r="1178" spans="1:12" x14ac:dyDescent="0.25">
      <c r="A1178" s="3" t="s">
        <v>150</v>
      </c>
      <c r="B1178" s="3" t="s">
        <v>54</v>
      </c>
      <c r="C1178" s="3" t="s">
        <v>97</v>
      </c>
      <c r="D1178" s="5">
        <v>43089.597222222219</v>
      </c>
      <c r="E1178" s="3" t="s">
        <v>978</v>
      </c>
      <c r="F1178" s="3" t="s">
        <v>978</v>
      </c>
      <c r="G1178" s="3" t="s">
        <v>192</v>
      </c>
      <c r="H1178">
        <v>63</v>
      </c>
    </row>
    <row r="1179" spans="1:12" x14ac:dyDescent="0.25">
      <c r="A1179" s="3" t="s">
        <v>150</v>
      </c>
      <c r="B1179" s="3" t="s">
        <v>54</v>
      </c>
      <c r="C1179" s="3" t="s">
        <v>97</v>
      </c>
      <c r="D1179" s="5">
        <v>43118.395833333336</v>
      </c>
      <c r="E1179" s="3" t="s">
        <v>980</v>
      </c>
      <c r="F1179" s="3" t="s">
        <v>980</v>
      </c>
      <c r="G1179" s="3" t="s">
        <v>192</v>
      </c>
      <c r="H1179">
        <v>68</v>
      </c>
    </row>
    <row r="1180" spans="1:12" x14ac:dyDescent="0.25">
      <c r="A1180" s="3" t="s">
        <v>151</v>
      </c>
      <c r="B1180" s="3" t="s">
        <v>55</v>
      </c>
      <c r="C1180" s="3" t="s">
        <v>96</v>
      </c>
      <c r="D1180" s="5">
        <v>42955.4375</v>
      </c>
      <c r="E1180" s="3" t="s">
        <v>983</v>
      </c>
      <c r="F1180" s="3" t="s">
        <v>983</v>
      </c>
      <c r="G1180" s="3" t="s">
        <v>192</v>
      </c>
      <c r="H1180">
        <v>102</v>
      </c>
      <c r="I1180">
        <v>49</v>
      </c>
      <c r="J1180">
        <f t="shared" si="36"/>
        <v>2.0816326530612246</v>
      </c>
      <c r="K1180" s="3" t="b">
        <f t="shared" si="37"/>
        <v>0</v>
      </c>
      <c r="L1180" t="b">
        <v>0</v>
      </c>
    </row>
    <row r="1181" spans="1:12" x14ac:dyDescent="0.25">
      <c r="A1181" s="3" t="s">
        <v>151</v>
      </c>
      <c r="B1181" s="3" t="s">
        <v>55</v>
      </c>
      <c r="C1181" s="3" t="s">
        <v>96</v>
      </c>
      <c r="D1181" s="5">
        <v>42955.4375</v>
      </c>
      <c r="E1181" s="3" t="s">
        <v>984</v>
      </c>
      <c r="F1181" s="3" t="s">
        <v>984</v>
      </c>
      <c r="G1181" s="3" t="s">
        <v>192</v>
      </c>
    </row>
    <row r="1182" spans="1:12" x14ac:dyDescent="0.25">
      <c r="A1182" s="3" t="s">
        <v>151</v>
      </c>
      <c r="B1182" s="3" t="s">
        <v>55</v>
      </c>
      <c r="C1182" s="3" t="s">
        <v>96</v>
      </c>
      <c r="D1182" s="5">
        <v>42983.430555555555</v>
      </c>
      <c r="E1182" s="3" t="s">
        <v>985</v>
      </c>
      <c r="F1182" s="3" t="s">
        <v>985</v>
      </c>
      <c r="G1182" s="3" t="s">
        <v>192</v>
      </c>
      <c r="H1182">
        <v>110</v>
      </c>
      <c r="I1182">
        <v>90</v>
      </c>
      <c r="J1182">
        <f t="shared" si="36"/>
        <v>1.2222222222222223</v>
      </c>
      <c r="K1182" s="3" t="b">
        <f t="shared" si="37"/>
        <v>0</v>
      </c>
      <c r="L1182" t="b">
        <v>0</v>
      </c>
    </row>
    <row r="1183" spans="1:12" x14ac:dyDescent="0.25">
      <c r="A1183" s="3" t="s">
        <v>151</v>
      </c>
      <c r="B1183" s="3" t="s">
        <v>55</v>
      </c>
      <c r="C1183" s="3" t="s">
        <v>96</v>
      </c>
      <c r="D1183" s="5">
        <v>42983.4375</v>
      </c>
      <c r="E1183" s="3" t="s">
        <v>986</v>
      </c>
      <c r="F1183" s="3" t="s">
        <v>986</v>
      </c>
      <c r="G1183" s="3" t="s">
        <v>192</v>
      </c>
    </row>
    <row r="1184" spans="1:12" x14ac:dyDescent="0.25">
      <c r="A1184" s="3" t="s">
        <v>151</v>
      </c>
      <c r="B1184" s="3" t="s">
        <v>55</v>
      </c>
      <c r="C1184" s="3" t="s">
        <v>96</v>
      </c>
      <c r="D1184" s="5">
        <v>43012.625</v>
      </c>
      <c r="E1184" s="3" t="s">
        <v>987</v>
      </c>
      <c r="F1184" s="3" t="s">
        <v>987</v>
      </c>
      <c r="G1184" s="3" t="s">
        <v>192</v>
      </c>
      <c r="H1184">
        <v>117</v>
      </c>
      <c r="I1184">
        <v>86</v>
      </c>
      <c r="J1184">
        <f t="shared" si="36"/>
        <v>1.3604651162790697</v>
      </c>
      <c r="K1184" s="3" t="b">
        <f t="shared" si="37"/>
        <v>1</v>
      </c>
      <c r="L1184" t="b">
        <v>1</v>
      </c>
    </row>
    <row r="1185" spans="1:12" x14ac:dyDescent="0.25">
      <c r="A1185" s="3" t="s">
        <v>151</v>
      </c>
      <c r="B1185" s="3" t="s">
        <v>55</v>
      </c>
      <c r="C1185" s="3" t="s">
        <v>96</v>
      </c>
      <c r="D1185" s="5">
        <v>43012.625</v>
      </c>
      <c r="E1185" s="3" t="s">
        <v>988</v>
      </c>
      <c r="F1185" s="3" t="s">
        <v>988</v>
      </c>
      <c r="G1185" s="3" t="s">
        <v>192</v>
      </c>
    </row>
    <row r="1186" spans="1:12" x14ac:dyDescent="0.25">
      <c r="A1186" s="3" t="s">
        <v>151</v>
      </c>
      <c r="B1186" s="3" t="s">
        <v>55</v>
      </c>
      <c r="C1186" s="3" t="s">
        <v>96</v>
      </c>
      <c r="D1186" s="5">
        <v>43046.611111111109</v>
      </c>
      <c r="E1186" s="3" t="s">
        <v>989</v>
      </c>
      <c r="F1186" s="3" t="s">
        <v>989</v>
      </c>
      <c r="G1186" s="3" t="s">
        <v>192</v>
      </c>
      <c r="H1186">
        <v>107</v>
      </c>
      <c r="I1186">
        <v>81</v>
      </c>
      <c r="J1186">
        <f t="shared" si="36"/>
        <v>1.3209876543209877</v>
      </c>
      <c r="K1186" s="3" t="b">
        <f t="shared" si="37"/>
        <v>0</v>
      </c>
      <c r="L1186" t="b">
        <v>0</v>
      </c>
    </row>
    <row r="1187" spans="1:12" x14ac:dyDescent="0.25">
      <c r="A1187" s="3" t="s">
        <v>151</v>
      </c>
      <c r="B1187" s="3" t="s">
        <v>55</v>
      </c>
      <c r="C1187" s="3" t="s">
        <v>96</v>
      </c>
      <c r="D1187" s="5">
        <v>43046.611111111109</v>
      </c>
      <c r="E1187" s="3" t="s">
        <v>990</v>
      </c>
      <c r="F1187" s="3" t="s">
        <v>990</v>
      </c>
      <c r="G1187" s="3" t="s">
        <v>192</v>
      </c>
    </row>
    <row r="1188" spans="1:12" x14ac:dyDescent="0.25">
      <c r="A1188" s="3" t="s">
        <v>151</v>
      </c>
      <c r="B1188" s="3" t="s">
        <v>55</v>
      </c>
      <c r="C1188" s="3" t="s">
        <v>96</v>
      </c>
      <c r="D1188" s="5">
        <v>43074.491666666669</v>
      </c>
      <c r="E1188" s="3" t="s">
        <v>991</v>
      </c>
      <c r="F1188" s="3" t="s">
        <v>991</v>
      </c>
      <c r="G1188" s="3" t="s">
        <v>192</v>
      </c>
      <c r="H1188">
        <v>48</v>
      </c>
      <c r="I1188">
        <v>50</v>
      </c>
      <c r="J1188">
        <f t="shared" si="36"/>
        <v>0.96</v>
      </c>
      <c r="K1188" s="3" t="b">
        <f t="shared" si="37"/>
        <v>0</v>
      </c>
      <c r="L1188" t="b">
        <v>0</v>
      </c>
    </row>
    <row r="1189" spans="1:12" x14ac:dyDescent="0.25">
      <c r="A1189" s="3" t="s">
        <v>151</v>
      </c>
      <c r="B1189" s="3" t="s">
        <v>55</v>
      </c>
      <c r="C1189" s="3" t="s">
        <v>96</v>
      </c>
      <c r="D1189" s="5">
        <v>43074.491666666669</v>
      </c>
      <c r="E1189" s="3" t="s">
        <v>992</v>
      </c>
      <c r="F1189" s="3" t="s">
        <v>992</v>
      </c>
      <c r="G1189" s="3" t="s">
        <v>192</v>
      </c>
    </row>
    <row r="1190" spans="1:12" x14ac:dyDescent="0.25">
      <c r="A1190" s="3" t="s">
        <v>151</v>
      </c>
      <c r="B1190" s="3" t="s">
        <v>55</v>
      </c>
      <c r="C1190" s="3" t="s">
        <v>96</v>
      </c>
      <c r="D1190" s="5">
        <v>43104.458333333336</v>
      </c>
      <c r="E1190" s="3" t="s">
        <v>993</v>
      </c>
      <c r="F1190" s="3" t="s">
        <v>993</v>
      </c>
      <c r="G1190" s="3" t="s">
        <v>192</v>
      </c>
      <c r="H1190">
        <v>84</v>
      </c>
      <c r="I1190">
        <v>72</v>
      </c>
      <c r="J1190">
        <f t="shared" si="36"/>
        <v>1.1666666666666667</v>
      </c>
      <c r="K1190" s="3" t="b">
        <f t="shared" si="37"/>
        <v>0</v>
      </c>
      <c r="L1190" t="b">
        <v>0</v>
      </c>
    </row>
    <row r="1191" spans="1:12" x14ac:dyDescent="0.25">
      <c r="A1191" s="3" t="s">
        <v>151</v>
      </c>
      <c r="B1191" s="3" t="s">
        <v>55</v>
      </c>
      <c r="C1191" s="3" t="s">
        <v>96</v>
      </c>
      <c r="D1191" s="5">
        <v>43104.458333333336</v>
      </c>
      <c r="E1191" s="3" t="s">
        <v>994</v>
      </c>
      <c r="F1191" s="3" t="s">
        <v>994</v>
      </c>
      <c r="G1191" s="3" t="s">
        <v>192</v>
      </c>
    </row>
    <row r="1192" spans="1:12" x14ac:dyDescent="0.25">
      <c r="A1192" s="3" t="s">
        <v>151</v>
      </c>
      <c r="B1192" s="3" t="s">
        <v>55</v>
      </c>
      <c r="C1192" s="3" t="s">
        <v>97</v>
      </c>
      <c r="D1192" s="5">
        <v>42955.4375</v>
      </c>
      <c r="E1192" s="3" t="s">
        <v>983</v>
      </c>
      <c r="F1192" s="3" t="s">
        <v>983</v>
      </c>
      <c r="G1192" s="3" t="s">
        <v>192</v>
      </c>
      <c r="H1192">
        <v>111</v>
      </c>
    </row>
    <row r="1193" spans="1:12" x14ac:dyDescent="0.25">
      <c r="A1193" s="3" t="s">
        <v>151</v>
      </c>
      <c r="B1193" s="3" t="s">
        <v>55</v>
      </c>
      <c r="C1193" s="3" t="s">
        <v>97</v>
      </c>
      <c r="D1193" s="5">
        <v>42983.430555555555</v>
      </c>
      <c r="E1193" s="3" t="s">
        <v>985</v>
      </c>
      <c r="F1193" s="3" t="s">
        <v>985</v>
      </c>
      <c r="G1193" s="3" t="s">
        <v>192</v>
      </c>
      <c r="H1193">
        <v>105</v>
      </c>
    </row>
    <row r="1194" spans="1:12" x14ac:dyDescent="0.25">
      <c r="A1194" s="3" t="s">
        <v>151</v>
      </c>
      <c r="B1194" s="3" t="s">
        <v>55</v>
      </c>
      <c r="C1194" s="3" t="s">
        <v>97</v>
      </c>
      <c r="D1194" s="5">
        <v>43012.625</v>
      </c>
      <c r="E1194" s="3" t="s">
        <v>987</v>
      </c>
      <c r="F1194" s="3" t="s">
        <v>987</v>
      </c>
      <c r="G1194" s="3" t="s">
        <v>192</v>
      </c>
      <c r="H1194">
        <v>130</v>
      </c>
    </row>
    <row r="1195" spans="1:12" x14ac:dyDescent="0.25">
      <c r="A1195" s="3" t="s">
        <v>151</v>
      </c>
      <c r="B1195" s="3" t="s">
        <v>55</v>
      </c>
      <c r="C1195" s="3" t="s">
        <v>97</v>
      </c>
      <c r="D1195" s="5">
        <v>43046.611111111109</v>
      </c>
      <c r="E1195" s="3" t="s">
        <v>989</v>
      </c>
      <c r="F1195" s="3" t="s">
        <v>989</v>
      </c>
      <c r="G1195" s="3" t="s">
        <v>192</v>
      </c>
      <c r="H1195">
        <v>123</v>
      </c>
    </row>
    <row r="1196" spans="1:12" x14ac:dyDescent="0.25">
      <c r="A1196" s="3" t="s">
        <v>151</v>
      </c>
      <c r="B1196" s="3" t="s">
        <v>55</v>
      </c>
      <c r="C1196" s="3" t="s">
        <v>97</v>
      </c>
      <c r="D1196" s="5">
        <v>43074.491666666669</v>
      </c>
      <c r="E1196" s="3" t="s">
        <v>991</v>
      </c>
      <c r="F1196" s="3" t="s">
        <v>991</v>
      </c>
      <c r="G1196" s="3" t="s">
        <v>192</v>
      </c>
      <c r="H1196">
        <v>59</v>
      </c>
    </row>
    <row r="1197" spans="1:12" x14ac:dyDescent="0.25">
      <c r="A1197" s="3" t="s">
        <v>151</v>
      </c>
      <c r="B1197" s="3" t="s">
        <v>55</v>
      </c>
      <c r="C1197" s="3" t="s">
        <v>97</v>
      </c>
      <c r="D1197" s="5">
        <v>43104.458333333336</v>
      </c>
      <c r="E1197" s="3" t="s">
        <v>993</v>
      </c>
      <c r="F1197" s="3" t="s">
        <v>993</v>
      </c>
      <c r="G1197" s="3" t="s">
        <v>192</v>
      </c>
      <c r="H1197">
        <v>87</v>
      </c>
    </row>
    <row r="1198" spans="1:12" x14ac:dyDescent="0.25">
      <c r="A1198" s="3" t="s">
        <v>152</v>
      </c>
      <c r="B1198" s="3" t="s">
        <v>56</v>
      </c>
      <c r="C1198" s="3" t="s">
        <v>96</v>
      </c>
      <c r="D1198" s="5">
        <v>42957.396527777775</v>
      </c>
      <c r="E1198" s="3" t="s">
        <v>995</v>
      </c>
      <c r="F1198" s="3" t="s">
        <v>995</v>
      </c>
      <c r="G1198" s="3" t="s">
        <v>996</v>
      </c>
      <c r="H1198">
        <v>39000</v>
      </c>
      <c r="I1198">
        <v>54192</v>
      </c>
      <c r="J1198">
        <f t="shared" si="36"/>
        <v>0.71966341895482733</v>
      </c>
      <c r="K1198" s="3" t="b">
        <f t="shared" si="37"/>
        <v>0</v>
      </c>
      <c r="L1198" t="b">
        <v>0</v>
      </c>
    </row>
    <row r="1199" spans="1:12" x14ac:dyDescent="0.25">
      <c r="A1199" s="3" t="s">
        <v>152</v>
      </c>
      <c r="B1199" s="3" t="s">
        <v>56</v>
      </c>
      <c r="C1199" s="3" t="s">
        <v>96</v>
      </c>
      <c r="D1199" s="5">
        <v>42957.402083333334</v>
      </c>
      <c r="E1199" s="3" t="s">
        <v>997</v>
      </c>
      <c r="F1199" s="3" t="s">
        <v>997</v>
      </c>
      <c r="G1199" s="3" t="s">
        <v>998</v>
      </c>
      <c r="H1199">
        <v>40420</v>
      </c>
      <c r="I1199">
        <v>30402</v>
      </c>
      <c r="J1199">
        <f t="shared" si="36"/>
        <v>1.3295177948819157</v>
      </c>
      <c r="K1199" s="3" t="b">
        <f t="shared" si="37"/>
        <v>0</v>
      </c>
      <c r="L1199" t="b">
        <v>0</v>
      </c>
    </row>
    <row r="1200" spans="1:12" x14ac:dyDescent="0.25">
      <c r="A1200" s="3" t="s">
        <v>152</v>
      </c>
      <c r="B1200" s="3" t="s">
        <v>56</v>
      </c>
      <c r="C1200" s="3" t="s">
        <v>96</v>
      </c>
      <c r="D1200" s="5">
        <v>42991.563888888886</v>
      </c>
      <c r="E1200" s="3" t="s">
        <v>999</v>
      </c>
      <c r="F1200" s="3" t="s">
        <v>999</v>
      </c>
      <c r="G1200" s="3" t="s">
        <v>996</v>
      </c>
      <c r="H1200">
        <v>42630</v>
      </c>
      <c r="I1200">
        <v>32083</v>
      </c>
      <c r="J1200">
        <f t="shared" si="36"/>
        <v>1.32874107782938</v>
      </c>
      <c r="K1200" s="3" t="b">
        <f t="shared" si="37"/>
        <v>0</v>
      </c>
      <c r="L1200" t="b">
        <v>0</v>
      </c>
    </row>
    <row r="1201" spans="1:12" x14ac:dyDescent="0.25">
      <c r="A1201" s="3" t="s">
        <v>152</v>
      </c>
      <c r="B1201" s="3" t="s">
        <v>56</v>
      </c>
      <c r="C1201" s="3" t="s">
        <v>96</v>
      </c>
      <c r="D1201" s="5">
        <v>42991.570138888892</v>
      </c>
      <c r="E1201" s="3" t="s">
        <v>1000</v>
      </c>
      <c r="F1201" s="3" t="s">
        <v>1000</v>
      </c>
      <c r="G1201" s="3" t="s">
        <v>998</v>
      </c>
      <c r="H1201">
        <v>43090</v>
      </c>
      <c r="I1201">
        <v>36143</v>
      </c>
      <c r="J1201">
        <f t="shared" si="36"/>
        <v>1.1922087264477215</v>
      </c>
      <c r="K1201" s="3" t="b">
        <f t="shared" si="37"/>
        <v>0</v>
      </c>
      <c r="L1201" t="b">
        <v>0</v>
      </c>
    </row>
    <row r="1202" spans="1:12" x14ac:dyDescent="0.25">
      <c r="A1202" s="3" t="s">
        <v>152</v>
      </c>
      <c r="B1202" s="3" t="s">
        <v>56</v>
      </c>
      <c r="C1202" s="3" t="s">
        <v>96</v>
      </c>
      <c r="D1202" s="5">
        <v>43025.543749999997</v>
      </c>
      <c r="E1202" s="3" t="s">
        <v>1001</v>
      </c>
      <c r="F1202" s="3" t="s">
        <v>1001</v>
      </c>
      <c r="G1202" s="3" t="s">
        <v>996</v>
      </c>
      <c r="H1202">
        <v>36190</v>
      </c>
      <c r="I1202">
        <v>39532</v>
      </c>
      <c r="J1202">
        <f t="shared" si="36"/>
        <v>0.91546089244156637</v>
      </c>
      <c r="K1202" s="3" t="b">
        <f t="shared" si="37"/>
        <v>0</v>
      </c>
      <c r="L1202" t="b">
        <v>0</v>
      </c>
    </row>
    <row r="1203" spans="1:12" x14ac:dyDescent="0.25">
      <c r="A1203" s="3" t="s">
        <v>152</v>
      </c>
      <c r="B1203" s="3" t="s">
        <v>56</v>
      </c>
      <c r="C1203" s="3" t="s">
        <v>96</v>
      </c>
      <c r="D1203" s="5">
        <v>43025.553472222222</v>
      </c>
      <c r="E1203" s="3" t="s">
        <v>1002</v>
      </c>
      <c r="F1203" s="3" t="s">
        <v>1002</v>
      </c>
      <c r="G1203" s="3" t="s">
        <v>998</v>
      </c>
      <c r="H1203">
        <v>35800</v>
      </c>
      <c r="I1203">
        <v>59588</v>
      </c>
      <c r="J1203">
        <f t="shared" si="36"/>
        <v>0.60079210579311271</v>
      </c>
      <c r="K1203" s="3" t="b">
        <f t="shared" si="37"/>
        <v>0</v>
      </c>
      <c r="L1203" t="b">
        <v>0</v>
      </c>
    </row>
    <row r="1204" spans="1:12" x14ac:dyDescent="0.25">
      <c r="A1204" s="3" t="s">
        <v>152</v>
      </c>
      <c r="B1204" s="3" t="s">
        <v>56</v>
      </c>
      <c r="C1204" s="3" t="s">
        <v>96</v>
      </c>
      <c r="D1204" s="5">
        <v>43054.579861111109</v>
      </c>
      <c r="E1204" s="3" t="s">
        <v>1003</v>
      </c>
      <c r="F1204" s="3" t="s">
        <v>1003</v>
      </c>
      <c r="G1204" s="3" t="s">
        <v>996</v>
      </c>
      <c r="H1204">
        <v>37970</v>
      </c>
      <c r="I1204">
        <v>38513</v>
      </c>
      <c r="J1204">
        <f t="shared" si="36"/>
        <v>0.98590086464310756</v>
      </c>
      <c r="K1204" s="3" t="b">
        <f t="shared" si="37"/>
        <v>0</v>
      </c>
      <c r="L1204" t="b">
        <v>0</v>
      </c>
    </row>
    <row r="1205" spans="1:12" x14ac:dyDescent="0.25">
      <c r="A1205" s="3" t="s">
        <v>152</v>
      </c>
      <c r="B1205" s="3" t="s">
        <v>56</v>
      </c>
      <c r="C1205" s="3" t="s">
        <v>96</v>
      </c>
      <c r="D1205" s="5">
        <v>43054.583333333336</v>
      </c>
      <c r="E1205" s="3" t="s">
        <v>1004</v>
      </c>
      <c r="F1205" s="3" t="s">
        <v>1004</v>
      </c>
      <c r="G1205" s="3" t="s">
        <v>998</v>
      </c>
      <c r="H1205">
        <v>37620</v>
      </c>
      <c r="I1205">
        <v>40785</v>
      </c>
      <c r="J1205">
        <f t="shared" si="36"/>
        <v>0.92239794041927181</v>
      </c>
      <c r="K1205" s="3" t="b">
        <f t="shared" si="37"/>
        <v>0</v>
      </c>
      <c r="L1205" t="b">
        <v>0</v>
      </c>
    </row>
    <row r="1206" spans="1:12" x14ac:dyDescent="0.25">
      <c r="A1206" s="3" t="s">
        <v>152</v>
      </c>
      <c r="B1206" s="3" t="s">
        <v>56</v>
      </c>
      <c r="C1206" s="3" t="s">
        <v>96</v>
      </c>
      <c r="D1206" s="5">
        <v>43075.568749999999</v>
      </c>
      <c r="E1206" s="3" t="s">
        <v>1005</v>
      </c>
      <c r="F1206" s="3" t="s">
        <v>1005</v>
      </c>
      <c r="G1206" s="3" t="s">
        <v>996</v>
      </c>
      <c r="H1206">
        <v>34580</v>
      </c>
      <c r="I1206">
        <v>28358</v>
      </c>
      <c r="J1206">
        <f t="shared" si="36"/>
        <v>1.2194089851188377</v>
      </c>
      <c r="K1206" s="3" t="b">
        <f t="shared" si="37"/>
        <v>0</v>
      </c>
      <c r="L1206" t="b">
        <v>0</v>
      </c>
    </row>
    <row r="1207" spans="1:12" x14ac:dyDescent="0.25">
      <c r="A1207" s="3" t="s">
        <v>152</v>
      </c>
      <c r="B1207" s="3" t="s">
        <v>56</v>
      </c>
      <c r="C1207" s="3" t="s">
        <v>96</v>
      </c>
      <c r="D1207" s="5">
        <v>43075.583333333336</v>
      </c>
      <c r="E1207" s="3" t="s">
        <v>1006</v>
      </c>
      <c r="F1207" s="3" t="s">
        <v>1006</v>
      </c>
      <c r="G1207" s="3" t="s">
        <v>998</v>
      </c>
      <c r="H1207">
        <v>35170</v>
      </c>
      <c r="I1207">
        <v>29404</v>
      </c>
      <c r="J1207">
        <f t="shared" si="36"/>
        <v>1.1960957692830907</v>
      </c>
      <c r="K1207" s="3" t="b">
        <f t="shared" si="37"/>
        <v>0</v>
      </c>
      <c r="L1207" t="b">
        <v>0</v>
      </c>
    </row>
    <row r="1208" spans="1:12" x14ac:dyDescent="0.25">
      <c r="A1208" s="3" t="s">
        <v>152</v>
      </c>
      <c r="B1208" s="3" t="s">
        <v>56</v>
      </c>
      <c r="C1208" s="3" t="s">
        <v>96</v>
      </c>
      <c r="D1208" s="5">
        <v>43105.500694444447</v>
      </c>
      <c r="E1208" s="3" t="s">
        <v>1007</v>
      </c>
      <c r="F1208" s="3" t="s">
        <v>1007</v>
      </c>
      <c r="G1208" s="3" t="s">
        <v>996</v>
      </c>
      <c r="H1208">
        <v>45440</v>
      </c>
      <c r="I1208">
        <v>38037</v>
      </c>
      <c r="J1208">
        <f t="shared" si="36"/>
        <v>1.1946262849330915</v>
      </c>
      <c r="K1208" s="3" t="b">
        <f t="shared" si="37"/>
        <v>0</v>
      </c>
      <c r="L1208" t="b">
        <v>0</v>
      </c>
    </row>
    <row r="1209" spans="1:12" x14ac:dyDescent="0.25">
      <c r="A1209" s="3" t="s">
        <v>152</v>
      </c>
      <c r="B1209" s="3" t="s">
        <v>56</v>
      </c>
      <c r="C1209" s="3" t="s">
        <v>96</v>
      </c>
      <c r="D1209" s="5">
        <v>43105.51458333333</v>
      </c>
      <c r="E1209" s="3" t="s">
        <v>1008</v>
      </c>
      <c r="F1209" s="3" t="s">
        <v>1008</v>
      </c>
      <c r="G1209" s="3" t="s">
        <v>998</v>
      </c>
      <c r="H1209">
        <v>45120</v>
      </c>
      <c r="I1209">
        <v>38006</v>
      </c>
      <c r="J1209">
        <f t="shared" si="36"/>
        <v>1.1871809714255643</v>
      </c>
      <c r="K1209" s="3" t="b">
        <f t="shared" si="37"/>
        <v>0</v>
      </c>
      <c r="L1209" t="b">
        <v>0</v>
      </c>
    </row>
    <row r="1210" spans="1:12" x14ac:dyDescent="0.25">
      <c r="A1210" s="3" t="s">
        <v>152</v>
      </c>
      <c r="B1210" s="3" t="s">
        <v>56</v>
      </c>
      <c r="C1210" s="3" t="s">
        <v>97</v>
      </c>
      <c r="D1210" s="5">
        <v>42957.396527777775</v>
      </c>
      <c r="E1210" s="3" t="s">
        <v>995</v>
      </c>
      <c r="F1210" s="3" t="s">
        <v>995</v>
      </c>
      <c r="G1210" s="3" t="s">
        <v>996</v>
      </c>
      <c r="H1210">
        <v>56900</v>
      </c>
    </row>
    <row r="1211" spans="1:12" x14ac:dyDescent="0.25">
      <c r="A1211" s="3" t="s">
        <v>152</v>
      </c>
      <c r="B1211" s="3" t="s">
        <v>56</v>
      </c>
      <c r="C1211" s="3" t="s">
        <v>97</v>
      </c>
      <c r="D1211" s="5">
        <v>42957.402083333334</v>
      </c>
      <c r="E1211" s="3" t="s">
        <v>997</v>
      </c>
      <c r="F1211" s="3" t="s">
        <v>997</v>
      </c>
      <c r="G1211" s="3" t="s">
        <v>998</v>
      </c>
      <c r="H1211">
        <v>57330</v>
      </c>
    </row>
    <row r="1212" spans="1:12" x14ac:dyDescent="0.25">
      <c r="A1212" s="3" t="s">
        <v>152</v>
      </c>
      <c r="B1212" s="3" t="s">
        <v>56</v>
      </c>
      <c r="C1212" s="3" t="s">
        <v>97</v>
      </c>
      <c r="D1212" s="5">
        <v>42991.563888888886</v>
      </c>
      <c r="E1212" s="3" t="s">
        <v>999</v>
      </c>
      <c r="F1212" s="3" t="s">
        <v>999</v>
      </c>
      <c r="G1212" s="3" t="s">
        <v>996</v>
      </c>
    </row>
    <row r="1213" spans="1:12" x14ac:dyDescent="0.25">
      <c r="A1213" s="3" t="s">
        <v>152</v>
      </c>
      <c r="B1213" s="3" t="s">
        <v>56</v>
      </c>
      <c r="C1213" s="3" t="s">
        <v>97</v>
      </c>
      <c r="D1213" s="5">
        <v>42991.570138888892</v>
      </c>
      <c r="E1213" s="3" t="s">
        <v>1000</v>
      </c>
      <c r="F1213" s="3" t="s">
        <v>1000</v>
      </c>
      <c r="G1213" s="3" t="s">
        <v>998</v>
      </c>
    </row>
    <row r="1214" spans="1:12" x14ac:dyDescent="0.25">
      <c r="A1214" s="3" t="s">
        <v>152</v>
      </c>
      <c r="B1214" s="3" t="s">
        <v>56</v>
      </c>
      <c r="C1214" s="3" t="s">
        <v>97</v>
      </c>
      <c r="D1214" s="5">
        <v>43025.543749999997</v>
      </c>
      <c r="E1214" s="3" t="s">
        <v>1001</v>
      </c>
      <c r="F1214" s="3" t="s">
        <v>1001</v>
      </c>
      <c r="G1214" s="3" t="s">
        <v>996</v>
      </c>
    </row>
    <row r="1215" spans="1:12" x14ac:dyDescent="0.25">
      <c r="A1215" s="3" t="s">
        <v>152</v>
      </c>
      <c r="B1215" s="3" t="s">
        <v>56</v>
      </c>
      <c r="C1215" s="3" t="s">
        <v>97</v>
      </c>
      <c r="D1215" s="5">
        <v>43025.553472222222</v>
      </c>
      <c r="E1215" s="3" t="s">
        <v>1002</v>
      </c>
      <c r="F1215" s="3" t="s">
        <v>1002</v>
      </c>
      <c r="G1215" s="3" t="s">
        <v>998</v>
      </c>
    </row>
    <row r="1216" spans="1:12" x14ac:dyDescent="0.25">
      <c r="A1216" s="3" t="s">
        <v>152</v>
      </c>
      <c r="B1216" s="3" t="s">
        <v>56</v>
      </c>
      <c r="C1216" s="3" t="s">
        <v>97</v>
      </c>
      <c r="D1216" s="5">
        <v>43054.579861111109</v>
      </c>
      <c r="E1216" s="3" t="s">
        <v>1003</v>
      </c>
      <c r="F1216" s="3" t="s">
        <v>1003</v>
      </c>
      <c r="G1216" s="3" t="s">
        <v>996</v>
      </c>
    </row>
    <row r="1217" spans="1:12" x14ac:dyDescent="0.25">
      <c r="A1217" s="3" t="s">
        <v>152</v>
      </c>
      <c r="B1217" s="3" t="s">
        <v>56</v>
      </c>
      <c r="C1217" s="3" t="s">
        <v>97</v>
      </c>
      <c r="D1217" s="5">
        <v>43054.583333333336</v>
      </c>
      <c r="E1217" s="3" t="s">
        <v>1004</v>
      </c>
      <c r="F1217" s="3" t="s">
        <v>1004</v>
      </c>
      <c r="G1217" s="3" t="s">
        <v>998</v>
      </c>
    </row>
    <row r="1218" spans="1:12" x14ac:dyDescent="0.25">
      <c r="A1218" s="3" t="s">
        <v>152</v>
      </c>
      <c r="B1218" s="3" t="s">
        <v>56</v>
      </c>
      <c r="C1218" s="3" t="s">
        <v>97</v>
      </c>
      <c r="D1218" s="5">
        <v>43075.568749999999</v>
      </c>
      <c r="E1218" s="3" t="s">
        <v>1005</v>
      </c>
      <c r="F1218" s="3" t="s">
        <v>1005</v>
      </c>
      <c r="G1218" s="3" t="s">
        <v>996</v>
      </c>
    </row>
    <row r="1219" spans="1:12" x14ac:dyDescent="0.25">
      <c r="A1219" s="3" t="s">
        <v>152</v>
      </c>
      <c r="B1219" s="3" t="s">
        <v>56</v>
      </c>
      <c r="C1219" s="3" t="s">
        <v>97</v>
      </c>
      <c r="D1219" s="5">
        <v>43075.583333333336</v>
      </c>
      <c r="E1219" s="3" t="s">
        <v>1006</v>
      </c>
      <c r="F1219" s="3" t="s">
        <v>1006</v>
      </c>
      <c r="G1219" s="3" t="s">
        <v>998</v>
      </c>
    </row>
    <row r="1220" spans="1:12" x14ac:dyDescent="0.25">
      <c r="A1220" s="3" t="s">
        <v>152</v>
      </c>
      <c r="B1220" s="3" t="s">
        <v>56</v>
      </c>
      <c r="C1220" s="3" t="s">
        <v>97</v>
      </c>
      <c r="D1220" s="5">
        <v>43105.500694444447</v>
      </c>
      <c r="E1220" s="3" t="s">
        <v>1007</v>
      </c>
      <c r="F1220" s="3" t="s">
        <v>1007</v>
      </c>
      <c r="G1220" s="3" t="s">
        <v>996</v>
      </c>
    </row>
    <row r="1221" spans="1:12" x14ac:dyDescent="0.25">
      <c r="A1221" s="3" t="s">
        <v>152</v>
      </c>
      <c r="B1221" s="3" t="s">
        <v>56</v>
      </c>
      <c r="C1221" s="3" t="s">
        <v>97</v>
      </c>
      <c r="D1221" s="5">
        <v>43105.51458333333</v>
      </c>
      <c r="E1221" s="3" t="s">
        <v>1008</v>
      </c>
      <c r="F1221" s="3" t="s">
        <v>1008</v>
      </c>
      <c r="G1221" s="3" t="s">
        <v>998</v>
      </c>
    </row>
    <row r="1222" spans="1:12" x14ac:dyDescent="0.25">
      <c r="A1222" s="3" t="s">
        <v>153</v>
      </c>
      <c r="B1222" s="3" t="s">
        <v>57</v>
      </c>
      <c r="C1222" s="3" t="s">
        <v>96</v>
      </c>
      <c r="D1222" s="5">
        <v>42964.518055555556</v>
      </c>
      <c r="E1222" s="3" t="s">
        <v>1009</v>
      </c>
      <c r="F1222" s="3" t="s">
        <v>1009</v>
      </c>
      <c r="G1222" s="3" t="s">
        <v>996</v>
      </c>
      <c r="H1222">
        <v>35520</v>
      </c>
      <c r="I1222">
        <v>57110</v>
      </c>
      <c r="J1222">
        <f t="shared" ref="J1222:J1281" si="38">H1222/I1222</f>
        <v>0.62195762563474</v>
      </c>
      <c r="K1222" s="3" t="b">
        <f t="shared" ref="K1222:K1281" si="39">AND(J1222&gt;1.36,J1222&lt;1.84)</f>
        <v>0</v>
      </c>
      <c r="L1222" t="b">
        <v>0</v>
      </c>
    </row>
    <row r="1223" spans="1:12" x14ac:dyDescent="0.25">
      <c r="A1223" s="3" t="s">
        <v>153</v>
      </c>
      <c r="B1223" s="3" t="s">
        <v>57</v>
      </c>
      <c r="C1223" s="3" t="s">
        <v>96</v>
      </c>
      <c r="D1223" s="5">
        <v>42964.526388888888</v>
      </c>
      <c r="E1223" s="3" t="s">
        <v>1010</v>
      </c>
      <c r="F1223" s="3" t="s">
        <v>1010</v>
      </c>
      <c r="G1223" s="3" t="s">
        <v>998</v>
      </c>
      <c r="H1223">
        <v>35540</v>
      </c>
      <c r="I1223">
        <v>53552</v>
      </c>
      <c r="J1223">
        <f t="shared" si="38"/>
        <v>0.66365401852405137</v>
      </c>
      <c r="K1223" s="3" t="b">
        <f t="shared" si="39"/>
        <v>0</v>
      </c>
      <c r="L1223" t="b">
        <v>0</v>
      </c>
    </row>
    <row r="1224" spans="1:12" x14ac:dyDescent="0.25">
      <c r="A1224" s="3" t="s">
        <v>153</v>
      </c>
      <c r="B1224" s="3" t="s">
        <v>57</v>
      </c>
      <c r="C1224" s="3" t="s">
        <v>96</v>
      </c>
      <c r="D1224" s="5">
        <v>42993.715277777781</v>
      </c>
      <c r="E1224" s="3" t="s">
        <v>1011</v>
      </c>
      <c r="F1224" s="3" t="s">
        <v>1011</v>
      </c>
      <c r="G1224" s="3" t="s">
        <v>996</v>
      </c>
      <c r="H1224">
        <v>40980</v>
      </c>
      <c r="I1224">
        <v>39702</v>
      </c>
      <c r="J1224">
        <f t="shared" si="38"/>
        <v>1.032189814115158</v>
      </c>
      <c r="K1224" s="3" t="b">
        <f t="shared" si="39"/>
        <v>0</v>
      </c>
      <c r="L1224" t="b">
        <v>0</v>
      </c>
    </row>
    <row r="1225" spans="1:12" x14ac:dyDescent="0.25">
      <c r="A1225" s="3" t="s">
        <v>153</v>
      </c>
      <c r="B1225" s="3" t="s">
        <v>57</v>
      </c>
      <c r="C1225" s="3" t="s">
        <v>96</v>
      </c>
      <c r="D1225" s="5">
        <v>42993.719444444447</v>
      </c>
      <c r="E1225" s="3" t="s">
        <v>1012</v>
      </c>
      <c r="F1225" s="3" t="s">
        <v>1012</v>
      </c>
      <c r="G1225" s="3" t="s">
        <v>998</v>
      </c>
      <c r="H1225">
        <v>40790</v>
      </c>
      <c r="I1225">
        <v>40114</v>
      </c>
      <c r="J1225">
        <f t="shared" si="38"/>
        <v>1.0168519718801416</v>
      </c>
      <c r="K1225" s="3" t="b">
        <f t="shared" si="39"/>
        <v>0</v>
      </c>
      <c r="L1225" t="b">
        <v>0</v>
      </c>
    </row>
    <row r="1226" spans="1:12" x14ac:dyDescent="0.25">
      <c r="A1226" s="3" t="s">
        <v>153</v>
      </c>
      <c r="B1226" s="3" t="s">
        <v>57</v>
      </c>
      <c r="C1226" s="3" t="s">
        <v>96</v>
      </c>
      <c r="D1226" s="5">
        <v>43027.659722222219</v>
      </c>
      <c r="E1226" s="3" t="s">
        <v>1013</v>
      </c>
      <c r="F1226" s="3" t="s">
        <v>1013</v>
      </c>
      <c r="G1226" s="3" t="s">
        <v>996</v>
      </c>
      <c r="H1226">
        <v>36180</v>
      </c>
      <c r="I1226">
        <v>39257</v>
      </c>
      <c r="J1226">
        <f t="shared" si="38"/>
        <v>0.9216190743052195</v>
      </c>
      <c r="K1226" s="3" t="b">
        <f t="shared" si="39"/>
        <v>0</v>
      </c>
      <c r="L1226" t="b">
        <v>0</v>
      </c>
    </row>
    <row r="1227" spans="1:12" x14ac:dyDescent="0.25">
      <c r="A1227" s="3" t="s">
        <v>153</v>
      </c>
      <c r="B1227" s="3" t="s">
        <v>57</v>
      </c>
      <c r="C1227" s="3" t="s">
        <v>96</v>
      </c>
      <c r="D1227" s="5">
        <v>43027.666666666664</v>
      </c>
      <c r="E1227" s="3" t="s">
        <v>1014</v>
      </c>
      <c r="F1227" s="3" t="s">
        <v>1014</v>
      </c>
      <c r="G1227" s="3" t="s">
        <v>998</v>
      </c>
      <c r="H1227">
        <v>35770</v>
      </c>
      <c r="I1227">
        <v>11980</v>
      </c>
      <c r="J1227">
        <f t="shared" si="38"/>
        <v>2.9858096828046743</v>
      </c>
      <c r="K1227" s="3" t="b">
        <f t="shared" si="39"/>
        <v>0</v>
      </c>
      <c r="L1227" t="b">
        <v>0</v>
      </c>
    </row>
    <row r="1228" spans="1:12" x14ac:dyDescent="0.25">
      <c r="A1228" s="3" t="s">
        <v>153</v>
      </c>
      <c r="B1228" s="3" t="s">
        <v>57</v>
      </c>
      <c r="C1228" s="3" t="s">
        <v>96</v>
      </c>
      <c r="D1228" s="5">
        <v>43055.549305555556</v>
      </c>
      <c r="E1228" s="3" t="s">
        <v>1015</v>
      </c>
      <c r="F1228" s="3" t="s">
        <v>1015</v>
      </c>
      <c r="G1228" s="3" t="s">
        <v>996</v>
      </c>
      <c r="H1228">
        <v>38470</v>
      </c>
      <c r="I1228">
        <v>41052</v>
      </c>
      <c r="J1228">
        <f t="shared" si="38"/>
        <v>0.93710416057682944</v>
      </c>
      <c r="K1228" s="3" t="b">
        <f t="shared" si="39"/>
        <v>0</v>
      </c>
      <c r="L1228" t="b">
        <v>0</v>
      </c>
    </row>
    <row r="1229" spans="1:12" x14ac:dyDescent="0.25">
      <c r="A1229" s="3" t="s">
        <v>153</v>
      </c>
      <c r="B1229" s="3" t="s">
        <v>57</v>
      </c>
      <c r="C1229" s="3" t="s">
        <v>96</v>
      </c>
      <c r="D1229" s="5">
        <v>43055.552777777775</v>
      </c>
      <c r="E1229" s="3" t="s">
        <v>1016</v>
      </c>
      <c r="F1229" s="3" t="s">
        <v>1016</v>
      </c>
      <c r="G1229" s="3" t="s">
        <v>998</v>
      </c>
      <c r="H1229">
        <v>38760</v>
      </c>
      <c r="I1229">
        <v>42714</v>
      </c>
      <c r="J1229">
        <f t="shared" si="38"/>
        <v>0.90743081893524369</v>
      </c>
      <c r="K1229" s="3" t="b">
        <f t="shared" si="39"/>
        <v>0</v>
      </c>
      <c r="L1229" t="b">
        <v>0</v>
      </c>
    </row>
    <row r="1230" spans="1:12" x14ac:dyDescent="0.25">
      <c r="A1230" s="3" t="s">
        <v>153</v>
      </c>
      <c r="B1230" s="3" t="s">
        <v>57</v>
      </c>
      <c r="C1230" s="3" t="s">
        <v>96</v>
      </c>
      <c r="D1230" s="5">
        <v>43076.569444444445</v>
      </c>
      <c r="E1230" s="3" t="s">
        <v>1017</v>
      </c>
      <c r="F1230" s="3" t="s">
        <v>1017</v>
      </c>
      <c r="G1230" s="3" t="s">
        <v>996</v>
      </c>
      <c r="H1230">
        <v>37030</v>
      </c>
      <c r="I1230">
        <v>34104</v>
      </c>
      <c r="J1230">
        <f t="shared" si="38"/>
        <v>1.0857963875205254</v>
      </c>
      <c r="K1230" s="3" t="b">
        <f t="shared" si="39"/>
        <v>0</v>
      </c>
      <c r="L1230" t="b">
        <v>0</v>
      </c>
    </row>
    <row r="1231" spans="1:12" x14ac:dyDescent="0.25">
      <c r="A1231" s="3" t="s">
        <v>153</v>
      </c>
      <c r="B1231" s="3" t="s">
        <v>57</v>
      </c>
      <c r="C1231" s="3" t="s">
        <v>96</v>
      </c>
      <c r="D1231" s="5">
        <v>43076.57708333333</v>
      </c>
      <c r="E1231" s="3" t="s">
        <v>1018</v>
      </c>
      <c r="F1231" s="3" t="s">
        <v>1018</v>
      </c>
      <c r="G1231" s="3" t="s">
        <v>998</v>
      </c>
      <c r="H1231">
        <v>37440</v>
      </c>
      <c r="I1231">
        <v>48176</v>
      </c>
      <c r="J1231">
        <f t="shared" si="38"/>
        <v>0.77715044835602787</v>
      </c>
      <c r="K1231" s="3" t="b">
        <f t="shared" si="39"/>
        <v>0</v>
      </c>
      <c r="L1231" t="b">
        <v>0</v>
      </c>
    </row>
    <row r="1232" spans="1:12" x14ac:dyDescent="0.25">
      <c r="A1232" s="3" t="s">
        <v>153</v>
      </c>
      <c r="B1232" s="3" t="s">
        <v>57</v>
      </c>
      <c r="C1232" s="3" t="s">
        <v>96</v>
      </c>
      <c r="D1232" s="5">
        <v>43105.443749999999</v>
      </c>
      <c r="E1232" s="3" t="s">
        <v>1019</v>
      </c>
      <c r="F1232" s="3" t="s">
        <v>1019</v>
      </c>
      <c r="G1232" s="3" t="s">
        <v>996</v>
      </c>
      <c r="H1232">
        <v>43100</v>
      </c>
      <c r="I1232">
        <v>38393</v>
      </c>
      <c r="J1232">
        <f t="shared" si="38"/>
        <v>1.1226004740447477</v>
      </c>
      <c r="K1232" s="3" t="b">
        <f t="shared" si="39"/>
        <v>0</v>
      </c>
      <c r="L1232" t="b">
        <v>0</v>
      </c>
    </row>
    <row r="1233" spans="1:12" x14ac:dyDescent="0.25">
      <c r="A1233" s="3" t="s">
        <v>153</v>
      </c>
      <c r="B1233" s="3" t="s">
        <v>57</v>
      </c>
      <c r="C1233" s="3" t="s">
        <v>96</v>
      </c>
      <c r="D1233" s="5">
        <v>43105.45</v>
      </c>
      <c r="E1233" s="3" t="s">
        <v>1020</v>
      </c>
      <c r="F1233" s="3" t="s">
        <v>1020</v>
      </c>
      <c r="G1233" s="3" t="s">
        <v>998</v>
      </c>
      <c r="H1233">
        <v>44730</v>
      </c>
      <c r="I1233">
        <v>38130</v>
      </c>
      <c r="J1233">
        <f t="shared" si="38"/>
        <v>1.1730920535011802</v>
      </c>
      <c r="K1233" s="3" t="b">
        <f t="shared" si="39"/>
        <v>0</v>
      </c>
      <c r="L1233" t="b">
        <v>0</v>
      </c>
    </row>
    <row r="1234" spans="1:12" x14ac:dyDescent="0.25">
      <c r="A1234" s="3" t="s">
        <v>153</v>
      </c>
      <c r="B1234" s="3" t="s">
        <v>57</v>
      </c>
      <c r="C1234" s="3" t="s">
        <v>97</v>
      </c>
      <c r="D1234" s="5">
        <v>42964.518055555556</v>
      </c>
      <c r="E1234" s="3" t="s">
        <v>1009</v>
      </c>
      <c r="F1234" s="3" t="s">
        <v>1009</v>
      </c>
      <c r="G1234" s="3" t="s">
        <v>996</v>
      </c>
      <c r="H1234">
        <v>60310</v>
      </c>
    </row>
    <row r="1235" spans="1:12" x14ac:dyDescent="0.25">
      <c r="A1235" s="3" t="s">
        <v>153</v>
      </c>
      <c r="B1235" s="3" t="s">
        <v>57</v>
      </c>
      <c r="C1235" s="3" t="s">
        <v>97</v>
      </c>
      <c r="D1235" s="5">
        <v>42964.526388888888</v>
      </c>
      <c r="E1235" s="3" t="s">
        <v>1010</v>
      </c>
      <c r="F1235" s="3" t="s">
        <v>1010</v>
      </c>
      <c r="G1235" s="3" t="s">
        <v>998</v>
      </c>
      <c r="H1235">
        <v>60370</v>
      </c>
    </row>
    <row r="1236" spans="1:12" x14ac:dyDescent="0.25">
      <c r="A1236" s="3" t="s">
        <v>153</v>
      </c>
      <c r="B1236" s="3" t="s">
        <v>57</v>
      </c>
      <c r="C1236" s="3" t="s">
        <v>97</v>
      </c>
      <c r="D1236" s="5">
        <v>42993.715277777781</v>
      </c>
      <c r="E1236" s="3" t="s">
        <v>1011</v>
      </c>
      <c r="F1236" s="3" t="s">
        <v>1011</v>
      </c>
      <c r="G1236" s="3" t="s">
        <v>996</v>
      </c>
    </row>
    <row r="1237" spans="1:12" x14ac:dyDescent="0.25">
      <c r="A1237" s="3" t="s">
        <v>153</v>
      </c>
      <c r="B1237" s="3" t="s">
        <v>57</v>
      </c>
      <c r="C1237" s="3" t="s">
        <v>97</v>
      </c>
      <c r="D1237" s="5">
        <v>42993.719444444447</v>
      </c>
      <c r="E1237" s="3" t="s">
        <v>1012</v>
      </c>
      <c r="F1237" s="3" t="s">
        <v>1012</v>
      </c>
      <c r="G1237" s="3" t="s">
        <v>998</v>
      </c>
    </row>
    <row r="1238" spans="1:12" x14ac:dyDescent="0.25">
      <c r="A1238" s="3" t="s">
        <v>153</v>
      </c>
      <c r="B1238" s="3" t="s">
        <v>57</v>
      </c>
      <c r="C1238" s="3" t="s">
        <v>97</v>
      </c>
      <c r="D1238" s="5">
        <v>43027.659722222219</v>
      </c>
      <c r="E1238" s="3" t="s">
        <v>1013</v>
      </c>
      <c r="F1238" s="3" t="s">
        <v>1013</v>
      </c>
      <c r="G1238" s="3" t="s">
        <v>996</v>
      </c>
    </row>
    <row r="1239" spans="1:12" x14ac:dyDescent="0.25">
      <c r="A1239" s="3" t="s">
        <v>153</v>
      </c>
      <c r="B1239" s="3" t="s">
        <v>57</v>
      </c>
      <c r="C1239" s="3" t="s">
        <v>97</v>
      </c>
      <c r="D1239" s="5">
        <v>43027.666666666664</v>
      </c>
      <c r="E1239" s="3" t="s">
        <v>1014</v>
      </c>
      <c r="F1239" s="3" t="s">
        <v>1014</v>
      </c>
      <c r="G1239" s="3" t="s">
        <v>998</v>
      </c>
    </row>
    <row r="1240" spans="1:12" x14ac:dyDescent="0.25">
      <c r="A1240" s="3" t="s">
        <v>153</v>
      </c>
      <c r="B1240" s="3" t="s">
        <v>57</v>
      </c>
      <c r="C1240" s="3" t="s">
        <v>97</v>
      </c>
      <c r="D1240" s="5">
        <v>43055.549305555556</v>
      </c>
      <c r="E1240" s="3" t="s">
        <v>1015</v>
      </c>
      <c r="F1240" s="3" t="s">
        <v>1015</v>
      </c>
      <c r="G1240" s="3" t="s">
        <v>996</v>
      </c>
    </row>
    <row r="1241" spans="1:12" x14ac:dyDescent="0.25">
      <c r="A1241" s="3" t="s">
        <v>153</v>
      </c>
      <c r="B1241" s="3" t="s">
        <v>57</v>
      </c>
      <c r="C1241" s="3" t="s">
        <v>97</v>
      </c>
      <c r="D1241" s="5">
        <v>43055.552777777775</v>
      </c>
      <c r="E1241" s="3" t="s">
        <v>1016</v>
      </c>
      <c r="F1241" s="3" t="s">
        <v>1016</v>
      </c>
      <c r="G1241" s="3" t="s">
        <v>998</v>
      </c>
    </row>
    <row r="1242" spans="1:12" x14ac:dyDescent="0.25">
      <c r="A1242" s="3" t="s">
        <v>153</v>
      </c>
      <c r="B1242" s="3" t="s">
        <v>57</v>
      </c>
      <c r="C1242" s="3" t="s">
        <v>97</v>
      </c>
      <c r="D1242" s="5">
        <v>43076.569444444445</v>
      </c>
      <c r="E1242" s="3" t="s">
        <v>1017</v>
      </c>
      <c r="F1242" s="3" t="s">
        <v>1017</v>
      </c>
      <c r="G1242" s="3" t="s">
        <v>996</v>
      </c>
    </row>
    <row r="1243" spans="1:12" x14ac:dyDescent="0.25">
      <c r="A1243" s="3" t="s">
        <v>153</v>
      </c>
      <c r="B1243" s="3" t="s">
        <v>57</v>
      </c>
      <c r="C1243" s="3" t="s">
        <v>97</v>
      </c>
      <c r="D1243" s="5">
        <v>43076.57708333333</v>
      </c>
      <c r="E1243" s="3" t="s">
        <v>1018</v>
      </c>
      <c r="F1243" s="3" t="s">
        <v>1018</v>
      </c>
      <c r="G1243" s="3" t="s">
        <v>998</v>
      </c>
    </row>
    <row r="1244" spans="1:12" x14ac:dyDescent="0.25">
      <c r="A1244" s="3" t="s">
        <v>153</v>
      </c>
      <c r="B1244" s="3" t="s">
        <v>57</v>
      </c>
      <c r="C1244" s="3" t="s">
        <v>97</v>
      </c>
      <c r="D1244" s="5">
        <v>43105.443749999999</v>
      </c>
      <c r="E1244" s="3" t="s">
        <v>1019</v>
      </c>
      <c r="F1244" s="3" t="s">
        <v>1019</v>
      </c>
      <c r="G1244" s="3" t="s">
        <v>996</v>
      </c>
    </row>
    <row r="1245" spans="1:12" x14ac:dyDescent="0.25">
      <c r="A1245" s="3" t="s">
        <v>153</v>
      </c>
      <c r="B1245" s="3" t="s">
        <v>57</v>
      </c>
      <c r="C1245" s="3" t="s">
        <v>97</v>
      </c>
      <c r="D1245" s="5">
        <v>43105.45</v>
      </c>
      <c r="E1245" s="3" t="s">
        <v>1020</v>
      </c>
      <c r="F1245" s="3" t="s">
        <v>1020</v>
      </c>
      <c r="G1245" s="3" t="s">
        <v>998</v>
      </c>
    </row>
    <row r="1246" spans="1:12" x14ac:dyDescent="0.25">
      <c r="A1246" s="3" t="s">
        <v>154</v>
      </c>
      <c r="B1246" s="3" t="s">
        <v>58</v>
      </c>
      <c r="C1246" s="3" t="s">
        <v>96</v>
      </c>
      <c r="D1246" s="5">
        <v>42957.520138888889</v>
      </c>
      <c r="E1246" s="3" t="s">
        <v>1021</v>
      </c>
      <c r="F1246" s="3" t="s">
        <v>1021</v>
      </c>
      <c r="G1246" s="3" t="s">
        <v>996</v>
      </c>
      <c r="H1246">
        <v>35850</v>
      </c>
      <c r="I1246">
        <v>42812</v>
      </c>
      <c r="J1246">
        <f t="shared" si="38"/>
        <v>0.83738204241801362</v>
      </c>
      <c r="K1246" s="3" t="b">
        <f t="shared" si="39"/>
        <v>0</v>
      </c>
      <c r="L1246" t="b">
        <v>0</v>
      </c>
    </row>
    <row r="1247" spans="1:12" x14ac:dyDescent="0.25">
      <c r="A1247" s="3" t="s">
        <v>154</v>
      </c>
      <c r="B1247" s="3" t="s">
        <v>58</v>
      </c>
      <c r="C1247" s="3" t="s">
        <v>96</v>
      </c>
      <c r="D1247" s="5">
        <v>42957.524305555555</v>
      </c>
      <c r="E1247" s="3" t="s">
        <v>1022</v>
      </c>
      <c r="F1247" s="3" t="s">
        <v>1022</v>
      </c>
      <c r="G1247" s="3" t="s">
        <v>998</v>
      </c>
      <c r="H1247">
        <v>34000</v>
      </c>
      <c r="I1247">
        <v>31078</v>
      </c>
      <c r="J1247">
        <f t="shared" si="38"/>
        <v>1.0940214943046529</v>
      </c>
      <c r="K1247" s="3" t="b">
        <f t="shared" si="39"/>
        <v>0</v>
      </c>
      <c r="L1247" t="b">
        <v>0</v>
      </c>
    </row>
    <row r="1248" spans="1:12" x14ac:dyDescent="0.25">
      <c r="A1248" s="3" t="s">
        <v>154</v>
      </c>
      <c r="B1248" s="3" t="s">
        <v>58</v>
      </c>
      <c r="C1248" s="3" t="s">
        <v>96</v>
      </c>
      <c r="D1248" s="5">
        <v>42990.554166666669</v>
      </c>
      <c r="E1248" s="3" t="s">
        <v>1023</v>
      </c>
      <c r="F1248" s="3" t="s">
        <v>1023</v>
      </c>
      <c r="G1248" s="3" t="s">
        <v>996</v>
      </c>
      <c r="H1248">
        <v>38200</v>
      </c>
      <c r="I1248">
        <v>32762</v>
      </c>
      <c r="J1248">
        <f t="shared" si="38"/>
        <v>1.1659849826017947</v>
      </c>
      <c r="K1248" s="3" t="b">
        <f t="shared" si="39"/>
        <v>0</v>
      </c>
      <c r="L1248" t="b">
        <v>0</v>
      </c>
    </row>
    <row r="1249" spans="1:12" x14ac:dyDescent="0.25">
      <c r="A1249" s="3" t="s">
        <v>154</v>
      </c>
      <c r="B1249" s="3" t="s">
        <v>58</v>
      </c>
      <c r="C1249" s="3" t="s">
        <v>96</v>
      </c>
      <c r="D1249" s="5">
        <v>42990.574305555558</v>
      </c>
      <c r="E1249" s="3" t="s">
        <v>1024</v>
      </c>
      <c r="F1249" s="3" t="s">
        <v>1024</v>
      </c>
      <c r="G1249" s="3" t="s">
        <v>998</v>
      </c>
      <c r="H1249">
        <v>41120</v>
      </c>
      <c r="I1249">
        <v>36679</v>
      </c>
      <c r="J1249">
        <f t="shared" si="38"/>
        <v>1.121077455764879</v>
      </c>
      <c r="K1249" s="3" t="b">
        <f t="shared" si="39"/>
        <v>0</v>
      </c>
      <c r="L1249" t="b">
        <v>0</v>
      </c>
    </row>
    <row r="1250" spans="1:12" x14ac:dyDescent="0.25">
      <c r="A1250" s="3" t="s">
        <v>154</v>
      </c>
      <c r="B1250" s="3" t="s">
        <v>58</v>
      </c>
      <c r="C1250" s="3" t="s">
        <v>96</v>
      </c>
      <c r="D1250" s="5">
        <v>43025.6875</v>
      </c>
      <c r="E1250" s="3" t="s">
        <v>1025</v>
      </c>
      <c r="F1250" s="3" t="s">
        <v>1025</v>
      </c>
      <c r="G1250" s="3" t="s">
        <v>996</v>
      </c>
      <c r="H1250">
        <v>37590</v>
      </c>
      <c r="I1250">
        <v>45110</v>
      </c>
      <c r="J1250">
        <f t="shared" si="38"/>
        <v>0.83329638661050764</v>
      </c>
      <c r="K1250" s="3" t="b">
        <f t="shared" si="39"/>
        <v>0</v>
      </c>
      <c r="L1250" t="b">
        <v>0</v>
      </c>
    </row>
    <row r="1251" spans="1:12" x14ac:dyDescent="0.25">
      <c r="A1251" s="3" t="s">
        <v>154</v>
      </c>
      <c r="B1251" s="3" t="s">
        <v>58</v>
      </c>
      <c r="C1251" s="3" t="s">
        <v>96</v>
      </c>
      <c r="D1251" s="5">
        <v>43025.692361111112</v>
      </c>
      <c r="E1251" s="3" t="s">
        <v>1026</v>
      </c>
      <c r="F1251" s="3" t="s">
        <v>1026</v>
      </c>
      <c r="G1251" s="3" t="s">
        <v>998</v>
      </c>
      <c r="H1251">
        <v>35550</v>
      </c>
      <c r="I1251">
        <v>48275</v>
      </c>
      <c r="J1251">
        <f t="shared" si="38"/>
        <v>0.7364060072501295</v>
      </c>
      <c r="K1251" s="3" t="b">
        <f t="shared" si="39"/>
        <v>0</v>
      </c>
      <c r="L1251" t="b">
        <v>0</v>
      </c>
    </row>
    <row r="1252" spans="1:12" x14ac:dyDescent="0.25">
      <c r="A1252" s="3" t="s">
        <v>154</v>
      </c>
      <c r="B1252" s="3" t="s">
        <v>58</v>
      </c>
      <c r="C1252" s="3" t="s">
        <v>96</v>
      </c>
      <c r="D1252" s="5">
        <v>43055.628472222219</v>
      </c>
      <c r="E1252" s="3" t="s">
        <v>1027</v>
      </c>
      <c r="F1252" s="3" t="s">
        <v>1027</v>
      </c>
      <c r="G1252" s="3" t="s">
        <v>996</v>
      </c>
      <c r="H1252">
        <v>38490</v>
      </c>
      <c r="I1252">
        <v>46700</v>
      </c>
      <c r="J1252">
        <f t="shared" si="38"/>
        <v>0.82419700214132763</v>
      </c>
      <c r="K1252" s="3" t="b">
        <f t="shared" si="39"/>
        <v>0</v>
      </c>
      <c r="L1252" t="b">
        <v>0</v>
      </c>
    </row>
    <row r="1253" spans="1:12" x14ac:dyDescent="0.25">
      <c r="A1253" s="3" t="s">
        <v>154</v>
      </c>
      <c r="B1253" s="3" t="s">
        <v>58</v>
      </c>
      <c r="C1253" s="3" t="s">
        <v>96</v>
      </c>
      <c r="D1253" s="5">
        <v>43055.631944444445</v>
      </c>
      <c r="E1253" s="3" t="s">
        <v>1028</v>
      </c>
      <c r="F1253" s="3" t="s">
        <v>1028</v>
      </c>
      <c r="G1253" s="3" t="s">
        <v>998</v>
      </c>
      <c r="H1253">
        <v>38390</v>
      </c>
      <c r="I1253">
        <v>19742</v>
      </c>
      <c r="J1253">
        <f t="shared" si="38"/>
        <v>1.9445851484145478</v>
      </c>
      <c r="K1253" s="3" t="b">
        <f t="shared" si="39"/>
        <v>0</v>
      </c>
      <c r="L1253" t="b">
        <v>0</v>
      </c>
    </row>
    <row r="1254" spans="1:12" x14ac:dyDescent="0.25">
      <c r="A1254" s="3" t="s">
        <v>154</v>
      </c>
      <c r="B1254" s="3" t="s">
        <v>58</v>
      </c>
      <c r="C1254" s="3" t="s">
        <v>96</v>
      </c>
      <c r="D1254" s="5">
        <v>43075.669444444444</v>
      </c>
      <c r="E1254" s="3" t="s">
        <v>1029</v>
      </c>
      <c r="F1254" s="3" t="s">
        <v>1029</v>
      </c>
      <c r="G1254" s="3" t="s">
        <v>996</v>
      </c>
      <c r="H1254">
        <v>28510</v>
      </c>
      <c r="I1254">
        <v>21753</v>
      </c>
      <c r="J1254">
        <f t="shared" si="38"/>
        <v>1.3106238220015629</v>
      </c>
      <c r="K1254" s="3" t="b">
        <f t="shared" si="39"/>
        <v>0</v>
      </c>
      <c r="L1254" t="b">
        <v>0</v>
      </c>
    </row>
    <row r="1255" spans="1:12" x14ac:dyDescent="0.25">
      <c r="A1255" s="3" t="s">
        <v>154</v>
      </c>
      <c r="B1255" s="3" t="s">
        <v>58</v>
      </c>
      <c r="C1255" s="3" t="s">
        <v>96</v>
      </c>
      <c r="D1255" s="5">
        <v>43075.681250000001</v>
      </c>
      <c r="E1255" s="3" t="s">
        <v>1030</v>
      </c>
      <c r="F1255" s="3" t="s">
        <v>1030</v>
      </c>
      <c r="G1255" s="3" t="s">
        <v>998</v>
      </c>
      <c r="H1255">
        <v>40180</v>
      </c>
      <c r="I1255">
        <v>12054</v>
      </c>
      <c r="J1255">
        <f t="shared" si="38"/>
        <v>3.3333333333333335</v>
      </c>
      <c r="K1255" s="3" t="b">
        <f t="shared" si="39"/>
        <v>0</v>
      </c>
      <c r="L1255" t="b">
        <v>0</v>
      </c>
    </row>
    <row r="1256" spans="1:12" x14ac:dyDescent="0.25">
      <c r="A1256" s="3" t="s">
        <v>154</v>
      </c>
      <c r="B1256" s="3" t="s">
        <v>58</v>
      </c>
      <c r="C1256" s="3" t="s">
        <v>96</v>
      </c>
      <c r="D1256" s="5">
        <v>43104.583333333336</v>
      </c>
      <c r="E1256" s="3" t="s">
        <v>1031</v>
      </c>
      <c r="F1256" s="3" t="s">
        <v>1031</v>
      </c>
      <c r="G1256" s="3" t="s">
        <v>996</v>
      </c>
      <c r="H1256">
        <v>40130</v>
      </c>
      <c r="I1256">
        <v>32182</v>
      </c>
      <c r="J1256">
        <f t="shared" si="38"/>
        <v>1.246970356099683</v>
      </c>
      <c r="K1256" s="3" t="b">
        <f t="shared" si="39"/>
        <v>0</v>
      </c>
      <c r="L1256" t="b">
        <v>0</v>
      </c>
    </row>
    <row r="1257" spans="1:12" x14ac:dyDescent="0.25">
      <c r="A1257" s="3" t="s">
        <v>154</v>
      </c>
      <c r="B1257" s="3" t="s">
        <v>58</v>
      </c>
      <c r="C1257" s="3" t="s">
        <v>96</v>
      </c>
      <c r="D1257" s="5">
        <v>43104.590277777781</v>
      </c>
      <c r="E1257" s="3" t="s">
        <v>1032</v>
      </c>
      <c r="F1257" s="3" t="s">
        <v>1032</v>
      </c>
      <c r="G1257" s="3" t="s">
        <v>998</v>
      </c>
      <c r="H1257">
        <v>40020</v>
      </c>
      <c r="I1257">
        <v>33447</v>
      </c>
      <c r="J1257">
        <f t="shared" si="38"/>
        <v>1.1965198672526685</v>
      </c>
      <c r="K1257" s="3" t="b">
        <f t="shared" si="39"/>
        <v>0</v>
      </c>
      <c r="L1257" t="b">
        <v>0</v>
      </c>
    </row>
    <row r="1258" spans="1:12" x14ac:dyDescent="0.25">
      <c r="A1258" s="3" t="s">
        <v>154</v>
      </c>
      <c r="B1258" s="3" t="s">
        <v>58</v>
      </c>
      <c r="C1258" s="3" t="s">
        <v>97</v>
      </c>
      <c r="D1258" s="5">
        <v>42957.520138888889</v>
      </c>
      <c r="E1258" s="3" t="s">
        <v>1021</v>
      </c>
      <c r="F1258" s="3" t="s">
        <v>1021</v>
      </c>
      <c r="G1258" s="3" t="s">
        <v>996</v>
      </c>
      <c r="H1258">
        <v>48350</v>
      </c>
    </row>
    <row r="1259" spans="1:12" x14ac:dyDescent="0.25">
      <c r="A1259" s="3" t="s">
        <v>154</v>
      </c>
      <c r="B1259" s="3" t="s">
        <v>58</v>
      </c>
      <c r="C1259" s="3" t="s">
        <v>97</v>
      </c>
      <c r="D1259" s="5">
        <v>42957.524305555555</v>
      </c>
      <c r="E1259" s="3" t="s">
        <v>1022</v>
      </c>
      <c r="F1259" s="3" t="s">
        <v>1022</v>
      </c>
      <c r="G1259" s="3" t="s">
        <v>998</v>
      </c>
      <c r="H1259">
        <v>48550</v>
      </c>
    </row>
    <row r="1260" spans="1:12" x14ac:dyDescent="0.25">
      <c r="A1260" s="3" t="s">
        <v>154</v>
      </c>
      <c r="B1260" s="3" t="s">
        <v>58</v>
      </c>
      <c r="C1260" s="3" t="s">
        <v>97</v>
      </c>
      <c r="D1260" s="5">
        <v>42990.554166666669</v>
      </c>
      <c r="E1260" s="3" t="s">
        <v>1023</v>
      </c>
      <c r="F1260" s="3" t="s">
        <v>1023</v>
      </c>
      <c r="G1260" s="3" t="s">
        <v>996</v>
      </c>
    </row>
    <row r="1261" spans="1:12" x14ac:dyDescent="0.25">
      <c r="A1261" s="3" t="s">
        <v>154</v>
      </c>
      <c r="B1261" s="3" t="s">
        <v>58</v>
      </c>
      <c r="C1261" s="3" t="s">
        <v>97</v>
      </c>
      <c r="D1261" s="5">
        <v>42990.574305555558</v>
      </c>
      <c r="E1261" s="3" t="s">
        <v>1024</v>
      </c>
      <c r="F1261" s="3" t="s">
        <v>1024</v>
      </c>
      <c r="G1261" s="3" t="s">
        <v>998</v>
      </c>
    </row>
    <row r="1262" spans="1:12" x14ac:dyDescent="0.25">
      <c r="A1262" s="3" t="s">
        <v>154</v>
      </c>
      <c r="B1262" s="3" t="s">
        <v>58</v>
      </c>
      <c r="C1262" s="3" t="s">
        <v>97</v>
      </c>
      <c r="D1262" s="5">
        <v>43025.6875</v>
      </c>
      <c r="E1262" s="3" t="s">
        <v>1025</v>
      </c>
      <c r="F1262" s="3" t="s">
        <v>1025</v>
      </c>
      <c r="G1262" s="3" t="s">
        <v>996</v>
      </c>
    </row>
    <row r="1263" spans="1:12" x14ac:dyDescent="0.25">
      <c r="A1263" s="3" t="s">
        <v>154</v>
      </c>
      <c r="B1263" s="3" t="s">
        <v>58</v>
      </c>
      <c r="C1263" s="3" t="s">
        <v>97</v>
      </c>
      <c r="D1263" s="5">
        <v>43025.692361111112</v>
      </c>
      <c r="E1263" s="3" t="s">
        <v>1026</v>
      </c>
      <c r="F1263" s="3" t="s">
        <v>1026</v>
      </c>
      <c r="G1263" s="3" t="s">
        <v>998</v>
      </c>
    </row>
    <row r="1264" spans="1:12" x14ac:dyDescent="0.25">
      <c r="A1264" s="3" t="s">
        <v>154</v>
      </c>
      <c r="B1264" s="3" t="s">
        <v>58</v>
      </c>
      <c r="C1264" s="3" t="s">
        <v>97</v>
      </c>
      <c r="D1264" s="5">
        <v>43055.628472222219</v>
      </c>
      <c r="E1264" s="3" t="s">
        <v>1027</v>
      </c>
      <c r="F1264" s="3" t="s">
        <v>1027</v>
      </c>
      <c r="G1264" s="3" t="s">
        <v>996</v>
      </c>
    </row>
    <row r="1265" spans="1:12" x14ac:dyDescent="0.25">
      <c r="A1265" s="3" t="s">
        <v>154</v>
      </c>
      <c r="B1265" s="3" t="s">
        <v>58</v>
      </c>
      <c r="C1265" s="3" t="s">
        <v>97</v>
      </c>
      <c r="D1265" s="5">
        <v>43055.631944444445</v>
      </c>
      <c r="E1265" s="3" t="s">
        <v>1028</v>
      </c>
      <c r="F1265" s="3" t="s">
        <v>1028</v>
      </c>
      <c r="G1265" s="3" t="s">
        <v>998</v>
      </c>
    </row>
    <row r="1266" spans="1:12" x14ac:dyDescent="0.25">
      <c r="A1266" s="3" t="s">
        <v>154</v>
      </c>
      <c r="B1266" s="3" t="s">
        <v>58</v>
      </c>
      <c r="C1266" s="3" t="s">
        <v>97</v>
      </c>
      <c r="D1266" s="5">
        <v>43075.669444444444</v>
      </c>
      <c r="E1266" s="3" t="s">
        <v>1029</v>
      </c>
      <c r="F1266" s="3" t="s">
        <v>1029</v>
      </c>
      <c r="G1266" s="3" t="s">
        <v>996</v>
      </c>
    </row>
    <row r="1267" spans="1:12" x14ac:dyDescent="0.25">
      <c r="A1267" s="3" t="s">
        <v>154</v>
      </c>
      <c r="B1267" s="3" t="s">
        <v>58</v>
      </c>
      <c r="C1267" s="3" t="s">
        <v>97</v>
      </c>
      <c r="D1267" s="5">
        <v>43075.681250000001</v>
      </c>
      <c r="E1267" s="3" t="s">
        <v>1030</v>
      </c>
      <c r="F1267" s="3" t="s">
        <v>1030</v>
      </c>
      <c r="G1267" s="3" t="s">
        <v>998</v>
      </c>
    </row>
    <row r="1268" spans="1:12" x14ac:dyDescent="0.25">
      <c r="A1268" s="3" t="s">
        <v>154</v>
      </c>
      <c r="B1268" s="3" t="s">
        <v>58</v>
      </c>
      <c r="C1268" s="3" t="s">
        <v>97</v>
      </c>
      <c r="D1268" s="5">
        <v>43104.583333333336</v>
      </c>
      <c r="E1268" s="3" t="s">
        <v>1031</v>
      </c>
      <c r="F1268" s="3" t="s">
        <v>1031</v>
      </c>
      <c r="G1268" s="3" t="s">
        <v>996</v>
      </c>
    </row>
    <row r="1269" spans="1:12" x14ac:dyDescent="0.25">
      <c r="A1269" s="3" t="s">
        <v>154</v>
      </c>
      <c r="B1269" s="3" t="s">
        <v>58</v>
      </c>
      <c r="C1269" s="3" t="s">
        <v>97</v>
      </c>
      <c r="D1269" s="5">
        <v>43104.590277777781</v>
      </c>
      <c r="E1269" s="3" t="s">
        <v>1032</v>
      </c>
      <c r="F1269" s="3" t="s">
        <v>1032</v>
      </c>
      <c r="G1269" s="3" t="s">
        <v>998</v>
      </c>
    </row>
    <row r="1270" spans="1:12" x14ac:dyDescent="0.25">
      <c r="A1270" s="3" t="s">
        <v>155</v>
      </c>
      <c r="B1270" s="3" t="s">
        <v>59</v>
      </c>
      <c r="C1270" s="3" t="s">
        <v>96</v>
      </c>
      <c r="D1270" s="5">
        <v>42957.532638888886</v>
      </c>
      <c r="E1270" s="3" t="s">
        <v>1033</v>
      </c>
      <c r="F1270" s="3" t="s">
        <v>1033</v>
      </c>
      <c r="G1270" s="3" t="s">
        <v>996</v>
      </c>
      <c r="H1270">
        <v>33560</v>
      </c>
      <c r="I1270">
        <v>42459</v>
      </c>
      <c r="J1270">
        <f t="shared" si="38"/>
        <v>0.79040957158670722</v>
      </c>
      <c r="K1270" s="3" t="b">
        <f t="shared" si="39"/>
        <v>0</v>
      </c>
      <c r="L1270" t="b">
        <v>0</v>
      </c>
    </row>
    <row r="1271" spans="1:12" x14ac:dyDescent="0.25">
      <c r="A1271" s="3" t="s">
        <v>155</v>
      </c>
      <c r="B1271" s="3" t="s">
        <v>59</v>
      </c>
      <c r="C1271" s="3" t="s">
        <v>96</v>
      </c>
      <c r="D1271" s="5">
        <v>42957.536111111112</v>
      </c>
      <c r="E1271" s="3" t="s">
        <v>1034</v>
      </c>
      <c r="F1271" s="3" t="s">
        <v>1034</v>
      </c>
      <c r="G1271" s="3" t="s">
        <v>998</v>
      </c>
      <c r="H1271">
        <v>34000</v>
      </c>
      <c r="I1271">
        <v>45501</v>
      </c>
      <c r="J1271">
        <f t="shared" si="38"/>
        <v>0.74723632447638511</v>
      </c>
      <c r="K1271" s="3" t="b">
        <f t="shared" si="39"/>
        <v>0</v>
      </c>
      <c r="L1271" t="b">
        <v>0</v>
      </c>
    </row>
    <row r="1272" spans="1:12" x14ac:dyDescent="0.25">
      <c r="A1272" s="3" t="s">
        <v>155</v>
      </c>
      <c r="B1272" s="3" t="s">
        <v>59</v>
      </c>
      <c r="C1272" s="3" t="s">
        <v>96</v>
      </c>
      <c r="D1272" s="5">
        <v>42990.611111111109</v>
      </c>
      <c r="E1272" s="3" t="s">
        <v>1035</v>
      </c>
      <c r="F1272" s="3" t="s">
        <v>1035</v>
      </c>
      <c r="G1272" s="3" t="s">
        <v>996</v>
      </c>
      <c r="H1272">
        <v>38090</v>
      </c>
      <c r="I1272">
        <v>33614</v>
      </c>
      <c r="J1272">
        <f t="shared" si="38"/>
        <v>1.1331588028797526</v>
      </c>
      <c r="K1272" s="3" t="b">
        <f t="shared" si="39"/>
        <v>0</v>
      </c>
      <c r="L1272" t="b">
        <v>0</v>
      </c>
    </row>
    <row r="1273" spans="1:12" x14ac:dyDescent="0.25">
      <c r="A1273" s="3" t="s">
        <v>155</v>
      </c>
      <c r="B1273" s="3" t="s">
        <v>59</v>
      </c>
      <c r="C1273" s="3" t="s">
        <v>96</v>
      </c>
      <c r="D1273" s="5">
        <v>42990.625</v>
      </c>
      <c r="E1273" s="3" t="s">
        <v>1036</v>
      </c>
      <c r="F1273" s="3" t="s">
        <v>1036</v>
      </c>
      <c r="G1273" s="3" t="s">
        <v>998</v>
      </c>
      <c r="H1273">
        <v>39310</v>
      </c>
      <c r="I1273">
        <v>16036</v>
      </c>
      <c r="J1273">
        <f t="shared" si="38"/>
        <v>2.4513594412571713</v>
      </c>
      <c r="K1273" s="3" t="b">
        <f t="shared" si="39"/>
        <v>0</v>
      </c>
      <c r="L1273" t="b">
        <v>0</v>
      </c>
    </row>
    <row r="1274" spans="1:12" x14ac:dyDescent="0.25">
      <c r="A1274" s="3" t="s">
        <v>155</v>
      </c>
      <c r="B1274" s="3" t="s">
        <v>59</v>
      </c>
      <c r="C1274" s="3" t="s">
        <v>96</v>
      </c>
      <c r="D1274" s="5">
        <v>43025.713194444441</v>
      </c>
      <c r="E1274" s="3" t="s">
        <v>1037</v>
      </c>
      <c r="F1274" s="3" t="s">
        <v>1037</v>
      </c>
      <c r="G1274" s="3" t="s">
        <v>996</v>
      </c>
      <c r="H1274">
        <v>37270</v>
      </c>
      <c r="I1274">
        <v>40254</v>
      </c>
      <c r="J1274">
        <f t="shared" si="38"/>
        <v>0.9258707209221444</v>
      </c>
      <c r="K1274" s="3" t="b">
        <f t="shared" si="39"/>
        <v>0</v>
      </c>
      <c r="L1274" t="b">
        <v>0</v>
      </c>
    </row>
    <row r="1275" spans="1:12" x14ac:dyDescent="0.25">
      <c r="A1275" s="3" t="s">
        <v>155</v>
      </c>
      <c r="B1275" s="3" t="s">
        <v>59</v>
      </c>
      <c r="C1275" s="3" t="s">
        <v>96</v>
      </c>
      <c r="D1275" s="5">
        <v>43025.717361111114</v>
      </c>
      <c r="E1275" s="3" t="s">
        <v>1038</v>
      </c>
      <c r="F1275" s="3" t="s">
        <v>1038</v>
      </c>
      <c r="G1275" s="3" t="s">
        <v>998</v>
      </c>
      <c r="H1275">
        <v>37580</v>
      </c>
      <c r="I1275">
        <v>21988</v>
      </c>
      <c r="J1275">
        <f t="shared" si="38"/>
        <v>1.7091140622157541</v>
      </c>
      <c r="K1275" s="3" t="b">
        <f t="shared" si="39"/>
        <v>1</v>
      </c>
      <c r="L1275" t="b">
        <v>1</v>
      </c>
    </row>
    <row r="1276" spans="1:12" x14ac:dyDescent="0.25">
      <c r="A1276" s="3" t="s">
        <v>155</v>
      </c>
      <c r="B1276" s="3" t="s">
        <v>59</v>
      </c>
      <c r="C1276" s="3" t="s">
        <v>96</v>
      </c>
      <c r="D1276" s="5">
        <v>43055.645833333336</v>
      </c>
      <c r="E1276" s="3" t="s">
        <v>1039</v>
      </c>
      <c r="F1276" s="3" t="s">
        <v>1039</v>
      </c>
      <c r="G1276" s="3" t="s">
        <v>996</v>
      </c>
      <c r="H1276">
        <v>38350</v>
      </c>
      <c r="I1276">
        <v>40501</v>
      </c>
      <c r="J1276">
        <f t="shared" si="38"/>
        <v>0.94689020024196935</v>
      </c>
      <c r="K1276" s="3" t="b">
        <f t="shared" si="39"/>
        <v>0</v>
      </c>
      <c r="L1276" t="b">
        <v>0</v>
      </c>
    </row>
    <row r="1277" spans="1:12" x14ac:dyDescent="0.25">
      <c r="A1277" s="3" t="s">
        <v>155</v>
      </c>
      <c r="B1277" s="3" t="s">
        <v>59</v>
      </c>
      <c r="C1277" s="3" t="s">
        <v>96</v>
      </c>
      <c r="D1277" s="5">
        <v>43055.649305555555</v>
      </c>
      <c r="E1277" s="3" t="s">
        <v>1040</v>
      </c>
      <c r="F1277" s="3" t="s">
        <v>1040</v>
      </c>
      <c r="G1277" s="3" t="s">
        <v>998</v>
      </c>
      <c r="H1277">
        <v>37570</v>
      </c>
      <c r="I1277">
        <v>39256</v>
      </c>
      <c r="J1277">
        <f t="shared" si="38"/>
        <v>0.957051151416344</v>
      </c>
      <c r="K1277" s="3" t="b">
        <f t="shared" si="39"/>
        <v>0</v>
      </c>
      <c r="L1277" t="b">
        <v>0</v>
      </c>
    </row>
    <row r="1278" spans="1:12" x14ac:dyDescent="0.25">
      <c r="A1278" s="3" t="s">
        <v>155</v>
      </c>
      <c r="B1278" s="3" t="s">
        <v>59</v>
      </c>
      <c r="C1278" s="3" t="s">
        <v>96</v>
      </c>
      <c r="D1278" s="5">
        <v>43075.63958333333</v>
      </c>
      <c r="E1278" s="3" t="s">
        <v>1041</v>
      </c>
      <c r="F1278" s="3" t="s">
        <v>1041</v>
      </c>
      <c r="G1278" s="3" t="s">
        <v>996</v>
      </c>
      <c r="H1278">
        <v>33200</v>
      </c>
      <c r="I1278">
        <v>35707</v>
      </c>
      <c r="J1278">
        <f t="shared" si="38"/>
        <v>0.92978967709412719</v>
      </c>
      <c r="K1278" s="3" t="b">
        <f t="shared" si="39"/>
        <v>0</v>
      </c>
      <c r="L1278" t="b">
        <v>0</v>
      </c>
    </row>
    <row r="1279" spans="1:12" x14ac:dyDescent="0.25">
      <c r="A1279" s="3" t="s">
        <v>155</v>
      </c>
      <c r="B1279" s="3" t="s">
        <v>59</v>
      </c>
      <c r="C1279" s="3" t="s">
        <v>96</v>
      </c>
      <c r="D1279" s="5">
        <v>43075.651388888888</v>
      </c>
      <c r="E1279" s="3" t="s">
        <v>1042</v>
      </c>
      <c r="F1279" s="3" t="s">
        <v>1042</v>
      </c>
      <c r="G1279" s="3" t="s">
        <v>998</v>
      </c>
      <c r="H1279">
        <v>32320</v>
      </c>
      <c r="I1279">
        <v>36961</v>
      </c>
      <c r="J1279">
        <f t="shared" si="38"/>
        <v>0.87443521549741621</v>
      </c>
      <c r="K1279" s="3" t="b">
        <f t="shared" si="39"/>
        <v>0</v>
      </c>
      <c r="L1279" t="b">
        <v>0</v>
      </c>
    </row>
    <row r="1280" spans="1:12" x14ac:dyDescent="0.25">
      <c r="A1280" s="3" t="s">
        <v>155</v>
      </c>
      <c r="B1280" s="3" t="s">
        <v>59</v>
      </c>
      <c r="C1280" s="3" t="s">
        <v>96</v>
      </c>
      <c r="D1280" s="5">
        <v>43104.548611111109</v>
      </c>
      <c r="E1280" s="3" t="s">
        <v>1043</v>
      </c>
      <c r="F1280" s="3" t="s">
        <v>1043</v>
      </c>
      <c r="G1280" s="3" t="s">
        <v>996</v>
      </c>
      <c r="H1280">
        <v>43460</v>
      </c>
      <c r="I1280">
        <v>35648</v>
      </c>
      <c r="J1280">
        <f t="shared" si="38"/>
        <v>1.2191427289048473</v>
      </c>
      <c r="K1280" s="3" t="b">
        <f t="shared" si="39"/>
        <v>0</v>
      </c>
      <c r="L1280" t="b">
        <v>0</v>
      </c>
    </row>
    <row r="1281" spans="1:12" x14ac:dyDescent="0.25">
      <c r="A1281" s="3" t="s">
        <v>155</v>
      </c>
      <c r="B1281" s="3" t="s">
        <v>59</v>
      </c>
      <c r="C1281" s="3" t="s">
        <v>96</v>
      </c>
      <c r="D1281" s="5">
        <v>43104.555555555555</v>
      </c>
      <c r="E1281" s="3" t="s">
        <v>1044</v>
      </c>
      <c r="F1281" s="3" t="s">
        <v>1044</v>
      </c>
      <c r="G1281" s="3" t="s">
        <v>998</v>
      </c>
      <c r="H1281">
        <v>43590</v>
      </c>
      <c r="I1281">
        <v>35642</v>
      </c>
      <c r="J1281">
        <f t="shared" si="38"/>
        <v>1.2229953425733684</v>
      </c>
      <c r="K1281" s="3" t="b">
        <f t="shared" si="39"/>
        <v>0</v>
      </c>
      <c r="L1281" t="b">
        <v>0</v>
      </c>
    </row>
    <row r="1282" spans="1:12" x14ac:dyDescent="0.25">
      <c r="A1282" s="3" t="s">
        <v>155</v>
      </c>
      <c r="B1282" s="3" t="s">
        <v>59</v>
      </c>
      <c r="C1282" s="3" t="s">
        <v>97</v>
      </c>
      <c r="D1282" s="5">
        <v>42957.532638888886</v>
      </c>
      <c r="E1282" s="3" t="s">
        <v>1033</v>
      </c>
      <c r="F1282" s="3" t="s">
        <v>1033</v>
      </c>
      <c r="G1282" s="3" t="s">
        <v>996</v>
      </c>
      <c r="H1282">
        <v>48990</v>
      </c>
    </row>
    <row r="1283" spans="1:12" x14ac:dyDescent="0.25">
      <c r="A1283" s="3" t="s">
        <v>155</v>
      </c>
      <c r="B1283" s="3" t="s">
        <v>59</v>
      </c>
      <c r="C1283" s="3" t="s">
        <v>97</v>
      </c>
      <c r="D1283" s="5">
        <v>42957.536111111112</v>
      </c>
      <c r="E1283" s="3" t="s">
        <v>1034</v>
      </c>
      <c r="F1283" s="3" t="s">
        <v>1034</v>
      </c>
      <c r="G1283" s="3" t="s">
        <v>998</v>
      </c>
      <c r="H1283">
        <v>42200</v>
      </c>
    </row>
    <row r="1284" spans="1:12" x14ac:dyDescent="0.25">
      <c r="A1284" s="3" t="s">
        <v>155</v>
      </c>
      <c r="B1284" s="3" t="s">
        <v>59</v>
      </c>
      <c r="C1284" s="3" t="s">
        <v>97</v>
      </c>
      <c r="D1284" s="5">
        <v>42990.611111111109</v>
      </c>
      <c r="E1284" s="3" t="s">
        <v>1035</v>
      </c>
      <c r="F1284" s="3" t="s">
        <v>1035</v>
      </c>
      <c r="G1284" s="3" t="s">
        <v>996</v>
      </c>
    </row>
    <row r="1285" spans="1:12" x14ac:dyDescent="0.25">
      <c r="A1285" s="3" t="s">
        <v>155</v>
      </c>
      <c r="B1285" s="3" t="s">
        <v>59</v>
      </c>
      <c r="C1285" s="3" t="s">
        <v>97</v>
      </c>
      <c r="D1285" s="5">
        <v>42990.625</v>
      </c>
      <c r="E1285" s="3" t="s">
        <v>1036</v>
      </c>
      <c r="F1285" s="3" t="s">
        <v>1036</v>
      </c>
      <c r="G1285" s="3" t="s">
        <v>998</v>
      </c>
    </row>
    <row r="1286" spans="1:12" x14ac:dyDescent="0.25">
      <c r="A1286" s="3" t="s">
        <v>155</v>
      </c>
      <c r="B1286" s="3" t="s">
        <v>59</v>
      </c>
      <c r="C1286" s="3" t="s">
        <v>97</v>
      </c>
      <c r="D1286" s="5">
        <v>43025.713194444441</v>
      </c>
      <c r="E1286" s="3" t="s">
        <v>1037</v>
      </c>
      <c r="F1286" s="3" t="s">
        <v>1037</v>
      </c>
      <c r="G1286" s="3" t="s">
        <v>996</v>
      </c>
    </row>
    <row r="1287" spans="1:12" x14ac:dyDescent="0.25">
      <c r="A1287" s="3" t="s">
        <v>155</v>
      </c>
      <c r="B1287" s="3" t="s">
        <v>59</v>
      </c>
      <c r="C1287" s="3" t="s">
        <v>97</v>
      </c>
      <c r="D1287" s="5">
        <v>43025.717361111114</v>
      </c>
      <c r="E1287" s="3" t="s">
        <v>1038</v>
      </c>
      <c r="F1287" s="3" t="s">
        <v>1038</v>
      </c>
      <c r="G1287" s="3" t="s">
        <v>998</v>
      </c>
    </row>
    <row r="1288" spans="1:12" x14ac:dyDescent="0.25">
      <c r="A1288" s="3" t="s">
        <v>155</v>
      </c>
      <c r="B1288" s="3" t="s">
        <v>59</v>
      </c>
      <c r="C1288" s="3" t="s">
        <v>97</v>
      </c>
      <c r="D1288" s="5">
        <v>43055.645833333336</v>
      </c>
      <c r="E1288" s="3" t="s">
        <v>1039</v>
      </c>
      <c r="F1288" s="3" t="s">
        <v>1039</v>
      </c>
      <c r="G1288" s="3" t="s">
        <v>996</v>
      </c>
    </row>
    <row r="1289" spans="1:12" x14ac:dyDescent="0.25">
      <c r="A1289" s="3" t="s">
        <v>155</v>
      </c>
      <c r="B1289" s="3" t="s">
        <v>59</v>
      </c>
      <c r="C1289" s="3" t="s">
        <v>97</v>
      </c>
      <c r="D1289" s="5">
        <v>43055.649305555555</v>
      </c>
      <c r="E1289" s="3" t="s">
        <v>1040</v>
      </c>
      <c r="F1289" s="3" t="s">
        <v>1040</v>
      </c>
      <c r="G1289" s="3" t="s">
        <v>998</v>
      </c>
    </row>
    <row r="1290" spans="1:12" x14ac:dyDescent="0.25">
      <c r="A1290" s="3" t="s">
        <v>155</v>
      </c>
      <c r="B1290" s="3" t="s">
        <v>59</v>
      </c>
      <c r="C1290" s="3" t="s">
        <v>97</v>
      </c>
      <c r="D1290" s="5">
        <v>43075.63958333333</v>
      </c>
      <c r="E1290" s="3" t="s">
        <v>1041</v>
      </c>
      <c r="F1290" s="3" t="s">
        <v>1041</v>
      </c>
      <c r="G1290" s="3" t="s">
        <v>996</v>
      </c>
    </row>
    <row r="1291" spans="1:12" x14ac:dyDescent="0.25">
      <c r="A1291" s="3" t="s">
        <v>155</v>
      </c>
      <c r="B1291" s="3" t="s">
        <v>59</v>
      </c>
      <c r="C1291" s="3" t="s">
        <v>97</v>
      </c>
      <c r="D1291" s="5">
        <v>43075.651388888888</v>
      </c>
      <c r="E1291" s="3" t="s">
        <v>1042</v>
      </c>
      <c r="F1291" s="3" t="s">
        <v>1042</v>
      </c>
      <c r="G1291" s="3" t="s">
        <v>998</v>
      </c>
    </row>
    <row r="1292" spans="1:12" x14ac:dyDescent="0.25">
      <c r="A1292" s="3" t="s">
        <v>155</v>
      </c>
      <c r="B1292" s="3" t="s">
        <v>59</v>
      </c>
      <c r="C1292" s="3" t="s">
        <v>97</v>
      </c>
      <c r="D1292" s="5">
        <v>43104.548611111109</v>
      </c>
      <c r="E1292" s="3" t="s">
        <v>1043</v>
      </c>
      <c r="F1292" s="3" t="s">
        <v>1043</v>
      </c>
      <c r="G1292" s="3" t="s">
        <v>996</v>
      </c>
    </row>
    <row r="1293" spans="1:12" x14ac:dyDescent="0.25">
      <c r="A1293" s="3" t="s">
        <v>155</v>
      </c>
      <c r="B1293" s="3" t="s">
        <v>59</v>
      </c>
      <c r="C1293" s="3" t="s">
        <v>97</v>
      </c>
      <c r="D1293" s="5">
        <v>43104.555555555555</v>
      </c>
      <c r="E1293" s="3" t="s">
        <v>1044</v>
      </c>
      <c r="F1293" s="3" t="s">
        <v>1044</v>
      </c>
      <c r="G1293" s="3" t="s">
        <v>998</v>
      </c>
    </row>
    <row r="1294" spans="1:12" s="3" customFormat="1" x14ac:dyDescent="0.25">
      <c r="A1294" s="3" t="s">
        <v>156</v>
      </c>
      <c r="B1294" s="3" t="s">
        <v>60</v>
      </c>
      <c r="C1294" s="3" t="s">
        <v>96</v>
      </c>
      <c r="D1294" s="5">
        <v>42957.354166666664</v>
      </c>
      <c r="E1294" s="3" t="s">
        <v>1045</v>
      </c>
      <c r="F1294" s="3" t="s">
        <v>1045</v>
      </c>
      <c r="G1294" s="3" t="s">
        <v>996</v>
      </c>
      <c r="H1294" s="3">
        <v>23040</v>
      </c>
      <c r="I1294" s="3">
        <v>19466</v>
      </c>
      <c r="J1294" s="3">
        <f t="shared" ref="J1294:J1353" si="40">H1294/I1294</f>
        <v>1.1836021781567863</v>
      </c>
      <c r="K1294" s="3" t="b">
        <f t="shared" ref="K1294:K1353" si="41">AND(J1294&gt;1.36,J1294&lt;1.84)</f>
        <v>0</v>
      </c>
      <c r="L1294" s="3" t="b">
        <v>0</v>
      </c>
    </row>
    <row r="1295" spans="1:12" s="3" customFormat="1" x14ac:dyDescent="0.25">
      <c r="A1295" s="3" t="s">
        <v>156</v>
      </c>
      <c r="B1295" s="3" t="s">
        <v>60</v>
      </c>
      <c r="C1295" s="3" t="s">
        <v>96</v>
      </c>
      <c r="D1295" s="5">
        <v>42957.359722222223</v>
      </c>
      <c r="E1295" s="3" t="s">
        <v>1046</v>
      </c>
      <c r="F1295" s="3" t="s">
        <v>1046</v>
      </c>
      <c r="G1295" s="3" t="s">
        <v>998</v>
      </c>
      <c r="H1295" s="3">
        <v>23240</v>
      </c>
      <c r="I1295" s="3">
        <v>20679</v>
      </c>
      <c r="J1295" s="3">
        <f t="shared" si="40"/>
        <v>1.1238454470719088</v>
      </c>
      <c r="K1295" s="3" t="b">
        <f t="shared" si="41"/>
        <v>0</v>
      </c>
      <c r="L1295" s="3" t="b">
        <v>0</v>
      </c>
    </row>
    <row r="1296" spans="1:12" x14ac:dyDescent="0.25">
      <c r="A1296" s="3" t="s">
        <v>156</v>
      </c>
      <c r="B1296" s="3" t="s">
        <v>60</v>
      </c>
      <c r="C1296" s="3" t="s">
        <v>96</v>
      </c>
      <c r="D1296" s="5">
        <v>42991.682638888888</v>
      </c>
      <c r="E1296" s="3" t="s">
        <v>1047</v>
      </c>
      <c r="F1296" s="3" t="s">
        <v>1047</v>
      </c>
      <c r="G1296" s="3" t="s">
        <v>996</v>
      </c>
      <c r="H1296">
        <v>14560</v>
      </c>
      <c r="I1296">
        <v>11072</v>
      </c>
      <c r="J1296">
        <f t="shared" si="40"/>
        <v>1.3150289017341041</v>
      </c>
      <c r="K1296" s="3" t="b">
        <f t="shared" si="41"/>
        <v>0</v>
      </c>
      <c r="L1296" t="b">
        <v>0</v>
      </c>
    </row>
    <row r="1297" spans="1:12" x14ac:dyDescent="0.25">
      <c r="A1297" s="3" t="s">
        <v>156</v>
      </c>
      <c r="B1297" s="3" t="s">
        <v>60</v>
      </c>
      <c r="C1297" s="3" t="s">
        <v>96</v>
      </c>
      <c r="D1297" s="5">
        <v>42991.688194444447</v>
      </c>
      <c r="E1297" s="3" t="s">
        <v>1048</v>
      </c>
      <c r="F1297" s="3" t="s">
        <v>1048</v>
      </c>
      <c r="G1297" s="3" t="s">
        <v>998</v>
      </c>
      <c r="H1297">
        <v>14670</v>
      </c>
      <c r="I1297">
        <v>12864</v>
      </c>
      <c r="J1297">
        <f t="shared" si="40"/>
        <v>1.1403917910447761</v>
      </c>
      <c r="K1297" s="3" t="b">
        <f t="shared" si="41"/>
        <v>0</v>
      </c>
      <c r="L1297" t="b">
        <v>0</v>
      </c>
    </row>
    <row r="1298" spans="1:12" x14ac:dyDescent="0.25">
      <c r="A1298" s="3" t="s">
        <v>156</v>
      </c>
      <c r="B1298" s="3" t="s">
        <v>60</v>
      </c>
      <c r="C1298" s="3" t="s">
        <v>96</v>
      </c>
      <c r="D1298" s="5">
        <v>43026.688888888886</v>
      </c>
      <c r="E1298" s="3" t="s">
        <v>1049</v>
      </c>
      <c r="F1298" s="3" t="s">
        <v>1049</v>
      </c>
      <c r="G1298" s="3" t="s">
        <v>996</v>
      </c>
      <c r="H1298">
        <v>24110</v>
      </c>
      <c r="I1298">
        <v>32957</v>
      </c>
      <c r="J1298">
        <f t="shared" si="40"/>
        <v>0.73155930454835083</v>
      </c>
      <c r="K1298" s="3" t="b">
        <f t="shared" si="41"/>
        <v>0</v>
      </c>
      <c r="L1298" t="b">
        <v>0</v>
      </c>
    </row>
    <row r="1299" spans="1:12" x14ac:dyDescent="0.25">
      <c r="A1299" s="3" t="s">
        <v>156</v>
      </c>
      <c r="B1299" s="3" t="s">
        <v>60</v>
      </c>
      <c r="C1299" s="3" t="s">
        <v>96</v>
      </c>
      <c r="D1299" s="5">
        <v>43026.701388888891</v>
      </c>
      <c r="E1299" s="3" t="s">
        <v>1050</v>
      </c>
      <c r="F1299" s="3" t="s">
        <v>1050</v>
      </c>
      <c r="G1299" s="3" t="s">
        <v>998</v>
      </c>
      <c r="H1299">
        <v>25140</v>
      </c>
      <c r="I1299">
        <v>20202</v>
      </c>
      <c r="J1299">
        <f t="shared" si="40"/>
        <v>1.2444312444312444</v>
      </c>
      <c r="K1299" s="3" t="b">
        <f t="shared" si="41"/>
        <v>0</v>
      </c>
      <c r="L1299" t="b">
        <v>0</v>
      </c>
    </row>
    <row r="1300" spans="1:12" x14ac:dyDescent="0.25">
      <c r="A1300" s="3" t="s">
        <v>156</v>
      </c>
      <c r="B1300" s="3" t="s">
        <v>60</v>
      </c>
      <c r="C1300" s="3" t="s">
        <v>96</v>
      </c>
      <c r="D1300" s="5">
        <v>43062.570138888892</v>
      </c>
      <c r="E1300" s="3" t="s">
        <v>1051</v>
      </c>
      <c r="F1300" s="3" t="s">
        <v>1051</v>
      </c>
      <c r="G1300" s="3" t="s">
        <v>996</v>
      </c>
      <c r="H1300">
        <v>5670</v>
      </c>
      <c r="I1300">
        <v>4501</v>
      </c>
      <c r="J1300">
        <f t="shared" si="40"/>
        <v>1.2597200622083982</v>
      </c>
      <c r="K1300" s="3" t="b">
        <f t="shared" si="41"/>
        <v>0</v>
      </c>
      <c r="L1300" t="b">
        <v>0</v>
      </c>
    </row>
    <row r="1301" spans="1:12" x14ac:dyDescent="0.25">
      <c r="A1301" s="3" t="s">
        <v>156</v>
      </c>
      <c r="B1301" s="3" t="s">
        <v>60</v>
      </c>
      <c r="C1301" s="3" t="s">
        <v>96</v>
      </c>
      <c r="D1301" s="5">
        <v>43062.583333333336</v>
      </c>
      <c r="E1301" s="3" t="s">
        <v>1052</v>
      </c>
      <c r="F1301" s="3" t="s">
        <v>1052</v>
      </c>
      <c r="G1301" s="3" t="s">
        <v>998</v>
      </c>
      <c r="H1301">
        <v>6010</v>
      </c>
      <c r="I1301">
        <v>4298</v>
      </c>
      <c r="J1301">
        <f t="shared" si="40"/>
        <v>1.398324802233597</v>
      </c>
      <c r="K1301" s="3" t="b">
        <f t="shared" si="41"/>
        <v>1</v>
      </c>
      <c r="L1301" t="b">
        <v>1</v>
      </c>
    </row>
    <row r="1302" spans="1:12" x14ac:dyDescent="0.25">
      <c r="A1302" s="3" t="s">
        <v>156</v>
      </c>
      <c r="B1302" s="3" t="s">
        <v>60</v>
      </c>
      <c r="C1302" s="3" t="s">
        <v>96</v>
      </c>
      <c r="D1302" s="5">
        <v>43077.6875</v>
      </c>
      <c r="E1302" s="3" t="s">
        <v>1053</v>
      </c>
      <c r="F1302" s="3" t="s">
        <v>1053</v>
      </c>
      <c r="G1302" s="3" t="s">
        <v>998</v>
      </c>
      <c r="H1302">
        <v>2620</v>
      </c>
      <c r="I1302">
        <v>786</v>
      </c>
      <c r="J1302">
        <f t="shared" si="40"/>
        <v>3.3333333333333335</v>
      </c>
      <c r="K1302" s="3" t="b">
        <f t="shared" si="41"/>
        <v>0</v>
      </c>
      <c r="L1302" t="b">
        <v>0</v>
      </c>
    </row>
    <row r="1303" spans="1:12" x14ac:dyDescent="0.25">
      <c r="A1303" s="3" t="s">
        <v>156</v>
      </c>
      <c r="B1303" s="3" t="s">
        <v>60</v>
      </c>
      <c r="C1303" s="3" t="s">
        <v>96</v>
      </c>
      <c r="D1303" s="5">
        <v>43077.75277777778</v>
      </c>
      <c r="E1303" s="3" t="s">
        <v>1054</v>
      </c>
      <c r="F1303" s="3" t="s">
        <v>1054</v>
      </c>
      <c r="G1303" s="3" t="s">
        <v>996</v>
      </c>
      <c r="H1303">
        <v>26400</v>
      </c>
      <c r="I1303">
        <v>7920</v>
      </c>
      <c r="J1303">
        <f t="shared" si="40"/>
        <v>3.3333333333333335</v>
      </c>
      <c r="K1303" s="3" t="b">
        <f t="shared" si="41"/>
        <v>0</v>
      </c>
      <c r="L1303" t="b">
        <v>0</v>
      </c>
    </row>
    <row r="1304" spans="1:12" x14ac:dyDescent="0.25">
      <c r="A1304" s="3" t="s">
        <v>156</v>
      </c>
      <c r="B1304" s="3" t="s">
        <v>60</v>
      </c>
      <c r="C1304" s="3" t="s">
        <v>96</v>
      </c>
      <c r="D1304" s="5">
        <v>43105.5</v>
      </c>
      <c r="E1304" s="3" t="s">
        <v>1055</v>
      </c>
      <c r="F1304" s="3" t="s">
        <v>1055</v>
      </c>
      <c r="G1304" s="3" t="s">
        <v>996</v>
      </c>
      <c r="H1304">
        <v>15250</v>
      </c>
      <c r="I1304">
        <v>10844</v>
      </c>
      <c r="J1304">
        <f t="shared" si="40"/>
        <v>1.4063076355588344</v>
      </c>
      <c r="K1304" s="3" t="b">
        <f t="shared" si="41"/>
        <v>1</v>
      </c>
      <c r="L1304" t="b">
        <v>1</v>
      </c>
    </row>
    <row r="1305" spans="1:12" s="3" customFormat="1" x14ac:dyDescent="0.25">
      <c r="A1305" s="3" t="s">
        <v>156</v>
      </c>
      <c r="B1305" s="3" t="s">
        <v>60</v>
      </c>
      <c r="C1305" s="3" t="s">
        <v>96</v>
      </c>
      <c r="D1305" s="5">
        <v>43105.506944444445</v>
      </c>
      <c r="E1305" s="3" t="s">
        <v>1056</v>
      </c>
      <c r="F1305" s="3" t="s">
        <v>1056</v>
      </c>
      <c r="G1305" s="3" t="s">
        <v>998</v>
      </c>
      <c r="H1305" s="3">
        <v>14340</v>
      </c>
      <c r="I1305" s="3">
        <v>10111</v>
      </c>
      <c r="J1305" s="3">
        <f t="shared" si="40"/>
        <v>1.4182573434872912</v>
      </c>
      <c r="K1305" s="3" t="b">
        <f t="shared" si="41"/>
        <v>1</v>
      </c>
      <c r="L1305" s="3" t="b">
        <v>1</v>
      </c>
    </row>
    <row r="1306" spans="1:12" x14ac:dyDescent="0.25">
      <c r="A1306" s="3" t="s">
        <v>156</v>
      </c>
      <c r="B1306" s="3" t="s">
        <v>60</v>
      </c>
      <c r="C1306" s="3" t="s">
        <v>97</v>
      </c>
      <c r="D1306" s="5">
        <v>42957.354166666664</v>
      </c>
      <c r="E1306" s="3" t="s">
        <v>1045</v>
      </c>
      <c r="F1306" s="3" t="s">
        <v>1045</v>
      </c>
      <c r="G1306" s="3" t="s">
        <v>996</v>
      </c>
      <c r="H1306">
        <v>28080</v>
      </c>
    </row>
    <row r="1307" spans="1:12" x14ac:dyDescent="0.25">
      <c r="A1307" s="3" t="s">
        <v>156</v>
      </c>
      <c r="B1307" s="3" t="s">
        <v>60</v>
      </c>
      <c r="C1307" s="3" t="s">
        <v>97</v>
      </c>
      <c r="D1307" s="5">
        <v>42957.359722222223</v>
      </c>
      <c r="E1307" s="3" t="s">
        <v>1046</v>
      </c>
      <c r="F1307" s="3" t="s">
        <v>1046</v>
      </c>
      <c r="G1307" s="3" t="s">
        <v>998</v>
      </c>
      <c r="H1307">
        <v>28060</v>
      </c>
    </row>
    <row r="1308" spans="1:12" x14ac:dyDescent="0.25">
      <c r="A1308" s="3" t="s">
        <v>156</v>
      </c>
      <c r="B1308" s="3" t="s">
        <v>60</v>
      </c>
      <c r="C1308" s="3" t="s">
        <v>97</v>
      </c>
      <c r="D1308" s="5">
        <v>42991.682638888888</v>
      </c>
      <c r="E1308" s="3" t="s">
        <v>1047</v>
      </c>
      <c r="F1308" s="3" t="s">
        <v>1047</v>
      </c>
      <c r="G1308" s="3" t="s">
        <v>996</v>
      </c>
    </row>
    <row r="1309" spans="1:12" x14ac:dyDescent="0.25">
      <c r="A1309" s="3" t="s">
        <v>156</v>
      </c>
      <c r="B1309" s="3" t="s">
        <v>60</v>
      </c>
      <c r="C1309" s="3" t="s">
        <v>97</v>
      </c>
      <c r="D1309" s="5">
        <v>42991.688194444447</v>
      </c>
      <c r="E1309" s="3" t="s">
        <v>1048</v>
      </c>
      <c r="F1309" s="3" t="s">
        <v>1048</v>
      </c>
      <c r="G1309" s="3" t="s">
        <v>998</v>
      </c>
    </row>
    <row r="1310" spans="1:12" x14ac:dyDescent="0.25">
      <c r="A1310" s="3" t="s">
        <v>156</v>
      </c>
      <c r="B1310" s="3" t="s">
        <v>60</v>
      </c>
      <c r="C1310" s="3" t="s">
        <v>97</v>
      </c>
      <c r="D1310" s="5">
        <v>43026.688888888886</v>
      </c>
      <c r="E1310" s="3" t="s">
        <v>1049</v>
      </c>
      <c r="F1310" s="3" t="s">
        <v>1049</v>
      </c>
      <c r="G1310" s="3" t="s">
        <v>996</v>
      </c>
    </row>
    <row r="1311" spans="1:12" x14ac:dyDescent="0.25">
      <c r="A1311" s="3" t="s">
        <v>156</v>
      </c>
      <c r="B1311" s="3" t="s">
        <v>60</v>
      </c>
      <c r="C1311" s="3" t="s">
        <v>97</v>
      </c>
      <c r="D1311" s="5">
        <v>43026.701388888891</v>
      </c>
      <c r="E1311" s="3" t="s">
        <v>1050</v>
      </c>
      <c r="F1311" s="3" t="s">
        <v>1050</v>
      </c>
      <c r="G1311" s="3" t="s">
        <v>998</v>
      </c>
      <c r="H1311">
        <v>66180</v>
      </c>
    </row>
    <row r="1312" spans="1:12" x14ac:dyDescent="0.25">
      <c r="A1312" s="3" t="s">
        <v>156</v>
      </c>
      <c r="B1312" s="3" t="s">
        <v>60</v>
      </c>
      <c r="C1312" s="3" t="s">
        <v>97</v>
      </c>
      <c r="D1312" s="5">
        <v>43062.570138888892</v>
      </c>
      <c r="E1312" s="3" t="s">
        <v>1051</v>
      </c>
      <c r="F1312" s="3" t="s">
        <v>1051</v>
      </c>
      <c r="G1312" s="3" t="s">
        <v>996</v>
      </c>
    </row>
    <row r="1313" spans="1:12" x14ac:dyDescent="0.25">
      <c r="A1313" s="3" t="s">
        <v>156</v>
      </c>
      <c r="B1313" s="3" t="s">
        <v>60</v>
      </c>
      <c r="C1313" s="3" t="s">
        <v>97</v>
      </c>
      <c r="D1313" s="5">
        <v>43062.583333333336</v>
      </c>
      <c r="E1313" s="3" t="s">
        <v>1052</v>
      </c>
      <c r="F1313" s="3" t="s">
        <v>1052</v>
      </c>
      <c r="G1313" s="3" t="s">
        <v>998</v>
      </c>
    </row>
    <row r="1314" spans="1:12" x14ac:dyDescent="0.25">
      <c r="A1314" s="3" t="s">
        <v>156</v>
      </c>
      <c r="B1314" s="3" t="s">
        <v>60</v>
      </c>
      <c r="C1314" s="3" t="s">
        <v>97</v>
      </c>
      <c r="D1314" s="5">
        <v>43077.6875</v>
      </c>
      <c r="E1314" s="3" t="s">
        <v>1053</v>
      </c>
      <c r="F1314" s="3" t="s">
        <v>1053</v>
      </c>
      <c r="G1314" s="3" t="s">
        <v>998</v>
      </c>
    </row>
    <row r="1315" spans="1:12" x14ac:dyDescent="0.25">
      <c r="A1315" s="3" t="s">
        <v>156</v>
      </c>
      <c r="B1315" s="3" t="s">
        <v>60</v>
      </c>
      <c r="C1315" s="3" t="s">
        <v>97</v>
      </c>
      <c r="D1315" s="5">
        <v>43077.75277777778</v>
      </c>
      <c r="E1315" s="3" t="s">
        <v>1054</v>
      </c>
      <c r="F1315" s="3" t="s">
        <v>1054</v>
      </c>
      <c r="G1315" s="3" t="s">
        <v>996</v>
      </c>
    </row>
    <row r="1316" spans="1:12" x14ac:dyDescent="0.25">
      <c r="A1316" s="3" t="s">
        <v>156</v>
      </c>
      <c r="B1316" s="3" t="s">
        <v>60</v>
      </c>
      <c r="C1316" s="3" t="s">
        <v>97</v>
      </c>
      <c r="D1316" s="5">
        <v>43105.5</v>
      </c>
      <c r="E1316" s="3" t="s">
        <v>1055</v>
      </c>
      <c r="F1316" s="3" t="s">
        <v>1055</v>
      </c>
      <c r="G1316" s="3" t="s">
        <v>996</v>
      </c>
    </row>
    <row r="1317" spans="1:12" x14ac:dyDescent="0.25">
      <c r="A1317" s="3" t="s">
        <v>156</v>
      </c>
      <c r="B1317" s="3" t="s">
        <v>60</v>
      </c>
      <c r="C1317" s="3" t="s">
        <v>97</v>
      </c>
      <c r="D1317" s="5">
        <v>43105.506944444445</v>
      </c>
      <c r="E1317" s="3" t="s">
        <v>1056</v>
      </c>
      <c r="F1317" s="3" t="s">
        <v>1056</v>
      </c>
      <c r="G1317" s="3" t="s">
        <v>998</v>
      </c>
    </row>
    <row r="1318" spans="1:12" x14ac:dyDescent="0.25">
      <c r="A1318" s="3" t="s">
        <v>157</v>
      </c>
      <c r="B1318" s="3" t="s">
        <v>61</v>
      </c>
      <c r="C1318" s="3" t="s">
        <v>96</v>
      </c>
      <c r="D1318" s="5">
        <v>42957.305555555555</v>
      </c>
      <c r="E1318" s="3" t="s">
        <v>1057</v>
      </c>
      <c r="F1318" s="3" t="s">
        <v>1057</v>
      </c>
      <c r="G1318" s="3" t="s">
        <v>996</v>
      </c>
      <c r="H1318">
        <v>29000</v>
      </c>
      <c r="I1318">
        <v>26693</v>
      </c>
      <c r="J1318">
        <f t="shared" si="40"/>
        <v>1.0864271531862286</v>
      </c>
      <c r="K1318" s="3" t="b">
        <f t="shared" si="41"/>
        <v>0</v>
      </c>
      <c r="L1318" t="b">
        <v>0</v>
      </c>
    </row>
    <row r="1319" spans="1:12" x14ac:dyDescent="0.25">
      <c r="A1319" s="3" t="s">
        <v>157</v>
      </c>
      <c r="B1319" s="3" t="s">
        <v>61</v>
      </c>
      <c r="C1319" s="3" t="s">
        <v>96</v>
      </c>
      <c r="D1319" s="5">
        <v>42957.313194444447</v>
      </c>
      <c r="E1319" s="3" t="s">
        <v>1058</v>
      </c>
      <c r="F1319" s="3" t="s">
        <v>1058</v>
      </c>
      <c r="G1319" s="3" t="s">
        <v>998</v>
      </c>
      <c r="H1319">
        <v>28000</v>
      </c>
      <c r="I1319">
        <v>34743</v>
      </c>
      <c r="J1319">
        <f t="shared" si="40"/>
        <v>0.8059177388250871</v>
      </c>
      <c r="K1319" s="3" t="b">
        <f t="shared" si="41"/>
        <v>0</v>
      </c>
      <c r="L1319" t="b">
        <v>0</v>
      </c>
    </row>
    <row r="1320" spans="1:12" x14ac:dyDescent="0.25">
      <c r="A1320" s="3" t="s">
        <v>157</v>
      </c>
      <c r="B1320" s="3" t="s">
        <v>61</v>
      </c>
      <c r="C1320" s="3" t="s">
        <v>96</v>
      </c>
      <c r="D1320" s="5">
        <v>42991.706944444442</v>
      </c>
      <c r="E1320" s="3" t="s">
        <v>1059</v>
      </c>
      <c r="F1320" s="3" t="s">
        <v>1059</v>
      </c>
      <c r="G1320" s="3" t="s">
        <v>996</v>
      </c>
      <c r="H1320">
        <v>14180</v>
      </c>
      <c r="I1320">
        <v>10051</v>
      </c>
      <c r="J1320">
        <f t="shared" si="40"/>
        <v>1.4108048950353198</v>
      </c>
      <c r="K1320" s="3" t="b">
        <f t="shared" si="41"/>
        <v>1</v>
      </c>
      <c r="L1320" t="b">
        <v>1</v>
      </c>
    </row>
    <row r="1321" spans="1:12" x14ac:dyDescent="0.25">
      <c r="A1321" s="3" t="s">
        <v>157</v>
      </c>
      <c r="B1321" s="3" t="s">
        <v>61</v>
      </c>
      <c r="C1321" s="3" t="s">
        <v>96</v>
      </c>
      <c r="D1321" s="5">
        <v>42991.711805555555</v>
      </c>
      <c r="E1321" s="3" t="s">
        <v>1060</v>
      </c>
      <c r="F1321" s="3" t="s">
        <v>1060</v>
      </c>
      <c r="G1321" s="3" t="s">
        <v>998</v>
      </c>
      <c r="H1321">
        <v>13670</v>
      </c>
      <c r="I1321">
        <v>9672</v>
      </c>
      <c r="J1321">
        <f t="shared" si="40"/>
        <v>1.413358147229115</v>
      </c>
      <c r="K1321" s="3" t="b">
        <f t="shared" si="41"/>
        <v>1</v>
      </c>
      <c r="L1321" t="b">
        <v>1</v>
      </c>
    </row>
    <row r="1322" spans="1:12" x14ac:dyDescent="0.25">
      <c r="A1322" s="3" t="s">
        <v>157</v>
      </c>
      <c r="B1322" s="3" t="s">
        <v>61</v>
      </c>
      <c r="C1322" s="3" t="s">
        <v>96</v>
      </c>
      <c r="D1322" s="5">
        <v>43026.720833333333</v>
      </c>
      <c r="E1322" s="3" t="s">
        <v>1061</v>
      </c>
      <c r="F1322" s="3" t="s">
        <v>1061</v>
      </c>
      <c r="G1322" s="3" t="s">
        <v>996</v>
      </c>
      <c r="H1322">
        <v>28680</v>
      </c>
      <c r="I1322">
        <v>29681</v>
      </c>
      <c r="J1322">
        <f t="shared" si="40"/>
        <v>0.96627472120211588</v>
      </c>
      <c r="K1322" s="3" t="b">
        <f t="shared" si="41"/>
        <v>0</v>
      </c>
      <c r="L1322" t="b">
        <v>0</v>
      </c>
    </row>
    <row r="1323" spans="1:12" x14ac:dyDescent="0.25">
      <c r="A1323" s="3" t="s">
        <v>157</v>
      </c>
      <c r="B1323" s="3" t="s">
        <v>61</v>
      </c>
      <c r="C1323" s="3" t="s">
        <v>96</v>
      </c>
      <c r="D1323" s="5">
        <v>43026.73333333333</v>
      </c>
      <c r="E1323" s="3" t="s">
        <v>1062</v>
      </c>
      <c r="F1323" s="3" t="s">
        <v>1062</v>
      </c>
      <c r="G1323" s="3" t="s">
        <v>998</v>
      </c>
      <c r="H1323">
        <v>31960</v>
      </c>
      <c r="I1323">
        <v>27250</v>
      </c>
      <c r="J1323">
        <f t="shared" si="40"/>
        <v>1.1728440366972477</v>
      </c>
      <c r="K1323" s="3" t="b">
        <f t="shared" si="41"/>
        <v>0</v>
      </c>
      <c r="L1323" t="b">
        <v>0</v>
      </c>
    </row>
    <row r="1324" spans="1:12" x14ac:dyDescent="0.25">
      <c r="A1324" s="3" t="s">
        <v>157</v>
      </c>
      <c r="B1324" s="3" t="s">
        <v>61</v>
      </c>
      <c r="C1324" s="3" t="s">
        <v>96</v>
      </c>
      <c r="D1324" s="5">
        <v>43062.628472222219</v>
      </c>
      <c r="E1324" s="3" t="s">
        <v>1063</v>
      </c>
      <c r="F1324" s="3" t="s">
        <v>1063</v>
      </c>
      <c r="G1324" s="3" t="s">
        <v>996</v>
      </c>
      <c r="H1324">
        <v>5860</v>
      </c>
      <c r="I1324">
        <v>4480</v>
      </c>
      <c r="J1324">
        <f t="shared" si="40"/>
        <v>1.3080357142857142</v>
      </c>
      <c r="K1324" s="3" t="b">
        <f t="shared" si="41"/>
        <v>0</v>
      </c>
      <c r="L1324" t="b">
        <v>0</v>
      </c>
    </row>
    <row r="1325" spans="1:12" x14ac:dyDescent="0.25">
      <c r="A1325" s="3" t="s">
        <v>157</v>
      </c>
      <c r="B1325" s="3" t="s">
        <v>61</v>
      </c>
      <c r="C1325" s="3" t="s">
        <v>96</v>
      </c>
      <c r="D1325" s="5">
        <v>43062.638888888891</v>
      </c>
      <c r="E1325" s="3" t="s">
        <v>1064</v>
      </c>
      <c r="F1325" s="3" t="s">
        <v>1064</v>
      </c>
      <c r="G1325" s="3" t="s">
        <v>998</v>
      </c>
      <c r="H1325">
        <v>5850</v>
      </c>
      <c r="I1325">
        <v>4620</v>
      </c>
      <c r="J1325">
        <f t="shared" si="40"/>
        <v>1.2662337662337662</v>
      </c>
      <c r="K1325" s="3" t="b">
        <f t="shared" si="41"/>
        <v>0</v>
      </c>
      <c r="L1325" t="b">
        <v>0</v>
      </c>
    </row>
    <row r="1326" spans="1:12" x14ac:dyDescent="0.25">
      <c r="A1326" s="3" t="s">
        <v>157</v>
      </c>
      <c r="B1326" s="3" t="s">
        <v>61</v>
      </c>
      <c r="C1326" s="3" t="s">
        <v>96</v>
      </c>
      <c r="D1326" s="5">
        <v>43077.771527777775</v>
      </c>
      <c r="E1326" s="3" t="s">
        <v>1065</v>
      </c>
      <c r="F1326" s="3" t="s">
        <v>1065</v>
      </c>
      <c r="G1326" s="3" t="s">
        <v>996</v>
      </c>
      <c r="H1326">
        <v>22000</v>
      </c>
      <c r="I1326">
        <v>17240</v>
      </c>
      <c r="J1326">
        <f t="shared" si="40"/>
        <v>1.2761020881670533</v>
      </c>
      <c r="K1326" s="3" t="b">
        <f t="shared" si="41"/>
        <v>0</v>
      </c>
      <c r="L1326" t="b">
        <v>0</v>
      </c>
    </row>
    <row r="1327" spans="1:12" x14ac:dyDescent="0.25">
      <c r="A1327" s="3" t="s">
        <v>157</v>
      </c>
      <c r="B1327" s="3" t="s">
        <v>61</v>
      </c>
      <c r="C1327" s="3" t="s">
        <v>96</v>
      </c>
      <c r="D1327" s="5">
        <v>43077.78402777778</v>
      </c>
      <c r="E1327" s="3" t="s">
        <v>1066</v>
      </c>
      <c r="F1327" s="3" t="s">
        <v>1066</v>
      </c>
      <c r="G1327" s="3" t="s">
        <v>998</v>
      </c>
      <c r="H1327">
        <v>21130</v>
      </c>
      <c r="I1327">
        <v>17130</v>
      </c>
      <c r="J1327">
        <f t="shared" si="40"/>
        <v>1.2335084646818446</v>
      </c>
      <c r="K1327" s="3" t="b">
        <f t="shared" si="41"/>
        <v>0</v>
      </c>
      <c r="L1327" t="b">
        <v>0</v>
      </c>
    </row>
    <row r="1328" spans="1:12" x14ac:dyDescent="0.25">
      <c r="A1328" s="2" t="s">
        <v>157</v>
      </c>
      <c r="B1328" s="2" t="s">
        <v>61</v>
      </c>
      <c r="C1328" s="2" t="s">
        <v>96</v>
      </c>
      <c r="D1328" s="4">
        <v>43105.416666666664</v>
      </c>
      <c r="E1328" s="2" t="s">
        <v>1067</v>
      </c>
      <c r="F1328" s="2" t="s">
        <v>1067</v>
      </c>
      <c r="G1328" s="2" t="s">
        <v>996</v>
      </c>
      <c r="H1328">
        <v>13680</v>
      </c>
      <c r="I1328">
        <v>9743</v>
      </c>
      <c r="J1328">
        <f t="shared" si="40"/>
        <v>1.4040849840911425</v>
      </c>
      <c r="K1328" s="3" t="b">
        <f t="shared" si="41"/>
        <v>1</v>
      </c>
      <c r="L1328" t="b">
        <v>1</v>
      </c>
    </row>
    <row r="1329" spans="1:12" x14ac:dyDescent="0.25">
      <c r="A1329" s="2" t="s">
        <v>157</v>
      </c>
      <c r="B1329" s="2" t="s">
        <v>61</v>
      </c>
      <c r="C1329" s="2" t="s">
        <v>96</v>
      </c>
      <c r="D1329" s="4">
        <v>43105.423611111109</v>
      </c>
      <c r="E1329" s="2" t="s">
        <v>1068</v>
      </c>
      <c r="F1329" s="2" t="s">
        <v>1068</v>
      </c>
      <c r="G1329" s="2" t="s">
        <v>998</v>
      </c>
      <c r="H1329">
        <v>14470</v>
      </c>
      <c r="I1329">
        <v>10422</v>
      </c>
      <c r="J1329">
        <f t="shared" si="40"/>
        <v>1.3884091345231242</v>
      </c>
      <c r="K1329" s="3" t="b">
        <f t="shared" si="41"/>
        <v>1</v>
      </c>
      <c r="L1329" t="b">
        <v>1</v>
      </c>
    </row>
    <row r="1330" spans="1:12" x14ac:dyDescent="0.25">
      <c r="A1330" s="3" t="s">
        <v>157</v>
      </c>
      <c r="B1330" s="3" t="s">
        <v>61</v>
      </c>
      <c r="C1330" s="3" t="s">
        <v>97</v>
      </c>
      <c r="D1330" s="5">
        <v>42957.305555555555</v>
      </c>
      <c r="E1330" s="3" t="s">
        <v>1057</v>
      </c>
      <c r="F1330" s="3" t="s">
        <v>1057</v>
      </c>
      <c r="G1330" s="3" t="s">
        <v>996</v>
      </c>
      <c r="H1330">
        <v>39920</v>
      </c>
    </row>
    <row r="1331" spans="1:12" x14ac:dyDescent="0.25">
      <c r="A1331" s="3" t="s">
        <v>157</v>
      </c>
      <c r="B1331" s="3" t="s">
        <v>61</v>
      </c>
      <c r="C1331" s="3" t="s">
        <v>97</v>
      </c>
      <c r="D1331" s="5">
        <v>42957.313194444447</v>
      </c>
      <c r="E1331" s="3" t="s">
        <v>1058</v>
      </c>
      <c r="F1331" s="3" t="s">
        <v>1058</v>
      </c>
      <c r="G1331" s="3" t="s">
        <v>998</v>
      </c>
      <c r="H1331">
        <v>17000</v>
      </c>
    </row>
    <row r="1332" spans="1:12" x14ac:dyDescent="0.25">
      <c r="A1332" s="3" t="s">
        <v>157</v>
      </c>
      <c r="B1332" s="3" t="s">
        <v>61</v>
      </c>
      <c r="C1332" s="3" t="s">
        <v>97</v>
      </c>
      <c r="D1332" s="5">
        <v>42991.706944444442</v>
      </c>
      <c r="E1332" s="3" t="s">
        <v>1059</v>
      </c>
      <c r="F1332" s="3" t="s">
        <v>1059</v>
      </c>
      <c r="G1332" s="3" t="s">
        <v>996</v>
      </c>
    </row>
    <row r="1333" spans="1:12" x14ac:dyDescent="0.25">
      <c r="A1333" s="3" t="s">
        <v>157</v>
      </c>
      <c r="B1333" s="3" t="s">
        <v>61</v>
      </c>
      <c r="C1333" s="3" t="s">
        <v>97</v>
      </c>
      <c r="D1333" s="5">
        <v>42991.711805555555</v>
      </c>
      <c r="E1333" s="3" t="s">
        <v>1060</v>
      </c>
      <c r="F1333" s="3" t="s">
        <v>1060</v>
      </c>
      <c r="G1333" s="3" t="s">
        <v>998</v>
      </c>
      <c r="H1333">
        <v>16820</v>
      </c>
    </row>
    <row r="1334" spans="1:12" x14ac:dyDescent="0.25">
      <c r="A1334" s="3" t="s">
        <v>157</v>
      </c>
      <c r="B1334" s="3" t="s">
        <v>61</v>
      </c>
      <c r="C1334" s="3" t="s">
        <v>97</v>
      </c>
      <c r="D1334" s="5">
        <v>43026.720833333333</v>
      </c>
      <c r="E1334" s="3" t="s">
        <v>1061</v>
      </c>
      <c r="F1334" s="3" t="s">
        <v>1061</v>
      </c>
      <c r="G1334" s="3" t="s">
        <v>996</v>
      </c>
    </row>
    <row r="1335" spans="1:12" x14ac:dyDescent="0.25">
      <c r="A1335" s="3" t="s">
        <v>157</v>
      </c>
      <c r="B1335" s="3" t="s">
        <v>61</v>
      </c>
      <c r="C1335" s="3" t="s">
        <v>97</v>
      </c>
      <c r="D1335" s="5">
        <v>43026.73333333333</v>
      </c>
      <c r="E1335" s="3" t="s">
        <v>1062</v>
      </c>
      <c r="F1335" s="3" t="s">
        <v>1062</v>
      </c>
      <c r="G1335" s="3" t="s">
        <v>998</v>
      </c>
    </row>
    <row r="1336" spans="1:12" x14ac:dyDescent="0.25">
      <c r="A1336" s="3" t="s">
        <v>157</v>
      </c>
      <c r="B1336" s="3" t="s">
        <v>61</v>
      </c>
      <c r="C1336" s="3" t="s">
        <v>97</v>
      </c>
      <c r="D1336" s="5">
        <v>43062.628472222219</v>
      </c>
      <c r="E1336" s="3" t="s">
        <v>1063</v>
      </c>
      <c r="F1336" s="3" t="s">
        <v>1063</v>
      </c>
      <c r="G1336" s="3" t="s">
        <v>996</v>
      </c>
    </row>
    <row r="1337" spans="1:12" x14ac:dyDescent="0.25">
      <c r="A1337" s="3" t="s">
        <v>157</v>
      </c>
      <c r="B1337" s="3" t="s">
        <v>61</v>
      </c>
      <c r="C1337" s="3" t="s">
        <v>97</v>
      </c>
      <c r="D1337" s="5">
        <v>43062.638888888891</v>
      </c>
      <c r="E1337" s="3" t="s">
        <v>1064</v>
      </c>
      <c r="F1337" s="3" t="s">
        <v>1064</v>
      </c>
      <c r="G1337" s="3" t="s">
        <v>998</v>
      </c>
    </row>
    <row r="1338" spans="1:12" x14ac:dyDescent="0.25">
      <c r="A1338" s="3" t="s">
        <v>157</v>
      </c>
      <c r="B1338" s="3" t="s">
        <v>61</v>
      </c>
      <c r="C1338" s="3" t="s">
        <v>97</v>
      </c>
      <c r="D1338" s="5">
        <v>43077.771527777775</v>
      </c>
      <c r="E1338" s="3" t="s">
        <v>1065</v>
      </c>
      <c r="F1338" s="3" t="s">
        <v>1065</v>
      </c>
      <c r="G1338" s="3" t="s">
        <v>996</v>
      </c>
    </row>
    <row r="1339" spans="1:12" x14ac:dyDescent="0.25">
      <c r="A1339" s="3" t="s">
        <v>157</v>
      </c>
      <c r="B1339" s="3" t="s">
        <v>61</v>
      </c>
      <c r="C1339" s="3" t="s">
        <v>97</v>
      </c>
      <c r="D1339" s="5">
        <v>43077.78402777778</v>
      </c>
      <c r="E1339" s="3" t="s">
        <v>1066</v>
      </c>
      <c r="F1339" s="3" t="s">
        <v>1066</v>
      </c>
      <c r="G1339" s="3" t="s">
        <v>998</v>
      </c>
    </row>
    <row r="1340" spans="1:12" x14ac:dyDescent="0.25">
      <c r="A1340" s="3" t="s">
        <v>157</v>
      </c>
      <c r="B1340" s="3" t="s">
        <v>61</v>
      </c>
      <c r="C1340" s="3" t="s">
        <v>97</v>
      </c>
      <c r="D1340" s="5">
        <v>43105.416666666664</v>
      </c>
      <c r="E1340" s="3" t="s">
        <v>1067</v>
      </c>
      <c r="F1340" s="3" t="s">
        <v>1067</v>
      </c>
      <c r="G1340" s="3" t="s">
        <v>996</v>
      </c>
    </row>
    <row r="1341" spans="1:12" x14ac:dyDescent="0.25">
      <c r="A1341" s="3" t="s">
        <v>157</v>
      </c>
      <c r="B1341" s="3" t="s">
        <v>61</v>
      </c>
      <c r="C1341" s="3" t="s">
        <v>97</v>
      </c>
      <c r="D1341" s="5">
        <v>43105.423611111109</v>
      </c>
      <c r="E1341" s="3" t="s">
        <v>1068</v>
      </c>
      <c r="F1341" s="3" t="s">
        <v>1068</v>
      </c>
      <c r="G1341" s="3" t="s">
        <v>998</v>
      </c>
    </row>
    <row r="1342" spans="1:12" x14ac:dyDescent="0.25">
      <c r="A1342" s="3" t="s">
        <v>158</v>
      </c>
      <c r="B1342" s="3" t="s">
        <v>62</v>
      </c>
      <c r="C1342" s="3" t="s">
        <v>96</v>
      </c>
      <c r="D1342" s="5">
        <v>42957.468055555553</v>
      </c>
      <c r="E1342" s="3" t="s">
        <v>1069</v>
      </c>
      <c r="F1342" s="3" t="s">
        <v>1069</v>
      </c>
      <c r="G1342" s="3" t="s">
        <v>996</v>
      </c>
      <c r="H1342">
        <v>39630</v>
      </c>
      <c r="I1342">
        <v>55891</v>
      </c>
      <c r="J1342">
        <f t="shared" si="40"/>
        <v>0.70905870354797729</v>
      </c>
      <c r="K1342" s="3" t="b">
        <f t="shared" si="41"/>
        <v>0</v>
      </c>
      <c r="L1342" t="b">
        <v>0</v>
      </c>
    </row>
    <row r="1343" spans="1:12" x14ac:dyDescent="0.25">
      <c r="A1343" s="3" t="s">
        <v>158</v>
      </c>
      <c r="B1343" s="3" t="s">
        <v>62</v>
      </c>
      <c r="C1343" s="3" t="s">
        <v>96</v>
      </c>
      <c r="D1343" s="5">
        <v>42957.474999999999</v>
      </c>
      <c r="E1343" s="3" t="s">
        <v>1070</v>
      </c>
      <c r="F1343" s="3" t="s">
        <v>1070</v>
      </c>
      <c r="G1343" s="3" t="s">
        <v>998</v>
      </c>
      <c r="H1343">
        <v>39070</v>
      </c>
      <c r="I1343">
        <v>52688</v>
      </c>
      <c r="J1343">
        <f t="shared" si="40"/>
        <v>0.74153507440024291</v>
      </c>
      <c r="K1343" s="3" t="b">
        <f t="shared" si="41"/>
        <v>0</v>
      </c>
      <c r="L1343" t="b">
        <v>0</v>
      </c>
    </row>
    <row r="1344" spans="1:12" x14ac:dyDescent="0.25">
      <c r="A1344" s="3" t="s">
        <v>158</v>
      </c>
      <c r="B1344" s="3" t="s">
        <v>62</v>
      </c>
      <c r="C1344" s="3" t="s">
        <v>96</v>
      </c>
      <c r="D1344" s="5">
        <v>42990.5</v>
      </c>
      <c r="E1344" s="3" t="s">
        <v>1071</v>
      </c>
      <c r="F1344" s="3" t="s">
        <v>1071</v>
      </c>
      <c r="G1344" s="3" t="s">
        <v>996</v>
      </c>
      <c r="H1344">
        <v>44410</v>
      </c>
      <c r="I1344">
        <v>39022</v>
      </c>
      <c r="J1344">
        <f t="shared" si="40"/>
        <v>1.1380759571523755</v>
      </c>
      <c r="K1344" s="3" t="b">
        <f t="shared" si="41"/>
        <v>0</v>
      </c>
      <c r="L1344" t="b">
        <v>0</v>
      </c>
    </row>
    <row r="1345" spans="1:12" x14ac:dyDescent="0.25">
      <c r="A1345" s="3" t="s">
        <v>158</v>
      </c>
      <c r="B1345" s="3" t="s">
        <v>62</v>
      </c>
      <c r="C1345" s="3" t="s">
        <v>96</v>
      </c>
      <c r="D1345" s="5">
        <v>42990.506944444445</v>
      </c>
      <c r="E1345" s="3" t="s">
        <v>1072</v>
      </c>
      <c r="F1345" s="3" t="s">
        <v>1072</v>
      </c>
      <c r="G1345" s="3" t="s">
        <v>998</v>
      </c>
      <c r="H1345">
        <v>43050</v>
      </c>
      <c r="I1345">
        <v>38985</v>
      </c>
      <c r="J1345">
        <f t="shared" si="40"/>
        <v>1.104270873412851</v>
      </c>
      <c r="K1345" s="3" t="b">
        <f t="shared" si="41"/>
        <v>0</v>
      </c>
      <c r="L1345" t="b">
        <v>0</v>
      </c>
    </row>
    <row r="1346" spans="1:12" x14ac:dyDescent="0.25">
      <c r="A1346" s="3" t="s">
        <v>158</v>
      </c>
      <c r="B1346" s="3" t="s">
        <v>62</v>
      </c>
      <c r="C1346" s="3" t="s">
        <v>96</v>
      </c>
      <c r="D1346" s="5">
        <v>43025.635416666664</v>
      </c>
      <c r="E1346" s="3" t="s">
        <v>1073</v>
      </c>
      <c r="F1346" s="3" t="s">
        <v>1073</v>
      </c>
      <c r="G1346" s="3" t="s">
        <v>996</v>
      </c>
      <c r="H1346">
        <v>35860</v>
      </c>
      <c r="I1346">
        <v>36341</v>
      </c>
      <c r="J1346">
        <f t="shared" si="40"/>
        <v>0.98676426075231827</v>
      </c>
      <c r="K1346" s="3" t="b">
        <f t="shared" si="41"/>
        <v>0</v>
      </c>
      <c r="L1346" t="b">
        <v>0</v>
      </c>
    </row>
    <row r="1347" spans="1:12" x14ac:dyDescent="0.25">
      <c r="A1347" s="3" t="s">
        <v>158</v>
      </c>
      <c r="B1347" s="3" t="s">
        <v>62</v>
      </c>
      <c r="C1347" s="3" t="s">
        <v>96</v>
      </c>
      <c r="D1347" s="5">
        <v>43025.645833333336</v>
      </c>
      <c r="E1347" s="3" t="s">
        <v>1074</v>
      </c>
      <c r="F1347" s="3" t="s">
        <v>1074</v>
      </c>
      <c r="G1347" s="3" t="s">
        <v>998</v>
      </c>
      <c r="H1347">
        <v>36690</v>
      </c>
      <c r="I1347">
        <v>40394</v>
      </c>
      <c r="J1347">
        <f t="shared" si="40"/>
        <v>0.90830321334851716</v>
      </c>
      <c r="K1347" s="3" t="b">
        <f t="shared" si="41"/>
        <v>0</v>
      </c>
      <c r="L1347" t="b">
        <v>0</v>
      </c>
    </row>
    <row r="1348" spans="1:12" x14ac:dyDescent="0.25">
      <c r="A1348" s="3" t="s">
        <v>158</v>
      </c>
      <c r="B1348" s="3" t="s">
        <v>62</v>
      </c>
      <c r="C1348" s="3" t="s">
        <v>96</v>
      </c>
      <c r="D1348" s="5">
        <v>43054.666666666664</v>
      </c>
      <c r="E1348" s="3" t="s">
        <v>1075</v>
      </c>
      <c r="F1348" s="3" t="s">
        <v>1075</v>
      </c>
      <c r="G1348" s="3" t="s">
        <v>996</v>
      </c>
      <c r="H1348">
        <v>37660</v>
      </c>
      <c r="I1348">
        <v>38193</v>
      </c>
      <c r="J1348">
        <f t="shared" si="40"/>
        <v>0.98604456313984234</v>
      </c>
      <c r="K1348" s="3" t="b">
        <f t="shared" si="41"/>
        <v>0</v>
      </c>
      <c r="L1348" t="b">
        <v>0</v>
      </c>
    </row>
    <row r="1349" spans="1:12" x14ac:dyDescent="0.25">
      <c r="A1349" s="3" t="s">
        <v>158</v>
      </c>
      <c r="B1349" s="3" t="s">
        <v>62</v>
      </c>
      <c r="C1349" s="3" t="s">
        <v>96</v>
      </c>
      <c r="D1349" s="5">
        <v>43054.670138888891</v>
      </c>
      <c r="E1349" s="3" t="s">
        <v>1076</v>
      </c>
      <c r="F1349" s="3" t="s">
        <v>1076</v>
      </c>
      <c r="G1349" s="3" t="s">
        <v>998</v>
      </c>
      <c r="H1349">
        <v>37450</v>
      </c>
      <c r="I1349">
        <v>40371</v>
      </c>
      <c r="J1349">
        <f t="shared" si="40"/>
        <v>0.92764608258403314</v>
      </c>
      <c r="K1349" s="3" t="b">
        <f t="shared" si="41"/>
        <v>0</v>
      </c>
      <c r="L1349" t="b">
        <v>0</v>
      </c>
    </row>
    <row r="1350" spans="1:12" x14ac:dyDescent="0.25">
      <c r="A1350" s="3" t="s">
        <v>158</v>
      </c>
      <c r="B1350" s="3" t="s">
        <v>62</v>
      </c>
      <c r="C1350" s="3" t="s">
        <v>96</v>
      </c>
      <c r="D1350" s="5">
        <v>43075.611111111109</v>
      </c>
      <c r="E1350" s="3" t="s">
        <v>1077</v>
      </c>
      <c r="F1350" s="3" t="s">
        <v>1077</v>
      </c>
      <c r="G1350" s="3" t="s">
        <v>996</v>
      </c>
      <c r="H1350">
        <v>37200</v>
      </c>
      <c r="I1350">
        <v>26035</v>
      </c>
      <c r="J1350">
        <f t="shared" si="40"/>
        <v>1.4288457845208373</v>
      </c>
      <c r="K1350" s="3" t="b">
        <f t="shared" si="41"/>
        <v>1</v>
      </c>
      <c r="L1350" t="b">
        <v>1</v>
      </c>
    </row>
    <row r="1351" spans="1:12" x14ac:dyDescent="0.25">
      <c r="A1351" s="3" t="s">
        <v>158</v>
      </c>
      <c r="B1351" s="3" t="s">
        <v>62</v>
      </c>
      <c r="C1351" s="3" t="s">
        <v>96</v>
      </c>
      <c r="D1351" s="5">
        <v>43075.611805555556</v>
      </c>
      <c r="E1351" s="3" t="s">
        <v>1078</v>
      </c>
      <c r="F1351" s="3" t="s">
        <v>1078</v>
      </c>
      <c r="G1351" s="3" t="s">
        <v>998</v>
      </c>
      <c r="H1351">
        <v>47530</v>
      </c>
      <c r="I1351">
        <v>42590</v>
      </c>
      <c r="J1351">
        <f t="shared" si="40"/>
        <v>1.11598966893637</v>
      </c>
      <c r="K1351" s="3" t="b">
        <f t="shared" si="41"/>
        <v>0</v>
      </c>
      <c r="L1351" t="b">
        <v>0</v>
      </c>
    </row>
    <row r="1352" spans="1:12" x14ac:dyDescent="0.25">
      <c r="A1352" s="3" t="s">
        <v>158</v>
      </c>
      <c r="B1352" s="3" t="s">
        <v>62</v>
      </c>
      <c r="C1352" s="3" t="s">
        <v>96</v>
      </c>
      <c r="D1352" s="5">
        <v>43105.563888888886</v>
      </c>
      <c r="E1352" s="3" t="s">
        <v>1079</v>
      </c>
      <c r="F1352" s="3" t="s">
        <v>1079</v>
      </c>
      <c r="G1352" s="3" t="s">
        <v>996</v>
      </c>
      <c r="H1352">
        <v>42520</v>
      </c>
      <c r="I1352">
        <v>37840</v>
      </c>
      <c r="J1352">
        <f t="shared" si="40"/>
        <v>1.1236786469344608</v>
      </c>
      <c r="K1352" s="3" t="b">
        <f t="shared" si="41"/>
        <v>0</v>
      </c>
      <c r="L1352" t="b">
        <v>0</v>
      </c>
    </row>
    <row r="1353" spans="1:12" x14ac:dyDescent="0.25">
      <c r="A1353" s="3" t="s">
        <v>158</v>
      </c>
      <c r="B1353" s="3" t="s">
        <v>62</v>
      </c>
      <c r="C1353" s="3" t="s">
        <v>96</v>
      </c>
      <c r="D1353" s="5">
        <v>43105.575694444444</v>
      </c>
      <c r="E1353" s="3" t="s">
        <v>1080</v>
      </c>
      <c r="F1353" s="3" t="s">
        <v>1080</v>
      </c>
      <c r="G1353" s="3" t="s">
        <v>998</v>
      </c>
      <c r="H1353">
        <v>42400</v>
      </c>
      <c r="I1353">
        <v>38176</v>
      </c>
      <c r="J1353">
        <f t="shared" si="40"/>
        <v>1.1106454316848282</v>
      </c>
      <c r="K1353" s="3" t="b">
        <f t="shared" si="41"/>
        <v>0</v>
      </c>
      <c r="L1353" t="b">
        <v>0</v>
      </c>
    </row>
    <row r="1354" spans="1:12" x14ac:dyDescent="0.25">
      <c r="A1354" s="3" t="s">
        <v>158</v>
      </c>
      <c r="B1354" s="3" t="s">
        <v>62</v>
      </c>
      <c r="C1354" s="3" t="s">
        <v>97</v>
      </c>
      <c r="D1354" s="5">
        <v>42957.468055555553</v>
      </c>
      <c r="E1354" s="3" t="s">
        <v>1069</v>
      </c>
      <c r="F1354" s="3" t="s">
        <v>1069</v>
      </c>
      <c r="G1354" s="3" t="s">
        <v>996</v>
      </c>
      <c r="H1354">
        <v>58080</v>
      </c>
    </row>
    <row r="1355" spans="1:12" x14ac:dyDescent="0.25">
      <c r="A1355" s="3" t="s">
        <v>158</v>
      </c>
      <c r="B1355" s="3" t="s">
        <v>62</v>
      </c>
      <c r="C1355" s="3" t="s">
        <v>97</v>
      </c>
      <c r="D1355" s="5">
        <v>42957.474999999999</v>
      </c>
      <c r="E1355" s="3" t="s">
        <v>1070</v>
      </c>
      <c r="F1355" s="3" t="s">
        <v>1070</v>
      </c>
      <c r="G1355" s="3" t="s">
        <v>998</v>
      </c>
      <c r="H1355">
        <v>57070</v>
      </c>
    </row>
    <row r="1356" spans="1:12" x14ac:dyDescent="0.25">
      <c r="A1356" s="3" t="s">
        <v>158</v>
      </c>
      <c r="B1356" s="3" t="s">
        <v>62</v>
      </c>
      <c r="C1356" s="3" t="s">
        <v>97</v>
      </c>
      <c r="D1356" s="5">
        <v>42990.5</v>
      </c>
      <c r="E1356" s="3" t="s">
        <v>1071</v>
      </c>
      <c r="F1356" s="3" t="s">
        <v>1071</v>
      </c>
      <c r="G1356" s="3" t="s">
        <v>996</v>
      </c>
    </row>
    <row r="1357" spans="1:12" x14ac:dyDescent="0.25">
      <c r="A1357" s="3" t="s">
        <v>158</v>
      </c>
      <c r="B1357" s="3" t="s">
        <v>62</v>
      </c>
      <c r="C1357" s="3" t="s">
        <v>97</v>
      </c>
      <c r="D1357" s="5">
        <v>42990.506944444445</v>
      </c>
      <c r="E1357" s="3" t="s">
        <v>1072</v>
      </c>
      <c r="F1357" s="3" t="s">
        <v>1072</v>
      </c>
      <c r="G1357" s="3" t="s">
        <v>998</v>
      </c>
    </row>
    <row r="1358" spans="1:12" x14ac:dyDescent="0.25">
      <c r="A1358" s="3" t="s">
        <v>158</v>
      </c>
      <c r="B1358" s="3" t="s">
        <v>62</v>
      </c>
      <c r="C1358" s="3" t="s">
        <v>97</v>
      </c>
      <c r="D1358" s="5">
        <v>43025.635416666664</v>
      </c>
      <c r="E1358" s="3" t="s">
        <v>1073</v>
      </c>
      <c r="F1358" s="3" t="s">
        <v>1073</v>
      </c>
      <c r="G1358" s="3" t="s">
        <v>996</v>
      </c>
    </row>
    <row r="1359" spans="1:12" x14ac:dyDescent="0.25">
      <c r="A1359" s="3" t="s">
        <v>158</v>
      </c>
      <c r="B1359" s="3" t="s">
        <v>62</v>
      </c>
      <c r="C1359" s="3" t="s">
        <v>97</v>
      </c>
      <c r="D1359" s="5">
        <v>43025.645833333336</v>
      </c>
      <c r="E1359" s="3" t="s">
        <v>1074</v>
      </c>
      <c r="F1359" s="3" t="s">
        <v>1074</v>
      </c>
      <c r="G1359" s="3" t="s">
        <v>998</v>
      </c>
    </row>
    <row r="1360" spans="1:12" x14ac:dyDescent="0.25">
      <c r="A1360" s="3" t="s">
        <v>158</v>
      </c>
      <c r="B1360" s="3" t="s">
        <v>62</v>
      </c>
      <c r="C1360" s="3" t="s">
        <v>97</v>
      </c>
      <c r="D1360" s="5">
        <v>43054.666666666664</v>
      </c>
      <c r="E1360" s="3" t="s">
        <v>1075</v>
      </c>
      <c r="F1360" s="3" t="s">
        <v>1075</v>
      </c>
      <c r="G1360" s="3" t="s">
        <v>996</v>
      </c>
    </row>
    <row r="1361" spans="1:12" x14ac:dyDescent="0.25">
      <c r="A1361" s="3" t="s">
        <v>158</v>
      </c>
      <c r="B1361" s="3" t="s">
        <v>62</v>
      </c>
      <c r="C1361" s="3" t="s">
        <v>97</v>
      </c>
      <c r="D1361" s="5">
        <v>43054.670138888891</v>
      </c>
      <c r="E1361" s="3" t="s">
        <v>1076</v>
      </c>
      <c r="F1361" s="3" t="s">
        <v>1076</v>
      </c>
      <c r="G1361" s="3" t="s">
        <v>998</v>
      </c>
    </row>
    <row r="1362" spans="1:12" x14ac:dyDescent="0.25">
      <c r="A1362" s="3" t="s">
        <v>158</v>
      </c>
      <c r="B1362" s="3" t="s">
        <v>62</v>
      </c>
      <c r="C1362" s="3" t="s">
        <v>97</v>
      </c>
      <c r="D1362" s="5">
        <v>43075.611111111109</v>
      </c>
      <c r="E1362" s="3" t="s">
        <v>1077</v>
      </c>
      <c r="F1362" s="3" t="s">
        <v>1077</v>
      </c>
      <c r="G1362" s="3" t="s">
        <v>996</v>
      </c>
    </row>
    <row r="1363" spans="1:12" x14ac:dyDescent="0.25">
      <c r="A1363" s="3" t="s">
        <v>158</v>
      </c>
      <c r="B1363" s="3" t="s">
        <v>62</v>
      </c>
      <c r="C1363" s="3" t="s">
        <v>97</v>
      </c>
      <c r="D1363" s="5">
        <v>43075.611805555556</v>
      </c>
      <c r="E1363" s="3" t="s">
        <v>1078</v>
      </c>
      <c r="F1363" s="3" t="s">
        <v>1078</v>
      </c>
      <c r="G1363" s="3" t="s">
        <v>998</v>
      </c>
    </row>
    <row r="1364" spans="1:12" x14ac:dyDescent="0.25">
      <c r="A1364" s="3" t="s">
        <v>158</v>
      </c>
      <c r="B1364" s="3" t="s">
        <v>62</v>
      </c>
      <c r="C1364" s="3" t="s">
        <v>97</v>
      </c>
      <c r="D1364" s="5">
        <v>43105.563888888886</v>
      </c>
      <c r="E1364" s="3" t="s">
        <v>1079</v>
      </c>
      <c r="F1364" s="3" t="s">
        <v>1079</v>
      </c>
      <c r="G1364" s="3" t="s">
        <v>996</v>
      </c>
    </row>
    <row r="1365" spans="1:12" x14ac:dyDescent="0.25">
      <c r="A1365" s="3" t="s">
        <v>158</v>
      </c>
      <c r="B1365" s="3" t="s">
        <v>62</v>
      </c>
      <c r="C1365" s="3" t="s">
        <v>97</v>
      </c>
      <c r="D1365" s="5">
        <v>43105.575694444444</v>
      </c>
      <c r="E1365" s="3" t="s">
        <v>1080</v>
      </c>
      <c r="F1365" s="3" t="s">
        <v>1080</v>
      </c>
      <c r="G1365" s="3" t="s">
        <v>998</v>
      </c>
    </row>
    <row r="1366" spans="1:12" x14ac:dyDescent="0.25">
      <c r="A1366" s="3" t="s">
        <v>159</v>
      </c>
      <c r="B1366" s="3" t="s">
        <v>63</v>
      </c>
      <c r="C1366" s="3" t="s">
        <v>96</v>
      </c>
      <c r="D1366" s="5">
        <v>42956.566666666666</v>
      </c>
      <c r="E1366" s="3" t="s">
        <v>1081</v>
      </c>
      <c r="F1366" s="3" t="s">
        <v>1081</v>
      </c>
      <c r="G1366" s="3" t="s">
        <v>996</v>
      </c>
      <c r="H1366">
        <v>41200</v>
      </c>
      <c r="I1366">
        <v>26008</v>
      </c>
      <c r="J1366">
        <f t="shared" ref="J1366:J1401" si="42">H1366/I1366</f>
        <v>1.5841279606274992</v>
      </c>
      <c r="K1366" s="3" t="b">
        <f t="shared" ref="K1366:K1401" si="43">AND(J1366&gt;1.36,J1366&lt;1.84)</f>
        <v>1</v>
      </c>
      <c r="L1366" t="b">
        <v>1</v>
      </c>
    </row>
    <row r="1367" spans="1:12" x14ac:dyDescent="0.25">
      <c r="A1367" s="3" t="s">
        <v>159</v>
      </c>
      <c r="B1367" s="3" t="s">
        <v>63</v>
      </c>
      <c r="C1367" s="3" t="s">
        <v>96</v>
      </c>
      <c r="D1367" s="5">
        <v>42956.577777777777</v>
      </c>
      <c r="E1367" s="3" t="s">
        <v>1082</v>
      </c>
      <c r="F1367" s="3" t="s">
        <v>1082</v>
      </c>
      <c r="G1367" s="3" t="s">
        <v>998</v>
      </c>
      <c r="H1367">
        <v>45070</v>
      </c>
      <c r="I1367">
        <v>3488</v>
      </c>
      <c r="J1367">
        <f t="shared" si="42"/>
        <v>12.92144495412844</v>
      </c>
      <c r="K1367" s="3" t="b">
        <f t="shared" si="43"/>
        <v>0</v>
      </c>
      <c r="L1367" t="b">
        <v>0</v>
      </c>
    </row>
    <row r="1368" spans="1:12" x14ac:dyDescent="0.25">
      <c r="A1368" s="3" t="s">
        <v>159</v>
      </c>
      <c r="B1368" s="3" t="s">
        <v>63</v>
      </c>
      <c r="C1368" s="3" t="s">
        <v>96</v>
      </c>
      <c r="D1368" s="5">
        <v>42991.467361111114</v>
      </c>
      <c r="E1368" s="3" t="s">
        <v>1083</v>
      </c>
      <c r="F1368" s="3" t="s">
        <v>1083</v>
      </c>
      <c r="G1368" s="3" t="s">
        <v>996</v>
      </c>
      <c r="H1368">
        <v>43440</v>
      </c>
      <c r="I1368">
        <v>37512</v>
      </c>
      <c r="J1368">
        <f t="shared" si="42"/>
        <v>1.1580294305822136</v>
      </c>
      <c r="K1368" s="3" t="b">
        <f t="shared" si="43"/>
        <v>0</v>
      </c>
      <c r="L1368" t="b">
        <v>0</v>
      </c>
    </row>
    <row r="1369" spans="1:12" x14ac:dyDescent="0.25">
      <c r="A1369" s="3" t="s">
        <v>159</v>
      </c>
      <c r="B1369" s="3" t="s">
        <v>63</v>
      </c>
      <c r="C1369" s="3" t="s">
        <v>96</v>
      </c>
      <c r="D1369" s="5">
        <v>42991.476388888892</v>
      </c>
      <c r="E1369" s="3" t="s">
        <v>1084</v>
      </c>
      <c r="F1369" s="3" t="s">
        <v>1084</v>
      </c>
      <c r="G1369" s="3" t="s">
        <v>998</v>
      </c>
      <c r="H1369">
        <v>42750</v>
      </c>
      <c r="I1369">
        <v>39272</v>
      </c>
      <c r="J1369">
        <f t="shared" si="42"/>
        <v>1.0885618252189855</v>
      </c>
      <c r="K1369" s="3" t="b">
        <f t="shared" si="43"/>
        <v>0</v>
      </c>
      <c r="L1369" t="b">
        <v>0</v>
      </c>
    </row>
    <row r="1370" spans="1:12" x14ac:dyDescent="0.25">
      <c r="A1370" s="3" t="s">
        <v>159</v>
      </c>
      <c r="B1370" s="3" t="s">
        <v>63</v>
      </c>
      <c r="C1370" s="3" t="s">
        <v>96</v>
      </c>
      <c r="D1370" s="5">
        <v>43025.590277777781</v>
      </c>
      <c r="E1370" s="3" t="s">
        <v>1085</v>
      </c>
      <c r="F1370" s="3" t="s">
        <v>1085</v>
      </c>
      <c r="G1370" s="3" t="s">
        <v>996</v>
      </c>
      <c r="H1370">
        <v>35710</v>
      </c>
      <c r="I1370">
        <v>39984</v>
      </c>
      <c r="J1370">
        <f t="shared" si="42"/>
        <v>0.89310724289715882</v>
      </c>
      <c r="K1370" s="3" t="b">
        <f t="shared" si="43"/>
        <v>0</v>
      </c>
      <c r="L1370" t="b">
        <v>0</v>
      </c>
    </row>
    <row r="1371" spans="1:12" x14ac:dyDescent="0.25">
      <c r="A1371" s="3" t="s">
        <v>159</v>
      </c>
      <c r="B1371" s="3" t="s">
        <v>63</v>
      </c>
      <c r="C1371" s="3" t="s">
        <v>96</v>
      </c>
      <c r="D1371" s="5">
        <v>43025.602083333331</v>
      </c>
      <c r="E1371" s="3" t="s">
        <v>1086</v>
      </c>
      <c r="F1371" s="3" t="s">
        <v>1086</v>
      </c>
      <c r="G1371" s="3" t="s">
        <v>998</v>
      </c>
      <c r="H1371">
        <v>35440</v>
      </c>
      <c r="I1371">
        <v>43983</v>
      </c>
      <c r="J1371">
        <f t="shared" si="42"/>
        <v>0.80576586408385054</v>
      </c>
      <c r="K1371" s="3" t="b">
        <f t="shared" si="43"/>
        <v>0</v>
      </c>
      <c r="L1371" t="b">
        <v>0</v>
      </c>
    </row>
    <row r="1372" spans="1:12" x14ac:dyDescent="0.25">
      <c r="A1372" s="3" t="s">
        <v>159</v>
      </c>
      <c r="B1372" s="3" t="s">
        <v>63</v>
      </c>
      <c r="C1372" s="3" t="s">
        <v>96</v>
      </c>
      <c r="D1372" s="5">
        <v>43054.564583333333</v>
      </c>
      <c r="E1372" s="3" t="s">
        <v>1087</v>
      </c>
      <c r="F1372" s="3" t="s">
        <v>1087</v>
      </c>
      <c r="G1372" s="3" t="s">
        <v>996</v>
      </c>
      <c r="H1372">
        <v>37530</v>
      </c>
      <c r="I1372">
        <v>40000</v>
      </c>
      <c r="J1372">
        <f t="shared" si="42"/>
        <v>0.93825000000000003</v>
      </c>
      <c r="K1372" s="3" t="b">
        <f t="shared" si="43"/>
        <v>0</v>
      </c>
      <c r="L1372" t="b">
        <v>0</v>
      </c>
    </row>
    <row r="1373" spans="1:12" x14ac:dyDescent="0.25">
      <c r="A1373" s="3" t="s">
        <v>159</v>
      </c>
      <c r="B1373" s="3" t="s">
        <v>63</v>
      </c>
      <c r="C1373" s="3" t="s">
        <v>96</v>
      </c>
      <c r="D1373" s="5">
        <v>43054.569444444445</v>
      </c>
      <c r="E1373" s="3" t="s">
        <v>1088</v>
      </c>
      <c r="F1373" s="3" t="s">
        <v>1088</v>
      </c>
      <c r="G1373" s="3" t="s">
        <v>998</v>
      </c>
      <c r="H1373">
        <v>37450</v>
      </c>
      <c r="I1373">
        <v>34310</v>
      </c>
      <c r="J1373">
        <f t="shared" si="42"/>
        <v>1.0915185077236957</v>
      </c>
      <c r="K1373" s="3" t="b">
        <f t="shared" si="43"/>
        <v>0</v>
      </c>
      <c r="L1373" t="b">
        <v>0</v>
      </c>
    </row>
    <row r="1374" spans="1:12" x14ac:dyDescent="0.25">
      <c r="A1374" s="3" t="s">
        <v>159</v>
      </c>
      <c r="B1374" s="3" t="s">
        <v>63</v>
      </c>
      <c r="C1374" s="3" t="s">
        <v>96</v>
      </c>
      <c r="D1374" s="5">
        <v>43075.517361111109</v>
      </c>
      <c r="E1374" s="3" t="s">
        <v>1089</v>
      </c>
      <c r="F1374" s="3" t="s">
        <v>1089</v>
      </c>
      <c r="G1374" s="3" t="s">
        <v>996</v>
      </c>
      <c r="H1374">
        <v>46880</v>
      </c>
      <c r="I1374">
        <v>14064</v>
      </c>
      <c r="J1374">
        <f t="shared" si="42"/>
        <v>3.3333333333333335</v>
      </c>
      <c r="K1374" s="3" t="b">
        <f t="shared" si="43"/>
        <v>0</v>
      </c>
      <c r="L1374" t="b">
        <v>0</v>
      </c>
    </row>
    <row r="1375" spans="1:12" x14ac:dyDescent="0.25">
      <c r="A1375" s="3" t="s">
        <v>159</v>
      </c>
      <c r="B1375" s="3" t="s">
        <v>63</v>
      </c>
      <c r="C1375" s="3" t="s">
        <v>96</v>
      </c>
      <c r="D1375" s="5">
        <v>43075.527083333334</v>
      </c>
      <c r="E1375" s="3" t="s">
        <v>1090</v>
      </c>
      <c r="F1375" s="3" t="s">
        <v>1090</v>
      </c>
      <c r="G1375" s="3" t="s">
        <v>998</v>
      </c>
      <c r="H1375">
        <v>35030</v>
      </c>
      <c r="I1375">
        <v>41053</v>
      </c>
      <c r="J1375">
        <f t="shared" si="42"/>
        <v>0.85328721408910435</v>
      </c>
      <c r="K1375" s="3" t="b">
        <f t="shared" si="43"/>
        <v>0</v>
      </c>
      <c r="L1375" t="b">
        <v>0</v>
      </c>
    </row>
    <row r="1376" spans="1:12" x14ac:dyDescent="0.25">
      <c r="A1376" s="3" t="s">
        <v>159</v>
      </c>
      <c r="B1376" s="3" t="s">
        <v>63</v>
      </c>
      <c r="C1376" s="3" t="s">
        <v>96</v>
      </c>
      <c r="D1376" s="5">
        <v>43104.375</v>
      </c>
      <c r="E1376" s="3" t="s">
        <v>1091</v>
      </c>
      <c r="F1376" s="3" t="s">
        <v>1091</v>
      </c>
      <c r="G1376" s="3" t="s">
        <v>996</v>
      </c>
      <c r="H1376">
        <v>45630</v>
      </c>
      <c r="I1376">
        <v>38520</v>
      </c>
      <c r="J1376">
        <f t="shared" si="42"/>
        <v>1.1845794392523366</v>
      </c>
      <c r="K1376" s="3" t="b">
        <f t="shared" si="43"/>
        <v>0</v>
      </c>
      <c r="L1376" t="b">
        <v>0</v>
      </c>
    </row>
    <row r="1377" spans="1:12" x14ac:dyDescent="0.25">
      <c r="A1377" s="3" t="s">
        <v>159</v>
      </c>
      <c r="B1377" s="3" t="s">
        <v>63</v>
      </c>
      <c r="C1377" s="3" t="s">
        <v>96</v>
      </c>
      <c r="D1377" s="5">
        <v>43104.381944444445</v>
      </c>
      <c r="E1377" s="3" t="s">
        <v>1092</v>
      </c>
      <c r="F1377" s="3" t="s">
        <v>1092</v>
      </c>
      <c r="G1377" s="3" t="s">
        <v>998</v>
      </c>
      <c r="H1377">
        <v>45340</v>
      </c>
      <c r="I1377">
        <v>42782</v>
      </c>
      <c r="J1377">
        <f t="shared" si="42"/>
        <v>1.0597915010985928</v>
      </c>
      <c r="K1377" s="3" t="b">
        <f t="shared" si="43"/>
        <v>0</v>
      </c>
      <c r="L1377" t="b">
        <v>0</v>
      </c>
    </row>
    <row r="1378" spans="1:12" x14ac:dyDescent="0.25">
      <c r="A1378" s="3" t="s">
        <v>159</v>
      </c>
      <c r="B1378" s="3" t="s">
        <v>63</v>
      </c>
      <c r="C1378" s="3" t="s">
        <v>97</v>
      </c>
      <c r="D1378" s="5">
        <v>42956.566666666666</v>
      </c>
      <c r="E1378" s="3" t="s">
        <v>1081</v>
      </c>
      <c r="F1378" s="3" t="s">
        <v>1081</v>
      </c>
      <c r="G1378" s="3" t="s">
        <v>996</v>
      </c>
      <c r="H1378">
        <v>58730</v>
      </c>
    </row>
    <row r="1379" spans="1:12" x14ac:dyDescent="0.25">
      <c r="A1379" s="3" t="s">
        <v>159</v>
      </c>
      <c r="B1379" s="3" t="s">
        <v>63</v>
      </c>
      <c r="C1379" s="3" t="s">
        <v>97</v>
      </c>
      <c r="D1379" s="5">
        <v>42956.577777777777</v>
      </c>
      <c r="E1379" s="3" t="s">
        <v>1082</v>
      </c>
      <c r="F1379" s="3" t="s">
        <v>1082</v>
      </c>
      <c r="G1379" s="3" t="s">
        <v>998</v>
      </c>
      <c r="H1379">
        <v>58730</v>
      </c>
    </row>
    <row r="1380" spans="1:12" x14ac:dyDescent="0.25">
      <c r="A1380" s="3" t="s">
        <v>159</v>
      </c>
      <c r="B1380" s="3" t="s">
        <v>63</v>
      </c>
      <c r="C1380" s="3" t="s">
        <v>97</v>
      </c>
      <c r="D1380" s="5">
        <v>42991.467361111114</v>
      </c>
      <c r="E1380" s="3" t="s">
        <v>1083</v>
      </c>
      <c r="F1380" s="3" t="s">
        <v>1083</v>
      </c>
      <c r="G1380" s="3" t="s">
        <v>996</v>
      </c>
    </row>
    <row r="1381" spans="1:12" x14ac:dyDescent="0.25">
      <c r="A1381" s="3" t="s">
        <v>159</v>
      </c>
      <c r="B1381" s="3" t="s">
        <v>63</v>
      </c>
      <c r="C1381" s="3" t="s">
        <v>97</v>
      </c>
      <c r="D1381" s="5">
        <v>42991.476388888892</v>
      </c>
      <c r="E1381" s="3" t="s">
        <v>1084</v>
      </c>
      <c r="F1381" s="3" t="s">
        <v>1084</v>
      </c>
      <c r="G1381" s="3" t="s">
        <v>998</v>
      </c>
    </row>
    <row r="1382" spans="1:12" x14ac:dyDescent="0.25">
      <c r="A1382" s="3" t="s">
        <v>159</v>
      </c>
      <c r="B1382" s="3" t="s">
        <v>63</v>
      </c>
      <c r="C1382" s="3" t="s">
        <v>97</v>
      </c>
      <c r="D1382" s="5">
        <v>43025.590277777781</v>
      </c>
      <c r="E1382" s="3" t="s">
        <v>1085</v>
      </c>
      <c r="F1382" s="3" t="s">
        <v>1085</v>
      </c>
      <c r="G1382" s="3" t="s">
        <v>996</v>
      </c>
    </row>
    <row r="1383" spans="1:12" x14ac:dyDescent="0.25">
      <c r="A1383" s="3" t="s">
        <v>159</v>
      </c>
      <c r="B1383" s="3" t="s">
        <v>63</v>
      </c>
      <c r="C1383" s="3" t="s">
        <v>97</v>
      </c>
      <c r="D1383" s="5">
        <v>43025.602083333331</v>
      </c>
      <c r="E1383" s="3" t="s">
        <v>1086</v>
      </c>
      <c r="F1383" s="3" t="s">
        <v>1086</v>
      </c>
      <c r="G1383" s="3" t="s">
        <v>998</v>
      </c>
    </row>
    <row r="1384" spans="1:12" x14ac:dyDescent="0.25">
      <c r="A1384" s="3" t="s">
        <v>159</v>
      </c>
      <c r="B1384" s="3" t="s">
        <v>63</v>
      </c>
      <c r="C1384" s="3" t="s">
        <v>97</v>
      </c>
      <c r="D1384" s="5">
        <v>43054.564583333333</v>
      </c>
      <c r="E1384" s="3" t="s">
        <v>1087</v>
      </c>
      <c r="F1384" s="3" t="s">
        <v>1087</v>
      </c>
      <c r="G1384" s="3" t="s">
        <v>996</v>
      </c>
    </row>
    <row r="1385" spans="1:12" x14ac:dyDescent="0.25">
      <c r="A1385" s="3" t="s">
        <v>159</v>
      </c>
      <c r="B1385" s="3" t="s">
        <v>63</v>
      </c>
      <c r="C1385" s="3" t="s">
        <v>97</v>
      </c>
      <c r="D1385" s="5">
        <v>43054.569444444445</v>
      </c>
      <c r="E1385" s="3" t="s">
        <v>1088</v>
      </c>
      <c r="F1385" s="3" t="s">
        <v>1088</v>
      </c>
      <c r="G1385" s="3" t="s">
        <v>998</v>
      </c>
    </row>
    <row r="1386" spans="1:12" x14ac:dyDescent="0.25">
      <c r="A1386" s="3" t="s">
        <v>159</v>
      </c>
      <c r="B1386" s="3" t="s">
        <v>63</v>
      </c>
      <c r="C1386" s="3" t="s">
        <v>97</v>
      </c>
      <c r="D1386" s="5">
        <v>43075.517361111109</v>
      </c>
      <c r="E1386" s="3" t="s">
        <v>1089</v>
      </c>
      <c r="F1386" s="3" t="s">
        <v>1089</v>
      </c>
      <c r="G1386" s="3" t="s">
        <v>996</v>
      </c>
    </row>
    <row r="1387" spans="1:12" x14ac:dyDescent="0.25">
      <c r="A1387" s="3" t="s">
        <v>159</v>
      </c>
      <c r="B1387" s="3" t="s">
        <v>63</v>
      </c>
      <c r="C1387" s="3" t="s">
        <v>97</v>
      </c>
      <c r="D1387" s="5">
        <v>43075.527083333334</v>
      </c>
      <c r="E1387" s="3" t="s">
        <v>1090</v>
      </c>
      <c r="F1387" s="3" t="s">
        <v>1090</v>
      </c>
      <c r="G1387" s="3" t="s">
        <v>998</v>
      </c>
    </row>
    <row r="1388" spans="1:12" x14ac:dyDescent="0.25">
      <c r="A1388" s="3" t="s">
        <v>159</v>
      </c>
      <c r="B1388" s="3" t="s">
        <v>63</v>
      </c>
      <c r="C1388" s="3" t="s">
        <v>97</v>
      </c>
      <c r="D1388" s="5">
        <v>43104.375</v>
      </c>
      <c r="E1388" s="3" t="s">
        <v>1091</v>
      </c>
      <c r="F1388" s="3" t="s">
        <v>1091</v>
      </c>
      <c r="G1388" s="3" t="s">
        <v>996</v>
      </c>
    </row>
    <row r="1389" spans="1:12" x14ac:dyDescent="0.25">
      <c r="A1389" s="3" t="s">
        <v>159</v>
      </c>
      <c r="B1389" s="3" t="s">
        <v>63</v>
      </c>
      <c r="C1389" s="3" t="s">
        <v>97</v>
      </c>
      <c r="D1389" s="5">
        <v>43104.381944444445</v>
      </c>
      <c r="E1389" s="3" t="s">
        <v>1092</v>
      </c>
      <c r="F1389" s="3" t="s">
        <v>1092</v>
      </c>
      <c r="G1389" s="3" t="s">
        <v>998</v>
      </c>
    </row>
    <row r="1390" spans="1:12" x14ac:dyDescent="0.25">
      <c r="A1390" s="3" t="s">
        <v>160</v>
      </c>
      <c r="B1390" s="3" t="s">
        <v>64</v>
      </c>
      <c r="C1390" s="3" t="s">
        <v>96</v>
      </c>
      <c r="D1390" s="5">
        <v>42977.35833333333</v>
      </c>
      <c r="E1390" s="3" t="s">
        <v>1093</v>
      </c>
      <c r="F1390" s="3" t="s">
        <v>1093</v>
      </c>
      <c r="G1390" s="3" t="s">
        <v>996</v>
      </c>
      <c r="H1390">
        <v>41280</v>
      </c>
      <c r="I1390">
        <v>41328</v>
      </c>
      <c r="J1390">
        <f t="shared" si="42"/>
        <v>0.99883855981416958</v>
      </c>
      <c r="K1390" s="3" t="b">
        <f t="shared" si="43"/>
        <v>0</v>
      </c>
      <c r="L1390" t="b">
        <v>0</v>
      </c>
    </row>
    <row r="1391" spans="1:12" x14ac:dyDescent="0.25">
      <c r="A1391" s="3" t="s">
        <v>160</v>
      </c>
      <c r="B1391" s="3" t="s">
        <v>64</v>
      </c>
      <c r="C1391" s="3" t="s">
        <v>96</v>
      </c>
      <c r="D1391" s="5">
        <v>42977.361805555556</v>
      </c>
      <c r="E1391" s="3" t="s">
        <v>1094</v>
      </c>
      <c r="F1391" s="3" t="s">
        <v>1094</v>
      </c>
      <c r="G1391" s="3" t="s">
        <v>998</v>
      </c>
      <c r="H1391">
        <v>40210</v>
      </c>
      <c r="I1391">
        <v>42952</v>
      </c>
      <c r="J1391">
        <f t="shared" si="42"/>
        <v>0.93616129633078782</v>
      </c>
      <c r="K1391" s="3" t="b">
        <f t="shared" si="43"/>
        <v>0</v>
      </c>
      <c r="L1391" t="b">
        <v>0</v>
      </c>
    </row>
    <row r="1392" spans="1:12" x14ac:dyDescent="0.25">
      <c r="A1392" s="3" t="s">
        <v>160</v>
      </c>
      <c r="B1392" s="3" t="s">
        <v>64</v>
      </c>
      <c r="C1392" s="3" t="s">
        <v>96</v>
      </c>
      <c r="D1392" s="5">
        <v>42999.52847222222</v>
      </c>
      <c r="E1392" s="3" t="s">
        <v>1095</v>
      </c>
      <c r="F1392" s="3" t="s">
        <v>1095</v>
      </c>
      <c r="G1392" s="3" t="s">
        <v>996</v>
      </c>
      <c r="H1392">
        <v>38900</v>
      </c>
      <c r="I1392">
        <v>36160</v>
      </c>
      <c r="J1392">
        <f t="shared" si="42"/>
        <v>1.0757743362831858</v>
      </c>
      <c r="K1392" s="3" t="b">
        <f t="shared" si="43"/>
        <v>0</v>
      </c>
      <c r="L1392" t="b">
        <v>0</v>
      </c>
    </row>
    <row r="1393" spans="1:12" x14ac:dyDescent="0.25">
      <c r="A1393" s="3" t="s">
        <v>160</v>
      </c>
      <c r="B1393" s="3" t="s">
        <v>64</v>
      </c>
      <c r="C1393" s="3" t="s">
        <v>96</v>
      </c>
      <c r="D1393" s="5">
        <v>42999.534722222219</v>
      </c>
      <c r="E1393" s="3" t="s">
        <v>1096</v>
      </c>
      <c r="F1393" s="3" t="s">
        <v>1096</v>
      </c>
      <c r="G1393" s="3" t="s">
        <v>998</v>
      </c>
      <c r="H1393">
        <v>38110</v>
      </c>
      <c r="I1393">
        <v>37667</v>
      </c>
      <c r="J1393">
        <f t="shared" si="42"/>
        <v>1.0117609578676294</v>
      </c>
      <c r="K1393" s="3" t="b">
        <f t="shared" si="43"/>
        <v>0</v>
      </c>
      <c r="L1393" t="b">
        <v>0</v>
      </c>
    </row>
    <row r="1394" spans="1:12" x14ac:dyDescent="0.25">
      <c r="A1394" s="3" t="s">
        <v>160</v>
      </c>
      <c r="B1394" s="3" t="s">
        <v>64</v>
      </c>
      <c r="C1394" s="3" t="s">
        <v>96</v>
      </c>
      <c r="D1394" s="5">
        <v>43031.791666666664</v>
      </c>
      <c r="E1394" s="3" t="s">
        <v>1097</v>
      </c>
      <c r="F1394" s="3" t="s">
        <v>1097</v>
      </c>
      <c r="G1394" s="3" t="s">
        <v>996</v>
      </c>
      <c r="H1394">
        <v>33660</v>
      </c>
      <c r="I1394">
        <v>40209</v>
      </c>
      <c r="J1394">
        <f t="shared" si="42"/>
        <v>0.83712601656345598</v>
      </c>
      <c r="K1394" s="3" t="b">
        <f t="shared" si="43"/>
        <v>0</v>
      </c>
      <c r="L1394" t="b">
        <v>0</v>
      </c>
    </row>
    <row r="1395" spans="1:12" x14ac:dyDescent="0.25">
      <c r="A1395" s="3" t="s">
        <v>160</v>
      </c>
      <c r="B1395" s="3" t="s">
        <v>64</v>
      </c>
      <c r="C1395" s="3" t="s">
        <v>96</v>
      </c>
      <c r="D1395" s="5">
        <v>43031.806250000001</v>
      </c>
      <c r="E1395" s="3" t="s">
        <v>1098</v>
      </c>
      <c r="F1395" s="3" t="s">
        <v>1098</v>
      </c>
      <c r="G1395" s="3" t="s">
        <v>998</v>
      </c>
      <c r="H1395">
        <v>33580</v>
      </c>
      <c r="I1395">
        <v>35803</v>
      </c>
      <c r="J1395">
        <f t="shared" si="42"/>
        <v>0.93791023098623016</v>
      </c>
      <c r="K1395" s="3" t="b">
        <f t="shared" si="43"/>
        <v>0</v>
      </c>
      <c r="L1395" t="b">
        <v>0</v>
      </c>
    </row>
    <row r="1396" spans="1:12" x14ac:dyDescent="0.25">
      <c r="A1396" s="3" t="s">
        <v>160</v>
      </c>
      <c r="B1396" s="3" t="s">
        <v>64</v>
      </c>
      <c r="C1396" s="3" t="s">
        <v>96</v>
      </c>
      <c r="D1396" s="5">
        <v>43066.461805555555</v>
      </c>
      <c r="E1396" s="3" t="s">
        <v>1099</v>
      </c>
      <c r="F1396" s="3" t="s">
        <v>1099</v>
      </c>
      <c r="G1396" s="3" t="s">
        <v>996</v>
      </c>
      <c r="H1396">
        <v>41101</v>
      </c>
      <c r="I1396">
        <v>12330</v>
      </c>
      <c r="J1396">
        <f t="shared" si="42"/>
        <v>3.3334144363341442</v>
      </c>
      <c r="K1396" s="3" t="b">
        <f t="shared" si="43"/>
        <v>0</v>
      </c>
      <c r="L1396" t="b">
        <v>0</v>
      </c>
    </row>
    <row r="1397" spans="1:12" x14ac:dyDescent="0.25">
      <c r="A1397" s="3" t="s">
        <v>160</v>
      </c>
      <c r="B1397" s="3" t="s">
        <v>64</v>
      </c>
      <c r="C1397" s="3" t="s">
        <v>96</v>
      </c>
      <c r="D1397" s="5">
        <v>43066.465277777781</v>
      </c>
      <c r="E1397" s="3" t="s">
        <v>1100</v>
      </c>
      <c r="F1397" s="3" t="s">
        <v>1100</v>
      </c>
      <c r="G1397" s="3" t="s">
        <v>998</v>
      </c>
      <c r="H1397">
        <v>19840</v>
      </c>
      <c r="I1397">
        <v>5952</v>
      </c>
      <c r="J1397">
        <f t="shared" si="42"/>
        <v>3.3333333333333335</v>
      </c>
      <c r="K1397" s="3" t="b">
        <f t="shared" si="43"/>
        <v>0</v>
      </c>
      <c r="L1397" t="b">
        <v>0</v>
      </c>
    </row>
    <row r="1398" spans="1:12" x14ac:dyDescent="0.25">
      <c r="A1398" s="3" t="s">
        <v>160</v>
      </c>
      <c r="B1398" s="3" t="s">
        <v>64</v>
      </c>
      <c r="C1398" s="3" t="s">
        <v>96</v>
      </c>
      <c r="D1398" s="5">
        <v>43083.631249999999</v>
      </c>
      <c r="E1398" s="3" t="s">
        <v>1101</v>
      </c>
      <c r="F1398" s="3" t="s">
        <v>1101</v>
      </c>
      <c r="G1398" s="3" t="s">
        <v>996</v>
      </c>
      <c r="H1398">
        <v>23700</v>
      </c>
      <c r="I1398">
        <v>17410</v>
      </c>
      <c r="J1398">
        <f t="shared" si="42"/>
        <v>1.3612866168868467</v>
      </c>
      <c r="K1398" s="3" t="b">
        <f t="shared" si="43"/>
        <v>1</v>
      </c>
      <c r="L1398" t="b">
        <v>1</v>
      </c>
    </row>
    <row r="1399" spans="1:12" x14ac:dyDescent="0.25">
      <c r="A1399" s="3" t="s">
        <v>160</v>
      </c>
      <c r="B1399" s="3" t="s">
        <v>64</v>
      </c>
      <c r="C1399" s="3" t="s">
        <v>96</v>
      </c>
      <c r="D1399" s="5">
        <v>43083.664583333331</v>
      </c>
      <c r="E1399" s="3" t="s">
        <v>1102</v>
      </c>
      <c r="F1399" s="3" t="s">
        <v>1102</v>
      </c>
      <c r="G1399" s="3" t="s">
        <v>998</v>
      </c>
      <c r="H1399">
        <v>29200</v>
      </c>
      <c r="I1399">
        <v>20690</v>
      </c>
      <c r="J1399">
        <f t="shared" si="42"/>
        <v>1.4113098115031417</v>
      </c>
      <c r="K1399" s="3" t="b">
        <f t="shared" si="43"/>
        <v>1</v>
      </c>
      <c r="L1399" t="b">
        <v>1</v>
      </c>
    </row>
    <row r="1400" spans="1:12" x14ac:dyDescent="0.25">
      <c r="A1400" s="3" t="s">
        <v>160</v>
      </c>
      <c r="B1400" s="3" t="s">
        <v>64</v>
      </c>
      <c r="C1400" s="3" t="s">
        <v>96</v>
      </c>
      <c r="D1400" s="5">
        <v>43112.395833333336</v>
      </c>
      <c r="E1400" s="3" t="s">
        <v>1103</v>
      </c>
      <c r="F1400" s="3" t="s">
        <v>1103</v>
      </c>
      <c r="G1400" s="3" t="s">
        <v>996</v>
      </c>
      <c r="H1400">
        <v>57400</v>
      </c>
      <c r="I1400">
        <v>34722</v>
      </c>
      <c r="J1400">
        <f t="shared" si="42"/>
        <v>1.6531305800357123</v>
      </c>
      <c r="K1400" s="3" t="b">
        <f t="shared" si="43"/>
        <v>1</v>
      </c>
      <c r="L1400" t="b">
        <v>1</v>
      </c>
    </row>
    <row r="1401" spans="1:12" x14ac:dyDescent="0.25">
      <c r="A1401" s="3" t="s">
        <v>160</v>
      </c>
      <c r="B1401" s="3" t="s">
        <v>64</v>
      </c>
      <c r="C1401" s="3" t="s">
        <v>96</v>
      </c>
      <c r="D1401" s="5">
        <v>43112.409722222219</v>
      </c>
      <c r="E1401" s="3" t="s">
        <v>1104</v>
      </c>
      <c r="F1401" s="3" t="s">
        <v>1104</v>
      </c>
      <c r="G1401" s="3" t="s">
        <v>998</v>
      </c>
      <c r="H1401">
        <v>41531</v>
      </c>
      <c r="I1401">
        <v>34593</v>
      </c>
      <c r="J1401">
        <f t="shared" si="42"/>
        <v>1.2005608070997023</v>
      </c>
      <c r="K1401" s="3" t="b">
        <f t="shared" si="43"/>
        <v>0</v>
      </c>
      <c r="L1401" t="b">
        <v>0</v>
      </c>
    </row>
    <row r="1402" spans="1:12" x14ac:dyDescent="0.25">
      <c r="A1402" s="3" t="s">
        <v>160</v>
      </c>
      <c r="B1402" s="3" t="s">
        <v>64</v>
      </c>
      <c r="C1402" s="3" t="s">
        <v>97</v>
      </c>
      <c r="D1402" s="5">
        <v>42977.35833333333</v>
      </c>
      <c r="E1402" s="3" t="s">
        <v>1093</v>
      </c>
      <c r="F1402" s="3" t="s">
        <v>1093</v>
      </c>
      <c r="G1402" s="3" t="s">
        <v>996</v>
      </c>
      <c r="H1402">
        <v>59250</v>
      </c>
    </row>
    <row r="1403" spans="1:12" x14ac:dyDescent="0.25">
      <c r="A1403" s="3" t="s">
        <v>160</v>
      </c>
      <c r="B1403" s="3" t="s">
        <v>64</v>
      </c>
      <c r="C1403" s="3" t="s">
        <v>97</v>
      </c>
      <c r="D1403" s="5">
        <v>42977.361805555556</v>
      </c>
      <c r="E1403" s="3" t="s">
        <v>1094</v>
      </c>
      <c r="F1403" s="3" t="s">
        <v>1094</v>
      </c>
      <c r="G1403" s="3" t="s">
        <v>998</v>
      </c>
      <c r="H1403">
        <v>59050</v>
      </c>
    </row>
    <row r="1404" spans="1:12" x14ac:dyDescent="0.25">
      <c r="A1404" s="3" t="s">
        <v>160</v>
      </c>
      <c r="B1404" s="3" t="s">
        <v>64</v>
      </c>
      <c r="C1404" s="3" t="s">
        <v>97</v>
      </c>
      <c r="D1404" s="5">
        <v>42999.52847222222</v>
      </c>
      <c r="E1404" s="3" t="s">
        <v>1095</v>
      </c>
      <c r="F1404" s="3" t="s">
        <v>1095</v>
      </c>
      <c r="G1404" s="3" t="s">
        <v>996</v>
      </c>
    </row>
    <row r="1405" spans="1:12" x14ac:dyDescent="0.25">
      <c r="A1405" s="3" t="s">
        <v>160</v>
      </c>
      <c r="B1405" s="3" t="s">
        <v>64</v>
      </c>
      <c r="C1405" s="3" t="s">
        <v>97</v>
      </c>
      <c r="D1405" s="5">
        <v>42999.534722222219</v>
      </c>
      <c r="E1405" s="3" t="s">
        <v>1096</v>
      </c>
      <c r="F1405" s="3" t="s">
        <v>1096</v>
      </c>
      <c r="G1405" s="3" t="s">
        <v>998</v>
      </c>
    </row>
    <row r="1406" spans="1:12" x14ac:dyDescent="0.25">
      <c r="A1406" s="3" t="s">
        <v>160</v>
      </c>
      <c r="B1406" s="3" t="s">
        <v>64</v>
      </c>
      <c r="C1406" s="3" t="s">
        <v>97</v>
      </c>
      <c r="D1406" s="5">
        <v>43031.791666666664</v>
      </c>
      <c r="E1406" s="3" t="s">
        <v>1097</v>
      </c>
      <c r="F1406" s="3" t="s">
        <v>1097</v>
      </c>
      <c r="G1406" s="3" t="s">
        <v>996</v>
      </c>
    </row>
    <row r="1407" spans="1:12" x14ac:dyDescent="0.25">
      <c r="A1407" s="3" t="s">
        <v>160</v>
      </c>
      <c r="B1407" s="3" t="s">
        <v>64</v>
      </c>
      <c r="C1407" s="3" t="s">
        <v>97</v>
      </c>
      <c r="D1407" s="5">
        <v>43031.806250000001</v>
      </c>
      <c r="E1407" s="3" t="s">
        <v>1098</v>
      </c>
      <c r="F1407" s="3" t="s">
        <v>1098</v>
      </c>
      <c r="G1407" s="3" t="s">
        <v>998</v>
      </c>
    </row>
    <row r="1408" spans="1:12" x14ac:dyDescent="0.25">
      <c r="A1408" s="3" t="s">
        <v>160</v>
      </c>
      <c r="B1408" s="3" t="s">
        <v>64</v>
      </c>
      <c r="C1408" s="3" t="s">
        <v>97</v>
      </c>
      <c r="D1408" s="5">
        <v>43066.461805555555</v>
      </c>
      <c r="E1408" s="3" t="s">
        <v>1099</v>
      </c>
      <c r="F1408" s="3" t="s">
        <v>1099</v>
      </c>
      <c r="G1408" s="3" t="s">
        <v>996</v>
      </c>
    </row>
    <row r="1409" spans="1:12" x14ac:dyDescent="0.25">
      <c r="A1409" s="3" t="s">
        <v>160</v>
      </c>
      <c r="B1409" s="3" t="s">
        <v>64</v>
      </c>
      <c r="C1409" s="3" t="s">
        <v>97</v>
      </c>
      <c r="D1409" s="5">
        <v>43066.465277777781</v>
      </c>
      <c r="E1409" s="3" t="s">
        <v>1100</v>
      </c>
      <c r="F1409" s="3" t="s">
        <v>1100</v>
      </c>
      <c r="G1409" s="3" t="s">
        <v>998</v>
      </c>
    </row>
    <row r="1410" spans="1:12" x14ac:dyDescent="0.25">
      <c r="A1410" s="3" t="s">
        <v>160</v>
      </c>
      <c r="B1410" s="3" t="s">
        <v>64</v>
      </c>
      <c r="C1410" s="3" t="s">
        <v>97</v>
      </c>
      <c r="D1410" s="5">
        <v>43083.631249999999</v>
      </c>
      <c r="E1410" s="3" t="s">
        <v>1101</v>
      </c>
      <c r="F1410" s="3" t="s">
        <v>1101</v>
      </c>
      <c r="G1410" s="3" t="s">
        <v>996</v>
      </c>
    </row>
    <row r="1411" spans="1:12" x14ac:dyDescent="0.25">
      <c r="A1411" s="3" t="s">
        <v>160</v>
      </c>
      <c r="B1411" s="3" t="s">
        <v>64</v>
      </c>
      <c r="C1411" s="3" t="s">
        <v>97</v>
      </c>
      <c r="D1411" s="5">
        <v>43083.664583333331</v>
      </c>
      <c r="E1411" s="3" t="s">
        <v>1102</v>
      </c>
      <c r="F1411" s="3" t="s">
        <v>1102</v>
      </c>
      <c r="G1411" s="3" t="s">
        <v>998</v>
      </c>
    </row>
    <row r="1412" spans="1:12" x14ac:dyDescent="0.25">
      <c r="A1412" s="3" t="s">
        <v>160</v>
      </c>
      <c r="B1412" s="3" t="s">
        <v>64</v>
      </c>
      <c r="C1412" s="3" t="s">
        <v>97</v>
      </c>
      <c r="D1412" s="5">
        <v>43112.395833333336</v>
      </c>
      <c r="E1412" s="3" t="s">
        <v>1103</v>
      </c>
      <c r="F1412" s="3" t="s">
        <v>1103</v>
      </c>
      <c r="G1412" s="3" t="s">
        <v>996</v>
      </c>
    </row>
    <row r="1413" spans="1:12" x14ac:dyDescent="0.25">
      <c r="A1413" s="3" t="s">
        <v>160</v>
      </c>
      <c r="B1413" s="3" t="s">
        <v>64</v>
      </c>
      <c r="C1413" s="3" t="s">
        <v>97</v>
      </c>
      <c r="D1413" s="5">
        <v>43112.409722222219</v>
      </c>
      <c r="E1413" s="3" t="s">
        <v>1104</v>
      </c>
      <c r="F1413" s="3" t="s">
        <v>1104</v>
      </c>
      <c r="G1413" s="3" t="s">
        <v>998</v>
      </c>
    </row>
    <row r="1414" spans="1:12" x14ac:dyDescent="0.25">
      <c r="A1414" s="3" t="s">
        <v>161</v>
      </c>
      <c r="B1414" s="3" t="s">
        <v>65</v>
      </c>
      <c r="C1414" s="3" t="s">
        <v>96</v>
      </c>
      <c r="D1414" s="5">
        <v>42977.23333333333</v>
      </c>
      <c r="E1414" s="3" t="s">
        <v>1105</v>
      </c>
      <c r="F1414" s="3" t="s">
        <v>1105</v>
      </c>
      <c r="G1414" s="3" t="s">
        <v>996</v>
      </c>
      <c r="H1414">
        <v>36160</v>
      </c>
      <c r="I1414">
        <v>35417</v>
      </c>
      <c r="J1414">
        <f t="shared" ref="J1414:J1473" si="44">H1414/I1414</f>
        <v>1.0209786260835192</v>
      </c>
      <c r="K1414" s="3" t="b">
        <f t="shared" ref="K1414:K1473" si="45">AND(J1414&gt;1.36,J1414&lt;1.84)</f>
        <v>0</v>
      </c>
      <c r="L1414" t="b">
        <v>0</v>
      </c>
    </row>
    <row r="1415" spans="1:12" x14ac:dyDescent="0.25">
      <c r="A1415" s="3" t="s">
        <v>161</v>
      </c>
      <c r="B1415" s="3" t="s">
        <v>65</v>
      </c>
      <c r="C1415" s="3" t="s">
        <v>96</v>
      </c>
      <c r="D1415" s="5">
        <v>42977.236805555556</v>
      </c>
      <c r="E1415" s="3" t="s">
        <v>1106</v>
      </c>
      <c r="F1415" s="3" t="s">
        <v>1106</v>
      </c>
      <c r="G1415" s="3" t="s">
        <v>998</v>
      </c>
      <c r="H1415">
        <v>36360</v>
      </c>
      <c r="I1415">
        <v>42528</v>
      </c>
      <c r="J1415">
        <f t="shared" si="44"/>
        <v>0.85496613995485327</v>
      </c>
      <c r="K1415" s="3" t="b">
        <f t="shared" si="45"/>
        <v>0</v>
      </c>
      <c r="L1415" t="b">
        <v>0</v>
      </c>
    </row>
    <row r="1416" spans="1:12" x14ac:dyDescent="0.25">
      <c r="A1416" s="3" t="s">
        <v>161</v>
      </c>
      <c r="B1416" s="3" t="s">
        <v>65</v>
      </c>
      <c r="C1416" s="3" t="s">
        <v>96</v>
      </c>
      <c r="D1416" s="5">
        <v>42999.505555555559</v>
      </c>
      <c r="E1416" s="3" t="s">
        <v>1107</v>
      </c>
      <c r="F1416" s="3" t="s">
        <v>1107</v>
      </c>
      <c r="G1416" s="3" t="s">
        <v>998</v>
      </c>
      <c r="H1416">
        <v>39930</v>
      </c>
      <c r="I1416">
        <v>36360</v>
      </c>
      <c r="J1416">
        <f t="shared" si="44"/>
        <v>1.0981848184818481</v>
      </c>
      <c r="K1416" s="3" t="b">
        <f t="shared" si="45"/>
        <v>0</v>
      </c>
      <c r="L1416" t="b">
        <v>0</v>
      </c>
    </row>
    <row r="1417" spans="1:12" x14ac:dyDescent="0.25">
      <c r="A1417" s="3" t="s">
        <v>161</v>
      </c>
      <c r="B1417" s="3" t="s">
        <v>65</v>
      </c>
      <c r="C1417" s="3" t="s">
        <v>96</v>
      </c>
      <c r="D1417" s="5">
        <v>42999.511111111111</v>
      </c>
      <c r="E1417" s="3" t="s">
        <v>1108</v>
      </c>
      <c r="F1417" s="3" t="s">
        <v>1108</v>
      </c>
      <c r="G1417" s="3" t="s">
        <v>996</v>
      </c>
      <c r="H1417">
        <v>39670</v>
      </c>
      <c r="I1417">
        <v>35507</v>
      </c>
      <c r="J1417">
        <f t="shared" si="44"/>
        <v>1.1172444870025628</v>
      </c>
      <c r="K1417" s="3" t="b">
        <f t="shared" si="45"/>
        <v>0</v>
      </c>
      <c r="L1417" t="b">
        <v>0</v>
      </c>
    </row>
    <row r="1418" spans="1:12" x14ac:dyDescent="0.25">
      <c r="A1418" s="3" t="s">
        <v>161</v>
      </c>
      <c r="B1418" s="3" t="s">
        <v>65</v>
      </c>
      <c r="C1418" s="3" t="s">
        <v>96</v>
      </c>
      <c r="D1418" s="5">
        <v>43032.5625</v>
      </c>
      <c r="E1418" s="3" t="s">
        <v>1109</v>
      </c>
      <c r="F1418" s="3" t="s">
        <v>1109</v>
      </c>
      <c r="G1418" s="3" t="s">
        <v>996</v>
      </c>
      <c r="H1418">
        <v>34830</v>
      </c>
      <c r="I1418">
        <v>39643</v>
      </c>
      <c r="J1418">
        <f t="shared" si="44"/>
        <v>0.87859142849935679</v>
      </c>
      <c r="K1418" s="3" t="b">
        <f t="shared" si="45"/>
        <v>0</v>
      </c>
      <c r="L1418" t="b">
        <v>0</v>
      </c>
    </row>
    <row r="1419" spans="1:12" x14ac:dyDescent="0.25">
      <c r="A1419" s="3" t="s">
        <v>161</v>
      </c>
      <c r="B1419" s="3" t="s">
        <v>65</v>
      </c>
      <c r="C1419" s="3" t="s">
        <v>96</v>
      </c>
      <c r="D1419" s="5">
        <v>43032.565972222219</v>
      </c>
      <c r="E1419" s="3" t="s">
        <v>1110</v>
      </c>
      <c r="F1419" s="3" t="s">
        <v>1110</v>
      </c>
      <c r="G1419" s="3" t="s">
        <v>998</v>
      </c>
      <c r="H1419">
        <v>34370</v>
      </c>
      <c r="I1419">
        <v>40024</v>
      </c>
      <c r="J1419">
        <f t="shared" si="44"/>
        <v>0.85873475914451325</v>
      </c>
      <c r="K1419" s="3" t="b">
        <f t="shared" si="45"/>
        <v>0</v>
      </c>
      <c r="L1419" t="b">
        <v>0</v>
      </c>
    </row>
    <row r="1420" spans="1:12" x14ac:dyDescent="0.25">
      <c r="A1420" s="3" t="s">
        <v>161</v>
      </c>
      <c r="B1420" s="3" t="s">
        <v>65</v>
      </c>
      <c r="C1420" s="3" t="s">
        <v>96</v>
      </c>
      <c r="D1420" s="5">
        <v>43064.333333333336</v>
      </c>
      <c r="E1420" s="3" t="s">
        <v>1111</v>
      </c>
      <c r="F1420" s="3" t="s">
        <v>1111</v>
      </c>
      <c r="G1420" s="3" t="s">
        <v>996</v>
      </c>
      <c r="H1420">
        <v>35020</v>
      </c>
      <c r="I1420">
        <v>42240</v>
      </c>
      <c r="J1420">
        <f t="shared" si="44"/>
        <v>0.82907196969696972</v>
      </c>
      <c r="K1420" s="3" t="b">
        <f t="shared" si="45"/>
        <v>0</v>
      </c>
      <c r="L1420" t="b">
        <v>0</v>
      </c>
    </row>
    <row r="1421" spans="1:12" x14ac:dyDescent="0.25">
      <c r="A1421" s="3" t="s">
        <v>161</v>
      </c>
      <c r="B1421" s="3" t="s">
        <v>65</v>
      </c>
      <c r="C1421" s="3" t="s">
        <v>96</v>
      </c>
      <c r="D1421" s="5">
        <v>43064.340277777781</v>
      </c>
      <c r="E1421" s="3" t="s">
        <v>1112</v>
      </c>
      <c r="F1421" s="3" t="s">
        <v>1112</v>
      </c>
      <c r="G1421" s="3" t="s">
        <v>998</v>
      </c>
      <c r="H1421">
        <v>35440</v>
      </c>
      <c r="I1421">
        <v>48947</v>
      </c>
      <c r="J1421">
        <f t="shared" si="44"/>
        <v>0.72404846057981087</v>
      </c>
      <c r="K1421" s="3" t="b">
        <f t="shared" si="45"/>
        <v>0</v>
      </c>
      <c r="L1421" t="b">
        <v>0</v>
      </c>
    </row>
    <row r="1422" spans="1:12" x14ac:dyDescent="0.25">
      <c r="A1422" s="3" t="s">
        <v>161</v>
      </c>
      <c r="B1422" s="3" t="s">
        <v>65</v>
      </c>
      <c r="C1422" s="3" t="s">
        <v>96</v>
      </c>
      <c r="D1422" s="5">
        <v>43085.322916666664</v>
      </c>
      <c r="E1422" s="3" t="s">
        <v>1113</v>
      </c>
      <c r="F1422" s="3" t="s">
        <v>1113</v>
      </c>
      <c r="G1422" s="3" t="s">
        <v>996</v>
      </c>
      <c r="H1422">
        <v>31870</v>
      </c>
      <c r="I1422">
        <v>41642</v>
      </c>
      <c r="J1422">
        <f t="shared" si="44"/>
        <v>0.76533307718169152</v>
      </c>
      <c r="K1422" s="3" t="b">
        <f t="shared" si="45"/>
        <v>0</v>
      </c>
      <c r="L1422" t="b">
        <v>0</v>
      </c>
    </row>
    <row r="1423" spans="1:12" x14ac:dyDescent="0.25">
      <c r="A1423" s="3" t="s">
        <v>161</v>
      </c>
      <c r="B1423" s="3" t="s">
        <v>65</v>
      </c>
      <c r="C1423" s="3" t="s">
        <v>96</v>
      </c>
      <c r="D1423" s="5">
        <v>43085.338194444441</v>
      </c>
      <c r="E1423" s="3" t="s">
        <v>1114</v>
      </c>
      <c r="F1423" s="3" t="s">
        <v>1114</v>
      </c>
      <c r="G1423" s="3" t="s">
        <v>998</v>
      </c>
      <c r="H1423">
        <v>31570</v>
      </c>
      <c r="I1423">
        <v>48705</v>
      </c>
      <c r="J1423">
        <f t="shared" si="44"/>
        <v>0.64818807103993425</v>
      </c>
      <c r="K1423" s="3" t="b">
        <f t="shared" si="45"/>
        <v>0</v>
      </c>
      <c r="L1423" t="b">
        <v>0</v>
      </c>
    </row>
    <row r="1424" spans="1:12" x14ac:dyDescent="0.25">
      <c r="A1424" s="3" t="s">
        <v>161</v>
      </c>
      <c r="B1424" s="3" t="s">
        <v>65</v>
      </c>
      <c r="C1424" s="3" t="s">
        <v>96</v>
      </c>
      <c r="D1424" s="5">
        <v>43110.416666666664</v>
      </c>
      <c r="E1424" s="3" t="s">
        <v>1115</v>
      </c>
      <c r="F1424" s="3" t="s">
        <v>1115</v>
      </c>
      <c r="G1424" s="3" t="s">
        <v>996</v>
      </c>
      <c r="H1424">
        <v>39890</v>
      </c>
      <c r="I1424">
        <v>39266</v>
      </c>
      <c r="J1424">
        <f t="shared" si="44"/>
        <v>1.0158916110630061</v>
      </c>
      <c r="K1424" s="3" t="b">
        <f t="shared" si="45"/>
        <v>0</v>
      </c>
      <c r="L1424" t="b">
        <v>0</v>
      </c>
    </row>
    <row r="1425" spans="1:12" x14ac:dyDescent="0.25">
      <c r="A1425" s="3" t="s">
        <v>161</v>
      </c>
      <c r="B1425" s="3" t="s">
        <v>65</v>
      </c>
      <c r="C1425" s="3" t="s">
        <v>96</v>
      </c>
      <c r="D1425" s="5">
        <v>43110.431250000001</v>
      </c>
      <c r="E1425" s="3" t="s">
        <v>1116</v>
      </c>
      <c r="F1425" s="3" t="s">
        <v>1116</v>
      </c>
      <c r="G1425" s="3" t="s">
        <v>998</v>
      </c>
      <c r="H1425">
        <v>40220</v>
      </c>
      <c r="I1425">
        <v>37690</v>
      </c>
      <c r="J1425">
        <f t="shared" si="44"/>
        <v>1.0671265587689043</v>
      </c>
      <c r="K1425" s="3" t="b">
        <f t="shared" si="45"/>
        <v>0</v>
      </c>
      <c r="L1425" t="b">
        <v>0</v>
      </c>
    </row>
    <row r="1426" spans="1:12" x14ac:dyDescent="0.25">
      <c r="A1426" s="3" t="s">
        <v>161</v>
      </c>
      <c r="B1426" s="3" t="s">
        <v>65</v>
      </c>
      <c r="C1426" s="3" t="s">
        <v>97</v>
      </c>
      <c r="D1426" s="5">
        <v>42977.23333333333</v>
      </c>
      <c r="E1426" s="3" t="s">
        <v>1105</v>
      </c>
      <c r="F1426" s="3" t="s">
        <v>1105</v>
      </c>
      <c r="G1426" s="3" t="s">
        <v>996</v>
      </c>
      <c r="H1426">
        <v>48650</v>
      </c>
    </row>
    <row r="1427" spans="1:12" x14ac:dyDescent="0.25">
      <c r="A1427" s="3" t="s">
        <v>161</v>
      </c>
      <c r="B1427" s="3" t="s">
        <v>65</v>
      </c>
      <c r="C1427" s="3" t="s">
        <v>97</v>
      </c>
      <c r="D1427" s="5">
        <v>42977.236805555556</v>
      </c>
      <c r="E1427" s="3" t="s">
        <v>1106</v>
      </c>
      <c r="F1427" s="3" t="s">
        <v>1106</v>
      </c>
      <c r="G1427" s="3" t="s">
        <v>998</v>
      </c>
      <c r="H1427">
        <v>48190</v>
      </c>
    </row>
    <row r="1428" spans="1:12" x14ac:dyDescent="0.25">
      <c r="A1428" s="3" t="s">
        <v>161</v>
      </c>
      <c r="B1428" s="3" t="s">
        <v>65</v>
      </c>
      <c r="C1428" s="3" t="s">
        <v>97</v>
      </c>
      <c r="D1428" s="5">
        <v>42999.505555555559</v>
      </c>
      <c r="E1428" s="3" t="s">
        <v>1107</v>
      </c>
      <c r="F1428" s="3" t="s">
        <v>1107</v>
      </c>
      <c r="G1428" s="3" t="s">
        <v>998</v>
      </c>
    </row>
    <row r="1429" spans="1:12" x14ac:dyDescent="0.25">
      <c r="A1429" s="3" t="s">
        <v>161</v>
      </c>
      <c r="B1429" s="3" t="s">
        <v>65</v>
      </c>
      <c r="C1429" s="3" t="s">
        <v>97</v>
      </c>
      <c r="D1429" s="5">
        <v>42999.511111111111</v>
      </c>
      <c r="E1429" s="3" t="s">
        <v>1108</v>
      </c>
      <c r="F1429" s="3" t="s">
        <v>1108</v>
      </c>
      <c r="G1429" s="3" t="s">
        <v>996</v>
      </c>
    </row>
    <row r="1430" spans="1:12" x14ac:dyDescent="0.25">
      <c r="A1430" s="3" t="s">
        <v>161</v>
      </c>
      <c r="B1430" s="3" t="s">
        <v>65</v>
      </c>
      <c r="C1430" s="3" t="s">
        <v>97</v>
      </c>
      <c r="D1430" s="5">
        <v>43032.5625</v>
      </c>
      <c r="E1430" s="3" t="s">
        <v>1109</v>
      </c>
      <c r="F1430" s="3" t="s">
        <v>1109</v>
      </c>
      <c r="G1430" s="3" t="s">
        <v>996</v>
      </c>
    </row>
    <row r="1431" spans="1:12" x14ac:dyDescent="0.25">
      <c r="A1431" s="3" t="s">
        <v>161</v>
      </c>
      <c r="B1431" s="3" t="s">
        <v>65</v>
      </c>
      <c r="C1431" s="3" t="s">
        <v>97</v>
      </c>
      <c r="D1431" s="5">
        <v>43032.565972222219</v>
      </c>
      <c r="E1431" s="3" t="s">
        <v>1110</v>
      </c>
      <c r="F1431" s="3" t="s">
        <v>1110</v>
      </c>
      <c r="G1431" s="3" t="s">
        <v>998</v>
      </c>
    </row>
    <row r="1432" spans="1:12" x14ac:dyDescent="0.25">
      <c r="A1432" s="3" t="s">
        <v>161</v>
      </c>
      <c r="B1432" s="3" t="s">
        <v>65</v>
      </c>
      <c r="C1432" s="3" t="s">
        <v>97</v>
      </c>
      <c r="D1432" s="5">
        <v>43064.333333333336</v>
      </c>
      <c r="E1432" s="3" t="s">
        <v>1111</v>
      </c>
      <c r="F1432" s="3" t="s">
        <v>1111</v>
      </c>
      <c r="G1432" s="3" t="s">
        <v>996</v>
      </c>
    </row>
    <row r="1433" spans="1:12" x14ac:dyDescent="0.25">
      <c r="A1433" s="3" t="s">
        <v>161</v>
      </c>
      <c r="B1433" s="3" t="s">
        <v>65</v>
      </c>
      <c r="C1433" s="3" t="s">
        <v>97</v>
      </c>
      <c r="D1433" s="5">
        <v>43064.340277777781</v>
      </c>
      <c r="E1433" s="3" t="s">
        <v>1112</v>
      </c>
      <c r="F1433" s="3" t="s">
        <v>1112</v>
      </c>
      <c r="G1433" s="3" t="s">
        <v>998</v>
      </c>
    </row>
    <row r="1434" spans="1:12" x14ac:dyDescent="0.25">
      <c r="A1434" s="3" t="s">
        <v>161</v>
      </c>
      <c r="B1434" s="3" t="s">
        <v>65</v>
      </c>
      <c r="C1434" s="3" t="s">
        <v>97</v>
      </c>
      <c r="D1434" s="5">
        <v>43085.322916666664</v>
      </c>
      <c r="E1434" s="3" t="s">
        <v>1113</v>
      </c>
      <c r="F1434" s="3" t="s">
        <v>1113</v>
      </c>
      <c r="G1434" s="3" t="s">
        <v>996</v>
      </c>
    </row>
    <row r="1435" spans="1:12" x14ac:dyDescent="0.25">
      <c r="A1435" s="3" t="s">
        <v>161</v>
      </c>
      <c r="B1435" s="3" t="s">
        <v>65</v>
      </c>
      <c r="C1435" s="3" t="s">
        <v>97</v>
      </c>
      <c r="D1435" s="5">
        <v>43085.338194444441</v>
      </c>
      <c r="E1435" s="3" t="s">
        <v>1114</v>
      </c>
      <c r="F1435" s="3" t="s">
        <v>1114</v>
      </c>
      <c r="G1435" s="3" t="s">
        <v>998</v>
      </c>
    </row>
    <row r="1436" spans="1:12" x14ac:dyDescent="0.25">
      <c r="A1436" s="3" t="s">
        <v>161</v>
      </c>
      <c r="B1436" s="3" t="s">
        <v>65</v>
      </c>
      <c r="C1436" s="3" t="s">
        <v>97</v>
      </c>
      <c r="D1436" s="5">
        <v>43110.416666666664</v>
      </c>
      <c r="E1436" s="3" t="s">
        <v>1115</v>
      </c>
      <c r="F1436" s="3" t="s">
        <v>1115</v>
      </c>
      <c r="G1436" s="3" t="s">
        <v>996</v>
      </c>
    </row>
    <row r="1437" spans="1:12" x14ac:dyDescent="0.25">
      <c r="A1437" s="3" t="s">
        <v>161</v>
      </c>
      <c r="B1437" s="3" t="s">
        <v>65</v>
      </c>
      <c r="C1437" s="3" t="s">
        <v>97</v>
      </c>
      <c r="D1437" s="5">
        <v>43110.431250000001</v>
      </c>
      <c r="E1437" s="3" t="s">
        <v>1116</v>
      </c>
      <c r="F1437" s="3" t="s">
        <v>1116</v>
      </c>
      <c r="G1437" s="3" t="s">
        <v>998</v>
      </c>
    </row>
    <row r="1438" spans="1:12" x14ac:dyDescent="0.25">
      <c r="A1438" s="3" t="s">
        <v>162</v>
      </c>
      <c r="B1438" s="3" t="s">
        <v>66</v>
      </c>
      <c r="C1438" s="3" t="s">
        <v>96</v>
      </c>
      <c r="D1438" s="5">
        <v>42968.288194444445</v>
      </c>
      <c r="E1438" s="3" t="s">
        <v>1117</v>
      </c>
      <c r="F1438" s="3" t="s">
        <v>1117</v>
      </c>
      <c r="G1438" s="3" t="s">
        <v>996</v>
      </c>
      <c r="H1438">
        <v>39890</v>
      </c>
      <c r="I1438">
        <v>49939</v>
      </c>
      <c r="J1438">
        <f t="shared" si="44"/>
        <v>0.79877450489597313</v>
      </c>
      <c r="K1438" s="3" t="b">
        <f t="shared" si="45"/>
        <v>0</v>
      </c>
      <c r="L1438" t="b">
        <v>0</v>
      </c>
    </row>
    <row r="1439" spans="1:12" x14ac:dyDescent="0.25">
      <c r="A1439" s="3" t="s">
        <v>162</v>
      </c>
      <c r="B1439" s="3" t="s">
        <v>66</v>
      </c>
      <c r="C1439" s="3" t="s">
        <v>96</v>
      </c>
      <c r="D1439" s="5">
        <v>42968.294444444444</v>
      </c>
      <c r="E1439" s="3" t="s">
        <v>1118</v>
      </c>
      <c r="F1439" s="3" t="s">
        <v>1118</v>
      </c>
      <c r="G1439" s="3" t="s">
        <v>998</v>
      </c>
      <c r="H1439">
        <v>39870</v>
      </c>
      <c r="I1439">
        <v>39257</v>
      </c>
      <c r="J1439">
        <f t="shared" si="44"/>
        <v>1.015615049545304</v>
      </c>
      <c r="K1439" s="3" t="b">
        <f t="shared" si="45"/>
        <v>0</v>
      </c>
      <c r="L1439" t="b">
        <v>0</v>
      </c>
    </row>
    <row r="1440" spans="1:12" x14ac:dyDescent="0.25">
      <c r="A1440" s="3" t="s">
        <v>162</v>
      </c>
      <c r="B1440" s="3" t="s">
        <v>66</v>
      </c>
      <c r="C1440" s="3" t="s">
        <v>96</v>
      </c>
      <c r="D1440" s="5">
        <v>42998.717361111114</v>
      </c>
      <c r="E1440" s="3" t="s">
        <v>1119</v>
      </c>
      <c r="F1440" s="3" t="s">
        <v>1119</v>
      </c>
      <c r="G1440" s="3" t="s">
        <v>996</v>
      </c>
      <c r="H1440">
        <v>40530</v>
      </c>
      <c r="I1440">
        <v>37217</v>
      </c>
      <c r="J1440">
        <f t="shared" si="44"/>
        <v>1.0890184593062311</v>
      </c>
      <c r="K1440" s="3" t="b">
        <f t="shared" si="45"/>
        <v>0</v>
      </c>
      <c r="L1440" t="b">
        <v>0</v>
      </c>
    </row>
    <row r="1441" spans="1:12" x14ac:dyDescent="0.25">
      <c r="A1441" s="3" t="s">
        <v>162</v>
      </c>
      <c r="B1441" s="3" t="s">
        <v>66</v>
      </c>
      <c r="C1441" s="3" t="s">
        <v>96</v>
      </c>
      <c r="D1441" s="5">
        <v>42998.727777777778</v>
      </c>
      <c r="E1441" s="3" t="s">
        <v>1120</v>
      </c>
      <c r="F1441" s="3" t="s">
        <v>1120</v>
      </c>
      <c r="G1441" s="3" t="s">
        <v>998</v>
      </c>
      <c r="H1441">
        <v>40540</v>
      </c>
      <c r="I1441">
        <v>36721</v>
      </c>
      <c r="J1441">
        <f t="shared" si="44"/>
        <v>1.1040004357179816</v>
      </c>
      <c r="K1441" s="3" t="b">
        <f t="shared" si="45"/>
        <v>0</v>
      </c>
      <c r="L1441" t="b">
        <v>0</v>
      </c>
    </row>
    <row r="1442" spans="1:12" x14ac:dyDescent="0.25">
      <c r="A1442" s="3" t="s">
        <v>162</v>
      </c>
      <c r="B1442" s="3" t="s">
        <v>66</v>
      </c>
      <c r="C1442" s="3" t="s">
        <v>96</v>
      </c>
      <c r="D1442" s="5">
        <v>43031.761111111111</v>
      </c>
      <c r="E1442" s="3" t="s">
        <v>1121</v>
      </c>
      <c r="F1442" s="3" t="s">
        <v>1121</v>
      </c>
      <c r="G1442" s="3" t="s">
        <v>996</v>
      </c>
      <c r="H1442">
        <v>33910</v>
      </c>
      <c r="I1442">
        <v>39056</v>
      </c>
      <c r="J1442">
        <f t="shared" si="44"/>
        <v>0.86824047521507575</v>
      </c>
      <c r="K1442" s="3" t="b">
        <f t="shared" si="45"/>
        <v>0</v>
      </c>
      <c r="L1442" t="b">
        <v>0</v>
      </c>
    </row>
    <row r="1443" spans="1:12" x14ac:dyDescent="0.25">
      <c r="A1443" s="3" t="s">
        <v>162</v>
      </c>
      <c r="B1443" s="3" t="s">
        <v>66</v>
      </c>
      <c r="C1443" s="3" t="s">
        <v>96</v>
      </c>
      <c r="D1443" s="5">
        <v>43031.773611111108</v>
      </c>
      <c r="E1443" s="3" t="s">
        <v>1122</v>
      </c>
      <c r="F1443" s="3" t="s">
        <v>1122</v>
      </c>
      <c r="G1443" s="3" t="s">
        <v>998</v>
      </c>
      <c r="H1443">
        <v>33710</v>
      </c>
      <c r="I1443">
        <v>39081</v>
      </c>
      <c r="J1443">
        <f t="shared" si="44"/>
        <v>0.86256748803766536</v>
      </c>
      <c r="K1443" s="3" t="b">
        <f t="shared" si="45"/>
        <v>0</v>
      </c>
      <c r="L1443" t="b">
        <v>0</v>
      </c>
    </row>
    <row r="1444" spans="1:12" x14ac:dyDescent="0.25">
      <c r="A1444" s="3" t="s">
        <v>162</v>
      </c>
      <c r="B1444" s="3" t="s">
        <v>66</v>
      </c>
      <c r="C1444" s="3" t="s">
        <v>96</v>
      </c>
      <c r="D1444" s="5">
        <v>43064.625</v>
      </c>
      <c r="E1444" s="3" t="s">
        <v>1123</v>
      </c>
      <c r="F1444" s="3" t="s">
        <v>1123</v>
      </c>
      <c r="G1444" s="3" t="s">
        <v>998</v>
      </c>
      <c r="H1444">
        <v>45820</v>
      </c>
      <c r="I1444">
        <v>137460</v>
      </c>
      <c r="J1444">
        <f t="shared" si="44"/>
        <v>0.33333333333333331</v>
      </c>
      <c r="K1444" s="3" t="b">
        <f t="shared" si="45"/>
        <v>0</v>
      </c>
      <c r="L1444" t="b">
        <v>0</v>
      </c>
    </row>
    <row r="1445" spans="1:12" x14ac:dyDescent="0.25">
      <c r="A1445" s="3" t="s">
        <v>162</v>
      </c>
      <c r="B1445" s="3" t="s">
        <v>66</v>
      </c>
      <c r="C1445" s="3" t="s">
        <v>96</v>
      </c>
      <c r="D1445" s="5">
        <v>43064.630555555559</v>
      </c>
      <c r="E1445" s="3" t="s">
        <v>1124</v>
      </c>
      <c r="F1445" s="3" t="s">
        <v>1124</v>
      </c>
      <c r="G1445" s="3" t="s">
        <v>996</v>
      </c>
      <c r="H1445">
        <v>36620</v>
      </c>
      <c r="I1445">
        <v>39439</v>
      </c>
      <c r="J1445">
        <f t="shared" si="44"/>
        <v>0.92852252846167505</v>
      </c>
      <c r="K1445" s="3" t="b">
        <f t="shared" si="45"/>
        <v>0</v>
      </c>
      <c r="L1445" t="b">
        <v>0</v>
      </c>
    </row>
    <row r="1446" spans="1:12" x14ac:dyDescent="0.25">
      <c r="A1446" s="3" t="s">
        <v>162</v>
      </c>
      <c r="B1446" s="3" t="s">
        <v>66</v>
      </c>
      <c r="C1446" s="3" t="s">
        <v>96</v>
      </c>
      <c r="D1446" s="5">
        <v>43085.420138888891</v>
      </c>
      <c r="E1446" s="3" t="s">
        <v>1125</v>
      </c>
      <c r="F1446" s="3" t="s">
        <v>1125</v>
      </c>
      <c r="G1446" s="3" t="s">
        <v>996</v>
      </c>
      <c r="H1446">
        <v>16270</v>
      </c>
      <c r="I1446">
        <v>16489</v>
      </c>
      <c r="J1446">
        <f t="shared" si="44"/>
        <v>0.98671841833949903</v>
      </c>
      <c r="K1446" s="3" t="b">
        <f t="shared" si="45"/>
        <v>0</v>
      </c>
      <c r="L1446" t="b">
        <v>0</v>
      </c>
    </row>
    <row r="1447" spans="1:12" x14ac:dyDescent="0.25">
      <c r="A1447" s="3" t="s">
        <v>162</v>
      </c>
      <c r="B1447" s="3" t="s">
        <v>66</v>
      </c>
      <c r="C1447" s="3" t="s">
        <v>96</v>
      </c>
      <c r="D1447" s="5">
        <v>43085.432638888888</v>
      </c>
      <c r="E1447" s="3" t="s">
        <v>1126</v>
      </c>
      <c r="F1447" s="3" t="s">
        <v>1126</v>
      </c>
      <c r="G1447" s="3" t="s">
        <v>998</v>
      </c>
      <c r="H1447">
        <v>16150</v>
      </c>
      <c r="I1447">
        <v>18890</v>
      </c>
      <c r="J1447">
        <f t="shared" si="44"/>
        <v>0.85494970884065646</v>
      </c>
      <c r="K1447" s="3" t="b">
        <f t="shared" si="45"/>
        <v>0</v>
      </c>
      <c r="L1447" t="b">
        <v>0</v>
      </c>
    </row>
    <row r="1448" spans="1:12" x14ac:dyDescent="0.25">
      <c r="A1448" s="3" t="s">
        <v>162</v>
      </c>
      <c r="B1448" s="3" t="s">
        <v>66</v>
      </c>
      <c r="C1448" s="3" t="s">
        <v>96</v>
      </c>
      <c r="D1448" s="5">
        <v>43109.332638888889</v>
      </c>
      <c r="E1448" s="3" t="s">
        <v>1127</v>
      </c>
      <c r="F1448" s="3" t="s">
        <v>1127</v>
      </c>
      <c r="G1448" s="3" t="s">
        <v>996</v>
      </c>
      <c r="H1448">
        <v>47000</v>
      </c>
      <c r="I1448">
        <v>33810</v>
      </c>
      <c r="J1448">
        <f t="shared" si="44"/>
        <v>1.3901212658976634</v>
      </c>
      <c r="K1448" s="3" t="b">
        <f t="shared" si="45"/>
        <v>1</v>
      </c>
      <c r="L1448" t="b">
        <v>1</v>
      </c>
    </row>
    <row r="1449" spans="1:12" x14ac:dyDescent="0.25">
      <c r="A1449" s="3" t="s">
        <v>162</v>
      </c>
      <c r="B1449" s="3" t="s">
        <v>66</v>
      </c>
      <c r="C1449" s="3" t="s">
        <v>96</v>
      </c>
      <c r="D1449" s="5">
        <v>43109.340277777781</v>
      </c>
      <c r="E1449" s="3" t="s">
        <v>1128</v>
      </c>
      <c r="F1449" s="3" t="s">
        <v>1128</v>
      </c>
      <c r="G1449" s="3" t="s">
        <v>998</v>
      </c>
      <c r="H1449">
        <v>48200</v>
      </c>
      <c r="I1449">
        <v>32140</v>
      </c>
      <c r="J1449">
        <f t="shared" si="44"/>
        <v>1.4996888612321095</v>
      </c>
      <c r="K1449" s="3" t="b">
        <f t="shared" si="45"/>
        <v>1</v>
      </c>
      <c r="L1449" t="b">
        <v>1</v>
      </c>
    </row>
    <row r="1450" spans="1:12" x14ac:dyDescent="0.25">
      <c r="A1450" s="3" t="s">
        <v>162</v>
      </c>
      <c r="B1450" s="3" t="s">
        <v>66</v>
      </c>
      <c r="C1450" s="3" t="s">
        <v>97</v>
      </c>
      <c r="D1450" s="5">
        <v>42968.288194444445</v>
      </c>
      <c r="E1450" s="3" t="s">
        <v>1117</v>
      </c>
      <c r="F1450" s="3" t="s">
        <v>1117</v>
      </c>
      <c r="G1450" s="3" t="s">
        <v>996</v>
      </c>
      <c r="H1450">
        <v>59550</v>
      </c>
    </row>
    <row r="1451" spans="1:12" x14ac:dyDescent="0.25">
      <c r="A1451" s="3" t="s">
        <v>162</v>
      </c>
      <c r="B1451" s="3" t="s">
        <v>66</v>
      </c>
      <c r="C1451" s="3" t="s">
        <v>97</v>
      </c>
      <c r="D1451" s="5">
        <v>42968.294444444444</v>
      </c>
      <c r="E1451" s="3" t="s">
        <v>1118</v>
      </c>
      <c r="F1451" s="3" t="s">
        <v>1118</v>
      </c>
      <c r="G1451" s="3" t="s">
        <v>998</v>
      </c>
      <c r="H1451">
        <v>59740</v>
      </c>
    </row>
    <row r="1452" spans="1:12" x14ac:dyDescent="0.25">
      <c r="A1452" s="3" t="s">
        <v>162</v>
      </c>
      <c r="B1452" s="3" t="s">
        <v>66</v>
      </c>
      <c r="C1452" s="3" t="s">
        <v>97</v>
      </c>
      <c r="D1452" s="5">
        <v>42998.717361111114</v>
      </c>
      <c r="E1452" s="3" t="s">
        <v>1119</v>
      </c>
      <c r="F1452" s="3" t="s">
        <v>1119</v>
      </c>
      <c r="G1452" s="3" t="s">
        <v>996</v>
      </c>
    </row>
    <row r="1453" spans="1:12" x14ac:dyDescent="0.25">
      <c r="A1453" s="3" t="s">
        <v>162</v>
      </c>
      <c r="B1453" s="3" t="s">
        <v>66</v>
      </c>
      <c r="C1453" s="3" t="s">
        <v>97</v>
      </c>
      <c r="D1453" s="5">
        <v>42998.727777777778</v>
      </c>
      <c r="E1453" s="3" t="s">
        <v>1120</v>
      </c>
      <c r="F1453" s="3" t="s">
        <v>1120</v>
      </c>
      <c r="G1453" s="3" t="s">
        <v>998</v>
      </c>
    </row>
    <row r="1454" spans="1:12" x14ac:dyDescent="0.25">
      <c r="A1454" s="3" t="s">
        <v>162</v>
      </c>
      <c r="B1454" s="3" t="s">
        <v>66</v>
      </c>
      <c r="C1454" s="3" t="s">
        <v>97</v>
      </c>
      <c r="D1454" s="5">
        <v>43031.761111111111</v>
      </c>
      <c r="E1454" s="3" t="s">
        <v>1121</v>
      </c>
      <c r="F1454" s="3" t="s">
        <v>1121</v>
      </c>
      <c r="G1454" s="3" t="s">
        <v>996</v>
      </c>
    </row>
    <row r="1455" spans="1:12" x14ac:dyDescent="0.25">
      <c r="A1455" s="3" t="s">
        <v>162</v>
      </c>
      <c r="B1455" s="3" t="s">
        <v>66</v>
      </c>
      <c r="C1455" s="3" t="s">
        <v>97</v>
      </c>
      <c r="D1455" s="5">
        <v>43031.773611111108</v>
      </c>
      <c r="E1455" s="3" t="s">
        <v>1122</v>
      </c>
      <c r="F1455" s="3" t="s">
        <v>1122</v>
      </c>
      <c r="G1455" s="3" t="s">
        <v>998</v>
      </c>
    </row>
    <row r="1456" spans="1:12" x14ac:dyDescent="0.25">
      <c r="A1456" s="3" t="s">
        <v>162</v>
      </c>
      <c r="B1456" s="3" t="s">
        <v>66</v>
      </c>
      <c r="C1456" s="3" t="s">
        <v>97</v>
      </c>
      <c r="D1456" s="5">
        <v>43064.625</v>
      </c>
      <c r="E1456" s="3" t="s">
        <v>1123</v>
      </c>
      <c r="F1456" s="3" t="s">
        <v>1123</v>
      </c>
      <c r="G1456" s="3" t="s">
        <v>998</v>
      </c>
    </row>
    <row r="1457" spans="1:12" x14ac:dyDescent="0.25">
      <c r="A1457" s="3" t="s">
        <v>162</v>
      </c>
      <c r="B1457" s="3" t="s">
        <v>66</v>
      </c>
      <c r="C1457" s="3" t="s">
        <v>97</v>
      </c>
      <c r="D1457" s="5">
        <v>43064.630555555559</v>
      </c>
      <c r="E1457" s="3" t="s">
        <v>1124</v>
      </c>
      <c r="F1457" s="3" t="s">
        <v>1124</v>
      </c>
      <c r="G1457" s="3" t="s">
        <v>996</v>
      </c>
    </row>
    <row r="1458" spans="1:12" x14ac:dyDescent="0.25">
      <c r="A1458" s="3" t="s">
        <v>162</v>
      </c>
      <c r="B1458" s="3" t="s">
        <v>66</v>
      </c>
      <c r="C1458" s="3" t="s">
        <v>97</v>
      </c>
      <c r="D1458" s="5">
        <v>43085.420138888891</v>
      </c>
      <c r="E1458" s="3" t="s">
        <v>1125</v>
      </c>
      <c r="F1458" s="3" t="s">
        <v>1125</v>
      </c>
      <c r="G1458" s="3" t="s">
        <v>996</v>
      </c>
    </row>
    <row r="1459" spans="1:12" x14ac:dyDescent="0.25">
      <c r="A1459" s="3" t="s">
        <v>162</v>
      </c>
      <c r="B1459" s="3" t="s">
        <v>66</v>
      </c>
      <c r="C1459" s="3" t="s">
        <v>97</v>
      </c>
      <c r="D1459" s="5">
        <v>43085.432638888888</v>
      </c>
      <c r="E1459" s="3" t="s">
        <v>1126</v>
      </c>
      <c r="F1459" s="3" t="s">
        <v>1126</v>
      </c>
      <c r="G1459" s="3" t="s">
        <v>998</v>
      </c>
    </row>
    <row r="1460" spans="1:12" x14ac:dyDescent="0.25">
      <c r="A1460" s="3" t="s">
        <v>162</v>
      </c>
      <c r="B1460" s="3" t="s">
        <v>66</v>
      </c>
      <c r="C1460" s="3" t="s">
        <v>97</v>
      </c>
      <c r="D1460" s="5">
        <v>43109.332638888889</v>
      </c>
      <c r="E1460" s="3" t="s">
        <v>1127</v>
      </c>
      <c r="F1460" s="3" t="s">
        <v>1127</v>
      </c>
      <c r="G1460" s="3" t="s">
        <v>996</v>
      </c>
    </row>
    <row r="1461" spans="1:12" x14ac:dyDescent="0.25">
      <c r="A1461" s="3" t="s">
        <v>162</v>
      </c>
      <c r="B1461" s="3" t="s">
        <v>66</v>
      </c>
      <c r="C1461" s="3" t="s">
        <v>97</v>
      </c>
      <c r="D1461" s="5">
        <v>43109.340277777781</v>
      </c>
      <c r="E1461" s="3" t="s">
        <v>1128</v>
      </c>
      <c r="F1461" s="3" t="s">
        <v>1128</v>
      </c>
      <c r="G1461" s="3" t="s">
        <v>998</v>
      </c>
    </row>
    <row r="1462" spans="1:12" x14ac:dyDescent="0.25">
      <c r="A1462" s="3" t="s">
        <v>163</v>
      </c>
      <c r="B1462" s="3" t="s">
        <v>67</v>
      </c>
      <c r="C1462" s="3" t="s">
        <v>96</v>
      </c>
      <c r="D1462" s="5">
        <v>42968.261111111111</v>
      </c>
      <c r="E1462" s="3" t="s">
        <v>1129</v>
      </c>
      <c r="F1462" s="3" t="s">
        <v>1129</v>
      </c>
      <c r="G1462" s="3" t="s">
        <v>996</v>
      </c>
      <c r="H1462">
        <v>49080</v>
      </c>
      <c r="I1462">
        <v>41766</v>
      </c>
      <c r="J1462">
        <f t="shared" si="44"/>
        <v>1.1751185174543888</v>
      </c>
      <c r="K1462" s="3" t="b">
        <f t="shared" si="45"/>
        <v>0</v>
      </c>
      <c r="L1462" t="b">
        <v>0</v>
      </c>
    </row>
    <row r="1463" spans="1:12" x14ac:dyDescent="0.25">
      <c r="A1463" s="3" t="s">
        <v>163</v>
      </c>
      <c r="B1463" s="3" t="s">
        <v>67</v>
      </c>
      <c r="C1463" s="3" t="s">
        <v>96</v>
      </c>
      <c r="D1463" s="5">
        <v>42968.267361111109</v>
      </c>
      <c r="E1463" s="3" t="s">
        <v>1130</v>
      </c>
      <c r="F1463" s="3" t="s">
        <v>1130</v>
      </c>
      <c r="G1463" s="3" t="s">
        <v>998</v>
      </c>
      <c r="H1463">
        <v>49540</v>
      </c>
      <c r="I1463">
        <v>39030</v>
      </c>
      <c r="J1463">
        <f t="shared" si="44"/>
        <v>1.2692800409941072</v>
      </c>
      <c r="K1463" s="3" t="b">
        <f t="shared" si="45"/>
        <v>0</v>
      </c>
      <c r="L1463" t="b">
        <v>0</v>
      </c>
    </row>
    <row r="1464" spans="1:12" x14ac:dyDescent="0.25">
      <c r="A1464" s="3" t="s">
        <v>163</v>
      </c>
      <c r="B1464" s="3" t="s">
        <v>67</v>
      </c>
      <c r="C1464" s="3" t="s">
        <v>96</v>
      </c>
      <c r="D1464" s="5">
        <v>42998.680555555555</v>
      </c>
      <c r="E1464" s="3" t="s">
        <v>1131</v>
      </c>
      <c r="F1464" s="3" t="s">
        <v>1131</v>
      </c>
      <c r="G1464" s="3" t="s">
        <v>996</v>
      </c>
      <c r="H1464">
        <v>40320</v>
      </c>
      <c r="I1464">
        <v>37389</v>
      </c>
      <c r="J1464">
        <f t="shared" si="44"/>
        <v>1.0783920404397016</v>
      </c>
      <c r="K1464" s="3" t="b">
        <f t="shared" si="45"/>
        <v>0</v>
      </c>
      <c r="L1464" t="b">
        <v>0</v>
      </c>
    </row>
    <row r="1465" spans="1:12" x14ac:dyDescent="0.25">
      <c r="A1465" s="3" t="s">
        <v>163</v>
      </c>
      <c r="B1465" s="3" t="s">
        <v>67</v>
      </c>
      <c r="C1465" s="3" t="s">
        <v>96</v>
      </c>
      <c r="D1465" s="5">
        <v>42998.688194444447</v>
      </c>
      <c r="E1465" s="3" t="s">
        <v>1132</v>
      </c>
      <c r="F1465" s="3" t="s">
        <v>1132</v>
      </c>
      <c r="G1465" s="3" t="s">
        <v>998</v>
      </c>
      <c r="H1465">
        <v>40480</v>
      </c>
      <c r="I1465">
        <v>38527</v>
      </c>
      <c r="J1465">
        <f t="shared" si="44"/>
        <v>1.0506917226879851</v>
      </c>
      <c r="K1465" s="3" t="b">
        <f t="shared" si="45"/>
        <v>0</v>
      </c>
      <c r="L1465" t="b">
        <v>0</v>
      </c>
    </row>
    <row r="1466" spans="1:12" x14ac:dyDescent="0.25">
      <c r="A1466" s="3" t="s">
        <v>163</v>
      </c>
      <c r="B1466" s="3" t="s">
        <v>67</v>
      </c>
      <c r="C1466" s="3" t="s">
        <v>96</v>
      </c>
      <c r="D1466" s="5">
        <v>43032.600694444445</v>
      </c>
      <c r="E1466" s="3" t="s">
        <v>1133</v>
      </c>
      <c r="F1466" s="3" t="s">
        <v>1133</v>
      </c>
      <c r="G1466" s="3" t="s">
        <v>996</v>
      </c>
      <c r="H1466">
        <v>33500</v>
      </c>
      <c r="I1466">
        <v>16890</v>
      </c>
      <c r="J1466">
        <f t="shared" si="44"/>
        <v>1.9834221432800474</v>
      </c>
      <c r="K1466" s="3" t="b">
        <f t="shared" si="45"/>
        <v>0</v>
      </c>
      <c r="L1466" t="b">
        <v>0</v>
      </c>
    </row>
    <row r="1467" spans="1:12" x14ac:dyDescent="0.25">
      <c r="A1467" s="3" t="s">
        <v>163</v>
      </c>
      <c r="B1467" s="3" t="s">
        <v>67</v>
      </c>
      <c r="C1467" s="3" t="s">
        <v>96</v>
      </c>
      <c r="D1467" s="5">
        <v>43032.604166666664</v>
      </c>
      <c r="E1467" s="3" t="s">
        <v>1134</v>
      </c>
      <c r="F1467" s="3" t="s">
        <v>1134</v>
      </c>
      <c r="G1467" s="3" t="s">
        <v>998</v>
      </c>
      <c r="H1467">
        <v>33630</v>
      </c>
      <c r="I1467">
        <v>39862</v>
      </c>
      <c r="J1467">
        <f t="shared" si="44"/>
        <v>0.84366062917063867</v>
      </c>
      <c r="K1467" s="3" t="b">
        <f t="shared" si="45"/>
        <v>0</v>
      </c>
      <c r="L1467" t="b">
        <v>0</v>
      </c>
    </row>
    <row r="1468" spans="1:12" x14ac:dyDescent="0.25">
      <c r="A1468" s="3" t="s">
        <v>163</v>
      </c>
      <c r="B1468" s="3" t="s">
        <v>67</v>
      </c>
      <c r="C1468" s="3" t="s">
        <v>96</v>
      </c>
      <c r="D1468" s="5">
        <v>43064.59375</v>
      </c>
      <c r="E1468" s="3" t="s">
        <v>1135</v>
      </c>
      <c r="F1468" s="3" t="s">
        <v>1135</v>
      </c>
      <c r="G1468" s="3" t="s">
        <v>996</v>
      </c>
      <c r="H1468">
        <v>36750</v>
      </c>
      <c r="I1468">
        <v>39377</v>
      </c>
      <c r="J1468">
        <f t="shared" si="44"/>
        <v>0.93328592833379886</v>
      </c>
      <c r="K1468" s="3" t="b">
        <f t="shared" si="45"/>
        <v>0</v>
      </c>
      <c r="L1468" t="b">
        <v>0</v>
      </c>
    </row>
    <row r="1469" spans="1:12" x14ac:dyDescent="0.25">
      <c r="A1469" s="3" t="s">
        <v>163</v>
      </c>
      <c r="B1469" s="3" t="s">
        <v>67</v>
      </c>
      <c r="C1469" s="3" t="s">
        <v>96</v>
      </c>
      <c r="D1469" s="5">
        <v>43064.597222222219</v>
      </c>
      <c r="E1469" s="3" t="s">
        <v>1136</v>
      </c>
      <c r="F1469" s="3" t="s">
        <v>1136</v>
      </c>
      <c r="G1469" s="3" t="s">
        <v>998</v>
      </c>
      <c r="H1469">
        <v>36960</v>
      </c>
      <c r="I1469">
        <v>28608</v>
      </c>
      <c r="J1469">
        <f t="shared" si="44"/>
        <v>1.2919463087248322</v>
      </c>
      <c r="K1469" s="3" t="b">
        <f t="shared" si="45"/>
        <v>0</v>
      </c>
      <c r="L1469" t="b">
        <v>0</v>
      </c>
    </row>
    <row r="1470" spans="1:12" x14ac:dyDescent="0.25">
      <c r="A1470" s="3" t="s">
        <v>163</v>
      </c>
      <c r="B1470" s="3" t="s">
        <v>67</v>
      </c>
      <c r="C1470" s="3" t="s">
        <v>96</v>
      </c>
      <c r="D1470" s="5">
        <v>43085.509027777778</v>
      </c>
      <c r="E1470" s="3" t="s">
        <v>1137</v>
      </c>
      <c r="F1470" s="3" t="s">
        <v>1137</v>
      </c>
      <c r="G1470" s="3" t="s">
        <v>996</v>
      </c>
      <c r="H1470">
        <v>9890</v>
      </c>
      <c r="I1470">
        <v>8667</v>
      </c>
      <c r="J1470">
        <f t="shared" si="44"/>
        <v>1.1411099573093342</v>
      </c>
      <c r="K1470" s="3" t="b">
        <f t="shared" si="45"/>
        <v>0</v>
      </c>
      <c r="L1470" t="b">
        <v>0</v>
      </c>
    </row>
    <row r="1471" spans="1:12" x14ac:dyDescent="0.25">
      <c r="A1471" s="3" t="s">
        <v>163</v>
      </c>
      <c r="B1471" s="3" t="s">
        <v>67</v>
      </c>
      <c r="C1471" s="3" t="s">
        <v>96</v>
      </c>
      <c r="D1471" s="5">
        <v>43085.517361111109</v>
      </c>
      <c r="E1471" s="3" t="s">
        <v>1138</v>
      </c>
      <c r="F1471" s="3" t="s">
        <v>1138</v>
      </c>
      <c r="G1471" s="3" t="s">
        <v>998</v>
      </c>
      <c r="H1471">
        <v>9700</v>
      </c>
      <c r="I1471">
        <v>9260</v>
      </c>
      <c r="J1471">
        <f t="shared" si="44"/>
        <v>1.0475161987041037</v>
      </c>
      <c r="K1471" s="3" t="b">
        <f t="shared" si="45"/>
        <v>0</v>
      </c>
      <c r="L1471" t="b">
        <v>0</v>
      </c>
    </row>
    <row r="1472" spans="1:12" x14ac:dyDescent="0.25">
      <c r="A1472" s="3" t="s">
        <v>163</v>
      </c>
      <c r="B1472" s="3" t="s">
        <v>67</v>
      </c>
      <c r="C1472" s="3" t="s">
        <v>96</v>
      </c>
      <c r="D1472" s="5">
        <v>43109.375</v>
      </c>
      <c r="E1472" s="3" t="s">
        <v>1139</v>
      </c>
      <c r="F1472" s="3" t="s">
        <v>1139</v>
      </c>
      <c r="G1472" s="3" t="s">
        <v>996</v>
      </c>
      <c r="H1472">
        <v>27600</v>
      </c>
      <c r="I1472">
        <v>19900</v>
      </c>
      <c r="J1472">
        <f t="shared" si="44"/>
        <v>1.3869346733668342</v>
      </c>
      <c r="K1472" s="3" t="b">
        <f t="shared" si="45"/>
        <v>1</v>
      </c>
      <c r="L1472" t="b">
        <v>1</v>
      </c>
    </row>
    <row r="1473" spans="1:12" x14ac:dyDescent="0.25">
      <c r="A1473" s="3" t="s">
        <v>163</v>
      </c>
      <c r="B1473" s="3" t="s">
        <v>67</v>
      </c>
      <c r="C1473" s="3" t="s">
        <v>96</v>
      </c>
      <c r="D1473" s="5">
        <v>43109.381944444445</v>
      </c>
      <c r="E1473" s="3" t="s">
        <v>1140</v>
      </c>
      <c r="F1473" s="3" t="s">
        <v>1140</v>
      </c>
      <c r="G1473" s="3" t="s">
        <v>998</v>
      </c>
      <c r="H1473">
        <v>28200</v>
      </c>
      <c r="I1473">
        <v>21650</v>
      </c>
      <c r="J1473">
        <f t="shared" si="44"/>
        <v>1.3025404157043881</v>
      </c>
      <c r="K1473" s="3" t="b">
        <f t="shared" si="45"/>
        <v>0</v>
      </c>
      <c r="L1473" t="b">
        <v>0</v>
      </c>
    </row>
    <row r="1474" spans="1:12" x14ac:dyDescent="0.25">
      <c r="A1474" s="3" t="s">
        <v>163</v>
      </c>
      <c r="B1474" s="3" t="s">
        <v>67</v>
      </c>
      <c r="C1474" s="3" t="s">
        <v>97</v>
      </c>
      <c r="D1474" s="5">
        <v>42968.261111111111</v>
      </c>
      <c r="E1474" s="3" t="s">
        <v>1129</v>
      </c>
      <c r="F1474" s="3" t="s">
        <v>1129</v>
      </c>
      <c r="G1474" s="3" t="s">
        <v>996</v>
      </c>
      <c r="H1474">
        <v>59160</v>
      </c>
    </row>
    <row r="1475" spans="1:12" x14ac:dyDescent="0.25">
      <c r="A1475" s="3" t="s">
        <v>163</v>
      </c>
      <c r="B1475" s="3" t="s">
        <v>67</v>
      </c>
      <c r="C1475" s="3" t="s">
        <v>97</v>
      </c>
      <c r="D1475" s="5">
        <v>42968.267361111109</v>
      </c>
      <c r="E1475" s="3" t="s">
        <v>1130</v>
      </c>
      <c r="F1475" s="3" t="s">
        <v>1130</v>
      </c>
      <c r="G1475" s="3" t="s">
        <v>998</v>
      </c>
      <c r="H1475">
        <v>59510</v>
      </c>
    </row>
    <row r="1476" spans="1:12" x14ac:dyDescent="0.25">
      <c r="A1476" s="3" t="s">
        <v>163</v>
      </c>
      <c r="B1476" s="3" t="s">
        <v>67</v>
      </c>
      <c r="C1476" s="3" t="s">
        <v>97</v>
      </c>
      <c r="D1476" s="5">
        <v>42998.680555555555</v>
      </c>
      <c r="E1476" s="3" t="s">
        <v>1131</v>
      </c>
      <c r="F1476" s="3" t="s">
        <v>1131</v>
      </c>
      <c r="G1476" s="3" t="s">
        <v>996</v>
      </c>
    </row>
    <row r="1477" spans="1:12" x14ac:dyDescent="0.25">
      <c r="A1477" s="3" t="s">
        <v>163</v>
      </c>
      <c r="B1477" s="3" t="s">
        <v>67</v>
      </c>
      <c r="C1477" s="3" t="s">
        <v>97</v>
      </c>
      <c r="D1477" s="5">
        <v>42998.688194444447</v>
      </c>
      <c r="E1477" s="3" t="s">
        <v>1132</v>
      </c>
      <c r="F1477" s="3" t="s">
        <v>1132</v>
      </c>
      <c r="G1477" s="3" t="s">
        <v>998</v>
      </c>
    </row>
    <row r="1478" spans="1:12" x14ac:dyDescent="0.25">
      <c r="A1478" s="3" t="s">
        <v>163</v>
      </c>
      <c r="B1478" s="3" t="s">
        <v>67</v>
      </c>
      <c r="C1478" s="3" t="s">
        <v>97</v>
      </c>
      <c r="D1478" s="5">
        <v>43032.600694444445</v>
      </c>
      <c r="E1478" s="3" t="s">
        <v>1133</v>
      </c>
      <c r="F1478" s="3" t="s">
        <v>1133</v>
      </c>
      <c r="G1478" s="3" t="s">
        <v>996</v>
      </c>
    </row>
    <row r="1479" spans="1:12" x14ac:dyDescent="0.25">
      <c r="A1479" s="3" t="s">
        <v>163</v>
      </c>
      <c r="B1479" s="3" t="s">
        <v>67</v>
      </c>
      <c r="C1479" s="3" t="s">
        <v>97</v>
      </c>
      <c r="D1479" s="5">
        <v>43032.604166666664</v>
      </c>
      <c r="E1479" s="3" t="s">
        <v>1134</v>
      </c>
      <c r="F1479" s="3" t="s">
        <v>1134</v>
      </c>
      <c r="G1479" s="3" t="s">
        <v>998</v>
      </c>
    </row>
    <row r="1480" spans="1:12" x14ac:dyDescent="0.25">
      <c r="A1480" s="3" t="s">
        <v>163</v>
      </c>
      <c r="B1480" s="3" t="s">
        <v>67</v>
      </c>
      <c r="C1480" s="3" t="s">
        <v>97</v>
      </c>
      <c r="D1480" s="5">
        <v>43064.59375</v>
      </c>
      <c r="E1480" s="3" t="s">
        <v>1135</v>
      </c>
      <c r="F1480" s="3" t="s">
        <v>1135</v>
      </c>
      <c r="G1480" s="3" t="s">
        <v>996</v>
      </c>
    </row>
    <row r="1481" spans="1:12" x14ac:dyDescent="0.25">
      <c r="A1481" s="3" t="s">
        <v>163</v>
      </c>
      <c r="B1481" s="3" t="s">
        <v>67</v>
      </c>
      <c r="C1481" s="3" t="s">
        <v>97</v>
      </c>
      <c r="D1481" s="5">
        <v>43064.597222222219</v>
      </c>
      <c r="E1481" s="3" t="s">
        <v>1136</v>
      </c>
      <c r="F1481" s="3" t="s">
        <v>1136</v>
      </c>
      <c r="G1481" s="3" t="s">
        <v>998</v>
      </c>
    </row>
    <row r="1482" spans="1:12" x14ac:dyDescent="0.25">
      <c r="A1482" s="3" t="s">
        <v>163</v>
      </c>
      <c r="B1482" s="3" t="s">
        <v>67</v>
      </c>
      <c r="C1482" s="3" t="s">
        <v>97</v>
      </c>
      <c r="D1482" s="5">
        <v>43085.509027777778</v>
      </c>
      <c r="E1482" s="3" t="s">
        <v>1137</v>
      </c>
      <c r="F1482" s="3" t="s">
        <v>1137</v>
      </c>
      <c r="G1482" s="3" t="s">
        <v>996</v>
      </c>
    </row>
    <row r="1483" spans="1:12" x14ac:dyDescent="0.25">
      <c r="A1483" s="3" t="s">
        <v>163</v>
      </c>
      <c r="B1483" s="3" t="s">
        <v>67</v>
      </c>
      <c r="C1483" s="3" t="s">
        <v>97</v>
      </c>
      <c r="D1483" s="5">
        <v>43085.517361111109</v>
      </c>
      <c r="E1483" s="3" t="s">
        <v>1138</v>
      </c>
      <c r="F1483" s="3" t="s">
        <v>1138</v>
      </c>
      <c r="G1483" s="3" t="s">
        <v>998</v>
      </c>
    </row>
    <row r="1484" spans="1:12" x14ac:dyDescent="0.25">
      <c r="A1484" s="3" t="s">
        <v>163</v>
      </c>
      <c r="B1484" s="3" t="s">
        <v>67</v>
      </c>
      <c r="C1484" s="3" t="s">
        <v>97</v>
      </c>
      <c r="D1484" s="5">
        <v>43109.375</v>
      </c>
      <c r="E1484" s="3" t="s">
        <v>1139</v>
      </c>
      <c r="F1484" s="3" t="s">
        <v>1139</v>
      </c>
      <c r="G1484" s="3" t="s">
        <v>996</v>
      </c>
    </row>
    <row r="1485" spans="1:12" x14ac:dyDescent="0.25">
      <c r="A1485" s="3" t="s">
        <v>163</v>
      </c>
      <c r="B1485" s="3" t="s">
        <v>67</v>
      </c>
      <c r="C1485" s="3" t="s">
        <v>97</v>
      </c>
      <c r="D1485" s="5">
        <v>43109.381944444445</v>
      </c>
      <c r="E1485" s="3" t="s">
        <v>1140</v>
      </c>
      <c r="F1485" s="3" t="s">
        <v>1140</v>
      </c>
      <c r="G1485" s="3" t="s">
        <v>998</v>
      </c>
    </row>
    <row r="1486" spans="1:12" x14ac:dyDescent="0.25">
      <c r="A1486" s="3" t="s">
        <v>164</v>
      </c>
      <c r="B1486" s="3" t="s">
        <v>68</v>
      </c>
      <c r="C1486" s="3" t="s">
        <v>96</v>
      </c>
      <c r="D1486" s="5">
        <v>42968.549305555556</v>
      </c>
      <c r="E1486" s="3" t="s">
        <v>1141</v>
      </c>
      <c r="F1486" s="3" t="s">
        <v>1141</v>
      </c>
      <c r="G1486" s="3" t="s">
        <v>998</v>
      </c>
      <c r="H1486">
        <v>48580</v>
      </c>
      <c r="I1486">
        <v>41275</v>
      </c>
      <c r="J1486">
        <f t="shared" ref="J1486:J1545" si="46">H1486/I1486</f>
        <v>1.1769836462749848</v>
      </c>
      <c r="K1486" s="3" t="b">
        <f t="shared" ref="K1486:K1545" si="47">AND(J1486&gt;1.36,J1486&lt;1.84)</f>
        <v>0</v>
      </c>
      <c r="L1486" t="b">
        <v>0</v>
      </c>
    </row>
    <row r="1487" spans="1:12" x14ac:dyDescent="0.25">
      <c r="A1487" s="3" t="s">
        <v>164</v>
      </c>
      <c r="B1487" s="3" t="s">
        <v>68</v>
      </c>
      <c r="C1487" s="3" t="s">
        <v>96</v>
      </c>
      <c r="D1487" s="5">
        <v>42968.552083333336</v>
      </c>
      <c r="E1487" s="3" t="s">
        <v>1142</v>
      </c>
      <c r="F1487" s="3" t="s">
        <v>1142</v>
      </c>
      <c r="G1487" s="3" t="s">
        <v>996</v>
      </c>
      <c r="H1487">
        <v>39950</v>
      </c>
      <c r="I1487">
        <v>40088</v>
      </c>
      <c r="J1487">
        <f t="shared" si="46"/>
        <v>0.99655757333865491</v>
      </c>
      <c r="K1487" s="3" t="b">
        <f t="shared" si="47"/>
        <v>0</v>
      </c>
      <c r="L1487" t="b">
        <v>0</v>
      </c>
    </row>
    <row r="1488" spans="1:12" x14ac:dyDescent="0.25">
      <c r="A1488" s="3" t="s">
        <v>164</v>
      </c>
      <c r="B1488" s="3" t="s">
        <v>68</v>
      </c>
      <c r="C1488" s="3" t="s">
        <v>96</v>
      </c>
      <c r="D1488" s="5">
        <v>42999.711805555555</v>
      </c>
      <c r="E1488" s="3" t="s">
        <v>1143</v>
      </c>
      <c r="F1488" s="3" t="s">
        <v>1143</v>
      </c>
      <c r="G1488" s="3" t="s">
        <v>996</v>
      </c>
      <c r="H1488">
        <v>40000</v>
      </c>
      <c r="I1488">
        <v>37452</v>
      </c>
      <c r="J1488">
        <f t="shared" si="46"/>
        <v>1.0680337498664958</v>
      </c>
      <c r="K1488" s="3" t="b">
        <f t="shared" si="47"/>
        <v>0</v>
      </c>
      <c r="L1488" t="b">
        <v>0</v>
      </c>
    </row>
    <row r="1489" spans="1:12" x14ac:dyDescent="0.25">
      <c r="A1489" s="3" t="s">
        <v>164</v>
      </c>
      <c r="B1489" s="3" t="s">
        <v>68</v>
      </c>
      <c r="C1489" s="3" t="s">
        <v>96</v>
      </c>
      <c r="D1489" s="5">
        <v>42999.716666666667</v>
      </c>
      <c r="E1489" s="3" t="s">
        <v>1144</v>
      </c>
      <c r="F1489" s="3" t="s">
        <v>1144</v>
      </c>
      <c r="G1489" s="3" t="s">
        <v>998</v>
      </c>
      <c r="H1489">
        <v>39620</v>
      </c>
      <c r="I1489">
        <v>36969</v>
      </c>
      <c r="J1489">
        <f t="shared" si="46"/>
        <v>1.0717087289350538</v>
      </c>
      <c r="K1489" s="3" t="b">
        <f t="shared" si="47"/>
        <v>0</v>
      </c>
      <c r="L1489" t="b">
        <v>0</v>
      </c>
    </row>
    <row r="1490" spans="1:12" x14ac:dyDescent="0.25">
      <c r="A1490" s="3" t="s">
        <v>164</v>
      </c>
      <c r="B1490" s="3" t="s">
        <v>68</v>
      </c>
      <c r="C1490" s="3" t="s">
        <v>96</v>
      </c>
      <c r="D1490" s="5">
        <v>43034.670138888891</v>
      </c>
      <c r="E1490" s="3" t="s">
        <v>1145</v>
      </c>
      <c r="F1490" s="3" t="s">
        <v>1145</v>
      </c>
      <c r="G1490" s="3" t="s">
        <v>996</v>
      </c>
      <c r="H1490">
        <v>15530</v>
      </c>
      <c r="I1490">
        <v>16318</v>
      </c>
      <c r="J1490">
        <f t="shared" si="46"/>
        <v>0.95170976835396492</v>
      </c>
      <c r="K1490" s="3" t="b">
        <f t="shared" si="47"/>
        <v>0</v>
      </c>
      <c r="L1490" t="b">
        <v>0</v>
      </c>
    </row>
    <row r="1491" spans="1:12" x14ac:dyDescent="0.25">
      <c r="A1491" s="3" t="s">
        <v>164</v>
      </c>
      <c r="B1491" s="3" t="s">
        <v>68</v>
      </c>
      <c r="C1491" s="3" t="s">
        <v>96</v>
      </c>
      <c r="D1491" s="5">
        <v>43034.672222222223</v>
      </c>
      <c r="E1491" s="3" t="s">
        <v>1146</v>
      </c>
      <c r="F1491" s="3" t="s">
        <v>1146</v>
      </c>
      <c r="G1491" s="3" t="s">
        <v>998</v>
      </c>
      <c r="H1491">
        <v>16080</v>
      </c>
      <c r="I1491">
        <v>14913</v>
      </c>
      <c r="J1491">
        <f t="shared" si="46"/>
        <v>1.0782538724602695</v>
      </c>
      <c r="K1491" s="3" t="b">
        <f t="shared" si="47"/>
        <v>0</v>
      </c>
      <c r="L1491" t="b">
        <v>0</v>
      </c>
    </row>
    <row r="1492" spans="1:12" x14ac:dyDescent="0.25">
      <c r="A1492" s="3" t="s">
        <v>164</v>
      </c>
      <c r="B1492" s="3" t="s">
        <v>68</v>
      </c>
      <c r="C1492" s="3" t="s">
        <v>96</v>
      </c>
      <c r="D1492" s="5">
        <v>43065.326388888891</v>
      </c>
      <c r="E1492" s="3" t="s">
        <v>1147</v>
      </c>
      <c r="F1492" s="3" t="s">
        <v>1147</v>
      </c>
      <c r="G1492" s="3" t="s">
        <v>996</v>
      </c>
      <c r="H1492">
        <v>40050</v>
      </c>
      <c r="I1492">
        <v>20180</v>
      </c>
      <c r="J1492">
        <f t="shared" si="46"/>
        <v>1.9846382556987117</v>
      </c>
      <c r="K1492" s="3" t="b">
        <f t="shared" si="47"/>
        <v>0</v>
      </c>
      <c r="L1492" t="b">
        <v>0</v>
      </c>
    </row>
    <row r="1493" spans="1:12" x14ac:dyDescent="0.25">
      <c r="A1493" s="3" t="s">
        <v>164</v>
      </c>
      <c r="B1493" s="3" t="s">
        <v>68</v>
      </c>
      <c r="C1493" s="3" t="s">
        <v>96</v>
      </c>
      <c r="D1493" s="5">
        <v>43065.333333333336</v>
      </c>
      <c r="E1493" s="3" t="s">
        <v>1148</v>
      </c>
      <c r="F1493" s="3" t="s">
        <v>1148</v>
      </c>
      <c r="G1493" s="3" t="s">
        <v>998</v>
      </c>
      <c r="H1493">
        <v>41110</v>
      </c>
      <c r="I1493">
        <v>12333</v>
      </c>
      <c r="J1493">
        <f t="shared" si="46"/>
        <v>3.3333333333333335</v>
      </c>
      <c r="K1493" s="3" t="b">
        <f t="shared" si="47"/>
        <v>0</v>
      </c>
      <c r="L1493" t="b">
        <v>0</v>
      </c>
    </row>
    <row r="1494" spans="1:12" x14ac:dyDescent="0.25">
      <c r="A1494" s="3" t="s">
        <v>164</v>
      </c>
      <c r="B1494" s="3" t="s">
        <v>68</v>
      </c>
      <c r="C1494" s="3" t="s">
        <v>96</v>
      </c>
      <c r="D1494" s="5">
        <v>43085.646527777775</v>
      </c>
      <c r="E1494" s="3" t="s">
        <v>1149</v>
      </c>
      <c r="F1494" s="3" t="s">
        <v>1149</v>
      </c>
      <c r="G1494" s="3" t="s">
        <v>996</v>
      </c>
      <c r="H1494">
        <v>20140</v>
      </c>
      <c r="I1494">
        <v>19151</v>
      </c>
      <c r="J1494">
        <f t="shared" si="46"/>
        <v>1.0516422118949402</v>
      </c>
      <c r="K1494" s="3" t="b">
        <f t="shared" si="47"/>
        <v>0</v>
      </c>
      <c r="L1494" t="b">
        <v>0</v>
      </c>
    </row>
    <row r="1495" spans="1:12" x14ac:dyDescent="0.25">
      <c r="A1495" s="3" t="s">
        <v>164</v>
      </c>
      <c r="B1495" s="3" t="s">
        <v>68</v>
      </c>
      <c r="C1495" s="3" t="s">
        <v>96</v>
      </c>
      <c r="D1495" s="5">
        <v>43085.652777777781</v>
      </c>
      <c r="E1495" s="3" t="s">
        <v>1150</v>
      </c>
      <c r="F1495" s="3" t="s">
        <v>1150</v>
      </c>
      <c r="G1495" s="3" t="s">
        <v>998</v>
      </c>
      <c r="H1495">
        <v>30830</v>
      </c>
      <c r="I1495">
        <v>34350</v>
      </c>
      <c r="J1495">
        <f t="shared" si="46"/>
        <v>0.89752547307132458</v>
      </c>
      <c r="K1495" s="3" t="b">
        <f t="shared" si="47"/>
        <v>0</v>
      </c>
      <c r="L1495" t="b">
        <v>0</v>
      </c>
    </row>
    <row r="1496" spans="1:12" x14ac:dyDescent="0.25">
      <c r="A1496" s="3" t="s">
        <v>164</v>
      </c>
      <c r="B1496" s="3" t="s">
        <v>68</v>
      </c>
      <c r="C1496" s="3" t="s">
        <v>96</v>
      </c>
      <c r="D1496" s="5">
        <v>43110.680555555555</v>
      </c>
      <c r="E1496" s="3" t="s">
        <v>1151</v>
      </c>
      <c r="F1496" s="3" t="s">
        <v>1151</v>
      </c>
      <c r="G1496" s="3" t="s">
        <v>996</v>
      </c>
      <c r="H1496">
        <v>44920</v>
      </c>
      <c r="I1496">
        <v>44760</v>
      </c>
      <c r="J1496">
        <f t="shared" si="46"/>
        <v>1.003574620196604</v>
      </c>
      <c r="K1496" s="3" t="b">
        <f t="shared" si="47"/>
        <v>0</v>
      </c>
      <c r="L1496" t="b">
        <v>0</v>
      </c>
    </row>
    <row r="1497" spans="1:12" x14ac:dyDescent="0.25">
      <c r="A1497" s="3" t="s">
        <v>164</v>
      </c>
      <c r="B1497" s="3" t="s">
        <v>68</v>
      </c>
      <c r="C1497" s="3" t="s">
        <v>96</v>
      </c>
      <c r="D1497" s="5">
        <v>43110.695138888892</v>
      </c>
      <c r="E1497" s="3" t="s">
        <v>1152</v>
      </c>
      <c r="F1497" s="3" t="s">
        <v>1152</v>
      </c>
      <c r="G1497" s="3" t="s">
        <v>998</v>
      </c>
      <c r="H1497">
        <v>36860</v>
      </c>
      <c r="I1497">
        <v>35214</v>
      </c>
      <c r="J1497">
        <f t="shared" si="46"/>
        <v>1.0467427727608338</v>
      </c>
      <c r="K1497" s="3" t="b">
        <f t="shared" si="47"/>
        <v>0</v>
      </c>
      <c r="L1497" t="b">
        <v>0</v>
      </c>
    </row>
    <row r="1498" spans="1:12" x14ac:dyDescent="0.25">
      <c r="A1498" s="3" t="s">
        <v>164</v>
      </c>
      <c r="B1498" s="3" t="s">
        <v>68</v>
      </c>
      <c r="C1498" s="3" t="s">
        <v>97</v>
      </c>
      <c r="D1498" s="5">
        <v>42968.549305555556</v>
      </c>
      <c r="E1498" s="3" t="s">
        <v>1141</v>
      </c>
      <c r="F1498" s="3" t="s">
        <v>1141</v>
      </c>
      <c r="G1498" s="3" t="s">
        <v>998</v>
      </c>
      <c r="H1498">
        <v>38290</v>
      </c>
    </row>
    <row r="1499" spans="1:12" x14ac:dyDescent="0.25">
      <c r="A1499" s="3" t="s">
        <v>164</v>
      </c>
      <c r="B1499" s="3" t="s">
        <v>68</v>
      </c>
      <c r="C1499" s="3" t="s">
        <v>97</v>
      </c>
      <c r="D1499" s="5">
        <v>42968.552083333336</v>
      </c>
      <c r="E1499" s="3" t="s">
        <v>1142</v>
      </c>
      <c r="F1499" s="3" t="s">
        <v>1142</v>
      </c>
      <c r="G1499" s="3" t="s">
        <v>996</v>
      </c>
      <c r="H1499">
        <v>58990</v>
      </c>
    </row>
    <row r="1500" spans="1:12" x14ac:dyDescent="0.25">
      <c r="A1500" s="3" t="s">
        <v>164</v>
      </c>
      <c r="B1500" s="3" t="s">
        <v>68</v>
      </c>
      <c r="C1500" s="3" t="s">
        <v>97</v>
      </c>
      <c r="D1500" s="5">
        <v>42999.711805555555</v>
      </c>
      <c r="E1500" s="3" t="s">
        <v>1143</v>
      </c>
      <c r="F1500" s="3" t="s">
        <v>1143</v>
      </c>
      <c r="G1500" s="3" t="s">
        <v>996</v>
      </c>
    </row>
    <row r="1501" spans="1:12" x14ac:dyDescent="0.25">
      <c r="A1501" s="3" t="s">
        <v>164</v>
      </c>
      <c r="B1501" s="3" t="s">
        <v>68</v>
      </c>
      <c r="C1501" s="3" t="s">
        <v>97</v>
      </c>
      <c r="D1501" s="5">
        <v>42999.716666666667</v>
      </c>
      <c r="E1501" s="3" t="s">
        <v>1144</v>
      </c>
      <c r="F1501" s="3" t="s">
        <v>1144</v>
      </c>
      <c r="G1501" s="3" t="s">
        <v>998</v>
      </c>
    </row>
    <row r="1502" spans="1:12" x14ac:dyDescent="0.25">
      <c r="A1502" s="3" t="s">
        <v>164</v>
      </c>
      <c r="B1502" s="3" t="s">
        <v>68</v>
      </c>
      <c r="C1502" s="3" t="s">
        <v>97</v>
      </c>
      <c r="D1502" s="5">
        <v>43034.670138888891</v>
      </c>
      <c r="E1502" s="3" t="s">
        <v>1145</v>
      </c>
      <c r="F1502" s="3" t="s">
        <v>1145</v>
      </c>
      <c r="G1502" s="3" t="s">
        <v>996</v>
      </c>
    </row>
    <row r="1503" spans="1:12" x14ac:dyDescent="0.25">
      <c r="A1503" s="3" t="s">
        <v>164</v>
      </c>
      <c r="B1503" s="3" t="s">
        <v>68</v>
      </c>
      <c r="C1503" s="3" t="s">
        <v>97</v>
      </c>
      <c r="D1503" s="5">
        <v>43034.672222222223</v>
      </c>
      <c r="E1503" s="3" t="s">
        <v>1146</v>
      </c>
      <c r="F1503" s="3" t="s">
        <v>1146</v>
      </c>
      <c r="G1503" s="3" t="s">
        <v>998</v>
      </c>
    </row>
    <row r="1504" spans="1:12" x14ac:dyDescent="0.25">
      <c r="A1504" s="3" t="s">
        <v>164</v>
      </c>
      <c r="B1504" s="3" t="s">
        <v>68</v>
      </c>
      <c r="C1504" s="3" t="s">
        <v>97</v>
      </c>
      <c r="D1504" s="5">
        <v>43065.326388888891</v>
      </c>
      <c r="E1504" s="3" t="s">
        <v>1147</v>
      </c>
      <c r="F1504" s="3" t="s">
        <v>1147</v>
      </c>
      <c r="G1504" s="3" t="s">
        <v>996</v>
      </c>
    </row>
    <row r="1505" spans="1:12" x14ac:dyDescent="0.25">
      <c r="A1505" s="3" t="s">
        <v>164</v>
      </c>
      <c r="B1505" s="3" t="s">
        <v>68</v>
      </c>
      <c r="C1505" s="3" t="s">
        <v>97</v>
      </c>
      <c r="D1505" s="5">
        <v>43065.333333333336</v>
      </c>
      <c r="E1505" s="3" t="s">
        <v>1148</v>
      </c>
      <c r="F1505" s="3" t="s">
        <v>1148</v>
      </c>
      <c r="G1505" s="3" t="s">
        <v>998</v>
      </c>
    </row>
    <row r="1506" spans="1:12" x14ac:dyDescent="0.25">
      <c r="A1506" s="3" t="s">
        <v>164</v>
      </c>
      <c r="B1506" s="3" t="s">
        <v>68</v>
      </c>
      <c r="C1506" s="3" t="s">
        <v>97</v>
      </c>
      <c r="D1506" s="5">
        <v>43085.646527777775</v>
      </c>
      <c r="E1506" s="3" t="s">
        <v>1149</v>
      </c>
      <c r="F1506" s="3" t="s">
        <v>1149</v>
      </c>
      <c r="G1506" s="3" t="s">
        <v>996</v>
      </c>
    </row>
    <row r="1507" spans="1:12" x14ac:dyDescent="0.25">
      <c r="A1507" s="3" t="s">
        <v>164</v>
      </c>
      <c r="B1507" s="3" t="s">
        <v>68</v>
      </c>
      <c r="C1507" s="3" t="s">
        <v>97</v>
      </c>
      <c r="D1507" s="5">
        <v>43085.652777777781</v>
      </c>
      <c r="E1507" s="3" t="s">
        <v>1150</v>
      </c>
      <c r="F1507" s="3" t="s">
        <v>1150</v>
      </c>
      <c r="G1507" s="3" t="s">
        <v>998</v>
      </c>
    </row>
    <row r="1508" spans="1:12" x14ac:dyDescent="0.25">
      <c r="A1508" s="3" t="s">
        <v>164</v>
      </c>
      <c r="B1508" s="3" t="s">
        <v>68</v>
      </c>
      <c r="C1508" s="3" t="s">
        <v>97</v>
      </c>
      <c r="D1508" s="5">
        <v>43110.680555555555</v>
      </c>
      <c r="E1508" s="3" t="s">
        <v>1151</v>
      </c>
      <c r="F1508" s="3" t="s">
        <v>1151</v>
      </c>
      <c r="G1508" s="3" t="s">
        <v>996</v>
      </c>
    </row>
    <row r="1509" spans="1:12" x14ac:dyDescent="0.25">
      <c r="A1509" s="3" t="s">
        <v>164</v>
      </c>
      <c r="B1509" s="3" t="s">
        <v>68</v>
      </c>
      <c r="C1509" s="3" t="s">
        <v>97</v>
      </c>
      <c r="D1509" s="5">
        <v>43110.695138888892</v>
      </c>
      <c r="E1509" s="3" t="s">
        <v>1152</v>
      </c>
      <c r="F1509" s="3" t="s">
        <v>1152</v>
      </c>
      <c r="G1509" s="3" t="s">
        <v>998</v>
      </c>
    </row>
    <row r="1510" spans="1:12" x14ac:dyDescent="0.25">
      <c r="A1510" s="3" t="s">
        <v>165</v>
      </c>
      <c r="B1510" s="3" t="s">
        <v>69</v>
      </c>
      <c r="C1510" s="3" t="s">
        <v>96</v>
      </c>
      <c r="D1510" s="5">
        <v>42968.585416666669</v>
      </c>
      <c r="E1510" s="3" t="s">
        <v>1153</v>
      </c>
      <c r="F1510" s="3" t="s">
        <v>1153</v>
      </c>
      <c r="G1510" s="3" t="s">
        <v>996</v>
      </c>
      <c r="H1510">
        <v>48270</v>
      </c>
      <c r="I1510">
        <v>41376</v>
      </c>
      <c r="J1510">
        <f t="shared" si="46"/>
        <v>1.1666183294663572</v>
      </c>
      <c r="K1510" s="3" t="b">
        <f t="shared" si="47"/>
        <v>0</v>
      </c>
      <c r="L1510" t="b">
        <v>0</v>
      </c>
    </row>
    <row r="1511" spans="1:12" x14ac:dyDescent="0.25">
      <c r="A1511" s="3" t="s">
        <v>165</v>
      </c>
      <c r="B1511" s="3" t="s">
        <v>69</v>
      </c>
      <c r="C1511" s="3" t="s">
        <v>96</v>
      </c>
      <c r="D1511" s="5">
        <v>42968.59375</v>
      </c>
      <c r="E1511" s="3" t="s">
        <v>1154</v>
      </c>
      <c r="F1511" s="3" t="s">
        <v>1154</v>
      </c>
      <c r="G1511" s="3" t="s">
        <v>998</v>
      </c>
      <c r="H1511">
        <v>48710</v>
      </c>
      <c r="I1511">
        <v>42844</v>
      </c>
      <c r="J1511">
        <f t="shared" si="46"/>
        <v>1.1369153206983476</v>
      </c>
      <c r="K1511" s="3" t="b">
        <f t="shared" si="47"/>
        <v>0</v>
      </c>
      <c r="L1511" t="b">
        <v>0</v>
      </c>
    </row>
    <row r="1512" spans="1:12" x14ac:dyDescent="0.25">
      <c r="A1512" s="3" t="s">
        <v>165</v>
      </c>
      <c r="B1512" s="3" t="s">
        <v>69</v>
      </c>
      <c r="C1512" s="3" t="s">
        <v>96</v>
      </c>
      <c r="D1512" s="5">
        <v>42999.736111111109</v>
      </c>
      <c r="E1512" s="3" t="s">
        <v>1155</v>
      </c>
      <c r="F1512" s="3" t="s">
        <v>1155</v>
      </c>
      <c r="G1512" s="3" t="s">
        <v>996</v>
      </c>
      <c r="H1512">
        <v>39470</v>
      </c>
      <c r="I1512">
        <v>36216</v>
      </c>
      <c r="J1512">
        <f t="shared" si="46"/>
        <v>1.0898497901480009</v>
      </c>
      <c r="K1512" s="3" t="b">
        <f t="shared" si="47"/>
        <v>0</v>
      </c>
      <c r="L1512" t="b">
        <v>0</v>
      </c>
    </row>
    <row r="1513" spans="1:12" x14ac:dyDescent="0.25">
      <c r="A1513" s="3" t="s">
        <v>165</v>
      </c>
      <c r="B1513" s="3" t="s">
        <v>69</v>
      </c>
      <c r="C1513" s="3" t="s">
        <v>96</v>
      </c>
      <c r="D1513" s="5">
        <v>42999.740972222222</v>
      </c>
      <c r="E1513" s="3" t="s">
        <v>1156</v>
      </c>
      <c r="F1513" s="3" t="s">
        <v>1156</v>
      </c>
      <c r="G1513" s="3" t="s">
        <v>998</v>
      </c>
      <c r="H1513">
        <v>38930</v>
      </c>
      <c r="I1513">
        <v>18800</v>
      </c>
      <c r="J1513">
        <f t="shared" si="46"/>
        <v>2.0707446808510639</v>
      </c>
      <c r="K1513" s="3" t="b">
        <f t="shared" si="47"/>
        <v>0</v>
      </c>
      <c r="L1513" t="b">
        <v>0</v>
      </c>
    </row>
    <row r="1514" spans="1:12" x14ac:dyDescent="0.25">
      <c r="A1514" s="3" t="s">
        <v>165</v>
      </c>
      <c r="B1514" s="3" t="s">
        <v>69</v>
      </c>
      <c r="C1514" s="3" t="s">
        <v>96</v>
      </c>
      <c r="D1514" s="5">
        <v>43034.684027777781</v>
      </c>
      <c r="E1514" s="3" t="s">
        <v>1157</v>
      </c>
      <c r="F1514" s="3" t="s">
        <v>1157</v>
      </c>
      <c r="G1514" s="3" t="s">
        <v>998</v>
      </c>
      <c r="H1514">
        <v>16200</v>
      </c>
      <c r="I1514">
        <v>12720</v>
      </c>
      <c r="J1514">
        <f t="shared" si="46"/>
        <v>1.2735849056603774</v>
      </c>
      <c r="K1514" s="3" t="b">
        <f t="shared" si="47"/>
        <v>0</v>
      </c>
      <c r="L1514" t="b">
        <v>0</v>
      </c>
    </row>
    <row r="1515" spans="1:12" x14ac:dyDescent="0.25">
      <c r="A1515" s="3" t="s">
        <v>165</v>
      </c>
      <c r="B1515" s="3" t="s">
        <v>69</v>
      </c>
      <c r="C1515" s="3" t="s">
        <v>96</v>
      </c>
      <c r="D1515" s="5">
        <v>43034.6875</v>
      </c>
      <c r="E1515" s="3" t="s">
        <v>1158</v>
      </c>
      <c r="F1515" s="3" t="s">
        <v>1158</v>
      </c>
      <c r="G1515" s="3" t="s">
        <v>996</v>
      </c>
      <c r="H1515">
        <v>16110</v>
      </c>
      <c r="I1515">
        <v>12481</v>
      </c>
      <c r="J1515">
        <f t="shared" si="46"/>
        <v>1.2907619581764282</v>
      </c>
      <c r="K1515" s="3" t="b">
        <f t="shared" si="47"/>
        <v>0</v>
      </c>
      <c r="L1515" t="b">
        <v>0</v>
      </c>
    </row>
    <row r="1516" spans="1:12" x14ac:dyDescent="0.25">
      <c r="A1516" s="3" t="s">
        <v>165</v>
      </c>
      <c r="B1516" s="3" t="s">
        <v>69</v>
      </c>
      <c r="C1516" s="3" t="s">
        <v>96</v>
      </c>
      <c r="D1516" s="5">
        <v>43065.354166666664</v>
      </c>
      <c r="E1516" s="3" t="s">
        <v>1159</v>
      </c>
      <c r="F1516" s="3" t="s">
        <v>1159</v>
      </c>
      <c r="G1516" s="3" t="s">
        <v>996</v>
      </c>
      <c r="H1516">
        <v>31590</v>
      </c>
      <c r="I1516">
        <v>24155</v>
      </c>
      <c r="J1516">
        <f t="shared" si="46"/>
        <v>1.3078037673359553</v>
      </c>
      <c r="K1516" s="3" t="b">
        <f t="shared" si="47"/>
        <v>0</v>
      </c>
      <c r="L1516" t="b">
        <v>0</v>
      </c>
    </row>
    <row r="1517" spans="1:12" x14ac:dyDescent="0.25">
      <c r="A1517" s="3" t="s">
        <v>165</v>
      </c>
      <c r="B1517" s="3" t="s">
        <v>69</v>
      </c>
      <c r="C1517" s="3" t="s">
        <v>96</v>
      </c>
      <c r="D1517" s="5">
        <v>43065.357638888891</v>
      </c>
      <c r="E1517" s="3" t="s">
        <v>1160</v>
      </c>
      <c r="F1517" s="3" t="s">
        <v>1160</v>
      </c>
      <c r="G1517" s="3" t="s">
        <v>998</v>
      </c>
      <c r="H1517">
        <v>41150</v>
      </c>
      <c r="I1517">
        <v>123450</v>
      </c>
      <c r="J1517">
        <f t="shared" si="46"/>
        <v>0.33333333333333331</v>
      </c>
      <c r="K1517" s="3" t="b">
        <f t="shared" si="47"/>
        <v>0</v>
      </c>
      <c r="L1517" t="b">
        <v>0</v>
      </c>
    </row>
    <row r="1518" spans="1:12" x14ac:dyDescent="0.25">
      <c r="A1518" s="3" t="s">
        <v>165</v>
      </c>
      <c r="B1518" s="3" t="s">
        <v>69</v>
      </c>
      <c r="C1518" s="3" t="s">
        <v>96</v>
      </c>
      <c r="D1518" s="5">
        <v>43085.684027777781</v>
      </c>
      <c r="E1518" s="3" t="s">
        <v>1161</v>
      </c>
      <c r="F1518" s="3" t="s">
        <v>1161</v>
      </c>
      <c r="G1518" s="3" t="s">
        <v>996</v>
      </c>
      <c r="H1518">
        <v>31000</v>
      </c>
      <c r="I1518">
        <v>35136</v>
      </c>
      <c r="J1518">
        <f t="shared" si="46"/>
        <v>0.8822859744990893</v>
      </c>
      <c r="K1518" s="3" t="b">
        <f t="shared" si="47"/>
        <v>0</v>
      </c>
      <c r="L1518" t="b">
        <v>0</v>
      </c>
    </row>
    <row r="1519" spans="1:12" x14ac:dyDescent="0.25">
      <c r="A1519" s="3" t="s">
        <v>165</v>
      </c>
      <c r="B1519" s="3" t="s">
        <v>69</v>
      </c>
      <c r="C1519" s="3" t="s">
        <v>96</v>
      </c>
      <c r="D1519" s="5">
        <v>43085.695138888892</v>
      </c>
      <c r="E1519" s="3" t="s">
        <v>1162</v>
      </c>
      <c r="F1519" s="3" t="s">
        <v>1162</v>
      </c>
      <c r="G1519" s="3" t="s">
        <v>998</v>
      </c>
      <c r="H1519">
        <v>20230</v>
      </c>
      <c r="I1519">
        <v>22437</v>
      </c>
      <c r="J1519">
        <f t="shared" si="46"/>
        <v>0.90163569104604002</v>
      </c>
      <c r="K1519" s="3" t="b">
        <f t="shared" si="47"/>
        <v>0</v>
      </c>
      <c r="L1519" t="b">
        <v>0</v>
      </c>
    </row>
    <row r="1520" spans="1:12" x14ac:dyDescent="0.25">
      <c r="A1520" s="3" t="s">
        <v>165</v>
      </c>
      <c r="B1520" s="3" t="s">
        <v>69</v>
      </c>
      <c r="C1520" s="3" t="s">
        <v>96</v>
      </c>
      <c r="D1520" s="5">
        <v>43110.59375</v>
      </c>
      <c r="E1520" s="3" t="s">
        <v>1163</v>
      </c>
      <c r="F1520" s="3" t="s">
        <v>1163</v>
      </c>
      <c r="G1520" s="3" t="s">
        <v>996</v>
      </c>
      <c r="H1520">
        <v>37480</v>
      </c>
      <c r="I1520">
        <v>35600</v>
      </c>
      <c r="J1520">
        <f t="shared" si="46"/>
        <v>1.0528089887640451</v>
      </c>
      <c r="K1520" s="3" t="b">
        <f t="shared" si="47"/>
        <v>0</v>
      </c>
      <c r="L1520" t="b">
        <v>0</v>
      </c>
    </row>
    <row r="1521" spans="1:12" x14ac:dyDescent="0.25">
      <c r="A1521" s="3" t="s">
        <v>165</v>
      </c>
      <c r="B1521" s="3" t="s">
        <v>69</v>
      </c>
      <c r="C1521" s="3" t="s">
        <v>96</v>
      </c>
      <c r="D1521" s="5">
        <v>43110.60833333333</v>
      </c>
      <c r="E1521" s="3" t="s">
        <v>1164</v>
      </c>
      <c r="F1521" s="3" t="s">
        <v>1164</v>
      </c>
      <c r="G1521" s="3" t="s">
        <v>998</v>
      </c>
      <c r="H1521">
        <v>37650</v>
      </c>
      <c r="I1521">
        <v>35239</v>
      </c>
      <c r="J1521">
        <f t="shared" si="46"/>
        <v>1.0684185135787054</v>
      </c>
      <c r="K1521" s="3" t="b">
        <f t="shared" si="47"/>
        <v>0</v>
      </c>
      <c r="L1521" t="b">
        <v>0</v>
      </c>
    </row>
    <row r="1522" spans="1:12" x14ac:dyDescent="0.25">
      <c r="A1522" s="3" t="s">
        <v>165</v>
      </c>
      <c r="B1522" s="3" t="s">
        <v>69</v>
      </c>
      <c r="C1522" s="3" t="s">
        <v>97</v>
      </c>
      <c r="D1522" s="5">
        <v>42968.585416666669</v>
      </c>
      <c r="E1522" s="3" t="s">
        <v>1153</v>
      </c>
      <c r="F1522" s="3" t="s">
        <v>1153</v>
      </c>
      <c r="G1522" s="3" t="s">
        <v>996</v>
      </c>
      <c r="H1522">
        <v>59000</v>
      </c>
    </row>
    <row r="1523" spans="1:12" x14ac:dyDescent="0.25">
      <c r="A1523" s="3" t="s">
        <v>165</v>
      </c>
      <c r="B1523" s="3" t="s">
        <v>69</v>
      </c>
      <c r="C1523" s="3" t="s">
        <v>97</v>
      </c>
      <c r="D1523" s="5">
        <v>42968.59375</v>
      </c>
      <c r="E1523" s="3" t="s">
        <v>1154</v>
      </c>
      <c r="F1523" s="3" t="s">
        <v>1154</v>
      </c>
      <c r="G1523" s="3" t="s">
        <v>998</v>
      </c>
      <c r="H1523">
        <v>58150</v>
      </c>
    </row>
    <row r="1524" spans="1:12" x14ac:dyDescent="0.25">
      <c r="A1524" s="3" t="s">
        <v>165</v>
      </c>
      <c r="B1524" s="3" t="s">
        <v>69</v>
      </c>
      <c r="C1524" s="3" t="s">
        <v>97</v>
      </c>
      <c r="D1524" s="5">
        <v>42999.736111111109</v>
      </c>
      <c r="E1524" s="3" t="s">
        <v>1155</v>
      </c>
      <c r="F1524" s="3" t="s">
        <v>1155</v>
      </c>
      <c r="G1524" s="3" t="s">
        <v>996</v>
      </c>
    </row>
    <row r="1525" spans="1:12" x14ac:dyDescent="0.25">
      <c r="A1525" s="3" t="s">
        <v>165</v>
      </c>
      <c r="B1525" s="3" t="s">
        <v>69</v>
      </c>
      <c r="C1525" s="3" t="s">
        <v>97</v>
      </c>
      <c r="D1525" s="5">
        <v>42999.740972222222</v>
      </c>
      <c r="E1525" s="3" t="s">
        <v>1156</v>
      </c>
      <c r="F1525" s="3" t="s">
        <v>1156</v>
      </c>
      <c r="G1525" s="3" t="s">
        <v>998</v>
      </c>
    </row>
    <row r="1526" spans="1:12" x14ac:dyDescent="0.25">
      <c r="A1526" s="3" t="s">
        <v>165</v>
      </c>
      <c r="B1526" s="3" t="s">
        <v>69</v>
      </c>
      <c r="C1526" s="3" t="s">
        <v>97</v>
      </c>
      <c r="D1526" s="5">
        <v>43034.684027777781</v>
      </c>
      <c r="E1526" s="3" t="s">
        <v>1157</v>
      </c>
      <c r="F1526" s="3" t="s">
        <v>1157</v>
      </c>
      <c r="G1526" s="3" t="s">
        <v>998</v>
      </c>
    </row>
    <row r="1527" spans="1:12" x14ac:dyDescent="0.25">
      <c r="A1527" s="3" t="s">
        <v>165</v>
      </c>
      <c r="B1527" s="3" t="s">
        <v>69</v>
      </c>
      <c r="C1527" s="3" t="s">
        <v>97</v>
      </c>
      <c r="D1527" s="5">
        <v>43034.6875</v>
      </c>
      <c r="E1527" s="3" t="s">
        <v>1158</v>
      </c>
      <c r="F1527" s="3" t="s">
        <v>1158</v>
      </c>
      <c r="G1527" s="3" t="s">
        <v>996</v>
      </c>
    </row>
    <row r="1528" spans="1:12" x14ac:dyDescent="0.25">
      <c r="A1528" s="3" t="s">
        <v>165</v>
      </c>
      <c r="B1528" s="3" t="s">
        <v>69</v>
      </c>
      <c r="C1528" s="3" t="s">
        <v>97</v>
      </c>
      <c r="D1528" s="5">
        <v>43065.354166666664</v>
      </c>
      <c r="E1528" s="3" t="s">
        <v>1159</v>
      </c>
      <c r="F1528" s="3" t="s">
        <v>1159</v>
      </c>
      <c r="G1528" s="3" t="s">
        <v>996</v>
      </c>
    </row>
    <row r="1529" spans="1:12" x14ac:dyDescent="0.25">
      <c r="A1529" s="3" t="s">
        <v>165</v>
      </c>
      <c r="B1529" s="3" t="s">
        <v>69</v>
      </c>
      <c r="C1529" s="3" t="s">
        <v>97</v>
      </c>
      <c r="D1529" s="5">
        <v>43065.357638888891</v>
      </c>
      <c r="E1529" s="3" t="s">
        <v>1160</v>
      </c>
      <c r="F1529" s="3" t="s">
        <v>1160</v>
      </c>
      <c r="G1529" s="3" t="s">
        <v>998</v>
      </c>
    </row>
    <row r="1530" spans="1:12" x14ac:dyDescent="0.25">
      <c r="A1530" s="3" t="s">
        <v>165</v>
      </c>
      <c r="B1530" s="3" t="s">
        <v>69</v>
      </c>
      <c r="C1530" s="3" t="s">
        <v>97</v>
      </c>
      <c r="D1530" s="5">
        <v>43085.684027777781</v>
      </c>
      <c r="E1530" s="3" t="s">
        <v>1161</v>
      </c>
      <c r="F1530" s="3" t="s">
        <v>1161</v>
      </c>
      <c r="G1530" s="3" t="s">
        <v>996</v>
      </c>
    </row>
    <row r="1531" spans="1:12" x14ac:dyDescent="0.25">
      <c r="A1531" s="3" t="s">
        <v>165</v>
      </c>
      <c r="B1531" s="3" t="s">
        <v>69</v>
      </c>
      <c r="C1531" s="3" t="s">
        <v>97</v>
      </c>
      <c r="D1531" s="5">
        <v>43085.695138888892</v>
      </c>
      <c r="E1531" s="3" t="s">
        <v>1162</v>
      </c>
      <c r="F1531" s="3" t="s">
        <v>1162</v>
      </c>
      <c r="G1531" s="3" t="s">
        <v>998</v>
      </c>
    </row>
    <row r="1532" spans="1:12" x14ac:dyDescent="0.25">
      <c r="A1532" s="3" t="s">
        <v>165</v>
      </c>
      <c r="B1532" s="3" t="s">
        <v>69</v>
      </c>
      <c r="C1532" s="3" t="s">
        <v>97</v>
      </c>
      <c r="D1532" s="5">
        <v>43110.59375</v>
      </c>
      <c r="E1532" s="3" t="s">
        <v>1163</v>
      </c>
      <c r="F1532" s="3" t="s">
        <v>1163</v>
      </c>
      <c r="G1532" s="3" t="s">
        <v>996</v>
      </c>
    </row>
    <row r="1533" spans="1:12" x14ac:dyDescent="0.25">
      <c r="A1533" s="3" t="s">
        <v>165</v>
      </c>
      <c r="B1533" s="3" t="s">
        <v>69</v>
      </c>
      <c r="C1533" s="3" t="s">
        <v>97</v>
      </c>
      <c r="D1533" s="5">
        <v>43110.60833333333</v>
      </c>
      <c r="E1533" s="3" t="s">
        <v>1164</v>
      </c>
      <c r="F1533" s="3" t="s">
        <v>1164</v>
      </c>
      <c r="G1533" s="3" t="s">
        <v>998</v>
      </c>
    </row>
    <row r="1534" spans="1:12" x14ac:dyDescent="0.25">
      <c r="A1534" s="3" t="s">
        <v>166</v>
      </c>
      <c r="B1534" s="3" t="s">
        <v>70</v>
      </c>
      <c r="C1534" s="3" t="s">
        <v>96</v>
      </c>
      <c r="D1534" s="5">
        <v>42956.504166666666</v>
      </c>
      <c r="E1534" s="3" t="s">
        <v>1165</v>
      </c>
      <c r="F1534" s="3" t="s">
        <v>1165</v>
      </c>
      <c r="G1534" s="3" t="s">
        <v>996</v>
      </c>
      <c r="H1534">
        <v>9420</v>
      </c>
      <c r="I1534">
        <v>8992</v>
      </c>
      <c r="J1534">
        <f t="shared" si="46"/>
        <v>1.0475978647686832</v>
      </c>
      <c r="K1534" s="3" t="b">
        <f t="shared" si="47"/>
        <v>0</v>
      </c>
      <c r="L1534" t="b">
        <v>0</v>
      </c>
    </row>
    <row r="1535" spans="1:12" x14ac:dyDescent="0.25">
      <c r="A1535" s="3" t="s">
        <v>166</v>
      </c>
      <c r="B1535" s="3" t="s">
        <v>70</v>
      </c>
      <c r="C1535" s="3" t="s">
        <v>96</v>
      </c>
      <c r="D1535" s="5">
        <v>42956.506944444445</v>
      </c>
      <c r="E1535" s="3" t="s">
        <v>1166</v>
      </c>
      <c r="F1535" s="3" t="s">
        <v>1166</v>
      </c>
      <c r="G1535" s="3" t="s">
        <v>998</v>
      </c>
      <c r="H1535">
        <v>11820</v>
      </c>
      <c r="I1535">
        <v>9248</v>
      </c>
      <c r="J1535">
        <f t="shared" si="46"/>
        <v>1.2781141868512111</v>
      </c>
      <c r="K1535" s="3" t="b">
        <f t="shared" si="47"/>
        <v>0</v>
      </c>
      <c r="L1535" t="b">
        <v>0</v>
      </c>
    </row>
    <row r="1536" spans="1:12" x14ac:dyDescent="0.25">
      <c r="A1536" s="3" t="s">
        <v>166</v>
      </c>
      <c r="B1536" s="3" t="s">
        <v>70</v>
      </c>
      <c r="C1536" s="3" t="s">
        <v>96</v>
      </c>
      <c r="D1536" s="5">
        <v>43000.590277777781</v>
      </c>
      <c r="E1536" s="3" t="s">
        <v>1167</v>
      </c>
      <c r="F1536" s="3" t="s">
        <v>1167</v>
      </c>
      <c r="G1536" s="3" t="s">
        <v>996</v>
      </c>
      <c r="H1536">
        <v>45360</v>
      </c>
      <c r="I1536">
        <v>38262</v>
      </c>
      <c r="J1536">
        <f t="shared" si="46"/>
        <v>1.1855104281009878</v>
      </c>
      <c r="K1536" s="3" t="b">
        <f t="shared" si="47"/>
        <v>0</v>
      </c>
      <c r="L1536" t="b">
        <v>0</v>
      </c>
    </row>
    <row r="1537" spans="1:12" x14ac:dyDescent="0.25">
      <c r="A1537" s="3" t="s">
        <v>166</v>
      </c>
      <c r="B1537" s="3" t="s">
        <v>70</v>
      </c>
      <c r="C1537" s="3" t="s">
        <v>96</v>
      </c>
      <c r="D1537" s="5">
        <v>43000.597916666666</v>
      </c>
      <c r="E1537" s="3" t="s">
        <v>1168</v>
      </c>
      <c r="F1537" s="3" t="s">
        <v>1168</v>
      </c>
      <c r="G1537" s="3" t="s">
        <v>998</v>
      </c>
      <c r="H1537">
        <v>45160</v>
      </c>
      <c r="I1537">
        <v>38748</v>
      </c>
      <c r="J1537">
        <f t="shared" si="46"/>
        <v>1.1654795086197998</v>
      </c>
      <c r="K1537" s="3" t="b">
        <f t="shared" si="47"/>
        <v>0</v>
      </c>
      <c r="L1537" t="b">
        <v>0</v>
      </c>
    </row>
    <row r="1538" spans="1:12" x14ac:dyDescent="0.25">
      <c r="A1538" s="3" t="s">
        <v>166</v>
      </c>
      <c r="B1538" s="3" t="s">
        <v>70</v>
      </c>
      <c r="C1538" s="3" t="s">
        <v>96</v>
      </c>
      <c r="D1538" s="5">
        <v>43026.481249999997</v>
      </c>
      <c r="E1538" s="3" t="s">
        <v>1169</v>
      </c>
      <c r="F1538" s="3" t="s">
        <v>1169</v>
      </c>
      <c r="G1538" s="3" t="s">
        <v>996</v>
      </c>
      <c r="H1538">
        <v>20000</v>
      </c>
      <c r="I1538">
        <v>20879</v>
      </c>
      <c r="J1538">
        <f t="shared" si="46"/>
        <v>0.95790028258058335</v>
      </c>
      <c r="K1538" s="3" t="b">
        <f t="shared" si="47"/>
        <v>0</v>
      </c>
      <c r="L1538" t="b">
        <v>0</v>
      </c>
    </row>
    <row r="1539" spans="1:12" x14ac:dyDescent="0.25">
      <c r="A1539" s="3" t="s">
        <v>166</v>
      </c>
      <c r="B1539" s="3" t="s">
        <v>70</v>
      </c>
      <c r="C1539" s="3" t="s">
        <v>96</v>
      </c>
      <c r="D1539" s="5">
        <v>43026.481944444444</v>
      </c>
      <c r="E1539" s="3" t="s">
        <v>1170</v>
      </c>
      <c r="F1539" s="3" t="s">
        <v>1170</v>
      </c>
      <c r="G1539" s="3" t="s">
        <v>998</v>
      </c>
      <c r="H1539">
        <v>28400</v>
      </c>
      <c r="I1539">
        <v>19627</v>
      </c>
      <c r="J1539">
        <f t="shared" si="46"/>
        <v>1.4469862943903806</v>
      </c>
      <c r="K1539" s="3" t="b">
        <f t="shared" si="47"/>
        <v>1</v>
      </c>
      <c r="L1539" t="b">
        <v>1</v>
      </c>
    </row>
    <row r="1540" spans="1:12" x14ac:dyDescent="0.25">
      <c r="A1540" s="3" t="s">
        <v>166</v>
      </c>
      <c r="B1540" s="3" t="s">
        <v>70</v>
      </c>
      <c r="C1540" s="3" t="s">
        <v>96</v>
      </c>
      <c r="D1540" s="5">
        <v>43062.410416666666</v>
      </c>
      <c r="E1540" s="3" t="s">
        <v>1171</v>
      </c>
      <c r="F1540" s="3" t="s">
        <v>1171</v>
      </c>
      <c r="G1540" s="3" t="s">
        <v>996</v>
      </c>
      <c r="H1540">
        <v>6210</v>
      </c>
      <c r="I1540">
        <v>4510</v>
      </c>
      <c r="J1540">
        <f t="shared" si="46"/>
        <v>1.376940133037694</v>
      </c>
      <c r="K1540" s="3" t="b">
        <f t="shared" si="47"/>
        <v>1</v>
      </c>
      <c r="L1540" t="b">
        <v>1</v>
      </c>
    </row>
    <row r="1541" spans="1:12" x14ac:dyDescent="0.25">
      <c r="A1541" s="3" t="s">
        <v>166</v>
      </c>
      <c r="B1541" s="3" t="s">
        <v>70</v>
      </c>
      <c r="C1541" s="3" t="s">
        <v>96</v>
      </c>
      <c r="D1541" s="5">
        <v>43062.425694444442</v>
      </c>
      <c r="E1541" s="3" t="s">
        <v>1172</v>
      </c>
      <c r="F1541" s="3" t="s">
        <v>1172</v>
      </c>
      <c r="G1541" s="3" t="s">
        <v>998</v>
      </c>
      <c r="H1541">
        <v>6140</v>
      </c>
      <c r="I1541">
        <v>4554</v>
      </c>
      <c r="J1541">
        <f t="shared" si="46"/>
        <v>1.3482652613087396</v>
      </c>
      <c r="K1541" s="3" t="b">
        <f t="shared" si="47"/>
        <v>0</v>
      </c>
      <c r="L1541" t="b">
        <v>0</v>
      </c>
    </row>
    <row r="1542" spans="1:12" x14ac:dyDescent="0.25">
      <c r="A1542" s="3" t="s">
        <v>166</v>
      </c>
      <c r="B1542" s="3" t="s">
        <v>70</v>
      </c>
      <c r="C1542" s="3" t="s">
        <v>96</v>
      </c>
      <c r="D1542" s="5">
        <v>43077.680555555555</v>
      </c>
      <c r="E1542" s="3" t="s">
        <v>1173</v>
      </c>
      <c r="F1542" s="3" t="s">
        <v>1173</v>
      </c>
      <c r="G1542" s="3" t="s">
        <v>996</v>
      </c>
      <c r="H1542">
        <v>54100</v>
      </c>
      <c r="I1542">
        <v>31320</v>
      </c>
      <c r="J1542">
        <f t="shared" si="46"/>
        <v>1.7273307790549171</v>
      </c>
      <c r="K1542" s="3" t="b">
        <f t="shared" si="47"/>
        <v>1</v>
      </c>
      <c r="L1542" t="b">
        <v>1</v>
      </c>
    </row>
    <row r="1543" spans="1:12" x14ac:dyDescent="0.25">
      <c r="A1543" s="3" t="s">
        <v>166</v>
      </c>
      <c r="B1543" s="3" t="s">
        <v>70</v>
      </c>
      <c r="C1543" s="3" t="s">
        <v>96</v>
      </c>
      <c r="D1543" s="5">
        <v>43077.691666666666</v>
      </c>
      <c r="E1543" s="3" t="s">
        <v>1174</v>
      </c>
      <c r="F1543" s="3" t="s">
        <v>1174</v>
      </c>
      <c r="G1543" s="3" t="s">
        <v>998</v>
      </c>
      <c r="H1543">
        <v>39100</v>
      </c>
      <c r="I1543">
        <v>29370</v>
      </c>
      <c r="J1543">
        <f t="shared" si="46"/>
        <v>1.331290432414028</v>
      </c>
      <c r="K1543" s="3" t="b">
        <f t="shared" si="47"/>
        <v>0</v>
      </c>
      <c r="L1543" t="b">
        <v>0</v>
      </c>
    </row>
    <row r="1544" spans="1:12" x14ac:dyDescent="0.25">
      <c r="A1544" s="3" t="s">
        <v>166</v>
      </c>
      <c r="B1544" s="3" t="s">
        <v>70</v>
      </c>
      <c r="C1544" s="3" t="s">
        <v>96</v>
      </c>
      <c r="D1544" s="5">
        <v>43105.291666666664</v>
      </c>
      <c r="E1544" s="3" t="s">
        <v>1175</v>
      </c>
      <c r="F1544" s="3" t="s">
        <v>1175</v>
      </c>
      <c r="G1544" s="3" t="s">
        <v>996</v>
      </c>
      <c r="H1544">
        <v>26480</v>
      </c>
      <c r="I1544">
        <v>20684</v>
      </c>
      <c r="J1544">
        <f t="shared" si="46"/>
        <v>1.2802165925352931</v>
      </c>
      <c r="K1544" s="3" t="b">
        <f t="shared" si="47"/>
        <v>0</v>
      </c>
      <c r="L1544" t="b">
        <v>0</v>
      </c>
    </row>
    <row r="1545" spans="1:12" x14ac:dyDescent="0.25">
      <c r="A1545" s="3" t="s">
        <v>166</v>
      </c>
      <c r="B1545" s="3" t="s">
        <v>70</v>
      </c>
      <c r="C1545" s="3" t="s">
        <v>96</v>
      </c>
      <c r="D1545" s="5">
        <v>43105.298611111109</v>
      </c>
      <c r="E1545" s="3" t="s">
        <v>1176</v>
      </c>
      <c r="F1545" s="3" t="s">
        <v>1176</v>
      </c>
      <c r="G1545" s="3" t="s">
        <v>998</v>
      </c>
      <c r="H1545">
        <v>25130</v>
      </c>
      <c r="I1545">
        <v>20094</v>
      </c>
      <c r="J1545">
        <f t="shared" si="46"/>
        <v>1.2506220762416642</v>
      </c>
      <c r="K1545" s="3" t="b">
        <f t="shared" si="47"/>
        <v>0</v>
      </c>
      <c r="L1545" t="b">
        <v>0</v>
      </c>
    </row>
    <row r="1546" spans="1:12" x14ac:dyDescent="0.25">
      <c r="A1546" s="3" t="s">
        <v>166</v>
      </c>
      <c r="B1546" s="3" t="s">
        <v>70</v>
      </c>
      <c r="C1546" s="3" t="s">
        <v>97</v>
      </c>
      <c r="D1546" s="5">
        <v>42956.504166666666</v>
      </c>
      <c r="E1546" s="3" t="s">
        <v>1165</v>
      </c>
      <c r="F1546" s="3" t="s">
        <v>1165</v>
      </c>
      <c r="G1546" s="3" t="s">
        <v>996</v>
      </c>
      <c r="H1546">
        <v>12930</v>
      </c>
    </row>
    <row r="1547" spans="1:12" x14ac:dyDescent="0.25">
      <c r="A1547" s="3" t="s">
        <v>166</v>
      </c>
      <c r="B1547" s="3" t="s">
        <v>70</v>
      </c>
      <c r="C1547" s="3" t="s">
        <v>97</v>
      </c>
      <c r="D1547" s="5">
        <v>42956.506944444445</v>
      </c>
      <c r="E1547" s="3" t="s">
        <v>1166</v>
      </c>
      <c r="F1547" s="3" t="s">
        <v>1166</v>
      </c>
      <c r="G1547" s="3" t="s">
        <v>998</v>
      </c>
      <c r="H1547">
        <v>11560</v>
      </c>
    </row>
    <row r="1548" spans="1:12" x14ac:dyDescent="0.25">
      <c r="A1548" s="3" t="s">
        <v>166</v>
      </c>
      <c r="B1548" s="3" t="s">
        <v>70</v>
      </c>
      <c r="C1548" s="3" t="s">
        <v>97</v>
      </c>
      <c r="D1548" s="5">
        <v>43000.590277777781</v>
      </c>
      <c r="E1548" s="3" t="s">
        <v>1167</v>
      </c>
      <c r="F1548" s="3" t="s">
        <v>1167</v>
      </c>
      <c r="G1548" s="3" t="s">
        <v>996</v>
      </c>
    </row>
    <row r="1549" spans="1:12" x14ac:dyDescent="0.25">
      <c r="A1549" s="3" t="s">
        <v>166</v>
      </c>
      <c r="B1549" s="3" t="s">
        <v>70</v>
      </c>
      <c r="C1549" s="3" t="s">
        <v>97</v>
      </c>
      <c r="D1549" s="5">
        <v>43000.597916666666</v>
      </c>
      <c r="E1549" s="3" t="s">
        <v>1168</v>
      </c>
      <c r="F1549" s="3" t="s">
        <v>1168</v>
      </c>
      <c r="G1549" s="3" t="s">
        <v>998</v>
      </c>
    </row>
    <row r="1550" spans="1:12" x14ac:dyDescent="0.25">
      <c r="A1550" s="3" t="s">
        <v>166</v>
      </c>
      <c r="B1550" s="3" t="s">
        <v>70</v>
      </c>
      <c r="C1550" s="3" t="s">
        <v>97</v>
      </c>
      <c r="D1550" s="5">
        <v>43026.481249999997</v>
      </c>
      <c r="E1550" s="3" t="s">
        <v>1169</v>
      </c>
      <c r="F1550" s="3" t="s">
        <v>1169</v>
      </c>
      <c r="G1550" s="3" t="s">
        <v>996</v>
      </c>
    </row>
    <row r="1551" spans="1:12" x14ac:dyDescent="0.25">
      <c r="A1551" s="3" t="s">
        <v>166</v>
      </c>
      <c r="B1551" s="3" t="s">
        <v>70</v>
      </c>
      <c r="C1551" s="3" t="s">
        <v>97</v>
      </c>
      <c r="D1551" s="5">
        <v>43026.481944444444</v>
      </c>
      <c r="E1551" s="3" t="s">
        <v>1170</v>
      </c>
      <c r="F1551" s="3" t="s">
        <v>1170</v>
      </c>
      <c r="G1551" s="3" t="s">
        <v>998</v>
      </c>
    </row>
    <row r="1552" spans="1:12" x14ac:dyDescent="0.25">
      <c r="A1552" s="3" t="s">
        <v>166</v>
      </c>
      <c r="B1552" s="3" t="s">
        <v>70</v>
      </c>
      <c r="C1552" s="3" t="s">
        <v>97</v>
      </c>
      <c r="D1552" s="5">
        <v>43062.410416666666</v>
      </c>
      <c r="E1552" s="3" t="s">
        <v>1171</v>
      </c>
      <c r="F1552" s="3" t="s">
        <v>1171</v>
      </c>
      <c r="G1552" s="3" t="s">
        <v>996</v>
      </c>
    </row>
    <row r="1553" spans="1:12" x14ac:dyDescent="0.25">
      <c r="A1553" s="3" t="s">
        <v>166</v>
      </c>
      <c r="B1553" s="3" t="s">
        <v>70</v>
      </c>
      <c r="C1553" s="3" t="s">
        <v>97</v>
      </c>
      <c r="D1553" s="5">
        <v>43062.425694444442</v>
      </c>
      <c r="E1553" s="3" t="s">
        <v>1172</v>
      </c>
      <c r="F1553" s="3" t="s">
        <v>1172</v>
      </c>
      <c r="G1553" s="3" t="s">
        <v>998</v>
      </c>
    </row>
    <row r="1554" spans="1:12" x14ac:dyDescent="0.25">
      <c r="A1554" s="3" t="s">
        <v>166</v>
      </c>
      <c r="B1554" s="3" t="s">
        <v>70</v>
      </c>
      <c r="C1554" s="3" t="s">
        <v>97</v>
      </c>
      <c r="D1554" s="5">
        <v>43077.680555555555</v>
      </c>
      <c r="E1554" s="3" t="s">
        <v>1173</v>
      </c>
      <c r="F1554" s="3" t="s">
        <v>1173</v>
      </c>
      <c r="G1554" s="3" t="s">
        <v>996</v>
      </c>
    </row>
    <row r="1555" spans="1:12" x14ac:dyDescent="0.25">
      <c r="A1555" s="3" t="s">
        <v>166</v>
      </c>
      <c r="B1555" s="3" t="s">
        <v>70</v>
      </c>
      <c r="C1555" s="3" t="s">
        <v>97</v>
      </c>
      <c r="D1555" s="5">
        <v>43077.691666666666</v>
      </c>
      <c r="E1555" s="3" t="s">
        <v>1174</v>
      </c>
      <c r="F1555" s="3" t="s">
        <v>1174</v>
      </c>
      <c r="G1555" s="3" t="s">
        <v>998</v>
      </c>
    </row>
    <row r="1556" spans="1:12" x14ac:dyDescent="0.25">
      <c r="A1556" s="3" t="s">
        <v>166</v>
      </c>
      <c r="B1556" s="3" t="s">
        <v>70</v>
      </c>
      <c r="C1556" s="3" t="s">
        <v>97</v>
      </c>
      <c r="D1556" s="5">
        <v>43105.291666666664</v>
      </c>
      <c r="E1556" s="3" t="s">
        <v>1175</v>
      </c>
      <c r="F1556" s="3" t="s">
        <v>1175</v>
      </c>
      <c r="G1556" s="3" t="s">
        <v>996</v>
      </c>
    </row>
    <row r="1557" spans="1:12" x14ac:dyDescent="0.25">
      <c r="A1557" s="3" t="s">
        <v>166</v>
      </c>
      <c r="B1557" s="3" t="s">
        <v>70</v>
      </c>
      <c r="C1557" s="3" t="s">
        <v>97</v>
      </c>
      <c r="D1557" s="5">
        <v>43105.298611111109</v>
      </c>
      <c r="E1557" s="3" t="s">
        <v>1176</v>
      </c>
      <c r="F1557" s="3" t="s">
        <v>1176</v>
      </c>
      <c r="G1557" s="3" t="s">
        <v>998</v>
      </c>
    </row>
    <row r="1558" spans="1:12" x14ac:dyDescent="0.25">
      <c r="A1558" s="3" t="s">
        <v>167</v>
      </c>
      <c r="B1558" s="3" t="s">
        <v>71</v>
      </c>
      <c r="C1558" s="3" t="s">
        <v>96</v>
      </c>
      <c r="D1558" s="5">
        <v>42956.512499999997</v>
      </c>
      <c r="E1558" s="3" t="s">
        <v>1177</v>
      </c>
      <c r="F1558" s="3" t="s">
        <v>1177</v>
      </c>
      <c r="G1558" s="3" t="s">
        <v>996</v>
      </c>
      <c r="H1558">
        <v>8670</v>
      </c>
      <c r="I1558">
        <v>6924</v>
      </c>
      <c r="J1558">
        <f t="shared" ref="J1558:J1593" si="48">H1558/I1558</f>
        <v>1.2521663778162913</v>
      </c>
      <c r="K1558" s="3" t="b">
        <f t="shared" ref="K1558:K1593" si="49">AND(J1558&gt;1.36,J1558&lt;1.84)</f>
        <v>0</v>
      </c>
      <c r="L1558" t="b">
        <v>0</v>
      </c>
    </row>
    <row r="1559" spans="1:12" x14ac:dyDescent="0.25">
      <c r="A1559" s="3" t="s">
        <v>167</v>
      </c>
      <c r="B1559" s="3" t="s">
        <v>71</v>
      </c>
      <c r="C1559" s="3" t="s">
        <v>96</v>
      </c>
      <c r="D1559" s="5">
        <v>42956.51458333333</v>
      </c>
      <c r="E1559" s="3" t="s">
        <v>1178</v>
      </c>
      <c r="F1559" s="3" t="s">
        <v>1178</v>
      </c>
      <c r="G1559" s="3" t="s">
        <v>998</v>
      </c>
      <c r="H1559">
        <v>8920</v>
      </c>
      <c r="I1559">
        <v>8497</v>
      </c>
      <c r="J1559">
        <f t="shared" si="48"/>
        <v>1.0497822760974462</v>
      </c>
      <c r="K1559" s="3" t="b">
        <f t="shared" si="49"/>
        <v>0</v>
      </c>
      <c r="L1559" t="b">
        <v>0</v>
      </c>
    </row>
    <row r="1560" spans="1:12" x14ac:dyDescent="0.25">
      <c r="A1560" s="3" t="s">
        <v>167</v>
      </c>
      <c r="B1560" s="3" t="s">
        <v>71</v>
      </c>
      <c r="C1560" s="3" t="s">
        <v>96</v>
      </c>
      <c r="D1560" s="5">
        <v>43001.368750000001</v>
      </c>
      <c r="E1560" s="3" t="s">
        <v>1179</v>
      </c>
      <c r="F1560" s="3" t="s">
        <v>1179</v>
      </c>
      <c r="G1560" s="3" t="s">
        <v>996</v>
      </c>
      <c r="H1560">
        <v>37361</v>
      </c>
      <c r="I1560">
        <v>23000</v>
      </c>
      <c r="J1560">
        <f t="shared" si="48"/>
        <v>1.6243913043478262</v>
      </c>
      <c r="K1560" s="3" t="b">
        <f t="shared" si="49"/>
        <v>1</v>
      </c>
      <c r="L1560" t="b">
        <v>1</v>
      </c>
    </row>
    <row r="1561" spans="1:12" x14ac:dyDescent="0.25">
      <c r="A1561" s="3" t="s">
        <v>167</v>
      </c>
      <c r="B1561" s="3" t="s">
        <v>71</v>
      </c>
      <c r="C1561" s="3" t="s">
        <v>96</v>
      </c>
      <c r="D1561" s="5">
        <v>43001.373611111114</v>
      </c>
      <c r="E1561" s="3" t="s">
        <v>1180</v>
      </c>
      <c r="F1561" s="3" t="s">
        <v>1180</v>
      </c>
      <c r="G1561" s="3" t="s">
        <v>998</v>
      </c>
      <c r="H1561">
        <v>32080</v>
      </c>
      <c r="I1561">
        <v>24505</v>
      </c>
      <c r="J1561">
        <f t="shared" si="48"/>
        <v>1.3091205876351766</v>
      </c>
      <c r="K1561" s="3" t="b">
        <f t="shared" si="49"/>
        <v>0</v>
      </c>
      <c r="L1561" t="b">
        <v>0</v>
      </c>
    </row>
    <row r="1562" spans="1:12" x14ac:dyDescent="0.25">
      <c r="A1562" s="3" t="s">
        <v>167</v>
      </c>
      <c r="B1562" s="3" t="s">
        <v>71</v>
      </c>
      <c r="C1562" s="3" t="s">
        <v>96</v>
      </c>
      <c r="D1562" s="5">
        <v>43026.507638888892</v>
      </c>
      <c r="E1562" s="3" t="s">
        <v>1181</v>
      </c>
      <c r="F1562" s="3" t="s">
        <v>1181</v>
      </c>
      <c r="G1562" s="3" t="s">
        <v>996</v>
      </c>
      <c r="H1562">
        <v>17880</v>
      </c>
      <c r="I1562">
        <v>15075</v>
      </c>
      <c r="J1562">
        <f t="shared" si="48"/>
        <v>1.1860696517412936</v>
      </c>
      <c r="K1562" s="3" t="b">
        <f t="shared" si="49"/>
        <v>0</v>
      </c>
      <c r="L1562" t="b">
        <v>0</v>
      </c>
    </row>
    <row r="1563" spans="1:12" x14ac:dyDescent="0.25">
      <c r="A1563" s="3" t="s">
        <v>167</v>
      </c>
      <c r="B1563" s="3" t="s">
        <v>71</v>
      </c>
      <c r="C1563" s="3" t="s">
        <v>96</v>
      </c>
      <c r="D1563" s="5">
        <v>43026.509027777778</v>
      </c>
      <c r="E1563" s="3" t="s">
        <v>1182</v>
      </c>
      <c r="F1563" s="3" t="s">
        <v>1182</v>
      </c>
      <c r="G1563" s="3" t="s">
        <v>998</v>
      </c>
      <c r="H1563">
        <v>18240</v>
      </c>
      <c r="I1563">
        <v>20323</v>
      </c>
      <c r="J1563">
        <f t="shared" si="48"/>
        <v>0.89750528957338971</v>
      </c>
      <c r="K1563" s="3" t="b">
        <f t="shared" si="49"/>
        <v>0</v>
      </c>
      <c r="L1563" t="b">
        <v>0</v>
      </c>
    </row>
    <row r="1564" spans="1:12" x14ac:dyDescent="0.25">
      <c r="A1564" s="3" t="s">
        <v>167</v>
      </c>
      <c r="B1564" s="3" t="s">
        <v>71</v>
      </c>
      <c r="C1564" s="3" t="s">
        <v>96</v>
      </c>
      <c r="D1564" s="5">
        <v>43062.466666666667</v>
      </c>
      <c r="E1564" s="3" t="s">
        <v>1183</v>
      </c>
      <c r="F1564" s="3" t="s">
        <v>1183</v>
      </c>
      <c r="G1564" s="3" t="s">
        <v>996</v>
      </c>
      <c r="H1564">
        <v>6120</v>
      </c>
      <c r="I1564">
        <v>4183</v>
      </c>
      <c r="J1564">
        <f t="shared" si="48"/>
        <v>1.4630647860387282</v>
      </c>
      <c r="K1564" s="3" t="b">
        <f t="shared" si="49"/>
        <v>1</v>
      </c>
      <c r="L1564" t="b">
        <v>1</v>
      </c>
    </row>
    <row r="1565" spans="1:12" x14ac:dyDescent="0.25">
      <c r="A1565" s="3" t="s">
        <v>167</v>
      </c>
      <c r="B1565" s="3" t="s">
        <v>71</v>
      </c>
      <c r="C1565" s="3" t="s">
        <v>96</v>
      </c>
      <c r="D1565" s="5">
        <v>43062.48333333333</v>
      </c>
      <c r="E1565" s="3" t="s">
        <v>1184</v>
      </c>
      <c r="F1565" s="3" t="s">
        <v>1184</v>
      </c>
      <c r="G1565" s="3" t="s">
        <v>998</v>
      </c>
      <c r="H1565">
        <v>5700</v>
      </c>
      <c r="I1565">
        <v>4558</v>
      </c>
      <c r="J1565">
        <f t="shared" si="48"/>
        <v>1.2505484861781484</v>
      </c>
      <c r="K1565" s="3" t="b">
        <f t="shared" si="49"/>
        <v>0</v>
      </c>
      <c r="L1565" t="b">
        <v>0</v>
      </c>
    </row>
    <row r="1566" spans="1:12" x14ac:dyDescent="0.25">
      <c r="A1566" s="3" t="s">
        <v>167</v>
      </c>
      <c r="B1566" s="3" t="s">
        <v>71</v>
      </c>
      <c r="C1566" s="3" t="s">
        <v>96</v>
      </c>
      <c r="D1566" s="5">
        <v>43077.704861111109</v>
      </c>
      <c r="E1566" s="3" t="s">
        <v>1185</v>
      </c>
      <c r="F1566" s="3" t="s">
        <v>1185</v>
      </c>
      <c r="G1566" s="3" t="s">
        <v>996</v>
      </c>
      <c r="H1566">
        <v>37401</v>
      </c>
      <c r="I1566">
        <v>11220</v>
      </c>
      <c r="J1566">
        <f t="shared" si="48"/>
        <v>3.3334224598930482</v>
      </c>
      <c r="K1566" s="3" t="b">
        <f t="shared" si="49"/>
        <v>0</v>
      </c>
      <c r="L1566" t="b">
        <v>0</v>
      </c>
    </row>
    <row r="1567" spans="1:12" x14ac:dyDescent="0.25">
      <c r="A1567" s="3" t="s">
        <v>167</v>
      </c>
      <c r="B1567" s="3" t="s">
        <v>71</v>
      </c>
      <c r="C1567" s="3" t="s">
        <v>96</v>
      </c>
      <c r="D1567" s="5">
        <v>43077.708333333336</v>
      </c>
      <c r="E1567" s="3" t="s">
        <v>1186</v>
      </c>
      <c r="F1567" s="3" t="s">
        <v>1186</v>
      </c>
      <c r="G1567" s="3" t="s">
        <v>998</v>
      </c>
      <c r="H1567">
        <v>32020</v>
      </c>
      <c r="I1567">
        <v>36060</v>
      </c>
      <c r="J1567">
        <f t="shared" si="48"/>
        <v>0.8879645036051026</v>
      </c>
      <c r="K1567" s="3" t="b">
        <f t="shared" si="49"/>
        <v>0</v>
      </c>
      <c r="L1567" t="b">
        <v>0</v>
      </c>
    </row>
    <row r="1568" spans="1:12" x14ac:dyDescent="0.25">
      <c r="A1568" s="3" t="s">
        <v>167</v>
      </c>
      <c r="B1568" s="3" t="s">
        <v>71</v>
      </c>
      <c r="C1568" s="3" t="s">
        <v>96</v>
      </c>
      <c r="D1568" s="5">
        <v>43105.333333333336</v>
      </c>
      <c r="E1568" s="3" t="s">
        <v>1187</v>
      </c>
      <c r="F1568" s="3" t="s">
        <v>1187</v>
      </c>
      <c r="G1568" s="3" t="s">
        <v>996</v>
      </c>
      <c r="H1568">
        <v>23070</v>
      </c>
      <c r="I1568">
        <v>18461</v>
      </c>
      <c r="J1568">
        <f t="shared" si="48"/>
        <v>1.2496614484589135</v>
      </c>
      <c r="K1568" s="3" t="b">
        <f t="shared" si="49"/>
        <v>0</v>
      </c>
      <c r="L1568" t="b">
        <v>0</v>
      </c>
    </row>
    <row r="1569" spans="1:12" x14ac:dyDescent="0.25">
      <c r="A1569" s="3" t="s">
        <v>167</v>
      </c>
      <c r="B1569" s="3" t="s">
        <v>71</v>
      </c>
      <c r="C1569" s="3" t="s">
        <v>96</v>
      </c>
      <c r="D1569" s="5">
        <v>43105.333333333336</v>
      </c>
      <c r="E1569" s="3" t="s">
        <v>1188</v>
      </c>
      <c r="F1569" s="3" t="s">
        <v>1188</v>
      </c>
      <c r="G1569" s="3" t="s">
        <v>998</v>
      </c>
      <c r="H1569">
        <v>23170</v>
      </c>
      <c r="I1569">
        <v>17105</v>
      </c>
      <c r="J1569">
        <f t="shared" si="48"/>
        <v>1.3545746857643963</v>
      </c>
      <c r="K1569" s="3" t="b">
        <f t="shared" si="49"/>
        <v>0</v>
      </c>
      <c r="L1569" t="b">
        <v>0</v>
      </c>
    </row>
    <row r="1570" spans="1:12" x14ac:dyDescent="0.25">
      <c r="A1570" s="3" t="s">
        <v>167</v>
      </c>
      <c r="B1570" s="3" t="s">
        <v>71</v>
      </c>
      <c r="C1570" s="3" t="s">
        <v>97</v>
      </c>
      <c r="D1570" s="5">
        <v>42956.512499999997</v>
      </c>
      <c r="E1570" s="3" t="s">
        <v>1177</v>
      </c>
      <c r="F1570" s="3" t="s">
        <v>1177</v>
      </c>
      <c r="G1570" s="3" t="s">
        <v>996</v>
      </c>
      <c r="H1570">
        <v>11810</v>
      </c>
    </row>
    <row r="1571" spans="1:12" x14ac:dyDescent="0.25">
      <c r="A1571" s="3" t="s">
        <v>167</v>
      </c>
      <c r="B1571" s="3" t="s">
        <v>71</v>
      </c>
      <c r="C1571" s="3" t="s">
        <v>97</v>
      </c>
      <c r="D1571" s="5">
        <v>42956.51458333333</v>
      </c>
      <c r="E1571" s="3" t="s">
        <v>1178</v>
      </c>
      <c r="F1571" s="3" t="s">
        <v>1178</v>
      </c>
      <c r="G1571" s="3" t="s">
        <v>998</v>
      </c>
      <c r="H1571">
        <v>11160</v>
      </c>
    </row>
    <row r="1572" spans="1:12" x14ac:dyDescent="0.25">
      <c r="A1572" s="3" t="s">
        <v>167</v>
      </c>
      <c r="B1572" s="3" t="s">
        <v>71</v>
      </c>
      <c r="C1572" s="3" t="s">
        <v>97</v>
      </c>
      <c r="D1572" s="5">
        <v>43001.368750000001</v>
      </c>
      <c r="E1572" s="3" t="s">
        <v>1179</v>
      </c>
      <c r="F1572" s="3" t="s">
        <v>1179</v>
      </c>
      <c r="G1572" s="3" t="s">
        <v>996</v>
      </c>
    </row>
    <row r="1573" spans="1:12" x14ac:dyDescent="0.25">
      <c r="A1573" s="3" t="s">
        <v>167</v>
      </c>
      <c r="B1573" s="3" t="s">
        <v>71</v>
      </c>
      <c r="C1573" s="3" t="s">
        <v>97</v>
      </c>
      <c r="D1573" s="5">
        <v>43001.373611111114</v>
      </c>
      <c r="E1573" s="3" t="s">
        <v>1180</v>
      </c>
      <c r="F1573" s="3" t="s">
        <v>1180</v>
      </c>
      <c r="G1573" s="3" t="s">
        <v>998</v>
      </c>
    </row>
    <row r="1574" spans="1:12" x14ac:dyDescent="0.25">
      <c r="A1574" s="3" t="s">
        <v>167</v>
      </c>
      <c r="B1574" s="3" t="s">
        <v>71</v>
      </c>
      <c r="C1574" s="3" t="s">
        <v>97</v>
      </c>
      <c r="D1574" s="5">
        <v>43026.507638888892</v>
      </c>
      <c r="E1574" s="3" t="s">
        <v>1181</v>
      </c>
      <c r="F1574" s="3" t="s">
        <v>1181</v>
      </c>
      <c r="G1574" s="3" t="s">
        <v>996</v>
      </c>
    </row>
    <row r="1575" spans="1:12" x14ac:dyDescent="0.25">
      <c r="A1575" s="3" t="s">
        <v>167</v>
      </c>
      <c r="B1575" s="3" t="s">
        <v>71</v>
      </c>
      <c r="C1575" s="3" t="s">
        <v>97</v>
      </c>
      <c r="D1575" s="5">
        <v>43026.509027777778</v>
      </c>
      <c r="E1575" s="3" t="s">
        <v>1182</v>
      </c>
      <c r="F1575" s="3" t="s">
        <v>1182</v>
      </c>
      <c r="G1575" s="3" t="s">
        <v>998</v>
      </c>
    </row>
    <row r="1576" spans="1:12" x14ac:dyDescent="0.25">
      <c r="A1576" s="3" t="s">
        <v>167</v>
      </c>
      <c r="B1576" s="3" t="s">
        <v>71</v>
      </c>
      <c r="C1576" s="3" t="s">
        <v>97</v>
      </c>
      <c r="D1576" s="5">
        <v>43062.466666666667</v>
      </c>
      <c r="E1576" s="3" t="s">
        <v>1183</v>
      </c>
      <c r="F1576" s="3" t="s">
        <v>1183</v>
      </c>
      <c r="G1576" s="3" t="s">
        <v>996</v>
      </c>
    </row>
    <row r="1577" spans="1:12" x14ac:dyDescent="0.25">
      <c r="A1577" s="3" t="s">
        <v>167</v>
      </c>
      <c r="B1577" s="3" t="s">
        <v>71</v>
      </c>
      <c r="C1577" s="3" t="s">
        <v>97</v>
      </c>
      <c r="D1577" s="5">
        <v>43062.48333333333</v>
      </c>
      <c r="E1577" s="3" t="s">
        <v>1184</v>
      </c>
      <c r="F1577" s="3" t="s">
        <v>1184</v>
      </c>
      <c r="G1577" s="3" t="s">
        <v>998</v>
      </c>
    </row>
    <row r="1578" spans="1:12" x14ac:dyDescent="0.25">
      <c r="A1578" s="3" t="s">
        <v>167</v>
      </c>
      <c r="B1578" s="3" t="s">
        <v>71</v>
      </c>
      <c r="C1578" s="3" t="s">
        <v>97</v>
      </c>
      <c r="D1578" s="5">
        <v>43077.704861111109</v>
      </c>
      <c r="E1578" s="3" t="s">
        <v>1185</v>
      </c>
      <c r="F1578" s="3" t="s">
        <v>1185</v>
      </c>
      <c r="G1578" s="3" t="s">
        <v>996</v>
      </c>
    </row>
    <row r="1579" spans="1:12" x14ac:dyDescent="0.25">
      <c r="A1579" s="3" t="s">
        <v>167</v>
      </c>
      <c r="B1579" s="3" t="s">
        <v>71</v>
      </c>
      <c r="C1579" s="3" t="s">
        <v>97</v>
      </c>
      <c r="D1579" s="5">
        <v>43077.708333333336</v>
      </c>
      <c r="E1579" s="3" t="s">
        <v>1186</v>
      </c>
      <c r="F1579" s="3" t="s">
        <v>1186</v>
      </c>
      <c r="G1579" s="3" t="s">
        <v>998</v>
      </c>
    </row>
    <row r="1580" spans="1:12" x14ac:dyDescent="0.25">
      <c r="A1580" s="3" t="s">
        <v>167</v>
      </c>
      <c r="B1580" s="3" t="s">
        <v>71</v>
      </c>
      <c r="C1580" s="3" t="s">
        <v>97</v>
      </c>
      <c r="D1580" s="5">
        <v>43105.333333333336</v>
      </c>
      <c r="E1580" s="3" t="s">
        <v>1187</v>
      </c>
      <c r="F1580" s="3" t="s">
        <v>1187</v>
      </c>
      <c r="G1580" s="3" t="s">
        <v>996</v>
      </c>
    </row>
    <row r="1581" spans="1:12" x14ac:dyDescent="0.25">
      <c r="A1581" s="3" t="s">
        <v>167</v>
      </c>
      <c r="B1581" s="3" t="s">
        <v>71</v>
      </c>
      <c r="C1581" s="3" t="s">
        <v>97</v>
      </c>
      <c r="D1581" s="5">
        <v>43105.333333333336</v>
      </c>
      <c r="E1581" s="3" t="s">
        <v>1188</v>
      </c>
      <c r="F1581" s="3" t="s">
        <v>1188</v>
      </c>
      <c r="G1581" s="3" t="s">
        <v>998</v>
      </c>
    </row>
    <row r="1582" spans="1:12" x14ac:dyDescent="0.25">
      <c r="A1582" s="3" t="s">
        <v>168</v>
      </c>
      <c r="B1582" s="3" t="s">
        <v>72</v>
      </c>
      <c r="C1582" s="3" t="s">
        <v>96</v>
      </c>
      <c r="D1582" s="5">
        <v>42965.414583333331</v>
      </c>
      <c r="E1582" s="3" t="s">
        <v>1189</v>
      </c>
      <c r="F1582" s="3" t="s">
        <v>1189</v>
      </c>
      <c r="G1582" s="3" t="s">
        <v>996</v>
      </c>
      <c r="H1582">
        <v>9060</v>
      </c>
      <c r="I1582">
        <v>9950</v>
      </c>
      <c r="J1582">
        <f t="shared" si="48"/>
        <v>0.91055276381909545</v>
      </c>
      <c r="K1582" s="3" t="b">
        <f t="shared" si="49"/>
        <v>0</v>
      </c>
      <c r="L1582" t="b">
        <v>0</v>
      </c>
    </row>
    <row r="1583" spans="1:12" x14ac:dyDescent="0.25">
      <c r="A1583" s="3" t="s">
        <v>168</v>
      </c>
      <c r="B1583" s="3" t="s">
        <v>72</v>
      </c>
      <c r="C1583" s="3" t="s">
        <v>96</v>
      </c>
      <c r="D1583" s="5">
        <v>42965.422222222223</v>
      </c>
      <c r="E1583" s="3" t="s">
        <v>1190</v>
      </c>
      <c r="F1583" s="3" t="s">
        <v>1190</v>
      </c>
      <c r="G1583" s="3" t="s">
        <v>998</v>
      </c>
      <c r="H1583">
        <v>27970</v>
      </c>
      <c r="I1583">
        <v>15478</v>
      </c>
      <c r="J1583">
        <f t="shared" si="48"/>
        <v>1.8070810182194081</v>
      </c>
      <c r="K1583" s="3" t="b">
        <f t="shared" si="49"/>
        <v>1</v>
      </c>
      <c r="L1583" t="b">
        <v>1</v>
      </c>
    </row>
    <row r="1584" spans="1:12" x14ac:dyDescent="0.25">
      <c r="A1584" s="3" t="s">
        <v>168</v>
      </c>
      <c r="B1584" s="3" t="s">
        <v>72</v>
      </c>
      <c r="C1584" s="3" t="s">
        <v>96</v>
      </c>
      <c r="D1584" s="5">
        <v>43001.444444444445</v>
      </c>
      <c r="E1584" s="3" t="s">
        <v>1191</v>
      </c>
      <c r="F1584" s="3" t="s">
        <v>1191</v>
      </c>
      <c r="G1584" s="3" t="s">
        <v>996</v>
      </c>
      <c r="H1584">
        <v>31660</v>
      </c>
      <c r="I1584">
        <v>24228</v>
      </c>
      <c r="J1584">
        <f t="shared" si="48"/>
        <v>1.3067525177480601</v>
      </c>
      <c r="K1584" s="3" t="b">
        <f t="shared" si="49"/>
        <v>0</v>
      </c>
      <c r="L1584" t="b">
        <v>0</v>
      </c>
    </row>
    <row r="1585" spans="1:12" x14ac:dyDescent="0.25">
      <c r="A1585" s="3" t="s">
        <v>168</v>
      </c>
      <c r="B1585" s="3" t="s">
        <v>72</v>
      </c>
      <c r="C1585" s="3" t="s">
        <v>96</v>
      </c>
      <c r="D1585" s="5">
        <v>43001.449305555558</v>
      </c>
      <c r="E1585" s="3" t="s">
        <v>1192</v>
      </c>
      <c r="F1585" s="3" t="s">
        <v>1192</v>
      </c>
      <c r="G1585" s="3" t="s">
        <v>998</v>
      </c>
      <c r="H1585">
        <v>32210</v>
      </c>
      <c r="I1585">
        <v>24053</v>
      </c>
      <c r="J1585">
        <f t="shared" si="48"/>
        <v>1.3391260965368146</v>
      </c>
      <c r="K1585" s="3" t="b">
        <f t="shared" si="49"/>
        <v>0</v>
      </c>
      <c r="L1585" t="b">
        <v>0</v>
      </c>
    </row>
    <row r="1586" spans="1:12" x14ac:dyDescent="0.25">
      <c r="A1586" s="3" t="s">
        <v>168</v>
      </c>
      <c r="B1586" s="3" t="s">
        <v>72</v>
      </c>
      <c r="C1586" s="3" t="s">
        <v>96</v>
      </c>
      <c r="D1586" s="5">
        <v>43034.411111111112</v>
      </c>
      <c r="E1586" s="3" t="s">
        <v>1193</v>
      </c>
      <c r="F1586" s="3" t="s">
        <v>1193</v>
      </c>
      <c r="G1586" s="3" t="s">
        <v>998</v>
      </c>
      <c r="H1586">
        <v>20160</v>
      </c>
      <c r="I1586">
        <v>16521</v>
      </c>
      <c r="J1586">
        <f t="shared" si="48"/>
        <v>1.2202651171236607</v>
      </c>
      <c r="K1586" s="3" t="b">
        <f t="shared" si="49"/>
        <v>0</v>
      </c>
      <c r="L1586" t="b">
        <v>0</v>
      </c>
    </row>
    <row r="1587" spans="1:12" x14ac:dyDescent="0.25">
      <c r="A1587" s="3" t="s">
        <v>168</v>
      </c>
      <c r="B1587" s="3" t="s">
        <v>72</v>
      </c>
      <c r="C1587" s="3" t="s">
        <v>96</v>
      </c>
      <c r="D1587" s="5">
        <v>43034.5625</v>
      </c>
      <c r="E1587" s="3" t="s">
        <v>1194</v>
      </c>
      <c r="F1587" s="3" t="s">
        <v>1194</v>
      </c>
      <c r="G1587" s="3" t="s">
        <v>996</v>
      </c>
      <c r="H1587">
        <v>20030</v>
      </c>
      <c r="I1587">
        <v>16634</v>
      </c>
      <c r="J1587">
        <f t="shared" si="48"/>
        <v>1.2041601539016473</v>
      </c>
      <c r="K1587" s="3" t="b">
        <f t="shared" si="49"/>
        <v>0</v>
      </c>
      <c r="L1587" t="b">
        <v>0</v>
      </c>
    </row>
    <row r="1588" spans="1:12" x14ac:dyDescent="0.25">
      <c r="A1588" s="3" t="s">
        <v>168</v>
      </c>
      <c r="B1588" s="3" t="s">
        <v>72</v>
      </c>
      <c r="C1588" s="3" t="s">
        <v>96</v>
      </c>
      <c r="D1588" s="5">
        <v>43066.34375</v>
      </c>
      <c r="E1588" s="3" t="s">
        <v>1195</v>
      </c>
      <c r="F1588" s="3" t="s">
        <v>1195</v>
      </c>
      <c r="G1588" s="3" t="s">
        <v>996</v>
      </c>
      <c r="H1588">
        <v>113</v>
      </c>
      <c r="I1588">
        <v>102</v>
      </c>
      <c r="J1588">
        <f t="shared" si="48"/>
        <v>1.107843137254902</v>
      </c>
      <c r="K1588" s="3" t="b">
        <f t="shared" si="49"/>
        <v>0</v>
      </c>
      <c r="L1588" t="b">
        <v>0</v>
      </c>
    </row>
    <row r="1589" spans="1:12" x14ac:dyDescent="0.25">
      <c r="A1589" s="3" t="s">
        <v>168</v>
      </c>
      <c r="B1589" s="3" t="s">
        <v>72</v>
      </c>
      <c r="C1589" s="3" t="s">
        <v>96</v>
      </c>
      <c r="D1589" s="5">
        <v>43066.347222222219</v>
      </c>
      <c r="E1589" s="3" t="s">
        <v>1196</v>
      </c>
      <c r="F1589" s="3" t="s">
        <v>1196</v>
      </c>
      <c r="G1589" s="3" t="s">
        <v>998</v>
      </c>
      <c r="H1589">
        <v>925</v>
      </c>
      <c r="I1589">
        <v>128</v>
      </c>
      <c r="J1589">
        <f t="shared" si="48"/>
        <v>7.2265625</v>
      </c>
      <c r="K1589" s="3" t="b">
        <f t="shared" si="49"/>
        <v>0</v>
      </c>
      <c r="L1589" t="b">
        <v>0</v>
      </c>
    </row>
    <row r="1590" spans="1:12" x14ac:dyDescent="0.25">
      <c r="A1590" s="3" t="s">
        <v>168</v>
      </c>
      <c r="B1590" s="3" t="s">
        <v>72</v>
      </c>
      <c r="C1590" s="3" t="s">
        <v>96</v>
      </c>
      <c r="D1590" s="5">
        <v>43077.486805555556</v>
      </c>
      <c r="E1590" s="3" t="s">
        <v>1197</v>
      </c>
      <c r="F1590" s="3" t="s">
        <v>1197</v>
      </c>
      <c r="G1590" s="3" t="s">
        <v>996</v>
      </c>
      <c r="H1590">
        <v>1015</v>
      </c>
      <c r="I1590">
        <v>192</v>
      </c>
      <c r="J1590">
        <f t="shared" si="48"/>
        <v>5.286458333333333</v>
      </c>
      <c r="K1590" s="3" t="b">
        <f t="shared" si="49"/>
        <v>0</v>
      </c>
      <c r="L1590" t="b">
        <v>0</v>
      </c>
    </row>
    <row r="1591" spans="1:12" x14ac:dyDescent="0.25">
      <c r="A1591" s="3" t="s">
        <v>168</v>
      </c>
      <c r="B1591" s="3" t="s">
        <v>72</v>
      </c>
      <c r="C1591" s="3" t="s">
        <v>96</v>
      </c>
      <c r="D1591" s="5">
        <v>43077.499305555553</v>
      </c>
      <c r="E1591" s="3" t="s">
        <v>1198</v>
      </c>
      <c r="F1591" s="3" t="s">
        <v>1198</v>
      </c>
      <c r="G1591" s="3" t="s">
        <v>998</v>
      </c>
      <c r="H1591">
        <v>784</v>
      </c>
      <c r="I1591">
        <v>1573</v>
      </c>
      <c r="J1591">
        <f t="shared" si="48"/>
        <v>0.49841068022886204</v>
      </c>
      <c r="K1591" s="3" t="b">
        <f t="shared" si="49"/>
        <v>0</v>
      </c>
      <c r="L1591" t="b">
        <v>0</v>
      </c>
    </row>
    <row r="1592" spans="1:12" x14ac:dyDescent="0.25">
      <c r="A1592" s="3" t="s">
        <v>168</v>
      </c>
      <c r="B1592" s="3" t="s">
        <v>72</v>
      </c>
      <c r="C1592" s="3" t="s">
        <v>96</v>
      </c>
      <c r="D1592" s="5">
        <v>43106.486111111109</v>
      </c>
      <c r="E1592" s="3" t="s">
        <v>1199</v>
      </c>
      <c r="F1592" s="3" t="s">
        <v>1199</v>
      </c>
      <c r="G1592" s="3" t="s">
        <v>996</v>
      </c>
      <c r="H1592">
        <v>19730</v>
      </c>
      <c r="I1592">
        <v>13200</v>
      </c>
      <c r="J1592">
        <f t="shared" si="48"/>
        <v>1.4946969696969696</v>
      </c>
      <c r="K1592" s="3" t="b">
        <f t="shared" si="49"/>
        <v>1</v>
      </c>
      <c r="L1592" t="b">
        <v>1</v>
      </c>
    </row>
    <row r="1593" spans="1:12" x14ac:dyDescent="0.25">
      <c r="A1593" s="3" t="s">
        <v>168</v>
      </c>
      <c r="B1593" s="3" t="s">
        <v>72</v>
      </c>
      <c r="C1593" s="3" t="s">
        <v>96</v>
      </c>
      <c r="D1593" s="5">
        <v>43106.493055555555</v>
      </c>
      <c r="E1593" s="3" t="s">
        <v>1200</v>
      </c>
      <c r="F1593" s="3" t="s">
        <v>1200</v>
      </c>
      <c r="G1593" s="3" t="s">
        <v>998</v>
      </c>
      <c r="H1593">
        <v>18900</v>
      </c>
      <c r="I1593">
        <v>13230</v>
      </c>
      <c r="J1593">
        <f t="shared" si="48"/>
        <v>1.4285714285714286</v>
      </c>
      <c r="K1593" s="3" t="b">
        <f t="shared" si="49"/>
        <v>1</v>
      </c>
      <c r="L1593" t="b">
        <v>1</v>
      </c>
    </row>
    <row r="1594" spans="1:12" x14ac:dyDescent="0.25">
      <c r="A1594" s="3" t="s">
        <v>168</v>
      </c>
      <c r="B1594" s="3" t="s">
        <v>72</v>
      </c>
      <c r="C1594" s="3" t="s">
        <v>97</v>
      </c>
      <c r="D1594" s="5">
        <v>42965.414583333331</v>
      </c>
      <c r="E1594" s="3" t="s">
        <v>1189</v>
      </c>
      <c r="F1594" s="3" t="s">
        <v>1189</v>
      </c>
      <c r="G1594" s="3" t="s">
        <v>996</v>
      </c>
      <c r="H1594">
        <v>14230</v>
      </c>
    </row>
    <row r="1595" spans="1:12" x14ac:dyDescent="0.25">
      <c r="A1595" s="3" t="s">
        <v>168</v>
      </c>
      <c r="B1595" s="3" t="s">
        <v>72</v>
      </c>
      <c r="C1595" s="3" t="s">
        <v>97</v>
      </c>
      <c r="D1595" s="5">
        <v>42965.422222222223</v>
      </c>
      <c r="E1595" s="3" t="s">
        <v>1190</v>
      </c>
      <c r="F1595" s="3" t="s">
        <v>1190</v>
      </c>
      <c r="G1595" s="3" t="s">
        <v>998</v>
      </c>
      <c r="H1595">
        <v>45320</v>
      </c>
    </row>
    <row r="1596" spans="1:12" x14ac:dyDescent="0.25">
      <c r="A1596" s="3" t="s">
        <v>168</v>
      </c>
      <c r="B1596" s="3" t="s">
        <v>72</v>
      </c>
      <c r="C1596" s="3" t="s">
        <v>97</v>
      </c>
      <c r="D1596" s="5">
        <v>43001.444444444445</v>
      </c>
      <c r="E1596" s="3" t="s">
        <v>1191</v>
      </c>
      <c r="F1596" s="3" t="s">
        <v>1191</v>
      </c>
      <c r="G1596" s="3" t="s">
        <v>996</v>
      </c>
    </row>
    <row r="1597" spans="1:12" x14ac:dyDescent="0.25">
      <c r="A1597" s="3" t="s">
        <v>168</v>
      </c>
      <c r="B1597" s="3" t="s">
        <v>72</v>
      </c>
      <c r="C1597" s="3" t="s">
        <v>97</v>
      </c>
      <c r="D1597" s="5">
        <v>43001.449305555558</v>
      </c>
      <c r="E1597" s="3" t="s">
        <v>1192</v>
      </c>
      <c r="F1597" s="3" t="s">
        <v>1192</v>
      </c>
      <c r="G1597" s="3" t="s">
        <v>998</v>
      </c>
    </row>
    <row r="1598" spans="1:12" x14ac:dyDescent="0.25">
      <c r="A1598" s="3" t="s">
        <v>168</v>
      </c>
      <c r="B1598" s="3" t="s">
        <v>72</v>
      </c>
      <c r="C1598" s="3" t="s">
        <v>97</v>
      </c>
      <c r="D1598" s="5">
        <v>43034.411111111112</v>
      </c>
      <c r="E1598" s="3" t="s">
        <v>1193</v>
      </c>
      <c r="F1598" s="3" t="s">
        <v>1193</v>
      </c>
      <c r="G1598" s="3" t="s">
        <v>998</v>
      </c>
    </row>
    <row r="1599" spans="1:12" x14ac:dyDescent="0.25">
      <c r="A1599" s="3" t="s">
        <v>168</v>
      </c>
      <c r="B1599" s="3" t="s">
        <v>72</v>
      </c>
      <c r="C1599" s="3" t="s">
        <v>97</v>
      </c>
      <c r="D1599" s="5">
        <v>43034.5625</v>
      </c>
      <c r="E1599" s="3" t="s">
        <v>1194</v>
      </c>
      <c r="F1599" s="3" t="s">
        <v>1194</v>
      </c>
      <c r="G1599" s="3" t="s">
        <v>996</v>
      </c>
    </row>
    <row r="1600" spans="1:12" x14ac:dyDescent="0.25">
      <c r="A1600" s="3" t="s">
        <v>168</v>
      </c>
      <c r="B1600" s="3" t="s">
        <v>72</v>
      </c>
      <c r="C1600" s="3" t="s">
        <v>97</v>
      </c>
      <c r="D1600" s="5">
        <v>43066.34375</v>
      </c>
      <c r="E1600" s="3" t="s">
        <v>1195</v>
      </c>
      <c r="F1600" s="3" t="s">
        <v>1195</v>
      </c>
      <c r="G1600" s="3" t="s">
        <v>996</v>
      </c>
    </row>
    <row r="1601" spans="1:12" x14ac:dyDescent="0.25">
      <c r="A1601" s="3" t="s">
        <v>168</v>
      </c>
      <c r="B1601" s="3" t="s">
        <v>72</v>
      </c>
      <c r="C1601" s="3" t="s">
        <v>97</v>
      </c>
      <c r="D1601" s="5">
        <v>43066.347222222219</v>
      </c>
      <c r="E1601" s="3" t="s">
        <v>1196</v>
      </c>
      <c r="F1601" s="3" t="s">
        <v>1196</v>
      </c>
      <c r="G1601" s="3" t="s">
        <v>998</v>
      </c>
    </row>
    <row r="1602" spans="1:12" x14ac:dyDescent="0.25">
      <c r="A1602" s="3" t="s">
        <v>168</v>
      </c>
      <c r="B1602" s="3" t="s">
        <v>72</v>
      </c>
      <c r="C1602" s="3" t="s">
        <v>97</v>
      </c>
      <c r="D1602" s="5">
        <v>43077.486805555556</v>
      </c>
      <c r="E1602" s="3" t="s">
        <v>1197</v>
      </c>
      <c r="F1602" s="3" t="s">
        <v>1197</v>
      </c>
      <c r="G1602" s="3" t="s">
        <v>996</v>
      </c>
    </row>
    <row r="1603" spans="1:12" x14ac:dyDescent="0.25">
      <c r="A1603" s="3" t="s">
        <v>168</v>
      </c>
      <c r="B1603" s="3" t="s">
        <v>72</v>
      </c>
      <c r="C1603" s="3" t="s">
        <v>97</v>
      </c>
      <c r="D1603" s="5">
        <v>43077.499305555553</v>
      </c>
      <c r="E1603" s="3" t="s">
        <v>1198</v>
      </c>
      <c r="F1603" s="3" t="s">
        <v>1198</v>
      </c>
      <c r="G1603" s="3" t="s">
        <v>998</v>
      </c>
    </row>
    <row r="1604" spans="1:12" x14ac:dyDescent="0.25">
      <c r="A1604" s="3" t="s">
        <v>168</v>
      </c>
      <c r="B1604" s="3" t="s">
        <v>72</v>
      </c>
      <c r="C1604" s="3" t="s">
        <v>97</v>
      </c>
      <c r="D1604" s="5">
        <v>43106.486111111109</v>
      </c>
      <c r="E1604" s="3" t="s">
        <v>1199</v>
      </c>
      <c r="F1604" s="3" t="s">
        <v>1199</v>
      </c>
      <c r="G1604" s="3" t="s">
        <v>996</v>
      </c>
    </row>
    <row r="1605" spans="1:12" x14ac:dyDescent="0.25">
      <c r="A1605" s="3" t="s">
        <v>168</v>
      </c>
      <c r="B1605" s="3" t="s">
        <v>72</v>
      </c>
      <c r="C1605" s="3" t="s">
        <v>97</v>
      </c>
      <c r="D1605" s="5">
        <v>43106.493055555555</v>
      </c>
      <c r="E1605" s="3" t="s">
        <v>1200</v>
      </c>
      <c r="F1605" s="3" t="s">
        <v>1200</v>
      </c>
      <c r="G1605" s="3" t="s">
        <v>998</v>
      </c>
    </row>
    <row r="1606" spans="1:12" x14ac:dyDescent="0.25">
      <c r="A1606" s="3" t="s">
        <v>169</v>
      </c>
      <c r="B1606" s="3" t="s">
        <v>73</v>
      </c>
      <c r="C1606" s="3" t="s">
        <v>96</v>
      </c>
      <c r="D1606" s="5">
        <v>42965.684027777781</v>
      </c>
      <c r="E1606" s="3" t="s">
        <v>1201</v>
      </c>
      <c r="F1606" s="3" t="s">
        <v>1201</v>
      </c>
      <c r="G1606" s="3" t="s">
        <v>996</v>
      </c>
      <c r="H1606">
        <v>37660</v>
      </c>
      <c r="I1606">
        <v>40306</v>
      </c>
      <c r="J1606">
        <f t="shared" ref="J1606:J1665" si="50">H1606/I1606</f>
        <v>0.93435220562695376</v>
      </c>
      <c r="K1606" s="3" t="b">
        <f t="shared" ref="K1606:K1665" si="51">AND(J1606&gt;1.36,J1606&lt;1.84)</f>
        <v>0</v>
      </c>
      <c r="L1606" t="b">
        <v>0</v>
      </c>
    </row>
    <row r="1607" spans="1:12" x14ac:dyDescent="0.25">
      <c r="A1607" s="3" t="s">
        <v>169</v>
      </c>
      <c r="B1607" s="3" t="s">
        <v>73</v>
      </c>
      <c r="C1607" s="3" t="s">
        <v>96</v>
      </c>
      <c r="D1607" s="5">
        <v>42965.688888888886</v>
      </c>
      <c r="E1607" s="3" t="s">
        <v>1202</v>
      </c>
      <c r="F1607" s="3" t="s">
        <v>1202</v>
      </c>
      <c r="G1607" s="3" t="s">
        <v>998</v>
      </c>
      <c r="H1607">
        <v>36270</v>
      </c>
      <c r="I1607">
        <v>47028</v>
      </c>
      <c r="J1607">
        <f t="shared" si="50"/>
        <v>0.77124266394488394</v>
      </c>
      <c r="K1607" s="3" t="b">
        <f t="shared" si="51"/>
        <v>0</v>
      </c>
      <c r="L1607" t="b">
        <v>0</v>
      </c>
    </row>
    <row r="1608" spans="1:12" x14ac:dyDescent="0.25">
      <c r="A1608" s="3" t="s">
        <v>169</v>
      </c>
      <c r="B1608" s="3" t="s">
        <v>73</v>
      </c>
      <c r="C1608" s="3" t="s">
        <v>96</v>
      </c>
      <c r="D1608" s="5">
        <v>43000.256249999999</v>
      </c>
      <c r="E1608" s="3" t="s">
        <v>1203</v>
      </c>
      <c r="F1608" s="3" t="s">
        <v>1203</v>
      </c>
      <c r="G1608" s="3" t="s">
        <v>996</v>
      </c>
      <c r="H1608">
        <v>45550</v>
      </c>
      <c r="I1608">
        <v>39408</v>
      </c>
      <c r="J1608">
        <f t="shared" si="50"/>
        <v>1.1558566788469347</v>
      </c>
      <c r="K1608" s="3" t="b">
        <f t="shared" si="51"/>
        <v>0</v>
      </c>
      <c r="L1608" t="b">
        <v>0</v>
      </c>
    </row>
    <row r="1609" spans="1:12" x14ac:dyDescent="0.25">
      <c r="A1609" s="3" t="s">
        <v>169</v>
      </c>
      <c r="B1609" s="3" t="s">
        <v>73</v>
      </c>
      <c r="C1609" s="3" t="s">
        <v>96</v>
      </c>
      <c r="D1609" s="5">
        <v>43000.259722222225</v>
      </c>
      <c r="E1609" s="3" t="s">
        <v>1204</v>
      </c>
      <c r="F1609" s="3" t="s">
        <v>1204</v>
      </c>
      <c r="G1609" s="3" t="s">
        <v>998</v>
      </c>
      <c r="H1609">
        <v>45200</v>
      </c>
      <c r="I1609">
        <v>38739</v>
      </c>
      <c r="J1609">
        <f t="shared" si="50"/>
        <v>1.1667828286739461</v>
      </c>
      <c r="K1609" s="3" t="b">
        <f t="shared" si="51"/>
        <v>0</v>
      </c>
      <c r="L1609" t="b">
        <v>0</v>
      </c>
    </row>
    <row r="1610" spans="1:12" x14ac:dyDescent="0.25">
      <c r="A1610" s="3" t="s">
        <v>169</v>
      </c>
      <c r="B1610" s="3" t="s">
        <v>73</v>
      </c>
      <c r="C1610" s="3" t="s">
        <v>96</v>
      </c>
      <c r="D1610" s="5">
        <v>43033.546527777777</v>
      </c>
      <c r="E1610" s="3" t="s">
        <v>1205</v>
      </c>
      <c r="F1610" s="3" t="s">
        <v>1205</v>
      </c>
      <c r="G1610" s="3" t="s">
        <v>996</v>
      </c>
      <c r="H1610">
        <v>1094</v>
      </c>
      <c r="I1610">
        <v>781</v>
      </c>
      <c r="J1610">
        <f t="shared" si="50"/>
        <v>1.4007682458386683</v>
      </c>
      <c r="K1610" s="3" t="b">
        <f t="shared" si="51"/>
        <v>1</v>
      </c>
      <c r="L1610" t="b">
        <v>1</v>
      </c>
    </row>
    <row r="1611" spans="1:12" x14ac:dyDescent="0.25">
      <c r="A1611" s="3" t="s">
        <v>169</v>
      </c>
      <c r="B1611" s="3" t="s">
        <v>73</v>
      </c>
      <c r="C1611" s="3" t="s">
        <v>96</v>
      </c>
      <c r="D1611" s="5">
        <v>43033.576388888891</v>
      </c>
      <c r="E1611" s="3" t="s">
        <v>1206</v>
      </c>
      <c r="F1611" s="3" t="s">
        <v>1206</v>
      </c>
      <c r="G1611" s="3" t="s">
        <v>998</v>
      </c>
      <c r="H1611">
        <v>1340</v>
      </c>
      <c r="I1611">
        <v>1071</v>
      </c>
      <c r="J1611">
        <f t="shared" si="50"/>
        <v>1.2511671335200747</v>
      </c>
      <c r="K1611" s="3" t="b">
        <f t="shared" si="51"/>
        <v>0</v>
      </c>
      <c r="L1611" t="b">
        <v>0</v>
      </c>
    </row>
    <row r="1612" spans="1:12" x14ac:dyDescent="0.25">
      <c r="A1612" s="3" t="s">
        <v>169</v>
      </c>
      <c r="B1612" s="3" t="s">
        <v>73</v>
      </c>
      <c r="C1612" s="3" t="s">
        <v>96</v>
      </c>
      <c r="D1612" s="5">
        <v>43065.6875</v>
      </c>
      <c r="E1612" s="3" t="s">
        <v>1207</v>
      </c>
      <c r="F1612" s="3" t="s">
        <v>1207</v>
      </c>
      <c r="G1612" s="3" t="s">
        <v>996</v>
      </c>
      <c r="H1612">
        <v>22520</v>
      </c>
      <c r="I1612">
        <v>20912</v>
      </c>
      <c r="J1612">
        <f t="shared" si="50"/>
        <v>1.076893649579189</v>
      </c>
      <c r="K1612" s="3" t="b">
        <f t="shared" si="51"/>
        <v>0</v>
      </c>
      <c r="L1612" t="b">
        <v>0</v>
      </c>
    </row>
    <row r="1613" spans="1:12" x14ac:dyDescent="0.25">
      <c r="A1613" s="3" t="s">
        <v>169</v>
      </c>
      <c r="B1613" s="3" t="s">
        <v>73</v>
      </c>
      <c r="C1613" s="3" t="s">
        <v>96</v>
      </c>
      <c r="D1613" s="5">
        <v>43065.690972222219</v>
      </c>
      <c r="E1613" s="3" t="s">
        <v>1208</v>
      </c>
      <c r="F1613" s="3" t="s">
        <v>1208</v>
      </c>
      <c r="G1613" s="3" t="s">
        <v>998</v>
      </c>
      <c r="H1613">
        <v>22040</v>
      </c>
      <c r="I1613">
        <v>15150</v>
      </c>
      <c r="J1613">
        <f t="shared" si="50"/>
        <v>1.4547854785478549</v>
      </c>
      <c r="K1613" s="3" t="b">
        <f t="shared" si="51"/>
        <v>1</v>
      </c>
      <c r="L1613" t="b">
        <v>1</v>
      </c>
    </row>
    <row r="1614" spans="1:12" x14ac:dyDescent="0.25">
      <c r="A1614" s="3" t="s">
        <v>169</v>
      </c>
      <c r="B1614" s="3" t="s">
        <v>73</v>
      </c>
      <c r="C1614" s="3" t="s">
        <v>96</v>
      </c>
      <c r="D1614" s="5">
        <v>43082.555555555555</v>
      </c>
      <c r="E1614" s="3" t="s">
        <v>1209</v>
      </c>
      <c r="F1614" s="3" t="s">
        <v>1209</v>
      </c>
      <c r="G1614" s="3" t="s">
        <v>996</v>
      </c>
      <c r="H1614">
        <v>40000</v>
      </c>
      <c r="I1614">
        <v>12000</v>
      </c>
      <c r="J1614">
        <f t="shared" si="50"/>
        <v>3.3333333333333335</v>
      </c>
      <c r="K1614" s="3" t="b">
        <f t="shared" si="51"/>
        <v>0</v>
      </c>
      <c r="L1614" t="b">
        <v>0</v>
      </c>
    </row>
    <row r="1615" spans="1:12" x14ac:dyDescent="0.25">
      <c r="A1615" s="3" t="s">
        <v>169</v>
      </c>
      <c r="B1615" s="3" t="s">
        <v>73</v>
      </c>
      <c r="C1615" s="3" t="s">
        <v>96</v>
      </c>
      <c r="D1615" s="5">
        <v>43082.559027777781</v>
      </c>
      <c r="E1615" s="3" t="s">
        <v>1210</v>
      </c>
      <c r="F1615" s="3" t="s">
        <v>1210</v>
      </c>
      <c r="G1615" s="3" t="s">
        <v>998</v>
      </c>
      <c r="H1615">
        <v>41400</v>
      </c>
      <c r="I1615">
        <v>2898</v>
      </c>
      <c r="J1615">
        <f t="shared" si="50"/>
        <v>14.285714285714286</v>
      </c>
      <c r="K1615" s="3" t="b">
        <f t="shared" si="51"/>
        <v>0</v>
      </c>
      <c r="L1615" t="b">
        <v>0</v>
      </c>
    </row>
    <row r="1616" spans="1:12" x14ac:dyDescent="0.25">
      <c r="A1616" s="3" t="s">
        <v>169</v>
      </c>
      <c r="B1616" s="3" t="s">
        <v>73</v>
      </c>
      <c r="C1616" s="3" t="s">
        <v>96</v>
      </c>
      <c r="D1616" s="5">
        <v>43106.62777777778</v>
      </c>
      <c r="E1616" s="3" t="s">
        <v>1211</v>
      </c>
      <c r="F1616" s="3" t="s">
        <v>1211</v>
      </c>
      <c r="G1616" s="3" t="s">
        <v>996</v>
      </c>
      <c r="H1616">
        <v>39900</v>
      </c>
      <c r="I1616">
        <v>35000</v>
      </c>
      <c r="J1616">
        <f t="shared" si="50"/>
        <v>1.1399999999999999</v>
      </c>
      <c r="K1616" s="3" t="b">
        <f t="shared" si="51"/>
        <v>0</v>
      </c>
      <c r="L1616" t="b">
        <v>0</v>
      </c>
    </row>
    <row r="1617" spans="1:12" x14ac:dyDescent="0.25">
      <c r="A1617" s="3" t="s">
        <v>169</v>
      </c>
      <c r="B1617" s="3" t="s">
        <v>73</v>
      </c>
      <c r="C1617" s="3" t="s">
        <v>96</v>
      </c>
      <c r="D1617" s="5">
        <v>43106.642361111109</v>
      </c>
      <c r="E1617" s="3" t="s">
        <v>1212</v>
      </c>
      <c r="F1617" s="3" t="s">
        <v>1212</v>
      </c>
      <c r="G1617" s="3" t="s">
        <v>998</v>
      </c>
      <c r="H1617">
        <v>37650</v>
      </c>
      <c r="I1617">
        <v>34480</v>
      </c>
      <c r="J1617">
        <f t="shared" si="50"/>
        <v>1.0919373549883991</v>
      </c>
      <c r="K1617" s="3" t="b">
        <f t="shared" si="51"/>
        <v>0</v>
      </c>
      <c r="L1617" t="b">
        <v>0</v>
      </c>
    </row>
    <row r="1618" spans="1:12" x14ac:dyDescent="0.25">
      <c r="A1618" s="3" t="s">
        <v>169</v>
      </c>
      <c r="B1618" s="3" t="s">
        <v>73</v>
      </c>
      <c r="C1618" s="3" t="s">
        <v>97</v>
      </c>
      <c r="D1618" s="5">
        <v>42965.684027777781</v>
      </c>
      <c r="E1618" s="3" t="s">
        <v>1201</v>
      </c>
      <c r="F1618" s="3" t="s">
        <v>1201</v>
      </c>
      <c r="G1618" s="3" t="s">
        <v>996</v>
      </c>
      <c r="H1618">
        <v>58990</v>
      </c>
    </row>
    <row r="1619" spans="1:12" x14ac:dyDescent="0.25">
      <c r="A1619" s="3" t="s">
        <v>169</v>
      </c>
      <c r="B1619" s="3" t="s">
        <v>73</v>
      </c>
      <c r="C1619" s="3" t="s">
        <v>97</v>
      </c>
      <c r="D1619" s="5">
        <v>42965.688888888886</v>
      </c>
      <c r="E1619" s="3" t="s">
        <v>1202</v>
      </c>
      <c r="F1619" s="3" t="s">
        <v>1202</v>
      </c>
      <c r="G1619" s="3" t="s">
        <v>998</v>
      </c>
      <c r="H1619">
        <v>58530</v>
      </c>
    </row>
    <row r="1620" spans="1:12" x14ac:dyDescent="0.25">
      <c r="A1620" s="3" t="s">
        <v>169</v>
      </c>
      <c r="B1620" s="3" t="s">
        <v>73</v>
      </c>
      <c r="C1620" s="3" t="s">
        <v>97</v>
      </c>
      <c r="D1620" s="5">
        <v>43000.256249999999</v>
      </c>
      <c r="E1620" s="3" t="s">
        <v>1203</v>
      </c>
      <c r="F1620" s="3" t="s">
        <v>1203</v>
      </c>
      <c r="G1620" s="3" t="s">
        <v>996</v>
      </c>
    </row>
    <row r="1621" spans="1:12" x14ac:dyDescent="0.25">
      <c r="A1621" s="3" t="s">
        <v>169</v>
      </c>
      <c r="B1621" s="3" t="s">
        <v>73</v>
      </c>
      <c r="C1621" s="3" t="s">
        <v>97</v>
      </c>
      <c r="D1621" s="5">
        <v>43000.259722222225</v>
      </c>
      <c r="E1621" s="3" t="s">
        <v>1204</v>
      </c>
      <c r="F1621" s="3" t="s">
        <v>1204</v>
      </c>
      <c r="G1621" s="3" t="s">
        <v>998</v>
      </c>
    </row>
    <row r="1622" spans="1:12" x14ac:dyDescent="0.25">
      <c r="A1622" s="3" t="s">
        <v>169</v>
      </c>
      <c r="B1622" s="3" t="s">
        <v>73</v>
      </c>
      <c r="C1622" s="3" t="s">
        <v>97</v>
      </c>
      <c r="D1622" s="5">
        <v>43033.546527777777</v>
      </c>
      <c r="E1622" s="3" t="s">
        <v>1205</v>
      </c>
      <c r="F1622" s="3" t="s">
        <v>1205</v>
      </c>
      <c r="G1622" s="3" t="s">
        <v>996</v>
      </c>
    </row>
    <row r="1623" spans="1:12" x14ac:dyDescent="0.25">
      <c r="A1623" s="3" t="s">
        <v>169</v>
      </c>
      <c r="B1623" s="3" t="s">
        <v>73</v>
      </c>
      <c r="C1623" s="3" t="s">
        <v>97</v>
      </c>
      <c r="D1623" s="5">
        <v>43033.576388888891</v>
      </c>
      <c r="E1623" s="3" t="s">
        <v>1206</v>
      </c>
      <c r="F1623" s="3" t="s">
        <v>1206</v>
      </c>
      <c r="G1623" s="3" t="s">
        <v>998</v>
      </c>
    </row>
    <row r="1624" spans="1:12" x14ac:dyDescent="0.25">
      <c r="A1624" s="3" t="s">
        <v>169</v>
      </c>
      <c r="B1624" s="3" t="s">
        <v>73</v>
      </c>
      <c r="C1624" s="3" t="s">
        <v>97</v>
      </c>
      <c r="D1624" s="5">
        <v>43065.6875</v>
      </c>
      <c r="E1624" s="3" t="s">
        <v>1207</v>
      </c>
      <c r="F1624" s="3" t="s">
        <v>1207</v>
      </c>
      <c r="G1624" s="3" t="s">
        <v>996</v>
      </c>
    </row>
    <row r="1625" spans="1:12" x14ac:dyDescent="0.25">
      <c r="A1625" s="3" t="s">
        <v>169</v>
      </c>
      <c r="B1625" s="3" t="s">
        <v>73</v>
      </c>
      <c r="C1625" s="3" t="s">
        <v>97</v>
      </c>
      <c r="D1625" s="5">
        <v>43065.690972222219</v>
      </c>
      <c r="E1625" s="3" t="s">
        <v>1208</v>
      </c>
      <c r="F1625" s="3" t="s">
        <v>1208</v>
      </c>
      <c r="G1625" s="3" t="s">
        <v>998</v>
      </c>
    </row>
    <row r="1626" spans="1:12" x14ac:dyDescent="0.25">
      <c r="A1626" s="3" t="s">
        <v>169</v>
      </c>
      <c r="B1626" s="3" t="s">
        <v>73</v>
      </c>
      <c r="C1626" s="3" t="s">
        <v>97</v>
      </c>
      <c r="D1626" s="5">
        <v>43082.555555555555</v>
      </c>
      <c r="E1626" s="3" t="s">
        <v>1209</v>
      </c>
      <c r="F1626" s="3" t="s">
        <v>1209</v>
      </c>
      <c r="G1626" s="3" t="s">
        <v>996</v>
      </c>
    </row>
    <row r="1627" spans="1:12" x14ac:dyDescent="0.25">
      <c r="A1627" s="3" t="s">
        <v>169</v>
      </c>
      <c r="B1627" s="3" t="s">
        <v>73</v>
      </c>
      <c r="C1627" s="3" t="s">
        <v>97</v>
      </c>
      <c r="D1627" s="5">
        <v>43082.559027777781</v>
      </c>
      <c r="E1627" s="3" t="s">
        <v>1210</v>
      </c>
      <c r="F1627" s="3" t="s">
        <v>1210</v>
      </c>
      <c r="G1627" s="3" t="s">
        <v>998</v>
      </c>
    </row>
    <row r="1628" spans="1:12" x14ac:dyDescent="0.25">
      <c r="A1628" s="3" t="s">
        <v>169</v>
      </c>
      <c r="B1628" s="3" t="s">
        <v>73</v>
      </c>
      <c r="C1628" s="3" t="s">
        <v>97</v>
      </c>
      <c r="D1628" s="5">
        <v>43106.62777777778</v>
      </c>
      <c r="E1628" s="3" t="s">
        <v>1211</v>
      </c>
      <c r="F1628" s="3" t="s">
        <v>1211</v>
      </c>
      <c r="G1628" s="3" t="s">
        <v>996</v>
      </c>
    </row>
    <row r="1629" spans="1:12" x14ac:dyDescent="0.25">
      <c r="A1629" s="3" t="s">
        <v>169</v>
      </c>
      <c r="B1629" s="3" t="s">
        <v>73</v>
      </c>
      <c r="C1629" s="3" t="s">
        <v>97</v>
      </c>
      <c r="D1629" s="5">
        <v>43106.642361111109</v>
      </c>
      <c r="E1629" s="3" t="s">
        <v>1212</v>
      </c>
      <c r="F1629" s="3" t="s">
        <v>1212</v>
      </c>
      <c r="G1629" s="3" t="s">
        <v>998</v>
      </c>
    </row>
    <row r="1630" spans="1:12" x14ac:dyDescent="0.25">
      <c r="A1630" s="3" t="s">
        <v>170</v>
      </c>
      <c r="B1630" s="3" t="s">
        <v>74</v>
      </c>
      <c r="C1630" s="3" t="s">
        <v>96</v>
      </c>
      <c r="D1630" s="5">
        <v>42965.651388888888</v>
      </c>
      <c r="E1630" s="3" t="s">
        <v>1213</v>
      </c>
      <c r="F1630" s="3" t="s">
        <v>1213</v>
      </c>
      <c r="G1630" s="3" t="s">
        <v>996</v>
      </c>
      <c r="H1630">
        <v>39390</v>
      </c>
      <c r="I1630">
        <v>25277</v>
      </c>
      <c r="J1630">
        <f t="shared" si="50"/>
        <v>1.5583336630138069</v>
      </c>
      <c r="K1630" s="3" t="b">
        <f t="shared" si="51"/>
        <v>1</v>
      </c>
      <c r="L1630" t="b">
        <v>1</v>
      </c>
    </row>
    <row r="1631" spans="1:12" x14ac:dyDescent="0.25">
      <c r="A1631" s="3" t="s">
        <v>170</v>
      </c>
      <c r="B1631" s="3" t="s">
        <v>74</v>
      </c>
      <c r="C1631" s="3" t="s">
        <v>96</v>
      </c>
      <c r="D1631" s="5">
        <v>42965.656944444447</v>
      </c>
      <c r="E1631" s="3" t="s">
        <v>1214</v>
      </c>
      <c r="F1631" s="3" t="s">
        <v>1214</v>
      </c>
      <c r="G1631" s="3" t="s">
        <v>998</v>
      </c>
      <c r="H1631">
        <v>39030</v>
      </c>
      <c r="I1631">
        <v>39632</v>
      </c>
      <c r="J1631">
        <f t="shared" si="50"/>
        <v>0.9848102543399273</v>
      </c>
      <c r="K1631" s="3" t="b">
        <f t="shared" si="51"/>
        <v>0</v>
      </c>
      <c r="L1631" t="b">
        <v>0</v>
      </c>
    </row>
    <row r="1632" spans="1:12" x14ac:dyDescent="0.25">
      <c r="A1632" s="3" t="s">
        <v>170</v>
      </c>
      <c r="B1632" s="3" t="s">
        <v>74</v>
      </c>
      <c r="C1632" s="3" t="s">
        <v>96</v>
      </c>
      <c r="D1632" s="5">
        <v>43000.290277777778</v>
      </c>
      <c r="E1632" s="3" t="s">
        <v>1215</v>
      </c>
      <c r="F1632" s="3" t="s">
        <v>1215</v>
      </c>
      <c r="G1632" s="3" t="s">
        <v>996</v>
      </c>
      <c r="H1632">
        <v>46310</v>
      </c>
      <c r="I1632">
        <v>39954</v>
      </c>
      <c r="J1632">
        <f t="shared" si="50"/>
        <v>1.1590829453871954</v>
      </c>
      <c r="K1632" s="3" t="b">
        <f t="shared" si="51"/>
        <v>0</v>
      </c>
      <c r="L1632" t="b">
        <v>0</v>
      </c>
    </row>
    <row r="1633" spans="1:12" x14ac:dyDescent="0.25">
      <c r="A1633" s="3" t="s">
        <v>170</v>
      </c>
      <c r="B1633" s="3" t="s">
        <v>74</v>
      </c>
      <c r="C1633" s="3" t="s">
        <v>96</v>
      </c>
      <c r="D1633" s="5">
        <v>43000.294444444444</v>
      </c>
      <c r="E1633" s="3" t="s">
        <v>1216</v>
      </c>
      <c r="F1633" s="3" t="s">
        <v>1216</v>
      </c>
      <c r="G1633" s="3" t="s">
        <v>998</v>
      </c>
      <c r="H1633">
        <v>48370</v>
      </c>
      <c r="I1633">
        <v>38547</v>
      </c>
      <c r="J1633">
        <f t="shared" si="50"/>
        <v>1.2548317638207902</v>
      </c>
      <c r="K1633" s="3" t="b">
        <f t="shared" si="51"/>
        <v>0</v>
      </c>
      <c r="L1633" t="b">
        <v>0</v>
      </c>
    </row>
    <row r="1634" spans="1:12" x14ac:dyDescent="0.25">
      <c r="A1634" s="3" t="s">
        <v>170</v>
      </c>
      <c r="B1634" s="3" t="s">
        <v>74</v>
      </c>
      <c r="C1634" s="3" t="s">
        <v>96</v>
      </c>
      <c r="D1634" s="5">
        <v>43033.572916666664</v>
      </c>
      <c r="E1634" s="3" t="s">
        <v>1217</v>
      </c>
      <c r="F1634" s="3" t="s">
        <v>1217</v>
      </c>
      <c r="G1634" s="3" t="s">
        <v>996</v>
      </c>
      <c r="H1634">
        <v>1401</v>
      </c>
      <c r="I1634">
        <v>1007</v>
      </c>
      <c r="J1634">
        <f t="shared" si="50"/>
        <v>1.3912611717974182</v>
      </c>
      <c r="K1634" s="3" t="b">
        <f t="shared" si="51"/>
        <v>1</v>
      </c>
      <c r="L1634" t="b">
        <v>1</v>
      </c>
    </row>
    <row r="1635" spans="1:12" x14ac:dyDescent="0.25">
      <c r="A1635" s="3" t="s">
        <v>170</v>
      </c>
      <c r="B1635" s="3" t="s">
        <v>74</v>
      </c>
      <c r="C1635" s="3" t="s">
        <v>96</v>
      </c>
      <c r="D1635" s="5">
        <v>43033.579861111109</v>
      </c>
      <c r="E1635" s="3" t="s">
        <v>1218</v>
      </c>
      <c r="F1635" s="3" t="s">
        <v>1218</v>
      </c>
      <c r="G1635" s="3" t="s">
        <v>998</v>
      </c>
      <c r="H1635">
        <v>1421</v>
      </c>
      <c r="I1635">
        <v>1074</v>
      </c>
      <c r="J1635">
        <f t="shared" si="50"/>
        <v>1.3230912476722532</v>
      </c>
      <c r="K1635" s="3" t="b">
        <f t="shared" si="51"/>
        <v>0</v>
      </c>
      <c r="L1635" t="b">
        <v>0</v>
      </c>
    </row>
    <row r="1636" spans="1:12" x14ac:dyDescent="0.25">
      <c r="A1636" s="3" t="s">
        <v>170</v>
      </c>
      <c r="B1636" s="3" t="s">
        <v>74</v>
      </c>
      <c r="C1636" s="3" t="s">
        <v>96</v>
      </c>
      <c r="D1636" s="5">
        <v>43065.71875</v>
      </c>
      <c r="E1636" s="3" t="s">
        <v>1219</v>
      </c>
      <c r="F1636" s="3" t="s">
        <v>1219</v>
      </c>
      <c r="G1636" s="3" t="s">
        <v>996</v>
      </c>
      <c r="H1636">
        <v>22560</v>
      </c>
      <c r="I1636">
        <v>14756</v>
      </c>
      <c r="J1636">
        <f t="shared" si="50"/>
        <v>1.5288696123610734</v>
      </c>
      <c r="K1636" s="3" t="b">
        <f t="shared" si="51"/>
        <v>1</v>
      </c>
      <c r="L1636" t="b">
        <v>1</v>
      </c>
    </row>
    <row r="1637" spans="1:12" x14ac:dyDescent="0.25">
      <c r="A1637" s="3" t="s">
        <v>170</v>
      </c>
      <c r="B1637" s="3" t="s">
        <v>74</v>
      </c>
      <c r="C1637" s="3" t="s">
        <v>96</v>
      </c>
      <c r="D1637" s="5">
        <v>43065.722222222219</v>
      </c>
      <c r="E1637" s="3" t="s">
        <v>1220</v>
      </c>
      <c r="F1637" s="3" t="s">
        <v>1220</v>
      </c>
      <c r="G1637" s="3" t="s">
        <v>998</v>
      </c>
      <c r="H1637">
        <v>23300</v>
      </c>
      <c r="I1637">
        <v>32385</v>
      </c>
      <c r="J1637">
        <f t="shared" si="50"/>
        <v>0.71946888991817204</v>
      </c>
      <c r="K1637" s="3" t="b">
        <f t="shared" si="51"/>
        <v>0</v>
      </c>
      <c r="L1637" t="b">
        <v>0</v>
      </c>
    </row>
    <row r="1638" spans="1:12" x14ac:dyDescent="0.25">
      <c r="A1638" s="3" t="s">
        <v>170</v>
      </c>
      <c r="B1638" s="3" t="s">
        <v>74</v>
      </c>
      <c r="C1638" s="3" t="s">
        <v>96</v>
      </c>
      <c r="D1638" s="5">
        <v>43082.604166666664</v>
      </c>
      <c r="E1638" s="3" t="s">
        <v>1221</v>
      </c>
      <c r="F1638" s="3" t="s">
        <v>1221</v>
      </c>
      <c r="G1638" s="3" t="s">
        <v>996</v>
      </c>
      <c r="H1638">
        <v>41200</v>
      </c>
      <c r="I1638">
        <v>28870</v>
      </c>
      <c r="J1638">
        <f t="shared" si="50"/>
        <v>1.4270869414617249</v>
      </c>
      <c r="K1638" s="3" t="b">
        <f t="shared" si="51"/>
        <v>1</v>
      </c>
      <c r="L1638" t="b">
        <v>1</v>
      </c>
    </row>
    <row r="1639" spans="1:12" x14ac:dyDescent="0.25">
      <c r="A1639" s="3" t="s">
        <v>170</v>
      </c>
      <c r="B1639" s="3" t="s">
        <v>74</v>
      </c>
      <c r="C1639" s="3" t="s">
        <v>96</v>
      </c>
      <c r="D1639" s="5">
        <v>43082.607638888891</v>
      </c>
      <c r="E1639" s="3" t="s">
        <v>1222</v>
      </c>
      <c r="F1639" s="3" t="s">
        <v>1222</v>
      </c>
      <c r="G1639" s="3" t="s">
        <v>998</v>
      </c>
      <c r="H1639">
        <v>40500</v>
      </c>
      <c r="I1639">
        <v>28350</v>
      </c>
      <c r="J1639">
        <f t="shared" si="50"/>
        <v>1.4285714285714286</v>
      </c>
      <c r="K1639" s="3" t="b">
        <f t="shared" si="51"/>
        <v>1</v>
      </c>
      <c r="L1639" t="b">
        <v>1</v>
      </c>
    </row>
    <row r="1640" spans="1:12" x14ac:dyDescent="0.25">
      <c r="A1640" s="3" t="s">
        <v>170</v>
      </c>
      <c r="B1640" s="3" t="s">
        <v>74</v>
      </c>
      <c r="C1640" s="3" t="s">
        <v>96</v>
      </c>
      <c r="D1640" s="5">
        <v>43106.678472222222</v>
      </c>
      <c r="E1640" s="3" t="s">
        <v>1223</v>
      </c>
      <c r="F1640" s="3" t="s">
        <v>1223</v>
      </c>
      <c r="G1640" s="3" t="s">
        <v>996</v>
      </c>
      <c r="H1640">
        <v>77700</v>
      </c>
      <c r="I1640">
        <v>53860</v>
      </c>
      <c r="J1640">
        <f t="shared" si="50"/>
        <v>1.4426290382473079</v>
      </c>
      <c r="K1640" s="3" t="b">
        <f t="shared" si="51"/>
        <v>1</v>
      </c>
      <c r="L1640" t="b">
        <v>1</v>
      </c>
    </row>
    <row r="1641" spans="1:12" x14ac:dyDescent="0.25">
      <c r="A1641" s="3" t="s">
        <v>170</v>
      </c>
      <c r="B1641" s="3" t="s">
        <v>74</v>
      </c>
      <c r="C1641" s="3" t="s">
        <v>96</v>
      </c>
      <c r="D1641" s="5">
        <v>43106.691666666666</v>
      </c>
      <c r="E1641" s="3" t="s">
        <v>1224</v>
      </c>
      <c r="F1641" s="3" t="s">
        <v>1224</v>
      </c>
      <c r="G1641" s="3" t="s">
        <v>998</v>
      </c>
      <c r="H1641">
        <v>75800</v>
      </c>
      <c r="I1641">
        <v>52800</v>
      </c>
      <c r="J1641">
        <f t="shared" si="50"/>
        <v>1.4356060606060606</v>
      </c>
      <c r="K1641" s="3" t="b">
        <f t="shared" si="51"/>
        <v>1</v>
      </c>
      <c r="L1641" t="b">
        <v>1</v>
      </c>
    </row>
    <row r="1642" spans="1:12" x14ac:dyDescent="0.25">
      <c r="A1642" s="3" t="s">
        <v>170</v>
      </c>
      <c r="B1642" s="3" t="s">
        <v>74</v>
      </c>
      <c r="C1642" s="3" t="s">
        <v>97</v>
      </c>
      <c r="D1642" s="5">
        <v>42965.651388888888</v>
      </c>
      <c r="E1642" s="3" t="s">
        <v>1213</v>
      </c>
      <c r="F1642" s="3" t="s">
        <v>1213</v>
      </c>
      <c r="G1642" s="3" t="s">
        <v>996</v>
      </c>
      <c r="H1642">
        <v>53990</v>
      </c>
    </row>
    <row r="1643" spans="1:12" x14ac:dyDescent="0.25">
      <c r="A1643" s="3" t="s">
        <v>170</v>
      </c>
      <c r="B1643" s="3" t="s">
        <v>74</v>
      </c>
      <c r="C1643" s="3" t="s">
        <v>97</v>
      </c>
      <c r="D1643" s="5">
        <v>42965.656944444447</v>
      </c>
      <c r="E1643" s="3" t="s">
        <v>1214</v>
      </c>
      <c r="F1643" s="3" t="s">
        <v>1214</v>
      </c>
      <c r="G1643" s="3" t="s">
        <v>998</v>
      </c>
      <c r="H1643">
        <v>55440</v>
      </c>
    </row>
    <row r="1644" spans="1:12" x14ac:dyDescent="0.25">
      <c r="A1644" s="3" t="s">
        <v>170</v>
      </c>
      <c r="B1644" s="3" t="s">
        <v>74</v>
      </c>
      <c r="C1644" s="3" t="s">
        <v>97</v>
      </c>
      <c r="D1644" s="5">
        <v>43000.290277777778</v>
      </c>
      <c r="E1644" s="3" t="s">
        <v>1215</v>
      </c>
      <c r="F1644" s="3" t="s">
        <v>1215</v>
      </c>
      <c r="G1644" s="3" t="s">
        <v>996</v>
      </c>
    </row>
    <row r="1645" spans="1:12" x14ac:dyDescent="0.25">
      <c r="A1645" s="3" t="s">
        <v>170</v>
      </c>
      <c r="B1645" s="3" t="s">
        <v>74</v>
      </c>
      <c r="C1645" s="3" t="s">
        <v>97</v>
      </c>
      <c r="D1645" s="5">
        <v>43000.294444444444</v>
      </c>
      <c r="E1645" s="3" t="s">
        <v>1216</v>
      </c>
      <c r="F1645" s="3" t="s">
        <v>1216</v>
      </c>
      <c r="G1645" s="3" t="s">
        <v>998</v>
      </c>
    </row>
    <row r="1646" spans="1:12" x14ac:dyDescent="0.25">
      <c r="A1646" s="3" t="s">
        <v>170</v>
      </c>
      <c r="B1646" s="3" t="s">
        <v>74</v>
      </c>
      <c r="C1646" s="3" t="s">
        <v>97</v>
      </c>
      <c r="D1646" s="5">
        <v>43033.572916666664</v>
      </c>
      <c r="E1646" s="3" t="s">
        <v>1217</v>
      </c>
      <c r="F1646" s="3" t="s">
        <v>1217</v>
      </c>
      <c r="G1646" s="3" t="s">
        <v>996</v>
      </c>
    </row>
    <row r="1647" spans="1:12" x14ac:dyDescent="0.25">
      <c r="A1647" s="3" t="s">
        <v>170</v>
      </c>
      <c r="B1647" s="3" t="s">
        <v>74</v>
      </c>
      <c r="C1647" s="3" t="s">
        <v>97</v>
      </c>
      <c r="D1647" s="5">
        <v>43033.579861111109</v>
      </c>
      <c r="E1647" s="3" t="s">
        <v>1218</v>
      </c>
      <c r="F1647" s="3" t="s">
        <v>1218</v>
      </c>
      <c r="G1647" s="3" t="s">
        <v>998</v>
      </c>
    </row>
    <row r="1648" spans="1:12" x14ac:dyDescent="0.25">
      <c r="A1648" s="3" t="s">
        <v>170</v>
      </c>
      <c r="B1648" s="3" t="s">
        <v>74</v>
      </c>
      <c r="C1648" s="3" t="s">
        <v>97</v>
      </c>
      <c r="D1648" s="5">
        <v>43065.71875</v>
      </c>
      <c r="E1648" s="3" t="s">
        <v>1219</v>
      </c>
      <c r="F1648" s="3" t="s">
        <v>1219</v>
      </c>
      <c r="G1648" s="3" t="s">
        <v>996</v>
      </c>
    </row>
    <row r="1649" spans="1:12" x14ac:dyDescent="0.25">
      <c r="A1649" s="3" t="s">
        <v>170</v>
      </c>
      <c r="B1649" s="3" t="s">
        <v>74</v>
      </c>
      <c r="C1649" s="3" t="s">
        <v>97</v>
      </c>
      <c r="D1649" s="5">
        <v>43065.722222222219</v>
      </c>
      <c r="E1649" s="3" t="s">
        <v>1220</v>
      </c>
      <c r="F1649" s="3" t="s">
        <v>1220</v>
      </c>
      <c r="G1649" s="3" t="s">
        <v>998</v>
      </c>
    </row>
    <row r="1650" spans="1:12" x14ac:dyDescent="0.25">
      <c r="A1650" s="3" t="s">
        <v>170</v>
      </c>
      <c r="B1650" s="3" t="s">
        <v>74</v>
      </c>
      <c r="C1650" s="3" t="s">
        <v>97</v>
      </c>
      <c r="D1650" s="5">
        <v>43082.604166666664</v>
      </c>
      <c r="E1650" s="3" t="s">
        <v>1221</v>
      </c>
      <c r="F1650" s="3" t="s">
        <v>1221</v>
      </c>
      <c r="G1650" s="3" t="s">
        <v>996</v>
      </c>
    </row>
    <row r="1651" spans="1:12" x14ac:dyDescent="0.25">
      <c r="A1651" s="3" t="s">
        <v>170</v>
      </c>
      <c r="B1651" s="3" t="s">
        <v>74</v>
      </c>
      <c r="C1651" s="3" t="s">
        <v>97</v>
      </c>
      <c r="D1651" s="5">
        <v>43082.607638888891</v>
      </c>
      <c r="E1651" s="3" t="s">
        <v>1222</v>
      </c>
      <c r="F1651" s="3" t="s">
        <v>1222</v>
      </c>
      <c r="G1651" s="3" t="s">
        <v>998</v>
      </c>
    </row>
    <row r="1652" spans="1:12" x14ac:dyDescent="0.25">
      <c r="A1652" s="3" t="s">
        <v>170</v>
      </c>
      <c r="B1652" s="3" t="s">
        <v>74</v>
      </c>
      <c r="C1652" s="3" t="s">
        <v>97</v>
      </c>
      <c r="D1652" s="5">
        <v>43106.678472222222</v>
      </c>
      <c r="E1652" s="3" t="s">
        <v>1223</v>
      </c>
      <c r="F1652" s="3" t="s">
        <v>1223</v>
      </c>
      <c r="G1652" s="3" t="s">
        <v>996</v>
      </c>
    </row>
    <row r="1653" spans="1:12" x14ac:dyDescent="0.25">
      <c r="A1653" s="3" t="s">
        <v>170</v>
      </c>
      <c r="B1653" s="3" t="s">
        <v>74</v>
      </c>
      <c r="C1653" s="3" t="s">
        <v>97</v>
      </c>
      <c r="D1653" s="5">
        <v>43106.691666666666</v>
      </c>
      <c r="E1653" s="3" t="s">
        <v>1224</v>
      </c>
      <c r="F1653" s="3" t="s">
        <v>1224</v>
      </c>
      <c r="G1653" s="3" t="s">
        <v>998</v>
      </c>
    </row>
    <row r="1654" spans="1:12" x14ac:dyDescent="0.25">
      <c r="A1654" s="3" t="s">
        <v>171</v>
      </c>
      <c r="B1654" s="3" t="s">
        <v>75</v>
      </c>
      <c r="C1654" s="3" t="s">
        <v>96</v>
      </c>
      <c r="D1654" s="5">
        <v>42968.655555555553</v>
      </c>
      <c r="E1654" s="3" t="s">
        <v>1225</v>
      </c>
      <c r="F1654" s="3" t="s">
        <v>1225</v>
      </c>
      <c r="G1654" s="3" t="s">
        <v>996</v>
      </c>
      <c r="H1654">
        <v>49580</v>
      </c>
      <c r="I1654">
        <v>21393</v>
      </c>
      <c r="J1654">
        <f t="shared" si="50"/>
        <v>2.3175805169915393</v>
      </c>
      <c r="K1654" s="3" t="b">
        <f t="shared" si="51"/>
        <v>0</v>
      </c>
      <c r="L1654" t="b">
        <v>0</v>
      </c>
    </row>
    <row r="1655" spans="1:12" x14ac:dyDescent="0.25">
      <c r="A1655" s="3" t="s">
        <v>171</v>
      </c>
      <c r="B1655" s="3" t="s">
        <v>75</v>
      </c>
      <c r="C1655" s="3" t="s">
        <v>96</v>
      </c>
      <c r="D1655" s="5">
        <v>42968.661805555559</v>
      </c>
      <c r="E1655" s="3" t="s">
        <v>1226</v>
      </c>
      <c r="F1655" s="3" t="s">
        <v>1226</v>
      </c>
      <c r="G1655" s="3" t="s">
        <v>998</v>
      </c>
      <c r="H1655">
        <v>40780</v>
      </c>
      <c r="I1655">
        <v>21393</v>
      </c>
      <c r="J1655">
        <f t="shared" si="50"/>
        <v>1.9062310101435049</v>
      </c>
      <c r="K1655" s="3" t="b">
        <f t="shared" si="51"/>
        <v>0</v>
      </c>
      <c r="L1655" t="b">
        <v>0</v>
      </c>
    </row>
    <row r="1656" spans="1:12" x14ac:dyDescent="0.25">
      <c r="A1656" s="3" t="s">
        <v>171</v>
      </c>
      <c r="B1656" s="3" t="s">
        <v>75</v>
      </c>
      <c r="C1656" s="3" t="s">
        <v>96</v>
      </c>
      <c r="D1656" s="5">
        <v>42993.459722222222</v>
      </c>
      <c r="E1656" s="3" t="s">
        <v>1227</v>
      </c>
      <c r="F1656" s="3" t="s">
        <v>1227</v>
      </c>
      <c r="G1656" s="3" t="s">
        <v>996</v>
      </c>
      <c r="H1656">
        <v>41080</v>
      </c>
      <c r="I1656">
        <v>39069</v>
      </c>
      <c r="J1656">
        <f t="shared" si="50"/>
        <v>1.0514730348869947</v>
      </c>
      <c r="K1656" s="3" t="b">
        <f t="shared" si="51"/>
        <v>0</v>
      </c>
      <c r="L1656" t="b">
        <v>0</v>
      </c>
    </row>
    <row r="1657" spans="1:12" x14ac:dyDescent="0.25">
      <c r="A1657" s="3" t="s">
        <v>171</v>
      </c>
      <c r="B1657" s="3" t="s">
        <v>75</v>
      </c>
      <c r="C1657" s="3" t="s">
        <v>96</v>
      </c>
      <c r="D1657" s="5">
        <v>42993.465277777781</v>
      </c>
      <c r="E1657" s="3" t="s">
        <v>1228</v>
      </c>
      <c r="F1657" s="3" t="s">
        <v>1228</v>
      </c>
      <c r="G1657" s="3" t="s">
        <v>998</v>
      </c>
      <c r="H1657">
        <v>41320</v>
      </c>
      <c r="I1657">
        <v>39610</v>
      </c>
      <c r="J1657">
        <f t="shared" si="50"/>
        <v>1.0431709164352436</v>
      </c>
      <c r="K1657" s="3" t="b">
        <f t="shared" si="51"/>
        <v>0</v>
      </c>
      <c r="L1657" t="b">
        <v>0</v>
      </c>
    </row>
    <row r="1658" spans="1:12" x14ac:dyDescent="0.25">
      <c r="A1658" s="3" t="s">
        <v>171</v>
      </c>
      <c r="B1658" s="3" t="s">
        <v>75</v>
      </c>
      <c r="C1658" s="3" t="s">
        <v>96</v>
      </c>
      <c r="D1658" s="5">
        <v>43030.751388888886</v>
      </c>
      <c r="E1658" s="3" t="s">
        <v>1229</v>
      </c>
      <c r="F1658" s="3" t="s">
        <v>1229</v>
      </c>
      <c r="G1658" s="3" t="s">
        <v>996</v>
      </c>
      <c r="H1658">
        <v>37180</v>
      </c>
      <c r="I1658">
        <v>31387</v>
      </c>
      <c r="J1658">
        <f t="shared" si="50"/>
        <v>1.1845668588906235</v>
      </c>
      <c r="K1658" s="3" t="b">
        <f t="shared" si="51"/>
        <v>0</v>
      </c>
      <c r="L1658" t="b">
        <v>0</v>
      </c>
    </row>
    <row r="1659" spans="1:12" x14ac:dyDescent="0.25">
      <c r="A1659" s="3" t="s">
        <v>171</v>
      </c>
      <c r="B1659" s="3" t="s">
        <v>75</v>
      </c>
      <c r="C1659" s="3" t="s">
        <v>96</v>
      </c>
      <c r="D1659" s="5">
        <v>43030.756944444445</v>
      </c>
      <c r="E1659" s="3" t="s">
        <v>1230</v>
      </c>
      <c r="F1659" s="3" t="s">
        <v>1230</v>
      </c>
      <c r="G1659" s="3" t="s">
        <v>998</v>
      </c>
      <c r="H1659">
        <v>34120</v>
      </c>
      <c r="I1659">
        <v>42213</v>
      </c>
      <c r="J1659">
        <f t="shared" si="50"/>
        <v>0.80828180892142232</v>
      </c>
      <c r="K1659" s="3" t="b">
        <f t="shared" si="51"/>
        <v>0</v>
      </c>
      <c r="L1659" t="b">
        <v>0</v>
      </c>
    </row>
    <row r="1660" spans="1:12" x14ac:dyDescent="0.25">
      <c r="A1660" s="3" t="s">
        <v>171</v>
      </c>
      <c r="B1660" s="3" t="s">
        <v>75</v>
      </c>
      <c r="C1660" s="3" t="s">
        <v>96</v>
      </c>
      <c r="D1660" s="5">
        <v>43061.666666666664</v>
      </c>
      <c r="E1660" s="3" t="s">
        <v>1231</v>
      </c>
      <c r="F1660" s="3" t="s">
        <v>1231</v>
      </c>
      <c r="G1660" s="3" t="s">
        <v>996</v>
      </c>
      <c r="H1660">
        <v>35910</v>
      </c>
      <c r="I1660">
        <v>41225</v>
      </c>
      <c r="J1660">
        <f t="shared" si="50"/>
        <v>0.87107337780473015</v>
      </c>
      <c r="K1660" s="3" t="b">
        <f t="shared" si="51"/>
        <v>0</v>
      </c>
      <c r="L1660" t="b">
        <v>0</v>
      </c>
    </row>
    <row r="1661" spans="1:12" x14ac:dyDescent="0.25">
      <c r="A1661" s="3" t="s">
        <v>171</v>
      </c>
      <c r="B1661" s="3" t="s">
        <v>75</v>
      </c>
      <c r="C1661" s="3" t="s">
        <v>96</v>
      </c>
      <c r="D1661" s="5">
        <v>43061.680555555555</v>
      </c>
      <c r="E1661" s="3" t="s">
        <v>1232</v>
      </c>
      <c r="F1661" s="3" t="s">
        <v>1232</v>
      </c>
      <c r="G1661" s="3" t="s">
        <v>998</v>
      </c>
      <c r="H1661">
        <v>36600</v>
      </c>
      <c r="I1661">
        <v>46115</v>
      </c>
      <c r="J1661">
        <f t="shared" si="50"/>
        <v>0.79366800390328529</v>
      </c>
      <c r="K1661" s="3" t="b">
        <f t="shared" si="51"/>
        <v>0</v>
      </c>
      <c r="L1661" t="b">
        <v>0</v>
      </c>
    </row>
    <row r="1662" spans="1:12" x14ac:dyDescent="0.25">
      <c r="A1662" s="3" t="s">
        <v>171</v>
      </c>
      <c r="B1662" s="3" t="s">
        <v>75</v>
      </c>
      <c r="C1662" s="3" t="s">
        <v>96</v>
      </c>
      <c r="D1662" s="5">
        <v>43083.388888888891</v>
      </c>
      <c r="E1662" s="3" t="s">
        <v>1233</v>
      </c>
      <c r="F1662" s="3" t="s">
        <v>1233</v>
      </c>
      <c r="G1662" s="3" t="s">
        <v>996</v>
      </c>
      <c r="H1662">
        <v>34050</v>
      </c>
      <c r="I1662">
        <v>47472</v>
      </c>
      <c r="J1662">
        <f t="shared" si="50"/>
        <v>0.71726491405460058</v>
      </c>
      <c r="K1662" s="3" t="b">
        <f t="shared" si="51"/>
        <v>0</v>
      </c>
      <c r="L1662" t="b">
        <v>0</v>
      </c>
    </row>
    <row r="1663" spans="1:12" x14ac:dyDescent="0.25">
      <c r="A1663" s="3" t="s">
        <v>171</v>
      </c>
      <c r="B1663" s="3" t="s">
        <v>75</v>
      </c>
      <c r="C1663" s="3" t="s">
        <v>96</v>
      </c>
      <c r="D1663" s="5">
        <v>43083.392361111109</v>
      </c>
      <c r="E1663" s="3" t="s">
        <v>1234</v>
      </c>
      <c r="F1663" s="3" t="s">
        <v>1234</v>
      </c>
      <c r="G1663" s="3" t="s">
        <v>998</v>
      </c>
      <c r="H1663">
        <v>35190</v>
      </c>
      <c r="I1663">
        <v>38038</v>
      </c>
      <c r="J1663">
        <f t="shared" si="50"/>
        <v>0.92512750407487254</v>
      </c>
      <c r="K1663" s="3" t="b">
        <f t="shared" si="51"/>
        <v>0</v>
      </c>
      <c r="L1663" t="b">
        <v>0</v>
      </c>
    </row>
    <row r="1664" spans="1:12" x14ac:dyDescent="0.25">
      <c r="A1664" s="3" t="s">
        <v>171</v>
      </c>
      <c r="B1664" s="3" t="s">
        <v>75</v>
      </c>
      <c r="C1664" s="3" t="s">
        <v>96</v>
      </c>
      <c r="D1664" s="5">
        <v>43108.555555555555</v>
      </c>
      <c r="E1664" s="3" t="s">
        <v>1235</v>
      </c>
      <c r="F1664" s="3" t="s">
        <v>1235</v>
      </c>
      <c r="G1664" s="3" t="s">
        <v>996</v>
      </c>
      <c r="H1664">
        <v>43480</v>
      </c>
      <c r="I1664">
        <v>38814</v>
      </c>
      <c r="J1664">
        <f t="shared" si="50"/>
        <v>1.1202143556448705</v>
      </c>
      <c r="K1664" s="3" t="b">
        <f t="shared" si="51"/>
        <v>0</v>
      </c>
      <c r="L1664" t="b">
        <v>0</v>
      </c>
    </row>
    <row r="1665" spans="1:12" x14ac:dyDescent="0.25">
      <c r="A1665" s="3" t="s">
        <v>171</v>
      </c>
      <c r="B1665" s="3" t="s">
        <v>75</v>
      </c>
      <c r="C1665" s="3" t="s">
        <v>96</v>
      </c>
      <c r="D1665" s="5">
        <v>43108.563194444447</v>
      </c>
      <c r="E1665" s="3" t="s">
        <v>1236</v>
      </c>
      <c r="F1665" s="3" t="s">
        <v>1236</v>
      </c>
      <c r="G1665" s="3" t="s">
        <v>998</v>
      </c>
      <c r="H1665">
        <v>35780</v>
      </c>
      <c r="I1665">
        <v>40498</v>
      </c>
      <c r="J1665">
        <f t="shared" si="50"/>
        <v>0.88350041977381599</v>
      </c>
      <c r="K1665" s="3" t="b">
        <f t="shared" si="51"/>
        <v>0</v>
      </c>
      <c r="L1665" t="b">
        <v>0</v>
      </c>
    </row>
    <row r="1666" spans="1:12" x14ac:dyDescent="0.25">
      <c r="A1666" s="3" t="s">
        <v>171</v>
      </c>
      <c r="B1666" s="3" t="s">
        <v>75</v>
      </c>
      <c r="C1666" s="3" t="s">
        <v>97</v>
      </c>
      <c r="D1666" s="5">
        <v>42968.655555555553</v>
      </c>
      <c r="E1666" s="3" t="s">
        <v>1225</v>
      </c>
      <c r="F1666" s="3" t="s">
        <v>1225</v>
      </c>
      <c r="G1666" s="3" t="s">
        <v>996</v>
      </c>
      <c r="H1666">
        <v>60090</v>
      </c>
    </row>
    <row r="1667" spans="1:12" x14ac:dyDescent="0.25">
      <c r="A1667" s="3" t="s">
        <v>171</v>
      </c>
      <c r="B1667" s="3" t="s">
        <v>75</v>
      </c>
      <c r="C1667" s="3" t="s">
        <v>97</v>
      </c>
      <c r="D1667" s="5">
        <v>42968.661805555559</v>
      </c>
      <c r="E1667" s="3" t="s">
        <v>1226</v>
      </c>
      <c r="F1667" s="3" t="s">
        <v>1226</v>
      </c>
      <c r="G1667" s="3" t="s">
        <v>998</v>
      </c>
      <c r="H1667">
        <v>60050</v>
      </c>
    </row>
    <row r="1668" spans="1:12" x14ac:dyDescent="0.25">
      <c r="A1668" s="3" t="s">
        <v>171</v>
      </c>
      <c r="B1668" s="3" t="s">
        <v>75</v>
      </c>
      <c r="C1668" s="3" t="s">
        <v>97</v>
      </c>
      <c r="D1668" s="5">
        <v>42993.459722222222</v>
      </c>
      <c r="E1668" s="3" t="s">
        <v>1227</v>
      </c>
      <c r="F1668" s="3" t="s">
        <v>1227</v>
      </c>
      <c r="G1668" s="3" t="s">
        <v>996</v>
      </c>
    </row>
    <row r="1669" spans="1:12" x14ac:dyDescent="0.25">
      <c r="A1669" s="3" t="s">
        <v>171</v>
      </c>
      <c r="B1669" s="3" t="s">
        <v>75</v>
      </c>
      <c r="C1669" s="3" t="s">
        <v>97</v>
      </c>
      <c r="D1669" s="5">
        <v>42993.465277777781</v>
      </c>
      <c r="E1669" s="3" t="s">
        <v>1228</v>
      </c>
      <c r="F1669" s="3" t="s">
        <v>1228</v>
      </c>
      <c r="G1669" s="3" t="s">
        <v>998</v>
      </c>
    </row>
    <row r="1670" spans="1:12" x14ac:dyDescent="0.25">
      <c r="A1670" s="3" t="s">
        <v>171</v>
      </c>
      <c r="B1670" s="3" t="s">
        <v>75</v>
      </c>
      <c r="C1670" s="3" t="s">
        <v>97</v>
      </c>
      <c r="D1670" s="5">
        <v>43030.751388888886</v>
      </c>
      <c r="E1670" s="3" t="s">
        <v>1229</v>
      </c>
      <c r="F1670" s="3" t="s">
        <v>1229</v>
      </c>
      <c r="G1670" s="3" t="s">
        <v>996</v>
      </c>
    </row>
    <row r="1671" spans="1:12" x14ac:dyDescent="0.25">
      <c r="A1671" s="3" t="s">
        <v>171</v>
      </c>
      <c r="B1671" s="3" t="s">
        <v>75</v>
      </c>
      <c r="C1671" s="3" t="s">
        <v>97</v>
      </c>
      <c r="D1671" s="5">
        <v>43030.756944444445</v>
      </c>
      <c r="E1671" s="3" t="s">
        <v>1230</v>
      </c>
      <c r="F1671" s="3" t="s">
        <v>1230</v>
      </c>
      <c r="G1671" s="3" t="s">
        <v>998</v>
      </c>
    </row>
    <row r="1672" spans="1:12" x14ac:dyDescent="0.25">
      <c r="A1672" s="3" t="s">
        <v>171</v>
      </c>
      <c r="B1672" s="3" t="s">
        <v>75</v>
      </c>
      <c r="C1672" s="3" t="s">
        <v>97</v>
      </c>
      <c r="D1672" s="5">
        <v>43061.666666666664</v>
      </c>
      <c r="E1672" s="3" t="s">
        <v>1231</v>
      </c>
      <c r="F1672" s="3" t="s">
        <v>1231</v>
      </c>
      <c r="G1672" s="3" t="s">
        <v>996</v>
      </c>
    </row>
    <row r="1673" spans="1:12" x14ac:dyDescent="0.25">
      <c r="A1673" s="3" t="s">
        <v>171</v>
      </c>
      <c r="B1673" s="3" t="s">
        <v>75</v>
      </c>
      <c r="C1673" s="3" t="s">
        <v>97</v>
      </c>
      <c r="D1673" s="5">
        <v>43061.680555555555</v>
      </c>
      <c r="E1673" s="3" t="s">
        <v>1232</v>
      </c>
      <c r="F1673" s="3" t="s">
        <v>1232</v>
      </c>
      <c r="G1673" s="3" t="s">
        <v>998</v>
      </c>
    </row>
    <row r="1674" spans="1:12" x14ac:dyDescent="0.25">
      <c r="A1674" s="3" t="s">
        <v>171</v>
      </c>
      <c r="B1674" s="3" t="s">
        <v>75</v>
      </c>
      <c r="C1674" s="3" t="s">
        <v>97</v>
      </c>
      <c r="D1674" s="5">
        <v>43083.388888888891</v>
      </c>
      <c r="E1674" s="3" t="s">
        <v>1233</v>
      </c>
      <c r="F1674" s="3" t="s">
        <v>1233</v>
      </c>
      <c r="G1674" s="3" t="s">
        <v>996</v>
      </c>
    </row>
    <row r="1675" spans="1:12" x14ac:dyDescent="0.25">
      <c r="A1675" s="3" t="s">
        <v>171</v>
      </c>
      <c r="B1675" s="3" t="s">
        <v>75</v>
      </c>
      <c r="C1675" s="3" t="s">
        <v>97</v>
      </c>
      <c r="D1675" s="5">
        <v>43083.392361111109</v>
      </c>
      <c r="E1675" s="3" t="s">
        <v>1234</v>
      </c>
      <c r="F1675" s="3" t="s">
        <v>1234</v>
      </c>
      <c r="G1675" s="3" t="s">
        <v>998</v>
      </c>
    </row>
    <row r="1676" spans="1:12" x14ac:dyDescent="0.25">
      <c r="A1676" s="3" t="s">
        <v>171</v>
      </c>
      <c r="B1676" s="3" t="s">
        <v>75</v>
      </c>
      <c r="C1676" s="3" t="s">
        <v>97</v>
      </c>
      <c r="D1676" s="5">
        <v>43108.555555555555</v>
      </c>
      <c r="E1676" s="3" t="s">
        <v>1235</v>
      </c>
      <c r="F1676" s="3" t="s">
        <v>1235</v>
      </c>
      <c r="G1676" s="3" t="s">
        <v>996</v>
      </c>
    </row>
    <row r="1677" spans="1:12" x14ac:dyDescent="0.25">
      <c r="A1677" s="3" t="s">
        <v>171</v>
      </c>
      <c r="B1677" s="3" t="s">
        <v>75</v>
      </c>
      <c r="C1677" s="3" t="s">
        <v>97</v>
      </c>
      <c r="D1677" s="5">
        <v>43108.563194444447</v>
      </c>
      <c r="E1677" s="3" t="s">
        <v>1236</v>
      </c>
      <c r="F1677" s="3" t="s">
        <v>1236</v>
      </c>
      <c r="G1677" s="3" t="s">
        <v>998</v>
      </c>
    </row>
    <row r="1678" spans="1:12" x14ac:dyDescent="0.25">
      <c r="A1678" s="3" t="s">
        <v>172</v>
      </c>
      <c r="B1678" s="3" t="s">
        <v>76</v>
      </c>
      <c r="C1678" s="3" t="s">
        <v>96</v>
      </c>
      <c r="D1678" s="5">
        <v>42964.384027777778</v>
      </c>
      <c r="E1678" s="3" t="s">
        <v>1237</v>
      </c>
      <c r="F1678" s="3" t="s">
        <v>1237</v>
      </c>
      <c r="G1678" s="3" t="s">
        <v>996</v>
      </c>
      <c r="H1678">
        <v>34150</v>
      </c>
      <c r="I1678">
        <v>50262</v>
      </c>
      <c r="J1678">
        <f t="shared" ref="J1678:J1737" si="52">H1678/I1678</f>
        <v>0.67943973578448924</v>
      </c>
      <c r="K1678" s="3" t="b">
        <f t="shared" ref="K1678:K1737" si="53">AND(J1678&gt;1.36,J1678&lt;1.84)</f>
        <v>0</v>
      </c>
      <c r="L1678" t="b">
        <v>0</v>
      </c>
    </row>
    <row r="1679" spans="1:12" x14ac:dyDescent="0.25">
      <c r="A1679" s="3" t="s">
        <v>172</v>
      </c>
      <c r="B1679" s="3" t="s">
        <v>76</v>
      </c>
      <c r="C1679" s="3" t="s">
        <v>96</v>
      </c>
      <c r="D1679" s="5">
        <v>42964.39166666667</v>
      </c>
      <c r="E1679" s="3" t="s">
        <v>1238</v>
      </c>
      <c r="F1679" s="3" t="s">
        <v>1238</v>
      </c>
      <c r="G1679" s="3" t="s">
        <v>998</v>
      </c>
      <c r="H1679">
        <v>34590</v>
      </c>
      <c r="I1679">
        <v>56904</v>
      </c>
      <c r="J1679">
        <f t="shared" si="52"/>
        <v>0.60786587937579084</v>
      </c>
      <c r="K1679" s="3" t="b">
        <f t="shared" si="53"/>
        <v>0</v>
      </c>
      <c r="L1679" t="b">
        <v>0</v>
      </c>
    </row>
    <row r="1680" spans="1:12" x14ac:dyDescent="0.25">
      <c r="A1680" s="3" t="s">
        <v>172</v>
      </c>
      <c r="B1680" s="3" t="s">
        <v>76</v>
      </c>
      <c r="C1680" s="3" t="s">
        <v>96</v>
      </c>
      <c r="D1680" s="5">
        <v>42993.577777777777</v>
      </c>
      <c r="E1680" s="3" t="s">
        <v>1239</v>
      </c>
      <c r="F1680" s="3" t="s">
        <v>1239</v>
      </c>
      <c r="G1680" s="3" t="s">
        <v>998</v>
      </c>
      <c r="H1680">
        <v>41580</v>
      </c>
      <c r="I1680">
        <v>39232</v>
      </c>
      <c r="J1680">
        <f t="shared" si="52"/>
        <v>1.0598491027732464</v>
      </c>
      <c r="K1680" s="3" t="b">
        <f t="shared" si="53"/>
        <v>0</v>
      </c>
      <c r="L1680" t="b">
        <v>0</v>
      </c>
    </row>
    <row r="1681" spans="1:12" x14ac:dyDescent="0.25">
      <c r="A1681" s="3" t="s">
        <v>172</v>
      </c>
      <c r="B1681" s="3" t="s">
        <v>76</v>
      </c>
      <c r="C1681" s="3" t="s">
        <v>96</v>
      </c>
      <c r="D1681" s="5">
        <v>42993.582638888889</v>
      </c>
      <c r="E1681" s="3" t="s">
        <v>1240</v>
      </c>
      <c r="F1681" s="3" t="s">
        <v>1240</v>
      </c>
      <c r="G1681" s="3" t="s">
        <v>996</v>
      </c>
      <c r="H1681">
        <v>42050</v>
      </c>
      <c r="I1681">
        <v>39210</v>
      </c>
      <c r="J1681">
        <f t="shared" si="52"/>
        <v>1.0724305024228513</v>
      </c>
      <c r="K1681" s="3" t="b">
        <f t="shared" si="53"/>
        <v>0</v>
      </c>
      <c r="L1681" t="b">
        <v>0</v>
      </c>
    </row>
    <row r="1682" spans="1:12" x14ac:dyDescent="0.25">
      <c r="A1682" s="3" t="s">
        <v>172</v>
      </c>
      <c r="B1682" s="3" t="s">
        <v>76</v>
      </c>
      <c r="C1682" s="3" t="s">
        <v>96</v>
      </c>
      <c r="D1682" s="5">
        <v>43027.525694444441</v>
      </c>
      <c r="E1682" s="3" t="s">
        <v>1241</v>
      </c>
      <c r="F1682" s="3" t="s">
        <v>1241</v>
      </c>
      <c r="G1682" s="3" t="s">
        <v>996</v>
      </c>
      <c r="H1682">
        <v>36920</v>
      </c>
      <c r="I1682">
        <v>39231</v>
      </c>
      <c r="J1682">
        <f t="shared" si="52"/>
        <v>0.94109250337743111</v>
      </c>
      <c r="K1682" s="3" t="b">
        <f t="shared" si="53"/>
        <v>0</v>
      </c>
      <c r="L1682" t="b">
        <v>0</v>
      </c>
    </row>
    <row r="1683" spans="1:12" x14ac:dyDescent="0.25">
      <c r="A1683" s="3" t="s">
        <v>172</v>
      </c>
      <c r="B1683" s="3" t="s">
        <v>76</v>
      </c>
      <c r="C1683" s="3" t="s">
        <v>96</v>
      </c>
      <c r="D1683" s="5">
        <v>43027.529166666667</v>
      </c>
      <c r="E1683" s="3" t="s">
        <v>1242</v>
      </c>
      <c r="F1683" s="3" t="s">
        <v>1242</v>
      </c>
      <c r="G1683" s="3" t="s">
        <v>998</v>
      </c>
      <c r="H1683">
        <v>37490</v>
      </c>
      <c r="I1683">
        <v>40953</v>
      </c>
      <c r="J1683">
        <f t="shared" si="52"/>
        <v>0.91543965033086705</v>
      </c>
      <c r="K1683" s="3" t="b">
        <f t="shared" si="53"/>
        <v>0</v>
      </c>
      <c r="L1683" t="b">
        <v>0</v>
      </c>
    </row>
    <row r="1684" spans="1:12" x14ac:dyDescent="0.25">
      <c r="A1684" s="3" t="s">
        <v>172</v>
      </c>
      <c r="B1684" s="3" t="s">
        <v>76</v>
      </c>
      <c r="C1684" s="3" t="s">
        <v>96</v>
      </c>
      <c r="D1684" s="5">
        <v>43061.5625</v>
      </c>
      <c r="E1684" s="3" t="s">
        <v>1243</v>
      </c>
      <c r="F1684" s="3" t="s">
        <v>1243</v>
      </c>
      <c r="G1684" s="3" t="s">
        <v>996</v>
      </c>
      <c r="H1684">
        <v>36900</v>
      </c>
      <c r="I1684">
        <v>64440</v>
      </c>
      <c r="J1684">
        <f t="shared" si="52"/>
        <v>0.57262569832402233</v>
      </c>
      <c r="K1684" s="3" t="b">
        <f t="shared" si="53"/>
        <v>0</v>
      </c>
      <c r="L1684" t="b">
        <v>0</v>
      </c>
    </row>
    <row r="1685" spans="1:12" x14ac:dyDescent="0.25">
      <c r="A1685" s="3" t="s">
        <v>172</v>
      </c>
      <c r="B1685" s="3" t="s">
        <v>76</v>
      </c>
      <c r="C1685" s="3" t="s">
        <v>96</v>
      </c>
      <c r="D1685" s="5">
        <v>43061.565972222219</v>
      </c>
      <c r="E1685" s="3" t="s">
        <v>1244</v>
      </c>
      <c r="F1685" s="3" t="s">
        <v>1244</v>
      </c>
      <c r="G1685" s="3" t="s">
        <v>998</v>
      </c>
      <c r="H1685">
        <v>35870</v>
      </c>
      <c r="I1685">
        <v>48312</v>
      </c>
      <c r="J1685">
        <f t="shared" si="52"/>
        <v>0.74246564000662363</v>
      </c>
      <c r="K1685" s="3" t="b">
        <f t="shared" si="53"/>
        <v>0</v>
      </c>
      <c r="L1685" t="b">
        <v>0</v>
      </c>
    </row>
    <row r="1686" spans="1:12" x14ac:dyDescent="0.25">
      <c r="A1686" s="3" t="s">
        <v>172</v>
      </c>
      <c r="B1686" s="3" t="s">
        <v>76</v>
      </c>
      <c r="C1686" s="3" t="s">
        <v>96</v>
      </c>
      <c r="D1686" s="5">
        <v>43083.25</v>
      </c>
      <c r="E1686" s="3" t="s">
        <v>1245</v>
      </c>
      <c r="F1686" s="3" t="s">
        <v>1245</v>
      </c>
      <c r="G1686" s="3" t="s">
        <v>996</v>
      </c>
      <c r="H1686">
        <v>34320</v>
      </c>
      <c r="I1686">
        <v>38382</v>
      </c>
      <c r="J1686">
        <f t="shared" si="52"/>
        <v>0.89416914178521179</v>
      </c>
      <c r="K1686" s="3" t="b">
        <f t="shared" si="53"/>
        <v>0</v>
      </c>
      <c r="L1686" t="b">
        <v>0</v>
      </c>
    </row>
    <row r="1687" spans="1:12" x14ac:dyDescent="0.25">
      <c r="A1687" s="3" t="s">
        <v>172</v>
      </c>
      <c r="B1687" s="3" t="s">
        <v>76</v>
      </c>
      <c r="C1687" s="3" t="s">
        <v>96</v>
      </c>
      <c r="D1687" s="5">
        <v>43083.256944444445</v>
      </c>
      <c r="E1687" s="3" t="s">
        <v>1246</v>
      </c>
      <c r="F1687" s="3" t="s">
        <v>1246</v>
      </c>
      <c r="G1687" s="3" t="s">
        <v>998</v>
      </c>
      <c r="H1687">
        <v>33570</v>
      </c>
      <c r="I1687">
        <v>48764</v>
      </c>
      <c r="J1687">
        <f t="shared" si="52"/>
        <v>0.68841768517759006</v>
      </c>
      <c r="K1687" s="3" t="b">
        <f t="shared" si="53"/>
        <v>0</v>
      </c>
      <c r="L1687" t="b">
        <v>0</v>
      </c>
    </row>
    <row r="1688" spans="1:12" x14ac:dyDescent="0.25">
      <c r="A1688" s="3" t="s">
        <v>172</v>
      </c>
      <c r="B1688" s="3" t="s">
        <v>76</v>
      </c>
      <c r="C1688" s="3" t="s">
        <v>96</v>
      </c>
      <c r="D1688" s="5">
        <v>43108.302083333336</v>
      </c>
      <c r="E1688" s="3" t="s">
        <v>1247</v>
      </c>
      <c r="F1688" s="3" t="s">
        <v>1247</v>
      </c>
      <c r="G1688" s="3" t="s">
        <v>996</v>
      </c>
      <c r="H1688">
        <v>42880</v>
      </c>
      <c r="I1688">
        <v>41040</v>
      </c>
      <c r="J1688">
        <f t="shared" si="52"/>
        <v>1.0448343079922027</v>
      </c>
      <c r="K1688" s="3" t="b">
        <f t="shared" si="53"/>
        <v>0</v>
      </c>
      <c r="L1688" t="b">
        <v>0</v>
      </c>
    </row>
    <row r="1689" spans="1:12" x14ac:dyDescent="0.25">
      <c r="A1689" s="3" t="s">
        <v>172</v>
      </c>
      <c r="B1689" s="3" t="s">
        <v>76</v>
      </c>
      <c r="C1689" s="3" t="s">
        <v>96</v>
      </c>
      <c r="D1689" s="5">
        <v>43108.3125</v>
      </c>
      <c r="E1689" s="3" t="s">
        <v>1248</v>
      </c>
      <c r="F1689" s="3" t="s">
        <v>1248</v>
      </c>
      <c r="G1689" s="3" t="s">
        <v>998</v>
      </c>
      <c r="H1689">
        <v>38180</v>
      </c>
      <c r="I1689">
        <v>36596</v>
      </c>
      <c r="J1689">
        <f t="shared" si="52"/>
        <v>1.043283418952891</v>
      </c>
      <c r="K1689" s="3" t="b">
        <f t="shared" si="53"/>
        <v>0</v>
      </c>
      <c r="L1689" t="b">
        <v>0</v>
      </c>
    </row>
    <row r="1690" spans="1:12" x14ac:dyDescent="0.25">
      <c r="A1690" s="3" t="s">
        <v>172</v>
      </c>
      <c r="B1690" s="3" t="s">
        <v>76</v>
      </c>
      <c r="C1690" s="3" t="s">
        <v>97</v>
      </c>
      <c r="D1690" s="5">
        <v>42964.384027777778</v>
      </c>
      <c r="E1690" s="3" t="s">
        <v>1237</v>
      </c>
      <c r="F1690" s="3" t="s">
        <v>1237</v>
      </c>
      <c r="G1690" s="3" t="s">
        <v>996</v>
      </c>
      <c r="H1690">
        <v>61160</v>
      </c>
    </row>
    <row r="1691" spans="1:12" x14ac:dyDescent="0.25">
      <c r="A1691" s="3" t="s">
        <v>172</v>
      </c>
      <c r="B1691" s="3" t="s">
        <v>76</v>
      </c>
      <c r="C1691" s="3" t="s">
        <v>97</v>
      </c>
      <c r="D1691" s="5">
        <v>42964.39166666667</v>
      </c>
      <c r="E1691" s="3" t="s">
        <v>1238</v>
      </c>
      <c r="F1691" s="3" t="s">
        <v>1238</v>
      </c>
      <c r="G1691" s="3" t="s">
        <v>998</v>
      </c>
      <c r="H1691">
        <v>60700</v>
      </c>
    </row>
    <row r="1692" spans="1:12" x14ac:dyDescent="0.25">
      <c r="A1692" s="3" t="s">
        <v>172</v>
      </c>
      <c r="B1692" s="3" t="s">
        <v>76</v>
      </c>
      <c r="C1692" s="3" t="s">
        <v>97</v>
      </c>
      <c r="D1692" s="5">
        <v>42993.577777777777</v>
      </c>
      <c r="E1692" s="3" t="s">
        <v>1239</v>
      </c>
      <c r="F1692" s="3" t="s">
        <v>1239</v>
      </c>
      <c r="G1692" s="3" t="s">
        <v>998</v>
      </c>
    </row>
    <row r="1693" spans="1:12" x14ac:dyDescent="0.25">
      <c r="A1693" s="3" t="s">
        <v>172</v>
      </c>
      <c r="B1693" s="3" t="s">
        <v>76</v>
      </c>
      <c r="C1693" s="3" t="s">
        <v>97</v>
      </c>
      <c r="D1693" s="5">
        <v>42993.582638888889</v>
      </c>
      <c r="E1693" s="3" t="s">
        <v>1240</v>
      </c>
      <c r="F1693" s="3" t="s">
        <v>1240</v>
      </c>
      <c r="G1693" s="3" t="s">
        <v>996</v>
      </c>
    </row>
    <row r="1694" spans="1:12" x14ac:dyDescent="0.25">
      <c r="A1694" s="3" t="s">
        <v>172</v>
      </c>
      <c r="B1694" s="3" t="s">
        <v>76</v>
      </c>
      <c r="C1694" s="3" t="s">
        <v>97</v>
      </c>
      <c r="D1694" s="5">
        <v>43027.525694444441</v>
      </c>
      <c r="E1694" s="3" t="s">
        <v>1241</v>
      </c>
      <c r="F1694" s="3" t="s">
        <v>1241</v>
      </c>
      <c r="G1694" s="3" t="s">
        <v>996</v>
      </c>
    </row>
    <row r="1695" spans="1:12" x14ac:dyDescent="0.25">
      <c r="A1695" s="3" t="s">
        <v>172</v>
      </c>
      <c r="B1695" s="3" t="s">
        <v>76</v>
      </c>
      <c r="C1695" s="3" t="s">
        <v>97</v>
      </c>
      <c r="D1695" s="5">
        <v>43027.529166666667</v>
      </c>
      <c r="E1695" s="3" t="s">
        <v>1242</v>
      </c>
      <c r="F1695" s="3" t="s">
        <v>1242</v>
      </c>
      <c r="G1695" s="3" t="s">
        <v>998</v>
      </c>
    </row>
    <row r="1696" spans="1:12" x14ac:dyDescent="0.25">
      <c r="A1696" s="3" t="s">
        <v>172</v>
      </c>
      <c r="B1696" s="3" t="s">
        <v>76</v>
      </c>
      <c r="C1696" s="3" t="s">
        <v>97</v>
      </c>
      <c r="D1696" s="5">
        <v>43061.5625</v>
      </c>
      <c r="E1696" s="3" t="s">
        <v>1243</v>
      </c>
      <c r="F1696" s="3" t="s">
        <v>1243</v>
      </c>
      <c r="G1696" s="3" t="s">
        <v>996</v>
      </c>
    </row>
    <row r="1697" spans="1:12" x14ac:dyDescent="0.25">
      <c r="A1697" s="3" t="s">
        <v>172</v>
      </c>
      <c r="B1697" s="3" t="s">
        <v>76</v>
      </c>
      <c r="C1697" s="3" t="s">
        <v>97</v>
      </c>
      <c r="D1697" s="5">
        <v>43061.565972222219</v>
      </c>
      <c r="E1697" s="3" t="s">
        <v>1244</v>
      </c>
      <c r="F1697" s="3" t="s">
        <v>1244</v>
      </c>
      <c r="G1697" s="3" t="s">
        <v>998</v>
      </c>
    </row>
    <row r="1698" spans="1:12" x14ac:dyDescent="0.25">
      <c r="A1698" s="3" t="s">
        <v>172</v>
      </c>
      <c r="B1698" s="3" t="s">
        <v>76</v>
      </c>
      <c r="C1698" s="3" t="s">
        <v>97</v>
      </c>
      <c r="D1698" s="5">
        <v>43083.25</v>
      </c>
      <c r="E1698" s="3" t="s">
        <v>1245</v>
      </c>
      <c r="F1698" s="3" t="s">
        <v>1245</v>
      </c>
      <c r="G1698" s="3" t="s">
        <v>996</v>
      </c>
    </row>
    <row r="1699" spans="1:12" x14ac:dyDescent="0.25">
      <c r="A1699" s="3" t="s">
        <v>172</v>
      </c>
      <c r="B1699" s="3" t="s">
        <v>76</v>
      </c>
      <c r="C1699" s="3" t="s">
        <v>97</v>
      </c>
      <c r="D1699" s="5">
        <v>43083.256944444445</v>
      </c>
      <c r="E1699" s="3" t="s">
        <v>1246</v>
      </c>
      <c r="F1699" s="3" t="s">
        <v>1246</v>
      </c>
      <c r="G1699" s="3" t="s">
        <v>998</v>
      </c>
    </row>
    <row r="1700" spans="1:12" x14ac:dyDescent="0.25">
      <c r="A1700" s="3" t="s">
        <v>172</v>
      </c>
      <c r="B1700" s="3" t="s">
        <v>76</v>
      </c>
      <c r="C1700" s="3" t="s">
        <v>97</v>
      </c>
      <c r="D1700" s="5">
        <v>43108.302083333336</v>
      </c>
      <c r="E1700" s="3" t="s">
        <v>1247</v>
      </c>
      <c r="F1700" s="3" t="s">
        <v>1247</v>
      </c>
      <c r="G1700" s="3" t="s">
        <v>996</v>
      </c>
    </row>
    <row r="1701" spans="1:12" x14ac:dyDescent="0.25">
      <c r="A1701" s="3" t="s">
        <v>172</v>
      </c>
      <c r="B1701" s="3" t="s">
        <v>76</v>
      </c>
      <c r="C1701" s="3" t="s">
        <v>97</v>
      </c>
      <c r="D1701" s="5">
        <v>43108.3125</v>
      </c>
      <c r="E1701" s="3" t="s">
        <v>1248</v>
      </c>
      <c r="F1701" s="3" t="s">
        <v>1248</v>
      </c>
      <c r="G1701" s="3" t="s">
        <v>998</v>
      </c>
    </row>
    <row r="1702" spans="1:12" x14ac:dyDescent="0.25">
      <c r="A1702" s="3" t="s">
        <v>173</v>
      </c>
      <c r="B1702" s="3" t="s">
        <v>77</v>
      </c>
      <c r="C1702" s="3" t="s">
        <v>96</v>
      </c>
      <c r="D1702" s="5">
        <v>42964.470138888886</v>
      </c>
      <c r="E1702" s="3" t="s">
        <v>1249</v>
      </c>
      <c r="F1702" s="3" t="s">
        <v>1249</v>
      </c>
      <c r="G1702" s="3" t="s">
        <v>996</v>
      </c>
      <c r="H1702">
        <v>33890</v>
      </c>
      <c r="I1702">
        <v>60448</v>
      </c>
      <c r="J1702">
        <f t="shared" si="52"/>
        <v>0.56064716781365798</v>
      </c>
      <c r="K1702" s="3" t="b">
        <f t="shared" si="53"/>
        <v>0</v>
      </c>
      <c r="L1702" t="b">
        <v>0</v>
      </c>
    </row>
    <row r="1703" spans="1:12" x14ac:dyDescent="0.25">
      <c r="A1703" s="3" t="s">
        <v>173</v>
      </c>
      <c r="B1703" s="3" t="s">
        <v>77</v>
      </c>
      <c r="C1703" s="3" t="s">
        <v>96</v>
      </c>
      <c r="D1703" s="5">
        <v>42964.473611111112</v>
      </c>
      <c r="E1703" s="3" t="s">
        <v>1250</v>
      </c>
      <c r="F1703" s="3" t="s">
        <v>1250</v>
      </c>
      <c r="G1703" s="3" t="s">
        <v>998</v>
      </c>
      <c r="H1703">
        <v>34250</v>
      </c>
      <c r="I1703">
        <v>42236</v>
      </c>
      <c r="J1703">
        <f t="shared" si="52"/>
        <v>0.8109195946585851</v>
      </c>
      <c r="K1703" s="3" t="b">
        <f t="shared" si="53"/>
        <v>0</v>
      </c>
      <c r="L1703" t="b">
        <v>0</v>
      </c>
    </row>
    <row r="1704" spans="1:12" x14ac:dyDescent="0.25">
      <c r="A1704" s="3" t="s">
        <v>173</v>
      </c>
      <c r="B1704" s="3" t="s">
        <v>77</v>
      </c>
      <c r="C1704" s="3" t="s">
        <v>96</v>
      </c>
      <c r="D1704" s="5">
        <v>42993.674305555556</v>
      </c>
      <c r="E1704" s="3" t="s">
        <v>1251</v>
      </c>
      <c r="F1704" s="3" t="s">
        <v>1251</v>
      </c>
      <c r="G1704" s="3" t="s">
        <v>996</v>
      </c>
      <c r="H1704">
        <v>40010</v>
      </c>
      <c r="I1704">
        <v>38553</v>
      </c>
      <c r="J1704">
        <f t="shared" si="52"/>
        <v>1.0377921303141131</v>
      </c>
      <c r="K1704" s="3" t="b">
        <f t="shared" si="53"/>
        <v>0</v>
      </c>
      <c r="L1704" t="b">
        <v>0</v>
      </c>
    </row>
    <row r="1705" spans="1:12" x14ac:dyDescent="0.25">
      <c r="A1705" s="3" t="s">
        <v>173</v>
      </c>
      <c r="B1705" s="3" t="s">
        <v>77</v>
      </c>
      <c r="C1705" s="3" t="s">
        <v>96</v>
      </c>
      <c r="D1705" s="5">
        <v>42993.679166666669</v>
      </c>
      <c r="E1705" s="3" t="s">
        <v>1252</v>
      </c>
      <c r="F1705" s="3" t="s">
        <v>1252</v>
      </c>
      <c r="G1705" s="3" t="s">
        <v>998</v>
      </c>
      <c r="H1705">
        <v>41710</v>
      </c>
      <c r="I1705">
        <v>38608</v>
      </c>
      <c r="J1705">
        <f t="shared" si="52"/>
        <v>1.0803460422710318</v>
      </c>
      <c r="K1705" s="3" t="b">
        <f t="shared" si="53"/>
        <v>0</v>
      </c>
      <c r="L1705" t="b">
        <v>0</v>
      </c>
    </row>
    <row r="1706" spans="1:12" x14ac:dyDescent="0.25">
      <c r="A1706" s="3" t="s">
        <v>173</v>
      </c>
      <c r="B1706" s="3" t="s">
        <v>77</v>
      </c>
      <c r="C1706" s="3" t="s">
        <v>96</v>
      </c>
      <c r="D1706" s="5">
        <v>43027.611111111109</v>
      </c>
      <c r="E1706" s="3" t="s">
        <v>1253</v>
      </c>
      <c r="F1706" s="3" t="s">
        <v>1253</v>
      </c>
      <c r="G1706" s="3" t="s">
        <v>996</v>
      </c>
      <c r="H1706">
        <v>36800</v>
      </c>
      <c r="I1706">
        <v>34500</v>
      </c>
      <c r="J1706">
        <f t="shared" si="52"/>
        <v>1.0666666666666667</v>
      </c>
      <c r="K1706" s="3" t="b">
        <f t="shared" si="53"/>
        <v>0</v>
      </c>
      <c r="L1706" t="b">
        <v>0</v>
      </c>
    </row>
    <row r="1707" spans="1:12" x14ac:dyDescent="0.25">
      <c r="A1707" s="3" t="s">
        <v>173</v>
      </c>
      <c r="B1707" s="3" t="s">
        <v>77</v>
      </c>
      <c r="C1707" s="3" t="s">
        <v>96</v>
      </c>
      <c r="D1707" s="5">
        <v>43027.615972222222</v>
      </c>
      <c r="E1707" s="3" t="s">
        <v>1254</v>
      </c>
      <c r="F1707" s="3" t="s">
        <v>1254</v>
      </c>
      <c r="G1707" s="3" t="s">
        <v>998</v>
      </c>
      <c r="H1707">
        <v>35990</v>
      </c>
      <c r="I1707">
        <v>27957</v>
      </c>
      <c r="J1707">
        <f t="shared" si="52"/>
        <v>1.2873341202561075</v>
      </c>
      <c r="K1707" s="3" t="b">
        <f t="shared" si="53"/>
        <v>0</v>
      </c>
      <c r="L1707" t="b">
        <v>0</v>
      </c>
    </row>
    <row r="1708" spans="1:12" x14ac:dyDescent="0.25">
      <c r="A1708" s="3" t="s">
        <v>173</v>
      </c>
      <c r="B1708" s="3" t="s">
        <v>77</v>
      </c>
      <c r="C1708" s="3" t="s">
        <v>96</v>
      </c>
      <c r="D1708" s="5">
        <v>43055.517361111109</v>
      </c>
      <c r="E1708" s="3" t="s">
        <v>1255</v>
      </c>
      <c r="F1708" s="3" t="s">
        <v>1255</v>
      </c>
      <c r="G1708" s="3" t="s">
        <v>996</v>
      </c>
      <c r="H1708">
        <v>37750</v>
      </c>
      <c r="I1708">
        <v>37249</v>
      </c>
      <c r="J1708">
        <f t="shared" si="52"/>
        <v>1.0134500255040404</v>
      </c>
      <c r="K1708" s="3" t="b">
        <f t="shared" si="53"/>
        <v>0</v>
      </c>
      <c r="L1708" t="b">
        <v>0</v>
      </c>
    </row>
    <row r="1709" spans="1:12" x14ac:dyDescent="0.25">
      <c r="A1709" s="3" t="s">
        <v>173</v>
      </c>
      <c r="B1709" s="3" t="s">
        <v>77</v>
      </c>
      <c r="C1709" s="3" t="s">
        <v>96</v>
      </c>
      <c r="D1709" s="5">
        <v>43055.522222222222</v>
      </c>
      <c r="E1709" s="3" t="s">
        <v>1256</v>
      </c>
      <c r="F1709" s="3" t="s">
        <v>1256</v>
      </c>
      <c r="G1709" s="3" t="s">
        <v>998</v>
      </c>
      <c r="H1709">
        <v>38230</v>
      </c>
      <c r="I1709">
        <v>40180</v>
      </c>
      <c r="J1709">
        <f t="shared" si="52"/>
        <v>0.95146839223494273</v>
      </c>
      <c r="K1709" s="3" t="b">
        <f t="shared" si="53"/>
        <v>0</v>
      </c>
      <c r="L1709" t="b">
        <v>0</v>
      </c>
    </row>
    <row r="1710" spans="1:12" x14ac:dyDescent="0.25">
      <c r="A1710" s="3" t="s">
        <v>173</v>
      </c>
      <c r="B1710" s="3" t="s">
        <v>77</v>
      </c>
      <c r="C1710" s="3" t="s">
        <v>96</v>
      </c>
      <c r="D1710" s="5">
        <v>43076.534722222219</v>
      </c>
      <c r="E1710" s="3" t="s">
        <v>1257</v>
      </c>
      <c r="F1710" s="3" t="s">
        <v>1257</v>
      </c>
      <c r="G1710" s="3" t="s">
        <v>996</v>
      </c>
      <c r="H1710">
        <v>24780</v>
      </c>
      <c r="I1710">
        <v>27600</v>
      </c>
      <c r="J1710">
        <f t="shared" si="52"/>
        <v>0.89782608695652177</v>
      </c>
      <c r="K1710" s="3" t="b">
        <f t="shared" si="53"/>
        <v>0</v>
      </c>
      <c r="L1710" t="b">
        <v>0</v>
      </c>
    </row>
    <row r="1711" spans="1:12" x14ac:dyDescent="0.25">
      <c r="A1711" s="3" t="s">
        <v>173</v>
      </c>
      <c r="B1711" s="3" t="s">
        <v>77</v>
      </c>
      <c r="C1711" s="3" t="s">
        <v>96</v>
      </c>
      <c r="D1711" s="5">
        <v>43076.541666666664</v>
      </c>
      <c r="E1711" s="3" t="s">
        <v>1258</v>
      </c>
      <c r="F1711" s="3" t="s">
        <v>1258</v>
      </c>
      <c r="G1711" s="3" t="s">
        <v>998</v>
      </c>
      <c r="H1711">
        <v>37560</v>
      </c>
      <c r="I1711">
        <v>30983</v>
      </c>
      <c r="J1711">
        <f t="shared" si="52"/>
        <v>1.2122777006745635</v>
      </c>
      <c r="K1711" s="3" t="b">
        <f t="shared" si="53"/>
        <v>0</v>
      </c>
      <c r="L1711" t="b">
        <v>0</v>
      </c>
    </row>
    <row r="1712" spans="1:12" x14ac:dyDescent="0.25">
      <c r="A1712" s="3" t="s">
        <v>173</v>
      </c>
      <c r="B1712" s="3" t="s">
        <v>77</v>
      </c>
      <c r="C1712" s="3" t="s">
        <v>96</v>
      </c>
      <c r="D1712" s="5">
        <v>43105.422222222223</v>
      </c>
      <c r="E1712" s="3" t="s">
        <v>1259</v>
      </c>
      <c r="F1712" s="3" t="s">
        <v>1259</v>
      </c>
      <c r="G1712" s="3" t="s">
        <v>996</v>
      </c>
      <c r="H1712">
        <v>45030</v>
      </c>
      <c r="I1712">
        <v>37515</v>
      </c>
      <c r="J1712">
        <f t="shared" si="52"/>
        <v>1.2003198720511796</v>
      </c>
      <c r="K1712" s="3" t="b">
        <f t="shared" si="53"/>
        <v>0</v>
      </c>
      <c r="L1712" t="b">
        <v>0</v>
      </c>
    </row>
    <row r="1713" spans="1:12" x14ac:dyDescent="0.25">
      <c r="A1713" s="3" t="s">
        <v>173</v>
      </c>
      <c r="B1713" s="3" t="s">
        <v>77</v>
      </c>
      <c r="C1713" s="3" t="s">
        <v>96</v>
      </c>
      <c r="D1713" s="5">
        <v>43105.429166666669</v>
      </c>
      <c r="E1713" s="3" t="s">
        <v>1260</v>
      </c>
      <c r="F1713" s="3" t="s">
        <v>1260</v>
      </c>
      <c r="G1713" s="3" t="s">
        <v>998</v>
      </c>
      <c r="H1713">
        <v>44680</v>
      </c>
      <c r="I1713">
        <v>37925</v>
      </c>
      <c r="J1713">
        <f t="shared" si="52"/>
        <v>1.1781147000659196</v>
      </c>
      <c r="K1713" s="3" t="b">
        <f t="shared" si="53"/>
        <v>0</v>
      </c>
      <c r="L1713" t="b">
        <v>0</v>
      </c>
    </row>
    <row r="1714" spans="1:12" x14ac:dyDescent="0.25">
      <c r="A1714" s="3" t="s">
        <v>173</v>
      </c>
      <c r="B1714" s="3" t="s">
        <v>77</v>
      </c>
      <c r="C1714" s="3" t="s">
        <v>97</v>
      </c>
      <c r="D1714" s="5">
        <v>42964.470138888886</v>
      </c>
      <c r="E1714" s="3" t="s">
        <v>1249</v>
      </c>
      <c r="F1714" s="3" t="s">
        <v>1249</v>
      </c>
      <c r="G1714" s="3" t="s">
        <v>996</v>
      </c>
      <c r="H1714">
        <v>60250</v>
      </c>
    </row>
    <row r="1715" spans="1:12" x14ac:dyDescent="0.25">
      <c r="A1715" s="3" t="s">
        <v>173</v>
      </c>
      <c r="B1715" s="3" t="s">
        <v>77</v>
      </c>
      <c r="C1715" s="3" t="s">
        <v>97</v>
      </c>
      <c r="D1715" s="5">
        <v>42964.473611111112</v>
      </c>
      <c r="E1715" s="3" t="s">
        <v>1250</v>
      </c>
      <c r="F1715" s="3" t="s">
        <v>1250</v>
      </c>
      <c r="G1715" s="3" t="s">
        <v>998</v>
      </c>
      <c r="H1715">
        <v>60440</v>
      </c>
    </row>
    <row r="1716" spans="1:12" x14ac:dyDescent="0.25">
      <c r="A1716" s="3" t="s">
        <v>173</v>
      </c>
      <c r="B1716" s="3" t="s">
        <v>77</v>
      </c>
      <c r="C1716" s="3" t="s">
        <v>97</v>
      </c>
      <c r="D1716" s="5">
        <v>42993.674305555556</v>
      </c>
      <c r="E1716" s="3" t="s">
        <v>1251</v>
      </c>
      <c r="F1716" s="3" t="s">
        <v>1251</v>
      </c>
      <c r="G1716" s="3" t="s">
        <v>996</v>
      </c>
    </row>
    <row r="1717" spans="1:12" x14ac:dyDescent="0.25">
      <c r="A1717" s="3" t="s">
        <v>173</v>
      </c>
      <c r="B1717" s="3" t="s">
        <v>77</v>
      </c>
      <c r="C1717" s="3" t="s">
        <v>97</v>
      </c>
      <c r="D1717" s="5">
        <v>42993.679166666669</v>
      </c>
      <c r="E1717" s="3" t="s">
        <v>1252</v>
      </c>
      <c r="F1717" s="3" t="s">
        <v>1252</v>
      </c>
      <c r="G1717" s="3" t="s">
        <v>998</v>
      </c>
    </row>
    <row r="1718" spans="1:12" x14ac:dyDescent="0.25">
      <c r="A1718" s="3" t="s">
        <v>173</v>
      </c>
      <c r="B1718" s="3" t="s">
        <v>77</v>
      </c>
      <c r="C1718" s="3" t="s">
        <v>97</v>
      </c>
      <c r="D1718" s="5">
        <v>43027.611111111109</v>
      </c>
      <c r="E1718" s="3" t="s">
        <v>1253</v>
      </c>
      <c r="F1718" s="3" t="s">
        <v>1253</v>
      </c>
      <c r="G1718" s="3" t="s">
        <v>996</v>
      </c>
    </row>
    <row r="1719" spans="1:12" x14ac:dyDescent="0.25">
      <c r="A1719" s="3" t="s">
        <v>173</v>
      </c>
      <c r="B1719" s="3" t="s">
        <v>77</v>
      </c>
      <c r="C1719" s="3" t="s">
        <v>97</v>
      </c>
      <c r="D1719" s="5">
        <v>43027.615972222222</v>
      </c>
      <c r="E1719" s="3" t="s">
        <v>1254</v>
      </c>
      <c r="F1719" s="3" t="s">
        <v>1254</v>
      </c>
      <c r="G1719" s="3" t="s">
        <v>998</v>
      </c>
    </row>
    <row r="1720" spans="1:12" x14ac:dyDescent="0.25">
      <c r="A1720" s="3" t="s">
        <v>173</v>
      </c>
      <c r="B1720" s="3" t="s">
        <v>77</v>
      </c>
      <c r="C1720" s="3" t="s">
        <v>97</v>
      </c>
      <c r="D1720" s="5">
        <v>43055.517361111109</v>
      </c>
      <c r="E1720" s="3" t="s">
        <v>1255</v>
      </c>
      <c r="F1720" s="3" t="s">
        <v>1255</v>
      </c>
      <c r="G1720" s="3" t="s">
        <v>996</v>
      </c>
    </row>
    <row r="1721" spans="1:12" x14ac:dyDescent="0.25">
      <c r="A1721" s="3" t="s">
        <v>173</v>
      </c>
      <c r="B1721" s="3" t="s">
        <v>77</v>
      </c>
      <c r="C1721" s="3" t="s">
        <v>97</v>
      </c>
      <c r="D1721" s="5">
        <v>43055.522222222222</v>
      </c>
      <c r="E1721" s="3" t="s">
        <v>1256</v>
      </c>
      <c r="F1721" s="3" t="s">
        <v>1256</v>
      </c>
      <c r="G1721" s="3" t="s">
        <v>998</v>
      </c>
    </row>
    <row r="1722" spans="1:12" x14ac:dyDescent="0.25">
      <c r="A1722" s="3" t="s">
        <v>173</v>
      </c>
      <c r="B1722" s="3" t="s">
        <v>77</v>
      </c>
      <c r="C1722" s="3" t="s">
        <v>97</v>
      </c>
      <c r="D1722" s="5">
        <v>43076.534722222219</v>
      </c>
      <c r="E1722" s="3" t="s">
        <v>1257</v>
      </c>
      <c r="F1722" s="3" t="s">
        <v>1257</v>
      </c>
      <c r="G1722" s="3" t="s">
        <v>996</v>
      </c>
    </row>
    <row r="1723" spans="1:12" x14ac:dyDescent="0.25">
      <c r="A1723" s="3" t="s">
        <v>173</v>
      </c>
      <c r="B1723" s="3" t="s">
        <v>77</v>
      </c>
      <c r="C1723" s="3" t="s">
        <v>97</v>
      </c>
      <c r="D1723" s="5">
        <v>43076.541666666664</v>
      </c>
      <c r="E1723" s="3" t="s">
        <v>1258</v>
      </c>
      <c r="F1723" s="3" t="s">
        <v>1258</v>
      </c>
      <c r="G1723" s="3" t="s">
        <v>998</v>
      </c>
    </row>
    <row r="1724" spans="1:12" x14ac:dyDescent="0.25">
      <c r="A1724" s="3" t="s">
        <v>173</v>
      </c>
      <c r="B1724" s="3" t="s">
        <v>77</v>
      </c>
      <c r="C1724" s="3" t="s">
        <v>97</v>
      </c>
      <c r="D1724" s="5">
        <v>43105.422222222223</v>
      </c>
      <c r="E1724" s="3" t="s">
        <v>1259</v>
      </c>
      <c r="F1724" s="3" t="s">
        <v>1259</v>
      </c>
      <c r="G1724" s="3" t="s">
        <v>996</v>
      </c>
    </row>
    <row r="1725" spans="1:12" x14ac:dyDescent="0.25">
      <c r="A1725" s="3" t="s">
        <v>173</v>
      </c>
      <c r="B1725" s="3" t="s">
        <v>77</v>
      </c>
      <c r="C1725" s="3" t="s">
        <v>97</v>
      </c>
      <c r="D1725" s="5">
        <v>43105.429166666669</v>
      </c>
      <c r="E1725" s="3" t="s">
        <v>1260</v>
      </c>
      <c r="F1725" s="3" t="s">
        <v>1260</v>
      </c>
      <c r="G1725" s="3" t="s">
        <v>998</v>
      </c>
    </row>
    <row r="1726" spans="1:12" x14ac:dyDescent="0.25">
      <c r="A1726" s="3" t="s">
        <v>174</v>
      </c>
      <c r="B1726" s="3" t="s">
        <v>78</v>
      </c>
      <c r="C1726" s="3" t="s">
        <v>96</v>
      </c>
      <c r="D1726" s="5">
        <v>42964.430555555555</v>
      </c>
      <c r="E1726" s="3" t="s">
        <v>1261</v>
      </c>
      <c r="F1726" s="3" t="s">
        <v>1261</v>
      </c>
      <c r="G1726" s="3" t="s">
        <v>996</v>
      </c>
      <c r="H1726">
        <v>40860</v>
      </c>
      <c r="I1726">
        <v>32806</v>
      </c>
      <c r="J1726">
        <f t="shared" si="52"/>
        <v>1.2455038712430653</v>
      </c>
      <c r="K1726" s="3" t="b">
        <f t="shared" si="53"/>
        <v>0</v>
      </c>
      <c r="L1726" t="b">
        <v>0</v>
      </c>
    </row>
    <row r="1727" spans="1:12" x14ac:dyDescent="0.25">
      <c r="A1727" s="3" t="s">
        <v>174</v>
      </c>
      <c r="B1727" s="3" t="s">
        <v>78</v>
      </c>
      <c r="C1727" s="3" t="s">
        <v>96</v>
      </c>
      <c r="D1727" s="5">
        <v>42964.435416666667</v>
      </c>
      <c r="E1727" s="3" t="s">
        <v>1262</v>
      </c>
      <c r="F1727" s="3" t="s">
        <v>1262</v>
      </c>
      <c r="G1727" s="3" t="s">
        <v>998</v>
      </c>
      <c r="H1727">
        <v>33860</v>
      </c>
      <c r="I1727">
        <v>54776</v>
      </c>
      <c r="J1727">
        <f t="shared" si="52"/>
        <v>0.61815393603037827</v>
      </c>
      <c r="K1727" s="3" t="b">
        <f t="shared" si="53"/>
        <v>0</v>
      </c>
      <c r="L1727" t="b">
        <v>0</v>
      </c>
    </row>
    <row r="1728" spans="1:12" x14ac:dyDescent="0.25">
      <c r="A1728" s="3" t="s">
        <v>174</v>
      </c>
      <c r="B1728" s="3" t="s">
        <v>78</v>
      </c>
      <c r="C1728" s="3" t="s">
        <v>96</v>
      </c>
      <c r="D1728" s="5">
        <v>42993.62222222222</v>
      </c>
      <c r="E1728" s="3" t="s">
        <v>1263</v>
      </c>
      <c r="F1728" s="3" t="s">
        <v>1263</v>
      </c>
      <c r="G1728" s="3" t="s">
        <v>996</v>
      </c>
      <c r="H1728">
        <v>40550</v>
      </c>
      <c r="I1728">
        <v>36742</v>
      </c>
      <c r="J1728">
        <f t="shared" si="52"/>
        <v>1.1036416090577541</v>
      </c>
      <c r="K1728" s="3" t="b">
        <f t="shared" si="53"/>
        <v>0</v>
      </c>
      <c r="L1728" t="b">
        <v>0</v>
      </c>
    </row>
    <row r="1729" spans="1:12" x14ac:dyDescent="0.25">
      <c r="A1729" s="3" t="s">
        <v>174</v>
      </c>
      <c r="B1729" s="3" t="s">
        <v>78</v>
      </c>
      <c r="C1729" s="3" t="s">
        <v>96</v>
      </c>
      <c r="D1729" s="5">
        <v>42993.626388888886</v>
      </c>
      <c r="E1729" s="3" t="s">
        <v>1264</v>
      </c>
      <c r="F1729" s="3" t="s">
        <v>1264</v>
      </c>
      <c r="G1729" s="3" t="s">
        <v>998</v>
      </c>
      <c r="H1729">
        <v>41680</v>
      </c>
      <c r="I1729">
        <v>38757</v>
      </c>
      <c r="J1729">
        <f t="shared" si="52"/>
        <v>1.0754186340532033</v>
      </c>
      <c r="K1729" s="3" t="b">
        <f t="shared" si="53"/>
        <v>0</v>
      </c>
      <c r="L1729" t="b">
        <v>0</v>
      </c>
    </row>
    <row r="1730" spans="1:12" x14ac:dyDescent="0.25">
      <c r="A1730" s="3" t="s">
        <v>174</v>
      </c>
      <c r="B1730" s="3" t="s">
        <v>78</v>
      </c>
      <c r="C1730" s="3" t="s">
        <v>96</v>
      </c>
      <c r="D1730" s="5">
        <v>43027.555555555555</v>
      </c>
      <c r="E1730" s="3" t="s">
        <v>1265</v>
      </c>
      <c r="F1730" s="3" t="s">
        <v>1265</v>
      </c>
      <c r="G1730" s="3" t="s">
        <v>996</v>
      </c>
      <c r="H1730">
        <v>36930</v>
      </c>
      <c r="I1730">
        <v>40762</v>
      </c>
      <c r="J1730">
        <f t="shared" si="52"/>
        <v>0.90599087385309851</v>
      </c>
      <c r="K1730" s="3" t="b">
        <f t="shared" si="53"/>
        <v>0</v>
      </c>
      <c r="L1730" t="b">
        <v>0</v>
      </c>
    </row>
    <row r="1731" spans="1:12" x14ac:dyDescent="0.25">
      <c r="A1731" s="3" t="s">
        <v>174</v>
      </c>
      <c r="B1731" s="3" t="s">
        <v>78</v>
      </c>
      <c r="C1731" s="3" t="s">
        <v>96</v>
      </c>
      <c r="D1731" s="5">
        <v>43027.559027777781</v>
      </c>
      <c r="E1731" s="3" t="s">
        <v>1266</v>
      </c>
      <c r="F1731" s="3" t="s">
        <v>1266</v>
      </c>
      <c r="G1731" s="3" t="s">
        <v>998</v>
      </c>
      <c r="H1731">
        <v>36910</v>
      </c>
      <c r="I1731">
        <v>34000</v>
      </c>
      <c r="J1731">
        <f t="shared" si="52"/>
        <v>1.0855882352941177</v>
      </c>
      <c r="K1731" s="3" t="b">
        <f t="shared" si="53"/>
        <v>0</v>
      </c>
      <c r="L1731" t="b">
        <v>0</v>
      </c>
    </row>
    <row r="1732" spans="1:12" x14ac:dyDescent="0.25">
      <c r="A1732" s="3" t="s">
        <v>174</v>
      </c>
      <c r="B1732" s="3" t="s">
        <v>78</v>
      </c>
      <c r="C1732" s="3" t="s">
        <v>96</v>
      </c>
      <c r="D1732" s="5">
        <v>43055.476388888892</v>
      </c>
      <c r="E1732" s="3" t="s">
        <v>1267</v>
      </c>
      <c r="F1732" s="3" t="s">
        <v>1267</v>
      </c>
      <c r="G1732" s="3" t="s">
        <v>996</v>
      </c>
      <c r="H1732">
        <v>36640</v>
      </c>
      <c r="I1732">
        <v>39989</v>
      </c>
      <c r="J1732">
        <f t="shared" si="52"/>
        <v>0.91625196929155517</v>
      </c>
      <c r="K1732" s="3" t="b">
        <f t="shared" si="53"/>
        <v>0</v>
      </c>
      <c r="L1732" t="b">
        <v>0</v>
      </c>
    </row>
    <row r="1733" spans="1:12" x14ac:dyDescent="0.25">
      <c r="A1733" s="3" t="s">
        <v>174</v>
      </c>
      <c r="B1733" s="3" t="s">
        <v>78</v>
      </c>
      <c r="C1733" s="3" t="s">
        <v>96</v>
      </c>
      <c r="D1733" s="5">
        <v>43055.479861111111</v>
      </c>
      <c r="E1733" s="3" t="s">
        <v>1268</v>
      </c>
      <c r="F1733" s="3" t="s">
        <v>1268</v>
      </c>
      <c r="G1733" s="3" t="s">
        <v>998</v>
      </c>
      <c r="H1733">
        <v>37870</v>
      </c>
      <c r="I1733">
        <v>39277</v>
      </c>
      <c r="J1733">
        <f t="shared" si="52"/>
        <v>0.9641775084655142</v>
      </c>
      <c r="K1733" s="3" t="b">
        <f t="shared" si="53"/>
        <v>0</v>
      </c>
      <c r="L1733" t="b">
        <v>0</v>
      </c>
    </row>
    <row r="1734" spans="1:12" x14ac:dyDescent="0.25">
      <c r="A1734" s="3" t="s">
        <v>174</v>
      </c>
      <c r="B1734" s="3" t="s">
        <v>78</v>
      </c>
      <c r="C1734" s="3" t="s">
        <v>96</v>
      </c>
      <c r="D1734" s="5">
        <v>43076.490277777775</v>
      </c>
      <c r="E1734" s="3" t="s">
        <v>1269</v>
      </c>
      <c r="F1734" s="3" t="s">
        <v>1269</v>
      </c>
      <c r="G1734" s="3" t="s">
        <v>996</v>
      </c>
      <c r="H1734">
        <v>30280</v>
      </c>
      <c r="I1734">
        <v>30716</v>
      </c>
      <c r="J1734">
        <f t="shared" si="52"/>
        <v>0.98580544341711163</v>
      </c>
      <c r="K1734" s="3" t="b">
        <f t="shared" si="53"/>
        <v>0</v>
      </c>
      <c r="L1734" t="b">
        <v>0</v>
      </c>
    </row>
    <row r="1735" spans="1:12" x14ac:dyDescent="0.25">
      <c r="A1735" s="3" t="s">
        <v>174</v>
      </c>
      <c r="B1735" s="3" t="s">
        <v>78</v>
      </c>
      <c r="C1735" s="3" t="s">
        <v>96</v>
      </c>
      <c r="D1735" s="5">
        <v>43076.498611111114</v>
      </c>
      <c r="E1735" s="3" t="s">
        <v>1270</v>
      </c>
      <c r="F1735" s="3" t="s">
        <v>1270</v>
      </c>
      <c r="G1735" s="3" t="s">
        <v>998</v>
      </c>
      <c r="H1735">
        <v>37600</v>
      </c>
      <c r="I1735">
        <v>40496</v>
      </c>
      <c r="J1735">
        <f t="shared" si="52"/>
        <v>0.92848676412485187</v>
      </c>
      <c r="K1735" s="3" t="b">
        <f t="shared" si="53"/>
        <v>0</v>
      </c>
      <c r="L1735" t="b">
        <v>0</v>
      </c>
    </row>
    <row r="1736" spans="1:12" x14ac:dyDescent="0.25">
      <c r="A1736" s="3" t="s">
        <v>174</v>
      </c>
      <c r="B1736" s="3" t="s">
        <v>78</v>
      </c>
      <c r="C1736" s="3" t="s">
        <v>96</v>
      </c>
      <c r="D1736" s="5">
        <v>43105.40625</v>
      </c>
      <c r="E1736" s="3" t="s">
        <v>1271</v>
      </c>
      <c r="F1736" s="3" t="s">
        <v>1271</v>
      </c>
      <c r="G1736" s="3" t="s">
        <v>996</v>
      </c>
      <c r="H1736">
        <v>44950</v>
      </c>
      <c r="I1736">
        <v>39126</v>
      </c>
      <c r="J1736">
        <f t="shared" si="52"/>
        <v>1.148852425497112</v>
      </c>
      <c r="K1736" s="3" t="b">
        <f t="shared" si="53"/>
        <v>0</v>
      </c>
      <c r="L1736" t="b">
        <v>0</v>
      </c>
    </row>
    <row r="1737" spans="1:12" x14ac:dyDescent="0.25">
      <c r="A1737" s="3" t="s">
        <v>174</v>
      </c>
      <c r="B1737" s="3" t="s">
        <v>78</v>
      </c>
      <c r="C1737" s="3" t="s">
        <v>96</v>
      </c>
      <c r="D1737" s="5">
        <v>43105.413888888892</v>
      </c>
      <c r="E1737" s="3" t="s">
        <v>1272</v>
      </c>
      <c r="F1737" s="3" t="s">
        <v>1272</v>
      </c>
      <c r="G1737" s="3" t="s">
        <v>998</v>
      </c>
      <c r="H1737">
        <v>45510</v>
      </c>
      <c r="I1737">
        <v>39726</v>
      </c>
      <c r="J1737">
        <f t="shared" si="52"/>
        <v>1.1455973417912702</v>
      </c>
      <c r="K1737" s="3" t="b">
        <f t="shared" si="53"/>
        <v>0</v>
      </c>
      <c r="L1737" t="b">
        <v>0</v>
      </c>
    </row>
    <row r="1738" spans="1:12" x14ac:dyDescent="0.25">
      <c r="A1738" s="3" t="s">
        <v>174</v>
      </c>
      <c r="B1738" s="3" t="s">
        <v>78</v>
      </c>
      <c r="C1738" s="3" t="s">
        <v>97</v>
      </c>
      <c r="D1738" s="5">
        <v>42964.430555555555</v>
      </c>
      <c r="E1738" s="3" t="s">
        <v>1261</v>
      </c>
      <c r="F1738" s="3" t="s">
        <v>1261</v>
      </c>
      <c r="G1738" s="3" t="s">
        <v>996</v>
      </c>
      <c r="H1738">
        <v>59310</v>
      </c>
    </row>
    <row r="1739" spans="1:12" x14ac:dyDescent="0.25">
      <c r="A1739" s="3" t="s">
        <v>174</v>
      </c>
      <c r="B1739" s="3" t="s">
        <v>78</v>
      </c>
      <c r="C1739" s="3" t="s">
        <v>97</v>
      </c>
      <c r="D1739" s="5">
        <v>42964.435416666667</v>
      </c>
      <c r="E1739" s="3" t="s">
        <v>1262</v>
      </c>
      <c r="F1739" s="3" t="s">
        <v>1262</v>
      </c>
      <c r="G1739" s="3" t="s">
        <v>998</v>
      </c>
      <c r="H1739">
        <v>59470</v>
      </c>
    </row>
    <row r="1740" spans="1:12" x14ac:dyDescent="0.25">
      <c r="A1740" s="3" t="s">
        <v>174</v>
      </c>
      <c r="B1740" s="3" t="s">
        <v>78</v>
      </c>
      <c r="C1740" s="3" t="s">
        <v>97</v>
      </c>
      <c r="D1740" s="5">
        <v>42993.62222222222</v>
      </c>
      <c r="E1740" s="3" t="s">
        <v>1263</v>
      </c>
      <c r="F1740" s="3" t="s">
        <v>1263</v>
      </c>
      <c r="G1740" s="3" t="s">
        <v>996</v>
      </c>
    </row>
    <row r="1741" spans="1:12" x14ac:dyDescent="0.25">
      <c r="A1741" s="3" t="s">
        <v>174</v>
      </c>
      <c r="B1741" s="3" t="s">
        <v>78</v>
      </c>
      <c r="C1741" s="3" t="s">
        <v>97</v>
      </c>
      <c r="D1741" s="5">
        <v>42993.626388888886</v>
      </c>
      <c r="E1741" s="3" t="s">
        <v>1264</v>
      </c>
      <c r="F1741" s="3" t="s">
        <v>1264</v>
      </c>
      <c r="G1741" s="3" t="s">
        <v>998</v>
      </c>
    </row>
    <row r="1742" spans="1:12" x14ac:dyDescent="0.25">
      <c r="A1742" s="3" t="s">
        <v>174</v>
      </c>
      <c r="B1742" s="3" t="s">
        <v>78</v>
      </c>
      <c r="C1742" s="3" t="s">
        <v>97</v>
      </c>
      <c r="D1742" s="5">
        <v>43027.555555555555</v>
      </c>
      <c r="E1742" s="3" t="s">
        <v>1265</v>
      </c>
      <c r="F1742" s="3" t="s">
        <v>1265</v>
      </c>
      <c r="G1742" s="3" t="s">
        <v>996</v>
      </c>
    </row>
    <row r="1743" spans="1:12" x14ac:dyDescent="0.25">
      <c r="A1743" s="3" t="s">
        <v>174</v>
      </c>
      <c r="B1743" s="3" t="s">
        <v>78</v>
      </c>
      <c r="C1743" s="3" t="s">
        <v>97</v>
      </c>
      <c r="D1743" s="5">
        <v>43027.559027777781</v>
      </c>
      <c r="E1743" s="3" t="s">
        <v>1266</v>
      </c>
      <c r="F1743" s="3" t="s">
        <v>1266</v>
      </c>
      <c r="G1743" s="3" t="s">
        <v>998</v>
      </c>
    </row>
    <row r="1744" spans="1:12" x14ac:dyDescent="0.25">
      <c r="A1744" s="3" t="s">
        <v>174</v>
      </c>
      <c r="B1744" s="3" t="s">
        <v>78</v>
      </c>
      <c r="C1744" s="3" t="s">
        <v>97</v>
      </c>
      <c r="D1744" s="5">
        <v>43055.476388888892</v>
      </c>
      <c r="E1744" s="3" t="s">
        <v>1267</v>
      </c>
      <c r="F1744" s="3" t="s">
        <v>1267</v>
      </c>
      <c r="G1744" s="3" t="s">
        <v>996</v>
      </c>
    </row>
    <row r="1745" spans="1:12" x14ac:dyDescent="0.25">
      <c r="A1745" s="3" t="s">
        <v>174</v>
      </c>
      <c r="B1745" s="3" t="s">
        <v>78</v>
      </c>
      <c r="C1745" s="3" t="s">
        <v>97</v>
      </c>
      <c r="D1745" s="5">
        <v>43055.479861111111</v>
      </c>
      <c r="E1745" s="3" t="s">
        <v>1268</v>
      </c>
      <c r="F1745" s="3" t="s">
        <v>1268</v>
      </c>
      <c r="G1745" s="3" t="s">
        <v>998</v>
      </c>
    </row>
    <row r="1746" spans="1:12" x14ac:dyDescent="0.25">
      <c r="A1746" s="3" t="s">
        <v>174</v>
      </c>
      <c r="B1746" s="3" t="s">
        <v>78</v>
      </c>
      <c r="C1746" s="3" t="s">
        <v>97</v>
      </c>
      <c r="D1746" s="5">
        <v>43076.490277777775</v>
      </c>
      <c r="E1746" s="3" t="s">
        <v>1269</v>
      </c>
      <c r="F1746" s="3" t="s">
        <v>1269</v>
      </c>
      <c r="G1746" s="3" t="s">
        <v>996</v>
      </c>
    </row>
    <row r="1747" spans="1:12" x14ac:dyDescent="0.25">
      <c r="A1747" s="3" t="s">
        <v>174</v>
      </c>
      <c r="B1747" s="3" t="s">
        <v>78</v>
      </c>
      <c r="C1747" s="3" t="s">
        <v>97</v>
      </c>
      <c r="D1747" s="5">
        <v>43076.498611111114</v>
      </c>
      <c r="E1747" s="3" t="s">
        <v>1270</v>
      </c>
      <c r="F1747" s="3" t="s">
        <v>1270</v>
      </c>
      <c r="G1747" s="3" t="s">
        <v>998</v>
      </c>
    </row>
    <row r="1748" spans="1:12" x14ac:dyDescent="0.25">
      <c r="A1748" s="3" t="s">
        <v>174</v>
      </c>
      <c r="B1748" s="3" t="s">
        <v>78</v>
      </c>
      <c r="C1748" s="3" t="s">
        <v>97</v>
      </c>
      <c r="D1748" s="5">
        <v>43105.40625</v>
      </c>
      <c r="E1748" s="3" t="s">
        <v>1271</v>
      </c>
      <c r="F1748" s="3" t="s">
        <v>1271</v>
      </c>
      <c r="G1748" s="3" t="s">
        <v>996</v>
      </c>
    </row>
    <row r="1749" spans="1:12" x14ac:dyDescent="0.25">
      <c r="A1749" s="3" t="s">
        <v>174</v>
      </c>
      <c r="B1749" s="3" t="s">
        <v>78</v>
      </c>
      <c r="C1749" s="3" t="s">
        <v>97</v>
      </c>
      <c r="D1749" s="5">
        <v>43105.413888888892</v>
      </c>
      <c r="E1749" s="3" t="s">
        <v>1272</v>
      </c>
      <c r="F1749" s="3" t="s">
        <v>1272</v>
      </c>
      <c r="G1749" s="3" t="s">
        <v>998</v>
      </c>
    </row>
    <row r="1750" spans="1:12" x14ac:dyDescent="0.25">
      <c r="A1750" s="3" t="s">
        <v>175</v>
      </c>
      <c r="B1750" s="3" t="s">
        <v>79</v>
      </c>
      <c r="C1750" s="3" t="s">
        <v>96</v>
      </c>
      <c r="D1750" s="5">
        <v>42964.304861111108</v>
      </c>
      <c r="E1750" s="3" t="s">
        <v>1273</v>
      </c>
      <c r="F1750" s="3" t="s">
        <v>1273</v>
      </c>
      <c r="G1750" s="3" t="s">
        <v>996</v>
      </c>
      <c r="H1750">
        <v>34580</v>
      </c>
      <c r="I1750">
        <v>46046</v>
      </c>
      <c r="J1750">
        <f t="shared" ref="J1750:J1785" si="54">H1750/I1750</f>
        <v>0.75098814229249011</v>
      </c>
      <c r="K1750" s="3" t="b">
        <f t="shared" ref="K1750:K1785" si="55">AND(J1750&gt;1.36,J1750&lt;1.84)</f>
        <v>0</v>
      </c>
      <c r="L1750" t="b">
        <v>0</v>
      </c>
    </row>
    <row r="1751" spans="1:12" x14ac:dyDescent="0.25">
      <c r="A1751" s="3" t="s">
        <v>175</v>
      </c>
      <c r="B1751" s="3" t="s">
        <v>79</v>
      </c>
      <c r="C1751" s="3" t="s">
        <v>96</v>
      </c>
      <c r="D1751" s="5">
        <v>42964.311111111114</v>
      </c>
      <c r="E1751" s="3" t="s">
        <v>1274</v>
      </c>
      <c r="F1751" s="3" t="s">
        <v>1274</v>
      </c>
      <c r="G1751" s="3" t="s">
        <v>998</v>
      </c>
      <c r="H1751">
        <v>34560</v>
      </c>
      <c r="I1751">
        <v>20594</v>
      </c>
      <c r="J1751">
        <f t="shared" si="54"/>
        <v>1.6781586869962124</v>
      </c>
      <c r="K1751" s="3" t="b">
        <f t="shared" si="55"/>
        <v>1</v>
      </c>
      <c r="L1751" t="b">
        <v>1</v>
      </c>
    </row>
    <row r="1752" spans="1:12" x14ac:dyDescent="0.25">
      <c r="A1752" s="3" t="s">
        <v>175</v>
      </c>
      <c r="B1752" s="3" t="s">
        <v>79</v>
      </c>
      <c r="C1752" s="3" t="s">
        <v>96</v>
      </c>
      <c r="D1752" s="5">
        <v>42993.510416666664</v>
      </c>
      <c r="E1752" s="3" t="s">
        <v>1275</v>
      </c>
      <c r="F1752" s="3" t="s">
        <v>1275</v>
      </c>
      <c r="G1752" s="3" t="s">
        <v>996</v>
      </c>
      <c r="H1752">
        <v>41670</v>
      </c>
      <c r="I1752">
        <v>37306</v>
      </c>
      <c r="J1752">
        <f t="shared" si="54"/>
        <v>1.1169785021176217</v>
      </c>
      <c r="K1752" s="3" t="b">
        <f t="shared" si="55"/>
        <v>0</v>
      </c>
      <c r="L1752" t="b">
        <v>0</v>
      </c>
    </row>
    <row r="1753" spans="1:12" x14ac:dyDescent="0.25">
      <c r="A1753" s="3" t="s">
        <v>175</v>
      </c>
      <c r="B1753" s="3" t="s">
        <v>79</v>
      </c>
      <c r="C1753" s="3" t="s">
        <v>96</v>
      </c>
      <c r="D1753" s="5">
        <v>42993.51458333333</v>
      </c>
      <c r="E1753" s="3" t="s">
        <v>1276</v>
      </c>
      <c r="F1753" s="3" t="s">
        <v>1276</v>
      </c>
      <c r="G1753" s="3" t="s">
        <v>998</v>
      </c>
      <c r="H1753">
        <v>40540</v>
      </c>
      <c r="I1753">
        <v>40729</v>
      </c>
      <c r="J1753">
        <f t="shared" si="54"/>
        <v>0.99535957180387435</v>
      </c>
      <c r="K1753" s="3" t="b">
        <f t="shared" si="55"/>
        <v>0</v>
      </c>
      <c r="L1753" t="b">
        <v>0</v>
      </c>
    </row>
    <row r="1754" spans="1:12" x14ac:dyDescent="0.25">
      <c r="A1754" s="3" t="s">
        <v>175</v>
      </c>
      <c r="B1754" s="3" t="s">
        <v>79</v>
      </c>
      <c r="C1754" s="3" t="s">
        <v>96</v>
      </c>
      <c r="D1754" s="5">
        <v>43030.590277777781</v>
      </c>
      <c r="E1754" s="3" t="s">
        <v>1277</v>
      </c>
      <c r="F1754" s="3" t="s">
        <v>1277</v>
      </c>
      <c r="G1754" s="3" t="s">
        <v>996</v>
      </c>
      <c r="H1754">
        <v>36610</v>
      </c>
      <c r="I1754">
        <v>39588</v>
      </c>
      <c r="J1754">
        <f t="shared" si="54"/>
        <v>0.92477518439931294</v>
      </c>
      <c r="K1754" s="3" t="b">
        <f t="shared" si="55"/>
        <v>0</v>
      </c>
      <c r="L1754" t="b">
        <v>0</v>
      </c>
    </row>
    <row r="1755" spans="1:12" x14ac:dyDescent="0.25">
      <c r="A1755" s="3" t="s">
        <v>175</v>
      </c>
      <c r="B1755" s="3" t="s">
        <v>79</v>
      </c>
      <c r="C1755" s="3" t="s">
        <v>96</v>
      </c>
      <c r="D1755" s="5">
        <v>43030.597222222219</v>
      </c>
      <c r="E1755" s="3" t="s">
        <v>1278</v>
      </c>
      <c r="F1755" s="3" t="s">
        <v>1278</v>
      </c>
      <c r="G1755" s="3" t="s">
        <v>998</v>
      </c>
      <c r="H1755">
        <v>33550</v>
      </c>
      <c r="I1755">
        <v>45089</v>
      </c>
      <c r="J1755">
        <f t="shared" si="54"/>
        <v>0.74408392290802639</v>
      </c>
      <c r="K1755" s="3" t="b">
        <f t="shared" si="55"/>
        <v>0</v>
      </c>
      <c r="L1755" t="b">
        <v>0</v>
      </c>
    </row>
    <row r="1756" spans="1:12" x14ac:dyDescent="0.25">
      <c r="A1756" s="3" t="s">
        <v>175</v>
      </c>
      <c r="B1756" s="3" t="s">
        <v>79</v>
      </c>
      <c r="C1756" s="3" t="s">
        <v>96</v>
      </c>
      <c r="D1756" s="5">
        <v>43061.529166666667</v>
      </c>
      <c r="E1756" s="3" t="s">
        <v>1279</v>
      </c>
      <c r="F1756" s="3" t="s">
        <v>1279</v>
      </c>
      <c r="G1756" s="3" t="s">
        <v>996</v>
      </c>
      <c r="H1756">
        <v>36040</v>
      </c>
      <c r="I1756">
        <v>47678</v>
      </c>
      <c r="J1756">
        <f t="shared" si="54"/>
        <v>0.7559041906120223</v>
      </c>
      <c r="K1756" s="3" t="b">
        <f t="shared" si="55"/>
        <v>0</v>
      </c>
      <c r="L1756" t="b">
        <v>0</v>
      </c>
    </row>
    <row r="1757" spans="1:12" x14ac:dyDescent="0.25">
      <c r="A1757" s="3" t="s">
        <v>175</v>
      </c>
      <c r="B1757" s="3" t="s">
        <v>79</v>
      </c>
      <c r="C1757" s="3" t="s">
        <v>96</v>
      </c>
      <c r="D1757" s="5">
        <v>43061.532638888886</v>
      </c>
      <c r="E1757" s="3" t="s">
        <v>1280</v>
      </c>
      <c r="F1757" s="3" t="s">
        <v>1280</v>
      </c>
      <c r="G1757" s="3" t="s">
        <v>998</v>
      </c>
      <c r="H1757">
        <v>36280</v>
      </c>
      <c r="I1757">
        <v>43693</v>
      </c>
      <c r="J1757">
        <f t="shared" si="54"/>
        <v>0.8303389558968256</v>
      </c>
      <c r="K1757" s="3" t="b">
        <f t="shared" si="55"/>
        <v>0</v>
      </c>
      <c r="L1757" t="b">
        <v>0</v>
      </c>
    </row>
    <row r="1758" spans="1:12" x14ac:dyDescent="0.25">
      <c r="A1758" s="3" t="s">
        <v>175</v>
      </c>
      <c r="B1758" s="3" t="s">
        <v>79</v>
      </c>
      <c r="C1758" s="3" t="s">
        <v>96</v>
      </c>
      <c r="D1758" s="5">
        <v>43083.333333333336</v>
      </c>
      <c r="E1758" s="3" t="s">
        <v>1281</v>
      </c>
      <c r="F1758" s="3" t="s">
        <v>1281</v>
      </c>
      <c r="G1758" s="3" t="s">
        <v>996</v>
      </c>
      <c r="H1758">
        <v>33820</v>
      </c>
      <c r="I1758">
        <v>69769</v>
      </c>
      <c r="J1758">
        <f t="shared" si="54"/>
        <v>0.48474250741733432</v>
      </c>
      <c r="K1758" s="3" t="b">
        <f t="shared" si="55"/>
        <v>0</v>
      </c>
      <c r="L1758" t="b">
        <v>0</v>
      </c>
    </row>
    <row r="1759" spans="1:12" x14ac:dyDescent="0.25">
      <c r="A1759" s="3" t="s">
        <v>175</v>
      </c>
      <c r="B1759" s="3" t="s">
        <v>79</v>
      </c>
      <c r="C1759" s="3" t="s">
        <v>96</v>
      </c>
      <c r="D1759" s="5">
        <v>43083.336805555555</v>
      </c>
      <c r="E1759" s="3" t="s">
        <v>1282</v>
      </c>
      <c r="F1759" s="3" t="s">
        <v>1282</v>
      </c>
      <c r="G1759" s="3" t="s">
        <v>998</v>
      </c>
      <c r="H1759">
        <v>34890</v>
      </c>
      <c r="I1759">
        <v>53203</v>
      </c>
      <c r="J1759">
        <f t="shared" si="54"/>
        <v>0.65579008702516772</v>
      </c>
      <c r="K1759" s="3" t="b">
        <f t="shared" si="55"/>
        <v>0</v>
      </c>
      <c r="L1759" t="b">
        <v>0</v>
      </c>
    </row>
    <row r="1760" spans="1:12" x14ac:dyDescent="0.25">
      <c r="A1760" s="3" t="s">
        <v>175</v>
      </c>
      <c r="B1760" s="3" t="s">
        <v>79</v>
      </c>
      <c r="C1760" s="3" t="s">
        <v>96</v>
      </c>
      <c r="D1760" s="5">
        <v>43108.443749999999</v>
      </c>
      <c r="E1760" s="3" t="s">
        <v>1283</v>
      </c>
      <c r="F1760" s="3" t="s">
        <v>1283</v>
      </c>
      <c r="G1760" s="3" t="s">
        <v>996</v>
      </c>
      <c r="H1760">
        <v>39820</v>
      </c>
      <c r="I1760">
        <v>59128</v>
      </c>
      <c r="J1760">
        <f t="shared" si="54"/>
        <v>0.6734542010553376</v>
      </c>
      <c r="K1760" s="3" t="b">
        <f t="shared" si="55"/>
        <v>0</v>
      </c>
      <c r="L1760" t="b">
        <v>0</v>
      </c>
    </row>
    <row r="1761" spans="1:12" x14ac:dyDescent="0.25">
      <c r="A1761" s="3" t="s">
        <v>175</v>
      </c>
      <c r="B1761" s="3" t="s">
        <v>79</v>
      </c>
      <c r="C1761" s="3" t="s">
        <v>96</v>
      </c>
      <c r="D1761" s="5">
        <v>43108.458333333336</v>
      </c>
      <c r="E1761" s="3" t="s">
        <v>1284</v>
      </c>
      <c r="F1761" s="3" t="s">
        <v>1284</v>
      </c>
      <c r="G1761" s="3" t="s">
        <v>998</v>
      </c>
      <c r="H1761">
        <v>39380</v>
      </c>
      <c r="I1761">
        <v>38430</v>
      </c>
      <c r="J1761">
        <f t="shared" si="54"/>
        <v>1.0247202706219101</v>
      </c>
      <c r="K1761" s="3" t="b">
        <f t="shared" si="55"/>
        <v>0</v>
      </c>
      <c r="L1761" t="b">
        <v>0</v>
      </c>
    </row>
    <row r="1762" spans="1:12" x14ac:dyDescent="0.25">
      <c r="A1762" s="3" t="s">
        <v>175</v>
      </c>
      <c r="B1762" s="3" t="s">
        <v>79</v>
      </c>
      <c r="C1762" s="3" t="s">
        <v>97</v>
      </c>
      <c r="D1762" s="5">
        <v>42964.304861111108</v>
      </c>
      <c r="E1762" s="3" t="s">
        <v>1273</v>
      </c>
      <c r="F1762" s="3" t="s">
        <v>1273</v>
      </c>
      <c r="G1762" s="3" t="s">
        <v>996</v>
      </c>
      <c r="H1762">
        <v>59180</v>
      </c>
    </row>
    <row r="1763" spans="1:12" x14ac:dyDescent="0.25">
      <c r="A1763" s="3" t="s">
        <v>175</v>
      </c>
      <c r="B1763" s="3" t="s">
        <v>79</v>
      </c>
      <c r="C1763" s="3" t="s">
        <v>97</v>
      </c>
      <c r="D1763" s="5">
        <v>42964.311111111114</v>
      </c>
      <c r="E1763" s="3" t="s">
        <v>1274</v>
      </c>
      <c r="F1763" s="3" t="s">
        <v>1274</v>
      </c>
      <c r="G1763" s="3" t="s">
        <v>998</v>
      </c>
      <c r="H1763">
        <v>59160</v>
      </c>
    </row>
    <row r="1764" spans="1:12" x14ac:dyDescent="0.25">
      <c r="A1764" s="3" t="s">
        <v>175</v>
      </c>
      <c r="B1764" s="3" t="s">
        <v>79</v>
      </c>
      <c r="C1764" s="3" t="s">
        <v>97</v>
      </c>
      <c r="D1764" s="5">
        <v>42993.510416666664</v>
      </c>
      <c r="E1764" s="3" t="s">
        <v>1275</v>
      </c>
      <c r="F1764" s="3" t="s">
        <v>1275</v>
      </c>
      <c r="G1764" s="3" t="s">
        <v>996</v>
      </c>
    </row>
    <row r="1765" spans="1:12" x14ac:dyDescent="0.25">
      <c r="A1765" s="3" t="s">
        <v>175</v>
      </c>
      <c r="B1765" s="3" t="s">
        <v>79</v>
      </c>
      <c r="C1765" s="3" t="s">
        <v>97</v>
      </c>
      <c r="D1765" s="5">
        <v>42993.51458333333</v>
      </c>
      <c r="E1765" s="3" t="s">
        <v>1276</v>
      </c>
      <c r="F1765" s="3" t="s">
        <v>1276</v>
      </c>
      <c r="G1765" s="3" t="s">
        <v>998</v>
      </c>
    </row>
    <row r="1766" spans="1:12" x14ac:dyDescent="0.25">
      <c r="A1766" s="3" t="s">
        <v>175</v>
      </c>
      <c r="B1766" s="3" t="s">
        <v>79</v>
      </c>
      <c r="C1766" s="3" t="s">
        <v>97</v>
      </c>
      <c r="D1766" s="5">
        <v>43030.590277777781</v>
      </c>
      <c r="E1766" s="3" t="s">
        <v>1277</v>
      </c>
      <c r="F1766" s="3" t="s">
        <v>1277</v>
      </c>
      <c r="G1766" s="3" t="s">
        <v>996</v>
      </c>
    </row>
    <row r="1767" spans="1:12" x14ac:dyDescent="0.25">
      <c r="A1767" s="3" t="s">
        <v>175</v>
      </c>
      <c r="B1767" s="3" t="s">
        <v>79</v>
      </c>
      <c r="C1767" s="3" t="s">
        <v>97</v>
      </c>
      <c r="D1767" s="5">
        <v>43030.597222222219</v>
      </c>
      <c r="E1767" s="3" t="s">
        <v>1278</v>
      </c>
      <c r="F1767" s="3" t="s">
        <v>1278</v>
      </c>
      <c r="G1767" s="3" t="s">
        <v>998</v>
      </c>
    </row>
    <row r="1768" spans="1:12" x14ac:dyDescent="0.25">
      <c r="A1768" s="3" t="s">
        <v>175</v>
      </c>
      <c r="B1768" s="3" t="s">
        <v>79</v>
      </c>
      <c r="C1768" s="3" t="s">
        <v>97</v>
      </c>
      <c r="D1768" s="5">
        <v>43061.529166666667</v>
      </c>
      <c r="E1768" s="3" t="s">
        <v>1279</v>
      </c>
      <c r="F1768" s="3" t="s">
        <v>1279</v>
      </c>
      <c r="G1768" s="3" t="s">
        <v>996</v>
      </c>
    </row>
    <row r="1769" spans="1:12" x14ac:dyDescent="0.25">
      <c r="A1769" s="3" t="s">
        <v>175</v>
      </c>
      <c r="B1769" s="3" t="s">
        <v>79</v>
      </c>
      <c r="C1769" s="3" t="s">
        <v>97</v>
      </c>
      <c r="D1769" s="5">
        <v>43061.532638888886</v>
      </c>
      <c r="E1769" s="3" t="s">
        <v>1280</v>
      </c>
      <c r="F1769" s="3" t="s">
        <v>1280</v>
      </c>
      <c r="G1769" s="3" t="s">
        <v>998</v>
      </c>
    </row>
    <row r="1770" spans="1:12" x14ac:dyDescent="0.25">
      <c r="A1770" s="3" t="s">
        <v>175</v>
      </c>
      <c r="B1770" s="3" t="s">
        <v>79</v>
      </c>
      <c r="C1770" s="3" t="s">
        <v>97</v>
      </c>
      <c r="D1770" s="5">
        <v>43083.333333333336</v>
      </c>
      <c r="E1770" s="3" t="s">
        <v>1281</v>
      </c>
      <c r="F1770" s="3" t="s">
        <v>1281</v>
      </c>
      <c r="G1770" s="3" t="s">
        <v>996</v>
      </c>
    </row>
    <row r="1771" spans="1:12" x14ac:dyDescent="0.25">
      <c r="A1771" s="3" t="s">
        <v>175</v>
      </c>
      <c r="B1771" s="3" t="s">
        <v>79</v>
      </c>
      <c r="C1771" s="3" t="s">
        <v>97</v>
      </c>
      <c r="D1771" s="5">
        <v>43083.336805555555</v>
      </c>
      <c r="E1771" s="3" t="s">
        <v>1282</v>
      </c>
      <c r="F1771" s="3" t="s">
        <v>1282</v>
      </c>
      <c r="G1771" s="3" t="s">
        <v>998</v>
      </c>
    </row>
    <row r="1772" spans="1:12" x14ac:dyDescent="0.25">
      <c r="A1772" s="3" t="s">
        <v>175</v>
      </c>
      <c r="B1772" s="3" t="s">
        <v>79</v>
      </c>
      <c r="C1772" s="3" t="s">
        <v>97</v>
      </c>
      <c r="D1772" s="5">
        <v>43108.443749999999</v>
      </c>
      <c r="E1772" s="3" t="s">
        <v>1283</v>
      </c>
      <c r="F1772" s="3" t="s">
        <v>1283</v>
      </c>
      <c r="G1772" s="3" t="s">
        <v>996</v>
      </c>
    </row>
    <row r="1773" spans="1:12" x14ac:dyDescent="0.25">
      <c r="A1773" s="3" t="s">
        <v>175</v>
      </c>
      <c r="B1773" s="3" t="s">
        <v>79</v>
      </c>
      <c r="C1773" s="3" t="s">
        <v>97</v>
      </c>
      <c r="D1773" s="5">
        <v>43108.458333333336</v>
      </c>
      <c r="E1773" s="3" t="s">
        <v>1284</v>
      </c>
      <c r="F1773" s="3" t="s">
        <v>1284</v>
      </c>
      <c r="G1773" s="3" t="s">
        <v>998</v>
      </c>
    </row>
    <row r="1774" spans="1:12" x14ac:dyDescent="0.25">
      <c r="A1774" s="3" t="s">
        <v>176</v>
      </c>
      <c r="B1774" s="3" t="s">
        <v>80</v>
      </c>
      <c r="C1774" s="3" t="s">
        <v>96</v>
      </c>
      <c r="D1774" s="5">
        <v>42977.671527777777</v>
      </c>
      <c r="E1774" s="3" t="s">
        <v>1285</v>
      </c>
      <c r="F1774" s="3" t="s">
        <v>1285</v>
      </c>
      <c r="G1774" s="3" t="s">
        <v>996</v>
      </c>
      <c r="H1774">
        <v>39800</v>
      </c>
      <c r="I1774">
        <v>39137</v>
      </c>
      <c r="J1774">
        <f t="shared" si="54"/>
        <v>1.016940491095383</v>
      </c>
      <c r="K1774" s="3" t="b">
        <f t="shared" si="55"/>
        <v>0</v>
      </c>
      <c r="L1774" t="b">
        <v>0</v>
      </c>
    </row>
    <row r="1775" spans="1:12" x14ac:dyDescent="0.25">
      <c r="A1775" s="3" t="s">
        <v>176</v>
      </c>
      <c r="B1775" s="3" t="s">
        <v>80</v>
      </c>
      <c r="C1775" s="3" t="s">
        <v>96</v>
      </c>
      <c r="D1775" s="5">
        <v>42977.679166666669</v>
      </c>
      <c r="E1775" s="3" t="s">
        <v>1286</v>
      </c>
      <c r="F1775" s="3" t="s">
        <v>1286</v>
      </c>
      <c r="G1775" s="3" t="s">
        <v>998</v>
      </c>
      <c r="H1775">
        <v>39250</v>
      </c>
      <c r="I1775">
        <v>38397</v>
      </c>
      <c r="J1775">
        <f t="shared" si="54"/>
        <v>1.0222152772352007</v>
      </c>
      <c r="K1775" s="3" t="b">
        <f t="shared" si="55"/>
        <v>0</v>
      </c>
      <c r="L1775" t="b">
        <v>0</v>
      </c>
    </row>
    <row r="1776" spans="1:12" x14ac:dyDescent="0.25">
      <c r="A1776" s="3" t="s">
        <v>176</v>
      </c>
      <c r="B1776" s="3" t="s">
        <v>80</v>
      </c>
      <c r="C1776" s="3" t="s">
        <v>96</v>
      </c>
      <c r="D1776" s="5">
        <v>42999.254861111112</v>
      </c>
      <c r="E1776" s="3" t="s">
        <v>1287</v>
      </c>
      <c r="F1776" s="3" t="s">
        <v>1287</v>
      </c>
      <c r="G1776" s="3" t="s">
        <v>996</v>
      </c>
      <c r="H1776">
        <v>41780</v>
      </c>
      <c r="I1776">
        <v>41502</v>
      </c>
      <c r="J1776">
        <f t="shared" si="54"/>
        <v>1.0066984723627777</v>
      </c>
      <c r="K1776" s="3" t="b">
        <f t="shared" si="55"/>
        <v>0</v>
      </c>
      <c r="L1776" t="b">
        <v>0</v>
      </c>
    </row>
    <row r="1777" spans="1:12" x14ac:dyDescent="0.25">
      <c r="A1777" s="3" t="s">
        <v>176</v>
      </c>
      <c r="B1777" s="3" t="s">
        <v>80</v>
      </c>
      <c r="C1777" s="3" t="s">
        <v>96</v>
      </c>
      <c r="D1777" s="5">
        <v>42999.259722222225</v>
      </c>
      <c r="E1777" s="3" t="s">
        <v>1288</v>
      </c>
      <c r="F1777" s="3" t="s">
        <v>1288</v>
      </c>
      <c r="G1777" s="3" t="s">
        <v>998</v>
      </c>
      <c r="H1777">
        <v>41190</v>
      </c>
      <c r="I1777">
        <v>39744</v>
      </c>
      <c r="J1777">
        <f t="shared" si="54"/>
        <v>1.036382850241546</v>
      </c>
      <c r="K1777" s="3" t="b">
        <f t="shared" si="55"/>
        <v>0</v>
      </c>
      <c r="L1777" t="b">
        <v>0</v>
      </c>
    </row>
    <row r="1778" spans="1:12" x14ac:dyDescent="0.25">
      <c r="A1778" s="3" t="s">
        <v>176</v>
      </c>
      <c r="B1778" s="3" t="s">
        <v>80</v>
      </c>
      <c r="C1778" s="3" t="s">
        <v>96</v>
      </c>
      <c r="D1778" s="5">
        <v>43032.222222222219</v>
      </c>
      <c r="E1778" s="3" t="s">
        <v>1289</v>
      </c>
      <c r="F1778" s="3" t="s">
        <v>1289</v>
      </c>
      <c r="G1778" s="3" t="s">
        <v>996</v>
      </c>
      <c r="H1778">
        <v>36340</v>
      </c>
      <c r="I1778">
        <v>41097</v>
      </c>
      <c r="J1778">
        <f t="shared" si="54"/>
        <v>0.88424945859795123</v>
      </c>
      <c r="K1778" s="3" t="b">
        <f t="shared" si="55"/>
        <v>0</v>
      </c>
      <c r="L1778" t="b">
        <v>0</v>
      </c>
    </row>
    <row r="1779" spans="1:12" x14ac:dyDescent="0.25">
      <c r="A1779" s="3" t="s">
        <v>176</v>
      </c>
      <c r="B1779" s="3" t="s">
        <v>80</v>
      </c>
      <c r="C1779" s="3" t="s">
        <v>96</v>
      </c>
      <c r="D1779" s="5">
        <v>43032.225694444445</v>
      </c>
      <c r="E1779" s="3" t="s">
        <v>1290</v>
      </c>
      <c r="F1779" s="3" t="s">
        <v>1290</v>
      </c>
      <c r="G1779" s="3" t="s">
        <v>998</v>
      </c>
      <c r="H1779">
        <v>35400</v>
      </c>
      <c r="I1779">
        <v>41973</v>
      </c>
      <c r="J1779">
        <f t="shared" si="54"/>
        <v>0.84339932813951823</v>
      </c>
      <c r="K1779" s="3" t="b">
        <f t="shared" si="55"/>
        <v>0</v>
      </c>
      <c r="L1779" t="b">
        <v>0</v>
      </c>
    </row>
    <row r="1780" spans="1:12" x14ac:dyDescent="0.25">
      <c r="A1780" s="3" t="s">
        <v>176</v>
      </c>
      <c r="B1780" s="3" t="s">
        <v>80</v>
      </c>
      <c r="C1780" s="3" t="s">
        <v>96</v>
      </c>
      <c r="D1780" s="5">
        <v>43063.708333333336</v>
      </c>
      <c r="E1780" s="3" t="s">
        <v>1291</v>
      </c>
      <c r="F1780" s="3" t="s">
        <v>1291</v>
      </c>
      <c r="G1780" s="3" t="s">
        <v>996</v>
      </c>
      <c r="H1780">
        <v>36130</v>
      </c>
      <c r="I1780">
        <v>42547</v>
      </c>
      <c r="J1780">
        <f t="shared" si="54"/>
        <v>0.84917855547982235</v>
      </c>
      <c r="K1780" s="3" t="b">
        <f t="shared" si="55"/>
        <v>0</v>
      </c>
      <c r="L1780" t="b">
        <v>0</v>
      </c>
    </row>
    <row r="1781" spans="1:12" x14ac:dyDescent="0.25">
      <c r="A1781" s="3" t="s">
        <v>176</v>
      </c>
      <c r="B1781" s="3" t="s">
        <v>80</v>
      </c>
      <c r="C1781" s="3" t="s">
        <v>96</v>
      </c>
      <c r="D1781" s="5">
        <v>43063.715277777781</v>
      </c>
      <c r="E1781" s="3" t="s">
        <v>1292</v>
      </c>
      <c r="F1781" s="3" t="s">
        <v>1292</v>
      </c>
      <c r="G1781" s="3" t="s">
        <v>998</v>
      </c>
      <c r="H1781">
        <v>36570</v>
      </c>
      <c r="I1781">
        <v>40959</v>
      </c>
      <c r="J1781">
        <f t="shared" si="54"/>
        <v>0.89284406357577084</v>
      </c>
      <c r="K1781" s="3" t="b">
        <f t="shared" si="55"/>
        <v>0</v>
      </c>
      <c r="L1781" t="b">
        <v>0</v>
      </c>
    </row>
    <row r="1782" spans="1:12" x14ac:dyDescent="0.25">
      <c r="A1782" s="3" t="s">
        <v>176</v>
      </c>
      <c r="B1782" s="3" t="s">
        <v>80</v>
      </c>
      <c r="C1782" s="3" t="s">
        <v>96</v>
      </c>
      <c r="D1782" s="5">
        <v>43084.541666666664</v>
      </c>
      <c r="E1782" s="3" t="s">
        <v>1293</v>
      </c>
      <c r="F1782" s="3" t="s">
        <v>1293</v>
      </c>
      <c r="G1782" s="3" t="s">
        <v>996</v>
      </c>
      <c r="H1782">
        <v>35440</v>
      </c>
      <c r="I1782">
        <v>38007</v>
      </c>
      <c r="J1782">
        <f t="shared" si="54"/>
        <v>0.93245981003499356</v>
      </c>
      <c r="K1782" s="3" t="b">
        <f t="shared" si="55"/>
        <v>0</v>
      </c>
      <c r="L1782" t="b">
        <v>0</v>
      </c>
    </row>
    <row r="1783" spans="1:12" x14ac:dyDescent="0.25">
      <c r="A1783" s="3" t="s">
        <v>176</v>
      </c>
      <c r="B1783" s="3" t="s">
        <v>80</v>
      </c>
      <c r="C1783" s="3" t="s">
        <v>96</v>
      </c>
      <c r="D1783" s="5">
        <v>43084.556250000001</v>
      </c>
      <c r="E1783" s="3" t="s">
        <v>1294</v>
      </c>
      <c r="F1783" s="3" t="s">
        <v>1294</v>
      </c>
      <c r="G1783" s="3" t="s">
        <v>998</v>
      </c>
      <c r="H1783">
        <v>35750</v>
      </c>
      <c r="I1783">
        <v>35300</v>
      </c>
      <c r="J1783">
        <f t="shared" si="54"/>
        <v>1.0127478753541077</v>
      </c>
      <c r="K1783" s="3" t="b">
        <f t="shared" si="55"/>
        <v>0</v>
      </c>
      <c r="L1783" t="b">
        <v>0</v>
      </c>
    </row>
    <row r="1784" spans="1:12" x14ac:dyDescent="0.25">
      <c r="A1784" s="3" t="s">
        <v>176</v>
      </c>
      <c r="B1784" s="3" t="s">
        <v>80</v>
      </c>
      <c r="C1784" s="3" t="s">
        <v>96</v>
      </c>
      <c r="D1784" s="5">
        <v>43109.673611111109</v>
      </c>
      <c r="E1784" s="3" t="s">
        <v>1295</v>
      </c>
      <c r="F1784" s="3" t="s">
        <v>1295</v>
      </c>
      <c r="G1784" s="3" t="s">
        <v>998</v>
      </c>
      <c r="H1784">
        <v>40660</v>
      </c>
      <c r="I1784">
        <v>39247</v>
      </c>
      <c r="J1784">
        <f t="shared" si="54"/>
        <v>1.0360027518026855</v>
      </c>
      <c r="K1784" s="3" t="b">
        <f t="shared" si="55"/>
        <v>0</v>
      </c>
      <c r="L1784" t="b">
        <v>0</v>
      </c>
    </row>
    <row r="1785" spans="1:12" x14ac:dyDescent="0.25">
      <c r="A1785" s="3" t="s">
        <v>176</v>
      </c>
      <c r="B1785" s="3" t="s">
        <v>80</v>
      </c>
      <c r="C1785" s="3" t="s">
        <v>96</v>
      </c>
      <c r="D1785" s="5">
        <v>43109.6875</v>
      </c>
      <c r="E1785" s="3" t="s">
        <v>1296</v>
      </c>
      <c r="F1785" s="3" t="s">
        <v>1296</v>
      </c>
      <c r="G1785" s="3" t="s">
        <v>996</v>
      </c>
      <c r="H1785">
        <v>42440</v>
      </c>
      <c r="I1785">
        <v>38832</v>
      </c>
      <c r="J1785">
        <f t="shared" si="54"/>
        <v>1.0929130613926659</v>
      </c>
      <c r="K1785" s="3" t="b">
        <f t="shared" si="55"/>
        <v>0</v>
      </c>
      <c r="L1785" t="b">
        <v>0</v>
      </c>
    </row>
    <row r="1786" spans="1:12" x14ac:dyDescent="0.25">
      <c r="A1786" s="2" t="s">
        <v>176</v>
      </c>
      <c r="B1786" s="2" t="s">
        <v>80</v>
      </c>
      <c r="C1786" s="2" t="s">
        <v>97</v>
      </c>
      <c r="D1786" s="4">
        <v>42977.671527777777</v>
      </c>
      <c r="E1786" s="2" t="s">
        <v>1285</v>
      </c>
      <c r="F1786" s="2" t="s">
        <v>1285</v>
      </c>
      <c r="G1786" s="2" t="s">
        <v>996</v>
      </c>
      <c r="H1786">
        <v>57220</v>
      </c>
    </row>
    <row r="1787" spans="1:12" x14ac:dyDescent="0.25">
      <c r="A1787" s="2" t="s">
        <v>176</v>
      </c>
      <c r="B1787" s="2" t="s">
        <v>80</v>
      </c>
      <c r="C1787" s="2" t="s">
        <v>97</v>
      </c>
      <c r="D1787" s="4">
        <v>42977.679166666669</v>
      </c>
      <c r="E1787" s="2" t="s">
        <v>1286</v>
      </c>
      <c r="F1787" s="2" t="s">
        <v>1286</v>
      </c>
      <c r="G1787" s="2" t="s">
        <v>998</v>
      </c>
      <c r="H1787">
        <v>57150</v>
      </c>
    </row>
    <row r="1788" spans="1:12" x14ac:dyDescent="0.25">
      <c r="A1788" s="3" t="s">
        <v>176</v>
      </c>
      <c r="B1788" s="3" t="s">
        <v>80</v>
      </c>
      <c r="C1788" s="3" t="s">
        <v>97</v>
      </c>
      <c r="D1788" s="5">
        <v>42999.254861111112</v>
      </c>
      <c r="E1788" s="3" t="s">
        <v>1287</v>
      </c>
      <c r="F1788" s="3" t="s">
        <v>1287</v>
      </c>
      <c r="G1788" s="3" t="s">
        <v>996</v>
      </c>
    </row>
    <row r="1789" spans="1:12" x14ac:dyDescent="0.25">
      <c r="A1789" s="3" t="s">
        <v>176</v>
      </c>
      <c r="B1789" s="3" t="s">
        <v>80</v>
      </c>
      <c r="C1789" s="3" t="s">
        <v>97</v>
      </c>
      <c r="D1789" s="5">
        <v>42999.259722222225</v>
      </c>
      <c r="E1789" s="3" t="s">
        <v>1288</v>
      </c>
      <c r="F1789" s="3" t="s">
        <v>1288</v>
      </c>
      <c r="G1789" s="3" t="s">
        <v>998</v>
      </c>
    </row>
    <row r="1790" spans="1:12" x14ac:dyDescent="0.25">
      <c r="A1790" s="3" t="s">
        <v>176</v>
      </c>
      <c r="B1790" s="3" t="s">
        <v>80</v>
      </c>
      <c r="C1790" s="3" t="s">
        <v>97</v>
      </c>
      <c r="D1790" s="5">
        <v>43032.222222222219</v>
      </c>
      <c r="E1790" s="3" t="s">
        <v>1289</v>
      </c>
      <c r="F1790" s="3" t="s">
        <v>1289</v>
      </c>
      <c r="G1790" s="3" t="s">
        <v>996</v>
      </c>
    </row>
    <row r="1791" spans="1:12" x14ac:dyDescent="0.25">
      <c r="A1791" s="3" t="s">
        <v>176</v>
      </c>
      <c r="B1791" s="3" t="s">
        <v>80</v>
      </c>
      <c r="C1791" s="3" t="s">
        <v>97</v>
      </c>
      <c r="D1791" s="5">
        <v>43032.225694444445</v>
      </c>
      <c r="E1791" s="3" t="s">
        <v>1290</v>
      </c>
      <c r="F1791" s="3" t="s">
        <v>1290</v>
      </c>
      <c r="G1791" s="3" t="s">
        <v>998</v>
      </c>
    </row>
    <row r="1792" spans="1:12" x14ac:dyDescent="0.25">
      <c r="A1792" s="3" t="s">
        <v>176</v>
      </c>
      <c r="B1792" s="3" t="s">
        <v>80</v>
      </c>
      <c r="C1792" s="3" t="s">
        <v>97</v>
      </c>
      <c r="D1792" s="5">
        <v>43063.708333333336</v>
      </c>
      <c r="E1792" s="3" t="s">
        <v>1291</v>
      </c>
      <c r="F1792" s="3" t="s">
        <v>1291</v>
      </c>
      <c r="G1792" s="3" t="s">
        <v>996</v>
      </c>
    </row>
    <row r="1793" spans="1:12" x14ac:dyDescent="0.25">
      <c r="A1793" s="3" t="s">
        <v>176</v>
      </c>
      <c r="B1793" s="3" t="s">
        <v>80</v>
      </c>
      <c r="C1793" s="3" t="s">
        <v>97</v>
      </c>
      <c r="D1793" s="5">
        <v>43063.715277777781</v>
      </c>
      <c r="E1793" s="3" t="s">
        <v>1292</v>
      </c>
      <c r="F1793" s="3" t="s">
        <v>1292</v>
      </c>
      <c r="G1793" s="3" t="s">
        <v>998</v>
      </c>
    </row>
    <row r="1794" spans="1:12" x14ac:dyDescent="0.25">
      <c r="A1794" s="3" t="s">
        <v>176</v>
      </c>
      <c r="B1794" s="3" t="s">
        <v>80</v>
      </c>
      <c r="C1794" s="3" t="s">
        <v>97</v>
      </c>
      <c r="D1794" s="5">
        <v>43084.541666666664</v>
      </c>
      <c r="E1794" s="3" t="s">
        <v>1293</v>
      </c>
      <c r="F1794" s="3" t="s">
        <v>1293</v>
      </c>
      <c r="G1794" s="3" t="s">
        <v>996</v>
      </c>
    </row>
    <row r="1795" spans="1:12" x14ac:dyDescent="0.25">
      <c r="A1795" s="3" t="s">
        <v>176</v>
      </c>
      <c r="B1795" s="3" t="s">
        <v>80</v>
      </c>
      <c r="C1795" s="3" t="s">
        <v>97</v>
      </c>
      <c r="D1795" s="5">
        <v>43084.556250000001</v>
      </c>
      <c r="E1795" s="3" t="s">
        <v>1294</v>
      </c>
      <c r="F1795" s="3" t="s">
        <v>1294</v>
      </c>
      <c r="G1795" s="3" t="s">
        <v>998</v>
      </c>
    </row>
    <row r="1796" spans="1:12" x14ac:dyDescent="0.25">
      <c r="A1796" s="3" t="s">
        <v>176</v>
      </c>
      <c r="B1796" s="3" t="s">
        <v>80</v>
      </c>
      <c r="C1796" s="3" t="s">
        <v>97</v>
      </c>
      <c r="D1796" s="5">
        <v>43109.673611111109</v>
      </c>
      <c r="E1796" s="3" t="s">
        <v>1295</v>
      </c>
      <c r="F1796" s="3" t="s">
        <v>1295</v>
      </c>
      <c r="G1796" s="3" t="s">
        <v>998</v>
      </c>
    </row>
    <row r="1797" spans="1:12" x14ac:dyDescent="0.25">
      <c r="A1797" s="3" t="s">
        <v>176</v>
      </c>
      <c r="B1797" s="3" t="s">
        <v>80</v>
      </c>
      <c r="C1797" s="3" t="s">
        <v>97</v>
      </c>
      <c r="D1797" s="5">
        <v>43109.6875</v>
      </c>
      <c r="E1797" s="3" t="s">
        <v>1296</v>
      </c>
      <c r="F1797" s="3" t="s">
        <v>1296</v>
      </c>
      <c r="G1797" s="3" t="s">
        <v>996</v>
      </c>
    </row>
    <row r="1798" spans="1:12" x14ac:dyDescent="0.25">
      <c r="A1798" s="3" t="s">
        <v>177</v>
      </c>
      <c r="B1798" s="3" t="s">
        <v>81</v>
      </c>
      <c r="C1798" s="3" t="s">
        <v>96</v>
      </c>
      <c r="D1798" s="5">
        <v>42977.754861111112</v>
      </c>
      <c r="E1798" s="3" t="s">
        <v>1297</v>
      </c>
      <c r="F1798" s="3" t="s">
        <v>1297</v>
      </c>
      <c r="G1798" s="3" t="s">
        <v>996</v>
      </c>
      <c r="H1798">
        <v>28790</v>
      </c>
      <c r="I1798">
        <v>28373</v>
      </c>
      <c r="J1798">
        <f t="shared" ref="J1798:J1857" si="56">H1798/I1798</f>
        <v>1.0146970711592007</v>
      </c>
      <c r="K1798" s="3" t="b">
        <f t="shared" ref="K1798:K1857" si="57">AND(J1798&gt;1.36,J1798&lt;1.84)</f>
        <v>0</v>
      </c>
      <c r="L1798" t="b">
        <v>0</v>
      </c>
    </row>
    <row r="1799" spans="1:12" x14ac:dyDescent="0.25">
      <c r="A1799" s="3" t="s">
        <v>177</v>
      </c>
      <c r="B1799" s="3" t="s">
        <v>81</v>
      </c>
      <c r="C1799" s="3" t="s">
        <v>96</v>
      </c>
      <c r="D1799" s="5">
        <v>42977.759722222225</v>
      </c>
      <c r="E1799" s="3" t="s">
        <v>1298</v>
      </c>
      <c r="F1799" s="3" t="s">
        <v>1298</v>
      </c>
      <c r="G1799" s="3" t="s">
        <v>998</v>
      </c>
      <c r="H1799">
        <v>28100</v>
      </c>
      <c r="I1799">
        <v>26152</v>
      </c>
      <c r="J1799">
        <f t="shared" si="56"/>
        <v>1.0744876108901804</v>
      </c>
      <c r="K1799" s="3" t="b">
        <f t="shared" si="57"/>
        <v>0</v>
      </c>
      <c r="L1799" t="b">
        <v>0</v>
      </c>
    </row>
    <row r="1800" spans="1:12" x14ac:dyDescent="0.25">
      <c r="A1800" s="3" t="s">
        <v>177</v>
      </c>
      <c r="B1800" s="3" t="s">
        <v>81</v>
      </c>
      <c r="C1800" s="3" t="s">
        <v>96</v>
      </c>
      <c r="D1800" s="5">
        <v>42999.561111111114</v>
      </c>
      <c r="E1800" s="3" t="s">
        <v>1299</v>
      </c>
      <c r="F1800" s="3" t="s">
        <v>1299</v>
      </c>
      <c r="G1800" s="3" t="s">
        <v>996</v>
      </c>
      <c r="H1800">
        <v>38550</v>
      </c>
      <c r="I1800">
        <v>38720</v>
      </c>
      <c r="J1800">
        <f t="shared" si="56"/>
        <v>0.99560950413223137</v>
      </c>
      <c r="K1800" s="3" t="b">
        <f t="shared" si="57"/>
        <v>0</v>
      </c>
      <c r="L1800" t="b">
        <v>0</v>
      </c>
    </row>
    <row r="1801" spans="1:12" x14ac:dyDescent="0.25">
      <c r="A1801" s="3" t="s">
        <v>177</v>
      </c>
      <c r="B1801" s="3" t="s">
        <v>81</v>
      </c>
      <c r="C1801" s="3" t="s">
        <v>96</v>
      </c>
      <c r="D1801" s="5">
        <v>42999.563888888886</v>
      </c>
      <c r="E1801" s="3" t="s">
        <v>1300</v>
      </c>
      <c r="F1801" s="3" t="s">
        <v>1300</v>
      </c>
      <c r="G1801" s="3" t="s">
        <v>998</v>
      </c>
      <c r="H1801">
        <v>39830</v>
      </c>
      <c r="I1801">
        <v>36954</v>
      </c>
      <c r="J1801">
        <f t="shared" si="56"/>
        <v>1.0778264869838177</v>
      </c>
      <c r="K1801" s="3" t="b">
        <f t="shared" si="57"/>
        <v>0</v>
      </c>
      <c r="L1801" t="b">
        <v>0</v>
      </c>
    </row>
    <row r="1802" spans="1:12" x14ac:dyDescent="0.25">
      <c r="A1802" s="3" t="s">
        <v>177</v>
      </c>
      <c r="B1802" s="3" t="s">
        <v>81</v>
      </c>
      <c r="C1802" s="3" t="s">
        <v>96</v>
      </c>
      <c r="D1802" s="5">
        <v>43034.404166666667</v>
      </c>
      <c r="E1802" s="3" t="s">
        <v>1301</v>
      </c>
      <c r="F1802" s="3" t="s">
        <v>1301</v>
      </c>
      <c r="G1802" s="3" t="s">
        <v>996</v>
      </c>
      <c r="H1802">
        <v>16150</v>
      </c>
      <c r="I1802">
        <v>16572</v>
      </c>
      <c r="J1802">
        <f t="shared" si="56"/>
        <v>0.97453536084962589</v>
      </c>
      <c r="K1802" s="3" t="b">
        <f t="shared" si="57"/>
        <v>0</v>
      </c>
      <c r="L1802" t="b">
        <v>0</v>
      </c>
    </row>
    <row r="1803" spans="1:12" x14ac:dyDescent="0.25">
      <c r="A1803" s="3" t="s">
        <v>177</v>
      </c>
      <c r="B1803" s="3" t="s">
        <v>81</v>
      </c>
      <c r="C1803" s="3" t="s">
        <v>96</v>
      </c>
      <c r="D1803" s="5">
        <v>43034.40902777778</v>
      </c>
      <c r="E1803" s="3" t="s">
        <v>1302</v>
      </c>
      <c r="F1803" s="3" t="s">
        <v>1302</v>
      </c>
      <c r="G1803" s="3" t="s">
        <v>998</v>
      </c>
      <c r="H1803">
        <v>16220</v>
      </c>
      <c r="I1803">
        <v>17650</v>
      </c>
      <c r="J1803">
        <f t="shared" si="56"/>
        <v>0.91898016997167142</v>
      </c>
      <c r="K1803" s="3" t="b">
        <f t="shared" si="57"/>
        <v>0</v>
      </c>
      <c r="L1803" t="b">
        <v>0</v>
      </c>
    </row>
    <row r="1804" spans="1:12" x14ac:dyDescent="0.25">
      <c r="A1804" s="3" t="s">
        <v>177</v>
      </c>
      <c r="B1804" s="3" t="s">
        <v>81</v>
      </c>
      <c r="C1804" s="3" t="s">
        <v>96</v>
      </c>
      <c r="D1804" s="5">
        <v>43066.375</v>
      </c>
      <c r="E1804" s="3" t="s">
        <v>1303</v>
      </c>
      <c r="F1804" s="3" t="s">
        <v>1303</v>
      </c>
      <c r="G1804" s="3" t="s">
        <v>996</v>
      </c>
      <c r="H1804">
        <v>13990</v>
      </c>
      <c r="I1804">
        <v>4197</v>
      </c>
      <c r="J1804">
        <f t="shared" si="56"/>
        <v>3.3333333333333335</v>
      </c>
      <c r="K1804" s="3" t="b">
        <f t="shared" si="57"/>
        <v>0</v>
      </c>
      <c r="L1804" t="b">
        <v>0</v>
      </c>
    </row>
    <row r="1805" spans="1:12" x14ac:dyDescent="0.25">
      <c r="A1805" s="3" t="s">
        <v>177</v>
      </c>
      <c r="B1805" s="3" t="s">
        <v>81</v>
      </c>
      <c r="C1805" s="3" t="s">
        <v>96</v>
      </c>
      <c r="D1805" s="5">
        <v>43066.378472222219</v>
      </c>
      <c r="E1805" s="3" t="s">
        <v>1304</v>
      </c>
      <c r="F1805" s="3" t="s">
        <v>1304</v>
      </c>
      <c r="G1805" s="3" t="s">
        <v>998</v>
      </c>
      <c r="H1805">
        <v>8683</v>
      </c>
      <c r="I1805">
        <v>7400</v>
      </c>
      <c r="J1805">
        <f t="shared" si="56"/>
        <v>1.1733783783783784</v>
      </c>
      <c r="K1805" s="3" t="b">
        <f t="shared" si="57"/>
        <v>0</v>
      </c>
      <c r="L1805" t="b">
        <v>0</v>
      </c>
    </row>
    <row r="1806" spans="1:12" x14ac:dyDescent="0.25">
      <c r="A1806" s="3" t="s">
        <v>177</v>
      </c>
      <c r="B1806" s="3" t="s">
        <v>81</v>
      </c>
      <c r="C1806" s="3" t="s">
        <v>96</v>
      </c>
      <c r="D1806" s="5">
        <v>43083.400694444441</v>
      </c>
      <c r="E1806" s="3" t="s">
        <v>1305</v>
      </c>
      <c r="F1806" s="3" t="s">
        <v>1305</v>
      </c>
      <c r="G1806" s="3" t="s">
        <v>996</v>
      </c>
      <c r="H1806">
        <v>22600</v>
      </c>
      <c r="I1806">
        <v>14800</v>
      </c>
      <c r="J1806">
        <f t="shared" si="56"/>
        <v>1.527027027027027</v>
      </c>
      <c r="K1806" s="3" t="b">
        <f t="shared" si="57"/>
        <v>1</v>
      </c>
      <c r="L1806" t="b">
        <v>1</v>
      </c>
    </row>
    <row r="1807" spans="1:12" x14ac:dyDescent="0.25">
      <c r="A1807" s="3" t="s">
        <v>177</v>
      </c>
      <c r="B1807" s="3" t="s">
        <v>81</v>
      </c>
      <c r="C1807" s="3" t="s">
        <v>96</v>
      </c>
      <c r="D1807" s="5">
        <v>43083.412499999999</v>
      </c>
      <c r="E1807" s="3" t="s">
        <v>1306</v>
      </c>
      <c r="F1807" s="3" t="s">
        <v>1306</v>
      </c>
      <c r="G1807" s="3" t="s">
        <v>998</v>
      </c>
      <c r="H1807">
        <v>2350</v>
      </c>
      <c r="I1807">
        <v>1871</v>
      </c>
      <c r="J1807">
        <f t="shared" si="56"/>
        <v>1.2560128273650455</v>
      </c>
      <c r="K1807" s="3" t="b">
        <f t="shared" si="57"/>
        <v>0</v>
      </c>
      <c r="L1807" t="b">
        <v>0</v>
      </c>
    </row>
    <row r="1808" spans="1:12" x14ac:dyDescent="0.25">
      <c r="A1808" s="3" t="s">
        <v>177</v>
      </c>
      <c r="B1808" s="3" t="s">
        <v>81</v>
      </c>
      <c r="C1808" s="3" t="s">
        <v>96</v>
      </c>
      <c r="D1808" s="5">
        <v>43110.493055555555</v>
      </c>
      <c r="E1808" s="3" t="s">
        <v>1307</v>
      </c>
      <c r="F1808" s="3" t="s">
        <v>1307</v>
      </c>
      <c r="G1808" s="3" t="s">
        <v>996</v>
      </c>
      <c r="H1808">
        <v>35610</v>
      </c>
      <c r="I1808">
        <v>32029</v>
      </c>
      <c r="J1808">
        <f t="shared" si="56"/>
        <v>1.1118049267851009</v>
      </c>
      <c r="K1808" s="3" t="b">
        <f t="shared" si="57"/>
        <v>0</v>
      </c>
      <c r="L1808" t="b">
        <v>0</v>
      </c>
    </row>
    <row r="1809" spans="1:12" x14ac:dyDescent="0.25">
      <c r="A1809" s="3" t="s">
        <v>177</v>
      </c>
      <c r="B1809" s="3" t="s">
        <v>81</v>
      </c>
      <c r="C1809" s="3" t="s">
        <v>96</v>
      </c>
      <c r="D1809" s="5">
        <v>43110.50277777778</v>
      </c>
      <c r="E1809" s="3" t="s">
        <v>1308</v>
      </c>
      <c r="F1809" s="3" t="s">
        <v>1308</v>
      </c>
      <c r="G1809" s="3" t="s">
        <v>998</v>
      </c>
      <c r="H1809">
        <v>36820</v>
      </c>
      <c r="I1809">
        <v>34000</v>
      </c>
      <c r="J1809">
        <f t="shared" si="56"/>
        <v>1.0829411764705883</v>
      </c>
      <c r="K1809" s="3" t="b">
        <f t="shared" si="57"/>
        <v>0</v>
      </c>
      <c r="L1809" t="b">
        <v>0</v>
      </c>
    </row>
    <row r="1810" spans="1:12" x14ac:dyDescent="0.25">
      <c r="A1810" s="3" t="s">
        <v>177</v>
      </c>
      <c r="B1810" s="3" t="s">
        <v>81</v>
      </c>
      <c r="C1810" s="3" t="s">
        <v>97</v>
      </c>
      <c r="D1810" s="5">
        <v>42977.754861111112</v>
      </c>
      <c r="E1810" s="3" t="s">
        <v>1297</v>
      </c>
      <c r="F1810" s="3" t="s">
        <v>1297</v>
      </c>
      <c r="G1810" s="3" t="s">
        <v>996</v>
      </c>
      <c r="H1810">
        <v>38740</v>
      </c>
    </row>
    <row r="1811" spans="1:12" x14ac:dyDescent="0.25">
      <c r="A1811" s="3" t="s">
        <v>177</v>
      </c>
      <c r="B1811" s="3" t="s">
        <v>81</v>
      </c>
      <c r="C1811" s="3" t="s">
        <v>97</v>
      </c>
      <c r="D1811" s="5">
        <v>42977.759722222225</v>
      </c>
      <c r="E1811" s="3" t="s">
        <v>1298</v>
      </c>
      <c r="F1811" s="3" t="s">
        <v>1298</v>
      </c>
      <c r="G1811" s="3" t="s">
        <v>998</v>
      </c>
      <c r="H1811">
        <v>38710</v>
      </c>
    </row>
    <row r="1812" spans="1:12" x14ac:dyDescent="0.25">
      <c r="A1812" s="3" t="s">
        <v>177</v>
      </c>
      <c r="B1812" s="3" t="s">
        <v>81</v>
      </c>
      <c r="C1812" s="3" t="s">
        <v>97</v>
      </c>
      <c r="D1812" s="5">
        <v>42999.561111111114</v>
      </c>
      <c r="E1812" s="3" t="s">
        <v>1299</v>
      </c>
      <c r="F1812" s="3" t="s">
        <v>1299</v>
      </c>
      <c r="G1812" s="3" t="s">
        <v>996</v>
      </c>
    </row>
    <row r="1813" spans="1:12" x14ac:dyDescent="0.25">
      <c r="A1813" s="3" t="s">
        <v>177</v>
      </c>
      <c r="B1813" s="3" t="s">
        <v>81</v>
      </c>
      <c r="C1813" s="3" t="s">
        <v>97</v>
      </c>
      <c r="D1813" s="5">
        <v>42999.563888888886</v>
      </c>
      <c r="E1813" s="3" t="s">
        <v>1300</v>
      </c>
      <c r="F1813" s="3" t="s">
        <v>1300</v>
      </c>
      <c r="G1813" s="3" t="s">
        <v>998</v>
      </c>
    </row>
    <row r="1814" spans="1:12" x14ac:dyDescent="0.25">
      <c r="A1814" s="3" t="s">
        <v>177</v>
      </c>
      <c r="B1814" s="3" t="s">
        <v>81</v>
      </c>
      <c r="C1814" s="3" t="s">
        <v>97</v>
      </c>
      <c r="D1814" s="5">
        <v>43034.404166666667</v>
      </c>
      <c r="E1814" s="3" t="s">
        <v>1301</v>
      </c>
      <c r="F1814" s="3" t="s">
        <v>1301</v>
      </c>
      <c r="G1814" s="3" t="s">
        <v>996</v>
      </c>
    </row>
    <row r="1815" spans="1:12" x14ac:dyDescent="0.25">
      <c r="A1815" s="3" t="s">
        <v>177</v>
      </c>
      <c r="B1815" s="3" t="s">
        <v>81</v>
      </c>
      <c r="C1815" s="3" t="s">
        <v>97</v>
      </c>
      <c r="D1815" s="5">
        <v>43034.40902777778</v>
      </c>
      <c r="E1815" s="3" t="s">
        <v>1302</v>
      </c>
      <c r="F1815" s="3" t="s">
        <v>1302</v>
      </c>
      <c r="G1815" s="3" t="s">
        <v>998</v>
      </c>
    </row>
    <row r="1816" spans="1:12" x14ac:dyDescent="0.25">
      <c r="A1816" s="3" t="s">
        <v>177</v>
      </c>
      <c r="B1816" s="3" t="s">
        <v>81</v>
      </c>
      <c r="C1816" s="3" t="s">
        <v>97</v>
      </c>
      <c r="D1816" s="5">
        <v>43066.375</v>
      </c>
      <c r="E1816" s="3" t="s">
        <v>1303</v>
      </c>
      <c r="F1816" s="3" t="s">
        <v>1303</v>
      </c>
      <c r="G1816" s="3" t="s">
        <v>996</v>
      </c>
    </row>
    <row r="1817" spans="1:12" x14ac:dyDescent="0.25">
      <c r="A1817" s="3" t="s">
        <v>177</v>
      </c>
      <c r="B1817" s="3" t="s">
        <v>81</v>
      </c>
      <c r="C1817" s="3" t="s">
        <v>97</v>
      </c>
      <c r="D1817" s="5">
        <v>43066.378472222219</v>
      </c>
      <c r="E1817" s="3" t="s">
        <v>1304</v>
      </c>
      <c r="F1817" s="3" t="s">
        <v>1304</v>
      </c>
      <c r="G1817" s="3" t="s">
        <v>998</v>
      </c>
    </row>
    <row r="1818" spans="1:12" x14ac:dyDescent="0.25">
      <c r="A1818" s="3" t="s">
        <v>177</v>
      </c>
      <c r="B1818" s="3" t="s">
        <v>81</v>
      </c>
      <c r="C1818" s="3" t="s">
        <v>97</v>
      </c>
      <c r="D1818" s="5">
        <v>43083.400694444441</v>
      </c>
      <c r="E1818" s="3" t="s">
        <v>1305</v>
      </c>
      <c r="F1818" s="3" t="s">
        <v>1305</v>
      </c>
      <c r="G1818" s="3" t="s">
        <v>996</v>
      </c>
    </row>
    <row r="1819" spans="1:12" x14ac:dyDescent="0.25">
      <c r="A1819" s="3" t="s">
        <v>177</v>
      </c>
      <c r="B1819" s="3" t="s">
        <v>81</v>
      </c>
      <c r="C1819" s="3" t="s">
        <v>97</v>
      </c>
      <c r="D1819" s="5">
        <v>43083.412499999999</v>
      </c>
      <c r="E1819" s="3" t="s">
        <v>1306</v>
      </c>
      <c r="F1819" s="3" t="s">
        <v>1306</v>
      </c>
      <c r="G1819" s="3" t="s">
        <v>998</v>
      </c>
    </row>
    <row r="1820" spans="1:12" x14ac:dyDescent="0.25">
      <c r="A1820" s="3" t="s">
        <v>177</v>
      </c>
      <c r="B1820" s="3" t="s">
        <v>81</v>
      </c>
      <c r="C1820" s="3" t="s">
        <v>97</v>
      </c>
      <c r="D1820" s="5">
        <v>43110.493055555555</v>
      </c>
      <c r="E1820" s="3" t="s">
        <v>1307</v>
      </c>
      <c r="F1820" s="3" t="s">
        <v>1307</v>
      </c>
      <c r="G1820" s="3" t="s">
        <v>996</v>
      </c>
    </row>
    <row r="1821" spans="1:12" x14ac:dyDescent="0.25">
      <c r="A1821" s="3" t="s">
        <v>177</v>
      </c>
      <c r="B1821" s="3" t="s">
        <v>81</v>
      </c>
      <c r="C1821" s="3" t="s">
        <v>97</v>
      </c>
      <c r="D1821" s="5">
        <v>43110.50277777778</v>
      </c>
      <c r="E1821" s="3" t="s">
        <v>1308</v>
      </c>
      <c r="F1821" s="3" t="s">
        <v>1308</v>
      </c>
      <c r="G1821" s="3" t="s">
        <v>998</v>
      </c>
    </row>
    <row r="1822" spans="1:12" x14ac:dyDescent="0.25">
      <c r="A1822" s="3" t="s">
        <v>178</v>
      </c>
      <c r="B1822" s="3" t="s">
        <v>82</v>
      </c>
      <c r="C1822" s="3" t="s">
        <v>96</v>
      </c>
      <c r="D1822" s="5">
        <v>42977.337500000001</v>
      </c>
      <c r="E1822" s="3" t="s">
        <v>1309</v>
      </c>
      <c r="F1822" s="3" t="s">
        <v>1309</v>
      </c>
      <c r="G1822" s="3" t="s">
        <v>996</v>
      </c>
      <c r="H1822">
        <v>38180</v>
      </c>
      <c r="I1822">
        <v>49866</v>
      </c>
      <c r="J1822">
        <f t="shared" si="56"/>
        <v>0.76565194721854568</v>
      </c>
      <c r="K1822" s="3" t="b">
        <f t="shared" si="57"/>
        <v>0</v>
      </c>
      <c r="L1822" t="b">
        <v>0</v>
      </c>
    </row>
    <row r="1823" spans="1:12" x14ac:dyDescent="0.25">
      <c r="A1823" s="3" t="s">
        <v>178</v>
      </c>
      <c r="B1823" s="3" t="s">
        <v>82</v>
      </c>
      <c r="C1823" s="3" t="s">
        <v>96</v>
      </c>
      <c r="D1823" s="5">
        <v>42977.341666666667</v>
      </c>
      <c r="E1823" s="3" t="s">
        <v>1310</v>
      </c>
      <c r="F1823" s="3" t="s">
        <v>1310</v>
      </c>
      <c r="G1823" s="3" t="s">
        <v>998</v>
      </c>
      <c r="H1823">
        <v>38820</v>
      </c>
      <c r="I1823">
        <v>42472</v>
      </c>
      <c r="J1823">
        <f t="shared" si="56"/>
        <v>0.91401393859483893</v>
      </c>
      <c r="K1823" s="3" t="b">
        <f t="shared" si="57"/>
        <v>0</v>
      </c>
      <c r="L1823" t="b">
        <v>0</v>
      </c>
    </row>
    <row r="1824" spans="1:12" x14ac:dyDescent="0.25">
      <c r="A1824" s="3" t="s">
        <v>178</v>
      </c>
      <c r="B1824" s="3" t="s">
        <v>82</v>
      </c>
      <c r="C1824" s="3" t="s">
        <v>96</v>
      </c>
      <c r="D1824" s="5">
        <v>42999.302083333336</v>
      </c>
      <c r="E1824" s="3" t="s">
        <v>1311</v>
      </c>
      <c r="F1824" s="3" t="s">
        <v>1311</v>
      </c>
      <c r="G1824" s="3" t="s">
        <v>996</v>
      </c>
      <c r="H1824">
        <v>40540</v>
      </c>
      <c r="I1824">
        <v>38813</v>
      </c>
      <c r="J1824">
        <f t="shared" si="56"/>
        <v>1.0444954010254297</v>
      </c>
      <c r="K1824" s="3" t="b">
        <f t="shared" si="57"/>
        <v>0</v>
      </c>
      <c r="L1824" t="b">
        <v>0</v>
      </c>
    </row>
    <row r="1825" spans="1:12" x14ac:dyDescent="0.25">
      <c r="A1825" s="3" t="s">
        <v>178</v>
      </c>
      <c r="B1825" s="3" t="s">
        <v>82</v>
      </c>
      <c r="C1825" s="3" t="s">
        <v>96</v>
      </c>
      <c r="D1825" s="5">
        <v>42999.306250000001</v>
      </c>
      <c r="E1825" s="3" t="s">
        <v>1312</v>
      </c>
      <c r="F1825" s="3" t="s">
        <v>1312</v>
      </c>
      <c r="G1825" s="3" t="s">
        <v>998</v>
      </c>
      <c r="H1825">
        <v>40210</v>
      </c>
      <c r="I1825">
        <v>38637</v>
      </c>
      <c r="J1825">
        <f t="shared" si="56"/>
        <v>1.0407122706214251</v>
      </c>
      <c r="K1825" s="3" t="b">
        <f t="shared" si="57"/>
        <v>0</v>
      </c>
      <c r="L1825" t="b">
        <v>0</v>
      </c>
    </row>
    <row r="1826" spans="1:12" x14ac:dyDescent="0.25">
      <c r="A1826" s="3" t="s">
        <v>178</v>
      </c>
      <c r="B1826" s="3" t="s">
        <v>82</v>
      </c>
      <c r="C1826" s="3" t="s">
        <v>96</v>
      </c>
      <c r="D1826" s="5">
        <v>43032.381944444445</v>
      </c>
      <c r="E1826" s="3" t="s">
        <v>1313</v>
      </c>
      <c r="F1826" s="3" t="s">
        <v>1313</v>
      </c>
      <c r="G1826" s="3" t="s">
        <v>996</v>
      </c>
      <c r="H1826">
        <v>35430</v>
      </c>
      <c r="I1826">
        <v>44368</v>
      </c>
      <c r="J1826">
        <f t="shared" si="56"/>
        <v>0.79854850342589256</v>
      </c>
      <c r="K1826" s="3" t="b">
        <f t="shared" si="57"/>
        <v>0</v>
      </c>
      <c r="L1826" t="b">
        <v>0</v>
      </c>
    </row>
    <row r="1827" spans="1:12" x14ac:dyDescent="0.25">
      <c r="A1827" s="3" t="s">
        <v>178</v>
      </c>
      <c r="B1827" s="3" t="s">
        <v>82</v>
      </c>
      <c r="C1827" s="3" t="s">
        <v>96</v>
      </c>
      <c r="D1827" s="5">
        <v>43032.385416666664</v>
      </c>
      <c r="E1827" s="3" t="s">
        <v>1314</v>
      </c>
      <c r="F1827" s="3" t="s">
        <v>1314</v>
      </c>
      <c r="G1827" s="3" t="s">
        <v>998</v>
      </c>
      <c r="H1827">
        <v>35240</v>
      </c>
      <c r="I1827">
        <v>42175</v>
      </c>
      <c r="J1827">
        <f t="shared" si="56"/>
        <v>0.83556609365737999</v>
      </c>
      <c r="K1827" s="3" t="b">
        <f t="shared" si="57"/>
        <v>0</v>
      </c>
      <c r="L1827" t="b">
        <v>0</v>
      </c>
    </row>
    <row r="1828" spans="1:12" x14ac:dyDescent="0.25">
      <c r="A1828" s="3" t="s">
        <v>178</v>
      </c>
      <c r="B1828" s="3" t="s">
        <v>82</v>
      </c>
      <c r="C1828" s="3" t="s">
        <v>96</v>
      </c>
      <c r="D1828" s="5">
        <v>43063.770833333336</v>
      </c>
      <c r="E1828" s="3" t="s">
        <v>1315</v>
      </c>
      <c r="F1828" s="3" t="s">
        <v>1315</v>
      </c>
      <c r="G1828" s="3" t="s">
        <v>996</v>
      </c>
      <c r="H1828">
        <v>36200</v>
      </c>
      <c r="I1828">
        <v>47058</v>
      </c>
      <c r="J1828">
        <f t="shared" si="56"/>
        <v>0.76926346211058694</v>
      </c>
      <c r="K1828" s="3" t="b">
        <f t="shared" si="57"/>
        <v>0</v>
      </c>
      <c r="L1828" t="b">
        <v>0</v>
      </c>
    </row>
    <row r="1829" spans="1:12" x14ac:dyDescent="0.25">
      <c r="A1829" s="3" t="s">
        <v>178</v>
      </c>
      <c r="B1829" s="3" t="s">
        <v>82</v>
      </c>
      <c r="C1829" s="3" t="s">
        <v>96</v>
      </c>
      <c r="D1829" s="5">
        <v>43063.775694444441</v>
      </c>
      <c r="E1829" s="3" t="s">
        <v>1316</v>
      </c>
      <c r="F1829" s="3" t="s">
        <v>1316</v>
      </c>
      <c r="G1829" s="3" t="s">
        <v>998</v>
      </c>
      <c r="H1829">
        <v>36070</v>
      </c>
      <c r="I1829">
        <v>40949</v>
      </c>
      <c r="J1829">
        <f t="shared" si="56"/>
        <v>0.88085179125253366</v>
      </c>
      <c r="K1829" s="3" t="b">
        <f t="shared" si="57"/>
        <v>0</v>
      </c>
      <c r="L1829" t="b">
        <v>0</v>
      </c>
    </row>
    <row r="1830" spans="1:12" x14ac:dyDescent="0.25">
      <c r="A1830" s="3" t="s">
        <v>178</v>
      </c>
      <c r="B1830" s="3" t="s">
        <v>82</v>
      </c>
      <c r="C1830" s="3" t="s">
        <v>96</v>
      </c>
      <c r="D1830" s="5">
        <v>43084.618750000001</v>
      </c>
      <c r="E1830" s="3" t="s">
        <v>1317</v>
      </c>
      <c r="F1830" s="3" t="s">
        <v>1317</v>
      </c>
      <c r="G1830" s="3" t="s">
        <v>996</v>
      </c>
      <c r="H1830">
        <v>34350</v>
      </c>
      <c r="I1830">
        <v>34068</v>
      </c>
      <c r="J1830">
        <f t="shared" si="56"/>
        <v>1.0082775625220148</v>
      </c>
      <c r="K1830" s="3" t="b">
        <f t="shared" si="57"/>
        <v>0</v>
      </c>
      <c r="L1830" t="b">
        <v>0</v>
      </c>
    </row>
    <row r="1831" spans="1:12" x14ac:dyDescent="0.25">
      <c r="A1831" s="3" t="s">
        <v>178</v>
      </c>
      <c r="B1831" s="3" t="s">
        <v>82</v>
      </c>
      <c r="C1831" s="3" t="s">
        <v>96</v>
      </c>
      <c r="D1831" s="5">
        <v>43084.632638888892</v>
      </c>
      <c r="E1831" s="3" t="s">
        <v>1318</v>
      </c>
      <c r="F1831" s="3" t="s">
        <v>1318</v>
      </c>
      <c r="G1831" s="3" t="s">
        <v>998</v>
      </c>
      <c r="H1831">
        <v>35840</v>
      </c>
      <c r="I1831">
        <v>49443</v>
      </c>
      <c r="J1831">
        <f t="shared" si="56"/>
        <v>0.72487510871104099</v>
      </c>
      <c r="K1831" s="3" t="b">
        <f t="shared" si="57"/>
        <v>0</v>
      </c>
      <c r="L1831" t="b">
        <v>0</v>
      </c>
    </row>
    <row r="1832" spans="1:12" x14ac:dyDescent="0.25">
      <c r="A1832" s="3" t="s">
        <v>178</v>
      </c>
      <c r="B1832" s="3" t="s">
        <v>82</v>
      </c>
      <c r="C1832" s="3" t="s">
        <v>96</v>
      </c>
      <c r="D1832" s="5">
        <v>43109.734027777777</v>
      </c>
      <c r="E1832" s="3" t="s">
        <v>1319</v>
      </c>
      <c r="F1832" s="3" t="s">
        <v>1319</v>
      </c>
      <c r="G1832" s="3" t="s">
        <v>996</v>
      </c>
      <c r="H1832">
        <v>41560</v>
      </c>
      <c r="I1832">
        <v>40942</v>
      </c>
      <c r="J1832">
        <f t="shared" si="56"/>
        <v>1.015094523960725</v>
      </c>
      <c r="K1832" s="3" t="b">
        <f t="shared" si="57"/>
        <v>0</v>
      </c>
      <c r="L1832" t="b">
        <v>0</v>
      </c>
    </row>
    <row r="1833" spans="1:12" x14ac:dyDescent="0.25">
      <c r="A1833" s="3" t="s">
        <v>178</v>
      </c>
      <c r="B1833" s="3" t="s">
        <v>82</v>
      </c>
      <c r="C1833" s="3" t="s">
        <v>96</v>
      </c>
      <c r="D1833" s="5">
        <v>43109.736111111109</v>
      </c>
      <c r="E1833" s="3" t="s">
        <v>1320</v>
      </c>
      <c r="F1833" s="3" t="s">
        <v>1320</v>
      </c>
      <c r="G1833" s="3" t="s">
        <v>998</v>
      </c>
      <c r="H1833">
        <v>40680</v>
      </c>
      <c r="I1833">
        <v>39515</v>
      </c>
      <c r="J1833">
        <f t="shared" si="56"/>
        <v>1.02948247500949</v>
      </c>
      <c r="K1833" s="3" t="b">
        <f t="shared" si="57"/>
        <v>0</v>
      </c>
      <c r="L1833" t="b">
        <v>0</v>
      </c>
    </row>
    <row r="1834" spans="1:12" x14ac:dyDescent="0.25">
      <c r="A1834" s="3" t="s">
        <v>178</v>
      </c>
      <c r="B1834" s="3" t="s">
        <v>82</v>
      </c>
      <c r="C1834" s="3" t="s">
        <v>97</v>
      </c>
      <c r="D1834" s="5">
        <v>42977.341666666667</v>
      </c>
      <c r="E1834" s="3" t="s">
        <v>1310</v>
      </c>
      <c r="F1834" s="3" t="s">
        <v>1310</v>
      </c>
      <c r="G1834" s="3" t="s">
        <v>998</v>
      </c>
      <c r="H1834">
        <v>57090</v>
      </c>
    </row>
    <row r="1835" spans="1:12" x14ac:dyDescent="0.25">
      <c r="A1835" s="3" t="s">
        <v>178</v>
      </c>
      <c r="B1835" s="3" t="s">
        <v>82</v>
      </c>
      <c r="C1835" s="3" t="s">
        <v>97</v>
      </c>
      <c r="D1835" s="5">
        <v>42999.302083333336</v>
      </c>
      <c r="E1835" s="3" t="s">
        <v>1311</v>
      </c>
      <c r="F1835" s="3" t="s">
        <v>1311</v>
      </c>
      <c r="G1835" s="3" t="s">
        <v>996</v>
      </c>
    </row>
    <row r="1836" spans="1:12" x14ac:dyDescent="0.25">
      <c r="A1836" s="3" t="s">
        <v>178</v>
      </c>
      <c r="B1836" s="3" t="s">
        <v>82</v>
      </c>
      <c r="C1836" s="3" t="s">
        <v>97</v>
      </c>
      <c r="D1836" s="5">
        <v>42999.306250000001</v>
      </c>
      <c r="E1836" s="3" t="s">
        <v>1312</v>
      </c>
      <c r="F1836" s="3" t="s">
        <v>1312</v>
      </c>
      <c r="G1836" s="3" t="s">
        <v>998</v>
      </c>
    </row>
    <row r="1837" spans="1:12" x14ac:dyDescent="0.25">
      <c r="A1837" s="3" t="s">
        <v>178</v>
      </c>
      <c r="B1837" s="3" t="s">
        <v>82</v>
      </c>
      <c r="C1837" s="3" t="s">
        <v>97</v>
      </c>
      <c r="D1837" s="5">
        <v>43032.381944444445</v>
      </c>
      <c r="E1837" s="3" t="s">
        <v>1313</v>
      </c>
      <c r="F1837" s="3" t="s">
        <v>1313</v>
      </c>
      <c r="G1837" s="3" t="s">
        <v>996</v>
      </c>
    </row>
    <row r="1838" spans="1:12" x14ac:dyDescent="0.25">
      <c r="A1838" s="3" t="s">
        <v>178</v>
      </c>
      <c r="B1838" s="3" t="s">
        <v>82</v>
      </c>
      <c r="C1838" s="3" t="s">
        <v>97</v>
      </c>
      <c r="D1838" s="5">
        <v>43032.385416666664</v>
      </c>
      <c r="E1838" s="3" t="s">
        <v>1314</v>
      </c>
      <c r="F1838" s="3" t="s">
        <v>1314</v>
      </c>
      <c r="G1838" s="3" t="s">
        <v>998</v>
      </c>
    </row>
    <row r="1839" spans="1:12" x14ac:dyDescent="0.25">
      <c r="A1839" s="3" t="s">
        <v>178</v>
      </c>
      <c r="B1839" s="3" t="s">
        <v>82</v>
      </c>
      <c r="C1839" s="3" t="s">
        <v>97</v>
      </c>
      <c r="D1839" s="5">
        <v>43063.770833333336</v>
      </c>
      <c r="E1839" s="3" t="s">
        <v>1315</v>
      </c>
      <c r="F1839" s="3" t="s">
        <v>1315</v>
      </c>
      <c r="G1839" s="3" t="s">
        <v>996</v>
      </c>
    </row>
    <row r="1840" spans="1:12" x14ac:dyDescent="0.25">
      <c r="A1840" s="3" t="s">
        <v>178</v>
      </c>
      <c r="B1840" s="3" t="s">
        <v>82</v>
      </c>
      <c r="C1840" s="3" t="s">
        <v>97</v>
      </c>
      <c r="D1840" s="5">
        <v>43063.775694444441</v>
      </c>
      <c r="E1840" s="3" t="s">
        <v>1316</v>
      </c>
      <c r="F1840" s="3" t="s">
        <v>1316</v>
      </c>
      <c r="G1840" s="3" t="s">
        <v>998</v>
      </c>
    </row>
    <row r="1841" spans="1:12" x14ac:dyDescent="0.25">
      <c r="A1841" s="3" t="s">
        <v>178</v>
      </c>
      <c r="B1841" s="3" t="s">
        <v>82</v>
      </c>
      <c r="C1841" s="3" t="s">
        <v>97</v>
      </c>
      <c r="D1841" s="5">
        <v>43084.618750000001</v>
      </c>
      <c r="E1841" s="3" t="s">
        <v>1317</v>
      </c>
      <c r="F1841" s="3" t="s">
        <v>1317</v>
      </c>
      <c r="G1841" s="3" t="s">
        <v>996</v>
      </c>
    </row>
    <row r="1842" spans="1:12" s="3" customFormat="1" x14ac:dyDescent="0.25">
      <c r="A1842" s="3" t="s">
        <v>178</v>
      </c>
      <c r="B1842" s="3" t="s">
        <v>82</v>
      </c>
      <c r="C1842" s="3" t="s">
        <v>97</v>
      </c>
      <c r="D1842" s="5">
        <v>43084.632638888892</v>
      </c>
      <c r="E1842" s="3" t="s">
        <v>1318</v>
      </c>
      <c r="F1842" s="3" t="s">
        <v>1318</v>
      </c>
      <c r="G1842" s="3" t="s">
        <v>998</v>
      </c>
    </row>
    <row r="1843" spans="1:12" s="3" customFormat="1" x14ac:dyDescent="0.25">
      <c r="A1843" s="3" t="s">
        <v>178</v>
      </c>
      <c r="B1843" s="3" t="s">
        <v>82</v>
      </c>
      <c r="C1843" s="3" t="s">
        <v>97</v>
      </c>
      <c r="D1843" s="5">
        <v>43109.734027777777</v>
      </c>
      <c r="E1843" s="3" t="s">
        <v>1319</v>
      </c>
      <c r="F1843" s="3" t="s">
        <v>1319</v>
      </c>
      <c r="G1843" s="3" t="s">
        <v>996</v>
      </c>
    </row>
    <row r="1844" spans="1:12" s="3" customFormat="1" x14ac:dyDescent="0.25">
      <c r="A1844" s="3" t="s">
        <v>178</v>
      </c>
      <c r="B1844" s="3" t="s">
        <v>82</v>
      </c>
      <c r="C1844" s="3" t="s">
        <v>97</v>
      </c>
      <c r="D1844" s="5">
        <v>43109.736111111109</v>
      </c>
      <c r="E1844" s="3" t="s">
        <v>1320</v>
      </c>
      <c r="F1844" s="3" t="s">
        <v>1320</v>
      </c>
      <c r="G1844" s="3" t="s">
        <v>998</v>
      </c>
    </row>
    <row r="1845" spans="1:12" s="3" customFormat="1" x14ac:dyDescent="0.25">
      <c r="A1845" s="3" t="s">
        <v>179</v>
      </c>
      <c r="B1845" s="3" t="s">
        <v>83</v>
      </c>
      <c r="C1845" s="3" t="s">
        <v>96</v>
      </c>
      <c r="D1845" s="5">
        <v>42977.340277777781</v>
      </c>
      <c r="E1845" s="3" t="s">
        <v>1321</v>
      </c>
      <c r="F1845" s="3" t="s">
        <v>1321</v>
      </c>
      <c r="G1845" s="3" t="s">
        <v>996</v>
      </c>
      <c r="H1845" s="3">
        <v>40790</v>
      </c>
      <c r="I1845" s="3">
        <v>51860</v>
      </c>
      <c r="J1845" s="3">
        <f t="shared" si="56"/>
        <v>0.78654068646355568</v>
      </c>
      <c r="K1845" s="3" t="b">
        <f t="shared" si="57"/>
        <v>0</v>
      </c>
      <c r="L1845" s="3" t="b">
        <v>0</v>
      </c>
    </row>
    <row r="1846" spans="1:12" s="3" customFormat="1" x14ac:dyDescent="0.25">
      <c r="A1846" s="3" t="s">
        <v>179</v>
      </c>
      <c r="B1846" s="3" t="s">
        <v>83</v>
      </c>
      <c r="C1846" s="3" t="s">
        <v>96</v>
      </c>
      <c r="D1846" s="5">
        <v>42977.345833333333</v>
      </c>
      <c r="E1846" s="3" t="s">
        <v>1322</v>
      </c>
      <c r="F1846" s="3" t="s">
        <v>1322</v>
      </c>
      <c r="G1846" s="3" t="s">
        <v>998</v>
      </c>
      <c r="H1846" s="3">
        <v>40940</v>
      </c>
      <c r="I1846" s="3">
        <v>40230</v>
      </c>
      <c r="J1846" s="3">
        <f t="shared" si="56"/>
        <v>1.0176485210042256</v>
      </c>
      <c r="K1846" s="3" t="b">
        <f t="shared" si="57"/>
        <v>0</v>
      </c>
      <c r="L1846" s="3" t="b">
        <v>0</v>
      </c>
    </row>
    <row r="1847" spans="1:12" s="3" customFormat="1" x14ac:dyDescent="0.25">
      <c r="A1847" s="3" t="s">
        <v>179</v>
      </c>
      <c r="B1847" s="3" t="s">
        <v>83</v>
      </c>
      <c r="C1847" s="3" t="s">
        <v>96</v>
      </c>
      <c r="D1847" s="5">
        <v>42999.637499999997</v>
      </c>
      <c r="E1847" s="3" t="s">
        <v>1323</v>
      </c>
      <c r="F1847" s="3" t="s">
        <v>1323</v>
      </c>
      <c r="G1847" s="3" t="s">
        <v>996</v>
      </c>
    </row>
    <row r="1848" spans="1:12" s="3" customFormat="1" x14ac:dyDescent="0.25">
      <c r="A1848" s="3" t="s">
        <v>179</v>
      </c>
      <c r="B1848" s="3" t="s">
        <v>83</v>
      </c>
      <c r="C1848" s="3" t="s">
        <v>96</v>
      </c>
      <c r="D1848" s="5">
        <v>42999.637499999997</v>
      </c>
      <c r="E1848" s="3" t="s">
        <v>1324</v>
      </c>
      <c r="F1848" s="3" t="s">
        <v>1324</v>
      </c>
      <c r="G1848" s="3" t="s">
        <v>998</v>
      </c>
      <c r="H1848" s="3">
        <v>36040</v>
      </c>
      <c r="I1848" s="3">
        <v>34718</v>
      </c>
      <c r="J1848" s="3">
        <f t="shared" si="56"/>
        <v>1.038078230312806</v>
      </c>
      <c r="K1848" s="3" t="b">
        <f t="shared" si="57"/>
        <v>0</v>
      </c>
      <c r="L1848" s="3" t="b">
        <v>0</v>
      </c>
    </row>
    <row r="1849" spans="1:12" s="3" customFormat="1" x14ac:dyDescent="0.25">
      <c r="A1849" s="3" t="s">
        <v>179</v>
      </c>
      <c r="B1849" s="3" t="s">
        <v>83</v>
      </c>
      <c r="C1849" s="3" t="s">
        <v>96</v>
      </c>
      <c r="D1849" s="5">
        <v>42999.659722222219</v>
      </c>
      <c r="E1849" s="3" t="s">
        <v>1323</v>
      </c>
      <c r="F1849" s="3" t="s">
        <v>1323</v>
      </c>
      <c r="G1849" s="3" t="s">
        <v>996</v>
      </c>
      <c r="H1849" s="3">
        <v>37940</v>
      </c>
      <c r="I1849" s="3">
        <v>34454</v>
      </c>
      <c r="J1849" s="3">
        <f t="shared" si="56"/>
        <v>1.1011783827712311</v>
      </c>
      <c r="K1849" s="3" t="b">
        <f t="shared" si="57"/>
        <v>0</v>
      </c>
      <c r="L1849" s="3" t="b">
        <v>0</v>
      </c>
    </row>
    <row r="1850" spans="1:12" s="3" customFormat="1" x14ac:dyDescent="0.25">
      <c r="A1850" s="3" t="s">
        <v>179</v>
      </c>
      <c r="B1850" s="3" t="s">
        <v>83</v>
      </c>
      <c r="C1850" s="3" t="s">
        <v>96</v>
      </c>
      <c r="D1850" s="5">
        <v>43032.600694444445</v>
      </c>
      <c r="E1850" s="3" t="s">
        <v>1325</v>
      </c>
      <c r="F1850" s="3" t="s">
        <v>1325</v>
      </c>
      <c r="G1850" s="3" t="s">
        <v>996</v>
      </c>
      <c r="H1850" s="3">
        <v>33450</v>
      </c>
      <c r="I1850" s="3">
        <v>39622</v>
      </c>
      <c r="J1850" s="3">
        <f t="shared" si="56"/>
        <v>0.84422795416687701</v>
      </c>
      <c r="K1850" s="3" t="b">
        <f t="shared" si="57"/>
        <v>0</v>
      </c>
      <c r="L1850" s="3" t="b">
        <v>0</v>
      </c>
    </row>
    <row r="1851" spans="1:12" s="3" customFormat="1" x14ac:dyDescent="0.25">
      <c r="A1851" s="3" t="s">
        <v>179</v>
      </c>
      <c r="B1851" s="3" t="s">
        <v>83</v>
      </c>
      <c r="C1851" s="3" t="s">
        <v>96</v>
      </c>
      <c r="D1851" s="5">
        <v>43032.604166666664</v>
      </c>
      <c r="E1851" s="3" t="s">
        <v>1326</v>
      </c>
      <c r="F1851" s="3" t="s">
        <v>1326</v>
      </c>
      <c r="G1851" s="3" t="s">
        <v>998</v>
      </c>
      <c r="H1851" s="3">
        <v>33420</v>
      </c>
      <c r="I1851" s="3">
        <v>38382</v>
      </c>
      <c r="J1851" s="3">
        <f t="shared" si="56"/>
        <v>0.87072065030483037</v>
      </c>
      <c r="K1851" s="3" t="b">
        <f t="shared" si="57"/>
        <v>0</v>
      </c>
      <c r="L1851" s="3" t="b">
        <v>0</v>
      </c>
    </row>
    <row r="1852" spans="1:12" s="3" customFormat="1" x14ac:dyDescent="0.25">
      <c r="A1852" s="3" t="s">
        <v>179</v>
      </c>
      <c r="B1852" s="3" t="s">
        <v>83</v>
      </c>
      <c r="C1852" s="3" t="s">
        <v>96</v>
      </c>
      <c r="D1852" s="5">
        <v>43066.416666666664</v>
      </c>
      <c r="E1852" s="3" t="s">
        <v>1327</v>
      </c>
      <c r="F1852" s="3" t="s">
        <v>1327</v>
      </c>
      <c r="G1852" s="3" t="s">
        <v>996</v>
      </c>
      <c r="H1852" s="3">
        <v>6784</v>
      </c>
      <c r="I1852" s="3">
        <v>2039</v>
      </c>
      <c r="J1852" s="3">
        <f t="shared" si="56"/>
        <v>3.3271211378126533</v>
      </c>
      <c r="K1852" s="3" t="b">
        <f t="shared" si="57"/>
        <v>0</v>
      </c>
      <c r="L1852" s="3" t="b">
        <v>0</v>
      </c>
    </row>
    <row r="1853" spans="1:12" s="3" customFormat="1" x14ac:dyDescent="0.25">
      <c r="A1853" s="3" t="s">
        <v>179</v>
      </c>
      <c r="B1853" s="3" t="s">
        <v>83</v>
      </c>
      <c r="C1853" s="3" t="s">
        <v>96</v>
      </c>
      <c r="D1853" s="5">
        <v>43066.420138888891</v>
      </c>
      <c r="E1853" s="3" t="s">
        <v>1328</v>
      </c>
      <c r="F1853" s="3" t="s">
        <v>1328</v>
      </c>
      <c r="G1853" s="3" t="s">
        <v>998</v>
      </c>
      <c r="H1853" s="3">
        <v>10760</v>
      </c>
      <c r="I1853" s="3">
        <v>3228</v>
      </c>
      <c r="J1853" s="3">
        <f t="shared" si="56"/>
        <v>3.3333333333333335</v>
      </c>
      <c r="K1853" s="3" t="b">
        <f t="shared" si="57"/>
        <v>0</v>
      </c>
      <c r="L1853" s="3" t="b">
        <v>0</v>
      </c>
    </row>
    <row r="1854" spans="1:12" s="3" customFormat="1" x14ac:dyDescent="0.25">
      <c r="A1854" s="3" t="s">
        <v>179</v>
      </c>
      <c r="B1854" s="3" t="s">
        <v>83</v>
      </c>
      <c r="C1854" s="3" t="s">
        <v>96</v>
      </c>
      <c r="D1854" s="5">
        <v>43083.563888888886</v>
      </c>
      <c r="E1854" s="3" t="s">
        <v>1329</v>
      </c>
      <c r="F1854" s="3" t="s">
        <v>1329</v>
      </c>
      <c r="G1854" s="3" t="s">
        <v>996</v>
      </c>
      <c r="H1854" s="3">
        <v>1808</v>
      </c>
      <c r="I1854" s="3">
        <v>1573</v>
      </c>
      <c r="J1854" s="3">
        <f t="shared" si="56"/>
        <v>1.1493960584869676</v>
      </c>
      <c r="K1854" s="3" t="b">
        <f t="shared" si="57"/>
        <v>0</v>
      </c>
      <c r="L1854" s="3" t="b">
        <v>0</v>
      </c>
    </row>
    <row r="1855" spans="1:12" s="3" customFormat="1" x14ac:dyDescent="0.25">
      <c r="A1855" s="3" t="s">
        <v>179</v>
      </c>
      <c r="B1855" s="3" t="s">
        <v>83</v>
      </c>
      <c r="C1855" s="3" t="s">
        <v>96</v>
      </c>
      <c r="D1855" s="5">
        <v>43083.590277777781</v>
      </c>
      <c r="E1855" s="3" t="s">
        <v>1330</v>
      </c>
      <c r="F1855" s="3" t="s">
        <v>1330</v>
      </c>
      <c r="G1855" s="3" t="s">
        <v>998</v>
      </c>
      <c r="H1855" s="3">
        <v>3790</v>
      </c>
      <c r="I1855" s="3">
        <v>3155</v>
      </c>
      <c r="J1855" s="3">
        <f t="shared" si="56"/>
        <v>1.2012678288431062</v>
      </c>
      <c r="K1855" s="3" t="b">
        <f t="shared" si="57"/>
        <v>0</v>
      </c>
      <c r="L1855" s="3" t="b">
        <v>0</v>
      </c>
    </row>
    <row r="1856" spans="1:12" s="3" customFormat="1" x14ac:dyDescent="0.25">
      <c r="A1856" s="3" t="s">
        <v>179</v>
      </c>
      <c r="B1856" s="3" t="s">
        <v>83</v>
      </c>
      <c r="C1856" s="3" t="s">
        <v>96</v>
      </c>
      <c r="D1856" s="5">
        <v>43112.343055555553</v>
      </c>
      <c r="E1856" s="3" t="s">
        <v>1331</v>
      </c>
      <c r="F1856" s="3" t="s">
        <v>1331</v>
      </c>
      <c r="G1856" s="3" t="s">
        <v>996</v>
      </c>
      <c r="H1856" s="3">
        <v>40661</v>
      </c>
      <c r="I1856" s="3">
        <v>31985</v>
      </c>
      <c r="J1856" s="3">
        <f t="shared" si="56"/>
        <v>1.2712521494450524</v>
      </c>
      <c r="K1856" s="3" t="b">
        <f t="shared" si="57"/>
        <v>0</v>
      </c>
      <c r="L1856" s="3" t="b">
        <v>0</v>
      </c>
    </row>
    <row r="1857" spans="1:12" s="3" customFormat="1" x14ac:dyDescent="0.25">
      <c r="A1857" s="3" t="s">
        <v>179</v>
      </c>
      <c r="B1857" s="3" t="s">
        <v>83</v>
      </c>
      <c r="C1857" s="3" t="s">
        <v>96</v>
      </c>
      <c r="D1857" s="5">
        <v>43112.354861111111</v>
      </c>
      <c r="E1857" s="3" t="s">
        <v>1332</v>
      </c>
      <c r="F1857" s="3" t="s">
        <v>1332</v>
      </c>
      <c r="G1857" s="3" t="s">
        <v>998</v>
      </c>
      <c r="H1857" s="3">
        <v>37470</v>
      </c>
      <c r="I1857" s="3">
        <v>29845</v>
      </c>
      <c r="J1857" s="3">
        <f t="shared" si="56"/>
        <v>1.2554866811861283</v>
      </c>
      <c r="K1857" s="3" t="b">
        <f t="shared" si="57"/>
        <v>0</v>
      </c>
      <c r="L1857" s="3" t="b">
        <v>0</v>
      </c>
    </row>
    <row r="1858" spans="1:12" s="3" customFormat="1" x14ac:dyDescent="0.25">
      <c r="A1858" s="3" t="s">
        <v>179</v>
      </c>
      <c r="B1858" s="3" t="s">
        <v>83</v>
      </c>
      <c r="C1858" s="3" t="s">
        <v>97</v>
      </c>
      <c r="D1858" s="5">
        <v>42977.340277777781</v>
      </c>
      <c r="E1858" s="3" t="s">
        <v>1321</v>
      </c>
      <c r="F1858" s="3" t="s">
        <v>1321</v>
      </c>
      <c r="G1858" s="3" t="s">
        <v>996</v>
      </c>
      <c r="H1858" s="3">
        <v>59020</v>
      </c>
    </row>
    <row r="1859" spans="1:12" s="3" customFormat="1" x14ac:dyDescent="0.25">
      <c r="A1859" s="3" t="s">
        <v>179</v>
      </c>
      <c r="B1859" s="3" t="s">
        <v>83</v>
      </c>
      <c r="C1859" s="3" t="s">
        <v>97</v>
      </c>
      <c r="D1859" s="5">
        <v>42977.345833333333</v>
      </c>
      <c r="E1859" s="3" t="s">
        <v>1322</v>
      </c>
      <c r="F1859" s="3" t="s">
        <v>1322</v>
      </c>
      <c r="G1859" s="3" t="s">
        <v>998</v>
      </c>
      <c r="H1859" s="3">
        <v>59000</v>
      </c>
    </row>
    <row r="1860" spans="1:12" s="3" customFormat="1" x14ac:dyDescent="0.25">
      <c r="A1860" s="3" t="s">
        <v>179</v>
      </c>
      <c r="B1860" s="3" t="s">
        <v>83</v>
      </c>
      <c r="C1860" s="3" t="s">
        <v>97</v>
      </c>
      <c r="D1860" s="5">
        <v>42999.637499999997</v>
      </c>
      <c r="E1860" s="3" t="s">
        <v>1324</v>
      </c>
      <c r="F1860" s="3" t="s">
        <v>1324</v>
      </c>
      <c r="G1860" s="3" t="s">
        <v>998</v>
      </c>
    </row>
    <row r="1861" spans="1:12" x14ac:dyDescent="0.25">
      <c r="A1861" s="3" t="s">
        <v>179</v>
      </c>
      <c r="B1861" s="3" t="s">
        <v>83</v>
      </c>
      <c r="C1861" s="3" t="s">
        <v>97</v>
      </c>
      <c r="D1861" s="5">
        <v>42999.659722222219</v>
      </c>
      <c r="E1861" s="3" t="s">
        <v>1323</v>
      </c>
      <c r="F1861" s="3" t="s">
        <v>1323</v>
      </c>
      <c r="G1861" s="3" t="s">
        <v>996</v>
      </c>
    </row>
    <row r="1862" spans="1:12" x14ac:dyDescent="0.25">
      <c r="A1862" s="3" t="s">
        <v>179</v>
      </c>
      <c r="B1862" s="3" t="s">
        <v>83</v>
      </c>
      <c r="C1862" s="3" t="s">
        <v>97</v>
      </c>
      <c r="D1862" s="5">
        <v>43032.600694444445</v>
      </c>
      <c r="E1862" s="3" t="s">
        <v>1325</v>
      </c>
      <c r="F1862" s="3" t="s">
        <v>1325</v>
      </c>
      <c r="G1862" s="3" t="s">
        <v>996</v>
      </c>
    </row>
    <row r="1863" spans="1:12" x14ac:dyDescent="0.25">
      <c r="A1863" s="3" t="s">
        <v>179</v>
      </c>
      <c r="B1863" s="3" t="s">
        <v>83</v>
      </c>
      <c r="C1863" s="3" t="s">
        <v>97</v>
      </c>
      <c r="D1863" s="5">
        <v>43032.604166666664</v>
      </c>
      <c r="E1863" s="3" t="s">
        <v>1326</v>
      </c>
      <c r="F1863" s="3" t="s">
        <v>1326</v>
      </c>
      <c r="G1863" s="3" t="s">
        <v>998</v>
      </c>
    </row>
    <row r="1864" spans="1:12" x14ac:dyDescent="0.25">
      <c r="A1864" s="3" t="s">
        <v>179</v>
      </c>
      <c r="B1864" s="3" t="s">
        <v>83</v>
      </c>
      <c r="C1864" s="3" t="s">
        <v>97</v>
      </c>
      <c r="D1864" s="5">
        <v>43066.416666666664</v>
      </c>
      <c r="E1864" s="3" t="s">
        <v>1327</v>
      </c>
      <c r="F1864" s="3" t="s">
        <v>1327</v>
      </c>
      <c r="G1864" s="3" t="s">
        <v>996</v>
      </c>
    </row>
    <row r="1865" spans="1:12" x14ac:dyDescent="0.25">
      <c r="A1865" s="3" t="s">
        <v>179</v>
      </c>
      <c r="B1865" s="3" t="s">
        <v>83</v>
      </c>
      <c r="C1865" s="3" t="s">
        <v>97</v>
      </c>
      <c r="D1865" s="5">
        <v>43066.420138888891</v>
      </c>
      <c r="E1865" s="3" t="s">
        <v>1328</v>
      </c>
      <c r="F1865" s="3" t="s">
        <v>1328</v>
      </c>
      <c r="G1865" s="3" t="s">
        <v>998</v>
      </c>
    </row>
    <row r="1866" spans="1:12" x14ac:dyDescent="0.25">
      <c r="A1866" s="3" t="s">
        <v>179</v>
      </c>
      <c r="B1866" s="3" t="s">
        <v>83</v>
      </c>
      <c r="C1866" s="3" t="s">
        <v>97</v>
      </c>
      <c r="D1866" s="5">
        <v>43083.563888888886</v>
      </c>
      <c r="E1866" s="3" t="s">
        <v>1329</v>
      </c>
      <c r="F1866" s="3" t="s">
        <v>1329</v>
      </c>
      <c r="G1866" s="3" t="s">
        <v>996</v>
      </c>
    </row>
    <row r="1867" spans="1:12" x14ac:dyDescent="0.25">
      <c r="A1867" s="3" t="s">
        <v>179</v>
      </c>
      <c r="B1867" s="3" t="s">
        <v>83</v>
      </c>
      <c r="C1867" s="3" t="s">
        <v>97</v>
      </c>
      <c r="D1867" s="5">
        <v>43083.590277777781</v>
      </c>
      <c r="E1867" s="3" t="s">
        <v>1330</v>
      </c>
      <c r="F1867" s="3" t="s">
        <v>1330</v>
      </c>
      <c r="G1867" s="3" t="s">
        <v>998</v>
      </c>
    </row>
    <row r="1868" spans="1:12" x14ac:dyDescent="0.25">
      <c r="A1868" s="3" t="s">
        <v>179</v>
      </c>
      <c r="B1868" s="3" t="s">
        <v>83</v>
      </c>
      <c r="C1868" s="3" t="s">
        <v>97</v>
      </c>
      <c r="D1868" s="5">
        <v>43112.343055555553</v>
      </c>
      <c r="E1868" s="3" t="s">
        <v>1331</v>
      </c>
      <c r="F1868" s="3" t="s">
        <v>1331</v>
      </c>
      <c r="G1868" s="3" t="s">
        <v>996</v>
      </c>
    </row>
    <row r="1869" spans="1:12" x14ac:dyDescent="0.25">
      <c r="A1869" s="3" t="s">
        <v>179</v>
      </c>
      <c r="B1869" s="3" t="s">
        <v>83</v>
      </c>
      <c r="C1869" s="3" t="s">
        <v>97</v>
      </c>
      <c r="D1869" s="5">
        <v>43112.354861111111</v>
      </c>
      <c r="E1869" s="3" t="s">
        <v>1332</v>
      </c>
      <c r="F1869" s="3" t="s">
        <v>1332</v>
      </c>
      <c r="G1869" s="3" t="s">
        <v>998</v>
      </c>
    </row>
    <row r="1870" spans="1:12" x14ac:dyDescent="0.25">
      <c r="A1870" s="3" t="s">
        <v>180</v>
      </c>
      <c r="B1870" s="3" t="s">
        <v>84</v>
      </c>
      <c r="C1870" s="3" t="s">
        <v>96</v>
      </c>
      <c r="D1870" s="5">
        <v>42977.281944444447</v>
      </c>
      <c r="E1870" s="3" t="s">
        <v>1333</v>
      </c>
      <c r="F1870" s="3" t="s">
        <v>1333</v>
      </c>
      <c r="G1870" s="3" t="s">
        <v>996</v>
      </c>
      <c r="H1870">
        <v>38520</v>
      </c>
      <c r="I1870">
        <v>37598</v>
      </c>
      <c r="J1870">
        <f t="shared" ref="J1870:J1930" si="58">H1870/I1870</f>
        <v>1.0245225809883505</v>
      </c>
      <c r="K1870" s="3" t="b">
        <f t="shared" ref="K1870:K1930" si="59">AND(J1870&gt;1.36,J1870&lt;1.84)</f>
        <v>0</v>
      </c>
      <c r="L1870" t="b">
        <v>0</v>
      </c>
    </row>
    <row r="1871" spans="1:12" x14ac:dyDescent="0.25">
      <c r="A1871" s="3" t="s">
        <v>180</v>
      </c>
      <c r="B1871" s="3" t="s">
        <v>84</v>
      </c>
      <c r="C1871" s="3" t="s">
        <v>96</v>
      </c>
      <c r="D1871" s="5">
        <v>42977.286111111112</v>
      </c>
      <c r="E1871" s="3" t="s">
        <v>1334</v>
      </c>
      <c r="F1871" s="3" t="s">
        <v>1334</v>
      </c>
      <c r="G1871" s="3" t="s">
        <v>998</v>
      </c>
      <c r="H1871">
        <v>39500</v>
      </c>
      <c r="I1871">
        <v>38014</v>
      </c>
      <c r="J1871">
        <f t="shared" si="58"/>
        <v>1.0390908612616405</v>
      </c>
      <c r="K1871" s="3" t="b">
        <f t="shared" si="59"/>
        <v>0</v>
      </c>
      <c r="L1871" t="b">
        <v>0</v>
      </c>
    </row>
    <row r="1872" spans="1:12" x14ac:dyDescent="0.25">
      <c r="A1872" s="3" t="s">
        <v>180</v>
      </c>
      <c r="B1872" s="3" t="s">
        <v>84</v>
      </c>
      <c r="C1872" s="3" t="s">
        <v>96</v>
      </c>
      <c r="D1872" s="5">
        <v>42999.347222222219</v>
      </c>
      <c r="E1872" s="3" t="s">
        <v>1335</v>
      </c>
      <c r="F1872" s="3" t="s">
        <v>1335</v>
      </c>
      <c r="G1872" s="3" t="s">
        <v>996</v>
      </c>
      <c r="H1872">
        <v>40980</v>
      </c>
      <c r="I1872">
        <v>39419</v>
      </c>
      <c r="J1872">
        <f t="shared" si="58"/>
        <v>1.0396001928004261</v>
      </c>
      <c r="K1872" s="3" t="b">
        <f t="shared" si="59"/>
        <v>0</v>
      </c>
      <c r="L1872" t="b">
        <v>0</v>
      </c>
    </row>
    <row r="1873" spans="1:12" x14ac:dyDescent="0.25">
      <c r="A1873" s="3" t="s">
        <v>180</v>
      </c>
      <c r="B1873" s="3" t="s">
        <v>84</v>
      </c>
      <c r="C1873" s="3" t="s">
        <v>96</v>
      </c>
      <c r="D1873" s="5">
        <v>42999.351388888892</v>
      </c>
      <c r="E1873" s="3" t="s">
        <v>1336</v>
      </c>
      <c r="F1873" s="3" t="s">
        <v>1336</v>
      </c>
      <c r="G1873" s="3" t="s">
        <v>998</v>
      </c>
      <c r="H1873">
        <v>40470</v>
      </c>
      <c r="I1873">
        <v>38005</v>
      </c>
      <c r="J1873">
        <f t="shared" si="58"/>
        <v>1.0648598868569925</v>
      </c>
      <c r="K1873" s="3" t="b">
        <f t="shared" si="59"/>
        <v>0</v>
      </c>
      <c r="L1873" t="b">
        <v>0</v>
      </c>
    </row>
    <row r="1874" spans="1:12" x14ac:dyDescent="0.25">
      <c r="A1874" s="3" t="s">
        <v>180</v>
      </c>
      <c r="B1874" s="3" t="s">
        <v>84</v>
      </c>
      <c r="C1874" s="3" t="s">
        <v>96</v>
      </c>
      <c r="D1874" s="5">
        <v>43032.513888888891</v>
      </c>
      <c r="E1874" s="3" t="s">
        <v>1337</v>
      </c>
      <c r="F1874" s="3" t="s">
        <v>1337</v>
      </c>
      <c r="G1874" s="3" t="s">
        <v>996</v>
      </c>
      <c r="H1874">
        <v>34480</v>
      </c>
      <c r="I1874">
        <v>40439</v>
      </c>
      <c r="J1874">
        <f t="shared" si="58"/>
        <v>0.8526422512920695</v>
      </c>
      <c r="K1874" s="3" t="b">
        <f t="shared" si="59"/>
        <v>0</v>
      </c>
      <c r="L1874" t="b">
        <v>0</v>
      </c>
    </row>
    <row r="1875" spans="1:12" x14ac:dyDescent="0.25">
      <c r="A1875" s="3" t="s">
        <v>180</v>
      </c>
      <c r="B1875" s="3" t="s">
        <v>84</v>
      </c>
      <c r="C1875" s="3" t="s">
        <v>96</v>
      </c>
      <c r="D1875" s="5">
        <v>43032.517361111109</v>
      </c>
      <c r="E1875" s="3" t="s">
        <v>1338</v>
      </c>
      <c r="F1875" s="3" t="s">
        <v>1338</v>
      </c>
      <c r="G1875" s="3" t="s">
        <v>998</v>
      </c>
      <c r="H1875">
        <v>34690</v>
      </c>
      <c r="I1875">
        <v>54419</v>
      </c>
      <c r="J1875">
        <f t="shared" si="58"/>
        <v>0.63746118083757508</v>
      </c>
      <c r="K1875" s="3" t="b">
        <f t="shared" si="59"/>
        <v>0</v>
      </c>
      <c r="L1875" t="b">
        <v>0</v>
      </c>
    </row>
    <row r="1876" spans="1:12" x14ac:dyDescent="0.25">
      <c r="A1876" s="3" t="s">
        <v>180</v>
      </c>
      <c r="B1876" s="3" t="s">
        <v>84</v>
      </c>
      <c r="C1876" s="3" t="s">
        <v>96</v>
      </c>
      <c r="D1876" s="5">
        <v>43064.291666666664</v>
      </c>
      <c r="E1876" s="3" t="s">
        <v>1339</v>
      </c>
      <c r="F1876" s="3" t="s">
        <v>1339</v>
      </c>
      <c r="G1876" s="3" t="s">
        <v>996</v>
      </c>
      <c r="H1876">
        <v>35130</v>
      </c>
      <c r="I1876">
        <v>41583</v>
      </c>
      <c r="J1876">
        <f t="shared" si="58"/>
        <v>0.84481639131375807</v>
      </c>
      <c r="K1876" s="3" t="b">
        <f t="shared" si="59"/>
        <v>0</v>
      </c>
      <c r="L1876" t="b">
        <v>0</v>
      </c>
    </row>
    <row r="1877" spans="1:12" x14ac:dyDescent="0.25">
      <c r="A1877" s="3" t="s">
        <v>180</v>
      </c>
      <c r="B1877" s="3" t="s">
        <v>84</v>
      </c>
      <c r="C1877" s="3" t="s">
        <v>96</v>
      </c>
      <c r="D1877" s="5">
        <v>43064.302083333336</v>
      </c>
      <c r="E1877" s="3" t="s">
        <v>1340</v>
      </c>
      <c r="F1877" s="3" t="s">
        <v>1340</v>
      </c>
      <c r="G1877" s="3" t="s">
        <v>998</v>
      </c>
      <c r="H1877">
        <v>37880</v>
      </c>
      <c r="I1877">
        <v>40032</v>
      </c>
      <c r="J1877">
        <f t="shared" si="58"/>
        <v>0.94624300559552355</v>
      </c>
      <c r="K1877" s="3" t="b">
        <f t="shared" si="59"/>
        <v>0</v>
      </c>
      <c r="L1877" t="b">
        <v>0</v>
      </c>
    </row>
    <row r="1878" spans="1:12" x14ac:dyDescent="0.25">
      <c r="A1878" s="3" t="s">
        <v>180</v>
      </c>
      <c r="B1878" s="3" t="s">
        <v>84</v>
      </c>
      <c r="C1878" s="3" t="s">
        <v>96</v>
      </c>
      <c r="D1878" s="5">
        <v>43084.719444444447</v>
      </c>
      <c r="E1878" s="3" t="s">
        <v>1341</v>
      </c>
      <c r="F1878" s="3" t="s">
        <v>1341</v>
      </c>
      <c r="G1878" s="3" t="s">
        <v>996</v>
      </c>
      <c r="H1878">
        <v>33940</v>
      </c>
      <c r="I1878">
        <v>38647</v>
      </c>
      <c r="J1878">
        <f t="shared" si="58"/>
        <v>0.87820529407198489</v>
      </c>
      <c r="K1878" s="3" t="b">
        <f t="shared" si="59"/>
        <v>0</v>
      </c>
      <c r="L1878" t="b">
        <v>0</v>
      </c>
    </row>
    <row r="1879" spans="1:12" x14ac:dyDescent="0.25">
      <c r="A1879" s="3" t="s">
        <v>180</v>
      </c>
      <c r="B1879" s="3" t="s">
        <v>84</v>
      </c>
      <c r="C1879" s="3" t="s">
        <v>96</v>
      </c>
      <c r="D1879" s="5">
        <v>43084.73333333333</v>
      </c>
      <c r="E1879" s="3" t="s">
        <v>1342</v>
      </c>
      <c r="F1879" s="3" t="s">
        <v>1342</v>
      </c>
      <c r="G1879" s="3" t="s">
        <v>998</v>
      </c>
      <c r="H1879">
        <v>36340</v>
      </c>
      <c r="I1879">
        <v>36260</v>
      </c>
      <c r="J1879">
        <f t="shared" si="58"/>
        <v>1.0022062879205735</v>
      </c>
      <c r="K1879" s="3" t="b">
        <f t="shared" si="59"/>
        <v>0</v>
      </c>
      <c r="L1879" t="b">
        <v>0</v>
      </c>
    </row>
    <row r="1880" spans="1:12" x14ac:dyDescent="0.25">
      <c r="A1880" s="3" t="s">
        <v>180</v>
      </c>
      <c r="B1880" s="3" t="s">
        <v>84</v>
      </c>
      <c r="C1880" s="3" t="s">
        <v>96</v>
      </c>
      <c r="D1880" s="5">
        <v>43110.34375</v>
      </c>
      <c r="E1880" s="3" t="s">
        <v>1343</v>
      </c>
      <c r="F1880" s="3" t="s">
        <v>1343</v>
      </c>
      <c r="G1880" s="3" t="s">
        <v>996</v>
      </c>
      <c r="H1880">
        <v>38580</v>
      </c>
      <c r="I1880">
        <v>35650</v>
      </c>
      <c r="J1880">
        <f t="shared" si="58"/>
        <v>1.0821879382889201</v>
      </c>
      <c r="K1880" s="3" t="b">
        <f t="shared" si="59"/>
        <v>0</v>
      </c>
      <c r="L1880" t="b">
        <v>0</v>
      </c>
    </row>
    <row r="1881" spans="1:12" x14ac:dyDescent="0.25">
      <c r="A1881" s="3" t="s">
        <v>180</v>
      </c>
      <c r="B1881" s="3" t="s">
        <v>84</v>
      </c>
      <c r="C1881" s="3" t="s">
        <v>96</v>
      </c>
      <c r="D1881" s="5">
        <v>43110.354861111111</v>
      </c>
      <c r="E1881" s="3" t="s">
        <v>1344</v>
      </c>
      <c r="F1881" s="3" t="s">
        <v>1344</v>
      </c>
      <c r="G1881" s="3" t="s">
        <v>998</v>
      </c>
      <c r="H1881">
        <v>33590</v>
      </c>
      <c r="I1881">
        <v>29698</v>
      </c>
      <c r="J1881">
        <f t="shared" si="58"/>
        <v>1.1310525961344198</v>
      </c>
      <c r="K1881" s="3" t="b">
        <f t="shared" si="59"/>
        <v>0</v>
      </c>
      <c r="L1881" t="b">
        <v>0</v>
      </c>
    </row>
    <row r="1882" spans="1:12" x14ac:dyDescent="0.25">
      <c r="A1882" s="3" t="s">
        <v>180</v>
      </c>
      <c r="B1882" s="3" t="s">
        <v>84</v>
      </c>
      <c r="C1882" s="3" t="s">
        <v>97</v>
      </c>
      <c r="D1882" s="5">
        <v>42977.281944444447</v>
      </c>
      <c r="E1882" s="3" t="s">
        <v>1333</v>
      </c>
      <c r="F1882" s="3" t="s">
        <v>1333</v>
      </c>
      <c r="G1882" s="3" t="s">
        <v>996</v>
      </c>
      <c r="H1882">
        <v>55990</v>
      </c>
    </row>
    <row r="1883" spans="1:12" x14ac:dyDescent="0.25">
      <c r="A1883" s="3" t="s">
        <v>180</v>
      </c>
      <c r="B1883" s="3" t="s">
        <v>84</v>
      </c>
      <c r="C1883" s="3" t="s">
        <v>97</v>
      </c>
      <c r="D1883" s="5">
        <v>42999.347222222219</v>
      </c>
      <c r="E1883" s="3" t="s">
        <v>1335</v>
      </c>
      <c r="F1883" s="3" t="s">
        <v>1335</v>
      </c>
      <c r="G1883" s="3" t="s">
        <v>996</v>
      </c>
    </row>
    <row r="1884" spans="1:12" x14ac:dyDescent="0.25">
      <c r="A1884" s="3" t="s">
        <v>180</v>
      </c>
      <c r="B1884" s="3" t="s">
        <v>84</v>
      </c>
      <c r="C1884" s="3" t="s">
        <v>97</v>
      </c>
      <c r="D1884" s="5">
        <v>42999.351388888892</v>
      </c>
      <c r="E1884" s="3" t="s">
        <v>1336</v>
      </c>
      <c r="F1884" s="3" t="s">
        <v>1336</v>
      </c>
      <c r="G1884" s="3" t="s">
        <v>998</v>
      </c>
    </row>
    <row r="1885" spans="1:12" x14ac:dyDescent="0.25">
      <c r="A1885" s="3" t="s">
        <v>180</v>
      </c>
      <c r="B1885" s="3" t="s">
        <v>84</v>
      </c>
      <c r="C1885" s="3" t="s">
        <v>97</v>
      </c>
      <c r="D1885" s="5">
        <v>43032.513888888891</v>
      </c>
      <c r="E1885" s="3" t="s">
        <v>1337</v>
      </c>
      <c r="F1885" s="3" t="s">
        <v>1337</v>
      </c>
      <c r="G1885" s="3" t="s">
        <v>996</v>
      </c>
    </row>
    <row r="1886" spans="1:12" x14ac:dyDescent="0.25">
      <c r="A1886" s="3" t="s">
        <v>180</v>
      </c>
      <c r="B1886" s="3" t="s">
        <v>84</v>
      </c>
      <c r="C1886" s="3" t="s">
        <v>97</v>
      </c>
      <c r="D1886" s="5">
        <v>43032.517361111109</v>
      </c>
      <c r="E1886" s="3" t="s">
        <v>1338</v>
      </c>
      <c r="F1886" s="3" t="s">
        <v>1338</v>
      </c>
      <c r="G1886" s="3" t="s">
        <v>998</v>
      </c>
    </row>
    <row r="1887" spans="1:12" x14ac:dyDescent="0.25">
      <c r="A1887" s="3" t="s">
        <v>180</v>
      </c>
      <c r="B1887" s="3" t="s">
        <v>84</v>
      </c>
      <c r="C1887" s="3" t="s">
        <v>97</v>
      </c>
      <c r="D1887" s="5">
        <v>43064.291666666664</v>
      </c>
      <c r="E1887" s="3" t="s">
        <v>1339</v>
      </c>
      <c r="F1887" s="3" t="s">
        <v>1339</v>
      </c>
      <c r="G1887" s="3" t="s">
        <v>996</v>
      </c>
    </row>
    <row r="1888" spans="1:12" x14ac:dyDescent="0.25">
      <c r="A1888" s="3" t="s">
        <v>180</v>
      </c>
      <c r="B1888" s="3" t="s">
        <v>84</v>
      </c>
      <c r="C1888" s="3" t="s">
        <v>97</v>
      </c>
      <c r="D1888" s="5">
        <v>43064.302083333336</v>
      </c>
      <c r="E1888" s="3" t="s">
        <v>1340</v>
      </c>
      <c r="F1888" s="3" t="s">
        <v>1340</v>
      </c>
      <c r="G1888" s="3" t="s">
        <v>998</v>
      </c>
    </row>
    <row r="1889" spans="1:12" x14ac:dyDescent="0.25">
      <c r="A1889" s="3" t="s">
        <v>180</v>
      </c>
      <c r="B1889" s="3" t="s">
        <v>84</v>
      </c>
      <c r="C1889" s="3" t="s">
        <v>97</v>
      </c>
      <c r="D1889" s="5">
        <v>43084.719444444447</v>
      </c>
      <c r="E1889" s="3" t="s">
        <v>1341</v>
      </c>
      <c r="F1889" s="3" t="s">
        <v>1341</v>
      </c>
      <c r="G1889" s="3" t="s">
        <v>996</v>
      </c>
    </row>
    <row r="1890" spans="1:12" x14ac:dyDescent="0.25">
      <c r="A1890" s="3" t="s">
        <v>180</v>
      </c>
      <c r="B1890" s="3" t="s">
        <v>84</v>
      </c>
      <c r="C1890" s="3" t="s">
        <v>97</v>
      </c>
      <c r="D1890" s="5">
        <v>43084.73333333333</v>
      </c>
      <c r="E1890" s="3" t="s">
        <v>1342</v>
      </c>
      <c r="F1890" s="3" t="s">
        <v>1342</v>
      </c>
      <c r="G1890" s="3" t="s">
        <v>998</v>
      </c>
    </row>
    <row r="1891" spans="1:12" x14ac:dyDescent="0.25">
      <c r="A1891" s="3" t="s">
        <v>180</v>
      </c>
      <c r="B1891" s="3" t="s">
        <v>84</v>
      </c>
      <c r="C1891" s="3" t="s">
        <v>97</v>
      </c>
      <c r="D1891" s="5">
        <v>43110.34375</v>
      </c>
      <c r="E1891" s="3" t="s">
        <v>1343</v>
      </c>
      <c r="F1891" s="3" t="s">
        <v>1343</v>
      </c>
      <c r="G1891" s="3" t="s">
        <v>996</v>
      </c>
    </row>
    <row r="1892" spans="1:12" x14ac:dyDescent="0.25">
      <c r="A1892" s="3" t="s">
        <v>180</v>
      </c>
      <c r="B1892" s="3" t="s">
        <v>84</v>
      </c>
      <c r="C1892" s="3" t="s">
        <v>97</v>
      </c>
      <c r="D1892" s="5">
        <v>43110.354861111111</v>
      </c>
      <c r="E1892" s="3" t="s">
        <v>1344</v>
      </c>
      <c r="F1892" s="3" t="s">
        <v>1344</v>
      </c>
      <c r="G1892" s="3" t="s">
        <v>998</v>
      </c>
    </row>
    <row r="1893" spans="1:12" x14ac:dyDescent="0.25">
      <c r="A1893" s="3" t="s">
        <v>181</v>
      </c>
      <c r="B1893" s="3" t="s">
        <v>85</v>
      </c>
      <c r="C1893" s="3" t="s">
        <v>96</v>
      </c>
      <c r="D1893" s="5">
        <v>42977.381944444445</v>
      </c>
      <c r="E1893" s="3" t="s">
        <v>1345</v>
      </c>
      <c r="F1893" s="3" t="s">
        <v>1345</v>
      </c>
      <c r="G1893" s="3" t="s">
        <v>996</v>
      </c>
      <c r="H1893">
        <v>30900</v>
      </c>
      <c r="I1893">
        <v>32379</v>
      </c>
      <c r="J1893">
        <f t="shared" si="58"/>
        <v>0.95432224590012049</v>
      </c>
      <c r="K1893" s="3" t="b">
        <f t="shared" si="59"/>
        <v>0</v>
      </c>
      <c r="L1893" t="b">
        <v>0</v>
      </c>
    </row>
    <row r="1894" spans="1:12" x14ac:dyDescent="0.25">
      <c r="A1894" s="3" t="s">
        <v>181</v>
      </c>
      <c r="B1894" s="3" t="s">
        <v>85</v>
      </c>
      <c r="C1894" s="3" t="s">
        <v>96</v>
      </c>
      <c r="D1894" s="5">
        <v>42977.386111111111</v>
      </c>
      <c r="E1894" s="3" t="s">
        <v>1346</v>
      </c>
      <c r="F1894" s="3" t="s">
        <v>1346</v>
      </c>
      <c r="G1894" s="3" t="s">
        <v>998</v>
      </c>
      <c r="H1894">
        <v>30810</v>
      </c>
      <c r="I1894">
        <v>36176</v>
      </c>
      <c r="J1894">
        <f t="shared" si="58"/>
        <v>0.8516696152145069</v>
      </c>
      <c r="K1894" s="3" t="b">
        <f t="shared" si="59"/>
        <v>0</v>
      </c>
      <c r="L1894" t="b">
        <v>0</v>
      </c>
    </row>
    <row r="1895" spans="1:12" x14ac:dyDescent="0.25">
      <c r="A1895" s="3" t="s">
        <v>181</v>
      </c>
      <c r="B1895" s="3" t="s">
        <v>85</v>
      </c>
      <c r="C1895" s="3" t="s">
        <v>96</v>
      </c>
      <c r="D1895" s="5">
        <v>43000.367361111108</v>
      </c>
      <c r="E1895" s="3" t="s">
        <v>1347</v>
      </c>
      <c r="F1895" s="3" t="s">
        <v>1347</v>
      </c>
      <c r="G1895" s="3" t="s">
        <v>996</v>
      </c>
      <c r="H1895">
        <v>46420</v>
      </c>
      <c r="I1895">
        <v>39486</v>
      </c>
      <c r="J1895">
        <f t="shared" si="58"/>
        <v>1.1756065440915768</v>
      </c>
      <c r="K1895" s="3" t="b">
        <f t="shared" si="59"/>
        <v>0</v>
      </c>
      <c r="L1895" t="b">
        <v>0</v>
      </c>
    </row>
    <row r="1896" spans="1:12" x14ac:dyDescent="0.25">
      <c r="A1896" s="3" t="s">
        <v>181</v>
      </c>
      <c r="B1896" s="3" t="s">
        <v>85</v>
      </c>
      <c r="C1896" s="3" t="s">
        <v>96</v>
      </c>
      <c r="D1896" s="5">
        <v>43000.371527777781</v>
      </c>
      <c r="E1896" s="3" t="s">
        <v>1348</v>
      </c>
      <c r="F1896" s="3" t="s">
        <v>1348</v>
      </c>
      <c r="G1896" s="3" t="s">
        <v>998</v>
      </c>
      <c r="H1896">
        <v>46070</v>
      </c>
      <c r="I1896">
        <v>38767</v>
      </c>
      <c r="J1896">
        <f t="shared" si="58"/>
        <v>1.1883818711790957</v>
      </c>
      <c r="K1896" s="3" t="b">
        <f t="shared" si="59"/>
        <v>0</v>
      </c>
      <c r="L1896" t="b">
        <v>0</v>
      </c>
    </row>
    <row r="1897" spans="1:12" x14ac:dyDescent="0.25">
      <c r="A1897" s="3" t="s">
        <v>181</v>
      </c>
      <c r="B1897" s="3" t="s">
        <v>85</v>
      </c>
      <c r="C1897" s="3" t="s">
        <v>96</v>
      </c>
      <c r="D1897" s="5">
        <v>43034.597916666666</v>
      </c>
      <c r="E1897" s="3" t="s">
        <v>1349</v>
      </c>
      <c r="F1897" s="3" t="s">
        <v>1349</v>
      </c>
      <c r="G1897" s="3" t="s">
        <v>996</v>
      </c>
      <c r="H1897">
        <v>24570</v>
      </c>
      <c r="I1897">
        <v>23766</v>
      </c>
      <c r="J1897">
        <f t="shared" si="58"/>
        <v>1.0338298409492552</v>
      </c>
      <c r="K1897" s="3" t="b">
        <f t="shared" si="59"/>
        <v>0</v>
      </c>
      <c r="L1897" t="b">
        <v>0</v>
      </c>
    </row>
    <row r="1898" spans="1:12" x14ac:dyDescent="0.25">
      <c r="A1898" s="3" t="s">
        <v>181</v>
      </c>
      <c r="B1898" s="3" t="s">
        <v>85</v>
      </c>
      <c r="C1898" s="3" t="s">
        <v>96</v>
      </c>
      <c r="D1898" s="5">
        <v>43034.604166666664</v>
      </c>
      <c r="E1898" s="3" t="s">
        <v>1350</v>
      </c>
      <c r="F1898" s="3" t="s">
        <v>1350</v>
      </c>
      <c r="G1898" s="3" t="s">
        <v>998</v>
      </c>
      <c r="H1898">
        <v>25220</v>
      </c>
      <c r="I1898">
        <v>34024</v>
      </c>
      <c r="J1898">
        <f t="shared" si="58"/>
        <v>0.74124147660474959</v>
      </c>
      <c r="K1898" s="3" t="b">
        <f t="shared" si="59"/>
        <v>0</v>
      </c>
      <c r="L1898" t="b">
        <v>0</v>
      </c>
    </row>
    <row r="1899" spans="1:12" x14ac:dyDescent="0.25">
      <c r="A1899" s="3" t="s">
        <v>181</v>
      </c>
      <c r="B1899" s="3" t="s">
        <v>85</v>
      </c>
      <c r="C1899" s="3" t="s">
        <v>96</v>
      </c>
      <c r="D1899" s="5">
        <v>43065.583333333336</v>
      </c>
      <c r="E1899" s="3" t="s">
        <v>1351</v>
      </c>
      <c r="G1899" s="3" t="s">
        <v>996</v>
      </c>
      <c r="H1899">
        <v>44130</v>
      </c>
      <c r="I1899">
        <v>13239</v>
      </c>
      <c r="J1899">
        <f t="shared" si="58"/>
        <v>3.3333333333333335</v>
      </c>
      <c r="K1899" s="3" t="b">
        <f t="shared" si="59"/>
        <v>0</v>
      </c>
      <c r="L1899" t="b">
        <v>0</v>
      </c>
    </row>
    <row r="1900" spans="1:12" x14ac:dyDescent="0.25">
      <c r="A1900" s="3" t="s">
        <v>181</v>
      </c>
      <c r="B1900" s="3" t="s">
        <v>85</v>
      </c>
      <c r="C1900" s="3" t="s">
        <v>96</v>
      </c>
      <c r="D1900" s="5">
        <v>43065.583333333336</v>
      </c>
      <c r="E1900" s="3" t="s">
        <v>1351</v>
      </c>
      <c r="F1900" s="3" t="s">
        <v>1351</v>
      </c>
      <c r="G1900" s="3" t="s">
        <v>996</v>
      </c>
      <c r="H1900">
        <v>44130</v>
      </c>
      <c r="I1900">
        <v>13239</v>
      </c>
      <c r="J1900">
        <f t="shared" si="58"/>
        <v>3.3333333333333335</v>
      </c>
      <c r="K1900" s="3" t="b">
        <f t="shared" si="59"/>
        <v>0</v>
      </c>
      <c r="L1900" t="b">
        <v>0</v>
      </c>
    </row>
    <row r="1901" spans="1:12" x14ac:dyDescent="0.25">
      <c r="A1901" s="3" t="s">
        <v>181</v>
      </c>
      <c r="B1901" s="3" t="s">
        <v>85</v>
      </c>
      <c r="C1901" s="3" t="s">
        <v>96</v>
      </c>
      <c r="D1901" s="5">
        <v>43065.586805555555</v>
      </c>
      <c r="E1901" s="3" t="s">
        <v>1352</v>
      </c>
      <c r="F1901" s="3" t="s">
        <v>1352</v>
      </c>
      <c r="G1901" s="3" t="s">
        <v>998</v>
      </c>
      <c r="H1901">
        <v>33800</v>
      </c>
      <c r="I1901">
        <v>45539</v>
      </c>
      <c r="J1901">
        <f t="shared" si="58"/>
        <v>0.74222095346845562</v>
      </c>
      <c r="K1901" s="3" t="b">
        <f t="shared" si="59"/>
        <v>0</v>
      </c>
      <c r="L1901" t="b">
        <v>0</v>
      </c>
    </row>
    <row r="1902" spans="1:12" x14ac:dyDescent="0.25">
      <c r="A1902" s="3" t="s">
        <v>181</v>
      </c>
      <c r="B1902" s="3" t="s">
        <v>85</v>
      </c>
      <c r="C1902" s="3" t="s">
        <v>96</v>
      </c>
      <c r="D1902" s="5">
        <v>43082.416666666664</v>
      </c>
      <c r="E1902" s="3" t="s">
        <v>1353</v>
      </c>
      <c r="F1902" s="3" t="s">
        <v>1353</v>
      </c>
      <c r="G1902" s="3" t="s">
        <v>996</v>
      </c>
      <c r="H1902">
        <v>4030</v>
      </c>
      <c r="I1902">
        <v>3363</v>
      </c>
      <c r="J1902">
        <f t="shared" si="58"/>
        <v>1.1983348201011002</v>
      </c>
      <c r="K1902" s="3" t="b">
        <f t="shared" si="59"/>
        <v>0</v>
      </c>
      <c r="L1902" t="b">
        <v>0</v>
      </c>
    </row>
    <row r="1903" spans="1:12" x14ac:dyDescent="0.25">
      <c r="A1903" s="3" t="s">
        <v>181</v>
      </c>
      <c r="B1903" s="3" t="s">
        <v>85</v>
      </c>
      <c r="C1903" s="3" t="s">
        <v>96</v>
      </c>
      <c r="D1903" s="5">
        <v>43082.431250000001</v>
      </c>
      <c r="E1903" s="3" t="s">
        <v>1354</v>
      </c>
      <c r="F1903" s="3" t="s">
        <v>1354</v>
      </c>
      <c r="G1903" s="3" t="s">
        <v>998</v>
      </c>
      <c r="H1903">
        <v>38600</v>
      </c>
      <c r="I1903">
        <v>11580</v>
      </c>
      <c r="J1903">
        <f t="shared" si="58"/>
        <v>3.3333333333333335</v>
      </c>
      <c r="K1903" s="3" t="b">
        <f t="shared" si="59"/>
        <v>0</v>
      </c>
      <c r="L1903" t="b">
        <v>0</v>
      </c>
    </row>
    <row r="1904" spans="1:12" x14ac:dyDescent="0.25">
      <c r="A1904" s="3" t="s">
        <v>181</v>
      </c>
      <c r="B1904" s="3" t="s">
        <v>85</v>
      </c>
      <c r="C1904" s="3" t="s">
        <v>96</v>
      </c>
      <c r="D1904" s="5">
        <v>43108.416666666664</v>
      </c>
      <c r="E1904" s="3" t="s">
        <v>1355</v>
      </c>
      <c r="F1904" s="3" t="s">
        <v>1355</v>
      </c>
      <c r="G1904" s="3" t="s">
        <v>996</v>
      </c>
      <c r="H1904">
        <v>34500</v>
      </c>
      <c r="I1904">
        <v>21030</v>
      </c>
      <c r="J1904">
        <f t="shared" si="58"/>
        <v>1.6405135520684737</v>
      </c>
      <c r="K1904" s="3" t="b">
        <f t="shared" si="59"/>
        <v>1</v>
      </c>
      <c r="L1904" t="b">
        <v>1</v>
      </c>
    </row>
    <row r="1905" spans="1:12" x14ac:dyDescent="0.25">
      <c r="A1905" s="3" t="s">
        <v>181</v>
      </c>
      <c r="B1905" s="3" t="s">
        <v>85</v>
      </c>
      <c r="C1905" s="3" t="s">
        <v>96</v>
      </c>
      <c r="D1905" s="5">
        <v>43108.423611111109</v>
      </c>
      <c r="E1905" s="3" t="s">
        <v>1356</v>
      </c>
      <c r="F1905" s="3" t="s">
        <v>1356</v>
      </c>
      <c r="G1905" s="3" t="s">
        <v>998</v>
      </c>
      <c r="H1905">
        <v>37300</v>
      </c>
      <c r="I1905">
        <v>22500</v>
      </c>
      <c r="J1905">
        <f t="shared" si="58"/>
        <v>1.6577777777777778</v>
      </c>
      <c r="K1905" s="3" t="b">
        <f t="shared" si="59"/>
        <v>1</v>
      </c>
      <c r="L1905" t="b">
        <v>1</v>
      </c>
    </row>
    <row r="1906" spans="1:12" x14ac:dyDescent="0.25">
      <c r="A1906" s="3" t="s">
        <v>181</v>
      </c>
      <c r="B1906" s="3" t="s">
        <v>85</v>
      </c>
      <c r="C1906" s="3" t="s">
        <v>97</v>
      </c>
      <c r="D1906" s="5">
        <v>42977.381944444445</v>
      </c>
      <c r="E1906" s="3" t="s">
        <v>1345</v>
      </c>
      <c r="F1906" s="3" t="s">
        <v>1345</v>
      </c>
      <c r="G1906" s="3" t="s">
        <v>996</v>
      </c>
      <c r="H1906">
        <v>42380</v>
      </c>
    </row>
    <row r="1907" spans="1:12" x14ac:dyDescent="0.25">
      <c r="A1907" s="3" t="s">
        <v>181</v>
      </c>
      <c r="B1907" s="3" t="s">
        <v>85</v>
      </c>
      <c r="C1907" s="3" t="s">
        <v>97</v>
      </c>
      <c r="D1907" s="5">
        <v>42977.386111111111</v>
      </c>
      <c r="E1907" s="3" t="s">
        <v>1346</v>
      </c>
      <c r="F1907" s="3" t="s">
        <v>1346</v>
      </c>
      <c r="G1907" s="3" t="s">
        <v>998</v>
      </c>
      <c r="H1907">
        <v>42350</v>
      </c>
    </row>
    <row r="1908" spans="1:12" x14ac:dyDescent="0.25">
      <c r="A1908" s="3" t="s">
        <v>181</v>
      </c>
      <c r="B1908" s="3" t="s">
        <v>85</v>
      </c>
      <c r="C1908" s="3" t="s">
        <v>97</v>
      </c>
      <c r="D1908" s="5">
        <v>43000.367361111108</v>
      </c>
      <c r="E1908" s="3" t="s">
        <v>1347</v>
      </c>
      <c r="F1908" s="3" t="s">
        <v>1347</v>
      </c>
      <c r="G1908" s="3" t="s">
        <v>996</v>
      </c>
    </row>
    <row r="1909" spans="1:12" x14ac:dyDescent="0.25">
      <c r="A1909" s="3" t="s">
        <v>181</v>
      </c>
      <c r="B1909" s="3" t="s">
        <v>85</v>
      </c>
      <c r="C1909" s="3" t="s">
        <v>97</v>
      </c>
      <c r="D1909" s="5">
        <v>43000.371527777781</v>
      </c>
      <c r="E1909" s="3" t="s">
        <v>1348</v>
      </c>
      <c r="F1909" s="3" t="s">
        <v>1348</v>
      </c>
      <c r="G1909" s="3" t="s">
        <v>998</v>
      </c>
    </row>
    <row r="1910" spans="1:12" x14ac:dyDescent="0.25">
      <c r="A1910" s="3" t="s">
        <v>181</v>
      </c>
      <c r="B1910" s="3" t="s">
        <v>85</v>
      </c>
      <c r="C1910" s="3" t="s">
        <v>97</v>
      </c>
      <c r="D1910" s="5">
        <v>43034.597916666666</v>
      </c>
      <c r="E1910" s="3" t="s">
        <v>1349</v>
      </c>
      <c r="F1910" s="3" t="s">
        <v>1349</v>
      </c>
      <c r="G1910" s="3" t="s">
        <v>996</v>
      </c>
    </row>
    <row r="1911" spans="1:12" x14ac:dyDescent="0.25">
      <c r="A1911" s="3" t="s">
        <v>181</v>
      </c>
      <c r="B1911" s="3" t="s">
        <v>85</v>
      </c>
      <c r="C1911" s="3" t="s">
        <v>97</v>
      </c>
      <c r="D1911" s="5">
        <v>43034.604166666664</v>
      </c>
      <c r="E1911" s="3" t="s">
        <v>1350</v>
      </c>
      <c r="F1911" s="3" t="s">
        <v>1350</v>
      </c>
      <c r="G1911" s="3" t="s">
        <v>998</v>
      </c>
    </row>
    <row r="1912" spans="1:12" x14ac:dyDescent="0.25">
      <c r="A1912" s="3" t="s">
        <v>181</v>
      </c>
      <c r="B1912" s="3" t="s">
        <v>85</v>
      </c>
      <c r="C1912" s="3" t="s">
        <v>97</v>
      </c>
      <c r="D1912" s="5">
        <v>43065.583333333336</v>
      </c>
      <c r="E1912" s="3" t="s">
        <v>1351</v>
      </c>
      <c r="G1912" s="3" t="s">
        <v>996</v>
      </c>
    </row>
    <row r="1913" spans="1:12" x14ac:dyDescent="0.25">
      <c r="A1913" s="3" t="s">
        <v>181</v>
      </c>
      <c r="B1913" s="3" t="s">
        <v>85</v>
      </c>
      <c r="C1913" s="3" t="s">
        <v>97</v>
      </c>
      <c r="D1913" s="5">
        <v>43065.583333333336</v>
      </c>
      <c r="E1913" s="3" t="s">
        <v>1351</v>
      </c>
      <c r="F1913" s="3" t="s">
        <v>1351</v>
      </c>
      <c r="G1913" s="3" t="s">
        <v>996</v>
      </c>
    </row>
    <row r="1914" spans="1:12" x14ac:dyDescent="0.25">
      <c r="A1914" s="3" t="s">
        <v>181</v>
      </c>
      <c r="B1914" s="3" t="s">
        <v>85</v>
      </c>
      <c r="C1914" s="3" t="s">
        <v>97</v>
      </c>
      <c r="D1914" s="5">
        <v>43065.586805555555</v>
      </c>
      <c r="E1914" s="3" t="s">
        <v>1352</v>
      </c>
      <c r="F1914" s="3" t="s">
        <v>1352</v>
      </c>
      <c r="G1914" s="3" t="s">
        <v>998</v>
      </c>
    </row>
    <row r="1915" spans="1:12" x14ac:dyDescent="0.25">
      <c r="A1915" s="3" t="s">
        <v>181</v>
      </c>
      <c r="B1915" s="3" t="s">
        <v>85</v>
      </c>
      <c r="C1915" s="3" t="s">
        <v>97</v>
      </c>
      <c r="D1915" s="5">
        <v>43082.416666666664</v>
      </c>
      <c r="E1915" s="3" t="s">
        <v>1353</v>
      </c>
      <c r="F1915" s="3" t="s">
        <v>1353</v>
      </c>
      <c r="G1915" s="3" t="s">
        <v>996</v>
      </c>
    </row>
    <row r="1916" spans="1:12" x14ac:dyDescent="0.25">
      <c r="A1916" s="3" t="s">
        <v>181</v>
      </c>
      <c r="B1916" s="3" t="s">
        <v>85</v>
      </c>
      <c r="C1916" s="3" t="s">
        <v>97</v>
      </c>
      <c r="D1916" s="5">
        <v>43082.431250000001</v>
      </c>
      <c r="E1916" s="3" t="s">
        <v>1354</v>
      </c>
      <c r="F1916" s="3" t="s">
        <v>1354</v>
      </c>
      <c r="G1916" s="3" t="s">
        <v>998</v>
      </c>
    </row>
    <row r="1917" spans="1:12" x14ac:dyDescent="0.25">
      <c r="A1917" s="3" t="s">
        <v>181</v>
      </c>
      <c r="B1917" s="3" t="s">
        <v>85</v>
      </c>
      <c r="C1917" s="3" t="s">
        <v>97</v>
      </c>
      <c r="D1917" s="5">
        <v>43108.416666666664</v>
      </c>
      <c r="E1917" s="3" t="s">
        <v>1355</v>
      </c>
      <c r="F1917" s="3" t="s">
        <v>1355</v>
      </c>
      <c r="G1917" s="3" t="s">
        <v>996</v>
      </c>
    </row>
    <row r="1918" spans="1:12" x14ac:dyDescent="0.25">
      <c r="A1918" s="3" t="s">
        <v>181</v>
      </c>
      <c r="B1918" s="3" t="s">
        <v>85</v>
      </c>
      <c r="C1918" s="3" t="s">
        <v>97</v>
      </c>
      <c r="D1918" s="5">
        <v>43108.423611111109</v>
      </c>
      <c r="E1918" s="3" t="s">
        <v>1356</v>
      </c>
      <c r="F1918" s="3" t="s">
        <v>1356</v>
      </c>
      <c r="G1918" s="3" t="s">
        <v>998</v>
      </c>
    </row>
    <row r="1919" spans="1:12" x14ac:dyDescent="0.25">
      <c r="A1919" s="3" t="s">
        <v>182</v>
      </c>
      <c r="B1919" s="3" t="s">
        <v>86</v>
      </c>
      <c r="C1919" s="3" t="s">
        <v>96</v>
      </c>
      <c r="D1919" s="5">
        <v>42977.400694444441</v>
      </c>
      <c r="E1919" s="3" t="s">
        <v>1357</v>
      </c>
      <c r="F1919" s="3" t="s">
        <v>1357</v>
      </c>
      <c r="G1919" s="3" t="s">
        <v>996</v>
      </c>
      <c r="H1919">
        <v>34770</v>
      </c>
      <c r="I1919">
        <v>33841</v>
      </c>
      <c r="J1919">
        <f t="shared" si="58"/>
        <v>1.0274519074495434</v>
      </c>
      <c r="K1919" s="3" t="b">
        <f t="shared" si="59"/>
        <v>0</v>
      </c>
      <c r="L1919" t="b">
        <v>0</v>
      </c>
    </row>
    <row r="1920" spans="1:12" x14ac:dyDescent="0.25">
      <c r="A1920" s="3" t="s">
        <v>182</v>
      </c>
      <c r="B1920" s="3" t="s">
        <v>86</v>
      </c>
      <c r="C1920" s="3" t="s">
        <v>96</v>
      </c>
      <c r="D1920" s="5">
        <v>42977.404166666667</v>
      </c>
      <c r="E1920" s="3" t="s">
        <v>1358</v>
      </c>
      <c r="F1920" s="3" t="s">
        <v>1358</v>
      </c>
      <c r="G1920" s="3" t="s">
        <v>998</v>
      </c>
      <c r="H1920">
        <v>31320</v>
      </c>
      <c r="I1920">
        <v>30066</v>
      </c>
      <c r="J1920">
        <f t="shared" si="58"/>
        <v>1.0417082418678907</v>
      </c>
      <c r="K1920" s="3" t="b">
        <f t="shared" si="59"/>
        <v>0</v>
      </c>
      <c r="L1920" t="b">
        <v>0</v>
      </c>
    </row>
    <row r="1921" spans="1:12" x14ac:dyDescent="0.25">
      <c r="A1921" s="3" t="s">
        <v>182</v>
      </c>
      <c r="B1921" s="3" t="s">
        <v>86</v>
      </c>
      <c r="C1921" s="3" t="s">
        <v>96</v>
      </c>
      <c r="D1921" s="5">
        <v>43000.34375</v>
      </c>
      <c r="E1921" s="3" t="s">
        <v>1359</v>
      </c>
      <c r="F1921" s="3" t="s">
        <v>1359</v>
      </c>
      <c r="G1921" s="3" t="s">
        <v>996</v>
      </c>
      <c r="H1921">
        <v>46560</v>
      </c>
      <c r="I1921">
        <v>38439</v>
      </c>
      <c r="J1921">
        <f t="shared" si="58"/>
        <v>1.2112698041052057</v>
      </c>
      <c r="K1921" s="3" t="b">
        <f t="shared" si="59"/>
        <v>0</v>
      </c>
      <c r="L1921" t="b">
        <v>0</v>
      </c>
    </row>
    <row r="1922" spans="1:12" x14ac:dyDescent="0.25">
      <c r="A1922" s="3" t="s">
        <v>182</v>
      </c>
      <c r="B1922" s="3" t="s">
        <v>86</v>
      </c>
      <c r="C1922" s="3" t="s">
        <v>96</v>
      </c>
      <c r="D1922" s="5">
        <v>43000.347222222219</v>
      </c>
      <c r="E1922" s="3" t="s">
        <v>1360</v>
      </c>
      <c r="F1922" s="3" t="s">
        <v>1360</v>
      </c>
      <c r="G1922" s="3" t="s">
        <v>998</v>
      </c>
      <c r="H1922">
        <v>46650</v>
      </c>
      <c r="I1922">
        <v>38420</v>
      </c>
      <c r="J1922">
        <f t="shared" si="58"/>
        <v>1.2142113482561165</v>
      </c>
      <c r="K1922" s="3" t="b">
        <f t="shared" si="59"/>
        <v>0</v>
      </c>
      <c r="L1922" t="b">
        <v>0</v>
      </c>
    </row>
    <row r="1923" spans="1:12" x14ac:dyDescent="0.25">
      <c r="A1923" s="3" t="s">
        <v>182</v>
      </c>
      <c r="B1923" s="3" t="s">
        <v>86</v>
      </c>
      <c r="C1923" s="3" t="s">
        <v>96</v>
      </c>
      <c r="D1923" s="5">
        <v>43034.40625</v>
      </c>
      <c r="E1923" s="3" t="s">
        <v>1361</v>
      </c>
      <c r="F1923" s="3" t="s">
        <v>1361</v>
      </c>
      <c r="G1923" s="3" t="s">
        <v>996</v>
      </c>
      <c r="H1923">
        <v>24890</v>
      </c>
      <c r="I1923">
        <v>30009</v>
      </c>
      <c r="J1923">
        <f t="shared" si="58"/>
        <v>0.82941784131427243</v>
      </c>
      <c r="K1923" s="3" t="b">
        <f t="shared" si="59"/>
        <v>0</v>
      </c>
      <c r="L1923" t="b">
        <v>0</v>
      </c>
    </row>
    <row r="1924" spans="1:12" x14ac:dyDescent="0.25">
      <c r="A1924" s="3" t="s">
        <v>182</v>
      </c>
      <c r="B1924" s="3" t="s">
        <v>86</v>
      </c>
      <c r="C1924" s="3" t="s">
        <v>96</v>
      </c>
      <c r="D1924" s="5">
        <v>43034.567361111112</v>
      </c>
      <c r="E1924" s="3" t="s">
        <v>1362</v>
      </c>
      <c r="F1924" s="3" t="s">
        <v>1362</v>
      </c>
      <c r="G1924" s="3" t="s">
        <v>998</v>
      </c>
      <c r="H1924">
        <v>25040</v>
      </c>
      <c r="I1924">
        <v>24627</v>
      </c>
      <c r="J1924">
        <f t="shared" si="58"/>
        <v>1.0167702115564219</v>
      </c>
      <c r="K1924" s="3" t="b">
        <f t="shared" si="59"/>
        <v>0</v>
      </c>
      <c r="L1924" t="b">
        <v>0</v>
      </c>
    </row>
    <row r="1925" spans="1:12" x14ac:dyDescent="0.25">
      <c r="A1925" s="3" t="s">
        <v>182</v>
      </c>
      <c r="B1925" s="3" t="s">
        <v>86</v>
      </c>
      <c r="C1925" s="3" t="s">
        <v>96</v>
      </c>
      <c r="D1925" s="5">
        <v>43065.611111111109</v>
      </c>
      <c r="E1925" s="3" t="s">
        <v>1363</v>
      </c>
      <c r="F1925" s="3" t="s">
        <v>1363</v>
      </c>
      <c r="G1925" s="3" t="s">
        <v>996</v>
      </c>
      <c r="H1925">
        <v>34700</v>
      </c>
      <c r="I1925">
        <v>33635</v>
      </c>
      <c r="J1925">
        <f t="shared" si="58"/>
        <v>1.0316634458153708</v>
      </c>
      <c r="K1925" s="3" t="b">
        <f t="shared" si="59"/>
        <v>0</v>
      </c>
      <c r="L1925" t="b">
        <v>0</v>
      </c>
    </row>
    <row r="1926" spans="1:12" x14ac:dyDescent="0.25">
      <c r="A1926" s="3" t="s">
        <v>182</v>
      </c>
      <c r="B1926" s="3" t="s">
        <v>86</v>
      </c>
      <c r="C1926" s="3" t="s">
        <v>96</v>
      </c>
      <c r="D1926" s="5">
        <v>43065.614583333336</v>
      </c>
      <c r="E1926" s="3" t="s">
        <v>1364</v>
      </c>
      <c r="F1926" s="3" t="s">
        <v>1364</v>
      </c>
      <c r="G1926" s="3" t="s">
        <v>998</v>
      </c>
      <c r="H1926">
        <v>33390</v>
      </c>
      <c r="I1926">
        <v>16625</v>
      </c>
      <c r="J1926">
        <f t="shared" si="58"/>
        <v>2.0084210526315789</v>
      </c>
      <c r="K1926" s="3" t="b">
        <f t="shared" si="59"/>
        <v>0</v>
      </c>
      <c r="L1926" t="b">
        <v>0</v>
      </c>
    </row>
    <row r="1927" spans="1:12" x14ac:dyDescent="0.25">
      <c r="A1927" s="3" t="s">
        <v>182</v>
      </c>
      <c r="B1927" s="3" t="s">
        <v>86</v>
      </c>
      <c r="C1927" s="3" t="s">
        <v>96</v>
      </c>
      <c r="D1927" s="5">
        <v>43082.361805555556</v>
      </c>
      <c r="E1927" s="3" t="s">
        <v>1365</v>
      </c>
      <c r="F1927" s="3" t="s">
        <v>1365</v>
      </c>
      <c r="G1927" s="3" t="s">
        <v>996</v>
      </c>
      <c r="H1927">
        <v>4310</v>
      </c>
      <c r="I1927">
        <v>3491</v>
      </c>
      <c r="J1927">
        <f t="shared" si="58"/>
        <v>1.2346032655399599</v>
      </c>
      <c r="K1927" s="3" t="b">
        <f t="shared" si="59"/>
        <v>0</v>
      </c>
      <c r="L1927" t="b">
        <v>0</v>
      </c>
    </row>
    <row r="1928" spans="1:12" x14ac:dyDescent="0.25">
      <c r="A1928" s="3" t="s">
        <v>182</v>
      </c>
      <c r="B1928" s="3" t="s">
        <v>86</v>
      </c>
      <c r="C1928" s="3" t="s">
        <v>96</v>
      </c>
      <c r="D1928" s="5">
        <v>43082.37777777778</v>
      </c>
      <c r="E1928" s="3" t="s">
        <v>1366</v>
      </c>
      <c r="F1928" s="3" t="s">
        <v>1366</v>
      </c>
      <c r="G1928" s="3" t="s">
        <v>998</v>
      </c>
      <c r="H1928">
        <v>3990</v>
      </c>
      <c r="I1928">
        <v>3450</v>
      </c>
      <c r="J1928">
        <f t="shared" si="58"/>
        <v>1.1565217391304348</v>
      </c>
      <c r="K1928" s="3" t="b">
        <f t="shared" si="59"/>
        <v>0</v>
      </c>
      <c r="L1928" t="b">
        <v>0</v>
      </c>
    </row>
    <row r="1929" spans="1:12" x14ac:dyDescent="0.25">
      <c r="A1929" s="3" t="s">
        <v>182</v>
      </c>
      <c r="B1929" s="3" t="s">
        <v>86</v>
      </c>
      <c r="C1929" s="3" t="s">
        <v>96</v>
      </c>
      <c r="D1929" s="5">
        <v>43108.5625</v>
      </c>
      <c r="E1929" s="3" t="s">
        <v>1367</v>
      </c>
      <c r="F1929" s="3" t="s">
        <v>1367</v>
      </c>
      <c r="G1929" s="3" t="s">
        <v>998</v>
      </c>
      <c r="H1929">
        <v>39500</v>
      </c>
      <c r="I1929">
        <v>31030</v>
      </c>
      <c r="J1929">
        <f t="shared" si="58"/>
        <v>1.2729616500161134</v>
      </c>
      <c r="K1929" s="3" t="b">
        <f t="shared" si="59"/>
        <v>0</v>
      </c>
      <c r="L1929" t="b">
        <v>0</v>
      </c>
    </row>
    <row r="1930" spans="1:12" x14ac:dyDescent="0.25">
      <c r="A1930" s="3" t="s">
        <v>182</v>
      </c>
      <c r="B1930" s="3" t="s">
        <v>86</v>
      </c>
      <c r="C1930" s="3" t="s">
        <v>96</v>
      </c>
      <c r="D1930" s="5">
        <v>43108.569444444445</v>
      </c>
      <c r="E1930" s="3" t="s">
        <v>1368</v>
      </c>
      <c r="F1930" s="3" t="s">
        <v>1368</v>
      </c>
      <c r="G1930" s="3" t="s">
        <v>996</v>
      </c>
      <c r="H1930">
        <v>40200</v>
      </c>
      <c r="I1930">
        <v>26450</v>
      </c>
      <c r="J1930">
        <f t="shared" si="58"/>
        <v>1.5198487712665407</v>
      </c>
      <c r="K1930" s="3" t="b">
        <f t="shared" si="59"/>
        <v>1</v>
      </c>
      <c r="L1930" t="b">
        <v>1</v>
      </c>
    </row>
    <row r="1931" spans="1:12" x14ac:dyDescent="0.25">
      <c r="A1931" s="3" t="s">
        <v>182</v>
      </c>
      <c r="B1931" s="3" t="s">
        <v>86</v>
      </c>
      <c r="C1931" s="3" t="s">
        <v>97</v>
      </c>
      <c r="D1931" s="5">
        <v>42977.400694444441</v>
      </c>
      <c r="E1931" s="3" t="s">
        <v>1357</v>
      </c>
      <c r="F1931" s="3" t="s">
        <v>1357</v>
      </c>
      <c r="G1931" s="3" t="s">
        <v>996</v>
      </c>
      <c r="H1931">
        <v>44560</v>
      </c>
    </row>
    <row r="1932" spans="1:12" x14ac:dyDescent="0.25">
      <c r="A1932" s="3" t="s">
        <v>182</v>
      </c>
      <c r="B1932" s="3" t="s">
        <v>86</v>
      </c>
      <c r="C1932" s="3" t="s">
        <v>97</v>
      </c>
      <c r="D1932" s="5">
        <v>42977.404166666667</v>
      </c>
      <c r="E1932" s="3" t="s">
        <v>1358</v>
      </c>
      <c r="F1932" s="3" t="s">
        <v>1358</v>
      </c>
      <c r="G1932" s="3" t="s">
        <v>998</v>
      </c>
      <c r="H1932">
        <v>44380</v>
      </c>
    </row>
    <row r="1933" spans="1:12" x14ac:dyDescent="0.25">
      <c r="A1933" s="3" t="s">
        <v>182</v>
      </c>
      <c r="B1933" s="3" t="s">
        <v>86</v>
      </c>
      <c r="C1933" s="3" t="s">
        <v>97</v>
      </c>
      <c r="D1933" s="5">
        <v>43000.34375</v>
      </c>
      <c r="E1933" s="3" t="s">
        <v>1359</v>
      </c>
      <c r="F1933" s="3" t="s">
        <v>1359</v>
      </c>
      <c r="G1933" s="3" t="s">
        <v>996</v>
      </c>
    </row>
    <row r="1934" spans="1:12" x14ac:dyDescent="0.25">
      <c r="A1934" s="3" t="s">
        <v>182</v>
      </c>
      <c r="B1934" s="3" t="s">
        <v>86</v>
      </c>
      <c r="C1934" s="3" t="s">
        <v>97</v>
      </c>
      <c r="D1934" s="5">
        <v>43000.347222222219</v>
      </c>
      <c r="E1934" s="3" t="s">
        <v>1360</v>
      </c>
      <c r="F1934" s="3" t="s">
        <v>1360</v>
      </c>
      <c r="G1934" s="3" t="s">
        <v>998</v>
      </c>
    </row>
    <row r="1935" spans="1:12" x14ac:dyDescent="0.25">
      <c r="A1935" s="3" t="s">
        <v>182</v>
      </c>
      <c r="B1935" s="3" t="s">
        <v>86</v>
      </c>
      <c r="C1935" s="3" t="s">
        <v>97</v>
      </c>
      <c r="D1935" s="5">
        <v>43034.40625</v>
      </c>
      <c r="E1935" s="3" t="s">
        <v>1361</v>
      </c>
      <c r="F1935" s="3" t="s">
        <v>1361</v>
      </c>
      <c r="G1935" s="3" t="s">
        <v>996</v>
      </c>
    </row>
    <row r="1936" spans="1:12" x14ac:dyDescent="0.25">
      <c r="A1936" s="3" t="s">
        <v>182</v>
      </c>
      <c r="B1936" s="3" t="s">
        <v>86</v>
      </c>
      <c r="C1936" s="3" t="s">
        <v>97</v>
      </c>
      <c r="D1936" s="5">
        <v>43034.567361111112</v>
      </c>
      <c r="E1936" s="3" t="s">
        <v>1362</v>
      </c>
      <c r="F1936" s="3" t="s">
        <v>1362</v>
      </c>
      <c r="G1936" s="3" t="s">
        <v>998</v>
      </c>
    </row>
    <row r="1937" spans="1:12" x14ac:dyDescent="0.25">
      <c r="A1937" s="3" t="s">
        <v>182</v>
      </c>
      <c r="B1937" s="3" t="s">
        <v>86</v>
      </c>
      <c r="C1937" s="3" t="s">
        <v>97</v>
      </c>
      <c r="D1937" s="5">
        <v>43065.611111111109</v>
      </c>
      <c r="E1937" s="3" t="s">
        <v>1363</v>
      </c>
      <c r="F1937" s="3" t="s">
        <v>1363</v>
      </c>
      <c r="G1937" s="3" t="s">
        <v>996</v>
      </c>
    </row>
    <row r="1938" spans="1:12" x14ac:dyDescent="0.25">
      <c r="A1938" s="3" t="s">
        <v>182</v>
      </c>
      <c r="B1938" s="3" t="s">
        <v>86</v>
      </c>
      <c r="C1938" s="3" t="s">
        <v>97</v>
      </c>
      <c r="D1938" s="5">
        <v>43065.614583333336</v>
      </c>
      <c r="E1938" s="3" t="s">
        <v>1364</v>
      </c>
      <c r="F1938" s="3" t="s">
        <v>1364</v>
      </c>
      <c r="G1938" s="3" t="s">
        <v>998</v>
      </c>
    </row>
    <row r="1939" spans="1:12" x14ac:dyDescent="0.25">
      <c r="A1939" s="3" t="s">
        <v>182</v>
      </c>
      <c r="B1939" s="3" t="s">
        <v>86</v>
      </c>
      <c r="C1939" s="3" t="s">
        <v>97</v>
      </c>
      <c r="D1939" s="5">
        <v>43082.361805555556</v>
      </c>
      <c r="E1939" s="3" t="s">
        <v>1365</v>
      </c>
      <c r="F1939" s="3" t="s">
        <v>1365</v>
      </c>
      <c r="G1939" s="3" t="s">
        <v>996</v>
      </c>
    </row>
    <row r="1940" spans="1:12" x14ac:dyDescent="0.25">
      <c r="A1940" s="3" t="s">
        <v>182</v>
      </c>
      <c r="B1940" s="3" t="s">
        <v>86</v>
      </c>
      <c r="C1940" s="3" t="s">
        <v>97</v>
      </c>
      <c r="D1940" s="5">
        <v>43082.37777777778</v>
      </c>
      <c r="E1940" s="3" t="s">
        <v>1366</v>
      </c>
      <c r="F1940" s="3" t="s">
        <v>1366</v>
      </c>
      <c r="G1940" s="3" t="s">
        <v>998</v>
      </c>
    </row>
    <row r="1941" spans="1:12" x14ac:dyDescent="0.25">
      <c r="A1941" s="3" t="s">
        <v>182</v>
      </c>
      <c r="B1941" s="3" t="s">
        <v>86</v>
      </c>
      <c r="C1941" s="3" t="s">
        <v>97</v>
      </c>
      <c r="D1941" s="5">
        <v>43108.5625</v>
      </c>
      <c r="E1941" s="3" t="s">
        <v>1367</v>
      </c>
      <c r="F1941" s="3" t="s">
        <v>1367</v>
      </c>
      <c r="G1941" s="3" t="s">
        <v>998</v>
      </c>
    </row>
    <row r="1942" spans="1:12" x14ac:dyDescent="0.25">
      <c r="A1942" s="3" t="s">
        <v>182</v>
      </c>
      <c r="B1942" s="3" t="s">
        <v>86</v>
      </c>
      <c r="C1942" s="3" t="s">
        <v>97</v>
      </c>
      <c r="D1942" s="5">
        <v>43108.569444444445</v>
      </c>
      <c r="E1942" s="3" t="s">
        <v>1368</v>
      </c>
      <c r="F1942" s="3" t="s">
        <v>1368</v>
      </c>
      <c r="G1942" s="3" t="s">
        <v>996</v>
      </c>
    </row>
    <row r="1943" spans="1:12" x14ac:dyDescent="0.25">
      <c r="A1943" s="3" t="s">
        <v>183</v>
      </c>
      <c r="B1943" s="3" t="s">
        <v>87</v>
      </c>
      <c r="C1943" s="3" t="s">
        <v>96</v>
      </c>
      <c r="D1943" s="5">
        <v>42968.411111111112</v>
      </c>
      <c r="E1943" s="3" t="s">
        <v>1369</v>
      </c>
      <c r="F1943" s="3" t="s">
        <v>1369</v>
      </c>
      <c r="G1943" s="3" t="s">
        <v>996</v>
      </c>
      <c r="H1943">
        <v>39860</v>
      </c>
      <c r="I1943">
        <v>20111</v>
      </c>
      <c r="J1943">
        <f t="shared" ref="J1943:J1979" si="60">H1943/I1943</f>
        <v>1.9819999005519366</v>
      </c>
      <c r="K1943" s="3" t="b">
        <f t="shared" ref="K1943:K1979" si="61">AND(J1943&gt;1.36,J1943&lt;1.84)</f>
        <v>0</v>
      </c>
      <c r="L1943" t="b">
        <v>0</v>
      </c>
    </row>
    <row r="1944" spans="1:12" x14ac:dyDescent="0.25">
      <c r="A1944" s="3" t="s">
        <v>183</v>
      </c>
      <c r="B1944" s="3" t="s">
        <v>87</v>
      </c>
      <c r="C1944" s="3" t="s">
        <v>96</v>
      </c>
      <c r="D1944" s="5">
        <v>42968.418055555558</v>
      </c>
      <c r="E1944" s="3" t="s">
        <v>1370</v>
      </c>
      <c r="F1944" s="3" t="s">
        <v>1370</v>
      </c>
      <c r="G1944" s="3" t="s">
        <v>998</v>
      </c>
      <c r="H1944">
        <v>39960</v>
      </c>
      <c r="I1944">
        <v>39766</v>
      </c>
      <c r="J1944">
        <f t="shared" si="60"/>
        <v>1.0048785394558166</v>
      </c>
      <c r="K1944" s="3" t="b">
        <f t="shared" si="61"/>
        <v>0</v>
      </c>
      <c r="L1944" t="b">
        <v>0</v>
      </c>
    </row>
    <row r="1945" spans="1:12" x14ac:dyDescent="0.25">
      <c r="A1945" s="3" t="s">
        <v>183</v>
      </c>
      <c r="B1945" s="3" t="s">
        <v>87</v>
      </c>
      <c r="C1945" s="3" t="s">
        <v>96</v>
      </c>
      <c r="D1945" s="5">
        <v>42998.381944444445</v>
      </c>
      <c r="E1945" s="3" t="s">
        <v>1371</v>
      </c>
      <c r="F1945" s="3" t="s">
        <v>1371</v>
      </c>
      <c r="G1945" s="3" t="s">
        <v>996</v>
      </c>
      <c r="H1945">
        <v>40820</v>
      </c>
      <c r="I1945">
        <v>38598</v>
      </c>
      <c r="J1945">
        <f t="shared" si="60"/>
        <v>1.057567749624333</v>
      </c>
      <c r="K1945" s="3" t="b">
        <f t="shared" si="61"/>
        <v>0</v>
      </c>
      <c r="L1945" t="b">
        <v>0</v>
      </c>
    </row>
    <row r="1946" spans="1:12" x14ac:dyDescent="0.25">
      <c r="A1946" s="3" t="s">
        <v>183</v>
      </c>
      <c r="B1946" s="3" t="s">
        <v>87</v>
      </c>
      <c r="C1946" s="3" t="s">
        <v>96</v>
      </c>
      <c r="D1946" s="5">
        <v>42998.386111111111</v>
      </c>
      <c r="E1946" s="3" t="s">
        <v>1372</v>
      </c>
      <c r="F1946" s="3" t="s">
        <v>1372</v>
      </c>
      <c r="G1946" s="3" t="s">
        <v>998</v>
      </c>
      <c r="H1946">
        <v>40440</v>
      </c>
      <c r="I1946">
        <v>39381</v>
      </c>
      <c r="J1946">
        <f t="shared" si="60"/>
        <v>1.0268911403976537</v>
      </c>
      <c r="K1946" s="3" t="b">
        <f t="shared" si="61"/>
        <v>0</v>
      </c>
      <c r="L1946" t="b">
        <v>0</v>
      </c>
    </row>
    <row r="1947" spans="1:12" x14ac:dyDescent="0.25">
      <c r="A1947" s="3" t="s">
        <v>183</v>
      </c>
      <c r="B1947" s="3" t="s">
        <v>87</v>
      </c>
      <c r="C1947" s="3" t="s">
        <v>96</v>
      </c>
      <c r="D1947" s="5">
        <v>43031.427083333336</v>
      </c>
      <c r="E1947" s="3" t="s">
        <v>1373</v>
      </c>
      <c r="F1947" s="3" t="s">
        <v>1373</v>
      </c>
      <c r="G1947" s="3" t="s">
        <v>996</v>
      </c>
      <c r="H1947">
        <v>35090</v>
      </c>
      <c r="I1947">
        <v>41417</v>
      </c>
      <c r="J1947">
        <f t="shared" si="60"/>
        <v>0.84723664195861603</v>
      </c>
      <c r="K1947" s="3" t="b">
        <f t="shared" si="61"/>
        <v>0</v>
      </c>
      <c r="L1947" t="b">
        <v>0</v>
      </c>
    </row>
    <row r="1948" spans="1:12" x14ac:dyDescent="0.25">
      <c r="A1948" s="3" t="s">
        <v>183</v>
      </c>
      <c r="B1948" s="3" t="s">
        <v>87</v>
      </c>
      <c r="C1948" s="3" t="s">
        <v>96</v>
      </c>
      <c r="D1948" s="5">
        <v>43031.430555555555</v>
      </c>
      <c r="E1948" s="3" t="s">
        <v>1374</v>
      </c>
      <c r="F1948" s="3" t="s">
        <v>1374</v>
      </c>
      <c r="G1948" s="3" t="s">
        <v>998</v>
      </c>
      <c r="H1948">
        <v>34830</v>
      </c>
      <c r="I1948">
        <v>44129</v>
      </c>
      <c r="J1948">
        <f t="shared" si="60"/>
        <v>0.78927689274626667</v>
      </c>
      <c r="K1948" s="3" t="b">
        <f t="shared" si="61"/>
        <v>0</v>
      </c>
      <c r="L1948" t="b">
        <v>0</v>
      </c>
    </row>
    <row r="1949" spans="1:12" x14ac:dyDescent="0.25">
      <c r="A1949" s="3" t="s">
        <v>183</v>
      </c>
      <c r="B1949" s="3" t="s">
        <v>87</v>
      </c>
      <c r="C1949" s="3" t="s">
        <v>96</v>
      </c>
      <c r="D1949" s="5">
        <v>43063.25</v>
      </c>
      <c r="E1949" s="3" t="s">
        <v>1375</v>
      </c>
      <c r="F1949" s="3" t="s">
        <v>1375</v>
      </c>
      <c r="G1949" s="3" t="s">
        <v>998</v>
      </c>
      <c r="H1949">
        <v>39000</v>
      </c>
      <c r="I1949">
        <v>40440</v>
      </c>
      <c r="J1949">
        <f t="shared" si="60"/>
        <v>0.96439169139465875</v>
      </c>
      <c r="K1949" s="3" t="b">
        <f t="shared" si="61"/>
        <v>0</v>
      </c>
      <c r="L1949" t="b">
        <v>0</v>
      </c>
    </row>
    <row r="1950" spans="1:12" x14ac:dyDescent="0.25">
      <c r="A1950" s="3" t="s">
        <v>183</v>
      </c>
      <c r="B1950" s="3" t="s">
        <v>87</v>
      </c>
      <c r="C1950" s="3" t="s">
        <v>96</v>
      </c>
      <c r="D1950" s="5">
        <v>43063.256944444445</v>
      </c>
      <c r="E1950" s="3" t="s">
        <v>1376</v>
      </c>
      <c r="F1950" s="3" t="s">
        <v>1376</v>
      </c>
      <c r="G1950" s="3" t="s">
        <v>996</v>
      </c>
      <c r="H1950">
        <v>38950</v>
      </c>
      <c r="I1950">
        <v>30393</v>
      </c>
      <c r="J1950">
        <f t="shared" si="60"/>
        <v>1.2815450926200112</v>
      </c>
      <c r="K1950" s="3" t="b">
        <f t="shared" si="61"/>
        <v>0</v>
      </c>
      <c r="L1950" t="b">
        <v>0</v>
      </c>
    </row>
    <row r="1951" spans="1:12" x14ac:dyDescent="0.25">
      <c r="A1951" s="3" t="s">
        <v>183</v>
      </c>
      <c r="B1951" s="3" t="s">
        <v>87</v>
      </c>
      <c r="C1951" s="3" t="s">
        <v>96</v>
      </c>
      <c r="D1951" s="5">
        <v>43083.604166666664</v>
      </c>
      <c r="E1951" s="3" t="s">
        <v>1377</v>
      </c>
      <c r="F1951" s="3" t="s">
        <v>1377</v>
      </c>
      <c r="G1951" s="3" t="s">
        <v>996</v>
      </c>
      <c r="H1951">
        <v>36040</v>
      </c>
      <c r="I1951">
        <v>47883</v>
      </c>
      <c r="J1951">
        <f t="shared" si="60"/>
        <v>0.75266796148946391</v>
      </c>
      <c r="K1951" s="3" t="b">
        <f t="shared" si="61"/>
        <v>0</v>
      </c>
      <c r="L1951" t="b">
        <v>0</v>
      </c>
    </row>
    <row r="1952" spans="1:12" x14ac:dyDescent="0.25">
      <c r="A1952" s="3" t="s">
        <v>183</v>
      </c>
      <c r="B1952" s="3" t="s">
        <v>87</v>
      </c>
      <c r="C1952" s="3" t="s">
        <v>96</v>
      </c>
      <c r="D1952" s="5">
        <v>43083.607638888891</v>
      </c>
      <c r="E1952" s="3" t="s">
        <v>1378</v>
      </c>
      <c r="F1952" s="3" t="s">
        <v>1378</v>
      </c>
      <c r="G1952" s="3" t="s">
        <v>998</v>
      </c>
      <c r="H1952">
        <v>36630</v>
      </c>
      <c r="I1952">
        <v>41810</v>
      </c>
      <c r="J1952">
        <f t="shared" si="60"/>
        <v>0.87610619469026552</v>
      </c>
      <c r="K1952" s="3" t="b">
        <f t="shared" si="61"/>
        <v>0</v>
      </c>
      <c r="L1952" t="b">
        <v>0</v>
      </c>
    </row>
    <row r="1953" spans="1:12" x14ac:dyDescent="0.25">
      <c r="A1953" s="3" t="s">
        <v>183</v>
      </c>
      <c r="B1953" s="3" t="s">
        <v>87</v>
      </c>
      <c r="C1953" s="3" t="s">
        <v>96</v>
      </c>
      <c r="D1953" s="5">
        <v>43108.78402777778</v>
      </c>
      <c r="E1953" s="3" t="s">
        <v>1379</v>
      </c>
      <c r="F1953" s="3" t="s">
        <v>1379</v>
      </c>
      <c r="G1953" s="3" t="s">
        <v>996</v>
      </c>
      <c r="H1953">
        <v>42900</v>
      </c>
      <c r="I1953">
        <v>39770</v>
      </c>
      <c r="J1953">
        <f t="shared" si="60"/>
        <v>1.0787025396027157</v>
      </c>
      <c r="K1953" s="3" t="b">
        <f t="shared" si="61"/>
        <v>0</v>
      </c>
      <c r="L1953" t="b">
        <v>0</v>
      </c>
    </row>
    <row r="1954" spans="1:12" x14ac:dyDescent="0.25">
      <c r="A1954" s="3" t="s">
        <v>183</v>
      </c>
      <c r="B1954" s="3" t="s">
        <v>87</v>
      </c>
      <c r="C1954" s="3" t="s">
        <v>96</v>
      </c>
      <c r="D1954" s="5">
        <v>43108.791666666664</v>
      </c>
      <c r="E1954" s="3" t="s">
        <v>1380</v>
      </c>
      <c r="F1954" s="3" t="s">
        <v>1380</v>
      </c>
      <c r="G1954" s="3" t="s">
        <v>998</v>
      </c>
      <c r="H1954">
        <v>41560</v>
      </c>
      <c r="I1954">
        <v>38093</v>
      </c>
      <c r="J1954">
        <f t="shared" si="60"/>
        <v>1.0910140970782034</v>
      </c>
      <c r="K1954" s="3" t="b">
        <f t="shared" si="61"/>
        <v>0</v>
      </c>
      <c r="L1954" t="b">
        <v>0</v>
      </c>
    </row>
    <row r="1955" spans="1:12" x14ac:dyDescent="0.25">
      <c r="A1955" s="3" t="s">
        <v>183</v>
      </c>
      <c r="B1955" s="3" t="s">
        <v>87</v>
      </c>
      <c r="C1955" s="3" t="s">
        <v>97</v>
      </c>
      <c r="D1955" s="5">
        <v>42968.411111111112</v>
      </c>
      <c r="E1955" s="3" t="s">
        <v>1369</v>
      </c>
      <c r="F1955" s="3" t="s">
        <v>1369</v>
      </c>
      <c r="G1955" s="3" t="s">
        <v>996</v>
      </c>
      <c r="H1955">
        <v>59110</v>
      </c>
    </row>
    <row r="1956" spans="1:12" x14ac:dyDescent="0.25">
      <c r="A1956" s="3" t="s">
        <v>183</v>
      </c>
      <c r="B1956" s="3" t="s">
        <v>87</v>
      </c>
      <c r="C1956" s="3" t="s">
        <v>97</v>
      </c>
      <c r="D1956" s="5">
        <v>42968.418055555558</v>
      </c>
      <c r="E1956" s="3" t="s">
        <v>1370</v>
      </c>
      <c r="F1956" s="3" t="s">
        <v>1370</v>
      </c>
      <c r="G1956" s="3" t="s">
        <v>998</v>
      </c>
      <c r="H1956">
        <v>59350</v>
      </c>
    </row>
    <row r="1957" spans="1:12" x14ac:dyDescent="0.25">
      <c r="A1957" s="3" t="s">
        <v>183</v>
      </c>
      <c r="B1957" s="3" t="s">
        <v>87</v>
      </c>
      <c r="C1957" s="3" t="s">
        <v>97</v>
      </c>
      <c r="D1957" s="5">
        <v>42998.381944444445</v>
      </c>
      <c r="E1957" s="3" t="s">
        <v>1371</v>
      </c>
      <c r="F1957" s="3" t="s">
        <v>1371</v>
      </c>
      <c r="G1957" s="3" t="s">
        <v>996</v>
      </c>
    </row>
    <row r="1958" spans="1:12" x14ac:dyDescent="0.25">
      <c r="A1958" s="3" t="s">
        <v>183</v>
      </c>
      <c r="B1958" s="3" t="s">
        <v>87</v>
      </c>
      <c r="C1958" s="3" t="s">
        <v>97</v>
      </c>
      <c r="D1958" s="5">
        <v>42998.386111111111</v>
      </c>
      <c r="E1958" s="3" t="s">
        <v>1372</v>
      </c>
      <c r="F1958" s="3" t="s">
        <v>1372</v>
      </c>
      <c r="G1958" s="3" t="s">
        <v>998</v>
      </c>
    </row>
    <row r="1959" spans="1:12" x14ac:dyDescent="0.25">
      <c r="A1959" s="3" t="s">
        <v>183</v>
      </c>
      <c r="B1959" s="3" t="s">
        <v>87</v>
      </c>
      <c r="C1959" s="3" t="s">
        <v>97</v>
      </c>
      <c r="D1959" s="5">
        <v>43031.427083333336</v>
      </c>
      <c r="E1959" s="3" t="s">
        <v>1373</v>
      </c>
      <c r="F1959" s="3" t="s">
        <v>1373</v>
      </c>
      <c r="G1959" s="3" t="s">
        <v>996</v>
      </c>
    </row>
    <row r="1960" spans="1:12" x14ac:dyDescent="0.25">
      <c r="A1960" s="3" t="s">
        <v>183</v>
      </c>
      <c r="B1960" s="3" t="s">
        <v>87</v>
      </c>
      <c r="C1960" s="3" t="s">
        <v>97</v>
      </c>
      <c r="D1960" s="5">
        <v>43031.430555555555</v>
      </c>
      <c r="E1960" s="3" t="s">
        <v>1374</v>
      </c>
      <c r="F1960" s="3" t="s">
        <v>1374</v>
      </c>
      <c r="G1960" s="3" t="s">
        <v>998</v>
      </c>
    </row>
    <row r="1961" spans="1:12" x14ac:dyDescent="0.25">
      <c r="A1961" s="3" t="s">
        <v>183</v>
      </c>
      <c r="B1961" s="3" t="s">
        <v>87</v>
      </c>
      <c r="C1961" s="3" t="s">
        <v>97</v>
      </c>
      <c r="D1961" s="5">
        <v>43063.25</v>
      </c>
      <c r="E1961" s="3" t="s">
        <v>1375</v>
      </c>
      <c r="F1961" s="3" t="s">
        <v>1375</v>
      </c>
      <c r="G1961" s="3" t="s">
        <v>998</v>
      </c>
    </row>
    <row r="1962" spans="1:12" x14ac:dyDescent="0.25">
      <c r="A1962" s="2" t="s">
        <v>183</v>
      </c>
      <c r="B1962" s="2" t="s">
        <v>87</v>
      </c>
      <c r="C1962" s="2" t="s">
        <v>97</v>
      </c>
      <c r="D1962" s="4">
        <v>43063.256944444445</v>
      </c>
      <c r="E1962" s="2" t="s">
        <v>1376</v>
      </c>
      <c r="F1962" s="2" t="s">
        <v>1376</v>
      </c>
      <c r="G1962" s="2" t="s">
        <v>996</v>
      </c>
    </row>
    <row r="1963" spans="1:12" x14ac:dyDescent="0.25">
      <c r="A1963" s="3" t="s">
        <v>183</v>
      </c>
      <c r="B1963" s="3" t="s">
        <v>87</v>
      </c>
      <c r="C1963" s="3" t="s">
        <v>97</v>
      </c>
      <c r="D1963" s="5">
        <v>43083.604166666664</v>
      </c>
      <c r="E1963" s="3" t="s">
        <v>1377</v>
      </c>
      <c r="F1963" s="3" t="s">
        <v>1377</v>
      </c>
      <c r="G1963" s="3" t="s">
        <v>996</v>
      </c>
    </row>
    <row r="1964" spans="1:12" x14ac:dyDescent="0.25">
      <c r="A1964" s="3" t="s">
        <v>183</v>
      </c>
      <c r="B1964" s="3" t="s">
        <v>87</v>
      </c>
      <c r="C1964" s="3" t="s">
        <v>97</v>
      </c>
      <c r="D1964" s="5">
        <v>43083.607638888891</v>
      </c>
      <c r="E1964" s="3" t="s">
        <v>1378</v>
      </c>
      <c r="F1964" s="3" t="s">
        <v>1378</v>
      </c>
      <c r="G1964" s="3" t="s">
        <v>998</v>
      </c>
    </row>
    <row r="1965" spans="1:12" x14ac:dyDescent="0.25">
      <c r="A1965" s="3" t="s">
        <v>183</v>
      </c>
      <c r="B1965" s="3" t="s">
        <v>87</v>
      </c>
      <c r="C1965" s="3" t="s">
        <v>97</v>
      </c>
      <c r="D1965" s="5">
        <v>43108.78402777778</v>
      </c>
      <c r="E1965" s="3" t="s">
        <v>1379</v>
      </c>
      <c r="F1965" s="3" t="s">
        <v>1379</v>
      </c>
      <c r="G1965" s="3" t="s">
        <v>996</v>
      </c>
    </row>
    <row r="1966" spans="1:12" x14ac:dyDescent="0.25">
      <c r="A1966" s="3" t="s">
        <v>183</v>
      </c>
      <c r="B1966" s="3" t="s">
        <v>87</v>
      </c>
      <c r="C1966" s="3" t="s">
        <v>97</v>
      </c>
      <c r="D1966" s="5">
        <v>43108.791666666664</v>
      </c>
      <c r="E1966" s="3" t="s">
        <v>1380</v>
      </c>
      <c r="F1966" s="3" t="s">
        <v>1380</v>
      </c>
      <c r="G1966" s="3" t="s">
        <v>998</v>
      </c>
    </row>
    <row r="1967" spans="1:12" x14ac:dyDescent="0.25">
      <c r="A1967" s="3" t="s">
        <v>184</v>
      </c>
      <c r="B1967" s="3" t="s">
        <v>88</v>
      </c>
      <c r="C1967" s="3" t="s">
        <v>96</v>
      </c>
      <c r="D1967" s="5">
        <v>42968.520138888889</v>
      </c>
      <c r="E1967" s="3" t="s">
        <v>1381</v>
      </c>
      <c r="F1967" s="3" t="s">
        <v>1381</v>
      </c>
      <c r="G1967" s="3" t="s">
        <v>996</v>
      </c>
      <c r="H1967">
        <v>40070</v>
      </c>
      <c r="I1967">
        <v>19739</v>
      </c>
      <c r="J1967">
        <f t="shared" si="60"/>
        <v>2.029991387608288</v>
      </c>
      <c r="K1967" s="3" t="b">
        <f t="shared" si="61"/>
        <v>0</v>
      </c>
      <c r="L1967" t="b">
        <v>0</v>
      </c>
    </row>
    <row r="1968" spans="1:12" x14ac:dyDescent="0.25">
      <c r="A1968" s="3" t="s">
        <v>184</v>
      </c>
      <c r="B1968" s="3" t="s">
        <v>88</v>
      </c>
      <c r="C1968" s="3" t="s">
        <v>96</v>
      </c>
      <c r="D1968" s="5">
        <v>42968.524305555555</v>
      </c>
      <c r="E1968" s="3" t="s">
        <v>1382</v>
      </c>
      <c r="F1968" s="3" t="s">
        <v>1382</v>
      </c>
      <c r="G1968" s="3" t="s">
        <v>998</v>
      </c>
      <c r="H1968">
        <v>40060</v>
      </c>
      <c r="I1968">
        <v>26358</v>
      </c>
      <c r="J1968">
        <f t="shared" si="60"/>
        <v>1.5198421731542606</v>
      </c>
      <c r="K1968" s="3" t="b">
        <f t="shared" si="61"/>
        <v>1</v>
      </c>
      <c r="L1968" t="b">
        <v>1</v>
      </c>
    </row>
    <row r="1969" spans="1:12" x14ac:dyDescent="0.25">
      <c r="A1969" s="3" t="s">
        <v>184</v>
      </c>
      <c r="B1969" s="3" t="s">
        <v>88</v>
      </c>
      <c r="C1969" s="3" t="s">
        <v>96</v>
      </c>
      <c r="D1969" s="5">
        <v>42998.519444444442</v>
      </c>
      <c r="E1969" s="3" t="s">
        <v>1383</v>
      </c>
      <c r="F1969" s="3" t="s">
        <v>1383</v>
      </c>
      <c r="G1969" s="3" t="s">
        <v>996</v>
      </c>
      <c r="H1969">
        <v>41010</v>
      </c>
      <c r="I1969">
        <v>38448</v>
      </c>
      <c r="J1969">
        <f t="shared" si="60"/>
        <v>1.0666354556803994</v>
      </c>
      <c r="K1969" s="3" t="b">
        <f t="shared" si="61"/>
        <v>0</v>
      </c>
      <c r="L1969" t="b">
        <v>0</v>
      </c>
    </row>
    <row r="1970" spans="1:12" x14ac:dyDescent="0.25">
      <c r="A1970" s="3" t="s">
        <v>184</v>
      </c>
      <c r="B1970" s="3" t="s">
        <v>88</v>
      </c>
      <c r="C1970" s="3" t="s">
        <v>96</v>
      </c>
      <c r="D1970" s="5">
        <v>42998.524305555555</v>
      </c>
      <c r="E1970" s="3" t="s">
        <v>1384</v>
      </c>
      <c r="F1970" s="3" t="s">
        <v>1384</v>
      </c>
      <c r="G1970" s="3" t="s">
        <v>998</v>
      </c>
      <c r="H1970">
        <v>40280</v>
      </c>
      <c r="I1970">
        <v>37451</v>
      </c>
      <c r="J1970">
        <f t="shared" si="60"/>
        <v>1.0755387039064377</v>
      </c>
      <c r="K1970" s="3" t="b">
        <f t="shared" si="61"/>
        <v>0</v>
      </c>
      <c r="L1970" t="b">
        <v>0</v>
      </c>
    </row>
    <row r="1971" spans="1:12" x14ac:dyDescent="0.25">
      <c r="A1971" s="3" t="s">
        <v>184</v>
      </c>
      <c r="B1971" s="3" t="s">
        <v>88</v>
      </c>
      <c r="C1971" s="3" t="s">
        <v>96</v>
      </c>
      <c r="D1971" s="5">
        <v>43031.565972222219</v>
      </c>
      <c r="E1971" s="3" t="s">
        <v>1385</v>
      </c>
      <c r="F1971" s="3" t="s">
        <v>1385</v>
      </c>
      <c r="G1971" s="3" t="s">
        <v>996</v>
      </c>
      <c r="H1971">
        <v>34480</v>
      </c>
      <c r="I1971">
        <v>28416</v>
      </c>
      <c r="J1971">
        <f t="shared" si="60"/>
        <v>1.2134009009009008</v>
      </c>
      <c r="K1971" s="3" t="b">
        <f t="shared" si="61"/>
        <v>0</v>
      </c>
      <c r="L1971" t="b">
        <v>0</v>
      </c>
    </row>
    <row r="1972" spans="1:12" x14ac:dyDescent="0.25">
      <c r="A1972" s="3" t="s">
        <v>184</v>
      </c>
      <c r="B1972" s="3" t="s">
        <v>88</v>
      </c>
      <c r="C1972" s="3" t="s">
        <v>96</v>
      </c>
      <c r="D1972" s="5">
        <v>43031.569444444445</v>
      </c>
      <c r="E1972" s="3" t="s">
        <v>1386</v>
      </c>
      <c r="G1972" s="3" t="s">
        <v>998</v>
      </c>
      <c r="H1972">
        <v>37470</v>
      </c>
      <c r="I1972">
        <v>40617</v>
      </c>
      <c r="J1972">
        <f t="shared" si="60"/>
        <v>0.92252012704040176</v>
      </c>
      <c r="K1972" s="3" t="b">
        <f t="shared" si="61"/>
        <v>0</v>
      </c>
      <c r="L1972" t="b">
        <v>0</v>
      </c>
    </row>
    <row r="1973" spans="1:12" x14ac:dyDescent="0.25">
      <c r="A1973" s="3" t="s">
        <v>184</v>
      </c>
      <c r="B1973" s="3" t="s">
        <v>88</v>
      </c>
      <c r="C1973" s="3" t="s">
        <v>96</v>
      </c>
      <c r="D1973" s="5">
        <v>43031.569444444445</v>
      </c>
      <c r="E1973" s="3" t="s">
        <v>1386</v>
      </c>
      <c r="F1973" s="3" t="s">
        <v>1386</v>
      </c>
      <c r="G1973" s="3" t="s">
        <v>998</v>
      </c>
      <c r="H1973">
        <v>37470</v>
      </c>
      <c r="I1973">
        <v>40617</v>
      </c>
      <c r="J1973">
        <f t="shared" si="60"/>
        <v>0.92252012704040176</v>
      </c>
      <c r="K1973" s="3" t="b">
        <f t="shared" si="61"/>
        <v>0</v>
      </c>
      <c r="L1973" t="b">
        <v>0</v>
      </c>
    </row>
    <row r="1974" spans="1:12" x14ac:dyDescent="0.25">
      <c r="A1974" s="3" t="s">
        <v>184</v>
      </c>
      <c r="B1974" s="3" t="s">
        <v>88</v>
      </c>
      <c r="C1974" s="3" t="s">
        <v>96</v>
      </c>
      <c r="D1974" s="5">
        <v>43063.4375</v>
      </c>
      <c r="E1974" s="3" t="s">
        <v>1387</v>
      </c>
      <c r="F1974" s="3" t="s">
        <v>1387</v>
      </c>
      <c r="G1974" s="3" t="s">
        <v>996</v>
      </c>
      <c r="H1974">
        <v>35440</v>
      </c>
      <c r="I1974">
        <v>43002</v>
      </c>
      <c r="J1974">
        <f t="shared" si="60"/>
        <v>0.82414771405981113</v>
      </c>
      <c r="K1974" s="3" t="b">
        <f t="shared" si="61"/>
        <v>0</v>
      </c>
      <c r="L1974" t="b">
        <v>0</v>
      </c>
    </row>
    <row r="1975" spans="1:12" x14ac:dyDescent="0.25">
      <c r="A1975" s="3" t="s">
        <v>184</v>
      </c>
      <c r="B1975" s="3" t="s">
        <v>88</v>
      </c>
      <c r="C1975" s="3" t="s">
        <v>96</v>
      </c>
      <c r="D1975" s="5">
        <v>43063.444444444445</v>
      </c>
      <c r="E1975" s="3" t="s">
        <v>1388</v>
      </c>
      <c r="F1975" s="3" t="s">
        <v>1388</v>
      </c>
      <c r="G1975" s="3" t="s">
        <v>998</v>
      </c>
      <c r="H1975">
        <v>35900</v>
      </c>
      <c r="I1975">
        <v>41646</v>
      </c>
      <c r="J1975">
        <f t="shared" si="60"/>
        <v>0.86202756567257355</v>
      </c>
      <c r="K1975" s="3" t="b">
        <f t="shared" si="61"/>
        <v>0</v>
      </c>
      <c r="L1975" t="b">
        <v>0</v>
      </c>
    </row>
    <row r="1976" spans="1:12" x14ac:dyDescent="0.25">
      <c r="A1976" s="3" t="s">
        <v>184</v>
      </c>
      <c r="B1976" s="3" t="s">
        <v>88</v>
      </c>
      <c r="C1976" s="3" t="s">
        <v>96</v>
      </c>
      <c r="D1976" s="5">
        <v>43084.472222222219</v>
      </c>
      <c r="E1976" s="3" t="s">
        <v>1389</v>
      </c>
      <c r="F1976" s="3" t="s">
        <v>1389</v>
      </c>
      <c r="G1976" s="3" t="s">
        <v>996</v>
      </c>
      <c r="H1976">
        <v>36010</v>
      </c>
      <c r="I1976">
        <v>40989</v>
      </c>
      <c r="J1976">
        <f t="shared" si="60"/>
        <v>0.87852838566444658</v>
      </c>
      <c r="K1976" s="3" t="b">
        <f t="shared" si="61"/>
        <v>0</v>
      </c>
      <c r="L1976" t="b">
        <v>0</v>
      </c>
    </row>
    <row r="1977" spans="1:12" x14ac:dyDescent="0.25">
      <c r="A1977" s="3" t="s">
        <v>184</v>
      </c>
      <c r="B1977" s="3" t="s">
        <v>88</v>
      </c>
      <c r="C1977" s="3" t="s">
        <v>96</v>
      </c>
      <c r="D1977" s="5">
        <v>43084.48541666667</v>
      </c>
      <c r="E1977" s="3" t="s">
        <v>1390</v>
      </c>
      <c r="F1977" s="3" t="s">
        <v>1390</v>
      </c>
      <c r="G1977" s="3" t="s">
        <v>998</v>
      </c>
      <c r="H1977">
        <v>35780</v>
      </c>
      <c r="I1977">
        <v>48722</v>
      </c>
      <c r="J1977">
        <f t="shared" si="60"/>
        <v>0.73437051024177991</v>
      </c>
      <c r="K1977" s="3" t="b">
        <f t="shared" si="61"/>
        <v>0</v>
      </c>
      <c r="L1977" t="b">
        <v>0</v>
      </c>
    </row>
    <row r="1978" spans="1:12" x14ac:dyDescent="0.25">
      <c r="A1978" s="3" t="s">
        <v>184</v>
      </c>
      <c r="B1978" s="3" t="s">
        <v>88</v>
      </c>
      <c r="C1978" s="3" t="s">
        <v>96</v>
      </c>
      <c r="D1978" s="5">
        <v>43109.606249999997</v>
      </c>
      <c r="E1978" s="3" t="s">
        <v>1391</v>
      </c>
      <c r="F1978" s="3" t="s">
        <v>1391</v>
      </c>
      <c r="G1978" s="3" t="s">
        <v>996</v>
      </c>
      <c r="H1978">
        <v>41000</v>
      </c>
      <c r="I1978">
        <v>40931</v>
      </c>
      <c r="J1978">
        <f t="shared" si="60"/>
        <v>1.0016857638464733</v>
      </c>
      <c r="K1978" s="3" t="b">
        <f t="shared" si="61"/>
        <v>0</v>
      </c>
      <c r="L1978" t="b">
        <v>0</v>
      </c>
    </row>
    <row r="1979" spans="1:12" x14ac:dyDescent="0.25">
      <c r="A1979" s="3" t="s">
        <v>184</v>
      </c>
      <c r="B1979" s="3" t="s">
        <v>88</v>
      </c>
      <c r="C1979" s="3" t="s">
        <v>96</v>
      </c>
      <c r="D1979" s="5">
        <v>43109.611111111109</v>
      </c>
      <c r="E1979" s="3" t="s">
        <v>1392</v>
      </c>
      <c r="F1979" s="3" t="s">
        <v>1392</v>
      </c>
      <c r="G1979" s="3" t="s">
        <v>998</v>
      </c>
      <c r="H1979">
        <v>40320</v>
      </c>
      <c r="I1979">
        <v>38676</v>
      </c>
      <c r="J1979">
        <f t="shared" si="60"/>
        <v>1.0425069810735339</v>
      </c>
      <c r="K1979" s="3" t="b">
        <f t="shared" si="61"/>
        <v>0</v>
      </c>
      <c r="L1979" t="b">
        <v>0</v>
      </c>
    </row>
    <row r="1980" spans="1:12" x14ac:dyDescent="0.25">
      <c r="A1980" s="3" t="s">
        <v>184</v>
      </c>
      <c r="B1980" s="3" t="s">
        <v>88</v>
      </c>
      <c r="C1980" s="3" t="s">
        <v>97</v>
      </c>
      <c r="D1980" s="5">
        <v>42968.520138888889</v>
      </c>
      <c r="E1980" s="3" t="s">
        <v>1381</v>
      </c>
      <c r="F1980" s="3" t="s">
        <v>1381</v>
      </c>
      <c r="G1980" s="3" t="s">
        <v>996</v>
      </c>
      <c r="H1980">
        <v>59380</v>
      </c>
    </row>
    <row r="1981" spans="1:12" x14ac:dyDescent="0.25">
      <c r="A1981" s="3" t="s">
        <v>184</v>
      </c>
      <c r="B1981" s="3" t="s">
        <v>88</v>
      </c>
      <c r="C1981" s="3" t="s">
        <v>97</v>
      </c>
      <c r="D1981" s="5">
        <v>42968.524305555555</v>
      </c>
      <c r="E1981" s="3" t="s">
        <v>1382</v>
      </c>
      <c r="F1981" s="3" t="s">
        <v>1382</v>
      </c>
      <c r="G1981" s="3" t="s">
        <v>998</v>
      </c>
      <c r="H1981">
        <v>61000</v>
      </c>
    </row>
    <row r="1982" spans="1:12" x14ac:dyDescent="0.25">
      <c r="A1982" s="3" t="s">
        <v>184</v>
      </c>
      <c r="B1982" s="3" t="s">
        <v>88</v>
      </c>
      <c r="C1982" s="3" t="s">
        <v>97</v>
      </c>
      <c r="D1982" s="5">
        <v>42998.519444444442</v>
      </c>
      <c r="E1982" s="3" t="s">
        <v>1383</v>
      </c>
      <c r="F1982" s="3" t="s">
        <v>1383</v>
      </c>
      <c r="G1982" s="3" t="s">
        <v>996</v>
      </c>
    </row>
    <row r="1983" spans="1:12" x14ac:dyDescent="0.25">
      <c r="A1983" s="3" t="s">
        <v>184</v>
      </c>
      <c r="B1983" s="3" t="s">
        <v>88</v>
      </c>
      <c r="C1983" s="3" t="s">
        <v>97</v>
      </c>
      <c r="D1983" s="5">
        <v>42998.524305555555</v>
      </c>
      <c r="E1983" s="3" t="s">
        <v>1384</v>
      </c>
      <c r="F1983" s="3" t="s">
        <v>1384</v>
      </c>
      <c r="G1983" s="3" t="s">
        <v>998</v>
      </c>
    </row>
    <row r="1984" spans="1:12" x14ac:dyDescent="0.25">
      <c r="A1984" s="3" t="s">
        <v>184</v>
      </c>
      <c r="B1984" s="3" t="s">
        <v>88</v>
      </c>
      <c r="C1984" s="3" t="s">
        <v>97</v>
      </c>
      <c r="D1984" s="5">
        <v>43031.565972222219</v>
      </c>
      <c r="E1984" s="3" t="s">
        <v>1385</v>
      </c>
      <c r="F1984" s="3" t="s">
        <v>1385</v>
      </c>
      <c r="G1984" s="3" t="s">
        <v>996</v>
      </c>
    </row>
    <row r="1985" spans="1:12" x14ac:dyDescent="0.25">
      <c r="A1985" s="3" t="s">
        <v>184</v>
      </c>
      <c r="B1985" s="3" t="s">
        <v>88</v>
      </c>
      <c r="C1985" s="3" t="s">
        <v>97</v>
      </c>
      <c r="D1985" s="5">
        <v>43031.569444444445</v>
      </c>
      <c r="E1985" s="3" t="s">
        <v>1386</v>
      </c>
      <c r="G1985" s="3" t="s">
        <v>998</v>
      </c>
    </row>
    <row r="1986" spans="1:12" x14ac:dyDescent="0.25">
      <c r="A1986" s="3" t="s">
        <v>184</v>
      </c>
      <c r="B1986" s="3" t="s">
        <v>88</v>
      </c>
      <c r="C1986" s="3" t="s">
        <v>97</v>
      </c>
      <c r="D1986" s="5">
        <v>43031.569444444445</v>
      </c>
      <c r="E1986" s="3" t="s">
        <v>1386</v>
      </c>
      <c r="F1986" s="3" t="s">
        <v>1386</v>
      </c>
      <c r="G1986" s="3" t="s">
        <v>998</v>
      </c>
    </row>
    <row r="1987" spans="1:12" x14ac:dyDescent="0.25">
      <c r="A1987" s="3" t="s">
        <v>184</v>
      </c>
      <c r="B1987" s="3" t="s">
        <v>88</v>
      </c>
      <c r="C1987" s="3" t="s">
        <v>97</v>
      </c>
      <c r="D1987" s="5">
        <v>43063.4375</v>
      </c>
      <c r="E1987" s="3" t="s">
        <v>1387</v>
      </c>
      <c r="F1987" s="3" t="s">
        <v>1387</v>
      </c>
      <c r="G1987" s="3" t="s">
        <v>996</v>
      </c>
    </row>
    <row r="1988" spans="1:12" x14ac:dyDescent="0.25">
      <c r="A1988" s="3" t="s">
        <v>184</v>
      </c>
      <c r="B1988" s="3" t="s">
        <v>88</v>
      </c>
      <c r="C1988" s="3" t="s">
        <v>97</v>
      </c>
      <c r="D1988" s="5">
        <v>43063.444444444445</v>
      </c>
      <c r="E1988" s="3" t="s">
        <v>1388</v>
      </c>
      <c r="F1988" s="3" t="s">
        <v>1388</v>
      </c>
      <c r="G1988" s="3" t="s">
        <v>998</v>
      </c>
    </row>
    <row r="1989" spans="1:12" x14ac:dyDescent="0.25">
      <c r="A1989" s="3" t="s">
        <v>184</v>
      </c>
      <c r="B1989" s="3" t="s">
        <v>88</v>
      </c>
      <c r="C1989" s="3" t="s">
        <v>97</v>
      </c>
      <c r="D1989" s="5">
        <v>43084.472222222219</v>
      </c>
      <c r="E1989" s="3" t="s">
        <v>1389</v>
      </c>
      <c r="F1989" s="3" t="s">
        <v>1389</v>
      </c>
      <c r="G1989" s="3" t="s">
        <v>996</v>
      </c>
    </row>
    <row r="1990" spans="1:12" x14ac:dyDescent="0.25">
      <c r="A1990" s="3" t="s">
        <v>184</v>
      </c>
      <c r="B1990" s="3" t="s">
        <v>88</v>
      </c>
      <c r="C1990" s="3" t="s">
        <v>97</v>
      </c>
      <c r="D1990" s="5">
        <v>43084.48541666667</v>
      </c>
      <c r="E1990" s="3" t="s">
        <v>1390</v>
      </c>
      <c r="F1990" s="3" t="s">
        <v>1390</v>
      </c>
      <c r="G1990" s="3" t="s">
        <v>998</v>
      </c>
    </row>
    <row r="1991" spans="1:12" x14ac:dyDescent="0.25">
      <c r="A1991" s="3" t="s">
        <v>184</v>
      </c>
      <c r="B1991" s="3" t="s">
        <v>88</v>
      </c>
      <c r="C1991" s="3" t="s">
        <v>97</v>
      </c>
      <c r="D1991" s="5">
        <v>43109.606249999997</v>
      </c>
      <c r="E1991" s="3" t="s">
        <v>1391</v>
      </c>
      <c r="F1991" s="3" t="s">
        <v>1391</v>
      </c>
      <c r="G1991" s="3" t="s">
        <v>996</v>
      </c>
    </row>
    <row r="1992" spans="1:12" x14ac:dyDescent="0.25">
      <c r="A1992" s="3" t="s">
        <v>184</v>
      </c>
      <c r="B1992" s="3" t="s">
        <v>88</v>
      </c>
      <c r="C1992" s="3" t="s">
        <v>97</v>
      </c>
      <c r="D1992" s="5">
        <v>43109.611111111109</v>
      </c>
      <c r="E1992" s="3" t="s">
        <v>1392</v>
      </c>
      <c r="F1992" s="3" t="s">
        <v>1392</v>
      </c>
      <c r="G1992" s="3" t="s">
        <v>998</v>
      </c>
    </row>
    <row r="1993" spans="1:12" x14ac:dyDescent="0.25">
      <c r="A1993" s="3" t="s">
        <v>185</v>
      </c>
      <c r="B1993" s="3" t="s">
        <v>89</v>
      </c>
      <c r="C1993" s="3" t="s">
        <v>96</v>
      </c>
      <c r="D1993" s="5">
        <v>42968.570138888892</v>
      </c>
      <c r="E1993" s="3" t="s">
        <v>1393</v>
      </c>
      <c r="F1993" s="3" t="s">
        <v>1393</v>
      </c>
      <c r="G1993" s="3" t="s">
        <v>996</v>
      </c>
      <c r="H1993">
        <v>40800</v>
      </c>
      <c r="I1993">
        <v>39490</v>
      </c>
      <c r="J1993">
        <f t="shared" ref="J1993:J2052" si="62">H1993/I1993</f>
        <v>1.0331729551785263</v>
      </c>
      <c r="K1993" s="3" t="b">
        <f t="shared" ref="K1993:K2052" si="63">AND(J1993&gt;1.36,J1993&lt;1.84)</f>
        <v>0</v>
      </c>
      <c r="L1993" t="b">
        <v>0</v>
      </c>
    </row>
    <row r="1994" spans="1:12" x14ac:dyDescent="0.25">
      <c r="A1994" s="3" t="s">
        <v>185</v>
      </c>
      <c r="B1994" s="3" t="s">
        <v>89</v>
      </c>
      <c r="C1994" s="3" t="s">
        <v>96</v>
      </c>
      <c r="D1994" s="5">
        <v>42968.579861111109</v>
      </c>
      <c r="E1994" s="3" t="s">
        <v>1394</v>
      </c>
      <c r="F1994" s="3" t="s">
        <v>1394</v>
      </c>
      <c r="G1994" s="3" t="s">
        <v>998</v>
      </c>
      <c r="H1994">
        <v>40930</v>
      </c>
      <c r="I1994">
        <v>17798</v>
      </c>
      <c r="J1994">
        <f t="shared" si="62"/>
        <v>2.2996965951230477</v>
      </c>
      <c r="K1994" s="3" t="b">
        <f t="shared" si="63"/>
        <v>0</v>
      </c>
      <c r="L1994" t="b">
        <v>0</v>
      </c>
    </row>
    <row r="1995" spans="1:12" x14ac:dyDescent="0.25">
      <c r="A1995" s="3" t="s">
        <v>185</v>
      </c>
      <c r="B1995" s="3" t="s">
        <v>89</v>
      </c>
      <c r="C1995" s="3" t="s">
        <v>96</v>
      </c>
      <c r="D1995" s="5">
        <v>42998.333333333336</v>
      </c>
      <c r="E1995" s="3" t="s">
        <v>1395</v>
      </c>
      <c r="F1995" s="3" t="s">
        <v>1395</v>
      </c>
      <c r="G1995" s="3" t="s">
        <v>996</v>
      </c>
      <c r="H1995">
        <v>41040</v>
      </c>
      <c r="I1995">
        <v>37568</v>
      </c>
      <c r="J1995">
        <f t="shared" si="62"/>
        <v>1.092419080068143</v>
      </c>
      <c r="K1995" s="3" t="b">
        <f t="shared" si="63"/>
        <v>0</v>
      </c>
      <c r="L1995" t="b">
        <v>0</v>
      </c>
    </row>
    <row r="1996" spans="1:12" x14ac:dyDescent="0.25">
      <c r="A1996" s="3" t="s">
        <v>185</v>
      </c>
      <c r="B1996" s="3" t="s">
        <v>89</v>
      </c>
      <c r="C1996" s="3" t="s">
        <v>96</v>
      </c>
      <c r="D1996" s="5">
        <v>42998.341666666667</v>
      </c>
      <c r="E1996" s="3" t="s">
        <v>1396</v>
      </c>
      <c r="F1996" s="3" t="s">
        <v>1396</v>
      </c>
      <c r="G1996" s="3" t="s">
        <v>998</v>
      </c>
      <c r="H1996">
        <v>40580</v>
      </c>
      <c r="I1996">
        <v>36717</v>
      </c>
      <c r="J1996">
        <f t="shared" si="62"/>
        <v>1.1052101206525589</v>
      </c>
      <c r="K1996" s="3" t="b">
        <f t="shared" si="63"/>
        <v>0</v>
      </c>
      <c r="L1996" t="b">
        <v>0</v>
      </c>
    </row>
    <row r="1997" spans="1:12" x14ac:dyDescent="0.25">
      <c r="A1997" s="3" t="s">
        <v>185</v>
      </c>
      <c r="B1997" s="3" t="s">
        <v>89</v>
      </c>
      <c r="C1997" s="3" t="s">
        <v>96</v>
      </c>
      <c r="D1997" s="5">
        <v>43031.302083333336</v>
      </c>
      <c r="E1997" s="3" t="s">
        <v>1397</v>
      </c>
      <c r="F1997" s="3" t="s">
        <v>1397</v>
      </c>
      <c r="G1997" s="3" t="s">
        <v>996</v>
      </c>
      <c r="H1997">
        <v>35020</v>
      </c>
      <c r="I1997">
        <v>40168</v>
      </c>
      <c r="J1997">
        <f t="shared" si="62"/>
        <v>0.87183827922724555</v>
      </c>
      <c r="K1997" s="3" t="b">
        <f t="shared" si="63"/>
        <v>0</v>
      </c>
      <c r="L1997" t="b">
        <v>0</v>
      </c>
    </row>
    <row r="1998" spans="1:12" x14ac:dyDescent="0.25">
      <c r="A1998" s="3" t="s">
        <v>185</v>
      </c>
      <c r="B1998" s="3" t="s">
        <v>89</v>
      </c>
      <c r="C1998" s="3" t="s">
        <v>96</v>
      </c>
      <c r="D1998" s="5">
        <v>43031.327777777777</v>
      </c>
      <c r="E1998" s="3" t="s">
        <v>1398</v>
      </c>
      <c r="F1998" s="3" t="s">
        <v>1398</v>
      </c>
      <c r="G1998" s="3" t="s">
        <v>998</v>
      </c>
      <c r="H1998">
        <v>36570</v>
      </c>
      <c r="I1998">
        <v>41545</v>
      </c>
      <c r="J1998">
        <f t="shared" si="62"/>
        <v>0.88025033096642191</v>
      </c>
      <c r="K1998" s="3" t="b">
        <f t="shared" si="63"/>
        <v>0</v>
      </c>
      <c r="L1998" t="b">
        <v>0</v>
      </c>
    </row>
    <row r="1999" spans="1:12" x14ac:dyDescent="0.25">
      <c r="A1999" s="3" t="s">
        <v>185</v>
      </c>
      <c r="B1999" s="3" t="s">
        <v>89</v>
      </c>
      <c r="C1999" s="3" t="s">
        <v>96</v>
      </c>
      <c r="D1999" s="5">
        <v>43062.708333333336</v>
      </c>
      <c r="E1999" s="3" t="s">
        <v>1399</v>
      </c>
      <c r="F1999" s="3" t="s">
        <v>1399</v>
      </c>
      <c r="G1999" s="3" t="s">
        <v>998</v>
      </c>
      <c r="H1999">
        <v>37210</v>
      </c>
      <c r="I1999">
        <v>50505</v>
      </c>
      <c r="J1999">
        <f t="shared" si="62"/>
        <v>0.73675873675873671</v>
      </c>
      <c r="K1999" s="3" t="b">
        <f t="shared" si="63"/>
        <v>0</v>
      </c>
      <c r="L1999" t="b">
        <v>0</v>
      </c>
    </row>
    <row r="2000" spans="1:12" x14ac:dyDescent="0.25">
      <c r="A2000" s="3" t="s">
        <v>185</v>
      </c>
      <c r="B2000" s="3" t="s">
        <v>89</v>
      </c>
      <c r="C2000" s="3" t="s">
        <v>96</v>
      </c>
      <c r="D2000" s="5">
        <v>43062.715277777781</v>
      </c>
      <c r="E2000" s="3" t="s">
        <v>1400</v>
      </c>
      <c r="F2000" s="3" t="s">
        <v>1400</v>
      </c>
      <c r="G2000" s="3" t="s">
        <v>996</v>
      </c>
      <c r="H2000">
        <v>36540</v>
      </c>
      <c r="I2000">
        <v>43590</v>
      </c>
      <c r="J2000">
        <f t="shared" si="62"/>
        <v>0.83826565726083968</v>
      </c>
      <c r="K2000" s="3" t="b">
        <f t="shared" si="63"/>
        <v>0</v>
      </c>
      <c r="L2000" t="b">
        <v>0</v>
      </c>
    </row>
    <row r="2001" spans="1:12" x14ac:dyDescent="0.25">
      <c r="A2001" s="3" t="s">
        <v>185</v>
      </c>
      <c r="B2001" s="3" t="s">
        <v>89</v>
      </c>
      <c r="C2001" s="3" t="s">
        <v>96</v>
      </c>
      <c r="D2001" s="5">
        <v>43083.40625</v>
      </c>
      <c r="E2001" s="3" t="s">
        <v>1401</v>
      </c>
      <c r="F2001" s="3" t="s">
        <v>1401</v>
      </c>
      <c r="G2001" s="3" t="s">
        <v>996</v>
      </c>
      <c r="H2001">
        <v>34620</v>
      </c>
      <c r="I2001">
        <v>54812</v>
      </c>
      <c r="J2001">
        <f t="shared" si="62"/>
        <v>0.63161351528862297</v>
      </c>
      <c r="K2001" s="3" t="b">
        <f t="shared" si="63"/>
        <v>0</v>
      </c>
      <c r="L2001" t="b">
        <v>0</v>
      </c>
    </row>
    <row r="2002" spans="1:12" x14ac:dyDescent="0.25">
      <c r="A2002" s="3" t="s">
        <v>185</v>
      </c>
      <c r="B2002" s="3" t="s">
        <v>89</v>
      </c>
      <c r="C2002" s="3" t="s">
        <v>96</v>
      </c>
      <c r="D2002" s="5">
        <v>43083.40625</v>
      </c>
      <c r="E2002" s="3" t="s">
        <v>1402</v>
      </c>
      <c r="F2002" s="3" t="s">
        <v>1402</v>
      </c>
      <c r="G2002" s="3" t="s">
        <v>998</v>
      </c>
      <c r="H2002">
        <v>34150</v>
      </c>
      <c r="I2002">
        <v>51260</v>
      </c>
      <c r="J2002">
        <f t="shared" si="62"/>
        <v>0.66621147093250099</v>
      </c>
      <c r="K2002" s="3" t="b">
        <f t="shared" si="63"/>
        <v>0</v>
      </c>
      <c r="L2002" t="b">
        <v>0</v>
      </c>
    </row>
    <row r="2003" spans="1:12" x14ac:dyDescent="0.25">
      <c r="A2003" s="3" t="s">
        <v>185</v>
      </c>
      <c r="B2003" s="3" t="s">
        <v>89</v>
      </c>
      <c r="C2003" s="3" t="s">
        <v>96</v>
      </c>
      <c r="D2003" s="5">
        <v>43108.657638888886</v>
      </c>
      <c r="E2003" s="3" t="s">
        <v>1403</v>
      </c>
      <c r="F2003" s="3" t="s">
        <v>1403</v>
      </c>
      <c r="G2003" s="3" t="s">
        <v>996</v>
      </c>
      <c r="H2003">
        <v>41320</v>
      </c>
      <c r="I2003">
        <v>38746</v>
      </c>
      <c r="J2003">
        <f t="shared" si="62"/>
        <v>1.0664326640169308</v>
      </c>
      <c r="K2003" s="3" t="b">
        <f t="shared" si="63"/>
        <v>0</v>
      </c>
      <c r="L2003" t="b">
        <v>0</v>
      </c>
    </row>
    <row r="2004" spans="1:12" x14ac:dyDescent="0.25">
      <c r="A2004" s="3" t="s">
        <v>185</v>
      </c>
      <c r="B2004" s="3" t="s">
        <v>89</v>
      </c>
      <c r="C2004" s="3" t="s">
        <v>96</v>
      </c>
      <c r="D2004" s="5">
        <v>43108.666666666664</v>
      </c>
      <c r="E2004" s="3" t="s">
        <v>1404</v>
      </c>
      <c r="F2004" s="3" t="s">
        <v>1404</v>
      </c>
      <c r="G2004" s="3" t="s">
        <v>998</v>
      </c>
      <c r="H2004">
        <v>42330</v>
      </c>
      <c r="I2004">
        <v>39678</v>
      </c>
      <c r="J2004">
        <f t="shared" si="62"/>
        <v>1.0668380462724936</v>
      </c>
      <c r="K2004" s="3" t="b">
        <f t="shared" si="63"/>
        <v>0</v>
      </c>
      <c r="L2004" t="b">
        <v>0</v>
      </c>
    </row>
    <row r="2005" spans="1:12" x14ac:dyDescent="0.25">
      <c r="A2005" s="3" t="s">
        <v>185</v>
      </c>
      <c r="B2005" s="3" t="s">
        <v>89</v>
      </c>
      <c r="C2005" s="3" t="s">
        <v>97</v>
      </c>
      <c r="D2005" s="5">
        <v>42968.570138888892</v>
      </c>
      <c r="E2005" s="3" t="s">
        <v>1393</v>
      </c>
      <c r="F2005" s="3" t="s">
        <v>1393</v>
      </c>
      <c r="G2005" s="3" t="s">
        <v>996</v>
      </c>
      <c r="H2005">
        <v>60380</v>
      </c>
    </row>
    <row r="2006" spans="1:12" x14ac:dyDescent="0.25">
      <c r="A2006" s="3" t="s">
        <v>185</v>
      </c>
      <c r="B2006" s="3" t="s">
        <v>89</v>
      </c>
      <c r="C2006" s="3" t="s">
        <v>97</v>
      </c>
      <c r="D2006" s="5">
        <v>42968.579861111109</v>
      </c>
      <c r="E2006" s="3" t="s">
        <v>1394</v>
      </c>
      <c r="F2006" s="3" t="s">
        <v>1394</v>
      </c>
      <c r="G2006" s="3" t="s">
        <v>998</v>
      </c>
      <c r="H2006">
        <v>60190</v>
      </c>
    </row>
    <row r="2007" spans="1:12" x14ac:dyDescent="0.25">
      <c r="A2007" s="3" t="s">
        <v>185</v>
      </c>
      <c r="B2007" s="3" t="s">
        <v>89</v>
      </c>
      <c r="C2007" s="3" t="s">
        <v>97</v>
      </c>
      <c r="D2007" s="5">
        <v>42998.333333333336</v>
      </c>
      <c r="E2007" s="3" t="s">
        <v>1395</v>
      </c>
      <c r="F2007" s="3" t="s">
        <v>1395</v>
      </c>
      <c r="G2007" s="3" t="s">
        <v>996</v>
      </c>
    </row>
    <row r="2008" spans="1:12" x14ac:dyDescent="0.25">
      <c r="A2008" s="3" t="s">
        <v>185</v>
      </c>
      <c r="B2008" s="3" t="s">
        <v>89</v>
      </c>
      <c r="C2008" s="3" t="s">
        <v>97</v>
      </c>
      <c r="D2008" s="5">
        <v>42998.341666666667</v>
      </c>
      <c r="E2008" s="3" t="s">
        <v>1396</v>
      </c>
      <c r="F2008" s="3" t="s">
        <v>1396</v>
      </c>
      <c r="G2008" s="3" t="s">
        <v>998</v>
      </c>
    </row>
    <row r="2009" spans="1:12" x14ac:dyDescent="0.25">
      <c r="A2009" s="3" t="s">
        <v>185</v>
      </c>
      <c r="B2009" s="3" t="s">
        <v>89</v>
      </c>
      <c r="C2009" s="3" t="s">
        <v>97</v>
      </c>
      <c r="D2009" s="5">
        <v>43031.302083333336</v>
      </c>
      <c r="E2009" s="3" t="s">
        <v>1397</v>
      </c>
      <c r="F2009" s="3" t="s">
        <v>1397</v>
      </c>
      <c r="G2009" s="3" t="s">
        <v>996</v>
      </c>
    </row>
    <row r="2010" spans="1:12" x14ac:dyDescent="0.25">
      <c r="A2010" s="3" t="s">
        <v>185</v>
      </c>
      <c r="B2010" s="3" t="s">
        <v>89</v>
      </c>
      <c r="C2010" s="3" t="s">
        <v>97</v>
      </c>
      <c r="D2010" s="5">
        <v>43031.327777777777</v>
      </c>
      <c r="E2010" s="3" t="s">
        <v>1398</v>
      </c>
      <c r="F2010" s="3" t="s">
        <v>1398</v>
      </c>
      <c r="G2010" s="3" t="s">
        <v>998</v>
      </c>
    </row>
    <row r="2011" spans="1:12" x14ac:dyDescent="0.25">
      <c r="A2011" s="3" t="s">
        <v>185</v>
      </c>
      <c r="B2011" s="3" t="s">
        <v>89</v>
      </c>
      <c r="C2011" s="3" t="s">
        <v>97</v>
      </c>
      <c r="D2011" s="5">
        <v>43062.708333333336</v>
      </c>
      <c r="E2011" s="3" t="s">
        <v>1399</v>
      </c>
      <c r="F2011" s="3" t="s">
        <v>1399</v>
      </c>
      <c r="G2011" s="3" t="s">
        <v>998</v>
      </c>
    </row>
    <row r="2012" spans="1:12" x14ac:dyDescent="0.25">
      <c r="A2012" s="3" t="s">
        <v>185</v>
      </c>
      <c r="B2012" s="3" t="s">
        <v>89</v>
      </c>
      <c r="C2012" s="3" t="s">
        <v>97</v>
      </c>
      <c r="D2012" s="5">
        <v>43062.715277777781</v>
      </c>
      <c r="E2012" s="3" t="s">
        <v>1400</v>
      </c>
      <c r="F2012" s="3" t="s">
        <v>1400</v>
      </c>
      <c r="G2012" s="3" t="s">
        <v>996</v>
      </c>
    </row>
    <row r="2013" spans="1:12" x14ac:dyDescent="0.25">
      <c r="A2013" s="3" t="s">
        <v>185</v>
      </c>
      <c r="B2013" s="3" t="s">
        <v>89</v>
      </c>
      <c r="C2013" s="3" t="s">
        <v>97</v>
      </c>
      <c r="D2013" s="5">
        <v>43083.40625</v>
      </c>
      <c r="E2013" s="3" t="s">
        <v>1401</v>
      </c>
      <c r="F2013" s="3" t="s">
        <v>1401</v>
      </c>
      <c r="G2013" s="3" t="s">
        <v>996</v>
      </c>
    </row>
    <row r="2014" spans="1:12" x14ac:dyDescent="0.25">
      <c r="A2014" s="3" t="s">
        <v>185</v>
      </c>
      <c r="B2014" s="3" t="s">
        <v>89</v>
      </c>
      <c r="C2014" s="3" t="s">
        <v>97</v>
      </c>
      <c r="D2014" s="5">
        <v>43083.40625</v>
      </c>
      <c r="E2014" s="3" t="s">
        <v>1402</v>
      </c>
      <c r="F2014" s="3" t="s">
        <v>1402</v>
      </c>
      <c r="G2014" s="3" t="s">
        <v>998</v>
      </c>
    </row>
    <row r="2015" spans="1:12" x14ac:dyDescent="0.25">
      <c r="A2015" s="3" t="s">
        <v>185</v>
      </c>
      <c r="B2015" s="3" t="s">
        <v>89</v>
      </c>
      <c r="C2015" s="3" t="s">
        <v>97</v>
      </c>
      <c r="D2015" s="5">
        <v>43108.657638888886</v>
      </c>
      <c r="E2015" s="3" t="s">
        <v>1403</v>
      </c>
      <c r="F2015" s="3" t="s">
        <v>1403</v>
      </c>
      <c r="G2015" s="3" t="s">
        <v>996</v>
      </c>
    </row>
    <row r="2016" spans="1:12" x14ac:dyDescent="0.25">
      <c r="A2016" s="3" t="s">
        <v>185</v>
      </c>
      <c r="B2016" s="3" t="s">
        <v>89</v>
      </c>
      <c r="C2016" s="3" t="s">
        <v>97</v>
      </c>
      <c r="D2016" s="5">
        <v>43108.666666666664</v>
      </c>
      <c r="E2016" s="3" t="s">
        <v>1404</v>
      </c>
      <c r="F2016" s="3" t="s">
        <v>1404</v>
      </c>
      <c r="G2016" s="3" t="s">
        <v>998</v>
      </c>
    </row>
    <row r="2017" spans="1:12" x14ac:dyDescent="0.25">
      <c r="A2017" s="3" t="s">
        <v>186</v>
      </c>
      <c r="B2017" s="3" t="s">
        <v>90</v>
      </c>
      <c r="C2017" s="3" t="s">
        <v>96</v>
      </c>
      <c r="D2017" s="5">
        <v>42956.408333333333</v>
      </c>
      <c r="E2017" s="3" t="s">
        <v>1405</v>
      </c>
      <c r="F2017" s="3" t="s">
        <v>1405</v>
      </c>
      <c r="G2017" s="3" t="s">
        <v>996</v>
      </c>
      <c r="H2017">
        <v>41370</v>
      </c>
      <c r="I2017">
        <v>25156</v>
      </c>
      <c r="J2017">
        <f>H2017/I2017</f>
        <v>1.6445380823660358</v>
      </c>
      <c r="K2017" s="3" t="b">
        <f>AND(J2017&gt;1.36,J2017&lt;1.84)</f>
        <v>1</v>
      </c>
      <c r="L2017" t="b">
        <v>1</v>
      </c>
    </row>
    <row r="2018" spans="1:12" x14ac:dyDescent="0.25">
      <c r="A2018" s="3" t="s">
        <v>186</v>
      </c>
      <c r="B2018" s="3" t="s">
        <v>90</v>
      </c>
      <c r="C2018" s="3" t="s">
        <v>96</v>
      </c>
      <c r="D2018" s="5">
        <v>42956.415972222225</v>
      </c>
      <c r="E2018" s="3" t="s">
        <v>1406</v>
      </c>
      <c r="F2018" s="3" t="s">
        <v>1406</v>
      </c>
      <c r="G2018" s="3" t="s">
        <v>998</v>
      </c>
      <c r="H2018">
        <v>42540</v>
      </c>
      <c r="I2018">
        <v>26998</v>
      </c>
      <c r="J2018">
        <f t="shared" si="62"/>
        <v>1.5756722720201497</v>
      </c>
      <c r="K2018" s="3" t="b">
        <f t="shared" si="63"/>
        <v>1</v>
      </c>
      <c r="L2018" t="b">
        <v>1</v>
      </c>
    </row>
    <row r="2019" spans="1:12" x14ac:dyDescent="0.25">
      <c r="A2019" s="3" t="s">
        <v>186</v>
      </c>
      <c r="B2019" s="3" t="s">
        <v>90</v>
      </c>
      <c r="C2019" s="3" t="s">
        <v>96</v>
      </c>
      <c r="D2019" s="5">
        <v>42991.399305555555</v>
      </c>
      <c r="E2019" s="3" t="s">
        <v>1407</v>
      </c>
      <c r="F2019" s="3" t="s">
        <v>1407</v>
      </c>
      <c r="G2019" s="3" t="s">
        <v>996</v>
      </c>
      <c r="H2019">
        <v>42230</v>
      </c>
      <c r="I2019">
        <v>38384</v>
      </c>
      <c r="J2019">
        <f t="shared" si="62"/>
        <v>1.1001979991663193</v>
      </c>
      <c r="K2019" s="3" t="b">
        <f t="shared" si="63"/>
        <v>0</v>
      </c>
      <c r="L2019" t="b">
        <v>0</v>
      </c>
    </row>
    <row r="2020" spans="1:12" x14ac:dyDescent="0.25">
      <c r="A2020" s="3" t="s">
        <v>186</v>
      </c>
      <c r="B2020" s="3" t="s">
        <v>90</v>
      </c>
      <c r="C2020" s="3" t="s">
        <v>96</v>
      </c>
      <c r="D2020" s="5">
        <v>42991.404861111114</v>
      </c>
      <c r="E2020" s="3" t="s">
        <v>1408</v>
      </c>
      <c r="F2020" s="3" t="s">
        <v>1408</v>
      </c>
      <c r="G2020" s="3" t="s">
        <v>998</v>
      </c>
      <c r="H2020">
        <v>43100</v>
      </c>
      <c r="I2020">
        <v>39353</v>
      </c>
      <c r="J2020">
        <f t="shared" si="62"/>
        <v>1.0952151043122507</v>
      </c>
      <c r="K2020" s="3" t="b">
        <f t="shared" si="63"/>
        <v>0</v>
      </c>
      <c r="L2020" t="b">
        <v>0</v>
      </c>
    </row>
    <row r="2021" spans="1:12" x14ac:dyDescent="0.25">
      <c r="A2021" s="3" t="s">
        <v>186</v>
      </c>
      <c r="B2021" s="3" t="s">
        <v>90</v>
      </c>
      <c r="C2021" s="3" t="s">
        <v>96</v>
      </c>
      <c r="D2021" s="5">
        <v>43026.393750000003</v>
      </c>
      <c r="E2021" s="3" t="s">
        <v>1409</v>
      </c>
      <c r="F2021" s="3" t="s">
        <v>1409</v>
      </c>
      <c r="G2021" s="3" t="s">
        <v>996</v>
      </c>
      <c r="H2021">
        <v>35750</v>
      </c>
      <c r="I2021">
        <v>41239</v>
      </c>
      <c r="J2021">
        <f t="shared" si="62"/>
        <v>0.86689783942384635</v>
      </c>
      <c r="K2021" s="3" t="b">
        <f t="shared" si="63"/>
        <v>0</v>
      </c>
      <c r="L2021" t="b">
        <v>0</v>
      </c>
    </row>
    <row r="2022" spans="1:12" x14ac:dyDescent="0.25">
      <c r="A2022" s="3" t="s">
        <v>186</v>
      </c>
      <c r="B2022" s="3" t="s">
        <v>90</v>
      </c>
      <c r="C2022" s="3" t="s">
        <v>96</v>
      </c>
      <c r="D2022" s="5">
        <v>43026.397222222222</v>
      </c>
      <c r="E2022" s="3" t="s">
        <v>1410</v>
      </c>
      <c r="F2022" s="3" t="s">
        <v>1410</v>
      </c>
      <c r="G2022" s="3" t="s">
        <v>998</v>
      </c>
      <c r="H2022">
        <v>36400</v>
      </c>
      <c r="I2022">
        <v>50919</v>
      </c>
      <c r="J2022">
        <f t="shared" si="62"/>
        <v>0.71486085744024819</v>
      </c>
      <c r="K2022" s="3" t="b">
        <f t="shared" si="63"/>
        <v>0</v>
      </c>
      <c r="L2022" t="b">
        <v>0</v>
      </c>
    </row>
    <row r="2023" spans="1:12" x14ac:dyDescent="0.25">
      <c r="A2023" s="3" t="s">
        <v>186</v>
      </c>
      <c r="B2023" s="3" t="s">
        <v>90</v>
      </c>
      <c r="C2023" s="3" t="s">
        <v>96</v>
      </c>
      <c r="D2023" s="5">
        <v>43054.520833333336</v>
      </c>
      <c r="E2023" s="3" t="s">
        <v>1411</v>
      </c>
      <c r="F2023" s="3" t="s">
        <v>1411</v>
      </c>
      <c r="G2023" s="3" t="s">
        <v>996</v>
      </c>
      <c r="H2023">
        <v>37960</v>
      </c>
      <c r="I2023">
        <v>40369</v>
      </c>
      <c r="J2023">
        <f t="shared" si="62"/>
        <v>0.94032549728752257</v>
      </c>
      <c r="K2023" s="3" t="b">
        <f t="shared" si="63"/>
        <v>0</v>
      </c>
      <c r="L2023" t="b">
        <v>0</v>
      </c>
    </row>
    <row r="2024" spans="1:12" x14ac:dyDescent="0.25">
      <c r="A2024" s="3" t="s">
        <v>186</v>
      </c>
      <c r="B2024" s="3" t="s">
        <v>90</v>
      </c>
      <c r="C2024" s="3" t="s">
        <v>96</v>
      </c>
      <c r="D2024" s="5">
        <v>43054.53125</v>
      </c>
      <c r="E2024" s="3" t="s">
        <v>1412</v>
      </c>
      <c r="F2024" s="3" t="s">
        <v>1412</v>
      </c>
      <c r="G2024" s="3" t="s">
        <v>998</v>
      </c>
      <c r="H2024">
        <v>38090</v>
      </c>
      <c r="I2024">
        <v>41865</v>
      </c>
      <c r="J2024">
        <f t="shared" si="62"/>
        <v>0.9098292129463752</v>
      </c>
      <c r="K2024" s="3" t="b">
        <f t="shared" si="63"/>
        <v>0</v>
      </c>
      <c r="L2024" t="b">
        <v>0</v>
      </c>
    </row>
    <row r="2025" spans="1:12" x14ac:dyDescent="0.25">
      <c r="A2025" s="3" t="s">
        <v>186</v>
      </c>
      <c r="B2025" s="3" t="s">
        <v>90</v>
      </c>
      <c r="C2025" s="3" t="s">
        <v>96</v>
      </c>
      <c r="D2025" s="5">
        <v>43075.481249999997</v>
      </c>
      <c r="E2025" s="3" t="s">
        <v>1413</v>
      </c>
      <c r="F2025" s="3" t="s">
        <v>1413</v>
      </c>
      <c r="G2025" s="3" t="s">
        <v>996</v>
      </c>
      <c r="H2025">
        <v>34800</v>
      </c>
      <c r="I2025">
        <v>49705</v>
      </c>
      <c r="J2025">
        <f t="shared" si="62"/>
        <v>0.70013077155215775</v>
      </c>
      <c r="K2025" s="3" t="b">
        <f t="shared" si="63"/>
        <v>0</v>
      </c>
      <c r="L2025" t="b">
        <v>0</v>
      </c>
    </row>
    <row r="2026" spans="1:12" x14ac:dyDescent="0.25">
      <c r="A2026" s="3" t="s">
        <v>186</v>
      </c>
      <c r="B2026" s="3" t="s">
        <v>90</v>
      </c>
      <c r="C2026" s="3" t="s">
        <v>96</v>
      </c>
      <c r="D2026" s="5">
        <v>43075.486805555556</v>
      </c>
      <c r="E2026" s="3" t="s">
        <v>1414</v>
      </c>
      <c r="F2026" s="3" t="s">
        <v>1414</v>
      </c>
      <c r="G2026" s="3" t="s">
        <v>998</v>
      </c>
      <c r="H2026">
        <v>35390</v>
      </c>
      <c r="I2026">
        <v>32234</v>
      </c>
      <c r="J2026">
        <f t="shared" si="62"/>
        <v>1.0979090401439473</v>
      </c>
      <c r="K2026" s="3" t="b">
        <f t="shared" si="63"/>
        <v>0</v>
      </c>
      <c r="L2026" t="b">
        <v>0</v>
      </c>
    </row>
    <row r="2027" spans="1:12" x14ac:dyDescent="0.25">
      <c r="A2027" s="3" t="s">
        <v>186</v>
      </c>
      <c r="B2027" s="3" t="s">
        <v>90</v>
      </c>
      <c r="C2027" s="3" t="s">
        <v>96</v>
      </c>
      <c r="D2027" s="5">
        <v>43104.298611111109</v>
      </c>
      <c r="E2027" s="3" t="s">
        <v>1415</v>
      </c>
      <c r="F2027" s="3" t="s">
        <v>1415</v>
      </c>
      <c r="G2027" s="3" t="s">
        <v>996</v>
      </c>
      <c r="H2027">
        <v>44810</v>
      </c>
      <c r="I2027">
        <v>38544</v>
      </c>
      <c r="J2027">
        <f t="shared" si="62"/>
        <v>1.1625674553756746</v>
      </c>
      <c r="K2027" s="3" t="b">
        <f t="shared" si="63"/>
        <v>0</v>
      </c>
      <c r="L2027" t="b">
        <v>0</v>
      </c>
    </row>
    <row r="2028" spans="1:12" x14ac:dyDescent="0.25">
      <c r="A2028" s="3" t="s">
        <v>186</v>
      </c>
      <c r="B2028" s="3" t="s">
        <v>90</v>
      </c>
      <c r="C2028" s="3" t="s">
        <v>96</v>
      </c>
      <c r="D2028" s="5">
        <v>43104.305555555555</v>
      </c>
      <c r="E2028" s="3" t="s">
        <v>1416</v>
      </c>
      <c r="F2028" s="3" t="s">
        <v>1416</v>
      </c>
      <c r="G2028" s="3" t="s">
        <v>998</v>
      </c>
      <c r="H2028">
        <v>46150</v>
      </c>
      <c r="I2028">
        <v>37713</v>
      </c>
      <c r="J2028">
        <f t="shared" si="62"/>
        <v>1.2237159600137884</v>
      </c>
      <c r="K2028" s="3" t="b">
        <f t="shared" si="63"/>
        <v>0</v>
      </c>
      <c r="L2028" t="b">
        <v>0</v>
      </c>
    </row>
    <row r="2029" spans="1:12" x14ac:dyDescent="0.25">
      <c r="A2029" s="3" t="s">
        <v>186</v>
      </c>
      <c r="B2029" s="3" t="s">
        <v>90</v>
      </c>
      <c r="C2029" s="3" t="s">
        <v>97</v>
      </c>
      <c r="D2029" s="5">
        <v>42956.408333333333</v>
      </c>
      <c r="E2029" s="3" t="s">
        <v>1405</v>
      </c>
      <c r="F2029" s="3" t="s">
        <v>1405</v>
      </c>
      <c r="G2029" s="3" t="s">
        <v>996</v>
      </c>
      <c r="H2029">
        <v>57800</v>
      </c>
    </row>
    <row r="2030" spans="1:12" x14ac:dyDescent="0.25">
      <c r="A2030" s="3" t="s">
        <v>186</v>
      </c>
      <c r="B2030" s="3" t="s">
        <v>90</v>
      </c>
      <c r="C2030" s="3" t="s">
        <v>97</v>
      </c>
      <c r="D2030" s="5">
        <v>42956.415972222225</v>
      </c>
      <c r="E2030" s="3" t="s">
        <v>1406</v>
      </c>
      <c r="F2030" s="3" t="s">
        <v>1406</v>
      </c>
      <c r="G2030" s="3" t="s">
        <v>998</v>
      </c>
      <c r="H2030">
        <v>57800</v>
      </c>
    </row>
    <row r="2031" spans="1:12" x14ac:dyDescent="0.25">
      <c r="A2031" s="3" t="s">
        <v>186</v>
      </c>
      <c r="B2031" s="3" t="s">
        <v>90</v>
      </c>
      <c r="C2031" s="3" t="s">
        <v>97</v>
      </c>
      <c r="D2031" s="5">
        <v>42991.399305555555</v>
      </c>
      <c r="E2031" s="3" t="s">
        <v>1407</v>
      </c>
      <c r="F2031" s="3" t="s">
        <v>1407</v>
      </c>
      <c r="G2031" s="3" t="s">
        <v>996</v>
      </c>
    </row>
    <row r="2032" spans="1:12" x14ac:dyDescent="0.25">
      <c r="A2032" s="3" t="s">
        <v>186</v>
      </c>
      <c r="B2032" s="3" t="s">
        <v>90</v>
      </c>
      <c r="C2032" s="3" t="s">
        <v>97</v>
      </c>
      <c r="D2032" s="5">
        <v>42991.404861111114</v>
      </c>
      <c r="E2032" s="3" t="s">
        <v>1408</v>
      </c>
      <c r="F2032" s="3" t="s">
        <v>1408</v>
      </c>
      <c r="G2032" s="3" t="s">
        <v>998</v>
      </c>
    </row>
    <row r="2033" spans="1:12" x14ac:dyDescent="0.25">
      <c r="A2033" s="3" t="s">
        <v>186</v>
      </c>
      <c r="B2033" s="3" t="s">
        <v>90</v>
      </c>
      <c r="C2033" s="3" t="s">
        <v>97</v>
      </c>
      <c r="D2033" s="5">
        <v>43026.393750000003</v>
      </c>
      <c r="E2033" s="3" t="s">
        <v>1409</v>
      </c>
      <c r="F2033" s="3" t="s">
        <v>1409</v>
      </c>
      <c r="G2033" s="3" t="s">
        <v>996</v>
      </c>
    </row>
    <row r="2034" spans="1:12" x14ac:dyDescent="0.25">
      <c r="A2034" s="3" t="s">
        <v>186</v>
      </c>
      <c r="B2034" s="3" t="s">
        <v>90</v>
      </c>
      <c r="C2034" s="3" t="s">
        <v>97</v>
      </c>
      <c r="D2034" s="5">
        <v>43026.397222222222</v>
      </c>
      <c r="E2034" s="3" t="s">
        <v>1410</v>
      </c>
      <c r="F2034" s="3" t="s">
        <v>1410</v>
      </c>
      <c r="G2034" s="3" t="s">
        <v>998</v>
      </c>
    </row>
    <row r="2035" spans="1:12" x14ac:dyDescent="0.25">
      <c r="A2035" s="3" t="s">
        <v>186</v>
      </c>
      <c r="B2035" s="3" t="s">
        <v>90</v>
      </c>
      <c r="C2035" s="3" t="s">
        <v>97</v>
      </c>
      <c r="D2035" s="5">
        <v>43054.520833333336</v>
      </c>
      <c r="E2035" s="3" t="s">
        <v>1411</v>
      </c>
      <c r="F2035" s="3" t="s">
        <v>1411</v>
      </c>
      <c r="G2035" s="3" t="s">
        <v>996</v>
      </c>
    </row>
    <row r="2036" spans="1:12" x14ac:dyDescent="0.25">
      <c r="A2036" s="3" t="s">
        <v>186</v>
      </c>
      <c r="B2036" s="3" t="s">
        <v>90</v>
      </c>
      <c r="C2036" s="3" t="s">
        <v>97</v>
      </c>
      <c r="D2036" s="5">
        <v>43054.53125</v>
      </c>
      <c r="E2036" s="3" t="s">
        <v>1412</v>
      </c>
      <c r="F2036" s="3" t="s">
        <v>1412</v>
      </c>
      <c r="G2036" s="3" t="s">
        <v>998</v>
      </c>
    </row>
    <row r="2037" spans="1:12" x14ac:dyDescent="0.25">
      <c r="A2037" s="3" t="s">
        <v>186</v>
      </c>
      <c r="B2037" s="3" t="s">
        <v>90</v>
      </c>
      <c r="C2037" s="3" t="s">
        <v>97</v>
      </c>
      <c r="D2037" s="5">
        <v>43075.481249999997</v>
      </c>
      <c r="E2037" s="3" t="s">
        <v>1413</v>
      </c>
      <c r="F2037" s="3" t="s">
        <v>1413</v>
      </c>
      <c r="G2037" s="3" t="s">
        <v>996</v>
      </c>
    </row>
    <row r="2038" spans="1:12" x14ac:dyDescent="0.25">
      <c r="A2038" s="3" t="s">
        <v>186</v>
      </c>
      <c r="B2038" s="3" t="s">
        <v>90</v>
      </c>
      <c r="C2038" s="3" t="s">
        <v>97</v>
      </c>
      <c r="D2038" s="5">
        <v>43075.486805555556</v>
      </c>
      <c r="E2038" s="3" t="s">
        <v>1414</v>
      </c>
      <c r="F2038" s="3" t="s">
        <v>1414</v>
      </c>
      <c r="G2038" s="3" t="s">
        <v>998</v>
      </c>
    </row>
    <row r="2039" spans="1:12" x14ac:dyDescent="0.25">
      <c r="A2039" s="3" t="s">
        <v>186</v>
      </c>
      <c r="B2039" s="3" t="s">
        <v>90</v>
      </c>
      <c r="C2039" s="3" t="s">
        <v>97</v>
      </c>
      <c r="D2039" s="5">
        <v>43104.298611111109</v>
      </c>
      <c r="E2039" s="3" t="s">
        <v>1415</v>
      </c>
      <c r="F2039" s="3" t="s">
        <v>1415</v>
      </c>
      <c r="G2039" s="3" t="s">
        <v>996</v>
      </c>
    </row>
    <row r="2040" spans="1:12" x14ac:dyDescent="0.25">
      <c r="A2040" s="3" t="s">
        <v>186</v>
      </c>
      <c r="B2040" s="3" t="s">
        <v>90</v>
      </c>
      <c r="C2040" s="3" t="s">
        <v>97</v>
      </c>
      <c r="D2040" s="5">
        <v>43104.305555555555</v>
      </c>
      <c r="E2040" s="3" t="s">
        <v>1416</v>
      </c>
      <c r="F2040" s="3" t="s">
        <v>1416</v>
      </c>
      <c r="G2040" s="3" t="s">
        <v>998</v>
      </c>
    </row>
    <row r="2041" spans="1:12" x14ac:dyDescent="0.25">
      <c r="A2041" s="3" t="s">
        <v>187</v>
      </c>
      <c r="B2041" s="3" t="s">
        <v>91</v>
      </c>
      <c r="C2041" s="3" t="s">
        <v>96</v>
      </c>
      <c r="D2041" s="5">
        <v>42956.341666666667</v>
      </c>
      <c r="E2041" s="3" t="s">
        <v>1417</v>
      </c>
      <c r="F2041" s="3" t="s">
        <v>1417</v>
      </c>
      <c r="G2041" s="3" t="s">
        <v>996</v>
      </c>
      <c r="H2041">
        <v>40800</v>
      </c>
      <c r="I2041">
        <v>39691</v>
      </c>
      <c r="J2041">
        <f t="shared" si="62"/>
        <v>1.0279408430122698</v>
      </c>
      <c r="K2041" s="3" t="b">
        <f t="shared" si="63"/>
        <v>0</v>
      </c>
      <c r="L2041" t="b">
        <v>0</v>
      </c>
    </row>
    <row r="2042" spans="1:12" x14ac:dyDescent="0.25">
      <c r="A2042" s="3" t="s">
        <v>187</v>
      </c>
      <c r="B2042" s="3" t="s">
        <v>91</v>
      </c>
      <c r="C2042" s="3" t="s">
        <v>96</v>
      </c>
      <c r="D2042" s="5">
        <v>42956.347222222219</v>
      </c>
      <c r="E2042" s="3" t="s">
        <v>1418</v>
      </c>
      <c r="F2042" s="3" t="s">
        <v>1418</v>
      </c>
      <c r="G2042" s="3" t="s">
        <v>998</v>
      </c>
      <c r="H2042">
        <v>43300</v>
      </c>
      <c r="I2042">
        <v>34613</v>
      </c>
      <c r="J2042">
        <f t="shared" si="62"/>
        <v>1.250975067171294</v>
      </c>
      <c r="K2042" s="3" t="b">
        <f t="shared" si="63"/>
        <v>0</v>
      </c>
      <c r="L2042" t="b">
        <v>0</v>
      </c>
    </row>
    <row r="2043" spans="1:12" x14ac:dyDescent="0.25">
      <c r="A2043" s="3" t="s">
        <v>187</v>
      </c>
      <c r="B2043" s="3" t="s">
        <v>91</v>
      </c>
      <c r="C2043" s="3" t="s">
        <v>96</v>
      </c>
      <c r="D2043" s="5">
        <v>42991.361111111109</v>
      </c>
      <c r="E2043" s="3" t="s">
        <v>1419</v>
      </c>
      <c r="F2043" s="3" t="s">
        <v>1419</v>
      </c>
      <c r="G2043" s="3" t="s">
        <v>996</v>
      </c>
      <c r="H2043">
        <v>42760</v>
      </c>
      <c r="I2043">
        <v>38246</v>
      </c>
      <c r="J2043">
        <f t="shared" si="62"/>
        <v>1.1180254144224233</v>
      </c>
      <c r="K2043" s="3" t="b">
        <f t="shared" si="63"/>
        <v>0</v>
      </c>
      <c r="L2043" t="b">
        <v>0</v>
      </c>
    </row>
    <row r="2044" spans="1:12" x14ac:dyDescent="0.25">
      <c r="A2044" s="3" t="s">
        <v>187</v>
      </c>
      <c r="B2044" s="3" t="s">
        <v>91</v>
      </c>
      <c r="C2044" s="3" t="s">
        <v>96</v>
      </c>
      <c r="D2044" s="5">
        <v>42991.363888888889</v>
      </c>
      <c r="E2044" s="3" t="s">
        <v>1420</v>
      </c>
      <c r="F2044" s="3" t="s">
        <v>1420</v>
      </c>
      <c r="G2044" s="3" t="s">
        <v>998</v>
      </c>
      <c r="H2044">
        <v>43370</v>
      </c>
      <c r="I2044">
        <v>40564</v>
      </c>
      <c r="J2044">
        <f t="shared" si="62"/>
        <v>1.0691746376097031</v>
      </c>
      <c r="K2044" s="3" t="b">
        <f t="shared" si="63"/>
        <v>0</v>
      </c>
      <c r="L2044" t="b">
        <v>0</v>
      </c>
    </row>
    <row r="2045" spans="1:12" x14ac:dyDescent="0.25">
      <c r="A2045" s="3" t="s">
        <v>187</v>
      </c>
      <c r="B2045" s="3" t="s">
        <v>91</v>
      </c>
      <c r="C2045" s="3" t="s">
        <v>96</v>
      </c>
      <c r="D2045" s="5">
        <v>43026.352777777778</v>
      </c>
      <c r="E2045" s="3" t="s">
        <v>1421</v>
      </c>
      <c r="F2045" s="3" t="s">
        <v>1421</v>
      </c>
      <c r="G2045" s="3" t="s">
        <v>996</v>
      </c>
      <c r="H2045">
        <v>36300</v>
      </c>
      <c r="I2045">
        <v>54592</v>
      </c>
      <c r="J2045">
        <f t="shared" si="62"/>
        <v>0.66493259085580303</v>
      </c>
      <c r="K2045" s="3" t="b">
        <f t="shared" si="63"/>
        <v>0</v>
      </c>
      <c r="L2045" t="b">
        <v>0</v>
      </c>
    </row>
    <row r="2046" spans="1:12" x14ac:dyDescent="0.25">
      <c r="A2046" s="3" t="s">
        <v>187</v>
      </c>
      <c r="B2046" s="3" t="s">
        <v>91</v>
      </c>
      <c r="C2046" s="3" t="s">
        <v>96</v>
      </c>
      <c r="D2046" s="5">
        <v>43026.357638888891</v>
      </c>
      <c r="E2046" s="3" t="s">
        <v>1422</v>
      </c>
      <c r="F2046" s="3" t="s">
        <v>1422</v>
      </c>
      <c r="G2046" s="3" t="s">
        <v>998</v>
      </c>
      <c r="H2046">
        <v>37710</v>
      </c>
      <c r="I2046">
        <v>41341</v>
      </c>
      <c r="J2046">
        <f t="shared" si="62"/>
        <v>0.91216951694443771</v>
      </c>
      <c r="K2046" s="3" t="b">
        <f t="shared" si="63"/>
        <v>0</v>
      </c>
      <c r="L2046" t="b">
        <v>0</v>
      </c>
    </row>
    <row r="2047" spans="1:12" x14ac:dyDescent="0.25">
      <c r="A2047" s="3" t="s">
        <v>187</v>
      </c>
      <c r="B2047" s="3" t="s">
        <v>91</v>
      </c>
      <c r="C2047" s="3" t="s">
        <v>96</v>
      </c>
      <c r="D2047" s="5">
        <v>43054.472222222219</v>
      </c>
      <c r="E2047" s="3" t="s">
        <v>1423</v>
      </c>
      <c r="F2047" s="3" t="s">
        <v>1423</v>
      </c>
      <c r="G2047" s="3" t="s">
        <v>996</v>
      </c>
      <c r="H2047">
        <v>37340</v>
      </c>
      <c r="I2047">
        <v>39906</v>
      </c>
      <c r="J2047">
        <f t="shared" si="62"/>
        <v>0.93569889239713322</v>
      </c>
      <c r="K2047" s="3" t="b">
        <f t="shared" si="63"/>
        <v>0</v>
      </c>
      <c r="L2047" t="b">
        <v>0</v>
      </c>
    </row>
    <row r="2048" spans="1:12" x14ac:dyDescent="0.25">
      <c r="A2048" s="3" t="s">
        <v>187</v>
      </c>
      <c r="B2048" s="3" t="s">
        <v>91</v>
      </c>
      <c r="C2048" s="3" t="s">
        <v>96</v>
      </c>
      <c r="D2048" s="5">
        <v>43054.479166666664</v>
      </c>
      <c r="E2048" s="3" t="s">
        <v>1424</v>
      </c>
      <c r="F2048" s="3" t="s">
        <v>1424</v>
      </c>
      <c r="G2048" s="3" t="s">
        <v>998</v>
      </c>
      <c r="H2048">
        <v>37590</v>
      </c>
      <c r="I2048">
        <v>39743</v>
      </c>
      <c r="J2048">
        <f t="shared" si="62"/>
        <v>0.94582693807714568</v>
      </c>
      <c r="K2048" s="3" t="b">
        <f t="shared" si="63"/>
        <v>0</v>
      </c>
      <c r="L2048" t="b">
        <v>0</v>
      </c>
    </row>
    <row r="2049" spans="1:12" x14ac:dyDescent="0.25">
      <c r="A2049" s="3" t="s">
        <v>187</v>
      </c>
      <c r="B2049" s="3" t="s">
        <v>91</v>
      </c>
      <c r="C2049" s="3" t="s">
        <v>96</v>
      </c>
      <c r="D2049" s="5">
        <v>43075.441666666666</v>
      </c>
      <c r="E2049" s="3" t="s">
        <v>1425</v>
      </c>
      <c r="F2049" s="3" t="s">
        <v>1425</v>
      </c>
      <c r="G2049" s="3" t="s">
        <v>996</v>
      </c>
      <c r="H2049">
        <v>34830</v>
      </c>
      <c r="I2049">
        <v>29908</v>
      </c>
      <c r="J2049">
        <f t="shared" si="62"/>
        <v>1.1645713521465828</v>
      </c>
      <c r="K2049" s="3" t="b">
        <f t="shared" si="63"/>
        <v>0</v>
      </c>
      <c r="L2049" t="b">
        <v>0</v>
      </c>
    </row>
    <row r="2050" spans="1:12" x14ac:dyDescent="0.25">
      <c r="A2050" s="3" t="s">
        <v>187</v>
      </c>
      <c r="B2050" s="3" t="s">
        <v>91</v>
      </c>
      <c r="C2050" s="3" t="s">
        <v>96</v>
      </c>
      <c r="D2050" s="5">
        <v>43075.448611111111</v>
      </c>
      <c r="E2050" s="3" t="s">
        <v>1426</v>
      </c>
      <c r="F2050" s="3" t="s">
        <v>1426</v>
      </c>
      <c r="G2050" s="3" t="s">
        <v>998</v>
      </c>
      <c r="H2050">
        <v>35270</v>
      </c>
      <c r="I2050">
        <v>27545</v>
      </c>
      <c r="J2050">
        <f t="shared" si="62"/>
        <v>1.2804501724450899</v>
      </c>
      <c r="K2050" s="3" t="b">
        <f t="shared" si="63"/>
        <v>0</v>
      </c>
      <c r="L2050" t="b">
        <v>0</v>
      </c>
    </row>
    <row r="2051" spans="1:12" x14ac:dyDescent="0.25">
      <c r="A2051" s="3" t="s">
        <v>187</v>
      </c>
      <c r="B2051" s="3" t="s">
        <v>91</v>
      </c>
      <c r="C2051" s="3" t="s">
        <v>96</v>
      </c>
      <c r="D2051" s="5">
        <v>43104.25</v>
      </c>
      <c r="E2051" s="3" t="s">
        <v>1427</v>
      </c>
      <c r="F2051" s="3" t="s">
        <v>1427</v>
      </c>
      <c r="G2051" s="3" t="s">
        <v>996</v>
      </c>
      <c r="H2051">
        <v>43880</v>
      </c>
      <c r="I2051">
        <v>38660</v>
      </c>
      <c r="J2051">
        <f t="shared" si="62"/>
        <v>1.1350232798758406</v>
      </c>
      <c r="K2051" s="3" t="b">
        <f t="shared" si="63"/>
        <v>0</v>
      </c>
      <c r="L2051" t="b">
        <v>0</v>
      </c>
    </row>
    <row r="2052" spans="1:12" x14ac:dyDescent="0.25">
      <c r="A2052" s="3" t="s">
        <v>187</v>
      </c>
      <c r="B2052" s="3" t="s">
        <v>91</v>
      </c>
      <c r="C2052" s="3" t="s">
        <v>96</v>
      </c>
      <c r="D2052" s="5">
        <v>43104.256944444445</v>
      </c>
      <c r="E2052" s="3" t="s">
        <v>1428</v>
      </c>
      <c r="F2052" s="3" t="s">
        <v>1428</v>
      </c>
      <c r="G2052" s="3" t="s">
        <v>998</v>
      </c>
      <c r="H2052">
        <v>44750</v>
      </c>
      <c r="I2052">
        <v>38208</v>
      </c>
      <c r="J2052">
        <f t="shared" si="62"/>
        <v>1.1712206867671693</v>
      </c>
      <c r="K2052" s="3" t="b">
        <f t="shared" si="63"/>
        <v>0</v>
      </c>
      <c r="L2052" t="b">
        <v>0</v>
      </c>
    </row>
    <row r="2053" spans="1:12" x14ac:dyDescent="0.25">
      <c r="A2053" s="3" t="s">
        <v>187</v>
      </c>
      <c r="B2053" s="3" t="s">
        <v>91</v>
      </c>
      <c r="C2053" s="3" t="s">
        <v>97</v>
      </c>
      <c r="D2053" s="5">
        <v>42956.341666666667</v>
      </c>
      <c r="E2053" s="3" t="s">
        <v>1417</v>
      </c>
      <c r="F2053" s="3" t="s">
        <v>1417</v>
      </c>
      <c r="G2053" s="3" t="s">
        <v>996</v>
      </c>
      <c r="H2053">
        <v>57070</v>
      </c>
    </row>
    <row r="2054" spans="1:12" x14ac:dyDescent="0.25">
      <c r="A2054" s="3" t="s">
        <v>187</v>
      </c>
      <c r="B2054" s="3" t="s">
        <v>91</v>
      </c>
      <c r="C2054" s="3" t="s">
        <v>97</v>
      </c>
      <c r="D2054" s="5">
        <v>42956.347222222219</v>
      </c>
      <c r="E2054" s="3" t="s">
        <v>1418</v>
      </c>
      <c r="F2054" s="3" t="s">
        <v>1418</v>
      </c>
      <c r="G2054" s="3" t="s">
        <v>998</v>
      </c>
      <c r="H2054">
        <v>56000</v>
      </c>
    </row>
    <row r="2055" spans="1:12" x14ac:dyDescent="0.25">
      <c r="A2055" s="3" t="s">
        <v>187</v>
      </c>
      <c r="B2055" s="3" t="s">
        <v>91</v>
      </c>
      <c r="C2055" s="3" t="s">
        <v>97</v>
      </c>
      <c r="D2055" s="5">
        <v>42991.361111111109</v>
      </c>
      <c r="E2055" s="3" t="s">
        <v>1419</v>
      </c>
      <c r="F2055" s="3" t="s">
        <v>1419</v>
      </c>
      <c r="G2055" s="3" t="s">
        <v>996</v>
      </c>
    </row>
    <row r="2056" spans="1:12" x14ac:dyDescent="0.25">
      <c r="A2056" s="3" t="s">
        <v>187</v>
      </c>
      <c r="B2056" s="3" t="s">
        <v>91</v>
      </c>
      <c r="C2056" s="3" t="s">
        <v>97</v>
      </c>
      <c r="D2056" s="5">
        <v>42991.363888888889</v>
      </c>
      <c r="E2056" s="3" t="s">
        <v>1420</v>
      </c>
      <c r="F2056" s="3" t="s">
        <v>1420</v>
      </c>
      <c r="G2056" s="3" t="s">
        <v>998</v>
      </c>
    </row>
    <row r="2057" spans="1:12" x14ac:dyDescent="0.25">
      <c r="A2057" s="3" t="s">
        <v>187</v>
      </c>
      <c r="B2057" s="3" t="s">
        <v>91</v>
      </c>
      <c r="C2057" s="3" t="s">
        <v>97</v>
      </c>
      <c r="D2057" s="5">
        <v>43026.352777777778</v>
      </c>
      <c r="E2057" s="3" t="s">
        <v>1421</v>
      </c>
      <c r="F2057" s="3" t="s">
        <v>1421</v>
      </c>
      <c r="G2057" s="3" t="s">
        <v>996</v>
      </c>
    </row>
    <row r="2058" spans="1:12" x14ac:dyDescent="0.25">
      <c r="A2058" s="3" t="s">
        <v>187</v>
      </c>
      <c r="B2058" s="3" t="s">
        <v>91</v>
      </c>
      <c r="C2058" s="3" t="s">
        <v>97</v>
      </c>
      <c r="D2058" s="5">
        <v>43026.357638888891</v>
      </c>
      <c r="E2058" s="3" t="s">
        <v>1422</v>
      </c>
      <c r="F2058" s="3" t="s">
        <v>1422</v>
      </c>
      <c r="G2058" s="3" t="s">
        <v>998</v>
      </c>
    </row>
    <row r="2059" spans="1:12" x14ac:dyDescent="0.25">
      <c r="A2059" s="3" t="s">
        <v>187</v>
      </c>
      <c r="B2059" s="3" t="s">
        <v>91</v>
      </c>
      <c r="C2059" s="3" t="s">
        <v>97</v>
      </c>
      <c r="D2059" s="5">
        <v>43054.472222222219</v>
      </c>
      <c r="E2059" s="3" t="s">
        <v>1423</v>
      </c>
      <c r="F2059" s="3" t="s">
        <v>1423</v>
      </c>
      <c r="G2059" s="3" t="s">
        <v>996</v>
      </c>
    </row>
    <row r="2060" spans="1:12" x14ac:dyDescent="0.25">
      <c r="A2060" s="3" t="s">
        <v>187</v>
      </c>
      <c r="B2060" s="3" t="s">
        <v>91</v>
      </c>
      <c r="C2060" s="3" t="s">
        <v>97</v>
      </c>
      <c r="D2060" s="5">
        <v>43054.479166666664</v>
      </c>
      <c r="E2060" s="3" t="s">
        <v>1424</v>
      </c>
      <c r="F2060" s="3" t="s">
        <v>1424</v>
      </c>
      <c r="G2060" s="3" t="s">
        <v>998</v>
      </c>
    </row>
    <row r="2061" spans="1:12" x14ac:dyDescent="0.25">
      <c r="A2061" s="3" t="s">
        <v>187</v>
      </c>
      <c r="B2061" s="3" t="s">
        <v>91</v>
      </c>
      <c r="C2061" s="3" t="s">
        <v>97</v>
      </c>
      <c r="D2061" s="5">
        <v>43075.441666666666</v>
      </c>
      <c r="E2061" s="3" t="s">
        <v>1425</v>
      </c>
      <c r="F2061" s="3" t="s">
        <v>1425</v>
      </c>
      <c r="G2061" s="3" t="s">
        <v>996</v>
      </c>
    </row>
    <row r="2062" spans="1:12" x14ac:dyDescent="0.25">
      <c r="A2062" s="3" t="s">
        <v>187</v>
      </c>
      <c r="B2062" s="3" t="s">
        <v>91</v>
      </c>
      <c r="C2062" s="3" t="s">
        <v>97</v>
      </c>
      <c r="D2062" s="5">
        <v>43075.448611111111</v>
      </c>
      <c r="E2062" s="3" t="s">
        <v>1426</v>
      </c>
      <c r="F2062" s="3" t="s">
        <v>1426</v>
      </c>
      <c r="G2062" s="3" t="s">
        <v>998</v>
      </c>
    </row>
    <row r="2063" spans="1:12" x14ac:dyDescent="0.25">
      <c r="A2063" s="3" t="s">
        <v>187</v>
      </c>
      <c r="B2063" s="3" t="s">
        <v>91</v>
      </c>
      <c r="C2063" s="3" t="s">
        <v>97</v>
      </c>
      <c r="D2063" s="5">
        <v>43104.25</v>
      </c>
      <c r="E2063" s="3" t="s">
        <v>1427</v>
      </c>
      <c r="F2063" s="3" t="s">
        <v>1427</v>
      </c>
      <c r="G2063" s="3" t="s">
        <v>996</v>
      </c>
    </row>
    <row r="2064" spans="1:12" x14ac:dyDescent="0.25">
      <c r="A2064" s="3" t="s">
        <v>187</v>
      </c>
      <c r="B2064" s="3" t="s">
        <v>91</v>
      </c>
      <c r="C2064" s="3" t="s">
        <v>97</v>
      </c>
      <c r="D2064" s="5">
        <v>43104.256944444445</v>
      </c>
      <c r="E2064" s="3" t="s">
        <v>1428</v>
      </c>
      <c r="F2064" s="3" t="s">
        <v>1428</v>
      </c>
      <c r="G2064" s="3" t="s">
        <v>998</v>
      </c>
    </row>
    <row r="2065" spans="8:12" x14ac:dyDescent="0.25">
      <c r="H2065">
        <f>COUNT(H1:H2056)</f>
        <v>1304</v>
      </c>
      <c r="I2065">
        <f>COUNT(I1:I2056)</f>
        <v>814</v>
      </c>
      <c r="J2065">
        <f>COUNT(J1:J1197)</f>
        <v>380</v>
      </c>
      <c r="L2065">
        <f>COUNTIF(L2:L1197, "FALSO")</f>
        <v>244</v>
      </c>
    </row>
    <row r="2066" spans="8:12" x14ac:dyDescent="0.25">
      <c r="J2066">
        <f>COUNT(J1198:J2057)</f>
        <v>434</v>
      </c>
      <c r="L2066">
        <f>COUNTIF(L1198:L2055, "FALSO")</f>
        <v>393</v>
      </c>
    </row>
    <row r="2067" spans="8:12" x14ac:dyDescent="0.25">
      <c r="J2067">
        <f>SUM(J2065:J2066)</f>
        <v>814</v>
      </c>
      <c r="L2067">
        <f>SUM(L2065:L2066)</f>
        <v>637</v>
      </c>
    </row>
    <row r="2073" spans="8:12" x14ac:dyDescent="0.25">
      <c r="I2073" t="s">
        <v>1553</v>
      </c>
      <c r="J2073" t="s">
        <v>1570</v>
      </c>
      <c r="K2073" t="s">
        <v>1571</v>
      </c>
    </row>
    <row r="2074" spans="8:12" x14ac:dyDescent="0.25">
      <c r="H2074" t="s">
        <v>1567</v>
      </c>
      <c r="I2074">
        <v>814</v>
      </c>
      <c r="J2074">
        <v>380</v>
      </c>
      <c r="K2074">
        <v>434</v>
      </c>
    </row>
    <row r="2075" spans="8:12" x14ac:dyDescent="0.25">
      <c r="H2075" t="s">
        <v>1568</v>
      </c>
      <c r="I2075">
        <v>637</v>
      </c>
      <c r="J2075">
        <v>244</v>
      </c>
      <c r="K2075">
        <v>393</v>
      </c>
    </row>
    <row r="2079" spans="8:12" x14ac:dyDescent="0.25">
      <c r="J2079" t="s">
        <v>1566</v>
      </c>
    </row>
    <row r="2080" spans="8:12" x14ac:dyDescent="0.25">
      <c r="I2080" t="s">
        <v>1564</v>
      </c>
      <c r="J2080">
        <v>380</v>
      </c>
    </row>
    <row r="2081" spans="9:10" x14ac:dyDescent="0.25">
      <c r="I2081" t="s">
        <v>1562</v>
      </c>
      <c r="J2081">
        <v>244</v>
      </c>
    </row>
    <row r="2083" spans="9:10" x14ac:dyDescent="0.25">
      <c r="J2083" t="s">
        <v>1566</v>
      </c>
    </row>
    <row r="2084" spans="9:10" x14ac:dyDescent="0.25">
      <c r="I2084" t="s">
        <v>1565</v>
      </c>
      <c r="J2084">
        <v>434</v>
      </c>
    </row>
    <row r="2085" spans="9:10" x14ac:dyDescent="0.25">
      <c r="I2085" t="s">
        <v>1563</v>
      </c>
      <c r="J2085">
        <v>393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2071"/>
  <sheetViews>
    <sheetView topLeftCell="BW2055" workbookViewId="0">
      <selection activeCell="J645" sqref="J645"/>
    </sheetView>
  </sheetViews>
  <sheetFormatPr defaultRowHeight="15" x14ac:dyDescent="0.25"/>
  <cols>
    <col min="1" max="1" width="36.42578125" bestFit="1" customWidth="1"/>
    <col min="2" max="2" width="24" bestFit="1" customWidth="1"/>
    <col min="3" max="3" width="11.42578125" bestFit="1" customWidth="1"/>
    <col min="4" max="4" width="15.85546875" bestFit="1" customWidth="1"/>
    <col min="5" max="5" width="20.42578125" bestFit="1" customWidth="1"/>
    <col min="6" max="6" width="13.5703125" bestFit="1" customWidth="1"/>
    <col min="7" max="7" width="15.42578125" bestFit="1" customWidth="1"/>
    <col min="8" max="8" width="25.28515625" bestFit="1" customWidth="1"/>
    <col min="9" max="9" width="20.28515625" bestFit="1" customWidth="1"/>
    <col min="10" max="10" width="15.140625" bestFit="1" customWidth="1"/>
    <col min="12" max="12" width="26.7109375" bestFit="1" customWidth="1"/>
    <col min="13" max="13" width="21.7109375" bestFit="1" customWidth="1"/>
    <col min="16" max="16" width="24" bestFit="1" customWidth="1"/>
    <col min="17" max="17" width="19" bestFit="1" customWidth="1"/>
    <col min="19" max="19" width="19" customWidth="1"/>
    <col min="20" max="20" width="21.7109375" bestFit="1" customWidth="1"/>
    <col min="21" max="21" width="16.5703125" bestFit="1" customWidth="1"/>
    <col min="24" max="24" width="23" bestFit="1" customWidth="1"/>
    <col min="25" max="25" width="18" bestFit="1" customWidth="1"/>
    <col min="27" max="27" width="17" bestFit="1" customWidth="1"/>
    <col min="28" max="28" width="21.140625" bestFit="1" customWidth="1"/>
    <col min="29" max="29" width="16.140625" bestFit="1" customWidth="1"/>
    <col min="32" max="32" width="23.85546875" bestFit="1" customWidth="1"/>
    <col min="33" max="33" width="18.85546875" bestFit="1" customWidth="1"/>
    <col min="36" max="36" width="24.5703125" bestFit="1" customWidth="1"/>
    <col min="37" max="37" width="19.5703125" bestFit="1" customWidth="1"/>
    <col min="40" max="40" width="24" bestFit="1" customWidth="1"/>
    <col min="41" max="41" width="19" bestFit="1" customWidth="1"/>
    <col min="43" max="43" width="19" customWidth="1"/>
    <col min="44" max="44" width="22.42578125" bestFit="1" customWidth="1"/>
    <col min="45" max="45" width="17.42578125" bestFit="1" customWidth="1"/>
    <col min="48" max="48" width="23" bestFit="1" customWidth="1"/>
    <col min="49" max="49" width="18" bestFit="1" customWidth="1"/>
    <col min="52" max="52" width="21.85546875" bestFit="1" customWidth="1"/>
    <col min="53" max="53" width="16.7109375" bestFit="1" customWidth="1"/>
    <col min="56" max="56" width="26.28515625" bestFit="1" customWidth="1"/>
    <col min="57" max="57" width="21.140625" bestFit="1" customWidth="1"/>
    <col min="58" max="58" width="15.140625" bestFit="1" customWidth="1"/>
    <col min="60" max="60" width="25.140625" bestFit="1" customWidth="1"/>
    <col min="61" max="61" width="20.140625" bestFit="1" customWidth="1"/>
    <col min="62" max="62" width="15.140625" bestFit="1" customWidth="1"/>
    <col min="64" max="64" width="27.5703125" bestFit="1" customWidth="1"/>
    <col min="65" max="65" width="22.5703125" bestFit="1" customWidth="1"/>
    <col min="68" max="68" width="23.140625" bestFit="1" customWidth="1"/>
    <col min="69" max="69" width="18.140625" bestFit="1" customWidth="1"/>
    <col min="72" max="72" width="21.7109375" bestFit="1" customWidth="1"/>
    <col min="73" max="73" width="16.5703125" bestFit="1" customWidth="1"/>
    <col min="75" max="75" width="16.5703125" customWidth="1"/>
    <col min="76" max="76" width="23.85546875" bestFit="1" customWidth="1"/>
    <col min="77" max="77" width="18.85546875" bestFit="1" customWidth="1"/>
    <col min="80" max="80" width="24.42578125" bestFit="1" customWidth="1"/>
    <col min="81" max="81" width="19.42578125" bestFit="1" customWidth="1"/>
    <col min="84" max="84" width="21.85546875" bestFit="1" customWidth="1"/>
    <col min="85" max="85" width="16.7109375" bestFit="1" customWidth="1"/>
    <col min="86" max="86" width="9.140625" style="3"/>
  </cols>
  <sheetData>
    <row r="1" spans="1:86" x14ac:dyDescent="0.25">
      <c r="A1" t="s">
        <v>92</v>
      </c>
      <c r="B1" t="s">
        <v>0</v>
      </c>
      <c r="C1" t="s">
        <v>93</v>
      </c>
      <c r="D1" t="s">
        <v>94</v>
      </c>
      <c r="E1" t="s">
        <v>188</v>
      </c>
      <c r="F1" t="s">
        <v>189</v>
      </c>
      <c r="G1" t="s">
        <v>190</v>
      </c>
      <c r="H1" t="s">
        <v>1448</v>
      </c>
      <c r="I1" t="s">
        <v>1449</v>
      </c>
      <c r="J1" t="s">
        <v>1510</v>
      </c>
      <c r="L1" t="s">
        <v>1454</v>
      </c>
      <c r="M1" t="s">
        <v>1455</v>
      </c>
      <c r="N1" t="s">
        <v>1511</v>
      </c>
      <c r="P1" t="s">
        <v>1461</v>
      </c>
      <c r="Q1" t="s">
        <v>1462</v>
      </c>
      <c r="R1" t="s">
        <v>1513</v>
      </c>
      <c r="T1" t="s">
        <v>1463</v>
      </c>
      <c r="U1" t="s">
        <v>1464</v>
      </c>
      <c r="V1" t="s">
        <v>1512</v>
      </c>
      <c r="X1" t="s">
        <v>1465</v>
      </c>
      <c r="Y1" t="s">
        <v>1466</v>
      </c>
      <c r="Z1" t="s">
        <v>1514</v>
      </c>
      <c r="AB1" t="s">
        <v>1467</v>
      </c>
      <c r="AC1" t="s">
        <v>1468</v>
      </c>
      <c r="AD1" t="s">
        <v>1515</v>
      </c>
      <c r="AF1" t="s">
        <v>1476</v>
      </c>
      <c r="AG1" t="s">
        <v>1477</v>
      </c>
      <c r="AH1" t="s">
        <v>1516</v>
      </c>
      <c r="AJ1" t="s">
        <v>1478</v>
      </c>
      <c r="AK1" t="s">
        <v>1479</v>
      </c>
      <c r="AL1" t="s">
        <v>1517</v>
      </c>
      <c r="AN1" t="s">
        <v>1480</v>
      </c>
      <c r="AO1" t="s">
        <v>1481</v>
      </c>
      <c r="AP1" t="s">
        <v>1518</v>
      </c>
      <c r="AR1" t="s">
        <v>1482</v>
      </c>
      <c r="AS1" t="s">
        <v>1483</v>
      </c>
      <c r="AT1" t="s">
        <v>1521</v>
      </c>
      <c r="AV1" t="s">
        <v>1484</v>
      </c>
      <c r="AW1" t="s">
        <v>1485</v>
      </c>
      <c r="AX1" t="s">
        <v>1520</v>
      </c>
      <c r="AZ1" t="s">
        <v>1486</v>
      </c>
      <c r="BA1" t="s">
        <v>1488</v>
      </c>
      <c r="BB1" t="s">
        <v>1519</v>
      </c>
      <c r="BD1" t="s">
        <v>1489</v>
      </c>
      <c r="BE1" t="s">
        <v>1490</v>
      </c>
      <c r="BF1" t="s">
        <v>1527</v>
      </c>
      <c r="BH1" t="s">
        <v>1491</v>
      </c>
      <c r="BI1" t="s">
        <v>1498</v>
      </c>
      <c r="BJ1" t="s">
        <v>1528</v>
      </c>
      <c r="BL1" t="s">
        <v>1500</v>
      </c>
      <c r="BM1" t="s">
        <v>1501</v>
      </c>
      <c r="BN1" t="s">
        <v>1526</v>
      </c>
      <c r="BP1" t="s">
        <v>1502</v>
      </c>
      <c r="BQ1" t="s">
        <v>1503</v>
      </c>
      <c r="BR1" t="s">
        <v>1525</v>
      </c>
      <c r="BT1" t="s">
        <v>1529</v>
      </c>
      <c r="BU1" t="s">
        <v>1530</v>
      </c>
      <c r="BV1" t="s">
        <v>1534</v>
      </c>
      <c r="BX1" t="s">
        <v>1504</v>
      </c>
      <c r="BY1" t="s">
        <v>1505</v>
      </c>
      <c r="BZ1" t="s">
        <v>1524</v>
      </c>
      <c r="CB1" t="s">
        <v>1506</v>
      </c>
      <c r="CC1" t="s">
        <v>1507</v>
      </c>
      <c r="CD1" t="s">
        <v>1522</v>
      </c>
      <c r="CF1" t="s">
        <v>1508</v>
      </c>
      <c r="CG1" t="s">
        <v>1509</v>
      </c>
      <c r="CH1" s="3" t="s">
        <v>1523</v>
      </c>
    </row>
    <row r="2" spans="1:86" x14ac:dyDescent="0.25">
      <c r="A2" t="s">
        <v>95</v>
      </c>
      <c r="B2" t="s">
        <v>1</v>
      </c>
      <c r="C2" t="s">
        <v>96</v>
      </c>
      <c r="D2" s="1">
        <v>42956.6</v>
      </c>
      <c r="E2" t="s">
        <v>191</v>
      </c>
      <c r="F2" t="s">
        <v>191</v>
      </c>
      <c r="G2" t="s">
        <v>192</v>
      </c>
      <c r="H2">
        <v>0</v>
      </c>
      <c r="I2" t="s">
        <v>1450</v>
      </c>
      <c r="J2" t="s">
        <v>1433</v>
      </c>
      <c r="L2" t="s">
        <v>1456</v>
      </c>
      <c r="M2" t="s">
        <v>1456</v>
      </c>
      <c r="N2" t="s">
        <v>1433</v>
      </c>
      <c r="P2" t="s">
        <v>1469</v>
      </c>
      <c r="Q2" t="s">
        <v>1469</v>
      </c>
      <c r="R2" t="s">
        <v>1433</v>
      </c>
      <c r="T2" t="s">
        <v>1470</v>
      </c>
      <c r="U2" t="s">
        <v>1470</v>
      </c>
      <c r="V2" t="s">
        <v>1433</v>
      </c>
      <c r="X2" t="s">
        <v>1471</v>
      </c>
      <c r="Y2" t="s">
        <v>1471</v>
      </c>
      <c r="Z2" t="s">
        <v>1433</v>
      </c>
      <c r="AB2" t="s">
        <v>1472</v>
      </c>
      <c r="AC2" t="s">
        <v>1472</v>
      </c>
      <c r="AD2" t="s">
        <v>1433</v>
      </c>
      <c r="AF2" t="s">
        <v>1459</v>
      </c>
      <c r="AG2" t="s">
        <v>1459</v>
      </c>
      <c r="AH2" t="s">
        <v>1433</v>
      </c>
      <c r="AJ2" t="s">
        <v>1469</v>
      </c>
      <c r="AK2" t="s">
        <v>1469</v>
      </c>
      <c r="AL2" t="s">
        <v>1433</v>
      </c>
      <c r="AN2" t="s">
        <v>1456</v>
      </c>
      <c r="AO2" t="s">
        <v>1456</v>
      </c>
      <c r="AP2" t="s">
        <v>1433</v>
      </c>
      <c r="AR2" t="s">
        <v>1456</v>
      </c>
      <c r="AS2" t="s">
        <v>1456</v>
      </c>
      <c r="AT2" t="s">
        <v>1433</v>
      </c>
      <c r="AV2" t="s">
        <v>1469</v>
      </c>
      <c r="AW2" t="s">
        <v>1469</v>
      </c>
      <c r="AX2" t="s">
        <v>1433</v>
      </c>
      <c r="AZ2" t="s">
        <v>1487</v>
      </c>
      <c r="BA2">
        <v>0.26200000000000001</v>
      </c>
      <c r="BB2" t="s">
        <v>1433</v>
      </c>
      <c r="BD2">
        <v>1.9E-2</v>
      </c>
      <c r="BE2">
        <v>4.9000000000000002E-2</v>
      </c>
      <c r="BF2" t="s">
        <v>1433</v>
      </c>
      <c r="BH2" t="s">
        <v>1492</v>
      </c>
      <c r="BI2" t="s">
        <v>1499</v>
      </c>
      <c r="BJ2" t="s">
        <v>1433</v>
      </c>
      <c r="BL2" t="s">
        <v>1469</v>
      </c>
      <c r="BM2" t="s">
        <v>1469</v>
      </c>
      <c r="BN2" t="s">
        <v>1433</v>
      </c>
      <c r="BP2" t="s">
        <v>1469</v>
      </c>
      <c r="BQ2" t="s">
        <v>1469</v>
      </c>
      <c r="BR2" t="s">
        <v>1433</v>
      </c>
      <c r="BU2" t="s">
        <v>1469</v>
      </c>
      <c r="BV2" t="s">
        <v>1433</v>
      </c>
      <c r="BX2" t="s">
        <v>1469</v>
      </c>
      <c r="BY2" t="s">
        <v>1469</v>
      </c>
      <c r="BZ2" t="s">
        <v>1433</v>
      </c>
      <c r="CB2" t="s">
        <v>1469</v>
      </c>
      <c r="CC2" t="s">
        <v>1469</v>
      </c>
      <c r="CD2" t="s">
        <v>1433</v>
      </c>
      <c r="CF2" t="s">
        <v>1469</v>
      </c>
      <c r="CG2" t="s">
        <v>1469</v>
      </c>
      <c r="CH2" s="3" t="s">
        <v>1433</v>
      </c>
    </row>
    <row r="3" spans="1:86" x14ac:dyDescent="0.25">
      <c r="A3" t="s">
        <v>95</v>
      </c>
      <c r="B3" t="s">
        <v>1</v>
      </c>
      <c r="C3" t="s">
        <v>96</v>
      </c>
      <c r="D3" s="1">
        <v>42956.6</v>
      </c>
      <c r="E3" t="s">
        <v>193</v>
      </c>
      <c r="F3" t="s">
        <v>193</v>
      </c>
      <c r="G3" t="s">
        <v>192</v>
      </c>
      <c r="J3" t="s">
        <v>1433</v>
      </c>
      <c r="N3" t="s">
        <v>1433</v>
      </c>
      <c r="R3" t="s">
        <v>1433</v>
      </c>
      <c r="V3" t="s">
        <v>1433</v>
      </c>
      <c r="Z3" t="s">
        <v>1433</v>
      </c>
      <c r="AD3" t="s">
        <v>1433</v>
      </c>
      <c r="AH3" t="s">
        <v>1433</v>
      </c>
      <c r="AL3" t="s">
        <v>1433</v>
      </c>
      <c r="AP3" t="s">
        <v>1433</v>
      </c>
      <c r="AT3" t="s">
        <v>1433</v>
      </c>
      <c r="AX3" t="s">
        <v>1433</v>
      </c>
      <c r="BB3" t="s">
        <v>1433</v>
      </c>
      <c r="BF3" t="s">
        <v>1433</v>
      </c>
      <c r="BJ3" t="s">
        <v>1433</v>
      </c>
      <c r="BN3" t="s">
        <v>1433</v>
      </c>
      <c r="BR3" t="s">
        <v>1433</v>
      </c>
      <c r="BV3" t="s">
        <v>1433</v>
      </c>
      <c r="BZ3" t="s">
        <v>1433</v>
      </c>
      <c r="CD3" t="s">
        <v>1433</v>
      </c>
      <c r="CH3" s="3" t="s">
        <v>1433</v>
      </c>
    </row>
    <row r="4" spans="1:86" x14ac:dyDescent="0.25">
      <c r="A4" t="s">
        <v>95</v>
      </c>
      <c r="B4" t="s">
        <v>1</v>
      </c>
      <c r="C4" t="s">
        <v>96</v>
      </c>
      <c r="D4" s="1">
        <v>42990.402777777781</v>
      </c>
      <c r="E4" t="s">
        <v>194</v>
      </c>
      <c r="F4" t="s">
        <v>194</v>
      </c>
      <c r="G4" t="s">
        <v>192</v>
      </c>
      <c r="H4" t="s">
        <v>1450</v>
      </c>
      <c r="I4" t="s">
        <v>1450</v>
      </c>
      <c r="J4" t="s">
        <v>1433</v>
      </c>
      <c r="L4" t="s">
        <v>1456</v>
      </c>
      <c r="M4" t="s">
        <v>1456</v>
      </c>
      <c r="N4" t="s">
        <v>1433</v>
      </c>
      <c r="P4" t="s">
        <v>1469</v>
      </c>
      <c r="Q4" t="s">
        <v>1469</v>
      </c>
      <c r="R4" t="s">
        <v>1433</v>
      </c>
      <c r="T4" t="s">
        <v>1470</v>
      </c>
      <c r="U4" t="s">
        <v>1470</v>
      </c>
      <c r="V4" t="s">
        <v>1433</v>
      </c>
      <c r="X4" t="s">
        <v>1471</v>
      </c>
      <c r="Y4" t="s">
        <v>1471</v>
      </c>
      <c r="Z4" t="s">
        <v>1433</v>
      </c>
      <c r="AB4" t="s">
        <v>1472</v>
      </c>
      <c r="AC4" t="s">
        <v>1472</v>
      </c>
      <c r="AD4" t="s">
        <v>1433</v>
      </c>
      <c r="AF4" t="s">
        <v>1459</v>
      </c>
      <c r="AG4" t="s">
        <v>1459</v>
      </c>
      <c r="AH4" t="s">
        <v>1433</v>
      </c>
      <c r="AJ4" t="s">
        <v>1469</v>
      </c>
      <c r="AK4" t="s">
        <v>1469</v>
      </c>
      <c r="AL4" t="s">
        <v>1433</v>
      </c>
      <c r="AN4" t="s">
        <v>1456</v>
      </c>
      <c r="AO4" t="s">
        <v>1456</v>
      </c>
      <c r="AP4" t="s">
        <v>1433</v>
      </c>
      <c r="AR4" t="s">
        <v>1456</v>
      </c>
      <c r="AS4" t="s">
        <v>1456</v>
      </c>
      <c r="AT4" t="s">
        <v>1433</v>
      </c>
      <c r="AV4" t="s">
        <v>1469</v>
      </c>
      <c r="AW4" t="s">
        <v>1469</v>
      </c>
      <c r="AX4" t="s">
        <v>1433</v>
      </c>
      <c r="AZ4" t="s">
        <v>1487</v>
      </c>
      <c r="BA4">
        <v>0.16900000000000001</v>
      </c>
      <c r="BB4" t="s">
        <v>1433</v>
      </c>
      <c r="BD4">
        <v>1.9E-2</v>
      </c>
      <c r="BE4">
        <v>3.6999999999999998E-2</v>
      </c>
      <c r="BF4" t="s">
        <v>1433</v>
      </c>
      <c r="BH4" t="s">
        <v>1492</v>
      </c>
      <c r="BI4" t="s">
        <v>1499</v>
      </c>
      <c r="BJ4" t="s">
        <v>1433</v>
      </c>
      <c r="BL4" t="s">
        <v>1469</v>
      </c>
      <c r="BM4" t="s">
        <v>1469</v>
      </c>
      <c r="BN4" t="s">
        <v>1433</v>
      </c>
      <c r="BP4" t="s">
        <v>1469</v>
      </c>
      <c r="BQ4" t="s">
        <v>1469</v>
      </c>
      <c r="BR4" t="s">
        <v>1433</v>
      </c>
      <c r="BT4" t="s">
        <v>1469</v>
      </c>
      <c r="BU4" t="s">
        <v>1469</v>
      </c>
      <c r="BV4" t="s">
        <v>1433</v>
      </c>
      <c r="BX4" t="s">
        <v>1469</v>
      </c>
      <c r="BY4" t="s">
        <v>1469</v>
      </c>
      <c r="BZ4" t="s">
        <v>1433</v>
      </c>
      <c r="CB4" t="s">
        <v>1469</v>
      </c>
      <c r="CC4" t="s">
        <v>1469</v>
      </c>
      <c r="CD4" t="s">
        <v>1433</v>
      </c>
      <c r="CF4" t="s">
        <v>1469</v>
      </c>
      <c r="CG4" t="s">
        <v>1469</v>
      </c>
      <c r="CH4" s="3" t="s">
        <v>1433</v>
      </c>
    </row>
    <row r="5" spans="1:86" x14ac:dyDescent="0.25">
      <c r="A5" t="s">
        <v>95</v>
      </c>
      <c r="B5" t="s">
        <v>1</v>
      </c>
      <c r="C5" t="s">
        <v>96</v>
      </c>
      <c r="D5" s="1">
        <v>42990.404166666667</v>
      </c>
      <c r="E5" t="s">
        <v>195</v>
      </c>
      <c r="F5" t="s">
        <v>195</v>
      </c>
      <c r="G5" t="s">
        <v>192</v>
      </c>
      <c r="J5" t="s">
        <v>1433</v>
      </c>
      <c r="N5" t="s">
        <v>1433</v>
      </c>
      <c r="R5" t="s">
        <v>1433</v>
      </c>
      <c r="V5" t="s">
        <v>1433</v>
      </c>
      <c r="Z5" t="s">
        <v>1433</v>
      </c>
      <c r="AD5" t="s">
        <v>1433</v>
      </c>
      <c r="AH5" t="s">
        <v>1433</v>
      </c>
      <c r="AL5" t="s">
        <v>1433</v>
      </c>
      <c r="AP5" t="s">
        <v>1433</v>
      </c>
      <c r="AT5" t="s">
        <v>1433</v>
      </c>
      <c r="AX5" t="s">
        <v>1433</v>
      </c>
      <c r="BB5" t="s">
        <v>1433</v>
      </c>
      <c r="BF5" t="s">
        <v>1433</v>
      </c>
      <c r="BJ5" t="s">
        <v>1433</v>
      </c>
      <c r="BN5" t="s">
        <v>1433</v>
      </c>
      <c r="BR5" t="s">
        <v>1433</v>
      </c>
      <c r="BV5" t="s">
        <v>1433</v>
      </c>
      <c r="BZ5" t="s">
        <v>1433</v>
      </c>
      <c r="CD5" t="s">
        <v>1433</v>
      </c>
      <c r="CH5" s="3" t="s">
        <v>1433</v>
      </c>
    </row>
    <row r="6" spans="1:86" x14ac:dyDescent="0.25">
      <c r="A6" t="s">
        <v>95</v>
      </c>
      <c r="B6" t="s">
        <v>1</v>
      </c>
      <c r="C6" t="s">
        <v>96</v>
      </c>
      <c r="D6" s="1">
        <v>43014.486111111109</v>
      </c>
      <c r="E6" t="s">
        <v>196</v>
      </c>
      <c r="F6" t="s">
        <v>196</v>
      </c>
      <c r="G6" t="s">
        <v>192</v>
      </c>
      <c r="H6" t="s">
        <v>1450</v>
      </c>
      <c r="I6" t="s">
        <v>1450</v>
      </c>
      <c r="J6" t="s">
        <v>1433</v>
      </c>
      <c r="L6" t="s">
        <v>1456</v>
      </c>
      <c r="M6" t="s">
        <v>1456</v>
      </c>
      <c r="N6" t="s">
        <v>1433</v>
      </c>
      <c r="P6" t="s">
        <v>1469</v>
      </c>
      <c r="Q6" t="s">
        <v>1469</v>
      </c>
      <c r="R6" t="s">
        <v>1433</v>
      </c>
      <c r="T6" t="s">
        <v>1470</v>
      </c>
      <c r="U6" t="s">
        <v>1470</v>
      </c>
      <c r="V6" t="s">
        <v>1433</v>
      </c>
      <c r="X6" t="s">
        <v>1471</v>
      </c>
      <c r="Y6" t="s">
        <v>1471</v>
      </c>
      <c r="Z6" t="s">
        <v>1433</v>
      </c>
      <c r="AB6" t="s">
        <v>1472</v>
      </c>
      <c r="AC6" t="s">
        <v>1472</v>
      </c>
      <c r="AD6" t="s">
        <v>1433</v>
      </c>
      <c r="AF6" t="s">
        <v>1459</v>
      </c>
      <c r="AG6" t="s">
        <v>1459</v>
      </c>
      <c r="AH6" t="s">
        <v>1433</v>
      </c>
      <c r="AJ6" t="s">
        <v>1469</v>
      </c>
      <c r="AK6" t="s">
        <v>1469</v>
      </c>
      <c r="AL6" t="s">
        <v>1433</v>
      </c>
      <c r="AN6" t="s">
        <v>1456</v>
      </c>
      <c r="AO6" t="s">
        <v>1456</v>
      </c>
      <c r="AP6" t="s">
        <v>1433</v>
      </c>
      <c r="AR6" t="s">
        <v>1456</v>
      </c>
      <c r="AS6" t="s">
        <v>1456</v>
      </c>
      <c r="AT6" t="s">
        <v>1433</v>
      </c>
      <c r="AV6" t="s">
        <v>1469</v>
      </c>
      <c r="AW6" t="s">
        <v>1469</v>
      </c>
      <c r="AX6" t="s">
        <v>1433</v>
      </c>
      <c r="AZ6" t="s">
        <v>1487</v>
      </c>
      <c r="BA6">
        <v>0.28999999999999998</v>
      </c>
      <c r="BB6" t="s">
        <v>1433</v>
      </c>
      <c r="BD6">
        <v>3.2000000000000001E-2</v>
      </c>
      <c r="BE6">
        <v>7.0999999999999994E-2</v>
      </c>
      <c r="BF6" t="s">
        <v>1433</v>
      </c>
      <c r="BH6" t="s">
        <v>1492</v>
      </c>
      <c r="BI6" t="s">
        <v>1499</v>
      </c>
      <c r="BJ6" t="s">
        <v>1433</v>
      </c>
      <c r="BL6" t="s">
        <v>1469</v>
      </c>
      <c r="BM6" t="s">
        <v>1469</v>
      </c>
      <c r="BN6" t="s">
        <v>1433</v>
      </c>
      <c r="BP6" t="s">
        <v>1469</v>
      </c>
      <c r="BQ6" t="s">
        <v>1469</v>
      </c>
      <c r="BR6" t="s">
        <v>1433</v>
      </c>
      <c r="BT6" t="s">
        <v>1469</v>
      </c>
      <c r="BU6" t="s">
        <v>1469</v>
      </c>
      <c r="BV6" t="s">
        <v>1433</v>
      </c>
      <c r="BX6" t="s">
        <v>1469</v>
      </c>
      <c r="BY6" t="s">
        <v>1469</v>
      </c>
      <c r="BZ6" t="s">
        <v>1433</v>
      </c>
      <c r="CB6" t="s">
        <v>1469</v>
      </c>
      <c r="CC6" t="s">
        <v>1469</v>
      </c>
      <c r="CD6" t="s">
        <v>1433</v>
      </c>
      <c r="CF6" t="s">
        <v>1469</v>
      </c>
      <c r="CG6" t="s">
        <v>1469</v>
      </c>
      <c r="CH6" s="3" t="s">
        <v>1433</v>
      </c>
    </row>
    <row r="7" spans="1:86" x14ac:dyDescent="0.25">
      <c r="A7" t="s">
        <v>95</v>
      </c>
      <c r="B7" t="s">
        <v>1</v>
      </c>
      <c r="C7" t="s">
        <v>96</v>
      </c>
      <c r="D7" s="1">
        <v>43014.486805555556</v>
      </c>
      <c r="E7" t="s">
        <v>197</v>
      </c>
      <c r="F7" t="s">
        <v>197</v>
      </c>
      <c r="G7" t="s">
        <v>192</v>
      </c>
      <c r="J7" t="s">
        <v>1433</v>
      </c>
      <c r="N7" t="s">
        <v>1433</v>
      </c>
      <c r="R7" t="s">
        <v>1433</v>
      </c>
      <c r="V7" t="s">
        <v>1433</v>
      </c>
      <c r="Z7" t="s">
        <v>1433</v>
      </c>
      <c r="AD7" t="s">
        <v>1433</v>
      </c>
      <c r="AH7" t="s">
        <v>1433</v>
      </c>
      <c r="AL7" t="s">
        <v>1433</v>
      </c>
      <c r="AP7" t="s">
        <v>1433</v>
      </c>
      <c r="AT7" t="s">
        <v>1433</v>
      </c>
      <c r="AX7" t="s">
        <v>1433</v>
      </c>
      <c r="BB7" t="s">
        <v>1433</v>
      </c>
      <c r="BF7" t="s">
        <v>1433</v>
      </c>
      <c r="BJ7" t="s">
        <v>1433</v>
      </c>
      <c r="BN7" t="s">
        <v>1433</v>
      </c>
      <c r="BR7" t="s">
        <v>1433</v>
      </c>
      <c r="BV7" t="s">
        <v>1433</v>
      </c>
      <c r="BZ7" t="s">
        <v>1433</v>
      </c>
      <c r="CD7" t="s">
        <v>1433</v>
      </c>
      <c r="CH7" s="3" t="s">
        <v>1433</v>
      </c>
    </row>
    <row r="8" spans="1:86" x14ac:dyDescent="0.25">
      <c r="A8" t="s">
        <v>95</v>
      </c>
      <c r="B8" t="s">
        <v>1</v>
      </c>
      <c r="C8" t="s">
        <v>96</v>
      </c>
      <c r="D8" s="1">
        <v>43049.388888888891</v>
      </c>
      <c r="E8" t="s">
        <v>198</v>
      </c>
      <c r="F8" t="s">
        <v>198</v>
      </c>
      <c r="G8" t="s">
        <v>192</v>
      </c>
      <c r="H8" t="s">
        <v>1450</v>
      </c>
      <c r="I8">
        <v>0.26300000000000001</v>
      </c>
      <c r="J8" t="s">
        <v>1433</v>
      </c>
      <c r="L8" t="s">
        <v>1456</v>
      </c>
      <c r="M8" t="s">
        <v>1456</v>
      </c>
      <c r="N8" t="s">
        <v>1433</v>
      </c>
      <c r="P8" t="s">
        <v>1469</v>
      </c>
      <c r="Q8" t="s">
        <v>1469</v>
      </c>
      <c r="R8" t="s">
        <v>1433</v>
      </c>
      <c r="T8" t="s">
        <v>1470</v>
      </c>
      <c r="U8" t="s">
        <v>1470</v>
      </c>
      <c r="V8" t="s">
        <v>1433</v>
      </c>
      <c r="X8" t="s">
        <v>1471</v>
      </c>
      <c r="Y8" t="s">
        <v>1471</v>
      </c>
      <c r="Z8" t="s">
        <v>1433</v>
      </c>
      <c r="AB8" t="s">
        <v>1472</v>
      </c>
      <c r="AC8" t="s">
        <v>1472</v>
      </c>
      <c r="AD8" t="s">
        <v>1433</v>
      </c>
      <c r="AF8" t="s">
        <v>1459</v>
      </c>
      <c r="AG8" t="s">
        <v>1459</v>
      </c>
      <c r="AH8" t="s">
        <v>1433</v>
      </c>
      <c r="AJ8" t="s">
        <v>1469</v>
      </c>
      <c r="AK8" t="s">
        <v>1469</v>
      </c>
      <c r="AL8" t="s">
        <v>1433</v>
      </c>
      <c r="AN8" t="s">
        <v>1456</v>
      </c>
      <c r="AO8" t="s">
        <v>1456</v>
      </c>
      <c r="AP8" t="s">
        <v>1433</v>
      </c>
      <c r="AR8" t="s">
        <v>1456</v>
      </c>
      <c r="AS8" t="s">
        <v>1456</v>
      </c>
      <c r="AT8" t="s">
        <v>1433</v>
      </c>
      <c r="AV8" t="s">
        <v>1469</v>
      </c>
      <c r="AW8" t="s">
        <v>1469</v>
      </c>
      <c r="AX8" t="s">
        <v>1433</v>
      </c>
      <c r="AZ8">
        <v>0.157</v>
      </c>
      <c r="BA8">
        <v>0.874</v>
      </c>
      <c r="BB8" t="s">
        <v>1433</v>
      </c>
      <c r="BD8">
        <v>6.3E-2</v>
      </c>
      <c r="BE8">
        <v>0.221</v>
      </c>
      <c r="BF8" t="s">
        <v>1433</v>
      </c>
      <c r="BI8" t="s">
        <v>1499</v>
      </c>
      <c r="BJ8" t="s">
        <v>1433</v>
      </c>
      <c r="BL8" t="s">
        <v>1469</v>
      </c>
      <c r="BM8" t="s">
        <v>1469</v>
      </c>
      <c r="BN8" t="s">
        <v>1433</v>
      </c>
      <c r="BP8" t="s">
        <v>1469</v>
      </c>
      <c r="BQ8" t="s">
        <v>1469</v>
      </c>
      <c r="BR8" t="s">
        <v>1433</v>
      </c>
      <c r="BT8" t="s">
        <v>1469</v>
      </c>
      <c r="BU8" t="s">
        <v>1469</v>
      </c>
      <c r="BV8" t="s">
        <v>1433</v>
      </c>
      <c r="BX8" t="s">
        <v>1469</v>
      </c>
      <c r="BY8" t="s">
        <v>1469</v>
      </c>
      <c r="BZ8" t="s">
        <v>1433</v>
      </c>
      <c r="CB8" t="s">
        <v>1469</v>
      </c>
      <c r="CC8" t="s">
        <v>1469</v>
      </c>
      <c r="CD8" t="s">
        <v>1433</v>
      </c>
      <c r="CF8" t="s">
        <v>1469</v>
      </c>
      <c r="CG8" t="s">
        <v>1469</v>
      </c>
      <c r="CH8" s="3" t="s">
        <v>1433</v>
      </c>
    </row>
    <row r="9" spans="1:86" x14ac:dyDescent="0.25">
      <c r="A9" t="s">
        <v>95</v>
      </c>
      <c r="B9" t="s">
        <v>1</v>
      </c>
      <c r="C9" t="s">
        <v>96</v>
      </c>
      <c r="D9" s="1">
        <v>43049.388888888891</v>
      </c>
      <c r="E9" t="s">
        <v>199</v>
      </c>
      <c r="F9" t="s">
        <v>199</v>
      </c>
      <c r="G9" t="s">
        <v>192</v>
      </c>
      <c r="J9" t="s">
        <v>1433</v>
      </c>
      <c r="N9" t="s">
        <v>1433</v>
      </c>
      <c r="R9" t="s">
        <v>1433</v>
      </c>
      <c r="V9" t="s">
        <v>1433</v>
      </c>
      <c r="Z9" t="s">
        <v>1433</v>
      </c>
      <c r="AD9" t="s">
        <v>1433</v>
      </c>
      <c r="AH9" t="s">
        <v>1433</v>
      </c>
      <c r="AL9" t="s">
        <v>1433</v>
      </c>
      <c r="AP9" t="s">
        <v>1433</v>
      </c>
      <c r="AT9" t="s">
        <v>1433</v>
      </c>
      <c r="AX9" t="s">
        <v>1433</v>
      </c>
      <c r="BB9" t="s">
        <v>1433</v>
      </c>
      <c r="BF9" t="s">
        <v>1433</v>
      </c>
      <c r="BJ9" t="s">
        <v>1433</v>
      </c>
      <c r="BN9" t="s">
        <v>1433</v>
      </c>
      <c r="BR9" t="s">
        <v>1433</v>
      </c>
      <c r="BV9" t="s">
        <v>1433</v>
      </c>
      <c r="BZ9" t="s">
        <v>1433</v>
      </c>
      <c r="CD9" t="s">
        <v>1433</v>
      </c>
      <c r="CH9" s="3" t="s">
        <v>1433</v>
      </c>
    </row>
    <row r="10" spans="1:86" s="2" customFormat="1" x14ac:dyDescent="0.25">
      <c r="A10" s="2" t="s">
        <v>95</v>
      </c>
      <c r="B10" s="2" t="s">
        <v>1</v>
      </c>
      <c r="C10" s="2" t="s">
        <v>96</v>
      </c>
      <c r="D10" s="4">
        <v>43080.399305555555</v>
      </c>
      <c r="E10" s="2" t="s">
        <v>200</v>
      </c>
      <c r="F10" s="2" t="s">
        <v>200</v>
      </c>
      <c r="G10" s="2" t="s">
        <v>192</v>
      </c>
      <c r="H10" s="2">
        <v>4.2000000000000003E-2</v>
      </c>
      <c r="I10" s="2">
        <v>1.5</v>
      </c>
      <c r="J10" s="2" t="s">
        <v>1433</v>
      </c>
      <c r="L10" s="2" t="s">
        <v>1457</v>
      </c>
      <c r="M10" s="2" t="s">
        <v>1457</v>
      </c>
      <c r="N10" s="2" t="s">
        <v>1433</v>
      </c>
      <c r="P10" s="2">
        <v>2.8999999999999998E-3</v>
      </c>
      <c r="Q10" s="2">
        <v>9.1000000000000004E-3</v>
      </c>
      <c r="R10" s="2" t="s">
        <v>1433</v>
      </c>
      <c r="T10" s="2" t="s">
        <v>1456</v>
      </c>
      <c r="U10" s="2">
        <v>3.2000000000000001E-2</v>
      </c>
      <c r="V10" s="2" t="s">
        <v>1433</v>
      </c>
      <c r="X10" s="2" t="s">
        <v>1457</v>
      </c>
      <c r="Y10" s="2" t="s">
        <v>1457</v>
      </c>
      <c r="Z10" s="2" t="s">
        <v>1433</v>
      </c>
      <c r="AB10" s="2" t="s">
        <v>1452</v>
      </c>
      <c r="AC10" s="2" t="s">
        <v>1452</v>
      </c>
      <c r="AD10" s="2" t="s">
        <v>1433</v>
      </c>
      <c r="AF10" s="2" t="s">
        <v>1457</v>
      </c>
      <c r="AG10" s="2" t="s">
        <v>1457</v>
      </c>
      <c r="AH10" s="2" t="s">
        <v>1433</v>
      </c>
      <c r="AJ10" s="2" t="s">
        <v>1456</v>
      </c>
      <c r="AK10" s="2" t="s">
        <v>1456</v>
      </c>
      <c r="AL10" s="2" t="s">
        <v>1433</v>
      </c>
      <c r="AN10" s="2" t="s">
        <v>1457</v>
      </c>
      <c r="AO10" s="2">
        <v>1.6999999999999999E-3</v>
      </c>
      <c r="AP10" s="2" t="s">
        <v>1433</v>
      </c>
      <c r="AR10" s="2" t="s">
        <v>1457</v>
      </c>
      <c r="AS10" s="2">
        <v>3.5999999999999999E-3</v>
      </c>
      <c r="AT10" s="2" t="s">
        <v>1433</v>
      </c>
      <c r="AV10" s="2" t="s">
        <v>1456</v>
      </c>
      <c r="AW10" s="2" t="s">
        <v>1456</v>
      </c>
      <c r="AX10" s="2" t="s">
        <v>1433</v>
      </c>
      <c r="AZ10" s="2">
        <v>0.17199999999999999</v>
      </c>
      <c r="BA10" s="2">
        <v>3.6</v>
      </c>
      <c r="BB10" s="2" t="s">
        <v>1433</v>
      </c>
      <c r="BD10" s="2">
        <v>0.02</v>
      </c>
      <c r="BE10" s="2">
        <v>0.36199999999999999</v>
      </c>
      <c r="BF10" s="2" t="s">
        <v>1433</v>
      </c>
      <c r="BH10" s="2" t="s">
        <v>1493</v>
      </c>
      <c r="BI10" s="2" t="s">
        <v>1493</v>
      </c>
      <c r="BJ10" s="2" t="s">
        <v>1433</v>
      </c>
      <c r="BL10" s="2" t="s">
        <v>1456</v>
      </c>
      <c r="BM10" s="2" t="s">
        <v>1456</v>
      </c>
      <c r="BN10" s="2" t="s">
        <v>1433</v>
      </c>
      <c r="BP10" s="2" t="s">
        <v>1456</v>
      </c>
      <c r="BQ10" s="2" t="s">
        <v>1456</v>
      </c>
      <c r="BR10" s="2" t="s">
        <v>1433</v>
      </c>
      <c r="BT10" s="2" t="s">
        <v>1531</v>
      </c>
      <c r="BU10" s="2" t="s">
        <v>1531</v>
      </c>
      <c r="BV10" s="2" t="s">
        <v>1433</v>
      </c>
      <c r="BX10" s="2" t="s">
        <v>1457</v>
      </c>
      <c r="BY10" s="2" t="s">
        <v>1457</v>
      </c>
      <c r="BZ10" s="2" t="s">
        <v>1433</v>
      </c>
      <c r="CB10" s="2" t="s">
        <v>1456</v>
      </c>
      <c r="CC10" s="2">
        <v>6.0000000000000001E-3</v>
      </c>
      <c r="CD10" s="2" t="s">
        <v>1433</v>
      </c>
      <c r="CF10" s="2">
        <v>1.4999999999999999E-2</v>
      </c>
      <c r="CG10" s="2">
        <v>1.2E-2</v>
      </c>
      <c r="CH10" s="2" t="s">
        <v>1434</v>
      </c>
    </row>
    <row r="11" spans="1:86" x14ac:dyDescent="0.25">
      <c r="A11" t="s">
        <v>95</v>
      </c>
      <c r="B11" t="s">
        <v>1</v>
      </c>
      <c r="C11" t="s">
        <v>96</v>
      </c>
      <c r="D11" s="1">
        <v>43080.399305555555</v>
      </c>
      <c r="E11" t="s">
        <v>201</v>
      </c>
      <c r="F11" t="s">
        <v>201</v>
      </c>
      <c r="G11" t="s">
        <v>192</v>
      </c>
      <c r="J11" t="s">
        <v>1433</v>
      </c>
      <c r="N11" t="s">
        <v>1433</v>
      </c>
      <c r="R11" t="s">
        <v>1433</v>
      </c>
      <c r="V11" t="s">
        <v>1433</v>
      </c>
      <c r="Z11" t="s">
        <v>1433</v>
      </c>
      <c r="AD11" t="s">
        <v>1433</v>
      </c>
      <c r="AH11" t="s">
        <v>1433</v>
      </c>
      <c r="AL11" t="s">
        <v>1433</v>
      </c>
      <c r="AP11" t="s">
        <v>1433</v>
      </c>
      <c r="AT11" t="s">
        <v>1433</v>
      </c>
      <c r="AX11" t="s">
        <v>1433</v>
      </c>
      <c r="BB11" t="s">
        <v>1433</v>
      </c>
      <c r="BF11" t="s">
        <v>1433</v>
      </c>
      <c r="BJ11" t="s">
        <v>1433</v>
      </c>
      <c r="BN11" t="s">
        <v>1433</v>
      </c>
      <c r="BR11" t="s">
        <v>1433</v>
      </c>
      <c r="BV11" t="s">
        <v>1433</v>
      </c>
      <c r="BZ11" t="s">
        <v>1433</v>
      </c>
      <c r="CD11" t="s">
        <v>1433</v>
      </c>
      <c r="CH11" s="3" t="s">
        <v>1433</v>
      </c>
    </row>
    <row r="12" spans="1:86" x14ac:dyDescent="0.25">
      <c r="A12" t="s">
        <v>95</v>
      </c>
      <c r="B12" t="s">
        <v>1</v>
      </c>
      <c r="C12" t="s">
        <v>96</v>
      </c>
      <c r="D12" s="1">
        <v>43110.59375</v>
      </c>
      <c r="E12" t="s">
        <v>202</v>
      </c>
      <c r="F12" t="s">
        <v>202</v>
      </c>
      <c r="G12" t="s">
        <v>192</v>
      </c>
      <c r="H12">
        <v>5.2699999999999997E-2</v>
      </c>
      <c r="I12">
        <v>0.54500000000000004</v>
      </c>
      <c r="J12" t="s">
        <v>1433</v>
      </c>
      <c r="L12" t="s">
        <v>1458</v>
      </c>
      <c r="M12" t="s">
        <v>1458</v>
      </c>
      <c r="N12" t="s">
        <v>1433</v>
      </c>
      <c r="P12">
        <v>2.8500000000000001E-3</v>
      </c>
      <c r="Q12">
        <v>5.9500000000000004E-3</v>
      </c>
      <c r="R12" t="s">
        <v>1433</v>
      </c>
      <c r="T12">
        <v>1.0800000000000001E-2</v>
      </c>
      <c r="U12">
        <v>1.7600000000000001E-2</v>
      </c>
      <c r="V12" t="s">
        <v>1433</v>
      </c>
      <c r="X12" t="s">
        <v>1458</v>
      </c>
      <c r="Y12" t="s">
        <v>1458</v>
      </c>
      <c r="Z12" t="s">
        <v>1433</v>
      </c>
      <c r="AB12" t="s">
        <v>1452</v>
      </c>
      <c r="AC12" t="s">
        <v>1452</v>
      </c>
      <c r="AD12" t="s">
        <v>1433</v>
      </c>
      <c r="AF12" t="s">
        <v>1458</v>
      </c>
      <c r="AG12" t="s">
        <v>1458</v>
      </c>
      <c r="AH12" t="s">
        <v>1433</v>
      </c>
      <c r="AJ12" t="s">
        <v>1473</v>
      </c>
      <c r="AK12" t="s">
        <v>1473</v>
      </c>
      <c r="AL12" t="s">
        <v>1433</v>
      </c>
      <c r="AN12" t="s">
        <v>1458</v>
      </c>
      <c r="AO12" t="s">
        <v>1458</v>
      </c>
      <c r="AP12" t="s">
        <v>1433</v>
      </c>
      <c r="AR12" t="s">
        <v>1458</v>
      </c>
      <c r="AS12">
        <v>1.2999999999999999E-3</v>
      </c>
      <c r="AT12" t="s">
        <v>1433</v>
      </c>
      <c r="AV12" t="s">
        <v>1473</v>
      </c>
      <c r="AW12" t="s">
        <v>1473</v>
      </c>
      <c r="AX12" t="s">
        <v>1433</v>
      </c>
      <c r="AZ12">
        <v>0.221</v>
      </c>
      <c r="BA12">
        <v>1.9</v>
      </c>
      <c r="BB12" t="s">
        <v>1433</v>
      </c>
      <c r="BD12">
        <v>3.9600000000000003E-2</v>
      </c>
      <c r="BE12">
        <v>0.16200000000000001</v>
      </c>
      <c r="BF12" t="s">
        <v>1433</v>
      </c>
      <c r="BH12" t="s">
        <v>1494</v>
      </c>
      <c r="BI12" t="s">
        <v>1494</v>
      </c>
      <c r="BJ12" t="s">
        <v>1433</v>
      </c>
      <c r="BL12" t="s">
        <v>1473</v>
      </c>
      <c r="BM12" t="s">
        <v>1473</v>
      </c>
      <c r="BN12" t="s">
        <v>1433</v>
      </c>
      <c r="BP12" t="s">
        <v>1473</v>
      </c>
      <c r="BQ12" t="s">
        <v>1473</v>
      </c>
      <c r="BR12" t="s">
        <v>1433</v>
      </c>
      <c r="BT12" t="s">
        <v>1532</v>
      </c>
      <c r="BU12" t="s">
        <v>1532</v>
      </c>
      <c r="BV12" t="s">
        <v>1433</v>
      </c>
      <c r="BX12" t="s">
        <v>1458</v>
      </c>
      <c r="BY12" t="s">
        <v>1458</v>
      </c>
      <c r="BZ12" t="s">
        <v>1433</v>
      </c>
      <c r="CB12" t="s">
        <v>1473</v>
      </c>
      <c r="CC12" t="s">
        <v>1473</v>
      </c>
      <c r="CD12" t="s">
        <v>1433</v>
      </c>
      <c r="CF12" t="s">
        <v>1473</v>
      </c>
      <c r="CG12" t="s">
        <v>1473</v>
      </c>
      <c r="CH12" s="3" t="s">
        <v>1433</v>
      </c>
    </row>
    <row r="13" spans="1:86" x14ac:dyDescent="0.25">
      <c r="A13" t="s">
        <v>95</v>
      </c>
      <c r="B13" t="s">
        <v>1</v>
      </c>
      <c r="C13" t="s">
        <v>96</v>
      </c>
      <c r="D13" s="1">
        <v>43110.59375</v>
      </c>
      <c r="E13" t="s">
        <v>203</v>
      </c>
      <c r="F13" t="s">
        <v>203</v>
      </c>
      <c r="G13" t="s">
        <v>192</v>
      </c>
      <c r="J13" t="s">
        <v>1433</v>
      </c>
      <c r="N13" t="s">
        <v>1433</v>
      </c>
      <c r="R13" t="s">
        <v>1433</v>
      </c>
      <c r="V13" t="s">
        <v>1433</v>
      </c>
      <c r="Z13" t="s">
        <v>1433</v>
      </c>
      <c r="AD13" t="s">
        <v>1433</v>
      </c>
      <c r="AH13" t="s">
        <v>1433</v>
      </c>
      <c r="AL13" t="s">
        <v>1433</v>
      </c>
      <c r="AP13" t="s">
        <v>1433</v>
      </c>
      <c r="AT13" t="s">
        <v>1433</v>
      </c>
      <c r="AX13" t="s">
        <v>1433</v>
      </c>
      <c r="BB13" t="s">
        <v>1433</v>
      </c>
      <c r="BF13" t="s">
        <v>1433</v>
      </c>
      <c r="BJ13" t="s">
        <v>1433</v>
      </c>
      <c r="BN13" t="s">
        <v>1433</v>
      </c>
      <c r="BR13" t="s">
        <v>1433</v>
      </c>
      <c r="BV13" t="s">
        <v>1433</v>
      </c>
      <c r="BZ13" t="s">
        <v>1433</v>
      </c>
      <c r="CD13" t="s">
        <v>1433</v>
      </c>
      <c r="CH13" s="3" t="s">
        <v>1433</v>
      </c>
    </row>
    <row r="14" spans="1:86" x14ac:dyDescent="0.25">
      <c r="A14" t="s">
        <v>95</v>
      </c>
      <c r="B14" t="s">
        <v>1</v>
      </c>
      <c r="C14" t="s">
        <v>97</v>
      </c>
      <c r="D14" s="1">
        <v>42956.6</v>
      </c>
      <c r="E14" t="s">
        <v>191</v>
      </c>
      <c r="F14" t="s">
        <v>191</v>
      </c>
      <c r="G14" t="s">
        <v>192</v>
      </c>
      <c r="J14" t="s">
        <v>1433</v>
      </c>
      <c r="N14" t="s">
        <v>1433</v>
      </c>
      <c r="R14" t="s">
        <v>1433</v>
      </c>
      <c r="V14" t="s">
        <v>1433</v>
      </c>
      <c r="Z14" t="s">
        <v>1433</v>
      </c>
      <c r="AD14" t="s">
        <v>1433</v>
      </c>
      <c r="AH14" t="s">
        <v>1433</v>
      </c>
      <c r="AL14" t="s">
        <v>1433</v>
      </c>
      <c r="AP14" t="s">
        <v>1433</v>
      </c>
      <c r="AT14" t="s">
        <v>1433</v>
      </c>
      <c r="AX14" t="s">
        <v>1433</v>
      </c>
      <c r="BB14" t="s">
        <v>1433</v>
      </c>
      <c r="BF14" t="s">
        <v>1433</v>
      </c>
      <c r="BJ14" t="s">
        <v>1433</v>
      </c>
      <c r="BN14" t="s">
        <v>1433</v>
      </c>
      <c r="BR14" t="s">
        <v>1433</v>
      </c>
      <c r="BV14" t="s">
        <v>1433</v>
      </c>
      <c r="BZ14" t="s">
        <v>1433</v>
      </c>
      <c r="CD14" t="s">
        <v>1433</v>
      </c>
      <c r="CH14" s="3" t="s">
        <v>1433</v>
      </c>
    </row>
    <row r="15" spans="1:86" x14ac:dyDescent="0.25">
      <c r="A15" t="s">
        <v>95</v>
      </c>
      <c r="B15" t="s">
        <v>1</v>
      </c>
      <c r="C15" t="s">
        <v>97</v>
      </c>
      <c r="D15" s="1">
        <v>42990.402777777781</v>
      </c>
      <c r="E15" t="s">
        <v>194</v>
      </c>
      <c r="F15" t="s">
        <v>194</v>
      </c>
      <c r="G15" t="s">
        <v>192</v>
      </c>
      <c r="J15" t="s">
        <v>1433</v>
      </c>
      <c r="N15" t="s">
        <v>1433</v>
      </c>
      <c r="R15" t="s">
        <v>1433</v>
      </c>
      <c r="V15" t="s">
        <v>1433</v>
      </c>
      <c r="Z15" t="s">
        <v>1433</v>
      </c>
      <c r="AD15" t="s">
        <v>1433</v>
      </c>
      <c r="AH15" t="s">
        <v>1433</v>
      </c>
      <c r="AL15" t="s">
        <v>1433</v>
      </c>
      <c r="AP15" t="s">
        <v>1433</v>
      </c>
      <c r="AT15" t="s">
        <v>1433</v>
      </c>
      <c r="AX15" t="s">
        <v>1433</v>
      </c>
      <c r="BB15" t="s">
        <v>1433</v>
      </c>
      <c r="BF15" t="s">
        <v>1433</v>
      </c>
      <c r="BJ15" t="s">
        <v>1433</v>
      </c>
      <c r="BN15" t="s">
        <v>1433</v>
      </c>
      <c r="BR15" t="s">
        <v>1433</v>
      </c>
      <c r="BV15" t="s">
        <v>1433</v>
      </c>
      <c r="BZ15" t="s">
        <v>1433</v>
      </c>
      <c r="CD15" t="s">
        <v>1433</v>
      </c>
      <c r="CH15" s="3" t="s">
        <v>1433</v>
      </c>
    </row>
    <row r="16" spans="1:86" x14ac:dyDescent="0.25">
      <c r="A16" t="s">
        <v>95</v>
      </c>
      <c r="B16" t="s">
        <v>1</v>
      </c>
      <c r="C16" t="s">
        <v>97</v>
      </c>
      <c r="D16" s="1">
        <v>43014.486111111109</v>
      </c>
      <c r="E16" t="s">
        <v>196</v>
      </c>
      <c r="F16" t="s">
        <v>196</v>
      </c>
      <c r="G16" t="s">
        <v>192</v>
      </c>
      <c r="J16" t="s">
        <v>1433</v>
      </c>
      <c r="N16" t="s">
        <v>1433</v>
      </c>
      <c r="R16" t="s">
        <v>1433</v>
      </c>
      <c r="V16" t="s">
        <v>1433</v>
      </c>
      <c r="Z16" t="s">
        <v>1433</v>
      </c>
      <c r="AD16" t="s">
        <v>1433</v>
      </c>
      <c r="AH16" t="s">
        <v>1433</v>
      </c>
      <c r="AL16" t="s">
        <v>1433</v>
      </c>
      <c r="AP16" t="s">
        <v>1433</v>
      </c>
      <c r="AT16" t="s">
        <v>1433</v>
      </c>
      <c r="AX16" t="s">
        <v>1433</v>
      </c>
      <c r="BB16" t="s">
        <v>1433</v>
      </c>
      <c r="BF16" t="s">
        <v>1433</v>
      </c>
      <c r="BJ16" t="s">
        <v>1433</v>
      </c>
      <c r="BN16" t="s">
        <v>1433</v>
      </c>
      <c r="BR16" t="s">
        <v>1433</v>
      </c>
      <c r="BV16" t="s">
        <v>1433</v>
      </c>
      <c r="BZ16" t="s">
        <v>1433</v>
      </c>
      <c r="CD16" t="s">
        <v>1433</v>
      </c>
      <c r="CH16" s="3" t="s">
        <v>1433</v>
      </c>
    </row>
    <row r="17" spans="1:86" x14ac:dyDescent="0.25">
      <c r="A17" t="s">
        <v>95</v>
      </c>
      <c r="B17" t="s">
        <v>1</v>
      </c>
      <c r="C17" t="s">
        <v>97</v>
      </c>
      <c r="D17" s="1">
        <v>43049.388888888891</v>
      </c>
      <c r="E17" t="s">
        <v>198</v>
      </c>
      <c r="F17" t="s">
        <v>198</v>
      </c>
      <c r="G17" t="s">
        <v>192</v>
      </c>
      <c r="J17" t="s">
        <v>1433</v>
      </c>
      <c r="N17" t="s">
        <v>1433</v>
      </c>
      <c r="R17" t="s">
        <v>1433</v>
      </c>
      <c r="V17" t="s">
        <v>1433</v>
      </c>
      <c r="Z17" t="s">
        <v>1433</v>
      </c>
      <c r="AD17" t="s">
        <v>1433</v>
      </c>
      <c r="AH17" t="s">
        <v>1433</v>
      </c>
      <c r="AL17" t="s">
        <v>1433</v>
      </c>
      <c r="AP17" t="s">
        <v>1433</v>
      </c>
      <c r="AT17" t="s">
        <v>1433</v>
      </c>
      <c r="AX17" t="s">
        <v>1433</v>
      </c>
      <c r="BB17" t="s">
        <v>1433</v>
      </c>
      <c r="BF17" t="s">
        <v>1433</v>
      </c>
      <c r="BJ17" t="s">
        <v>1433</v>
      </c>
      <c r="BN17" t="s">
        <v>1433</v>
      </c>
      <c r="BR17" t="s">
        <v>1433</v>
      </c>
      <c r="BV17" t="s">
        <v>1433</v>
      </c>
      <c r="BZ17" t="s">
        <v>1433</v>
      </c>
      <c r="CD17" t="s">
        <v>1433</v>
      </c>
      <c r="CH17" s="3" t="s">
        <v>1433</v>
      </c>
    </row>
    <row r="18" spans="1:86" x14ac:dyDescent="0.25">
      <c r="A18" t="s">
        <v>95</v>
      </c>
      <c r="B18" t="s">
        <v>1</v>
      </c>
      <c r="C18" t="s">
        <v>97</v>
      </c>
      <c r="D18" s="1">
        <v>43080.399305555555</v>
      </c>
      <c r="E18" t="s">
        <v>200</v>
      </c>
      <c r="F18" t="s">
        <v>200</v>
      </c>
      <c r="G18" t="s">
        <v>192</v>
      </c>
      <c r="J18" t="s">
        <v>1433</v>
      </c>
      <c r="N18" t="s">
        <v>1433</v>
      </c>
      <c r="R18" t="s">
        <v>1433</v>
      </c>
      <c r="V18" t="s">
        <v>1433</v>
      </c>
      <c r="Z18" t="s">
        <v>1433</v>
      </c>
      <c r="AD18" t="s">
        <v>1433</v>
      </c>
      <c r="AH18" t="s">
        <v>1433</v>
      </c>
      <c r="AL18" t="s">
        <v>1433</v>
      </c>
      <c r="AP18" t="s">
        <v>1433</v>
      </c>
      <c r="AT18" t="s">
        <v>1433</v>
      </c>
      <c r="AX18" t="s">
        <v>1433</v>
      </c>
      <c r="BB18" t="s">
        <v>1433</v>
      </c>
      <c r="BF18" t="s">
        <v>1433</v>
      </c>
      <c r="BJ18" t="s">
        <v>1433</v>
      </c>
      <c r="BN18" t="s">
        <v>1433</v>
      </c>
      <c r="BR18" t="s">
        <v>1433</v>
      </c>
      <c r="BV18" t="s">
        <v>1433</v>
      </c>
      <c r="BZ18" t="s">
        <v>1433</v>
      </c>
      <c r="CD18" t="s">
        <v>1433</v>
      </c>
      <c r="CH18" s="3" t="s">
        <v>1433</v>
      </c>
    </row>
    <row r="19" spans="1:86" x14ac:dyDescent="0.25">
      <c r="A19" t="s">
        <v>95</v>
      </c>
      <c r="B19" t="s">
        <v>1</v>
      </c>
      <c r="C19" t="s">
        <v>97</v>
      </c>
      <c r="D19" s="1">
        <v>43110.59375</v>
      </c>
      <c r="E19" t="s">
        <v>202</v>
      </c>
      <c r="F19" t="s">
        <v>202</v>
      </c>
      <c r="G19" t="s">
        <v>192</v>
      </c>
      <c r="J19" t="s">
        <v>1433</v>
      </c>
      <c r="N19" t="s">
        <v>1433</v>
      </c>
      <c r="R19" t="s">
        <v>1433</v>
      </c>
      <c r="V19" t="s">
        <v>1433</v>
      </c>
      <c r="Z19" t="s">
        <v>1433</v>
      </c>
      <c r="AD19" t="s">
        <v>1433</v>
      </c>
      <c r="AH19" t="s">
        <v>1433</v>
      </c>
      <c r="AL19" t="s">
        <v>1433</v>
      </c>
      <c r="AP19" t="s">
        <v>1433</v>
      </c>
      <c r="AT19" t="s">
        <v>1433</v>
      </c>
      <c r="AX19" t="s">
        <v>1433</v>
      </c>
      <c r="BB19" t="s">
        <v>1433</v>
      </c>
      <c r="BF19" t="s">
        <v>1433</v>
      </c>
      <c r="BJ19" t="s">
        <v>1433</v>
      </c>
      <c r="BN19" t="s">
        <v>1433</v>
      </c>
      <c r="BR19" t="s">
        <v>1433</v>
      </c>
      <c r="BV19" t="s">
        <v>1433</v>
      </c>
      <c r="BZ19" t="s">
        <v>1433</v>
      </c>
      <c r="CD19" t="s">
        <v>1433</v>
      </c>
      <c r="CH19" s="3" t="s">
        <v>1433</v>
      </c>
    </row>
    <row r="20" spans="1:86" x14ac:dyDescent="0.25">
      <c r="A20" t="s">
        <v>98</v>
      </c>
      <c r="B20" t="s">
        <v>2</v>
      </c>
      <c r="C20" t="s">
        <v>96</v>
      </c>
      <c r="D20" s="1">
        <v>42957.409722222219</v>
      </c>
      <c r="E20" t="s">
        <v>204</v>
      </c>
      <c r="F20" t="s">
        <v>204</v>
      </c>
      <c r="G20" t="s">
        <v>192</v>
      </c>
      <c r="H20" t="s">
        <v>1450</v>
      </c>
      <c r="I20">
        <v>9.9000000000000005E-2</v>
      </c>
      <c r="J20" t="s">
        <v>1433</v>
      </c>
      <c r="L20" t="s">
        <v>1456</v>
      </c>
      <c r="M20" t="s">
        <v>1456</v>
      </c>
      <c r="N20" t="s">
        <v>1433</v>
      </c>
      <c r="P20" t="s">
        <v>1469</v>
      </c>
      <c r="Q20" t="s">
        <v>1469</v>
      </c>
      <c r="R20" t="s">
        <v>1433</v>
      </c>
      <c r="T20" t="s">
        <v>1470</v>
      </c>
      <c r="U20" t="s">
        <v>1470</v>
      </c>
      <c r="V20" t="s">
        <v>1433</v>
      </c>
      <c r="X20" t="s">
        <v>1471</v>
      </c>
      <c r="Y20" t="s">
        <v>1471</v>
      </c>
      <c r="Z20" t="s">
        <v>1433</v>
      </c>
      <c r="AB20" t="s">
        <v>1472</v>
      </c>
      <c r="AC20" t="s">
        <v>1472</v>
      </c>
      <c r="AD20" t="s">
        <v>1433</v>
      </c>
      <c r="AF20" t="s">
        <v>1459</v>
      </c>
      <c r="AG20" t="s">
        <v>1459</v>
      </c>
      <c r="AH20" t="s">
        <v>1433</v>
      </c>
      <c r="AJ20" t="s">
        <v>1469</v>
      </c>
      <c r="AK20" t="s">
        <v>1469</v>
      </c>
      <c r="AL20" t="s">
        <v>1433</v>
      </c>
      <c r="AN20" t="s">
        <v>1456</v>
      </c>
      <c r="AO20" t="s">
        <v>1456</v>
      </c>
      <c r="AP20" t="s">
        <v>1433</v>
      </c>
      <c r="AR20" t="s">
        <v>1456</v>
      </c>
      <c r="AS20" t="s">
        <v>1456</v>
      </c>
      <c r="AT20" t="s">
        <v>1433</v>
      </c>
      <c r="AV20" t="s">
        <v>1469</v>
      </c>
      <c r="AW20" t="s">
        <v>1469</v>
      </c>
      <c r="AX20" t="s">
        <v>1433</v>
      </c>
      <c r="AZ20" t="s">
        <v>1487</v>
      </c>
      <c r="BA20">
        <v>0.19700000000000001</v>
      </c>
      <c r="BB20" t="s">
        <v>1433</v>
      </c>
      <c r="BD20" t="s">
        <v>1469</v>
      </c>
      <c r="BE20">
        <v>0.02</v>
      </c>
      <c r="BF20" t="s">
        <v>1433</v>
      </c>
      <c r="BH20" t="s">
        <v>1492</v>
      </c>
      <c r="BI20" t="s">
        <v>1499</v>
      </c>
      <c r="BJ20" t="s">
        <v>1433</v>
      </c>
      <c r="BL20" t="s">
        <v>1469</v>
      </c>
      <c r="BM20" t="s">
        <v>1469</v>
      </c>
      <c r="BN20" t="s">
        <v>1433</v>
      </c>
      <c r="BP20" t="s">
        <v>1469</v>
      </c>
      <c r="BQ20" t="s">
        <v>1469</v>
      </c>
      <c r="BR20" t="s">
        <v>1433</v>
      </c>
      <c r="BT20" t="s">
        <v>1469</v>
      </c>
      <c r="BU20" t="s">
        <v>1469</v>
      </c>
      <c r="BV20" t="s">
        <v>1433</v>
      </c>
      <c r="BX20" t="s">
        <v>1469</v>
      </c>
      <c r="BY20" t="s">
        <v>1469</v>
      </c>
      <c r="BZ20" t="s">
        <v>1433</v>
      </c>
      <c r="CB20" t="s">
        <v>1469</v>
      </c>
      <c r="CC20" t="s">
        <v>1469</v>
      </c>
      <c r="CD20" t="s">
        <v>1433</v>
      </c>
      <c r="CF20">
        <v>1.9E-2</v>
      </c>
      <c r="CG20">
        <v>3.5999999999999997E-2</v>
      </c>
      <c r="CH20" s="3" t="s">
        <v>1433</v>
      </c>
    </row>
    <row r="21" spans="1:86" x14ac:dyDescent="0.25">
      <c r="A21" t="s">
        <v>98</v>
      </c>
      <c r="B21" t="s">
        <v>2</v>
      </c>
      <c r="C21" t="s">
        <v>96</v>
      </c>
      <c r="D21" s="1">
        <v>42957.409722222219</v>
      </c>
      <c r="E21" t="s">
        <v>205</v>
      </c>
      <c r="F21" t="s">
        <v>205</v>
      </c>
      <c r="G21" t="s">
        <v>192</v>
      </c>
      <c r="J21" t="s">
        <v>1433</v>
      </c>
      <c r="N21" t="s">
        <v>1433</v>
      </c>
      <c r="R21" t="s">
        <v>1433</v>
      </c>
      <c r="V21" t="s">
        <v>1433</v>
      </c>
      <c r="Z21" t="s">
        <v>1433</v>
      </c>
      <c r="AD21" t="s">
        <v>1433</v>
      </c>
      <c r="AH21" t="s">
        <v>1433</v>
      </c>
      <c r="AL21" t="s">
        <v>1433</v>
      </c>
      <c r="AP21" t="s">
        <v>1433</v>
      </c>
      <c r="AT21" t="s">
        <v>1433</v>
      </c>
      <c r="AX21" t="s">
        <v>1433</v>
      </c>
      <c r="BB21" t="s">
        <v>1433</v>
      </c>
      <c r="BF21" t="s">
        <v>1433</v>
      </c>
      <c r="BJ21" t="s">
        <v>1433</v>
      </c>
      <c r="BN21" t="s">
        <v>1433</v>
      </c>
      <c r="BR21" t="s">
        <v>1433</v>
      </c>
      <c r="BV21" t="s">
        <v>1433</v>
      </c>
      <c r="BZ21" t="s">
        <v>1433</v>
      </c>
      <c r="CD21" t="s">
        <v>1433</v>
      </c>
      <c r="CH21" s="3" t="s">
        <v>1433</v>
      </c>
    </row>
    <row r="22" spans="1:86" x14ac:dyDescent="0.25">
      <c r="A22" t="s">
        <v>98</v>
      </c>
      <c r="B22" t="s">
        <v>2</v>
      </c>
      <c r="C22" t="s">
        <v>96</v>
      </c>
      <c r="D22" s="1">
        <v>42990.590277777781</v>
      </c>
      <c r="E22" t="s">
        <v>206</v>
      </c>
      <c r="F22" t="s">
        <v>206</v>
      </c>
      <c r="G22" t="s">
        <v>192</v>
      </c>
      <c r="H22" t="s">
        <v>1450</v>
      </c>
      <c r="I22">
        <v>7.0000000000000007E-2</v>
      </c>
      <c r="J22" t="s">
        <v>1433</v>
      </c>
      <c r="L22" t="s">
        <v>1456</v>
      </c>
      <c r="M22" t="s">
        <v>1456</v>
      </c>
      <c r="N22" t="s">
        <v>1433</v>
      </c>
      <c r="P22" t="s">
        <v>1469</v>
      </c>
      <c r="Q22" t="s">
        <v>1469</v>
      </c>
      <c r="R22" t="s">
        <v>1433</v>
      </c>
      <c r="T22" t="s">
        <v>1470</v>
      </c>
      <c r="U22" t="s">
        <v>1470</v>
      </c>
      <c r="V22" t="s">
        <v>1433</v>
      </c>
      <c r="X22" t="s">
        <v>1471</v>
      </c>
      <c r="Y22" t="s">
        <v>1471</v>
      </c>
      <c r="Z22" t="s">
        <v>1433</v>
      </c>
      <c r="AB22" t="s">
        <v>1472</v>
      </c>
      <c r="AC22" t="s">
        <v>1472</v>
      </c>
      <c r="AD22" t="s">
        <v>1433</v>
      </c>
      <c r="AF22" t="s">
        <v>1459</v>
      </c>
      <c r="AG22" t="s">
        <v>1459</v>
      </c>
      <c r="AH22" t="s">
        <v>1433</v>
      </c>
      <c r="AJ22" t="s">
        <v>1469</v>
      </c>
      <c r="AK22" t="s">
        <v>1469</v>
      </c>
      <c r="AL22" t="s">
        <v>1433</v>
      </c>
      <c r="AN22" t="s">
        <v>1456</v>
      </c>
      <c r="AO22" t="s">
        <v>1456</v>
      </c>
      <c r="AP22" t="s">
        <v>1433</v>
      </c>
      <c r="AR22" t="s">
        <v>1456</v>
      </c>
      <c r="AS22" t="s">
        <v>1456</v>
      </c>
      <c r="AT22" t="s">
        <v>1433</v>
      </c>
      <c r="AV22" t="s">
        <v>1469</v>
      </c>
      <c r="AW22" t="s">
        <v>1469</v>
      </c>
      <c r="AX22" t="s">
        <v>1433</v>
      </c>
      <c r="AZ22" t="s">
        <v>1487</v>
      </c>
      <c r="BA22">
        <v>0.13</v>
      </c>
      <c r="BB22" t="s">
        <v>1433</v>
      </c>
      <c r="BD22" t="s">
        <v>1469</v>
      </c>
      <c r="BE22" t="s">
        <v>1469</v>
      </c>
      <c r="BF22" t="s">
        <v>1433</v>
      </c>
      <c r="BH22" t="s">
        <v>1492</v>
      </c>
      <c r="BI22" t="s">
        <v>1499</v>
      </c>
      <c r="BJ22" t="s">
        <v>1433</v>
      </c>
      <c r="BL22" t="s">
        <v>1469</v>
      </c>
      <c r="BM22" t="s">
        <v>1469</v>
      </c>
      <c r="BN22" t="s">
        <v>1433</v>
      </c>
      <c r="BP22" t="s">
        <v>1469</v>
      </c>
      <c r="BQ22" t="s">
        <v>1469</v>
      </c>
      <c r="BR22" t="s">
        <v>1433</v>
      </c>
      <c r="BT22" t="s">
        <v>1469</v>
      </c>
      <c r="BU22" t="s">
        <v>1469</v>
      </c>
      <c r="BV22" t="s">
        <v>1433</v>
      </c>
      <c r="BX22" t="s">
        <v>1469</v>
      </c>
      <c r="BY22" t="s">
        <v>1469</v>
      </c>
      <c r="BZ22" t="s">
        <v>1433</v>
      </c>
      <c r="CB22" t="s">
        <v>1469</v>
      </c>
      <c r="CC22" t="s">
        <v>1469</v>
      </c>
      <c r="CD22" t="s">
        <v>1433</v>
      </c>
      <c r="CF22" t="s">
        <v>1469</v>
      </c>
      <c r="CG22" t="s">
        <v>1469</v>
      </c>
      <c r="CH22" s="3" t="s">
        <v>1433</v>
      </c>
    </row>
    <row r="23" spans="1:86" x14ac:dyDescent="0.25">
      <c r="A23" t="s">
        <v>98</v>
      </c>
      <c r="B23" t="s">
        <v>2</v>
      </c>
      <c r="C23" t="s">
        <v>96</v>
      </c>
      <c r="D23" s="1">
        <v>42990.594444444447</v>
      </c>
      <c r="E23" t="s">
        <v>207</v>
      </c>
      <c r="F23" t="s">
        <v>207</v>
      </c>
      <c r="G23" t="s">
        <v>192</v>
      </c>
      <c r="J23" t="s">
        <v>1433</v>
      </c>
      <c r="N23" t="s">
        <v>1433</v>
      </c>
      <c r="R23" t="s">
        <v>1433</v>
      </c>
      <c r="V23" t="s">
        <v>1433</v>
      </c>
      <c r="Z23" t="s">
        <v>1433</v>
      </c>
      <c r="AD23" t="s">
        <v>1433</v>
      </c>
      <c r="AH23" t="s">
        <v>1433</v>
      </c>
      <c r="AL23" t="s">
        <v>1433</v>
      </c>
      <c r="AP23" t="s">
        <v>1433</v>
      </c>
      <c r="AT23" t="s">
        <v>1433</v>
      </c>
      <c r="AX23" t="s">
        <v>1433</v>
      </c>
      <c r="BB23" t="s">
        <v>1433</v>
      </c>
      <c r="BF23" t="s">
        <v>1433</v>
      </c>
      <c r="BJ23" t="s">
        <v>1433</v>
      </c>
      <c r="BN23" t="s">
        <v>1433</v>
      </c>
      <c r="BR23" t="s">
        <v>1433</v>
      </c>
      <c r="BV23" t="s">
        <v>1433</v>
      </c>
      <c r="BZ23" t="s">
        <v>1433</v>
      </c>
      <c r="CD23" t="s">
        <v>1433</v>
      </c>
      <c r="CH23" s="3" t="s">
        <v>1433</v>
      </c>
    </row>
    <row r="24" spans="1:86" x14ac:dyDescent="0.25">
      <c r="A24" t="s">
        <v>98</v>
      </c>
      <c r="B24" t="s">
        <v>2</v>
      </c>
      <c r="C24" t="s">
        <v>96</v>
      </c>
      <c r="D24" s="1">
        <v>43014.517361111109</v>
      </c>
      <c r="E24" t="s">
        <v>208</v>
      </c>
      <c r="F24" t="s">
        <v>208</v>
      </c>
      <c r="G24" t="s">
        <v>192</v>
      </c>
      <c r="H24" t="s">
        <v>1450</v>
      </c>
      <c r="I24" t="s">
        <v>1450</v>
      </c>
      <c r="J24" t="s">
        <v>1433</v>
      </c>
      <c r="L24" t="s">
        <v>1456</v>
      </c>
      <c r="M24" t="s">
        <v>1456</v>
      </c>
      <c r="N24" t="s">
        <v>1433</v>
      </c>
      <c r="P24" t="s">
        <v>1469</v>
      </c>
      <c r="Q24" t="s">
        <v>1469</v>
      </c>
      <c r="R24" t="s">
        <v>1433</v>
      </c>
      <c r="T24">
        <v>0.02</v>
      </c>
      <c r="U24">
        <v>2.5000000000000001E-2</v>
      </c>
      <c r="V24" t="s">
        <v>1433</v>
      </c>
      <c r="X24" t="s">
        <v>1471</v>
      </c>
      <c r="Y24" t="s">
        <v>1471</v>
      </c>
      <c r="Z24" t="s">
        <v>1433</v>
      </c>
      <c r="AB24" t="s">
        <v>1472</v>
      </c>
      <c r="AC24" t="s">
        <v>1472</v>
      </c>
      <c r="AD24" t="s">
        <v>1433</v>
      </c>
      <c r="AF24" t="s">
        <v>1459</v>
      </c>
      <c r="AG24" t="s">
        <v>1459</v>
      </c>
      <c r="AH24" t="s">
        <v>1433</v>
      </c>
      <c r="AJ24" t="s">
        <v>1469</v>
      </c>
      <c r="AK24" t="s">
        <v>1469</v>
      </c>
      <c r="AL24" t="s">
        <v>1433</v>
      </c>
      <c r="AN24" t="s">
        <v>1456</v>
      </c>
      <c r="AO24" t="s">
        <v>1456</v>
      </c>
      <c r="AP24" t="s">
        <v>1433</v>
      </c>
      <c r="AR24" t="s">
        <v>1456</v>
      </c>
      <c r="AS24" t="s">
        <v>1456</v>
      </c>
      <c r="AT24" t="s">
        <v>1433</v>
      </c>
      <c r="AV24" t="s">
        <v>1469</v>
      </c>
      <c r="AW24" t="s">
        <v>1469</v>
      </c>
      <c r="AX24" t="s">
        <v>1433</v>
      </c>
      <c r="AZ24">
        <v>0.20599999999999999</v>
      </c>
      <c r="BA24">
        <v>0.26400000000000001</v>
      </c>
      <c r="BB24" t="s">
        <v>1433</v>
      </c>
      <c r="BD24">
        <v>1.6E-2</v>
      </c>
      <c r="BE24">
        <v>3.6999999999999998E-2</v>
      </c>
      <c r="BF24" t="s">
        <v>1433</v>
      </c>
      <c r="BI24" t="s">
        <v>1499</v>
      </c>
      <c r="BJ24" t="s">
        <v>1433</v>
      </c>
      <c r="BL24" t="s">
        <v>1469</v>
      </c>
      <c r="BM24" t="s">
        <v>1469</v>
      </c>
      <c r="BN24" t="s">
        <v>1433</v>
      </c>
      <c r="BP24" t="s">
        <v>1469</v>
      </c>
      <c r="BQ24" t="s">
        <v>1469</v>
      </c>
      <c r="BR24" t="s">
        <v>1433</v>
      </c>
      <c r="BT24" t="s">
        <v>1469</v>
      </c>
      <c r="BU24" t="s">
        <v>1469</v>
      </c>
      <c r="BV24" t="s">
        <v>1433</v>
      </c>
      <c r="BX24" t="s">
        <v>1469</v>
      </c>
      <c r="BY24" t="s">
        <v>1469</v>
      </c>
      <c r="BZ24" t="s">
        <v>1433</v>
      </c>
      <c r="CB24" t="s">
        <v>1469</v>
      </c>
      <c r="CC24" t="s">
        <v>1469</v>
      </c>
      <c r="CD24" t="s">
        <v>1433</v>
      </c>
      <c r="CF24">
        <v>1.4E-2</v>
      </c>
      <c r="CG24">
        <v>1.7000000000000001E-2</v>
      </c>
      <c r="CH24" s="3" t="s">
        <v>1433</v>
      </c>
    </row>
    <row r="25" spans="1:86" x14ac:dyDescent="0.25">
      <c r="A25" t="s">
        <v>98</v>
      </c>
      <c r="B25" t="s">
        <v>2</v>
      </c>
      <c r="C25" t="s">
        <v>96</v>
      </c>
      <c r="D25" s="1">
        <v>43014.517361111109</v>
      </c>
      <c r="E25" t="s">
        <v>209</v>
      </c>
      <c r="F25" t="s">
        <v>209</v>
      </c>
      <c r="G25" t="s">
        <v>192</v>
      </c>
      <c r="J25" t="s">
        <v>1433</v>
      </c>
      <c r="N25" t="s">
        <v>1433</v>
      </c>
      <c r="R25" t="s">
        <v>1433</v>
      </c>
      <c r="V25" t="s">
        <v>1433</v>
      </c>
      <c r="Z25" t="s">
        <v>1433</v>
      </c>
      <c r="AD25" t="s">
        <v>1433</v>
      </c>
      <c r="AH25" t="s">
        <v>1433</v>
      </c>
      <c r="AL25" t="s">
        <v>1433</v>
      </c>
      <c r="AP25" t="s">
        <v>1433</v>
      </c>
      <c r="AT25" t="s">
        <v>1433</v>
      </c>
      <c r="AX25" t="s">
        <v>1433</v>
      </c>
      <c r="BB25" t="s">
        <v>1433</v>
      </c>
      <c r="BF25" t="s">
        <v>1433</v>
      </c>
      <c r="BJ25" t="s">
        <v>1433</v>
      </c>
      <c r="BN25" t="s">
        <v>1433</v>
      </c>
      <c r="BR25" t="s">
        <v>1433</v>
      </c>
      <c r="BV25" t="s">
        <v>1433</v>
      </c>
      <c r="BZ25" t="s">
        <v>1433</v>
      </c>
      <c r="CD25" t="s">
        <v>1433</v>
      </c>
      <c r="CH25" s="3" t="s">
        <v>1433</v>
      </c>
    </row>
    <row r="26" spans="1:86" x14ac:dyDescent="0.25">
      <c r="A26" t="s">
        <v>98</v>
      </c>
      <c r="B26" t="s">
        <v>2</v>
      </c>
      <c r="C26" t="s">
        <v>96</v>
      </c>
      <c r="D26" s="1">
        <v>43048.576388888891</v>
      </c>
      <c r="E26" t="s">
        <v>210</v>
      </c>
      <c r="F26" t="s">
        <v>210</v>
      </c>
      <c r="G26" t="s">
        <v>192</v>
      </c>
      <c r="H26" t="s">
        <v>1450</v>
      </c>
      <c r="I26" t="s">
        <v>1450</v>
      </c>
      <c r="J26" t="s">
        <v>1433</v>
      </c>
      <c r="L26" t="s">
        <v>1456</v>
      </c>
      <c r="M26" t="s">
        <v>1456</v>
      </c>
      <c r="N26" t="s">
        <v>1433</v>
      </c>
      <c r="P26" t="s">
        <v>1469</v>
      </c>
      <c r="Q26" t="s">
        <v>1469</v>
      </c>
      <c r="R26" t="s">
        <v>1433</v>
      </c>
      <c r="T26" t="s">
        <v>1470</v>
      </c>
      <c r="U26">
        <v>0.02</v>
      </c>
      <c r="V26" t="s">
        <v>1433</v>
      </c>
      <c r="X26" t="s">
        <v>1471</v>
      </c>
      <c r="Y26" t="s">
        <v>1471</v>
      </c>
      <c r="Z26" t="s">
        <v>1433</v>
      </c>
      <c r="AB26" t="s">
        <v>1472</v>
      </c>
      <c r="AC26" t="s">
        <v>1472</v>
      </c>
      <c r="AD26" t="s">
        <v>1433</v>
      </c>
      <c r="AF26" t="s">
        <v>1459</v>
      </c>
      <c r="AG26" t="s">
        <v>1459</v>
      </c>
      <c r="AH26" t="s">
        <v>1433</v>
      </c>
      <c r="AJ26" t="s">
        <v>1469</v>
      </c>
      <c r="AK26" t="s">
        <v>1469</v>
      </c>
      <c r="AL26" t="s">
        <v>1433</v>
      </c>
      <c r="AN26" t="s">
        <v>1456</v>
      </c>
      <c r="AO26" t="s">
        <v>1456</v>
      </c>
      <c r="AP26" t="s">
        <v>1433</v>
      </c>
      <c r="AR26" t="s">
        <v>1456</v>
      </c>
      <c r="AS26" t="s">
        <v>1456</v>
      </c>
      <c r="AT26" t="s">
        <v>1433</v>
      </c>
      <c r="AV26" t="s">
        <v>1469</v>
      </c>
      <c r="AW26" t="s">
        <v>1469</v>
      </c>
      <c r="AX26" t="s">
        <v>1433</v>
      </c>
      <c r="AZ26">
        <v>0.254</v>
      </c>
      <c r="BA26">
        <v>0.25800000000000001</v>
      </c>
      <c r="BB26" t="s">
        <v>1433</v>
      </c>
      <c r="BD26" t="s">
        <v>1469</v>
      </c>
      <c r="BE26">
        <v>1.0999999999999999E-2</v>
      </c>
      <c r="BF26" t="s">
        <v>1433</v>
      </c>
      <c r="BI26" t="s">
        <v>1499</v>
      </c>
      <c r="BJ26" t="s">
        <v>1433</v>
      </c>
      <c r="BL26" t="s">
        <v>1469</v>
      </c>
      <c r="BM26" t="s">
        <v>1469</v>
      </c>
      <c r="BN26" t="s">
        <v>1433</v>
      </c>
      <c r="BP26" t="s">
        <v>1469</v>
      </c>
      <c r="BQ26" t="s">
        <v>1469</v>
      </c>
      <c r="BR26" t="s">
        <v>1433</v>
      </c>
      <c r="BT26" t="s">
        <v>1469</v>
      </c>
      <c r="BU26" t="s">
        <v>1469</v>
      </c>
      <c r="BV26" t="s">
        <v>1433</v>
      </c>
      <c r="BX26" t="s">
        <v>1469</v>
      </c>
      <c r="BY26" t="s">
        <v>1469</v>
      </c>
      <c r="BZ26" t="s">
        <v>1433</v>
      </c>
      <c r="CB26" t="s">
        <v>1469</v>
      </c>
      <c r="CC26" t="s">
        <v>1469</v>
      </c>
      <c r="CD26" t="s">
        <v>1433</v>
      </c>
      <c r="CF26" t="s">
        <v>1469</v>
      </c>
      <c r="CG26" t="s">
        <v>1469</v>
      </c>
      <c r="CH26" s="3" t="s">
        <v>1433</v>
      </c>
    </row>
    <row r="27" spans="1:86" x14ac:dyDescent="0.25">
      <c r="A27" t="s">
        <v>98</v>
      </c>
      <c r="B27" t="s">
        <v>2</v>
      </c>
      <c r="C27" t="s">
        <v>96</v>
      </c>
      <c r="D27" s="1">
        <v>43048.583333333336</v>
      </c>
      <c r="E27" t="s">
        <v>211</v>
      </c>
      <c r="F27" t="s">
        <v>211</v>
      </c>
      <c r="G27" t="s">
        <v>192</v>
      </c>
      <c r="J27" t="s">
        <v>1433</v>
      </c>
      <c r="N27" t="s">
        <v>1433</v>
      </c>
      <c r="R27" t="s">
        <v>1433</v>
      </c>
      <c r="V27" t="s">
        <v>1433</v>
      </c>
      <c r="Z27" t="s">
        <v>1433</v>
      </c>
      <c r="AD27" t="s">
        <v>1433</v>
      </c>
      <c r="AH27" t="s">
        <v>1433</v>
      </c>
      <c r="AL27" t="s">
        <v>1433</v>
      </c>
      <c r="AP27" t="s">
        <v>1433</v>
      </c>
      <c r="AT27" t="s">
        <v>1433</v>
      </c>
      <c r="AX27" t="s">
        <v>1433</v>
      </c>
      <c r="BB27" t="s">
        <v>1433</v>
      </c>
      <c r="BF27" t="s">
        <v>1433</v>
      </c>
      <c r="BJ27" t="s">
        <v>1433</v>
      </c>
      <c r="BN27" t="s">
        <v>1433</v>
      </c>
      <c r="BR27" t="s">
        <v>1433</v>
      </c>
      <c r="BV27" t="s">
        <v>1433</v>
      </c>
      <c r="BZ27" t="s">
        <v>1433</v>
      </c>
      <c r="CD27" t="s">
        <v>1433</v>
      </c>
      <c r="CH27" s="3" t="s">
        <v>1433</v>
      </c>
    </row>
    <row r="28" spans="1:86" x14ac:dyDescent="0.25">
      <c r="A28" t="s">
        <v>98</v>
      </c>
      <c r="B28" t="s">
        <v>2</v>
      </c>
      <c r="C28" t="s">
        <v>96</v>
      </c>
      <c r="D28" s="1">
        <v>43076.527777777781</v>
      </c>
      <c r="E28" t="s">
        <v>212</v>
      </c>
      <c r="F28" t="s">
        <v>212</v>
      </c>
      <c r="G28" t="s">
        <v>192</v>
      </c>
      <c r="H28">
        <v>4.5999999999999999E-2</v>
      </c>
      <c r="I28">
        <v>27</v>
      </c>
      <c r="J28" t="s">
        <v>1433</v>
      </c>
      <c r="L28" t="s">
        <v>1457</v>
      </c>
      <c r="M28" t="s">
        <v>1457</v>
      </c>
      <c r="N28" t="s">
        <v>1433</v>
      </c>
      <c r="P28" t="s">
        <v>1457</v>
      </c>
      <c r="Q28">
        <v>1.6000000000000001E-3</v>
      </c>
      <c r="R28" t="s">
        <v>1433</v>
      </c>
      <c r="T28">
        <v>1.0999999999999999E-2</v>
      </c>
      <c r="U28">
        <v>0.17499999999999999</v>
      </c>
      <c r="V28" t="s">
        <v>1433</v>
      </c>
      <c r="X28" t="s">
        <v>1457</v>
      </c>
      <c r="Y28" t="s">
        <v>1457</v>
      </c>
      <c r="Z28" t="s">
        <v>1433</v>
      </c>
      <c r="AB28" t="s">
        <v>1452</v>
      </c>
      <c r="AC28" t="s">
        <v>1452</v>
      </c>
      <c r="AD28" t="s">
        <v>1433</v>
      </c>
      <c r="AF28" t="s">
        <v>1457</v>
      </c>
      <c r="AG28" t="s">
        <v>1457</v>
      </c>
      <c r="AH28" t="s">
        <v>1433</v>
      </c>
      <c r="AJ28" t="s">
        <v>1456</v>
      </c>
      <c r="AK28">
        <v>3.6999999999999998E-2</v>
      </c>
      <c r="AL28" t="s">
        <v>1433</v>
      </c>
      <c r="AN28" t="s">
        <v>1457</v>
      </c>
      <c r="AO28">
        <v>7.9000000000000008E-3</v>
      </c>
      <c r="AP28" t="s">
        <v>1433</v>
      </c>
      <c r="AR28" t="s">
        <v>1457</v>
      </c>
      <c r="AS28">
        <v>1.1900000000000001E-2</v>
      </c>
      <c r="AT28" t="s">
        <v>1433</v>
      </c>
      <c r="AV28" t="s">
        <v>1456</v>
      </c>
      <c r="AW28">
        <v>4.4999999999999998E-2</v>
      </c>
      <c r="AX28" t="s">
        <v>1433</v>
      </c>
      <c r="AZ28" t="s">
        <v>1450</v>
      </c>
      <c r="BA28">
        <v>49</v>
      </c>
      <c r="BB28" t="s">
        <v>1433</v>
      </c>
      <c r="BD28" t="s">
        <v>1456</v>
      </c>
      <c r="BE28">
        <v>0.434</v>
      </c>
      <c r="BF28" t="s">
        <v>1433</v>
      </c>
      <c r="BH28" t="s">
        <v>1493</v>
      </c>
      <c r="BI28" t="s">
        <v>1493</v>
      </c>
      <c r="BJ28" t="s">
        <v>1433</v>
      </c>
      <c r="BL28" t="s">
        <v>1456</v>
      </c>
      <c r="BM28" t="s">
        <v>1456</v>
      </c>
      <c r="BN28" t="s">
        <v>1433</v>
      </c>
      <c r="BP28" t="s">
        <v>1456</v>
      </c>
      <c r="BQ28">
        <v>8.0000000000000002E-3</v>
      </c>
      <c r="BR28" t="s">
        <v>1433</v>
      </c>
      <c r="BT28" t="s">
        <v>1531</v>
      </c>
      <c r="BU28" t="s">
        <v>1531</v>
      </c>
      <c r="BV28" t="s">
        <v>1433</v>
      </c>
      <c r="BX28" t="s">
        <v>1457</v>
      </c>
      <c r="BY28">
        <v>4.4000000000000003E-3</v>
      </c>
      <c r="BZ28" t="s">
        <v>1433</v>
      </c>
      <c r="CB28" t="s">
        <v>1456</v>
      </c>
      <c r="CC28">
        <v>7.8E-2</v>
      </c>
      <c r="CD28" t="s">
        <v>1433</v>
      </c>
      <c r="CF28">
        <v>1.0999999999999999E-2</v>
      </c>
      <c r="CG28">
        <v>8.5000000000000006E-2</v>
      </c>
      <c r="CH28" s="3" t="s">
        <v>1433</v>
      </c>
    </row>
    <row r="29" spans="1:86" x14ac:dyDescent="0.25">
      <c r="A29" t="s">
        <v>98</v>
      </c>
      <c r="B29" t="s">
        <v>2</v>
      </c>
      <c r="C29" t="s">
        <v>96</v>
      </c>
      <c r="D29" s="1">
        <v>43076.527777777781</v>
      </c>
      <c r="E29" t="s">
        <v>213</v>
      </c>
      <c r="F29" t="s">
        <v>213</v>
      </c>
      <c r="G29" t="s">
        <v>192</v>
      </c>
      <c r="J29" t="s">
        <v>1433</v>
      </c>
      <c r="N29" t="s">
        <v>1433</v>
      </c>
      <c r="R29" t="s">
        <v>1433</v>
      </c>
      <c r="V29" t="s">
        <v>1433</v>
      </c>
      <c r="Z29" t="s">
        <v>1433</v>
      </c>
      <c r="AD29" t="s">
        <v>1433</v>
      </c>
      <c r="AH29" t="s">
        <v>1433</v>
      </c>
      <c r="AL29" t="s">
        <v>1433</v>
      </c>
      <c r="AP29" t="s">
        <v>1433</v>
      </c>
      <c r="AT29" t="s">
        <v>1433</v>
      </c>
      <c r="AX29" t="s">
        <v>1433</v>
      </c>
      <c r="BB29" t="s">
        <v>1433</v>
      </c>
      <c r="BF29" t="s">
        <v>1433</v>
      </c>
      <c r="BJ29" t="s">
        <v>1433</v>
      </c>
      <c r="BN29" t="s">
        <v>1433</v>
      </c>
      <c r="BR29" t="s">
        <v>1433</v>
      </c>
      <c r="BV29" t="s">
        <v>1433</v>
      </c>
      <c r="BZ29" t="s">
        <v>1433</v>
      </c>
      <c r="CD29" t="s">
        <v>1433</v>
      </c>
      <c r="CH29" s="3" t="s">
        <v>1433</v>
      </c>
    </row>
    <row r="30" spans="1:86" x14ac:dyDescent="0.25">
      <c r="A30" t="s">
        <v>98</v>
      </c>
      <c r="B30" t="s">
        <v>2</v>
      </c>
      <c r="C30" t="s">
        <v>96</v>
      </c>
      <c r="D30" s="1">
        <v>43109.430555555555</v>
      </c>
      <c r="E30" t="s">
        <v>214</v>
      </c>
      <c r="F30" t="s">
        <v>214</v>
      </c>
      <c r="G30" t="s">
        <v>192</v>
      </c>
      <c r="H30">
        <v>7.2300000000000003E-2</v>
      </c>
      <c r="I30">
        <v>2.8</v>
      </c>
      <c r="J30" t="s">
        <v>1433</v>
      </c>
      <c r="L30" t="s">
        <v>1458</v>
      </c>
      <c r="M30" t="s">
        <v>1458</v>
      </c>
      <c r="N30" t="s">
        <v>1433</v>
      </c>
      <c r="P30" t="s">
        <v>1458</v>
      </c>
      <c r="Q30" t="s">
        <v>1458</v>
      </c>
      <c r="R30" t="s">
        <v>1433</v>
      </c>
      <c r="T30">
        <v>2.06E-2</v>
      </c>
      <c r="U30">
        <v>3.5299999999999998E-2</v>
      </c>
      <c r="V30" t="s">
        <v>1433</v>
      </c>
      <c r="X30" t="s">
        <v>1458</v>
      </c>
      <c r="Y30" t="s">
        <v>1458</v>
      </c>
      <c r="Z30" t="s">
        <v>1433</v>
      </c>
      <c r="AB30" t="s">
        <v>1452</v>
      </c>
      <c r="AC30" t="s">
        <v>1452</v>
      </c>
      <c r="AD30" t="s">
        <v>1433</v>
      </c>
      <c r="AF30" t="s">
        <v>1458</v>
      </c>
      <c r="AG30" t="s">
        <v>1458</v>
      </c>
      <c r="AH30" t="s">
        <v>1433</v>
      </c>
      <c r="AJ30" t="s">
        <v>1473</v>
      </c>
      <c r="AK30">
        <v>7.1000000000000004E-3</v>
      </c>
      <c r="AL30" t="s">
        <v>1433</v>
      </c>
      <c r="AN30" t="s">
        <v>1458</v>
      </c>
      <c r="AO30">
        <v>1.0499999999999999E-3</v>
      </c>
      <c r="AP30" t="s">
        <v>1433</v>
      </c>
      <c r="AR30" t="s">
        <v>1458</v>
      </c>
      <c r="AS30">
        <v>8.4999999999999995E-4</v>
      </c>
      <c r="AT30" t="s">
        <v>1433</v>
      </c>
      <c r="AV30" t="s">
        <v>1473</v>
      </c>
      <c r="AW30">
        <v>5.3E-3</v>
      </c>
      <c r="AX30" t="s">
        <v>1433</v>
      </c>
      <c r="AZ30">
        <v>0.16600000000000001</v>
      </c>
      <c r="BA30">
        <v>6.3</v>
      </c>
      <c r="BB30" t="s">
        <v>1433</v>
      </c>
      <c r="BD30" t="s">
        <v>1473</v>
      </c>
      <c r="BE30">
        <v>7.5899999999999995E-2</v>
      </c>
      <c r="BF30" t="s">
        <v>1433</v>
      </c>
      <c r="BH30" t="s">
        <v>1494</v>
      </c>
      <c r="BI30" t="s">
        <v>1494</v>
      </c>
      <c r="BJ30" t="s">
        <v>1433</v>
      </c>
      <c r="BL30" t="s">
        <v>1473</v>
      </c>
      <c r="BM30" t="s">
        <v>1473</v>
      </c>
      <c r="BN30" t="s">
        <v>1433</v>
      </c>
      <c r="BP30" t="s">
        <v>1473</v>
      </c>
      <c r="BQ30" t="s">
        <v>1473</v>
      </c>
      <c r="BR30" t="s">
        <v>1433</v>
      </c>
      <c r="BT30" t="s">
        <v>1532</v>
      </c>
      <c r="BU30" t="s">
        <v>1532</v>
      </c>
      <c r="BV30" t="s">
        <v>1433</v>
      </c>
      <c r="BX30" t="s">
        <v>1458</v>
      </c>
      <c r="BY30" t="s">
        <v>1458</v>
      </c>
      <c r="BZ30" t="s">
        <v>1433</v>
      </c>
      <c r="CB30" t="s">
        <v>1473</v>
      </c>
      <c r="CC30">
        <v>1.21E-2</v>
      </c>
      <c r="CD30" t="s">
        <v>1433</v>
      </c>
      <c r="CF30" t="s">
        <v>1473</v>
      </c>
      <c r="CG30" t="s">
        <v>1473</v>
      </c>
      <c r="CH30" s="3" t="s">
        <v>1433</v>
      </c>
    </row>
    <row r="31" spans="1:86" x14ac:dyDescent="0.25">
      <c r="A31" t="s">
        <v>98</v>
      </c>
      <c r="B31" t="s">
        <v>2</v>
      </c>
      <c r="C31" t="s">
        <v>96</v>
      </c>
      <c r="D31" s="1">
        <v>43109.430555555555</v>
      </c>
      <c r="E31" t="s">
        <v>215</v>
      </c>
      <c r="F31" t="s">
        <v>215</v>
      </c>
      <c r="G31" t="s">
        <v>192</v>
      </c>
      <c r="J31" t="s">
        <v>1433</v>
      </c>
      <c r="N31" t="s">
        <v>1433</v>
      </c>
      <c r="R31" t="s">
        <v>1433</v>
      </c>
      <c r="V31" t="s">
        <v>1433</v>
      </c>
      <c r="Z31" t="s">
        <v>1433</v>
      </c>
      <c r="AD31" t="s">
        <v>1433</v>
      </c>
      <c r="AH31" t="s">
        <v>1433</v>
      </c>
      <c r="AL31" t="s">
        <v>1433</v>
      </c>
      <c r="AP31" t="s">
        <v>1433</v>
      </c>
      <c r="AT31" t="s">
        <v>1433</v>
      </c>
      <c r="AX31" t="s">
        <v>1433</v>
      </c>
      <c r="BB31" t="s">
        <v>1433</v>
      </c>
      <c r="BF31" t="s">
        <v>1433</v>
      </c>
      <c r="BJ31" t="s">
        <v>1433</v>
      </c>
      <c r="BN31" t="s">
        <v>1433</v>
      </c>
      <c r="BR31" t="s">
        <v>1433</v>
      </c>
      <c r="BV31" t="s">
        <v>1433</v>
      </c>
      <c r="BZ31" t="s">
        <v>1433</v>
      </c>
      <c r="CD31" t="s">
        <v>1433</v>
      </c>
      <c r="CH31" s="3" t="s">
        <v>1433</v>
      </c>
    </row>
    <row r="32" spans="1:86" x14ac:dyDescent="0.25">
      <c r="A32" t="s">
        <v>98</v>
      </c>
      <c r="B32" t="s">
        <v>2</v>
      </c>
      <c r="C32" t="s">
        <v>97</v>
      </c>
      <c r="D32" s="1">
        <v>42957.409722222219</v>
      </c>
      <c r="E32" t="s">
        <v>204</v>
      </c>
      <c r="F32" t="s">
        <v>204</v>
      </c>
      <c r="G32" t="s">
        <v>192</v>
      </c>
      <c r="J32" t="s">
        <v>1433</v>
      </c>
      <c r="N32" t="s">
        <v>1433</v>
      </c>
      <c r="R32" t="s">
        <v>1433</v>
      </c>
      <c r="V32" t="s">
        <v>1433</v>
      </c>
      <c r="Z32" t="s">
        <v>1433</v>
      </c>
      <c r="AD32" t="s">
        <v>1433</v>
      </c>
      <c r="AH32" t="s">
        <v>1433</v>
      </c>
      <c r="AL32" t="s">
        <v>1433</v>
      </c>
      <c r="AP32" t="s">
        <v>1433</v>
      </c>
      <c r="AT32" t="s">
        <v>1433</v>
      </c>
      <c r="AX32" t="s">
        <v>1433</v>
      </c>
      <c r="BB32" t="s">
        <v>1433</v>
      </c>
      <c r="BF32" t="s">
        <v>1433</v>
      </c>
      <c r="BJ32" t="s">
        <v>1433</v>
      </c>
      <c r="BN32" t="s">
        <v>1433</v>
      </c>
      <c r="BR32" t="s">
        <v>1433</v>
      </c>
      <c r="BV32" t="s">
        <v>1433</v>
      </c>
      <c r="BZ32" t="s">
        <v>1433</v>
      </c>
      <c r="CD32" t="s">
        <v>1433</v>
      </c>
      <c r="CH32" s="3" t="s">
        <v>1433</v>
      </c>
    </row>
    <row r="33" spans="1:86" x14ac:dyDescent="0.25">
      <c r="A33" t="s">
        <v>98</v>
      </c>
      <c r="B33" t="s">
        <v>2</v>
      </c>
      <c r="C33" t="s">
        <v>97</v>
      </c>
      <c r="D33" s="1">
        <v>42990.590277777781</v>
      </c>
      <c r="E33" t="s">
        <v>206</v>
      </c>
      <c r="F33" t="s">
        <v>206</v>
      </c>
      <c r="G33" t="s">
        <v>192</v>
      </c>
      <c r="J33" t="s">
        <v>1433</v>
      </c>
      <c r="N33" t="s">
        <v>1433</v>
      </c>
      <c r="R33" t="s">
        <v>1433</v>
      </c>
      <c r="V33" t="s">
        <v>1433</v>
      </c>
      <c r="Z33" t="s">
        <v>1433</v>
      </c>
      <c r="AD33" t="s">
        <v>1433</v>
      </c>
      <c r="AH33" t="s">
        <v>1433</v>
      </c>
      <c r="AL33" t="s">
        <v>1433</v>
      </c>
      <c r="AP33" t="s">
        <v>1433</v>
      </c>
      <c r="AT33" t="s">
        <v>1433</v>
      </c>
      <c r="AX33" t="s">
        <v>1433</v>
      </c>
      <c r="BB33" t="s">
        <v>1433</v>
      </c>
      <c r="BF33" t="s">
        <v>1433</v>
      </c>
      <c r="BJ33" t="s">
        <v>1433</v>
      </c>
      <c r="BN33" t="s">
        <v>1433</v>
      </c>
      <c r="BR33" t="s">
        <v>1433</v>
      </c>
      <c r="BV33" t="s">
        <v>1433</v>
      </c>
      <c r="BZ33" t="s">
        <v>1433</v>
      </c>
      <c r="CD33" t="s">
        <v>1433</v>
      </c>
      <c r="CH33" s="3" t="s">
        <v>1433</v>
      </c>
    </row>
    <row r="34" spans="1:86" x14ac:dyDescent="0.25">
      <c r="A34" t="s">
        <v>98</v>
      </c>
      <c r="B34" t="s">
        <v>2</v>
      </c>
      <c r="C34" t="s">
        <v>97</v>
      </c>
      <c r="D34" s="1">
        <v>43014.517361111109</v>
      </c>
      <c r="E34" t="s">
        <v>208</v>
      </c>
      <c r="F34" t="s">
        <v>208</v>
      </c>
      <c r="G34" t="s">
        <v>192</v>
      </c>
      <c r="J34" t="s">
        <v>1433</v>
      </c>
      <c r="N34" t="s">
        <v>1433</v>
      </c>
      <c r="R34" t="s">
        <v>1433</v>
      </c>
      <c r="V34" t="s">
        <v>1433</v>
      </c>
      <c r="Z34" t="s">
        <v>1433</v>
      </c>
      <c r="AD34" t="s">
        <v>1433</v>
      </c>
      <c r="AH34" t="s">
        <v>1433</v>
      </c>
      <c r="AL34" t="s">
        <v>1433</v>
      </c>
      <c r="AP34" t="s">
        <v>1433</v>
      </c>
      <c r="AT34" t="s">
        <v>1433</v>
      </c>
      <c r="AX34" t="s">
        <v>1433</v>
      </c>
      <c r="BB34" t="s">
        <v>1433</v>
      </c>
      <c r="BF34" t="s">
        <v>1433</v>
      </c>
      <c r="BJ34" t="s">
        <v>1433</v>
      </c>
      <c r="BN34" t="s">
        <v>1433</v>
      </c>
      <c r="BR34" t="s">
        <v>1433</v>
      </c>
      <c r="BV34" t="s">
        <v>1433</v>
      </c>
      <c r="BZ34" t="s">
        <v>1433</v>
      </c>
      <c r="CD34" t="s">
        <v>1433</v>
      </c>
      <c r="CH34" s="3" t="s">
        <v>1433</v>
      </c>
    </row>
    <row r="35" spans="1:86" x14ac:dyDescent="0.25">
      <c r="A35" t="s">
        <v>98</v>
      </c>
      <c r="B35" t="s">
        <v>2</v>
      </c>
      <c r="C35" t="s">
        <v>97</v>
      </c>
      <c r="D35" s="1">
        <v>43048.576388888891</v>
      </c>
      <c r="E35" t="s">
        <v>210</v>
      </c>
      <c r="F35" t="s">
        <v>210</v>
      </c>
      <c r="G35" t="s">
        <v>192</v>
      </c>
      <c r="J35" t="s">
        <v>1433</v>
      </c>
      <c r="N35" t="s">
        <v>1433</v>
      </c>
      <c r="R35" t="s">
        <v>1433</v>
      </c>
      <c r="V35" t="s">
        <v>1433</v>
      </c>
      <c r="Z35" t="s">
        <v>1433</v>
      </c>
      <c r="AD35" t="s">
        <v>1433</v>
      </c>
      <c r="AH35" t="s">
        <v>1433</v>
      </c>
      <c r="AL35" t="s">
        <v>1433</v>
      </c>
      <c r="AP35" t="s">
        <v>1433</v>
      </c>
      <c r="AT35" t="s">
        <v>1433</v>
      </c>
      <c r="AX35" t="s">
        <v>1433</v>
      </c>
      <c r="BB35" t="s">
        <v>1433</v>
      </c>
      <c r="BF35" t="s">
        <v>1433</v>
      </c>
      <c r="BJ35" t="s">
        <v>1433</v>
      </c>
      <c r="BN35" t="s">
        <v>1433</v>
      </c>
      <c r="BR35" t="s">
        <v>1433</v>
      </c>
      <c r="BV35" t="s">
        <v>1433</v>
      </c>
      <c r="BZ35" t="s">
        <v>1433</v>
      </c>
      <c r="CD35" t="s">
        <v>1433</v>
      </c>
      <c r="CH35" s="3" t="s">
        <v>1433</v>
      </c>
    </row>
    <row r="36" spans="1:86" x14ac:dyDescent="0.25">
      <c r="A36" t="s">
        <v>98</v>
      </c>
      <c r="B36" t="s">
        <v>2</v>
      </c>
      <c r="C36" t="s">
        <v>97</v>
      </c>
      <c r="D36" s="1">
        <v>43076.527777777781</v>
      </c>
      <c r="E36" t="s">
        <v>212</v>
      </c>
      <c r="F36" t="s">
        <v>212</v>
      </c>
      <c r="G36" t="s">
        <v>192</v>
      </c>
      <c r="J36" t="s">
        <v>1433</v>
      </c>
      <c r="N36" t="s">
        <v>1433</v>
      </c>
      <c r="R36" t="s">
        <v>1433</v>
      </c>
      <c r="V36" t="s">
        <v>1433</v>
      </c>
      <c r="Z36" t="s">
        <v>1433</v>
      </c>
      <c r="AD36" t="s">
        <v>1433</v>
      </c>
      <c r="AH36" t="s">
        <v>1433</v>
      </c>
      <c r="AL36" t="s">
        <v>1433</v>
      </c>
      <c r="AP36" t="s">
        <v>1433</v>
      </c>
      <c r="AT36" t="s">
        <v>1433</v>
      </c>
      <c r="AX36" t="s">
        <v>1433</v>
      </c>
      <c r="BB36" t="s">
        <v>1433</v>
      </c>
      <c r="BF36" t="s">
        <v>1433</v>
      </c>
      <c r="BJ36" t="s">
        <v>1433</v>
      </c>
      <c r="BN36" t="s">
        <v>1433</v>
      </c>
      <c r="BR36" t="s">
        <v>1433</v>
      </c>
      <c r="BV36" t="s">
        <v>1433</v>
      </c>
      <c r="BZ36" t="s">
        <v>1433</v>
      </c>
      <c r="CD36" t="s">
        <v>1433</v>
      </c>
      <c r="CH36" s="3" t="s">
        <v>1433</v>
      </c>
    </row>
    <row r="37" spans="1:86" x14ac:dyDescent="0.25">
      <c r="A37" t="s">
        <v>98</v>
      </c>
      <c r="B37" t="s">
        <v>2</v>
      </c>
      <c r="C37" t="s">
        <v>97</v>
      </c>
      <c r="D37" s="1">
        <v>43109.430555555555</v>
      </c>
      <c r="E37" t="s">
        <v>214</v>
      </c>
      <c r="F37" t="s">
        <v>214</v>
      </c>
      <c r="G37" t="s">
        <v>192</v>
      </c>
      <c r="J37" t="s">
        <v>1433</v>
      </c>
      <c r="N37" t="s">
        <v>1433</v>
      </c>
      <c r="R37" t="s">
        <v>1433</v>
      </c>
      <c r="V37" t="s">
        <v>1433</v>
      </c>
      <c r="Z37" t="s">
        <v>1433</v>
      </c>
      <c r="AD37" t="s">
        <v>1433</v>
      </c>
      <c r="AH37" t="s">
        <v>1433</v>
      </c>
      <c r="AL37" t="s">
        <v>1433</v>
      </c>
      <c r="AP37" t="s">
        <v>1433</v>
      </c>
      <c r="AT37" t="s">
        <v>1433</v>
      </c>
      <c r="AX37" t="s">
        <v>1433</v>
      </c>
      <c r="BB37" t="s">
        <v>1433</v>
      </c>
      <c r="BF37" t="s">
        <v>1433</v>
      </c>
      <c r="BJ37" t="s">
        <v>1433</v>
      </c>
      <c r="BN37" t="s">
        <v>1433</v>
      </c>
      <c r="BR37" t="s">
        <v>1433</v>
      </c>
      <c r="BV37" t="s">
        <v>1433</v>
      </c>
      <c r="BZ37" t="s">
        <v>1433</v>
      </c>
      <c r="CD37" t="s">
        <v>1433</v>
      </c>
      <c r="CH37" s="3" t="s">
        <v>1433</v>
      </c>
    </row>
    <row r="38" spans="1:86" x14ac:dyDescent="0.25">
      <c r="A38" t="s">
        <v>99</v>
      </c>
      <c r="B38" t="s">
        <v>3</v>
      </c>
      <c r="C38" t="s">
        <v>96</v>
      </c>
      <c r="D38" s="1">
        <v>42958.381944444445</v>
      </c>
      <c r="E38" t="s">
        <v>216</v>
      </c>
      <c r="F38" t="s">
        <v>216</v>
      </c>
      <c r="G38" t="s">
        <v>192</v>
      </c>
      <c r="H38" t="s">
        <v>1450</v>
      </c>
      <c r="I38" t="s">
        <v>1450</v>
      </c>
      <c r="J38" t="s">
        <v>1433</v>
      </c>
      <c r="L38" t="s">
        <v>1456</v>
      </c>
      <c r="M38" t="s">
        <v>1456</v>
      </c>
      <c r="N38" t="s">
        <v>1433</v>
      </c>
      <c r="P38" t="s">
        <v>1469</v>
      </c>
      <c r="Q38" t="s">
        <v>1469</v>
      </c>
      <c r="R38" t="s">
        <v>1433</v>
      </c>
      <c r="T38">
        <v>2.4E-2</v>
      </c>
      <c r="U38">
        <v>2.5000000000000001E-2</v>
      </c>
      <c r="V38" t="s">
        <v>1433</v>
      </c>
      <c r="X38" t="s">
        <v>1471</v>
      </c>
      <c r="Y38" t="s">
        <v>1471</v>
      </c>
      <c r="Z38" t="s">
        <v>1433</v>
      </c>
      <c r="AB38" t="s">
        <v>1472</v>
      </c>
      <c r="AC38" t="s">
        <v>1472</v>
      </c>
      <c r="AD38" t="s">
        <v>1433</v>
      </c>
      <c r="AF38" t="s">
        <v>1459</v>
      </c>
      <c r="AG38" t="s">
        <v>1459</v>
      </c>
      <c r="AH38" t="s">
        <v>1433</v>
      </c>
      <c r="AJ38" t="s">
        <v>1469</v>
      </c>
      <c r="AK38" t="s">
        <v>1469</v>
      </c>
      <c r="AL38" t="s">
        <v>1433</v>
      </c>
      <c r="AN38" t="s">
        <v>1456</v>
      </c>
      <c r="AO38" t="s">
        <v>1456</v>
      </c>
      <c r="AP38" t="s">
        <v>1433</v>
      </c>
      <c r="AR38" t="s">
        <v>1456</v>
      </c>
      <c r="AS38" t="s">
        <v>1456</v>
      </c>
      <c r="AT38" t="s">
        <v>1433</v>
      </c>
      <c r="AV38" t="s">
        <v>1469</v>
      </c>
      <c r="AW38" t="s">
        <v>1469</v>
      </c>
      <c r="AX38" t="s">
        <v>1433</v>
      </c>
      <c r="AZ38" t="s">
        <v>1487</v>
      </c>
      <c r="BA38">
        <v>0.14899999999999999</v>
      </c>
      <c r="BB38" t="s">
        <v>1433</v>
      </c>
      <c r="BD38" t="s">
        <v>1469</v>
      </c>
      <c r="BE38">
        <v>1.2999999999999999E-2</v>
      </c>
      <c r="BF38" t="s">
        <v>1433</v>
      </c>
      <c r="BH38" t="s">
        <v>1492</v>
      </c>
      <c r="BI38" t="s">
        <v>1499</v>
      </c>
      <c r="BJ38" t="s">
        <v>1433</v>
      </c>
      <c r="BL38" t="s">
        <v>1469</v>
      </c>
      <c r="BM38" t="s">
        <v>1469</v>
      </c>
      <c r="BN38" t="s">
        <v>1433</v>
      </c>
      <c r="BP38" t="s">
        <v>1469</v>
      </c>
      <c r="BQ38" t="s">
        <v>1469</v>
      </c>
      <c r="BR38" t="s">
        <v>1433</v>
      </c>
      <c r="BT38" t="s">
        <v>1469</v>
      </c>
      <c r="BU38" t="s">
        <v>1469</v>
      </c>
      <c r="BV38" t="s">
        <v>1433</v>
      </c>
      <c r="BX38" t="s">
        <v>1469</v>
      </c>
      <c r="BY38" t="s">
        <v>1469</v>
      </c>
      <c r="BZ38" t="s">
        <v>1433</v>
      </c>
      <c r="CB38" t="s">
        <v>1469</v>
      </c>
      <c r="CC38" t="s">
        <v>1469</v>
      </c>
      <c r="CD38" t="s">
        <v>1433</v>
      </c>
      <c r="CF38" t="s">
        <v>1469</v>
      </c>
      <c r="CG38" t="s">
        <v>1469</v>
      </c>
      <c r="CH38" s="3" t="s">
        <v>1433</v>
      </c>
    </row>
    <row r="39" spans="1:86" x14ac:dyDescent="0.25">
      <c r="A39" t="s">
        <v>99</v>
      </c>
      <c r="B39" t="s">
        <v>3</v>
      </c>
      <c r="C39" t="s">
        <v>96</v>
      </c>
      <c r="D39" s="1">
        <v>42958.381944444445</v>
      </c>
      <c r="E39" t="s">
        <v>217</v>
      </c>
      <c r="F39" t="s">
        <v>217</v>
      </c>
      <c r="G39" t="s">
        <v>192</v>
      </c>
      <c r="J39" t="s">
        <v>1433</v>
      </c>
      <c r="N39" t="s">
        <v>1433</v>
      </c>
      <c r="R39" t="s">
        <v>1433</v>
      </c>
      <c r="V39" t="s">
        <v>1433</v>
      </c>
      <c r="Z39" t="s">
        <v>1433</v>
      </c>
      <c r="AD39" t="s">
        <v>1433</v>
      </c>
      <c r="AH39" t="s">
        <v>1433</v>
      </c>
      <c r="AL39" t="s">
        <v>1433</v>
      </c>
      <c r="AP39" t="s">
        <v>1433</v>
      </c>
      <c r="AT39" t="s">
        <v>1433</v>
      </c>
      <c r="AX39" t="s">
        <v>1433</v>
      </c>
      <c r="BB39" t="s">
        <v>1433</v>
      </c>
      <c r="BF39" t="s">
        <v>1433</v>
      </c>
      <c r="BJ39" t="s">
        <v>1433</v>
      </c>
      <c r="BN39" t="s">
        <v>1433</v>
      </c>
      <c r="BR39" t="s">
        <v>1433</v>
      </c>
      <c r="BV39" t="s">
        <v>1433</v>
      </c>
      <c r="BZ39" t="s">
        <v>1433</v>
      </c>
      <c r="CD39" t="s">
        <v>1433</v>
      </c>
      <c r="CH39" s="3" t="s">
        <v>1433</v>
      </c>
    </row>
    <row r="40" spans="1:86" x14ac:dyDescent="0.25">
      <c r="A40" t="s">
        <v>99</v>
      </c>
      <c r="B40" t="s">
        <v>3</v>
      </c>
      <c r="C40" t="s">
        <v>96</v>
      </c>
      <c r="D40" s="1">
        <v>42991.444444444445</v>
      </c>
      <c r="E40" t="s">
        <v>218</v>
      </c>
      <c r="F40" t="s">
        <v>218</v>
      </c>
      <c r="G40" t="s">
        <v>192</v>
      </c>
      <c r="H40" t="s">
        <v>1450</v>
      </c>
      <c r="I40">
        <v>9.0999999999999998E-2</v>
      </c>
      <c r="J40" t="s">
        <v>1433</v>
      </c>
      <c r="L40" t="s">
        <v>1456</v>
      </c>
      <c r="M40" t="s">
        <v>1456</v>
      </c>
      <c r="N40" t="s">
        <v>1433</v>
      </c>
      <c r="P40" t="s">
        <v>1469</v>
      </c>
      <c r="Q40" t="s">
        <v>1469</v>
      </c>
      <c r="R40" t="s">
        <v>1433</v>
      </c>
      <c r="T40">
        <v>2.5999999999999999E-2</v>
      </c>
      <c r="U40">
        <v>2.9000000000000001E-2</v>
      </c>
      <c r="V40" t="s">
        <v>1433</v>
      </c>
      <c r="X40" t="s">
        <v>1471</v>
      </c>
      <c r="Y40" t="s">
        <v>1471</v>
      </c>
      <c r="Z40" t="s">
        <v>1433</v>
      </c>
      <c r="AB40" t="s">
        <v>1472</v>
      </c>
      <c r="AC40" t="s">
        <v>1472</v>
      </c>
      <c r="AD40" t="s">
        <v>1433</v>
      </c>
      <c r="AF40" t="s">
        <v>1459</v>
      </c>
      <c r="AG40" t="s">
        <v>1459</v>
      </c>
      <c r="AH40" t="s">
        <v>1433</v>
      </c>
      <c r="AJ40" t="s">
        <v>1469</v>
      </c>
      <c r="AK40" t="s">
        <v>1469</v>
      </c>
      <c r="AL40" t="s">
        <v>1433</v>
      </c>
      <c r="AN40" t="s">
        <v>1456</v>
      </c>
      <c r="AO40" t="s">
        <v>1456</v>
      </c>
      <c r="AP40" t="s">
        <v>1433</v>
      </c>
      <c r="AR40" t="s">
        <v>1456</v>
      </c>
      <c r="AS40" t="s">
        <v>1456</v>
      </c>
      <c r="AT40" t="s">
        <v>1433</v>
      </c>
      <c r="AV40" t="s">
        <v>1469</v>
      </c>
      <c r="AW40" t="s">
        <v>1469</v>
      </c>
      <c r="AX40" t="s">
        <v>1433</v>
      </c>
      <c r="AZ40" t="s">
        <v>1487</v>
      </c>
      <c r="BA40">
        <v>0.2</v>
      </c>
      <c r="BB40" t="s">
        <v>1433</v>
      </c>
      <c r="BD40" t="s">
        <v>1469</v>
      </c>
      <c r="BE40">
        <v>1.2E-2</v>
      </c>
      <c r="BF40" t="s">
        <v>1433</v>
      </c>
      <c r="BH40" t="s">
        <v>1492</v>
      </c>
      <c r="BI40" t="s">
        <v>1499</v>
      </c>
      <c r="BJ40" t="s">
        <v>1433</v>
      </c>
      <c r="BL40" t="s">
        <v>1469</v>
      </c>
      <c r="BM40" t="s">
        <v>1469</v>
      </c>
      <c r="BN40" t="s">
        <v>1433</v>
      </c>
      <c r="BP40" t="s">
        <v>1469</v>
      </c>
      <c r="BQ40" t="s">
        <v>1469</v>
      </c>
      <c r="BR40" t="s">
        <v>1433</v>
      </c>
      <c r="BT40" t="s">
        <v>1469</v>
      </c>
      <c r="BU40" t="s">
        <v>1469</v>
      </c>
      <c r="BV40" t="s">
        <v>1433</v>
      </c>
      <c r="BX40" t="s">
        <v>1469</v>
      </c>
      <c r="BY40" t="s">
        <v>1469</v>
      </c>
      <c r="BZ40" t="s">
        <v>1433</v>
      </c>
      <c r="CB40" t="s">
        <v>1469</v>
      </c>
      <c r="CC40" t="s">
        <v>1469</v>
      </c>
      <c r="CD40" t="s">
        <v>1433</v>
      </c>
      <c r="CF40" t="s">
        <v>1469</v>
      </c>
      <c r="CG40" t="s">
        <v>1469</v>
      </c>
      <c r="CH40" s="3" t="s">
        <v>1433</v>
      </c>
    </row>
    <row r="41" spans="1:86" x14ac:dyDescent="0.25">
      <c r="A41" t="s">
        <v>99</v>
      </c>
      <c r="B41" t="s">
        <v>3</v>
      </c>
      <c r="C41" t="s">
        <v>96</v>
      </c>
      <c r="D41" s="1">
        <v>42991.446527777778</v>
      </c>
      <c r="E41" t="s">
        <v>219</v>
      </c>
      <c r="F41" t="s">
        <v>219</v>
      </c>
      <c r="G41" t="s">
        <v>192</v>
      </c>
      <c r="J41" t="s">
        <v>1433</v>
      </c>
      <c r="N41" t="s">
        <v>1433</v>
      </c>
      <c r="R41" t="s">
        <v>1433</v>
      </c>
      <c r="V41" t="s">
        <v>1433</v>
      </c>
      <c r="Z41" t="s">
        <v>1433</v>
      </c>
      <c r="AD41" t="s">
        <v>1433</v>
      </c>
      <c r="AH41" t="s">
        <v>1433</v>
      </c>
      <c r="AL41" t="s">
        <v>1433</v>
      </c>
      <c r="AP41" t="s">
        <v>1433</v>
      </c>
      <c r="AT41" t="s">
        <v>1433</v>
      </c>
      <c r="AX41" t="s">
        <v>1433</v>
      </c>
      <c r="BB41" t="s">
        <v>1433</v>
      </c>
      <c r="BF41" t="s">
        <v>1433</v>
      </c>
      <c r="BJ41" t="s">
        <v>1433</v>
      </c>
      <c r="BN41" t="s">
        <v>1433</v>
      </c>
      <c r="BR41" t="s">
        <v>1433</v>
      </c>
      <c r="BV41" t="s">
        <v>1433</v>
      </c>
      <c r="BZ41" t="s">
        <v>1433</v>
      </c>
      <c r="CD41" t="s">
        <v>1433</v>
      </c>
      <c r="CH41" s="3" t="s">
        <v>1433</v>
      </c>
    </row>
    <row r="42" spans="1:86" x14ac:dyDescent="0.25">
      <c r="A42" t="s">
        <v>99</v>
      </c>
      <c r="B42" t="s">
        <v>3</v>
      </c>
      <c r="C42" t="s">
        <v>96</v>
      </c>
      <c r="D42" s="1">
        <v>43018.527777777781</v>
      </c>
      <c r="E42" t="s">
        <v>220</v>
      </c>
      <c r="F42" t="s">
        <v>220</v>
      </c>
      <c r="G42" t="s">
        <v>192</v>
      </c>
      <c r="J42" t="s">
        <v>1433</v>
      </c>
      <c r="N42" t="s">
        <v>1433</v>
      </c>
      <c r="R42" t="s">
        <v>1433</v>
      </c>
      <c r="V42" t="s">
        <v>1433</v>
      </c>
      <c r="Z42" t="s">
        <v>1433</v>
      </c>
      <c r="AD42" t="s">
        <v>1433</v>
      </c>
      <c r="AH42" t="s">
        <v>1433</v>
      </c>
      <c r="AL42" t="s">
        <v>1433</v>
      </c>
      <c r="AP42" t="s">
        <v>1433</v>
      </c>
      <c r="AT42" t="s">
        <v>1433</v>
      </c>
      <c r="AX42" t="s">
        <v>1433</v>
      </c>
      <c r="BB42" t="s">
        <v>1433</v>
      </c>
      <c r="BF42" t="s">
        <v>1433</v>
      </c>
      <c r="BJ42" t="s">
        <v>1433</v>
      </c>
      <c r="BN42" t="s">
        <v>1433</v>
      </c>
      <c r="BR42" t="s">
        <v>1433</v>
      </c>
      <c r="BV42" t="s">
        <v>1433</v>
      </c>
      <c r="BZ42" t="s">
        <v>1433</v>
      </c>
      <c r="CD42" t="s">
        <v>1433</v>
      </c>
      <c r="CH42" s="3" t="s">
        <v>1433</v>
      </c>
    </row>
    <row r="43" spans="1:86" x14ac:dyDescent="0.25">
      <c r="A43" t="s">
        <v>99</v>
      </c>
      <c r="B43" t="s">
        <v>3</v>
      </c>
      <c r="C43" t="s">
        <v>96</v>
      </c>
      <c r="D43" s="1">
        <v>43018.527777777781</v>
      </c>
      <c r="E43" t="s">
        <v>221</v>
      </c>
      <c r="F43" t="s">
        <v>221</v>
      </c>
      <c r="G43" t="s">
        <v>192</v>
      </c>
      <c r="H43" t="s">
        <v>1450</v>
      </c>
      <c r="I43" t="s">
        <v>1450</v>
      </c>
      <c r="J43" t="s">
        <v>1433</v>
      </c>
      <c r="L43" t="s">
        <v>1456</v>
      </c>
      <c r="M43" t="s">
        <v>1456</v>
      </c>
      <c r="N43" t="s">
        <v>1433</v>
      </c>
      <c r="P43" t="s">
        <v>1469</v>
      </c>
      <c r="Q43" t="s">
        <v>1469</v>
      </c>
      <c r="R43" t="s">
        <v>1433</v>
      </c>
      <c r="T43">
        <v>2.7E-2</v>
      </c>
      <c r="U43">
        <v>2.8000000000000001E-2</v>
      </c>
      <c r="V43" t="s">
        <v>1433</v>
      </c>
      <c r="X43" t="s">
        <v>1471</v>
      </c>
      <c r="Y43" t="s">
        <v>1471</v>
      </c>
      <c r="Z43" t="s">
        <v>1433</v>
      </c>
      <c r="AB43" t="s">
        <v>1472</v>
      </c>
      <c r="AC43" t="s">
        <v>1472</v>
      </c>
      <c r="AD43" t="s">
        <v>1433</v>
      </c>
      <c r="AF43" t="s">
        <v>1459</v>
      </c>
      <c r="AG43" t="s">
        <v>1459</v>
      </c>
      <c r="AH43" t="s">
        <v>1433</v>
      </c>
      <c r="AJ43" t="s">
        <v>1469</v>
      </c>
      <c r="AK43" t="s">
        <v>1469</v>
      </c>
      <c r="AL43" t="s">
        <v>1433</v>
      </c>
      <c r="AN43" t="s">
        <v>1456</v>
      </c>
      <c r="AO43" t="s">
        <v>1456</v>
      </c>
      <c r="AP43" t="s">
        <v>1433</v>
      </c>
      <c r="AR43" t="s">
        <v>1456</v>
      </c>
      <c r="AS43" t="s">
        <v>1456</v>
      </c>
      <c r="AT43" t="s">
        <v>1433</v>
      </c>
      <c r="AV43" t="s">
        <v>1469</v>
      </c>
      <c r="AW43" t="s">
        <v>1469</v>
      </c>
      <c r="AX43" t="s">
        <v>1433</v>
      </c>
      <c r="AZ43" t="s">
        <v>1487</v>
      </c>
      <c r="BA43">
        <v>0.17399999999999999</v>
      </c>
      <c r="BB43" t="s">
        <v>1433</v>
      </c>
      <c r="BD43" t="s">
        <v>1469</v>
      </c>
      <c r="BE43">
        <v>1.2E-2</v>
      </c>
      <c r="BF43" t="s">
        <v>1433</v>
      </c>
      <c r="BH43" t="s">
        <v>1492</v>
      </c>
      <c r="BI43" t="s">
        <v>1499</v>
      </c>
      <c r="BJ43" t="s">
        <v>1433</v>
      </c>
      <c r="BL43" t="s">
        <v>1469</v>
      </c>
      <c r="BM43" t="s">
        <v>1469</v>
      </c>
      <c r="BN43" t="s">
        <v>1433</v>
      </c>
      <c r="BP43" t="s">
        <v>1469</v>
      </c>
      <c r="BQ43" t="s">
        <v>1469</v>
      </c>
      <c r="BR43" t="s">
        <v>1433</v>
      </c>
      <c r="BT43" t="s">
        <v>1469</v>
      </c>
      <c r="BU43" t="s">
        <v>1469</v>
      </c>
      <c r="BV43" t="s">
        <v>1433</v>
      </c>
      <c r="BX43" t="s">
        <v>1469</v>
      </c>
      <c r="BY43" t="s">
        <v>1469</v>
      </c>
      <c r="BZ43" t="s">
        <v>1433</v>
      </c>
      <c r="CB43" t="s">
        <v>1469</v>
      </c>
      <c r="CC43" t="s">
        <v>1469</v>
      </c>
      <c r="CD43" t="s">
        <v>1433</v>
      </c>
      <c r="CF43" t="s">
        <v>1469</v>
      </c>
      <c r="CG43" t="s">
        <v>1469</v>
      </c>
      <c r="CH43" s="3" t="s">
        <v>1433</v>
      </c>
    </row>
    <row r="44" spans="1:86" x14ac:dyDescent="0.25">
      <c r="A44" t="s">
        <v>99</v>
      </c>
      <c r="B44" t="s">
        <v>3</v>
      </c>
      <c r="C44" t="s">
        <v>96</v>
      </c>
      <c r="D44" s="1">
        <v>43049.59375</v>
      </c>
      <c r="E44" t="s">
        <v>222</v>
      </c>
      <c r="F44" t="s">
        <v>222</v>
      </c>
      <c r="G44" t="s">
        <v>192</v>
      </c>
      <c r="H44">
        <v>9.4E-2</v>
      </c>
      <c r="I44">
        <v>1.1000000000000001</v>
      </c>
      <c r="J44" t="s">
        <v>1433</v>
      </c>
      <c r="L44" t="s">
        <v>1456</v>
      </c>
      <c r="M44" t="s">
        <v>1456</v>
      </c>
      <c r="N44" t="s">
        <v>1433</v>
      </c>
      <c r="P44" t="s">
        <v>1469</v>
      </c>
      <c r="Q44" t="s">
        <v>1469</v>
      </c>
      <c r="R44" t="s">
        <v>1433</v>
      </c>
      <c r="T44">
        <v>2.3E-2</v>
      </c>
      <c r="U44">
        <v>3.4000000000000002E-2</v>
      </c>
      <c r="V44" t="s">
        <v>1433</v>
      </c>
      <c r="X44" t="s">
        <v>1471</v>
      </c>
      <c r="Y44" t="s">
        <v>1471</v>
      </c>
      <c r="Z44" t="s">
        <v>1433</v>
      </c>
      <c r="AB44" t="s">
        <v>1472</v>
      </c>
      <c r="AC44" t="s">
        <v>1472</v>
      </c>
      <c r="AD44" t="s">
        <v>1433</v>
      </c>
      <c r="AF44" t="s">
        <v>1459</v>
      </c>
      <c r="AG44" t="s">
        <v>1459</v>
      </c>
      <c r="AH44" t="s">
        <v>1433</v>
      </c>
      <c r="AJ44" t="s">
        <v>1469</v>
      </c>
      <c r="AK44" t="s">
        <v>1469</v>
      </c>
      <c r="AL44" t="s">
        <v>1433</v>
      </c>
      <c r="AN44" t="s">
        <v>1456</v>
      </c>
      <c r="AO44" t="s">
        <v>1456</v>
      </c>
      <c r="AP44" t="s">
        <v>1433</v>
      </c>
      <c r="AR44" t="s">
        <v>1456</v>
      </c>
      <c r="AS44" t="s">
        <v>1456</v>
      </c>
      <c r="AT44" t="s">
        <v>1433</v>
      </c>
      <c r="AV44" t="s">
        <v>1469</v>
      </c>
      <c r="AW44" t="s">
        <v>1469</v>
      </c>
      <c r="AX44" t="s">
        <v>1433</v>
      </c>
      <c r="AZ44" t="s">
        <v>1487</v>
      </c>
      <c r="BA44">
        <v>1.6</v>
      </c>
      <c r="BB44" t="s">
        <v>1433</v>
      </c>
      <c r="BD44" t="s">
        <v>1469</v>
      </c>
      <c r="BE44">
        <v>2.8000000000000001E-2</v>
      </c>
      <c r="BF44" t="s">
        <v>1433</v>
      </c>
      <c r="BI44" t="s">
        <v>1499</v>
      </c>
      <c r="BJ44" t="s">
        <v>1433</v>
      </c>
      <c r="BL44" t="s">
        <v>1469</v>
      </c>
      <c r="BM44" t="s">
        <v>1469</v>
      </c>
      <c r="BN44" t="s">
        <v>1433</v>
      </c>
      <c r="BP44" t="s">
        <v>1469</v>
      </c>
      <c r="BQ44" t="s">
        <v>1469</v>
      </c>
      <c r="BR44" t="s">
        <v>1433</v>
      </c>
      <c r="BT44" t="s">
        <v>1469</v>
      </c>
      <c r="BU44" t="s">
        <v>1469</v>
      </c>
      <c r="BV44" t="s">
        <v>1433</v>
      </c>
      <c r="BX44" t="s">
        <v>1469</v>
      </c>
      <c r="BY44" t="s">
        <v>1469</v>
      </c>
      <c r="BZ44" t="s">
        <v>1433</v>
      </c>
      <c r="CB44" t="s">
        <v>1469</v>
      </c>
      <c r="CC44" t="s">
        <v>1469</v>
      </c>
      <c r="CD44" t="s">
        <v>1433</v>
      </c>
      <c r="CF44" t="s">
        <v>1469</v>
      </c>
      <c r="CG44" t="s">
        <v>1469</v>
      </c>
      <c r="CH44" s="3" t="s">
        <v>1433</v>
      </c>
    </row>
    <row r="45" spans="1:86" x14ac:dyDescent="0.25">
      <c r="A45" t="s">
        <v>99</v>
      </c>
      <c r="B45" t="s">
        <v>3</v>
      </c>
      <c r="C45" t="s">
        <v>96</v>
      </c>
      <c r="D45" s="1">
        <v>43049.59375</v>
      </c>
      <c r="E45" t="s">
        <v>223</v>
      </c>
      <c r="F45" t="s">
        <v>223</v>
      </c>
      <c r="G45" t="s">
        <v>192</v>
      </c>
      <c r="J45" t="s">
        <v>1433</v>
      </c>
      <c r="N45" t="s">
        <v>1433</v>
      </c>
      <c r="R45" t="s">
        <v>1433</v>
      </c>
      <c r="V45" t="s">
        <v>1433</v>
      </c>
      <c r="Z45" t="s">
        <v>1433</v>
      </c>
      <c r="AD45" t="s">
        <v>1433</v>
      </c>
      <c r="AH45" t="s">
        <v>1433</v>
      </c>
      <c r="AL45" t="s">
        <v>1433</v>
      </c>
      <c r="AP45" t="s">
        <v>1433</v>
      </c>
      <c r="AT45" t="s">
        <v>1433</v>
      </c>
      <c r="AX45" t="s">
        <v>1433</v>
      </c>
      <c r="BB45" t="s">
        <v>1433</v>
      </c>
      <c r="BF45" t="s">
        <v>1433</v>
      </c>
      <c r="BJ45" t="s">
        <v>1433</v>
      </c>
      <c r="BN45" t="s">
        <v>1433</v>
      </c>
      <c r="BR45" t="s">
        <v>1433</v>
      </c>
      <c r="BV45" t="s">
        <v>1433</v>
      </c>
      <c r="BZ45" t="s">
        <v>1433</v>
      </c>
      <c r="CD45" t="s">
        <v>1433</v>
      </c>
      <c r="CH45" s="3" t="s">
        <v>1433</v>
      </c>
    </row>
    <row r="46" spans="1:86" x14ac:dyDescent="0.25">
      <c r="A46" t="s">
        <v>99</v>
      </c>
      <c r="B46" t="s">
        <v>3</v>
      </c>
      <c r="C46" t="s">
        <v>96</v>
      </c>
      <c r="D46" s="1">
        <v>43077.388888888891</v>
      </c>
      <c r="E46" t="s">
        <v>224</v>
      </c>
      <c r="F46" t="s">
        <v>224</v>
      </c>
      <c r="G46" t="s">
        <v>192</v>
      </c>
      <c r="H46">
        <v>8.8999999999999996E-2</v>
      </c>
      <c r="I46">
        <v>6.7</v>
      </c>
      <c r="J46" t="s">
        <v>1433</v>
      </c>
      <c r="L46" t="s">
        <v>1457</v>
      </c>
      <c r="M46" t="s">
        <v>1457</v>
      </c>
      <c r="N46" t="s">
        <v>1433</v>
      </c>
      <c r="P46" t="s">
        <v>1457</v>
      </c>
      <c r="Q46">
        <v>3.0000000000000001E-3</v>
      </c>
      <c r="R46" t="s">
        <v>1433</v>
      </c>
      <c r="T46">
        <v>2.9000000000000001E-2</v>
      </c>
      <c r="U46">
        <v>0.1</v>
      </c>
      <c r="V46" t="s">
        <v>1433</v>
      </c>
      <c r="X46" t="s">
        <v>1457</v>
      </c>
      <c r="Y46" t="s">
        <v>1457</v>
      </c>
      <c r="Z46" t="s">
        <v>1433</v>
      </c>
      <c r="AB46" t="s">
        <v>1452</v>
      </c>
      <c r="AC46" t="s">
        <v>1452</v>
      </c>
      <c r="AD46" t="s">
        <v>1433</v>
      </c>
      <c r="AF46" t="s">
        <v>1457</v>
      </c>
      <c r="AG46" t="s">
        <v>1457</v>
      </c>
      <c r="AH46" t="s">
        <v>1433</v>
      </c>
      <c r="AJ46" t="s">
        <v>1456</v>
      </c>
      <c r="AK46">
        <v>1.4E-2</v>
      </c>
      <c r="AL46" t="s">
        <v>1433</v>
      </c>
      <c r="AN46" t="s">
        <v>1457</v>
      </c>
      <c r="AO46">
        <v>3.5999999999999999E-3</v>
      </c>
      <c r="AP46" t="s">
        <v>1433</v>
      </c>
      <c r="AR46" t="s">
        <v>1457</v>
      </c>
      <c r="AS46">
        <v>9.1999999999999998E-3</v>
      </c>
      <c r="AT46" t="s">
        <v>1433</v>
      </c>
      <c r="AV46" t="s">
        <v>1456</v>
      </c>
      <c r="AW46">
        <v>2.3E-2</v>
      </c>
      <c r="AX46" t="s">
        <v>1433</v>
      </c>
      <c r="AZ46">
        <v>0.20399999999999999</v>
      </c>
      <c r="BA46">
        <v>19</v>
      </c>
      <c r="BB46" t="s">
        <v>1433</v>
      </c>
      <c r="BD46">
        <v>0.01</v>
      </c>
      <c r="BE46">
        <v>0.23300000000000001</v>
      </c>
      <c r="BF46" t="s">
        <v>1433</v>
      </c>
      <c r="BH46" t="s">
        <v>1493</v>
      </c>
      <c r="BI46" t="s">
        <v>1493</v>
      </c>
      <c r="BJ46" t="s">
        <v>1433</v>
      </c>
      <c r="BL46" t="s">
        <v>1456</v>
      </c>
      <c r="BM46" t="s">
        <v>1456</v>
      </c>
      <c r="BN46" t="s">
        <v>1433</v>
      </c>
      <c r="BP46" t="s">
        <v>1456</v>
      </c>
      <c r="BQ46">
        <v>8.0000000000000002E-3</v>
      </c>
      <c r="BR46" t="s">
        <v>1433</v>
      </c>
      <c r="BT46" t="s">
        <v>1531</v>
      </c>
      <c r="BU46" t="s">
        <v>1531</v>
      </c>
      <c r="BV46" t="s">
        <v>1433</v>
      </c>
      <c r="BX46" t="s">
        <v>1457</v>
      </c>
      <c r="BY46">
        <v>1.2999999999999999E-3</v>
      </c>
      <c r="BZ46" t="s">
        <v>1433</v>
      </c>
      <c r="CB46" t="s">
        <v>1456</v>
      </c>
      <c r="CC46">
        <v>3.5000000000000003E-2</v>
      </c>
      <c r="CD46" t="s">
        <v>1433</v>
      </c>
      <c r="CF46" t="s">
        <v>1456</v>
      </c>
      <c r="CG46">
        <v>3.5000000000000003E-2</v>
      </c>
      <c r="CH46" s="3" t="s">
        <v>1433</v>
      </c>
    </row>
    <row r="47" spans="1:86" x14ac:dyDescent="0.25">
      <c r="A47" t="s">
        <v>99</v>
      </c>
      <c r="B47" t="s">
        <v>3</v>
      </c>
      <c r="C47" t="s">
        <v>96</v>
      </c>
      <c r="D47" s="1">
        <v>43077.388888888891</v>
      </c>
      <c r="E47" t="s">
        <v>225</v>
      </c>
      <c r="F47" t="s">
        <v>225</v>
      </c>
      <c r="G47" t="s">
        <v>192</v>
      </c>
      <c r="J47" t="s">
        <v>1433</v>
      </c>
      <c r="N47" t="s">
        <v>1433</v>
      </c>
      <c r="R47" t="s">
        <v>1433</v>
      </c>
      <c r="V47" t="s">
        <v>1433</v>
      </c>
      <c r="Z47" t="s">
        <v>1433</v>
      </c>
      <c r="AD47" t="s">
        <v>1433</v>
      </c>
      <c r="AH47" t="s">
        <v>1433</v>
      </c>
      <c r="AL47" t="s">
        <v>1433</v>
      </c>
      <c r="AP47" t="s">
        <v>1433</v>
      </c>
      <c r="AT47" t="s">
        <v>1433</v>
      </c>
      <c r="AX47" t="s">
        <v>1433</v>
      </c>
      <c r="BB47" t="s">
        <v>1433</v>
      </c>
      <c r="BF47" t="s">
        <v>1433</v>
      </c>
      <c r="BJ47" t="s">
        <v>1433</v>
      </c>
      <c r="BN47" t="s">
        <v>1433</v>
      </c>
      <c r="BR47" t="s">
        <v>1433</v>
      </c>
      <c r="BV47" t="s">
        <v>1433</v>
      </c>
      <c r="BZ47" t="s">
        <v>1433</v>
      </c>
      <c r="CD47" t="s">
        <v>1433</v>
      </c>
      <c r="CH47" s="3" t="s">
        <v>1433</v>
      </c>
    </row>
    <row r="48" spans="1:86" x14ac:dyDescent="0.25">
      <c r="A48" t="s">
        <v>99</v>
      </c>
      <c r="B48" t="s">
        <v>3</v>
      </c>
      <c r="C48" t="s">
        <v>96</v>
      </c>
      <c r="D48" s="1">
        <v>43110.5</v>
      </c>
      <c r="E48" t="s">
        <v>226</v>
      </c>
      <c r="F48" t="s">
        <v>226</v>
      </c>
      <c r="G48" t="s">
        <v>192</v>
      </c>
      <c r="H48">
        <v>7.9299999999999995E-2</v>
      </c>
      <c r="I48">
        <v>4</v>
      </c>
      <c r="J48" t="s">
        <v>1433</v>
      </c>
      <c r="L48" t="s">
        <v>1458</v>
      </c>
      <c r="M48" t="s">
        <v>1458</v>
      </c>
      <c r="N48" t="s">
        <v>1433</v>
      </c>
      <c r="P48" t="s">
        <v>1458</v>
      </c>
      <c r="Q48">
        <v>8.9999999999999998E-4</v>
      </c>
      <c r="R48" t="s">
        <v>1433</v>
      </c>
      <c r="T48">
        <v>3.1E-2</v>
      </c>
      <c r="U48">
        <v>5.5E-2</v>
      </c>
      <c r="V48" t="s">
        <v>1433</v>
      </c>
      <c r="X48" t="s">
        <v>1458</v>
      </c>
      <c r="Y48" t="s">
        <v>1458</v>
      </c>
      <c r="Z48" t="s">
        <v>1433</v>
      </c>
      <c r="AB48" t="s">
        <v>1452</v>
      </c>
      <c r="AC48" t="s">
        <v>1452</v>
      </c>
      <c r="AD48" t="s">
        <v>1433</v>
      </c>
      <c r="AF48" t="s">
        <v>1458</v>
      </c>
      <c r="AG48" t="s">
        <v>1458</v>
      </c>
      <c r="AH48" t="s">
        <v>1433</v>
      </c>
      <c r="AJ48" t="s">
        <v>1473</v>
      </c>
      <c r="AK48" t="s">
        <v>1473</v>
      </c>
      <c r="AL48" t="s">
        <v>1433</v>
      </c>
      <c r="AN48" t="s">
        <v>1458</v>
      </c>
      <c r="AO48" t="s">
        <v>1458</v>
      </c>
      <c r="AP48" t="s">
        <v>1433</v>
      </c>
      <c r="AR48" t="s">
        <v>1458</v>
      </c>
      <c r="AS48">
        <v>3.2000000000000002E-3</v>
      </c>
      <c r="AT48" t="s">
        <v>1433</v>
      </c>
      <c r="AV48" t="s">
        <v>1473</v>
      </c>
      <c r="AW48">
        <v>6.1000000000000004E-3</v>
      </c>
      <c r="AX48" t="s">
        <v>1433</v>
      </c>
      <c r="AZ48" t="s">
        <v>1450</v>
      </c>
      <c r="BA48">
        <v>9.1</v>
      </c>
      <c r="BB48" t="s">
        <v>1433</v>
      </c>
      <c r="BD48" t="s">
        <v>1473</v>
      </c>
      <c r="BE48">
        <v>6.2899999999999998E-2</v>
      </c>
      <c r="BF48" t="s">
        <v>1433</v>
      </c>
      <c r="BH48" t="s">
        <v>1494</v>
      </c>
      <c r="BI48" t="s">
        <v>1494</v>
      </c>
      <c r="BJ48" t="s">
        <v>1433</v>
      </c>
      <c r="BL48" t="s">
        <v>1473</v>
      </c>
      <c r="BM48" t="s">
        <v>1473</v>
      </c>
      <c r="BN48" t="s">
        <v>1433</v>
      </c>
      <c r="BP48" t="s">
        <v>1473</v>
      </c>
      <c r="BQ48" t="s">
        <v>1473</v>
      </c>
      <c r="BR48" t="s">
        <v>1433</v>
      </c>
      <c r="BT48" t="s">
        <v>1532</v>
      </c>
      <c r="BU48" t="s">
        <v>1532</v>
      </c>
      <c r="BV48" t="s">
        <v>1433</v>
      </c>
      <c r="BX48" t="s">
        <v>1458</v>
      </c>
      <c r="BY48">
        <v>8.4999999999999995E-4</v>
      </c>
      <c r="BZ48" t="s">
        <v>1433</v>
      </c>
      <c r="CB48" t="s">
        <v>1473</v>
      </c>
      <c r="CC48">
        <v>1.77E-2</v>
      </c>
      <c r="CD48" t="s">
        <v>1433</v>
      </c>
      <c r="CF48" t="s">
        <v>1473</v>
      </c>
      <c r="CG48">
        <v>1.0500000000000001E-2</v>
      </c>
      <c r="CH48" s="3" t="s">
        <v>1433</v>
      </c>
    </row>
    <row r="49" spans="1:86" x14ac:dyDescent="0.25">
      <c r="A49" t="s">
        <v>99</v>
      </c>
      <c r="B49" t="s">
        <v>3</v>
      </c>
      <c r="C49" t="s">
        <v>96</v>
      </c>
      <c r="D49" s="1">
        <v>43110.5</v>
      </c>
      <c r="E49" t="s">
        <v>227</v>
      </c>
      <c r="F49" t="s">
        <v>227</v>
      </c>
      <c r="G49" t="s">
        <v>192</v>
      </c>
      <c r="J49" t="s">
        <v>1433</v>
      </c>
      <c r="N49" t="s">
        <v>1433</v>
      </c>
      <c r="R49" t="s">
        <v>1433</v>
      </c>
      <c r="V49" t="s">
        <v>1433</v>
      </c>
      <c r="Z49" t="s">
        <v>1433</v>
      </c>
      <c r="AD49" t="s">
        <v>1433</v>
      </c>
      <c r="AH49" t="s">
        <v>1433</v>
      </c>
      <c r="AL49" t="s">
        <v>1433</v>
      </c>
      <c r="AP49" t="s">
        <v>1433</v>
      </c>
      <c r="AT49" t="s">
        <v>1433</v>
      </c>
      <c r="AX49" t="s">
        <v>1433</v>
      </c>
      <c r="BB49" t="s">
        <v>1433</v>
      </c>
      <c r="BF49" t="s">
        <v>1433</v>
      </c>
      <c r="BJ49" t="s">
        <v>1433</v>
      </c>
      <c r="BN49" t="s">
        <v>1433</v>
      </c>
      <c r="BR49" t="s">
        <v>1433</v>
      </c>
      <c r="BV49" t="s">
        <v>1433</v>
      </c>
      <c r="BZ49" t="s">
        <v>1433</v>
      </c>
      <c r="CD49" t="s">
        <v>1433</v>
      </c>
      <c r="CH49" s="3" t="s">
        <v>1433</v>
      </c>
    </row>
    <row r="50" spans="1:86" x14ac:dyDescent="0.25">
      <c r="A50" t="s">
        <v>99</v>
      </c>
      <c r="B50" t="s">
        <v>3</v>
      </c>
      <c r="C50" t="s">
        <v>97</v>
      </c>
      <c r="D50" s="1">
        <v>42958.381944444445</v>
      </c>
      <c r="E50" t="s">
        <v>216</v>
      </c>
      <c r="F50" t="s">
        <v>216</v>
      </c>
      <c r="G50" t="s">
        <v>192</v>
      </c>
      <c r="J50" t="s">
        <v>1433</v>
      </c>
      <c r="N50" t="s">
        <v>1433</v>
      </c>
      <c r="R50" t="s">
        <v>1433</v>
      </c>
      <c r="V50" t="s">
        <v>1433</v>
      </c>
      <c r="Z50" t="s">
        <v>1433</v>
      </c>
      <c r="AD50" t="s">
        <v>1433</v>
      </c>
      <c r="AH50" t="s">
        <v>1433</v>
      </c>
      <c r="AL50" t="s">
        <v>1433</v>
      </c>
      <c r="AP50" t="s">
        <v>1433</v>
      </c>
      <c r="AT50" t="s">
        <v>1433</v>
      </c>
      <c r="AX50" t="s">
        <v>1433</v>
      </c>
      <c r="BB50" t="s">
        <v>1433</v>
      </c>
      <c r="BF50" t="s">
        <v>1433</v>
      </c>
      <c r="BJ50" t="s">
        <v>1433</v>
      </c>
      <c r="BN50" t="s">
        <v>1433</v>
      </c>
      <c r="BR50" t="s">
        <v>1433</v>
      </c>
      <c r="BV50" t="s">
        <v>1433</v>
      </c>
      <c r="BZ50" t="s">
        <v>1433</v>
      </c>
      <c r="CD50" t="s">
        <v>1433</v>
      </c>
      <c r="CH50" s="3" t="s">
        <v>1433</v>
      </c>
    </row>
    <row r="51" spans="1:86" x14ac:dyDescent="0.25">
      <c r="A51" t="s">
        <v>99</v>
      </c>
      <c r="B51" t="s">
        <v>3</v>
      </c>
      <c r="C51" t="s">
        <v>97</v>
      </c>
      <c r="D51" s="1">
        <v>42991.444444444445</v>
      </c>
      <c r="E51" t="s">
        <v>218</v>
      </c>
      <c r="F51" t="s">
        <v>218</v>
      </c>
      <c r="G51" t="s">
        <v>192</v>
      </c>
      <c r="J51" t="s">
        <v>1433</v>
      </c>
      <c r="N51" t="s">
        <v>1433</v>
      </c>
      <c r="R51" t="s">
        <v>1433</v>
      </c>
      <c r="V51" t="s">
        <v>1433</v>
      </c>
      <c r="Z51" t="s">
        <v>1433</v>
      </c>
      <c r="AD51" t="s">
        <v>1433</v>
      </c>
      <c r="AH51" t="s">
        <v>1433</v>
      </c>
      <c r="AL51" t="s">
        <v>1433</v>
      </c>
      <c r="AP51" t="s">
        <v>1433</v>
      </c>
      <c r="AT51" t="s">
        <v>1433</v>
      </c>
      <c r="AX51" t="s">
        <v>1433</v>
      </c>
      <c r="BB51" t="s">
        <v>1433</v>
      </c>
      <c r="BF51" t="s">
        <v>1433</v>
      </c>
      <c r="BJ51" t="s">
        <v>1433</v>
      </c>
      <c r="BN51" t="s">
        <v>1433</v>
      </c>
      <c r="BR51" t="s">
        <v>1433</v>
      </c>
      <c r="BV51" t="s">
        <v>1433</v>
      </c>
      <c r="BZ51" t="s">
        <v>1433</v>
      </c>
      <c r="CD51" t="s">
        <v>1433</v>
      </c>
      <c r="CH51" s="3" t="s">
        <v>1433</v>
      </c>
    </row>
    <row r="52" spans="1:86" x14ac:dyDescent="0.25">
      <c r="A52" t="s">
        <v>99</v>
      </c>
      <c r="B52" t="s">
        <v>3</v>
      </c>
      <c r="C52" t="s">
        <v>97</v>
      </c>
      <c r="D52" s="1">
        <v>43018.527777777781</v>
      </c>
      <c r="E52" t="s">
        <v>221</v>
      </c>
      <c r="F52" t="s">
        <v>221</v>
      </c>
      <c r="G52" t="s">
        <v>192</v>
      </c>
      <c r="J52" t="s">
        <v>1433</v>
      </c>
      <c r="N52" t="s">
        <v>1433</v>
      </c>
      <c r="R52" t="s">
        <v>1433</v>
      </c>
      <c r="V52" t="s">
        <v>1433</v>
      </c>
      <c r="Z52" t="s">
        <v>1433</v>
      </c>
      <c r="AD52" t="s">
        <v>1433</v>
      </c>
      <c r="AH52" t="s">
        <v>1433</v>
      </c>
      <c r="AL52" t="s">
        <v>1433</v>
      </c>
      <c r="AP52" t="s">
        <v>1433</v>
      </c>
      <c r="AT52" t="s">
        <v>1433</v>
      </c>
      <c r="AX52" t="s">
        <v>1433</v>
      </c>
      <c r="BB52" t="s">
        <v>1433</v>
      </c>
      <c r="BF52" t="s">
        <v>1433</v>
      </c>
      <c r="BJ52" t="s">
        <v>1433</v>
      </c>
      <c r="BN52" t="s">
        <v>1433</v>
      </c>
      <c r="BR52" t="s">
        <v>1433</v>
      </c>
      <c r="BV52" t="s">
        <v>1433</v>
      </c>
      <c r="BZ52" t="s">
        <v>1433</v>
      </c>
      <c r="CD52" t="s">
        <v>1433</v>
      </c>
      <c r="CH52" s="3" t="s">
        <v>1433</v>
      </c>
    </row>
    <row r="53" spans="1:86" x14ac:dyDescent="0.25">
      <c r="A53" t="s">
        <v>99</v>
      </c>
      <c r="B53" t="s">
        <v>3</v>
      </c>
      <c r="C53" t="s">
        <v>97</v>
      </c>
      <c r="D53" s="1">
        <v>43049.59375</v>
      </c>
      <c r="E53" t="s">
        <v>222</v>
      </c>
      <c r="F53" t="s">
        <v>222</v>
      </c>
      <c r="G53" t="s">
        <v>192</v>
      </c>
      <c r="J53" t="s">
        <v>1433</v>
      </c>
      <c r="N53" t="s">
        <v>1433</v>
      </c>
      <c r="R53" t="s">
        <v>1433</v>
      </c>
      <c r="V53" t="s">
        <v>1433</v>
      </c>
      <c r="Z53" t="s">
        <v>1433</v>
      </c>
      <c r="AD53" t="s">
        <v>1433</v>
      </c>
      <c r="AH53" t="s">
        <v>1433</v>
      </c>
      <c r="AL53" t="s">
        <v>1433</v>
      </c>
      <c r="AP53" t="s">
        <v>1433</v>
      </c>
      <c r="AT53" t="s">
        <v>1433</v>
      </c>
      <c r="AX53" t="s">
        <v>1433</v>
      </c>
      <c r="BB53" t="s">
        <v>1433</v>
      </c>
      <c r="BF53" t="s">
        <v>1433</v>
      </c>
      <c r="BJ53" t="s">
        <v>1433</v>
      </c>
      <c r="BN53" t="s">
        <v>1433</v>
      </c>
      <c r="BR53" t="s">
        <v>1433</v>
      </c>
      <c r="BV53" t="s">
        <v>1433</v>
      </c>
      <c r="BZ53" t="s">
        <v>1433</v>
      </c>
      <c r="CD53" t="s">
        <v>1433</v>
      </c>
      <c r="CH53" s="3" t="s">
        <v>1433</v>
      </c>
    </row>
    <row r="54" spans="1:86" x14ac:dyDescent="0.25">
      <c r="A54" t="s">
        <v>99</v>
      </c>
      <c r="B54" t="s">
        <v>3</v>
      </c>
      <c r="C54" t="s">
        <v>97</v>
      </c>
      <c r="D54" s="1">
        <v>43077.388888888891</v>
      </c>
      <c r="E54" t="s">
        <v>224</v>
      </c>
      <c r="F54" t="s">
        <v>224</v>
      </c>
      <c r="G54" t="s">
        <v>192</v>
      </c>
      <c r="J54" t="s">
        <v>1433</v>
      </c>
      <c r="N54" t="s">
        <v>1433</v>
      </c>
      <c r="R54" t="s">
        <v>1433</v>
      </c>
      <c r="V54" t="s">
        <v>1433</v>
      </c>
      <c r="Z54" t="s">
        <v>1433</v>
      </c>
      <c r="AD54" t="s">
        <v>1433</v>
      </c>
      <c r="AH54" t="s">
        <v>1433</v>
      </c>
      <c r="AL54" t="s">
        <v>1433</v>
      </c>
      <c r="AP54" t="s">
        <v>1433</v>
      </c>
      <c r="AT54" t="s">
        <v>1433</v>
      </c>
      <c r="AX54" t="s">
        <v>1433</v>
      </c>
      <c r="BB54" t="s">
        <v>1433</v>
      </c>
      <c r="BF54" t="s">
        <v>1433</v>
      </c>
      <c r="BJ54" t="s">
        <v>1433</v>
      </c>
      <c r="BN54" t="s">
        <v>1433</v>
      </c>
      <c r="BR54" t="s">
        <v>1433</v>
      </c>
      <c r="BV54" t="s">
        <v>1433</v>
      </c>
      <c r="BZ54" t="s">
        <v>1433</v>
      </c>
      <c r="CD54" t="s">
        <v>1433</v>
      </c>
      <c r="CH54" s="3" t="s">
        <v>1433</v>
      </c>
    </row>
    <row r="55" spans="1:86" x14ac:dyDescent="0.25">
      <c r="A55" t="s">
        <v>99</v>
      </c>
      <c r="B55" t="s">
        <v>3</v>
      </c>
      <c r="C55" t="s">
        <v>97</v>
      </c>
      <c r="D55" s="1">
        <v>43110.5</v>
      </c>
      <c r="E55" t="s">
        <v>226</v>
      </c>
      <c r="F55" t="s">
        <v>226</v>
      </c>
      <c r="G55" t="s">
        <v>192</v>
      </c>
      <c r="J55" t="s">
        <v>1433</v>
      </c>
      <c r="N55" t="s">
        <v>1433</v>
      </c>
      <c r="R55" t="s">
        <v>1433</v>
      </c>
      <c r="V55" t="s">
        <v>1433</v>
      </c>
      <c r="Z55" t="s">
        <v>1433</v>
      </c>
      <c r="AD55" t="s">
        <v>1433</v>
      </c>
      <c r="AH55" t="s">
        <v>1433</v>
      </c>
      <c r="AL55" t="s">
        <v>1433</v>
      </c>
      <c r="AP55" t="s">
        <v>1433</v>
      </c>
      <c r="AT55" t="s">
        <v>1433</v>
      </c>
      <c r="AX55" t="s">
        <v>1433</v>
      </c>
      <c r="BB55" t="s">
        <v>1433</v>
      </c>
      <c r="BF55" t="s">
        <v>1433</v>
      </c>
      <c r="BJ55" t="s">
        <v>1433</v>
      </c>
      <c r="BN55" t="s">
        <v>1433</v>
      </c>
      <c r="BR55" t="s">
        <v>1433</v>
      </c>
      <c r="BV55" t="s">
        <v>1433</v>
      </c>
      <c r="BZ55" t="s">
        <v>1433</v>
      </c>
      <c r="CD55" t="s">
        <v>1433</v>
      </c>
      <c r="CH55" s="3" t="s">
        <v>1433</v>
      </c>
    </row>
    <row r="56" spans="1:86" x14ac:dyDescent="0.25">
      <c r="A56" t="s">
        <v>100</v>
      </c>
      <c r="B56" t="s">
        <v>4</v>
      </c>
      <c r="C56" t="s">
        <v>96</v>
      </c>
      <c r="D56" s="1">
        <v>42957.680555555555</v>
      </c>
      <c r="E56" t="s">
        <v>228</v>
      </c>
      <c r="F56" t="s">
        <v>228</v>
      </c>
      <c r="G56" t="s">
        <v>192</v>
      </c>
      <c r="H56" t="s">
        <v>1450</v>
      </c>
      <c r="I56">
        <v>9.2999999999999999E-2</v>
      </c>
      <c r="J56" t="s">
        <v>1433</v>
      </c>
      <c r="L56" t="s">
        <v>1456</v>
      </c>
      <c r="M56" t="s">
        <v>1456</v>
      </c>
      <c r="N56" t="s">
        <v>1433</v>
      </c>
      <c r="P56" t="s">
        <v>1469</v>
      </c>
      <c r="Q56" t="s">
        <v>1469</v>
      </c>
      <c r="R56" t="s">
        <v>1433</v>
      </c>
      <c r="T56">
        <v>3.4000000000000002E-2</v>
      </c>
      <c r="U56">
        <v>3.7999999999999999E-2</v>
      </c>
      <c r="V56" t="s">
        <v>1433</v>
      </c>
      <c r="X56" t="s">
        <v>1471</v>
      </c>
      <c r="Y56" t="s">
        <v>1471</v>
      </c>
      <c r="Z56" t="s">
        <v>1433</v>
      </c>
      <c r="AB56" t="s">
        <v>1472</v>
      </c>
      <c r="AC56" t="s">
        <v>1472</v>
      </c>
      <c r="AD56" t="s">
        <v>1433</v>
      </c>
      <c r="AF56" t="s">
        <v>1459</v>
      </c>
      <c r="AG56" t="s">
        <v>1459</v>
      </c>
      <c r="AH56" t="s">
        <v>1433</v>
      </c>
      <c r="AJ56" t="s">
        <v>1469</v>
      </c>
      <c r="AK56" t="s">
        <v>1469</v>
      </c>
      <c r="AL56" t="s">
        <v>1433</v>
      </c>
      <c r="AN56" t="s">
        <v>1456</v>
      </c>
      <c r="AO56" t="s">
        <v>1456</v>
      </c>
      <c r="AP56" t="s">
        <v>1433</v>
      </c>
      <c r="AR56" t="s">
        <v>1456</v>
      </c>
      <c r="AS56" t="s">
        <v>1456</v>
      </c>
      <c r="AT56" t="s">
        <v>1433</v>
      </c>
      <c r="AV56" t="s">
        <v>1469</v>
      </c>
      <c r="AW56" t="s">
        <v>1469</v>
      </c>
      <c r="AX56" t="s">
        <v>1433</v>
      </c>
      <c r="AZ56" t="s">
        <v>1487</v>
      </c>
      <c r="BA56">
        <v>0.17899999999999999</v>
      </c>
      <c r="BB56" t="s">
        <v>1433</v>
      </c>
      <c r="BD56" t="s">
        <v>1469</v>
      </c>
      <c r="BE56">
        <v>2.5000000000000001E-2</v>
      </c>
      <c r="BF56" t="s">
        <v>1433</v>
      </c>
      <c r="BH56" t="s">
        <v>1492</v>
      </c>
      <c r="BI56" t="s">
        <v>1499</v>
      </c>
      <c r="BJ56" t="s">
        <v>1433</v>
      </c>
      <c r="BL56" t="s">
        <v>1469</v>
      </c>
      <c r="BM56" t="s">
        <v>1469</v>
      </c>
      <c r="BN56" t="s">
        <v>1433</v>
      </c>
      <c r="BP56" t="s">
        <v>1469</v>
      </c>
      <c r="BQ56" t="s">
        <v>1469</v>
      </c>
      <c r="BR56" t="s">
        <v>1433</v>
      </c>
      <c r="BT56" t="s">
        <v>1469</v>
      </c>
      <c r="BU56" t="s">
        <v>1469</v>
      </c>
      <c r="BV56" t="s">
        <v>1433</v>
      </c>
      <c r="BX56" t="s">
        <v>1469</v>
      </c>
      <c r="BY56" t="s">
        <v>1469</v>
      </c>
      <c r="BZ56" t="s">
        <v>1433</v>
      </c>
      <c r="CB56" t="s">
        <v>1469</v>
      </c>
      <c r="CC56" t="s">
        <v>1469</v>
      </c>
      <c r="CD56" t="s">
        <v>1433</v>
      </c>
      <c r="CF56" t="s">
        <v>1469</v>
      </c>
      <c r="CG56" t="s">
        <v>1469</v>
      </c>
      <c r="CH56" s="3" t="s">
        <v>1433</v>
      </c>
    </row>
    <row r="57" spans="1:86" x14ac:dyDescent="0.25">
      <c r="A57" t="s">
        <v>100</v>
      </c>
      <c r="B57" t="s">
        <v>4</v>
      </c>
      <c r="C57" t="s">
        <v>96</v>
      </c>
      <c r="D57" s="1">
        <v>42957.680555555555</v>
      </c>
      <c r="E57" t="s">
        <v>229</v>
      </c>
      <c r="F57" t="s">
        <v>229</v>
      </c>
      <c r="G57" t="s">
        <v>192</v>
      </c>
      <c r="J57" t="s">
        <v>1433</v>
      </c>
      <c r="N57" t="s">
        <v>1433</v>
      </c>
      <c r="R57" t="s">
        <v>1433</v>
      </c>
      <c r="V57" t="s">
        <v>1433</v>
      </c>
      <c r="Z57" t="s">
        <v>1433</v>
      </c>
      <c r="AD57" t="s">
        <v>1433</v>
      </c>
      <c r="AH57" t="s">
        <v>1433</v>
      </c>
      <c r="AL57" t="s">
        <v>1433</v>
      </c>
      <c r="AP57" t="s">
        <v>1433</v>
      </c>
      <c r="AT57" t="s">
        <v>1433</v>
      </c>
      <c r="AX57" t="s">
        <v>1433</v>
      </c>
      <c r="BB57" t="s">
        <v>1433</v>
      </c>
      <c r="BF57" t="s">
        <v>1433</v>
      </c>
      <c r="BJ57" t="s">
        <v>1433</v>
      </c>
      <c r="BN57" t="s">
        <v>1433</v>
      </c>
      <c r="BR57" t="s">
        <v>1433</v>
      </c>
      <c r="BV57" t="s">
        <v>1433</v>
      </c>
      <c r="BZ57" t="s">
        <v>1433</v>
      </c>
      <c r="CD57" t="s">
        <v>1433</v>
      </c>
      <c r="CH57" s="3" t="s">
        <v>1433</v>
      </c>
    </row>
    <row r="58" spans="1:86" x14ac:dyDescent="0.25">
      <c r="A58" t="s">
        <v>100</v>
      </c>
      <c r="B58" t="s">
        <v>4</v>
      </c>
      <c r="C58" t="s">
        <v>96</v>
      </c>
      <c r="D58" s="1">
        <v>42990.465277777781</v>
      </c>
      <c r="E58" t="s">
        <v>230</v>
      </c>
      <c r="F58" t="s">
        <v>230</v>
      </c>
      <c r="G58" t="s">
        <v>192</v>
      </c>
      <c r="H58" t="s">
        <v>1450</v>
      </c>
      <c r="I58" t="s">
        <v>1450</v>
      </c>
      <c r="J58" t="s">
        <v>1433</v>
      </c>
      <c r="L58" t="s">
        <v>1456</v>
      </c>
      <c r="M58" t="s">
        <v>1456</v>
      </c>
      <c r="N58" t="s">
        <v>1433</v>
      </c>
      <c r="P58" t="s">
        <v>1469</v>
      </c>
      <c r="Q58" t="s">
        <v>1469</v>
      </c>
      <c r="R58" t="s">
        <v>1433</v>
      </c>
      <c r="T58">
        <v>4.2000000000000003E-2</v>
      </c>
      <c r="U58">
        <v>4.3999999999999997E-2</v>
      </c>
      <c r="V58" t="s">
        <v>1433</v>
      </c>
      <c r="X58" t="s">
        <v>1471</v>
      </c>
      <c r="Y58" t="s">
        <v>1471</v>
      </c>
      <c r="Z58" t="s">
        <v>1433</v>
      </c>
      <c r="AB58" t="s">
        <v>1472</v>
      </c>
      <c r="AC58" t="s">
        <v>1472</v>
      </c>
      <c r="AD58" t="s">
        <v>1433</v>
      </c>
      <c r="AF58" t="s">
        <v>1459</v>
      </c>
      <c r="AG58" t="s">
        <v>1459</v>
      </c>
      <c r="AH58" t="s">
        <v>1433</v>
      </c>
      <c r="AJ58" t="s">
        <v>1469</v>
      </c>
      <c r="AK58" t="s">
        <v>1469</v>
      </c>
      <c r="AL58" t="s">
        <v>1433</v>
      </c>
      <c r="AN58" t="s">
        <v>1456</v>
      </c>
      <c r="AO58" t="s">
        <v>1456</v>
      </c>
      <c r="AP58" t="s">
        <v>1433</v>
      </c>
      <c r="AR58" t="s">
        <v>1456</v>
      </c>
      <c r="AS58" t="s">
        <v>1456</v>
      </c>
      <c r="AT58" t="s">
        <v>1433</v>
      </c>
      <c r="AV58" t="s">
        <v>1469</v>
      </c>
      <c r="AW58" t="s">
        <v>1469</v>
      </c>
      <c r="AX58" t="s">
        <v>1433</v>
      </c>
      <c r="AZ58" t="s">
        <v>1487</v>
      </c>
      <c r="BA58">
        <v>0.17599999999999999</v>
      </c>
      <c r="BB58" t="s">
        <v>1433</v>
      </c>
      <c r="BD58">
        <v>1.4E-2</v>
      </c>
      <c r="BE58">
        <v>3.3000000000000002E-2</v>
      </c>
      <c r="BF58" t="s">
        <v>1433</v>
      </c>
      <c r="BH58" t="s">
        <v>1492</v>
      </c>
      <c r="BI58" t="s">
        <v>1499</v>
      </c>
      <c r="BJ58" t="s">
        <v>1433</v>
      </c>
      <c r="BL58" t="s">
        <v>1469</v>
      </c>
      <c r="BM58" t="s">
        <v>1469</v>
      </c>
      <c r="BN58" t="s">
        <v>1433</v>
      </c>
      <c r="BP58" t="s">
        <v>1469</v>
      </c>
      <c r="BQ58" t="s">
        <v>1469</v>
      </c>
      <c r="BR58" t="s">
        <v>1433</v>
      </c>
      <c r="BT58" t="s">
        <v>1469</v>
      </c>
      <c r="BU58" t="s">
        <v>1469</v>
      </c>
      <c r="BV58" t="s">
        <v>1433</v>
      </c>
      <c r="BX58" t="s">
        <v>1469</v>
      </c>
      <c r="BY58" t="s">
        <v>1469</v>
      </c>
      <c r="BZ58" t="s">
        <v>1433</v>
      </c>
      <c r="CB58" t="s">
        <v>1469</v>
      </c>
      <c r="CC58" t="s">
        <v>1469</v>
      </c>
      <c r="CD58" t="s">
        <v>1433</v>
      </c>
      <c r="CF58" t="s">
        <v>1469</v>
      </c>
      <c r="CG58" t="s">
        <v>1469</v>
      </c>
      <c r="CH58" s="3" t="s">
        <v>1433</v>
      </c>
    </row>
    <row r="59" spans="1:86" x14ac:dyDescent="0.25">
      <c r="A59" t="s">
        <v>100</v>
      </c>
      <c r="B59" t="s">
        <v>4</v>
      </c>
      <c r="C59" t="s">
        <v>96</v>
      </c>
      <c r="D59" s="1">
        <v>42990.467361111114</v>
      </c>
      <c r="E59" t="s">
        <v>231</v>
      </c>
      <c r="F59" t="s">
        <v>231</v>
      </c>
      <c r="G59" t="s">
        <v>192</v>
      </c>
      <c r="J59" t="s">
        <v>1433</v>
      </c>
      <c r="N59" t="s">
        <v>1433</v>
      </c>
      <c r="R59" t="s">
        <v>1433</v>
      </c>
      <c r="V59" t="s">
        <v>1433</v>
      </c>
      <c r="Z59" t="s">
        <v>1433</v>
      </c>
      <c r="AD59" t="s">
        <v>1433</v>
      </c>
      <c r="AH59" t="s">
        <v>1433</v>
      </c>
      <c r="AL59" t="s">
        <v>1433</v>
      </c>
      <c r="AP59" t="s">
        <v>1433</v>
      </c>
      <c r="AT59" t="s">
        <v>1433</v>
      </c>
      <c r="AX59" t="s">
        <v>1433</v>
      </c>
      <c r="BB59" t="s">
        <v>1433</v>
      </c>
      <c r="BF59" t="s">
        <v>1433</v>
      </c>
      <c r="BJ59" t="s">
        <v>1433</v>
      </c>
      <c r="BN59" t="s">
        <v>1433</v>
      </c>
      <c r="BR59" t="s">
        <v>1433</v>
      </c>
      <c r="BV59" t="s">
        <v>1433</v>
      </c>
      <c r="BZ59" t="s">
        <v>1433</v>
      </c>
      <c r="CD59" t="s">
        <v>1433</v>
      </c>
      <c r="CH59" s="3" t="s">
        <v>1433</v>
      </c>
    </row>
    <row r="60" spans="1:86" x14ac:dyDescent="0.25">
      <c r="A60" t="s">
        <v>100</v>
      </c>
      <c r="B60" t="s">
        <v>4</v>
      </c>
      <c r="C60" t="s">
        <v>96</v>
      </c>
      <c r="D60" s="1">
        <v>43014.400000000001</v>
      </c>
      <c r="E60" t="s">
        <v>232</v>
      </c>
      <c r="F60" t="s">
        <v>232</v>
      </c>
      <c r="G60" t="s">
        <v>192</v>
      </c>
      <c r="J60" t="s">
        <v>1433</v>
      </c>
      <c r="N60" t="s">
        <v>1433</v>
      </c>
      <c r="R60" t="s">
        <v>1433</v>
      </c>
      <c r="V60" t="s">
        <v>1433</v>
      </c>
      <c r="Z60" t="s">
        <v>1433</v>
      </c>
      <c r="AD60" t="s">
        <v>1433</v>
      </c>
      <c r="AH60" t="s">
        <v>1433</v>
      </c>
      <c r="AL60" t="s">
        <v>1433</v>
      </c>
      <c r="AP60" t="s">
        <v>1433</v>
      </c>
      <c r="AT60" t="s">
        <v>1433</v>
      </c>
      <c r="AX60" t="s">
        <v>1433</v>
      </c>
      <c r="BB60" t="s">
        <v>1433</v>
      </c>
      <c r="BF60" t="s">
        <v>1433</v>
      </c>
      <c r="BJ60" t="s">
        <v>1433</v>
      </c>
      <c r="BN60" t="s">
        <v>1433</v>
      </c>
      <c r="BR60" t="s">
        <v>1433</v>
      </c>
      <c r="BV60" t="s">
        <v>1433</v>
      </c>
      <c r="BZ60" t="s">
        <v>1433</v>
      </c>
      <c r="CD60" t="s">
        <v>1433</v>
      </c>
      <c r="CH60" s="3" t="s">
        <v>1433</v>
      </c>
    </row>
    <row r="61" spans="1:86" x14ac:dyDescent="0.25">
      <c r="A61" t="s">
        <v>100</v>
      </c>
      <c r="B61" t="s">
        <v>4</v>
      </c>
      <c r="C61" t="s">
        <v>96</v>
      </c>
      <c r="D61" s="1">
        <v>43014.400000000001</v>
      </c>
      <c r="E61" t="s">
        <v>233</v>
      </c>
      <c r="F61" t="s">
        <v>233</v>
      </c>
      <c r="G61" t="s">
        <v>192</v>
      </c>
      <c r="H61" t="s">
        <v>1450</v>
      </c>
      <c r="I61">
        <v>0.45</v>
      </c>
      <c r="J61" t="s">
        <v>1433</v>
      </c>
      <c r="L61" t="s">
        <v>1456</v>
      </c>
      <c r="M61" t="s">
        <v>1456</v>
      </c>
      <c r="N61" t="s">
        <v>1433</v>
      </c>
      <c r="P61" t="s">
        <v>1469</v>
      </c>
      <c r="Q61" t="s">
        <v>1469</v>
      </c>
      <c r="R61" t="s">
        <v>1433</v>
      </c>
      <c r="T61">
        <v>4.2000000000000003E-2</v>
      </c>
      <c r="U61">
        <v>0.05</v>
      </c>
      <c r="V61" t="s">
        <v>1433</v>
      </c>
      <c r="X61" t="s">
        <v>1471</v>
      </c>
      <c r="Y61" t="s">
        <v>1471</v>
      </c>
      <c r="Z61" t="s">
        <v>1433</v>
      </c>
      <c r="AB61" t="s">
        <v>1472</v>
      </c>
      <c r="AC61" t="s">
        <v>1472</v>
      </c>
      <c r="AD61" t="s">
        <v>1433</v>
      </c>
      <c r="AF61" t="s">
        <v>1459</v>
      </c>
      <c r="AG61" t="s">
        <v>1459</v>
      </c>
      <c r="AH61" t="s">
        <v>1433</v>
      </c>
      <c r="AJ61" t="s">
        <v>1469</v>
      </c>
      <c r="AK61" t="s">
        <v>1469</v>
      </c>
      <c r="AL61" t="s">
        <v>1433</v>
      </c>
      <c r="AN61" t="s">
        <v>1456</v>
      </c>
      <c r="AO61" t="s">
        <v>1456</v>
      </c>
      <c r="AP61" t="s">
        <v>1433</v>
      </c>
      <c r="AR61" t="s">
        <v>1456</v>
      </c>
      <c r="AS61" t="s">
        <v>1456</v>
      </c>
      <c r="AT61" t="s">
        <v>1433</v>
      </c>
      <c r="AV61" t="s">
        <v>1469</v>
      </c>
      <c r="AW61" t="s">
        <v>1469</v>
      </c>
      <c r="AX61" t="s">
        <v>1433</v>
      </c>
      <c r="AZ61" t="s">
        <v>1487</v>
      </c>
      <c r="BA61">
        <v>0.91600000000000004</v>
      </c>
      <c r="BB61" t="s">
        <v>1433</v>
      </c>
      <c r="BD61">
        <v>1.4999999999999999E-2</v>
      </c>
      <c r="BE61">
        <v>7.3999999999999996E-2</v>
      </c>
      <c r="BF61" t="s">
        <v>1433</v>
      </c>
      <c r="BI61" t="s">
        <v>1499</v>
      </c>
      <c r="BJ61" t="s">
        <v>1433</v>
      </c>
      <c r="BL61" t="s">
        <v>1469</v>
      </c>
      <c r="BM61" t="s">
        <v>1469</v>
      </c>
      <c r="BN61" t="s">
        <v>1433</v>
      </c>
      <c r="BP61" t="s">
        <v>1469</v>
      </c>
      <c r="BQ61" t="s">
        <v>1469</v>
      </c>
      <c r="BR61" t="s">
        <v>1433</v>
      </c>
      <c r="BT61" t="s">
        <v>1469</v>
      </c>
      <c r="BU61" t="s">
        <v>1469</v>
      </c>
      <c r="BV61" t="s">
        <v>1433</v>
      </c>
      <c r="BX61" t="s">
        <v>1469</v>
      </c>
      <c r="BY61" t="s">
        <v>1469</v>
      </c>
      <c r="BZ61" t="s">
        <v>1433</v>
      </c>
      <c r="CB61" t="s">
        <v>1469</v>
      </c>
      <c r="CC61" t="s">
        <v>1469</v>
      </c>
      <c r="CD61" t="s">
        <v>1433</v>
      </c>
      <c r="CF61" t="s">
        <v>1469</v>
      </c>
      <c r="CG61">
        <v>1.2999999999999999E-2</v>
      </c>
      <c r="CH61" s="3" t="s">
        <v>1433</v>
      </c>
    </row>
    <row r="62" spans="1:86" x14ac:dyDescent="0.25">
      <c r="A62" t="s">
        <v>100</v>
      </c>
      <c r="B62" t="s">
        <v>4</v>
      </c>
      <c r="C62" t="s">
        <v>96</v>
      </c>
      <c r="D62" s="1">
        <v>43048.409722222219</v>
      </c>
      <c r="E62" t="s">
        <v>234</v>
      </c>
      <c r="F62" t="s">
        <v>234</v>
      </c>
      <c r="G62" t="s">
        <v>192</v>
      </c>
      <c r="H62" t="s">
        <v>1450</v>
      </c>
      <c r="I62">
        <v>1.1000000000000001</v>
      </c>
      <c r="J62" t="s">
        <v>1433</v>
      </c>
      <c r="L62" t="s">
        <v>1456</v>
      </c>
      <c r="M62" t="s">
        <v>1456</v>
      </c>
      <c r="N62" t="s">
        <v>1433</v>
      </c>
      <c r="P62" t="s">
        <v>1469</v>
      </c>
      <c r="Q62" t="s">
        <v>1469</v>
      </c>
      <c r="R62" t="s">
        <v>1433</v>
      </c>
      <c r="T62">
        <v>3.9E-2</v>
      </c>
      <c r="U62">
        <v>7.9000000000000001E-2</v>
      </c>
      <c r="V62" t="s">
        <v>1433</v>
      </c>
      <c r="X62" t="s">
        <v>1471</v>
      </c>
      <c r="Y62" t="s">
        <v>1471</v>
      </c>
      <c r="Z62" t="s">
        <v>1433</v>
      </c>
      <c r="AB62" t="s">
        <v>1472</v>
      </c>
      <c r="AC62" t="s">
        <v>1472</v>
      </c>
      <c r="AD62" t="s">
        <v>1433</v>
      </c>
      <c r="AF62" t="s">
        <v>1459</v>
      </c>
      <c r="AG62" t="s">
        <v>1459</v>
      </c>
      <c r="AH62" t="s">
        <v>1433</v>
      </c>
      <c r="AJ62" t="s">
        <v>1469</v>
      </c>
      <c r="AK62" t="s">
        <v>1469</v>
      </c>
      <c r="AL62" t="s">
        <v>1433</v>
      </c>
      <c r="AN62" t="s">
        <v>1456</v>
      </c>
      <c r="AO62" t="s">
        <v>1456</v>
      </c>
      <c r="AP62" t="s">
        <v>1433</v>
      </c>
      <c r="AR62" t="s">
        <v>1456</v>
      </c>
      <c r="AS62" t="s">
        <v>1456</v>
      </c>
      <c r="AT62" t="s">
        <v>1433</v>
      </c>
      <c r="AV62" t="s">
        <v>1469</v>
      </c>
      <c r="AW62" t="s">
        <v>1469</v>
      </c>
      <c r="AX62" t="s">
        <v>1433</v>
      </c>
      <c r="AZ62" t="s">
        <v>1487</v>
      </c>
      <c r="BA62">
        <v>2</v>
      </c>
      <c r="BB62" t="s">
        <v>1433</v>
      </c>
      <c r="BD62">
        <v>2.7E-2</v>
      </c>
      <c r="BE62">
        <v>8.4000000000000005E-2</v>
      </c>
      <c r="BF62" t="s">
        <v>1433</v>
      </c>
      <c r="BI62" t="s">
        <v>1499</v>
      </c>
      <c r="BJ62" t="s">
        <v>1433</v>
      </c>
      <c r="BL62" t="s">
        <v>1469</v>
      </c>
      <c r="BM62" t="s">
        <v>1469</v>
      </c>
      <c r="BN62" t="s">
        <v>1433</v>
      </c>
      <c r="BP62" t="s">
        <v>1469</v>
      </c>
      <c r="BQ62" t="s">
        <v>1469</v>
      </c>
      <c r="BR62" t="s">
        <v>1433</v>
      </c>
      <c r="BT62" t="s">
        <v>1469</v>
      </c>
      <c r="BU62" t="s">
        <v>1469</v>
      </c>
      <c r="BV62" t="s">
        <v>1433</v>
      </c>
      <c r="BX62" t="s">
        <v>1469</v>
      </c>
      <c r="BY62" t="s">
        <v>1469</v>
      </c>
      <c r="BZ62" t="s">
        <v>1433</v>
      </c>
      <c r="CB62" t="s">
        <v>1469</v>
      </c>
      <c r="CC62" t="s">
        <v>1469</v>
      </c>
      <c r="CD62" t="s">
        <v>1433</v>
      </c>
      <c r="CF62" t="s">
        <v>1469</v>
      </c>
      <c r="CG62" t="s">
        <v>1469</v>
      </c>
      <c r="CH62" s="3" t="s">
        <v>1433</v>
      </c>
    </row>
    <row r="63" spans="1:86" x14ac:dyDescent="0.25">
      <c r="A63" t="s">
        <v>100</v>
      </c>
      <c r="B63" t="s">
        <v>4</v>
      </c>
      <c r="C63" t="s">
        <v>96</v>
      </c>
      <c r="D63" s="1">
        <v>43048.418055555558</v>
      </c>
      <c r="E63" t="s">
        <v>235</v>
      </c>
      <c r="F63" t="s">
        <v>235</v>
      </c>
      <c r="G63" t="s">
        <v>192</v>
      </c>
      <c r="J63" t="s">
        <v>1433</v>
      </c>
      <c r="N63" t="s">
        <v>1433</v>
      </c>
      <c r="R63" t="s">
        <v>1433</v>
      </c>
      <c r="V63" t="s">
        <v>1433</v>
      </c>
      <c r="Z63" t="s">
        <v>1433</v>
      </c>
      <c r="AD63" t="s">
        <v>1433</v>
      </c>
      <c r="AH63" t="s">
        <v>1433</v>
      </c>
      <c r="AL63" t="s">
        <v>1433</v>
      </c>
      <c r="AP63" t="s">
        <v>1433</v>
      </c>
      <c r="AT63" t="s">
        <v>1433</v>
      </c>
      <c r="AX63" t="s">
        <v>1433</v>
      </c>
      <c r="BB63" t="s">
        <v>1433</v>
      </c>
      <c r="BF63" t="s">
        <v>1433</v>
      </c>
      <c r="BJ63" t="s">
        <v>1433</v>
      </c>
      <c r="BN63" t="s">
        <v>1433</v>
      </c>
      <c r="BR63" t="s">
        <v>1433</v>
      </c>
      <c r="BV63" t="s">
        <v>1433</v>
      </c>
      <c r="BZ63" t="s">
        <v>1433</v>
      </c>
      <c r="CD63" t="s">
        <v>1433</v>
      </c>
      <c r="CH63" s="3" t="s">
        <v>1433</v>
      </c>
    </row>
    <row r="64" spans="1:86" x14ac:dyDescent="0.25">
      <c r="A64" t="s">
        <v>100</v>
      </c>
      <c r="B64" t="s">
        <v>4</v>
      </c>
      <c r="C64" t="s">
        <v>96</v>
      </c>
      <c r="D64" s="1">
        <v>43076.388888888891</v>
      </c>
      <c r="E64" t="s">
        <v>236</v>
      </c>
      <c r="F64" t="s">
        <v>236</v>
      </c>
      <c r="G64" t="s">
        <v>192</v>
      </c>
      <c r="H64">
        <v>0.05</v>
      </c>
      <c r="I64">
        <v>29</v>
      </c>
      <c r="J64" t="s">
        <v>1433</v>
      </c>
      <c r="L64" t="s">
        <v>1457</v>
      </c>
      <c r="M64" t="s">
        <v>1457</v>
      </c>
      <c r="N64" t="s">
        <v>1433</v>
      </c>
      <c r="P64" t="s">
        <v>1457</v>
      </c>
      <c r="Q64">
        <v>8.0000000000000004E-4</v>
      </c>
      <c r="R64" t="s">
        <v>1433</v>
      </c>
      <c r="T64">
        <v>0.01</v>
      </c>
      <c r="U64">
        <v>0.17499999999999999</v>
      </c>
      <c r="V64" t="s">
        <v>1433</v>
      </c>
      <c r="X64" t="s">
        <v>1457</v>
      </c>
      <c r="Y64" t="s">
        <v>1457</v>
      </c>
      <c r="Z64" t="s">
        <v>1433</v>
      </c>
      <c r="AB64" t="s">
        <v>1452</v>
      </c>
      <c r="AC64" t="s">
        <v>1452</v>
      </c>
      <c r="AD64" t="s">
        <v>1433</v>
      </c>
      <c r="AF64" t="s">
        <v>1457</v>
      </c>
      <c r="AG64" t="s">
        <v>1457</v>
      </c>
      <c r="AH64" t="s">
        <v>1433</v>
      </c>
      <c r="AJ64" t="s">
        <v>1456</v>
      </c>
      <c r="AK64">
        <v>3.4000000000000002E-2</v>
      </c>
      <c r="AL64" t="s">
        <v>1433</v>
      </c>
      <c r="AN64" t="s">
        <v>1457</v>
      </c>
      <c r="AO64">
        <v>5.8999999999999999E-3</v>
      </c>
      <c r="AP64" t="s">
        <v>1433</v>
      </c>
      <c r="AR64" t="s">
        <v>1457</v>
      </c>
      <c r="AS64">
        <v>1.2999999999999999E-2</v>
      </c>
      <c r="AT64" t="s">
        <v>1433</v>
      </c>
      <c r="AV64" t="s">
        <v>1456</v>
      </c>
      <c r="AW64">
        <v>4.5999999999999999E-2</v>
      </c>
      <c r="AX64" t="s">
        <v>1433</v>
      </c>
      <c r="AZ64" t="s">
        <v>1450</v>
      </c>
      <c r="BA64">
        <v>51</v>
      </c>
      <c r="BB64" t="s">
        <v>1433</v>
      </c>
      <c r="BD64" t="s">
        <v>1456</v>
      </c>
      <c r="BE64">
        <v>0.40500000000000003</v>
      </c>
      <c r="BF64" t="s">
        <v>1433</v>
      </c>
      <c r="BH64" t="s">
        <v>1493</v>
      </c>
      <c r="BI64" t="s">
        <v>1493</v>
      </c>
      <c r="BJ64" t="s">
        <v>1433</v>
      </c>
      <c r="BL64" t="s">
        <v>1456</v>
      </c>
      <c r="BM64" t="s">
        <v>1456</v>
      </c>
      <c r="BN64" t="s">
        <v>1433</v>
      </c>
      <c r="BP64" t="s">
        <v>1456</v>
      </c>
      <c r="BQ64" t="s">
        <v>1456</v>
      </c>
      <c r="BR64" t="s">
        <v>1433</v>
      </c>
      <c r="BT64" t="s">
        <v>1531</v>
      </c>
      <c r="BU64" t="s">
        <v>1531</v>
      </c>
      <c r="BV64" t="s">
        <v>1433</v>
      </c>
      <c r="BX64" t="s">
        <v>1457</v>
      </c>
      <c r="BY64">
        <v>4.1999999999999997E-3</v>
      </c>
      <c r="BZ64" t="s">
        <v>1433</v>
      </c>
      <c r="CB64" t="s">
        <v>1456</v>
      </c>
      <c r="CC64">
        <v>8.2000000000000003E-2</v>
      </c>
      <c r="CD64" t="s">
        <v>1433</v>
      </c>
      <c r="CF64">
        <v>1.2E-2</v>
      </c>
      <c r="CG64">
        <v>5.5E-2</v>
      </c>
      <c r="CH64" s="3" t="s">
        <v>1433</v>
      </c>
    </row>
    <row r="65" spans="1:86" x14ac:dyDescent="0.25">
      <c r="A65" t="s">
        <v>100</v>
      </c>
      <c r="B65" t="s">
        <v>4</v>
      </c>
      <c r="C65" t="s">
        <v>96</v>
      </c>
      <c r="D65" s="1">
        <v>43076.392361111109</v>
      </c>
      <c r="E65" t="s">
        <v>237</v>
      </c>
      <c r="F65" t="s">
        <v>237</v>
      </c>
      <c r="G65" t="s">
        <v>192</v>
      </c>
      <c r="J65" t="s">
        <v>1433</v>
      </c>
      <c r="N65" t="s">
        <v>1433</v>
      </c>
      <c r="R65" t="s">
        <v>1433</v>
      </c>
      <c r="V65" t="s">
        <v>1433</v>
      </c>
      <c r="Z65" t="s">
        <v>1433</v>
      </c>
      <c r="AD65" t="s">
        <v>1433</v>
      </c>
      <c r="AH65" t="s">
        <v>1433</v>
      </c>
      <c r="AL65" t="s">
        <v>1433</v>
      </c>
      <c r="AP65" t="s">
        <v>1433</v>
      </c>
      <c r="AT65" t="s">
        <v>1433</v>
      </c>
      <c r="AX65" t="s">
        <v>1433</v>
      </c>
      <c r="BB65" t="s">
        <v>1433</v>
      </c>
      <c r="BF65" t="s">
        <v>1433</v>
      </c>
      <c r="BJ65" t="s">
        <v>1433</v>
      </c>
      <c r="BN65" t="s">
        <v>1433</v>
      </c>
      <c r="BR65" t="s">
        <v>1433</v>
      </c>
      <c r="BV65" t="s">
        <v>1433</v>
      </c>
      <c r="BZ65" t="s">
        <v>1433</v>
      </c>
      <c r="CD65" t="s">
        <v>1433</v>
      </c>
      <c r="CH65" s="3" t="s">
        <v>1433</v>
      </c>
    </row>
    <row r="66" spans="1:86" x14ac:dyDescent="0.25">
      <c r="A66" t="s">
        <v>100</v>
      </c>
      <c r="B66" t="s">
        <v>4</v>
      </c>
      <c r="C66" t="s">
        <v>96</v>
      </c>
      <c r="D66" s="1">
        <v>43110.430555555555</v>
      </c>
      <c r="E66" t="s">
        <v>238</v>
      </c>
      <c r="F66" t="s">
        <v>238</v>
      </c>
      <c r="G66" t="s">
        <v>192</v>
      </c>
      <c r="H66" t="s">
        <v>1451</v>
      </c>
      <c r="I66">
        <v>3.4</v>
      </c>
      <c r="J66" t="s">
        <v>1433</v>
      </c>
      <c r="L66" t="s">
        <v>1458</v>
      </c>
      <c r="M66" t="s">
        <v>1458</v>
      </c>
      <c r="N66" t="s">
        <v>1433</v>
      </c>
      <c r="P66" t="s">
        <v>1458</v>
      </c>
      <c r="Q66" t="s">
        <v>1458</v>
      </c>
      <c r="R66" t="s">
        <v>1433</v>
      </c>
      <c r="T66">
        <v>2.1100000000000001E-2</v>
      </c>
      <c r="U66">
        <v>6.7299999999999999E-2</v>
      </c>
      <c r="V66" t="s">
        <v>1433</v>
      </c>
      <c r="X66" t="s">
        <v>1458</v>
      </c>
      <c r="Y66" t="s">
        <v>1458</v>
      </c>
      <c r="Z66" t="s">
        <v>1433</v>
      </c>
      <c r="AB66" t="s">
        <v>1452</v>
      </c>
      <c r="AC66" t="s">
        <v>1452</v>
      </c>
      <c r="AD66" t="s">
        <v>1433</v>
      </c>
      <c r="AF66" t="s">
        <v>1458</v>
      </c>
      <c r="AG66" t="s">
        <v>1458</v>
      </c>
      <c r="AH66" t="s">
        <v>1433</v>
      </c>
      <c r="AJ66" t="s">
        <v>1473</v>
      </c>
      <c r="AK66" t="s">
        <v>1473</v>
      </c>
      <c r="AL66" t="s">
        <v>1433</v>
      </c>
      <c r="AN66" t="s">
        <v>1458</v>
      </c>
      <c r="AO66" t="s">
        <v>1458</v>
      </c>
      <c r="AP66" t="s">
        <v>1433</v>
      </c>
      <c r="AR66" t="s">
        <v>1458</v>
      </c>
      <c r="AS66">
        <v>2.0500000000000002E-3</v>
      </c>
      <c r="AT66" t="s">
        <v>1433</v>
      </c>
      <c r="AV66" t="s">
        <v>1473</v>
      </c>
      <c r="AW66" t="s">
        <v>1473</v>
      </c>
      <c r="AX66" t="s">
        <v>1433</v>
      </c>
      <c r="AZ66" t="s">
        <v>1450</v>
      </c>
      <c r="BA66">
        <v>7.1</v>
      </c>
      <c r="BB66" t="s">
        <v>1433</v>
      </c>
      <c r="BD66" t="s">
        <v>1473</v>
      </c>
      <c r="BE66">
        <v>7.9500000000000001E-2</v>
      </c>
      <c r="BF66" t="s">
        <v>1433</v>
      </c>
      <c r="BH66" t="s">
        <v>1494</v>
      </c>
      <c r="BI66" t="s">
        <v>1494</v>
      </c>
      <c r="BJ66" t="s">
        <v>1433</v>
      </c>
      <c r="BL66" t="s">
        <v>1473</v>
      </c>
      <c r="BM66" t="s">
        <v>1473</v>
      </c>
      <c r="BN66" t="s">
        <v>1433</v>
      </c>
      <c r="BP66" t="s">
        <v>1473</v>
      </c>
      <c r="BQ66" t="s">
        <v>1473</v>
      </c>
      <c r="BR66" t="s">
        <v>1433</v>
      </c>
      <c r="BT66" t="s">
        <v>1532</v>
      </c>
      <c r="BU66" t="s">
        <v>1532</v>
      </c>
      <c r="BV66" t="s">
        <v>1433</v>
      </c>
      <c r="BX66" t="s">
        <v>1458</v>
      </c>
      <c r="BY66" t="s">
        <v>1458</v>
      </c>
      <c r="BZ66" t="s">
        <v>1433</v>
      </c>
      <c r="CB66" t="s">
        <v>1473</v>
      </c>
      <c r="CC66">
        <v>1.1900000000000001E-2</v>
      </c>
      <c r="CD66" t="s">
        <v>1433</v>
      </c>
      <c r="CF66" t="s">
        <v>1473</v>
      </c>
      <c r="CG66" t="s">
        <v>1473</v>
      </c>
      <c r="CH66" s="3" t="s">
        <v>1433</v>
      </c>
    </row>
    <row r="67" spans="1:86" x14ac:dyDescent="0.25">
      <c r="A67" t="s">
        <v>100</v>
      </c>
      <c r="B67" t="s">
        <v>4</v>
      </c>
      <c r="C67" t="s">
        <v>96</v>
      </c>
      <c r="D67" s="1">
        <v>43110.431250000001</v>
      </c>
      <c r="E67" t="s">
        <v>239</v>
      </c>
      <c r="F67" t="s">
        <v>239</v>
      </c>
      <c r="G67" t="s">
        <v>192</v>
      </c>
      <c r="J67" t="s">
        <v>1433</v>
      </c>
      <c r="N67" t="s">
        <v>1433</v>
      </c>
      <c r="R67" t="s">
        <v>1433</v>
      </c>
      <c r="V67" t="s">
        <v>1433</v>
      </c>
      <c r="Z67" t="s">
        <v>1433</v>
      </c>
      <c r="AD67" t="s">
        <v>1433</v>
      </c>
      <c r="AH67" t="s">
        <v>1433</v>
      </c>
      <c r="AL67" t="s">
        <v>1433</v>
      </c>
      <c r="AP67" t="s">
        <v>1433</v>
      </c>
      <c r="AT67" t="s">
        <v>1433</v>
      </c>
      <c r="AX67" t="s">
        <v>1433</v>
      </c>
      <c r="BB67" t="s">
        <v>1433</v>
      </c>
      <c r="BF67" t="s">
        <v>1433</v>
      </c>
      <c r="BJ67" t="s">
        <v>1433</v>
      </c>
      <c r="BN67" t="s">
        <v>1433</v>
      </c>
      <c r="BR67" t="s">
        <v>1433</v>
      </c>
      <c r="BV67" t="s">
        <v>1433</v>
      </c>
      <c r="BZ67" t="s">
        <v>1433</v>
      </c>
      <c r="CD67" t="s">
        <v>1433</v>
      </c>
      <c r="CH67" s="3" t="s">
        <v>1433</v>
      </c>
    </row>
    <row r="68" spans="1:86" x14ac:dyDescent="0.25">
      <c r="A68" t="s">
        <v>100</v>
      </c>
      <c r="B68" t="s">
        <v>4</v>
      </c>
      <c r="C68" t="s">
        <v>97</v>
      </c>
      <c r="D68" s="1">
        <v>42957.680555555555</v>
      </c>
      <c r="E68" t="s">
        <v>228</v>
      </c>
      <c r="F68" t="s">
        <v>228</v>
      </c>
      <c r="G68" t="s">
        <v>192</v>
      </c>
      <c r="J68" t="s">
        <v>1433</v>
      </c>
      <c r="N68" t="s">
        <v>1433</v>
      </c>
      <c r="R68" t="s">
        <v>1433</v>
      </c>
      <c r="V68" t="s">
        <v>1433</v>
      </c>
      <c r="Z68" t="s">
        <v>1433</v>
      </c>
      <c r="AD68" t="s">
        <v>1433</v>
      </c>
      <c r="AH68" t="s">
        <v>1433</v>
      </c>
      <c r="AL68" t="s">
        <v>1433</v>
      </c>
      <c r="AP68" t="s">
        <v>1433</v>
      </c>
      <c r="AT68" t="s">
        <v>1433</v>
      </c>
      <c r="AX68" t="s">
        <v>1433</v>
      </c>
      <c r="BB68" t="s">
        <v>1433</v>
      </c>
      <c r="BF68" t="s">
        <v>1433</v>
      </c>
      <c r="BJ68" t="s">
        <v>1433</v>
      </c>
      <c r="BN68" t="s">
        <v>1433</v>
      </c>
      <c r="BR68" t="s">
        <v>1433</v>
      </c>
      <c r="BV68" t="s">
        <v>1433</v>
      </c>
      <c r="BZ68" t="s">
        <v>1433</v>
      </c>
      <c r="CD68" t="s">
        <v>1433</v>
      </c>
      <c r="CH68" s="3" t="s">
        <v>1433</v>
      </c>
    </row>
    <row r="69" spans="1:86" x14ac:dyDescent="0.25">
      <c r="A69" t="s">
        <v>100</v>
      </c>
      <c r="B69" t="s">
        <v>4</v>
      </c>
      <c r="C69" t="s">
        <v>97</v>
      </c>
      <c r="D69" s="1">
        <v>42990.465277777781</v>
      </c>
      <c r="E69" t="s">
        <v>230</v>
      </c>
      <c r="F69" t="s">
        <v>230</v>
      </c>
      <c r="G69" t="s">
        <v>192</v>
      </c>
      <c r="J69" t="s">
        <v>1433</v>
      </c>
      <c r="N69" t="s">
        <v>1433</v>
      </c>
      <c r="R69" t="s">
        <v>1433</v>
      </c>
      <c r="V69" t="s">
        <v>1433</v>
      </c>
      <c r="Z69" t="s">
        <v>1433</v>
      </c>
      <c r="AD69" t="s">
        <v>1433</v>
      </c>
      <c r="AH69" t="s">
        <v>1433</v>
      </c>
      <c r="AL69" t="s">
        <v>1433</v>
      </c>
      <c r="AP69" t="s">
        <v>1433</v>
      </c>
      <c r="AT69" t="s">
        <v>1433</v>
      </c>
      <c r="AX69" t="s">
        <v>1433</v>
      </c>
      <c r="BB69" t="s">
        <v>1433</v>
      </c>
      <c r="BF69" t="s">
        <v>1433</v>
      </c>
      <c r="BJ69" t="s">
        <v>1433</v>
      </c>
      <c r="BN69" t="s">
        <v>1433</v>
      </c>
      <c r="BR69" t="s">
        <v>1433</v>
      </c>
      <c r="BV69" t="s">
        <v>1433</v>
      </c>
      <c r="BZ69" t="s">
        <v>1433</v>
      </c>
      <c r="CD69" t="s">
        <v>1433</v>
      </c>
      <c r="CH69" s="3" t="s">
        <v>1433</v>
      </c>
    </row>
    <row r="70" spans="1:86" x14ac:dyDescent="0.25">
      <c r="A70" t="s">
        <v>100</v>
      </c>
      <c r="B70" t="s">
        <v>4</v>
      </c>
      <c r="C70" t="s">
        <v>97</v>
      </c>
      <c r="D70" s="1">
        <v>43014.400000000001</v>
      </c>
      <c r="E70" t="s">
        <v>233</v>
      </c>
      <c r="F70" t="s">
        <v>233</v>
      </c>
      <c r="G70" t="s">
        <v>192</v>
      </c>
      <c r="J70" t="s">
        <v>1433</v>
      </c>
      <c r="N70" t="s">
        <v>1433</v>
      </c>
      <c r="R70" t="s">
        <v>1433</v>
      </c>
      <c r="V70" t="s">
        <v>1433</v>
      </c>
      <c r="Z70" t="s">
        <v>1433</v>
      </c>
      <c r="AD70" t="s">
        <v>1433</v>
      </c>
      <c r="AH70" t="s">
        <v>1433</v>
      </c>
      <c r="AL70" t="s">
        <v>1433</v>
      </c>
      <c r="AP70" t="s">
        <v>1433</v>
      </c>
      <c r="AT70" t="s">
        <v>1433</v>
      </c>
      <c r="AX70" t="s">
        <v>1433</v>
      </c>
      <c r="BB70" t="s">
        <v>1433</v>
      </c>
      <c r="BF70" t="s">
        <v>1433</v>
      </c>
      <c r="BJ70" t="s">
        <v>1433</v>
      </c>
      <c r="BN70" t="s">
        <v>1433</v>
      </c>
      <c r="BR70" t="s">
        <v>1433</v>
      </c>
      <c r="BV70" t="s">
        <v>1433</v>
      </c>
      <c r="BZ70" t="s">
        <v>1433</v>
      </c>
      <c r="CD70" t="s">
        <v>1433</v>
      </c>
      <c r="CH70" s="3" t="s">
        <v>1433</v>
      </c>
    </row>
    <row r="71" spans="1:86" x14ac:dyDescent="0.25">
      <c r="A71" t="s">
        <v>100</v>
      </c>
      <c r="B71" t="s">
        <v>4</v>
      </c>
      <c r="C71" t="s">
        <v>97</v>
      </c>
      <c r="D71" s="1">
        <v>43048.409722222219</v>
      </c>
      <c r="E71" t="s">
        <v>234</v>
      </c>
      <c r="F71" t="s">
        <v>234</v>
      </c>
      <c r="G71" t="s">
        <v>192</v>
      </c>
      <c r="J71" t="s">
        <v>1433</v>
      </c>
      <c r="N71" t="s">
        <v>1433</v>
      </c>
      <c r="R71" t="s">
        <v>1433</v>
      </c>
      <c r="V71" t="s">
        <v>1433</v>
      </c>
      <c r="Z71" t="s">
        <v>1433</v>
      </c>
      <c r="AD71" t="s">
        <v>1433</v>
      </c>
      <c r="AH71" t="s">
        <v>1433</v>
      </c>
      <c r="AL71" t="s">
        <v>1433</v>
      </c>
      <c r="AP71" t="s">
        <v>1433</v>
      </c>
      <c r="AT71" t="s">
        <v>1433</v>
      </c>
      <c r="AX71" t="s">
        <v>1433</v>
      </c>
      <c r="BB71" t="s">
        <v>1433</v>
      </c>
      <c r="BF71" t="s">
        <v>1433</v>
      </c>
      <c r="BJ71" t="s">
        <v>1433</v>
      </c>
      <c r="BN71" t="s">
        <v>1433</v>
      </c>
      <c r="BR71" t="s">
        <v>1433</v>
      </c>
      <c r="BV71" t="s">
        <v>1433</v>
      </c>
      <c r="BZ71" t="s">
        <v>1433</v>
      </c>
      <c r="CD71" t="s">
        <v>1433</v>
      </c>
      <c r="CH71" s="3" t="s">
        <v>1433</v>
      </c>
    </row>
    <row r="72" spans="1:86" x14ac:dyDescent="0.25">
      <c r="A72" t="s">
        <v>100</v>
      </c>
      <c r="B72" t="s">
        <v>4</v>
      </c>
      <c r="C72" t="s">
        <v>97</v>
      </c>
      <c r="D72" s="1">
        <v>43076.388888888891</v>
      </c>
      <c r="E72" t="s">
        <v>236</v>
      </c>
      <c r="F72" t="s">
        <v>236</v>
      </c>
      <c r="G72" t="s">
        <v>192</v>
      </c>
      <c r="J72" t="s">
        <v>1433</v>
      </c>
      <c r="N72" t="s">
        <v>1433</v>
      </c>
      <c r="R72" t="s">
        <v>1433</v>
      </c>
      <c r="V72" t="s">
        <v>1433</v>
      </c>
      <c r="Z72" t="s">
        <v>1433</v>
      </c>
      <c r="AD72" t="s">
        <v>1433</v>
      </c>
      <c r="AH72" t="s">
        <v>1433</v>
      </c>
      <c r="AL72" t="s">
        <v>1433</v>
      </c>
      <c r="AP72" t="s">
        <v>1433</v>
      </c>
      <c r="AT72" t="s">
        <v>1433</v>
      </c>
      <c r="AX72" t="s">
        <v>1433</v>
      </c>
      <c r="BB72" t="s">
        <v>1433</v>
      </c>
      <c r="BF72" t="s">
        <v>1433</v>
      </c>
      <c r="BJ72" t="s">
        <v>1433</v>
      </c>
      <c r="BN72" t="s">
        <v>1433</v>
      </c>
      <c r="BR72" t="s">
        <v>1433</v>
      </c>
      <c r="BV72" t="s">
        <v>1433</v>
      </c>
      <c r="BZ72" t="s">
        <v>1433</v>
      </c>
      <c r="CD72" t="s">
        <v>1433</v>
      </c>
      <c r="CH72" s="3" t="s">
        <v>1433</v>
      </c>
    </row>
    <row r="73" spans="1:86" x14ac:dyDescent="0.25">
      <c r="A73" t="s">
        <v>100</v>
      </c>
      <c r="B73" t="s">
        <v>4</v>
      </c>
      <c r="C73" t="s">
        <v>97</v>
      </c>
      <c r="D73" s="1">
        <v>43110.430555555555</v>
      </c>
      <c r="E73" t="s">
        <v>238</v>
      </c>
      <c r="F73" t="s">
        <v>238</v>
      </c>
      <c r="G73" t="s">
        <v>192</v>
      </c>
      <c r="J73" t="s">
        <v>1433</v>
      </c>
      <c r="N73" t="s">
        <v>1433</v>
      </c>
      <c r="R73" t="s">
        <v>1433</v>
      </c>
      <c r="V73" t="s">
        <v>1433</v>
      </c>
      <c r="Z73" t="s">
        <v>1433</v>
      </c>
      <c r="AD73" t="s">
        <v>1433</v>
      </c>
      <c r="AH73" t="s">
        <v>1433</v>
      </c>
      <c r="AL73" t="s">
        <v>1433</v>
      </c>
      <c r="AP73" t="s">
        <v>1433</v>
      </c>
      <c r="AT73" t="s">
        <v>1433</v>
      </c>
      <c r="AX73" t="s">
        <v>1433</v>
      </c>
      <c r="BB73" t="s">
        <v>1433</v>
      </c>
      <c r="BF73" t="s">
        <v>1433</v>
      </c>
      <c r="BJ73" t="s">
        <v>1433</v>
      </c>
      <c r="BN73" t="s">
        <v>1433</v>
      </c>
      <c r="BR73" t="s">
        <v>1433</v>
      </c>
      <c r="BV73" t="s">
        <v>1433</v>
      </c>
      <c r="BZ73" t="s">
        <v>1433</v>
      </c>
      <c r="CD73" t="s">
        <v>1433</v>
      </c>
      <c r="CH73" s="3" t="s">
        <v>1433</v>
      </c>
    </row>
    <row r="74" spans="1:86" x14ac:dyDescent="0.25">
      <c r="A74" t="s">
        <v>101</v>
      </c>
      <c r="B74" t="s">
        <v>5</v>
      </c>
      <c r="C74" t="s">
        <v>96</v>
      </c>
      <c r="D74" s="1">
        <v>42957.708333333336</v>
      </c>
      <c r="E74" t="s">
        <v>240</v>
      </c>
      <c r="F74" t="s">
        <v>240</v>
      </c>
      <c r="G74" t="s">
        <v>192</v>
      </c>
      <c r="H74" t="s">
        <v>1450</v>
      </c>
      <c r="I74">
        <v>0.12</v>
      </c>
      <c r="J74" t="s">
        <v>1433</v>
      </c>
      <c r="L74" t="s">
        <v>1456</v>
      </c>
      <c r="M74" t="s">
        <v>1456</v>
      </c>
      <c r="N74" t="s">
        <v>1433</v>
      </c>
      <c r="P74" t="s">
        <v>1469</v>
      </c>
      <c r="Q74" t="s">
        <v>1469</v>
      </c>
      <c r="R74" t="s">
        <v>1433</v>
      </c>
      <c r="T74" t="s">
        <v>1470</v>
      </c>
      <c r="U74">
        <v>2.1999999999999999E-2</v>
      </c>
      <c r="V74" t="s">
        <v>1433</v>
      </c>
      <c r="X74" t="s">
        <v>1471</v>
      </c>
      <c r="Y74" t="s">
        <v>1471</v>
      </c>
      <c r="Z74" t="s">
        <v>1433</v>
      </c>
      <c r="AB74" t="s">
        <v>1472</v>
      </c>
      <c r="AC74" t="s">
        <v>1472</v>
      </c>
      <c r="AD74" t="s">
        <v>1433</v>
      </c>
      <c r="AF74" t="s">
        <v>1459</v>
      </c>
      <c r="AG74" t="s">
        <v>1459</v>
      </c>
      <c r="AH74" t="s">
        <v>1433</v>
      </c>
      <c r="AJ74" t="s">
        <v>1469</v>
      </c>
      <c r="AK74" t="s">
        <v>1469</v>
      </c>
      <c r="AL74" t="s">
        <v>1433</v>
      </c>
      <c r="AN74" t="s">
        <v>1456</v>
      </c>
      <c r="AO74" t="s">
        <v>1456</v>
      </c>
      <c r="AP74" t="s">
        <v>1433</v>
      </c>
      <c r="AR74" t="s">
        <v>1456</v>
      </c>
      <c r="AS74" t="s">
        <v>1456</v>
      </c>
      <c r="AT74" t="s">
        <v>1433</v>
      </c>
      <c r="AV74" t="s">
        <v>1469</v>
      </c>
      <c r="AW74" t="s">
        <v>1469</v>
      </c>
      <c r="AX74" t="s">
        <v>1433</v>
      </c>
      <c r="AZ74" t="s">
        <v>1487</v>
      </c>
      <c r="BA74">
        <v>0.48099999999999998</v>
      </c>
      <c r="BB74" t="s">
        <v>1433</v>
      </c>
      <c r="BD74" t="s">
        <v>1469</v>
      </c>
      <c r="BE74">
        <v>6.6000000000000003E-2</v>
      </c>
      <c r="BF74" t="s">
        <v>1433</v>
      </c>
      <c r="BH74" t="s">
        <v>1492</v>
      </c>
      <c r="BI74" t="s">
        <v>1499</v>
      </c>
      <c r="BJ74" t="s">
        <v>1433</v>
      </c>
      <c r="BL74" t="s">
        <v>1469</v>
      </c>
      <c r="BM74" t="s">
        <v>1469</v>
      </c>
      <c r="BN74" t="s">
        <v>1433</v>
      </c>
      <c r="BP74" t="s">
        <v>1469</v>
      </c>
      <c r="BQ74" t="s">
        <v>1469</v>
      </c>
      <c r="BR74" t="s">
        <v>1433</v>
      </c>
      <c r="BT74" t="s">
        <v>1469</v>
      </c>
      <c r="BU74" t="s">
        <v>1469</v>
      </c>
      <c r="BV74" t="s">
        <v>1433</v>
      </c>
      <c r="BX74" t="s">
        <v>1469</v>
      </c>
      <c r="BY74" t="s">
        <v>1469</v>
      </c>
      <c r="BZ74" t="s">
        <v>1433</v>
      </c>
      <c r="CB74" t="s">
        <v>1469</v>
      </c>
      <c r="CC74" t="s">
        <v>1469</v>
      </c>
      <c r="CD74" t="s">
        <v>1433</v>
      </c>
      <c r="CF74">
        <v>1.6E-2</v>
      </c>
      <c r="CG74">
        <v>2.5000000000000001E-2</v>
      </c>
      <c r="CH74" s="3" t="s">
        <v>1433</v>
      </c>
    </row>
    <row r="75" spans="1:86" x14ac:dyDescent="0.25">
      <c r="A75" t="s">
        <v>101</v>
      </c>
      <c r="B75" t="s">
        <v>5</v>
      </c>
      <c r="C75" t="s">
        <v>96</v>
      </c>
      <c r="D75" s="1">
        <v>42957.708333333336</v>
      </c>
      <c r="E75" t="s">
        <v>241</v>
      </c>
      <c r="F75" t="s">
        <v>241</v>
      </c>
      <c r="G75" t="s">
        <v>192</v>
      </c>
      <c r="J75" t="s">
        <v>1433</v>
      </c>
      <c r="N75" t="s">
        <v>1433</v>
      </c>
      <c r="R75" t="s">
        <v>1433</v>
      </c>
      <c r="V75" t="s">
        <v>1433</v>
      </c>
      <c r="Z75" t="s">
        <v>1433</v>
      </c>
      <c r="AD75" t="s">
        <v>1433</v>
      </c>
      <c r="AH75" t="s">
        <v>1433</v>
      </c>
      <c r="AL75" t="s">
        <v>1433</v>
      </c>
      <c r="AP75" t="s">
        <v>1433</v>
      </c>
      <c r="AT75" t="s">
        <v>1433</v>
      </c>
      <c r="AX75" t="s">
        <v>1433</v>
      </c>
      <c r="BB75" t="s">
        <v>1433</v>
      </c>
      <c r="BF75" t="s">
        <v>1433</v>
      </c>
      <c r="BJ75" t="s">
        <v>1433</v>
      </c>
      <c r="BN75" t="s">
        <v>1433</v>
      </c>
      <c r="BR75" t="s">
        <v>1433</v>
      </c>
      <c r="BV75" t="s">
        <v>1433</v>
      </c>
      <c r="BZ75" t="s">
        <v>1433</v>
      </c>
      <c r="CD75" t="s">
        <v>1433</v>
      </c>
      <c r="CH75" s="3" t="s">
        <v>1433</v>
      </c>
    </row>
    <row r="76" spans="1:86" x14ac:dyDescent="0.25">
      <c r="A76" t="s">
        <v>101</v>
      </c>
      <c r="B76" t="s">
        <v>5</v>
      </c>
      <c r="C76" t="s">
        <v>96</v>
      </c>
      <c r="D76" s="1">
        <v>42990.583333333336</v>
      </c>
      <c r="E76" t="s">
        <v>242</v>
      </c>
      <c r="F76" t="s">
        <v>242</v>
      </c>
      <c r="G76" t="s">
        <v>192</v>
      </c>
      <c r="H76" t="s">
        <v>1450</v>
      </c>
      <c r="I76" t="s">
        <v>1450</v>
      </c>
      <c r="J76" t="s">
        <v>1433</v>
      </c>
      <c r="L76" t="s">
        <v>1456</v>
      </c>
      <c r="M76" t="s">
        <v>1456</v>
      </c>
      <c r="N76" t="s">
        <v>1433</v>
      </c>
      <c r="P76" t="s">
        <v>1469</v>
      </c>
      <c r="Q76" t="s">
        <v>1469</v>
      </c>
      <c r="R76" t="s">
        <v>1433</v>
      </c>
      <c r="T76" t="s">
        <v>1470</v>
      </c>
      <c r="U76" t="s">
        <v>1470</v>
      </c>
      <c r="V76" t="s">
        <v>1433</v>
      </c>
      <c r="X76" t="s">
        <v>1471</v>
      </c>
      <c r="Y76" t="s">
        <v>1471</v>
      </c>
      <c r="Z76" t="s">
        <v>1433</v>
      </c>
      <c r="AB76" t="s">
        <v>1472</v>
      </c>
      <c r="AC76" t="s">
        <v>1472</v>
      </c>
      <c r="AD76" t="s">
        <v>1433</v>
      </c>
      <c r="AF76" t="s">
        <v>1459</v>
      </c>
      <c r="AG76" t="s">
        <v>1459</v>
      </c>
      <c r="AH76" t="s">
        <v>1433</v>
      </c>
      <c r="AJ76" t="s">
        <v>1469</v>
      </c>
      <c r="AK76" t="s">
        <v>1469</v>
      </c>
      <c r="AL76" t="s">
        <v>1433</v>
      </c>
      <c r="AN76" t="s">
        <v>1456</v>
      </c>
      <c r="AO76" t="s">
        <v>1456</v>
      </c>
      <c r="AP76" t="s">
        <v>1433</v>
      </c>
      <c r="AR76" t="s">
        <v>1456</v>
      </c>
      <c r="AS76" t="s">
        <v>1456</v>
      </c>
      <c r="AT76" t="s">
        <v>1433</v>
      </c>
      <c r="AV76" t="s">
        <v>1469</v>
      </c>
      <c r="AW76" t="s">
        <v>1469</v>
      </c>
      <c r="AX76" t="s">
        <v>1433</v>
      </c>
      <c r="AZ76" t="s">
        <v>1487</v>
      </c>
      <c r="BA76">
        <v>0.23300000000000001</v>
      </c>
      <c r="BB76" t="s">
        <v>1433</v>
      </c>
      <c r="BD76">
        <v>1.7999999999999999E-2</v>
      </c>
      <c r="BE76">
        <v>0.03</v>
      </c>
      <c r="BF76" t="s">
        <v>1433</v>
      </c>
      <c r="BH76" t="s">
        <v>1492</v>
      </c>
      <c r="BI76" t="s">
        <v>1499</v>
      </c>
      <c r="BJ76" t="s">
        <v>1433</v>
      </c>
      <c r="BL76" t="s">
        <v>1469</v>
      </c>
      <c r="BM76" t="s">
        <v>1469</v>
      </c>
      <c r="BN76" t="s">
        <v>1433</v>
      </c>
      <c r="BP76" t="s">
        <v>1469</v>
      </c>
      <c r="BQ76" t="s">
        <v>1469</v>
      </c>
      <c r="BR76" t="s">
        <v>1433</v>
      </c>
      <c r="BT76" t="s">
        <v>1469</v>
      </c>
      <c r="BU76" t="s">
        <v>1469</v>
      </c>
      <c r="BV76" t="s">
        <v>1433</v>
      </c>
      <c r="BX76" t="s">
        <v>1469</v>
      </c>
      <c r="BY76" t="s">
        <v>1469</v>
      </c>
      <c r="BZ76" t="s">
        <v>1433</v>
      </c>
      <c r="CB76" t="s">
        <v>1469</v>
      </c>
      <c r="CC76" t="s">
        <v>1469</v>
      </c>
      <c r="CD76" t="s">
        <v>1433</v>
      </c>
      <c r="CF76" t="s">
        <v>1469</v>
      </c>
      <c r="CG76" t="s">
        <v>1469</v>
      </c>
      <c r="CH76" s="3" t="s">
        <v>1433</v>
      </c>
    </row>
    <row r="77" spans="1:86" x14ac:dyDescent="0.25">
      <c r="A77" t="s">
        <v>101</v>
      </c>
      <c r="B77" t="s">
        <v>5</v>
      </c>
      <c r="C77" t="s">
        <v>96</v>
      </c>
      <c r="D77" s="1">
        <v>42990.584722222222</v>
      </c>
      <c r="E77" t="s">
        <v>243</v>
      </c>
      <c r="F77" t="s">
        <v>243</v>
      </c>
      <c r="G77" t="s">
        <v>192</v>
      </c>
      <c r="J77" t="s">
        <v>1433</v>
      </c>
      <c r="N77" t="s">
        <v>1433</v>
      </c>
      <c r="R77" t="s">
        <v>1433</v>
      </c>
      <c r="V77" t="s">
        <v>1433</v>
      </c>
      <c r="Z77" t="s">
        <v>1433</v>
      </c>
      <c r="AD77" t="s">
        <v>1433</v>
      </c>
      <c r="AH77" t="s">
        <v>1433</v>
      </c>
      <c r="AL77" t="s">
        <v>1433</v>
      </c>
      <c r="AP77" t="s">
        <v>1433</v>
      </c>
      <c r="AT77" t="s">
        <v>1433</v>
      </c>
      <c r="AX77" t="s">
        <v>1433</v>
      </c>
      <c r="BB77" t="s">
        <v>1433</v>
      </c>
      <c r="BF77" t="s">
        <v>1433</v>
      </c>
      <c r="BJ77" t="s">
        <v>1433</v>
      </c>
      <c r="BN77" t="s">
        <v>1433</v>
      </c>
      <c r="BR77" t="s">
        <v>1433</v>
      </c>
      <c r="BV77" t="s">
        <v>1433</v>
      </c>
      <c r="BZ77" t="s">
        <v>1433</v>
      </c>
      <c r="CD77" t="s">
        <v>1433</v>
      </c>
      <c r="CH77" s="3" t="s">
        <v>1433</v>
      </c>
    </row>
    <row r="78" spans="1:86" x14ac:dyDescent="0.25">
      <c r="A78" t="s">
        <v>101</v>
      </c>
      <c r="B78" t="s">
        <v>5</v>
      </c>
      <c r="C78" t="s">
        <v>96</v>
      </c>
      <c r="D78" s="1">
        <v>43017.395833333336</v>
      </c>
      <c r="E78" t="s">
        <v>244</v>
      </c>
      <c r="F78" t="s">
        <v>244</v>
      </c>
      <c r="G78" t="s">
        <v>192</v>
      </c>
      <c r="J78" t="s">
        <v>1433</v>
      </c>
      <c r="N78" t="s">
        <v>1433</v>
      </c>
      <c r="R78" t="s">
        <v>1433</v>
      </c>
      <c r="V78" t="s">
        <v>1433</v>
      </c>
      <c r="Z78" t="s">
        <v>1433</v>
      </c>
      <c r="AD78" t="s">
        <v>1433</v>
      </c>
      <c r="AH78" t="s">
        <v>1433</v>
      </c>
      <c r="AL78" t="s">
        <v>1433</v>
      </c>
      <c r="AP78" t="s">
        <v>1433</v>
      </c>
      <c r="AT78" t="s">
        <v>1433</v>
      </c>
      <c r="AX78" t="s">
        <v>1433</v>
      </c>
      <c r="BB78" t="s">
        <v>1433</v>
      </c>
      <c r="BF78" t="s">
        <v>1433</v>
      </c>
      <c r="BJ78" t="s">
        <v>1433</v>
      </c>
      <c r="BN78" t="s">
        <v>1433</v>
      </c>
      <c r="BR78" t="s">
        <v>1433</v>
      </c>
      <c r="BV78" t="s">
        <v>1433</v>
      </c>
      <c r="BZ78" t="s">
        <v>1433</v>
      </c>
      <c r="CD78" t="s">
        <v>1433</v>
      </c>
      <c r="CH78" s="3" t="s">
        <v>1433</v>
      </c>
    </row>
    <row r="79" spans="1:86" x14ac:dyDescent="0.25">
      <c r="A79" t="s">
        <v>101</v>
      </c>
      <c r="B79" t="s">
        <v>5</v>
      </c>
      <c r="C79" t="s">
        <v>96</v>
      </c>
      <c r="D79" s="1">
        <v>43017.395833333336</v>
      </c>
      <c r="E79" t="s">
        <v>245</v>
      </c>
      <c r="F79" t="s">
        <v>245</v>
      </c>
      <c r="G79" t="s">
        <v>192</v>
      </c>
      <c r="H79" t="s">
        <v>1450</v>
      </c>
      <c r="I79" t="s">
        <v>1450</v>
      </c>
      <c r="J79" t="s">
        <v>1433</v>
      </c>
      <c r="L79" t="s">
        <v>1456</v>
      </c>
      <c r="M79" t="s">
        <v>1456</v>
      </c>
      <c r="N79" t="s">
        <v>1433</v>
      </c>
      <c r="P79" t="s">
        <v>1469</v>
      </c>
      <c r="Q79" t="s">
        <v>1469</v>
      </c>
      <c r="R79" t="s">
        <v>1433</v>
      </c>
      <c r="T79">
        <v>0.02</v>
      </c>
      <c r="U79">
        <v>2.3E-2</v>
      </c>
      <c r="V79" t="s">
        <v>1433</v>
      </c>
      <c r="X79" t="s">
        <v>1471</v>
      </c>
      <c r="Y79" t="s">
        <v>1471</v>
      </c>
      <c r="Z79" t="s">
        <v>1433</v>
      </c>
      <c r="AB79" t="s">
        <v>1472</v>
      </c>
      <c r="AC79" t="s">
        <v>1472</v>
      </c>
      <c r="AD79" t="s">
        <v>1433</v>
      </c>
      <c r="AF79" t="s">
        <v>1459</v>
      </c>
      <c r="AG79" t="s">
        <v>1459</v>
      </c>
      <c r="AH79" t="s">
        <v>1433</v>
      </c>
      <c r="AJ79" t="s">
        <v>1469</v>
      </c>
      <c r="AK79" t="s">
        <v>1469</v>
      </c>
      <c r="AL79" t="s">
        <v>1433</v>
      </c>
      <c r="AN79" t="s">
        <v>1456</v>
      </c>
      <c r="AO79" t="s">
        <v>1456</v>
      </c>
      <c r="AP79" t="s">
        <v>1433</v>
      </c>
      <c r="AR79" t="s">
        <v>1456</v>
      </c>
      <c r="AS79" t="s">
        <v>1456</v>
      </c>
      <c r="AT79" t="s">
        <v>1433</v>
      </c>
      <c r="AV79" t="s">
        <v>1469</v>
      </c>
      <c r="AW79" t="s">
        <v>1469</v>
      </c>
      <c r="AX79" t="s">
        <v>1433</v>
      </c>
      <c r="AZ79" t="s">
        <v>1487</v>
      </c>
      <c r="BA79">
        <v>0.37</v>
      </c>
      <c r="BB79" t="s">
        <v>1433</v>
      </c>
      <c r="BD79">
        <v>1.2E-2</v>
      </c>
      <c r="BE79">
        <v>5.6000000000000001E-2</v>
      </c>
      <c r="BF79" t="s">
        <v>1433</v>
      </c>
      <c r="BH79" t="s">
        <v>1492</v>
      </c>
      <c r="BI79" t="s">
        <v>1499</v>
      </c>
      <c r="BJ79" t="s">
        <v>1433</v>
      </c>
      <c r="BL79" t="s">
        <v>1469</v>
      </c>
      <c r="BM79" t="s">
        <v>1469</v>
      </c>
      <c r="BN79" t="s">
        <v>1433</v>
      </c>
      <c r="BP79" t="s">
        <v>1469</v>
      </c>
      <c r="BQ79" t="s">
        <v>1469</v>
      </c>
      <c r="BR79" t="s">
        <v>1433</v>
      </c>
      <c r="BT79" t="s">
        <v>1469</v>
      </c>
      <c r="BU79" t="s">
        <v>1469</v>
      </c>
      <c r="BV79" t="s">
        <v>1433</v>
      </c>
      <c r="BX79" t="s">
        <v>1469</v>
      </c>
      <c r="BY79" t="s">
        <v>1469</v>
      </c>
      <c r="BZ79" t="s">
        <v>1433</v>
      </c>
      <c r="CB79" t="s">
        <v>1469</v>
      </c>
      <c r="CC79" t="s">
        <v>1469</v>
      </c>
      <c r="CD79" t="s">
        <v>1433</v>
      </c>
      <c r="CF79" t="s">
        <v>1469</v>
      </c>
      <c r="CG79" t="s">
        <v>1469</v>
      </c>
      <c r="CH79" s="3" t="s">
        <v>1433</v>
      </c>
    </row>
    <row r="80" spans="1:86" x14ac:dyDescent="0.25">
      <c r="A80" t="s">
        <v>101</v>
      </c>
      <c r="B80" t="s">
        <v>5</v>
      </c>
      <c r="C80" t="s">
        <v>96</v>
      </c>
      <c r="D80" s="1">
        <v>43049.465277777781</v>
      </c>
      <c r="E80" t="s">
        <v>246</v>
      </c>
      <c r="F80" t="s">
        <v>246</v>
      </c>
      <c r="G80" t="s">
        <v>192</v>
      </c>
      <c r="H80" t="s">
        <v>1450</v>
      </c>
      <c r="I80">
        <v>0.28100000000000003</v>
      </c>
      <c r="J80" t="s">
        <v>1433</v>
      </c>
      <c r="L80" t="s">
        <v>1456</v>
      </c>
      <c r="M80" t="s">
        <v>1456</v>
      </c>
      <c r="N80" t="s">
        <v>1433</v>
      </c>
      <c r="P80" t="s">
        <v>1469</v>
      </c>
      <c r="Q80" t="s">
        <v>1469</v>
      </c>
      <c r="R80" t="s">
        <v>1433</v>
      </c>
      <c r="T80" t="s">
        <v>1470</v>
      </c>
      <c r="U80">
        <v>2.5999999999999999E-2</v>
      </c>
      <c r="V80" t="s">
        <v>1433</v>
      </c>
      <c r="X80" t="s">
        <v>1471</v>
      </c>
      <c r="Y80" t="s">
        <v>1471</v>
      </c>
      <c r="Z80" t="s">
        <v>1433</v>
      </c>
      <c r="AB80" t="s">
        <v>1472</v>
      </c>
      <c r="AC80" t="s">
        <v>1472</v>
      </c>
      <c r="AD80" t="s">
        <v>1433</v>
      </c>
      <c r="AF80" t="s">
        <v>1459</v>
      </c>
      <c r="AG80" t="s">
        <v>1459</v>
      </c>
      <c r="AH80" t="s">
        <v>1433</v>
      </c>
      <c r="AJ80" t="s">
        <v>1469</v>
      </c>
      <c r="AK80" t="s">
        <v>1469</v>
      </c>
      <c r="AL80" t="s">
        <v>1433</v>
      </c>
      <c r="AN80" t="s">
        <v>1456</v>
      </c>
      <c r="AO80" t="s">
        <v>1456</v>
      </c>
      <c r="AP80" t="s">
        <v>1433</v>
      </c>
      <c r="AR80" t="s">
        <v>1456</v>
      </c>
      <c r="AS80" t="s">
        <v>1456</v>
      </c>
      <c r="AT80" t="s">
        <v>1433</v>
      </c>
      <c r="AV80" t="s">
        <v>1469</v>
      </c>
      <c r="AW80" t="s">
        <v>1469</v>
      </c>
      <c r="AX80" t="s">
        <v>1433</v>
      </c>
      <c r="AZ80">
        <v>0.152</v>
      </c>
      <c r="BA80">
        <v>1.2</v>
      </c>
      <c r="BB80" t="s">
        <v>1433</v>
      </c>
      <c r="BD80" t="s">
        <v>1469</v>
      </c>
      <c r="BE80">
        <v>0.182</v>
      </c>
      <c r="BF80" t="s">
        <v>1433</v>
      </c>
      <c r="BI80" t="s">
        <v>1499</v>
      </c>
      <c r="BJ80" t="s">
        <v>1433</v>
      </c>
      <c r="BL80" t="s">
        <v>1469</v>
      </c>
      <c r="BM80" t="s">
        <v>1469</v>
      </c>
      <c r="BN80" t="s">
        <v>1433</v>
      </c>
      <c r="BP80" t="s">
        <v>1469</v>
      </c>
      <c r="BQ80" t="s">
        <v>1469</v>
      </c>
      <c r="BR80" t="s">
        <v>1433</v>
      </c>
      <c r="BT80" t="s">
        <v>1469</v>
      </c>
      <c r="BU80" t="s">
        <v>1469</v>
      </c>
      <c r="BV80" t="s">
        <v>1433</v>
      </c>
      <c r="BX80" t="s">
        <v>1469</v>
      </c>
      <c r="BY80" t="s">
        <v>1469</v>
      </c>
      <c r="BZ80" t="s">
        <v>1433</v>
      </c>
      <c r="CB80" t="s">
        <v>1469</v>
      </c>
      <c r="CC80" t="s">
        <v>1469</v>
      </c>
      <c r="CD80" t="s">
        <v>1433</v>
      </c>
      <c r="CF80" t="s">
        <v>1469</v>
      </c>
      <c r="CG80" t="s">
        <v>1469</v>
      </c>
      <c r="CH80" s="3" t="s">
        <v>1433</v>
      </c>
    </row>
    <row r="81" spans="1:86" x14ac:dyDescent="0.25">
      <c r="A81" t="s">
        <v>101</v>
      </c>
      <c r="B81" t="s">
        <v>5</v>
      </c>
      <c r="C81" t="s">
        <v>96</v>
      </c>
      <c r="D81" s="1">
        <v>43049.465277777781</v>
      </c>
      <c r="E81" t="s">
        <v>247</v>
      </c>
      <c r="F81" t="s">
        <v>247</v>
      </c>
      <c r="G81" t="s">
        <v>192</v>
      </c>
      <c r="J81" t="s">
        <v>1433</v>
      </c>
      <c r="N81" t="s">
        <v>1433</v>
      </c>
      <c r="R81" t="s">
        <v>1433</v>
      </c>
      <c r="V81" t="s">
        <v>1433</v>
      </c>
      <c r="Z81" t="s">
        <v>1433</v>
      </c>
      <c r="AD81" t="s">
        <v>1433</v>
      </c>
      <c r="AH81" t="s">
        <v>1433</v>
      </c>
      <c r="AL81" t="s">
        <v>1433</v>
      </c>
      <c r="AP81" t="s">
        <v>1433</v>
      </c>
      <c r="AT81" t="s">
        <v>1433</v>
      </c>
      <c r="AX81" t="s">
        <v>1433</v>
      </c>
      <c r="BB81" t="s">
        <v>1433</v>
      </c>
      <c r="BF81" t="s">
        <v>1433</v>
      </c>
      <c r="BJ81" t="s">
        <v>1433</v>
      </c>
      <c r="BN81" t="s">
        <v>1433</v>
      </c>
      <c r="BR81" t="s">
        <v>1433</v>
      </c>
      <c r="BV81" t="s">
        <v>1433</v>
      </c>
      <c r="BZ81" t="s">
        <v>1433</v>
      </c>
      <c r="CD81" t="s">
        <v>1433</v>
      </c>
      <c r="CH81" s="3" t="s">
        <v>1433</v>
      </c>
    </row>
    <row r="82" spans="1:86" x14ac:dyDescent="0.25">
      <c r="A82" t="s">
        <v>101</v>
      </c>
      <c r="B82" t="s">
        <v>5</v>
      </c>
      <c r="C82" t="s">
        <v>96</v>
      </c>
      <c r="D82" s="1">
        <v>43080.566666666666</v>
      </c>
      <c r="E82" t="s">
        <v>248</v>
      </c>
      <c r="F82" t="s">
        <v>248</v>
      </c>
      <c r="G82" t="s">
        <v>192</v>
      </c>
      <c r="H82" t="s">
        <v>1452</v>
      </c>
      <c r="I82">
        <v>1.4</v>
      </c>
      <c r="J82" t="s">
        <v>1433</v>
      </c>
      <c r="L82" t="s">
        <v>1457</v>
      </c>
      <c r="M82" t="s">
        <v>1457</v>
      </c>
      <c r="N82" t="s">
        <v>1433</v>
      </c>
      <c r="P82">
        <v>1.9E-3</v>
      </c>
      <c r="Q82">
        <v>6.7000000000000002E-3</v>
      </c>
      <c r="R82" t="s">
        <v>1433</v>
      </c>
      <c r="T82">
        <v>1.4999999999999999E-2</v>
      </c>
      <c r="U82">
        <v>3.7999999999999999E-2</v>
      </c>
      <c r="V82" t="s">
        <v>1433</v>
      </c>
      <c r="X82" t="s">
        <v>1457</v>
      </c>
      <c r="Y82" t="s">
        <v>1457</v>
      </c>
      <c r="Z82" t="s">
        <v>1433</v>
      </c>
      <c r="AB82" t="s">
        <v>1452</v>
      </c>
      <c r="AC82">
        <v>0.06</v>
      </c>
      <c r="AD82" t="s">
        <v>1433</v>
      </c>
      <c r="AF82" t="s">
        <v>1457</v>
      </c>
      <c r="AG82" t="s">
        <v>1457</v>
      </c>
      <c r="AH82" t="s">
        <v>1433</v>
      </c>
      <c r="AJ82" t="s">
        <v>1456</v>
      </c>
      <c r="AK82" t="s">
        <v>1456</v>
      </c>
      <c r="AL82" t="s">
        <v>1433</v>
      </c>
      <c r="AN82" t="s">
        <v>1457</v>
      </c>
      <c r="AO82">
        <v>1.6999999999999999E-3</v>
      </c>
      <c r="AP82" t="s">
        <v>1433</v>
      </c>
      <c r="AR82" t="s">
        <v>1457</v>
      </c>
      <c r="AS82">
        <v>3.8E-3</v>
      </c>
      <c r="AT82" t="s">
        <v>1433</v>
      </c>
      <c r="AV82" t="s">
        <v>1456</v>
      </c>
      <c r="AW82" t="s">
        <v>1456</v>
      </c>
      <c r="AX82" t="s">
        <v>1433</v>
      </c>
      <c r="AZ82">
        <v>0.16800000000000001</v>
      </c>
      <c r="BA82">
        <v>5.4</v>
      </c>
      <c r="BB82" t="s">
        <v>1433</v>
      </c>
      <c r="BD82">
        <v>1.7000000000000001E-2</v>
      </c>
      <c r="BE82">
        <v>0.47099999999999997</v>
      </c>
      <c r="BF82" t="s">
        <v>1433</v>
      </c>
      <c r="BH82" t="s">
        <v>1493</v>
      </c>
      <c r="BI82" t="s">
        <v>1493</v>
      </c>
      <c r="BJ82" t="s">
        <v>1433</v>
      </c>
      <c r="BL82" t="s">
        <v>1456</v>
      </c>
      <c r="BM82" t="s">
        <v>1456</v>
      </c>
      <c r="BN82" t="s">
        <v>1433</v>
      </c>
      <c r="BP82" t="s">
        <v>1456</v>
      </c>
      <c r="BQ82" t="s">
        <v>1456</v>
      </c>
      <c r="BR82" t="s">
        <v>1433</v>
      </c>
      <c r="BT82" t="s">
        <v>1531</v>
      </c>
      <c r="BU82" t="s">
        <v>1531</v>
      </c>
      <c r="BV82" t="s">
        <v>1433</v>
      </c>
      <c r="BX82" t="s">
        <v>1457</v>
      </c>
      <c r="BY82" t="s">
        <v>1457</v>
      </c>
      <c r="BZ82" t="s">
        <v>1433</v>
      </c>
      <c r="CB82" t="s">
        <v>1456</v>
      </c>
      <c r="CC82">
        <v>6.0000000000000001E-3</v>
      </c>
      <c r="CD82" t="s">
        <v>1433</v>
      </c>
      <c r="CF82" t="s">
        <v>1456</v>
      </c>
      <c r="CG82" t="s">
        <v>1456</v>
      </c>
      <c r="CH82" s="3" t="s">
        <v>1433</v>
      </c>
    </row>
    <row r="83" spans="1:86" x14ac:dyDescent="0.25">
      <c r="A83" t="s">
        <v>101</v>
      </c>
      <c r="B83" t="s">
        <v>5</v>
      </c>
      <c r="C83" t="s">
        <v>96</v>
      </c>
      <c r="D83" s="1">
        <v>43080.566666666666</v>
      </c>
      <c r="E83" t="s">
        <v>249</v>
      </c>
      <c r="F83" t="s">
        <v>249</v>
      </c>
      <c r="G83" t="s">
        <v>192</v>
      </c>
      <c r="J83" t="s">
        <v>1433</v>
      </c>
      <c r="N83" t="s">
        <v>1433</v>
      </c>
      <c r="R83" t="s">
        <v>1433</v>
      </c>
      <c r="V83" t="s">
        <v>1433</v>
      </c>
      <c r="Z83" t="s">
        <v>1433</v>
      </c>
      <c r="AD83" t="s">
        <v>1433</v>
      </c>
      <c r="AH83" t="s">
        <v>1433</v>
      </c>
      <c r="AL83" t="s">
        <v>1433</v>
      </c>
      <c r="AP83" t="s">
        <v>1433</v>
      </c>
      <c r="AT83" t="s">
        <v>1433</v>
      </c>
      <c r="AX83" t="s">
        <v>1433</v>
      </c>
      <c r="BB83" t="s">
        <v>1433</v>
      </c>
      <c r="BF83" t="s">
        <v>1433</v>
      </c>
      <c r="BJ83" t="s">
        <v>1433</v>
      </c>
      <c r="BN83" t="s">
        <v>1433</v>
      </c>
      <c r="BR83" t="s">
        <v>1433</v>
      </c>
      <c r="BV83" t="s">
        <v>1433</v>
      </c>
      <c r="BZ83" t="s">
        <v>1433</v>
      </c>
      <c r="CD83" t="s">
        <v>1433</v>
      </c>
      <c r="CH83" s="3" t="s">
        <v>1433</v>
      </c>
    </row>
    <row r="84" spans="1:86" x14ac:dyDescent="0.25">
      <c r="A84" t="s">
        <v>101</v>
      </c>
      <c r="B84" t="s">
        <v>5</v>
      </c>
      <c r="C84" t="s">
        <v>96</v>
      </c>
      <c r="D84" s="1">
        <v>43110.427083333336</v>
      </c>
      <c r="E84" t="s">
        <v>250</v>
      </c>
      <c r="F84" t="s">
        <v>250</v>
      </c>
      <c r="G84" t="s">
        <v>192</v>
      </c>
      <c r="H84" t="s">
        <v>1451</v>
      </c>
      <c r="I84">
        <v>0.62</v>
      </c>
      <c r="J84" t="s">
        <v>1433</v>
      </c>
      <c r="L84" t="s">
        <v>1458</v>
      </c>
      <c r="M84" t="s">
        <v>1458</v>
      </c>
      <c r="N84" t="s">
        <v>1433</v>
      </c>
      <c r="P84">
        <v>1.9E-3</v>
      </c>
      <c r="Q84">
        <v>5.1000000000000004E-3</v>
      </c>
      <c r="R84" t="s">
        <v>1433</v>
      </c>
      <c r="T84">
        <v>1.4800000000000001E-2</v>
      </c>
      <c r="U84">
        <v>2.8799999999999999E-2</v>
      </c>
      <c r="V84" t="s">
        <v>1433</v>
      </c>
      <c r="X84" t="s">
        <v>1458</v>
      </c>
      <c r="Y84" t="s">
        <v>1458</v>
      </c>
      <c r="Z84" t="s">
        <v>1433</v>
      </c>
      <c r="AB84" t="s">
        <v>1452</v>
      </c>
      <c r="AC84" t="s">
        <v>1452</v>
      </c>
      <c r="AD84" t="s">
        <v>1433</v>
      </c>
      <c r="AF84" t="s">
        <v>1458</v>
      </c>
      <c r="AG84" t="s">
        <v>1458</v>
      </c>
      <c r="AH84" t="s">
        <v>1433</v>
      </c>
      <c r="AJ84" t="s">
        <v>1473</v>
      </c>
      <c r="AK84" t="s">
        <v>1473</v>
      </c>
      <c r="AL84" t="s">
        <v>1433</v>
      </c>
      <c r="AN84" t="s">
        <v>1458</v>
      </c>
      <c r="AO84" t="s">
        <v>1458</v>
      </c>
      <c r="AP84" t="s">
        <v>1433</v>
      </c>
      <c r="AR84" t="s">
        <v>1458</v>
      </c>
      <c r="AS84">
        <v>1.4E-3</v>
      </c>
      <c r="AT84" t="s">
        <v>1433</v>
      </c>
      <c r="AV84" t="s">
        <v>1473</v>
      </c>
      <c r="AW84" t="s">
        <v>1473</v>
      </c>
      <c r="AX84" t="s">
        <v>1433</v>
      </c>
      <c r="AZ84">
        <v>0.23799999999999999</v>
      </c>
      <c r="BA84">
        <v>3.5</v>
      </c>
      <c r="BB84" t="s">
        <v>1433</v>
      </c>
      <c r="BD84">
        <v>2.2200000000000001E-2</v>
      </c>
      <c r="BE84">
        <v>0.30399999999999999</v>
      </c>
      <c r="BF84" t="s">
        <v>1433</v>
      </c>
      <c r="BH84" t="s">
        <v>1494</v>
      </c>
      <c r="BI84" t="s">
        <v>1494</v>
      </c>
      <c r="BJ84" t="s">
        <v>1433</v>
      </c>
      <c r="BL84" t="s">
        <v>1473</v>
      </c>
      <c r="BM84" t="s">
        <v>1473</v>
      </c>
      <c r="BN84" t="s">
        <v>1433</v>
      </c>
      <c r="BP84" t="s">
        <v>1473</v>
      </c>
      <c r="BQ84" t="s">
        <v>1473</v>
      </c>
      <c r="BR84" t="s">
        <v>1433</v>
      </c>
      <c r="BT84" t="s">
        <v>1532</v>
      </c>
      <c r="BU84" t="s">
        <v>1532</v>
      </c>
      <c r="BV84" t="s">
        <v>1433</v>
      </c>
      <c r="BX84" t="s">
        <v>1458</v>
      </c>
      <c r="BY84" t="s">
        <v>1458</v>
      </c>
      <c r="BZ84" t="s">
        <v>1433</v>
      </c>
      <c r="CB84" t="s">
        <v>1473</v>
      </c>
      <c r="CC84" t="s">
        <v>1473</v>
      </c>
      <c r="CD84" t="s">
        <v>1433</v>
      </c>
      <c r="CF84" t="s">
        <v>1473</v>
      </c>
      <c r="CG84" t="s">
        <v>1473</v>
      </c>
      <c r="CH84" s="3" t="s">
        <v>1433</v>
      </c>
    </row>
    <row r="85" spans="1:86" x14ac:dyDescent="0.25">
      <c r="A85" t="s">
        <v>101</v>
      </c>
      <c r="B85" t="s">
        <v>5</v>
      </c>
      <c r="C85" t="s">
        <v>96</v>
      </c>
      <c r="D85" s="1">
        <v>43110.427083333336</v>
      </c>
      <c r="E85" t="s">
        <v>251</v>
      </c>
      <c r="F85" t="s">
        <v>251</v>
      </c>
      <c r="G85" t="s">
        <v>192</v>
      </c>
      <c r="J85" t="s">
        <v>1433</v>
      </c>
      <c r="N85" t="s">
        <v>1433</v>
      </c>
      <c r="R85" t="s">
        <v>1433</v>
      </c>
      <c r="V85" t="s">
        <v>1433</v>
      </c>
      <c r="Z85" t="s">
        <v>1433</v>
      </c>
      <c r="AD85" t="s">
        <v>1433</v>
      </c>
      <c r="AH85" t="s">
        <v>1433</v>
      </c>
      <c r="AL85" t="s">
        <v>1433</v>
      </c>
      <c r="AP85" t="s">
        <v>1433</v>
      </c>
      <c r="AT85" t="s">
        <v>1433</v>
      </c>
      <c r="AX85" t="s">
        <v>1433</v>
      </c>
      <c r="BB85" t="s">
        <v>1433</v>
      </c>
      <c r="BF85" t="s">
        <v>1433</v>
      </c>
      <c r="BJ85" t="s">
        <v>1433</v>
      </c>
      <c r="BN85" t="s">
        <v>1433</v>
      </c>
      <c r="BR85" t="s">
        <v>1433</v>
      </c>
      <c r="BV85" t="s">
        <v>1433</v>
      </c>
      <c r="BZ85" t="s">
        <v>1433</v>
      </c>
      <c r="CD85" t="s">
        <v>1433</v>
      </c>
      <c r="CH85" s="3" t="s">
        <v>1433</v>
      </c>
    </row>
    <row r="86" spans="1:86" x14ac:dyDescent="0.25">
      <c r="A86" t="s">
        <v>101</v>
      </c>
      <c r="B86" t="s">
        <v>5</v>
      </c>
      <c r="C86" t="s">
        <v>97</v>
      </c>
      <c r="D86" s="1">
        <v>42957.708333333336</v>
      </c>
      <c r="E86" t="s">
        <v>240</v>
      </c>
      <c r="F86" t="s">
        <v>240</v>
      </c>
      <c r="G86" t="s">
        <v>192</v>
      </c>
      <c r="J86" t="s">
        <v>1433</v>
      </c>
      <c r="N86" t="s">
        <v>1433</v>
      </c>
      <c r="R86" t="s">
        <v>1433</v>
      </c>
      <c r="V86" t="s">
        <v>1433</v>
      </c>
      <c r="Z86" t="s">
        <v>1433</v>
      </c>
      <c r="AD86" t="s">
        <v>1433</v>
      </c>
      <c r="AH86" t="s">
        <v>1433</v>
      </c>
      <c r="AL86" t="s">
        <v>1433</v>
      </c>
      <c r="AP86" t="s">
        <v>1433</v>
      </c>
      <c r="AT86" t="s">
        <v>1433</v>
      </c>
      <c r="AX86" t="s">
        <v>1433</v>
      </c>
      <c r="BB86" t="s">
        <v>1433</v>
      </c>
      <c r="BF86" t="s">
        <v>1433</v>
      </c>
      <c r="BJ86" t="s">
        <v>1433</v>
      </c>
      <c r="BN86" t="s">
        <v>1433</v>
      </c>
      <c r="BR86" t="s">
        <v>1433</v>
      </c>
      <c r="BV86" t="s">
        <v>1433</v>
      </c>
      <c r="BZ86" t="s">
        <v>1433</v>
      </c>
      <c r="CD86" t="s">
        <v>1433</v>
      </c>
      <c r="CH86" s="3" t="s">
        <v>1433</v>
      </c>
    </row>
    <row r="87" spans="1:86" x14ac:dyDescent="0.25">
      <c r="A87" t="s">
        <v>101</v>
      </c>
      <c r="B87" t="s">
        <v>5</v>
      </c>
      <c r="C87" t="s">
        <v>97</v>
      </c>
      <c r="D87" s="1">
        <v>42990.583333333336</v>
      </c>
      <c r="E87" t="s">
        <v>242</v>
      </c>
      <c r="F87" t="s">
        <v>242</v>
      </c>
      <c r="G87" t="s">
        <v>192</v>
      </c>
      <c r="J87" t="s">
        <v>1433</v>
      </c>
      <c r="N87" t="s">
        <v>1433</v>
      </c>
      <c r="R87" t="s">
        <v>1433</v>
      </c>
      <c r="V87" t="s">
        <v>1433</v>
      </c>
      <c r="Z87" t="s">
        <v>1433</v>
      </c>
      <c r="AD87" t="s">
        <v>1433</v>
      </c>
      <c r="AH87" t="s">
        <v>1433</v>
      </c>
      <c r="AL87" t="s">
        <v>1433</v>
      </c>
      <c r="AP87" t="s">
        <v>1433</v>
      </c>
      <c r="AT87" t="s">
        <v>1433</v>
      </c>
      <c r="AX87" t="s">
        <v>1433</v>
      </c>
      <c r="BB87" t="s">
        <v>1433</v>
      </c>
      <c r="BF87" t="s">
        <v>1433</v>
      </c>
      <c r="BJ87" t="s">
        <v>1433</v>
      </c>
      <c r="BN87" t="s">
        <v>1433</v>
      </c>
      <c r="BR87" t="s">
        <v>1433</v>
      </c>
      <c r="BV87" t="s">
        <v>1433</v>
      </c>
      <c r="BZ87" t="s">
        <v>1433</v>
      </c>
      <c r="CD87" t="s">
        <v>1433</v>
      </c>
      <c r="CH87" s="3" t="s">
        <v>1433</v>
      </c>
    </row>
    <row r="88" spans="1:86" x14ac:dyDescent="0.25">
      <c r="A88" t="s">
        <v>101</v>
      </c>
      <c r="B88" t="s">
        <v>5</v>
      </c>
      <c r="C88" t="s">
        <v>97</v>
      </c>
      <c r="D88" s="1">
        <v>43017.395833333336</v>
      </c>
      <c r="E88" t="s">
        <v>245</v>
      </c>
      <c r="F88" t="s">
        <v>245</v>
      </c>
      <c r="G88" t="s">
        <v>192</v>
      </c>
      <c r="J88" t="s">
        <v>1433</v>
      </c>
      <c r="N88" t="s">
        <v>1433</v>
      </c>
      <c r="R88" t="s">
        <v>1433</v>
      </c>
      <c r="V88" t="s">
        <v>1433</v>
      </c>
      <c r="Z88" t="s">
        <v>1433</v>
      </c>
      <c r="AD88" t="s">
        <v>1433</v>
      </c>
      <c r="AH88" t="s">
        <v>1433</v>
      </c>
      <c r="AL88" t="s">
        <v>1433</v>
      </c>
      <c r="AP88" t="s">
        <v>1433</v>
      </c>
      <c r="AT88" t="s">
        <v>1433</v>
      </c>
      <c r="AX88" t="s">
        <v>1433</v>
      </c>
      <c r="BB88" t="s">
        <v>1433</v>
      </c>
      <c r="BF88" t="s">
        <v>1433</v>
      </c>
      <c r="BJ88" t="s">
        <v>1433</v>
      </c>
      <c r="BN88" t="s">
        <v>1433</v>
      </c>
      <c r="BR88" t="s">
        <v>1433</v>
      </c>
      <c r="BV88" t="s">
        <v>1433</v>
      </c>
      <c r="BZ88" t="s">
        <v>1433</v>
      </c>
      <c r="CD88" t="s">
        <v>1433</v>
      </c>
      <c r="CH88" s="3" t="s">
        <v>1433</v>
      </c>
    </row>
    <row r="89" spans="1:86" x14ac:dyDescent="0.25">
      <c r="A89" t="s">
        <v>101</v>
      </c>
      <c r="B89" t="s">
        <v>5</v>
      </c>
      <c r="C89" t="s">
        <v>97</v>
      </c>
      <c r="D89" s="1">
        <v>43049.465277777781</v>
      </c>
      <c r="E89" t="s">
        <v>246</v>
      </c>
      <c r="F89" t="s">
        <v>246</v>
      </c>
      <c r="G89" t="s">
        <v>192</v>
      </c>
      <c r="J89" t="s">
        <v>1433</v>
      </c>
      <c r="N89" t="s">
        <v>1433</v>
      </c>
      <c r="R89" t="s">
        <v>1433</v>
      </c>
      <c r="V89" t="s">
        <v>1433</v>
      </c>
      <c r="Z89" t="s">
        <v>1433</v>
      </c>
      <c r="AD89" t="s">
        <v>1433</v>
      </c>
      <c r="AH89" t="s">
        <v>1433</v>
      </c>
      <c r="AL89" t="s">
        <v>1433</v>
      </c>
      <c r="AP89" t="s">
        <v>1433</v>
      </c>
      <c r="AT89" t="s">
        <v>1433</v>
      </c>
      <c r="AX89" t="s">
        <v>1433</v>
      </c>
      <c r="BB89" t="s">
        <v>1433</v>
      </c>
      <c r="BF89" t="s">
        <v>1433</v>
      </c>
      <c r="BJ89" t="s">
        <v>1433</v>
      </c>
      <c r="BN89" t="s">
        <v>1433</v>
      </c>
      <c r="BR89" t="s">
        <v>1433</v>
      </c>
      <c r="BV89" t="s">
        <v>1433</v>
      </c>
      <c r="BZ89" t="s">
        <v>1433</v>
      </c>
      <c r="CD89" t="s">
        <v>1433</v>
      </c>
      <c r="CH89" s="3" t="s">
        <v>1433</v>
      </c>
    </row>
    <row r="90" spans="1:86" x14ac:dyDescent="0.25">
      <c r="A90" t="s">
        <v>101</v>
      </c>
      <c r="B90" t="s">
        <v>5</v>
      </c>
      <c r="C90" t="s">
        <v>97</v>
      </c>
      <c r="D90" s="1">
        <v>43080.566666666666</v>
      </c>
      <c r="E90" t="s">
        <v>248</v>
      </c>
      <c r="F90" t="s">
        <v>248</v>
      </c>
      <c r="G90" t="s">
        <v>192</v>
      </c>
      <c r="J90" t="s">
        <v>1433</v>
      </c>
      <c r="N90" t="s">
        <v>1433</v>
      </c>
      <c r="R90" t="s">
        <v>1433</v>
      </c>
      <c r="V90" t="s">
        <v>1433</v>
      </c>
      <c r="Z90" t="s">
        <v>1433</v>
      </c>
      <c r="AD90" t="s">
        <v>1433</v>
      </c>
      <c r="AH90" t="s">
        <v>1433</v>
      </c>
      <c r="AL90" t="s">
        <v>1433</v>
      </c>
      <c r="AP90" t="s">
        <v>1433</v>
      </c>
      <c r="AT90" t="s">
        <v>1433</v>
      </c>
      <c r="AX90" t="s">
        <v>1433</v>
      </c>
      <c r="BB90" t="s">
        <v>1433</v>
      </c>
      <c r="BF90" t="s">
        <v>1433</v>
      </c>
      <c r="BJ90" t="s">
        <v>1433</v>
      </c>
      <c r="BN90" t="s">
        <v>1433</v>
      </c>
      <c r="BR90" t="s">
        <v>1433</v>
      </c>
      <c r="BV90" t="s">
        <v>1433</v>
      </c>
      <c r="BZ90" t="s">
        <v>1433</v>
      </c>
      <c r="CD90" t="s">
        <v>1433</v>
      </c>
      <c r="CH90" s="3" t="s">
        <v>1433</v>
      </c>
    </row>
    <row r="91" spans="1:86" x14ac:dyDescent="0.25">
      <c r="A91" t="s">
        <v>101</v>
      </c>
      <c r="B91" t="s">
        <v>5</v>
      </c>
      <c r="C91" t="s">
        <v>97</v>
      </c>
      <c r="D91" s="1">
        <v>43110.427083333336</v>
      </c>
      <c r="E91" t="s">
        <v>250</v>
      </c>
      <c r="F91" t="s">
        <v>250</v>
      </c>
      <c r="G91" t="s">
        <v>192</v>
      </c>
      <c r="J91" t="s">
        <v>1433</v>
      </c>
      <c r="N91" t="s">
        <v>1433</v>
      </c>
      <c r="R91" t="s">
        <v>1433</v>
      </c>
      <c r="V91" t="s">
        <v>1433</v>
      </c>
      <c r="Z91" t="s">
        <v>1433</v>
      </c>
      <c r="AD91" t="s">
        <v>1433</v>
      </c>
      <c r="AH91" t="s">
        <v>1433</v>
      </c>
      <c r="AL91" t="s">
        <v>1433</v>
      </c>
      <c r="AP91" t="s">
        <v>1433</v>
      </c>
      <c r="AT91" t="s">
        <v>1433</v>
      </c>
      <c r="AX91" t="s">
        <v>1433</v>
      </c>
      <c r="BB91" t="s">
        <v>1433</v>
      </c>
      <c r="BF91" t="s">
        <v>1433</v>
      </c>
      <c r="BJ91" t="s">
        <v>1433</v>
      </c>
      <c r="BN91" t="s">
        <v>1433</v>
      </c>
      <c r="BR91" t="s">
        <v>1433</v>
      </c>
      <c r="BV91" t="s">
        <v>1433</v>
      </c>
      <c r="BZ91" t="s">
        <v>1433</v>
      </c>
      <c r="CD91" t="s">
        <v>1433</v>
      </c>
      <c r="CH91" s="3" t="s">
        <v>1433</v>
      </c>
    </row>
    <row r="92" spans="1:86" x14ac:dyDescent="0.25">
      <c r="A92" t="s">
        <v>102</v>
      </c>
      <c r="B92" t="s">
        <v>5</v>
      </c>
      <c r="C92" t="s">
        <v>96</v>
      </c>
      <c r="D92" s="1">
        <v>42958.361111111109</v>
      </c>
      <c r="E92" t="s">
        <v>252</v>
      </c>
      <c r="F92" t="s">
        <v>252</v>
      </c>
      <c r="G92" t="s">
        <v>192</v>
      </c>
      <c r="H92" t="s">
        <v>1450</v>
      </c>
      <c r="I92" t="s">
        <v>1450</v>
      </c>
      <c r="J92" t="s">
        <v>1433</v>
      </c>
      <c r="L92" t="s">
        <v>1456</v>
      </c>
      <c r="M92" t="s">
        <v>1456</v>
      </c>
      <c r="N92" t="s">
        <v>1433</v>
      </c>
      <c r="P92" t="s">
        <v>1469</v>
      </c>
      <c r="Q92" t="s">
        <v>1469</v>
      </c>
      <c r="R92" t="s">
        <v>1433</v>
      </c>
      <c r="T92" t="s">
        <v>1470</v>
      </c>
      <c r="U92">
        <v>2.3E-2</v>
      </c>
      <c r="V92" t="s">
        <v>1433</v>
      </c>
      <c r="X92" t="s">
        <v>1471</v>
      </c>
      <c r="Y92" t="s">
        <v>1471</v>
      </c>
      <c r="Z92" t="s">
        <v>1433</v>
      </c>
      <c r="AB92" t="s">
        <v>1472</v>
      </c>
      <c r="AC92" t="s">
        <v>1472</v>
      </c>
      <c r="AD92" t="s">
        <v>1433</v>
      </c>
      <c r="AF92" t="s">
        <v>1459</v>
      </c>
      <c r="AG92" t="s">
        <v>1459</v>
      </c>
      <c r="AH92" t="s">
        <v>1433</v>
      </c>
      <c r="AJ92" t="s">
        <v>1469</v>
      </c>
      <c r="AK92" t="s">
        <v>1469</v>
      </c>
      <c r="AL92" t="s">
        <v>1433</v>
      </c>
      <c r="AN92" t="s">
        <v>1456</v>
      </c>
      <c r="AO92" t="s">
        <v>1456</v>
      </c>
      <c r="AP92" t="s">
        <v>1433</v>
      </c>
      <c r="AR92" t="s">
        <v>1456</v>
      </c>
      <c r="AS92" t="s">
        <v>1456</v>
      </c>
      <c r="AT92" t="s">
        <v>1433</v>
      </c>
      <c r="AV92" t="s">
        <v>1469</v>
      </c>
      <c r="AW92" t="s">
        <v>1469</v>
      </c>
      <c r="AX92" t="s">
        <v>1433</v>
      </c>
      <c r="AZ92" t="s">
        <v>1487</v>
      </c>
      <c r="BA92">
        <v>0.27400000000000002</v>
      </c>
      <c r="BB92" t="s">
        <v>1433</v>
      </c>
      <c r="BD92" t="s">
        <v>1469</v>
      </c>
      <c r="BE92">
        <v>4.4999999999999998E-2</v>
      </c>
      <c r="BF92" t="s">
        <v>1433</v>
      </c>
      <c r="BH92" t="s">
        <v>1492</v>
      </c>
      <c r="BI92" t="s">
        <v>1499</v>
      </c>
      <c r="BJ92" t="s">
        <v>1433</v>
      </c>
      <c r="BL92" t="s">
        <v>1469</v>
      </c>
      <c r="BM92" t="s">
        <v>1469</v>
      </c>
      <c r="BN92" t="s">
        <v>1433</v>
      </c>
      <c r="BP92" t="s">
        <v>1469</v>
      </c>
      <c r="BQ92" t="s">
        <v>1469</v>
      </c>
      <c r="BR92" t="s">
        <v>1433</v>
      </c>
      <c r="BT92" t="s">
        <v>1469</v>
      </c>
      <c r="BU92" t="s">
        <v>1469</v>
      </c>
      <c r="BV92" t="s">
        <v>1433</v>
      </c>
      <c r="BX92" t="s">
        <v>1469</v>
      </c>
      <c r="BY92" t="s">
        <v>1469</v>
      </c>
      <c r="BZ92" t="s">
        <v>1433</v>
      </c>
      <c r="CB92" t="s">
        <v>1469</v>
      </c>
      <c r="CC92" t="s">
        <v>1469</v>
      </c>
      <c r="CD92" t="s">
        <v>1433</v>
      </c>
      <c r="CF92" t="s">
        <v>1469</v>
      </c>
      <c r="CG92" t="s">
        <v>1469</v>
      </c>
      <c r="CH92" s="3" t="s">
        <v>1433</v>
      </c>
    </row>
    <row r="93" spans="1:86" x14ac:dyDescent="0.25">
      <c r="A93" t="s">
        <v>102</v>
      </c>
      <c r="B93" t="s">
        <v>6</v>
      </c>
      <c r="C93" t="s">
        <v>96</v>
      </c>
      <c r="D93" s="1">
        <v>42958.361111111109</v>
      </c>
      <c r="E93" t="s">
        <v>253</v>
      </c>
      <c r="F93" t="s">
        <v>253</v>
      </c>
      <c r="G93" t="s">
        <v>192</v>
      </c>
      <c r="J93" t="s">
        <v>1433</v>
      </c>
      <c r="N93" t="s">
        <v>1433</v>
      </c>
      <c r="R93" t="s">
        <v>1433</v>
      </c>
      <c r="V93" t="s">
        <v>1433</v>
      </c>
      <c r="Z93" t="s">
        <v>1433</v>
      </c>
      <c r="AD93" t="s">
        <v>1433</v>
      </c>
      <c r="AH93" t="s">
        <v>1433</v>
      </c>
      <c r="AL93" t="s">
        <v>1433</v>
      </c>
      <c r="AP93" t="s">
        <v>1433</v>
      </c>
      <c r="AT93" t="s">
        <v>1433</v>
      </c>
      <c r="AX93" t="s">
        <v>1433</v>
      </c>
      <c r="BB93" t="s">
        <v>1433</v>
      </c>
      <c r="BF93" t="s">
        <v>1433</v>
      </c>
      <c r="BJ93" t="s">
        <v>1433</v>
      </c>
      <c r="BN93" t="s">
        <v>1433</v>
      </c>
      <c r="BR93" t="s">
        <v>1433</v>
      </c>
      <c r="BV93" t="s">
        <v>1433</v>
      </c>
      <c r="BZ93" t="s">
        <v>1433</v>
      </c>
      <c r="CD93" t="s">
        <v>1433</v>
      </c>
      <c r="CH93" s="3" t="s">
        <v>1433</v>
      </c>
    </row>
    <row r="94" spans="1:86" x14ac:dyDescent="0.25">
      <c r="A94" t="s">
        <v>102</v>
      </c>
      <c r="B94" t="s">
        <v>6</v>
      </c>
      <c r="C94" t="s">
        <v>96</v>
      </c>
      <c r="D94" s="1">
        <v>42991.415277777778</v>
      </c>
      <c r="E94" t="s">
        <v>254</v>
      </c>
      <c r="F94" t="s">
        <v>254</v>
      </c>
      <c r="G94" t="s">
        <v>192</v>
      </c>
      <c r="H94" t="s">
        <v>1450</v>
      </c>
      <c r="I94" t="s">
        <v>1450</v>
      </c>
      <c r="J94" t="s">
        <v>1433</v>
      </c>
      <c r="L94" t="s">
        <v>1456</v>
      </c>
      <c r="M94" t="s">
        <v>1456</v>
      </c>
      <c r="N94" t="s">
        <v>1433</v>
      </c>
      <c r="P94" t="s">
        <v>1469</v>
      </c>
      <c r="Q94" t="s">
        <v>1469</v>
      </c>
      <c r="R94" t="s">
        <v>1433</v>
      </c>
      <c r="T94" t="s">
        <v>1470</v>
      </c>
      <c r="U94">
        <v>2.1999999999999999E-2</v>
      </c>
      <c r="V94" t="s">
        <v>1433</v>
      </c>
      <c r="X94" t="s">
        <v>1471</v>
      </c>
      <c r="Y94" t="s">
        <v>1471</v>
      </c>
      <c r="Z94" t="s">
        <v>1433</v>
      </c>
      <c r="AB94" t="s">
        <v>1472</v>
      </c>
      <c r="AC94" t="s">
        <v>1472</v>
      </c>
      <c r="AD94" t="s">
        <v>1433</v>
      </c>
      <c r="AF94" t="s">
        <v>1459</v>
      </c>
      <c r="AG94" t="s">
        <v>1459</v>
      </c>
      <c r="AH94" t="s">
        <v>1433</v>
      </c>
      <c r="AJ94" t="s">
        <v>1469</v>
      </c>
      <c r="AK94" t="s">
        <v>1469</v>
      </c>
      <c r="AL94" t="s">
        <v>1433</v>
      </c>
      <c r="AN94" t="s">
        <v>1456</v>
      </c>
      <c r="AO94" t="s">
        <v>1456</v>
      </c>
      <c r="AP94" t="s">
        <v>1433</v>
      </c>
      <c r="AR94" t="s">
        <v>1456</v>
      </c>
      <c r="AS94" t="s">
        <v>1456</v>
      </c>
      <c r="AT94" t="s">
        <v>1433</v>
      </c>
      <c r="AV94" t="s">
        <v>1469</v>
      </c>
      <c r="AW94" t="s">
        <v>1469</v>
      </c>
      <c r="AX94" t="s">
        <v>1433</v>
      </c>
      <c r="AZ94" t="s">
        <v>1487</v>
      </c>
      <c r="BA94">
        <v>0.318</v>
      </c>
      <c r="BB94" t="s">
        <v>1433</v>
      </c>
      <c r="BD94" t="s">
        <v>1469</v>
      </c>
      <c r="BE94">
        <v>3.9E-2</v>
      </c>
      <c r="BF94" t="s">
        <v>1433</v>
      </c>
      <c r="BH94" t="s">
        <v>1492</v>
      </c>
      <c r="BI94" t="s">
        <v>1499</v>
      </c>
      <c r="BJ94" t="s">
        <v>1433</v>
      </c>
      <c r="BL94" t="s">
        <v>1469</v>
      </c>
      <c r="BM94" t="s">
        <v>1469</v>
      </c>
      <c r="BN94" t="s">
        <v>1433</v>
      </c>
      <c r="BP94" t="s">
        <v>1469</v>
      </c>
      <c r="BQ94" t="s">
        <v>1469</v>
      </c>
      <c r="BR94" t="s">
        <v>1433</v>
      </c>
      <c r="BU94" t="s">
        <v>1469</v>
      </c>
      <c r="BV94" t="s">
        <v>1433</v>
      </c>
      <c r="BX94" t="s">
        <v>1469</v>
      </c>
      <c r="BY94" t="s">
        <v>1469</v>
      </c>
      <c r="BZ94" t="s">
        <v>1433</v>
      </c>
      <c r="CB94" t="s">
        <v>1469</v>
      </c>
      <c r="CC94" t="s">
        <v>1469</v>
      </c>
      <c r="CD94" t="s">
        <v>1433</v>
      </c>
      <c r="CF94">
        <v>1.2E-2</v>
      </c>
      <c r="CG94">
        <v>1.2E-2</v>
      </c>
      <c r="CH94" s="3" t="s">
        <v>1433</v>
      </c>
    </row>
    <row r="95" spans="1:86" x14ac:dyDescent="0.25">
      <c r="A95" t="s">
        <v>102</v>
      </c>
      <c r="B95" t="s">
        <v>6</v>
      </c>
      <c r="C95" t="s">
        <v>96</v>
      </c>
      <c r="D95" s="1">
        <v>42991.415972222225</v>
      </c>
      <c r="E95" t="s">
        <v>255</v>
      </c>
      <c r="F95" t="s">
        <v>255</v>
      </c>
      <c r="G95" t="s">
        <v>192</v>
      </c>
      <c r="J95" t="s">
        <v>1433</v>
      </c>
      <c r="N95" t="s">
        <v>1433</v>
      </c>
      <c r="R95" t="s">
        <v>1433</v>
      </c>
      <c r="V95" t="s">
        <v>1433</v>
      </c>
      <c r="Z95" t="s">
        <v>1433</v>
      </c>
      <c r="AD95" t="s">
        <v>1433</v>
      </c>
      <c r="AH95" t="s">
        <v>1433</v>
      </c>
      <c r="AL95" t="s">
        <v>1433</v>
      </c>
      <c r="AP95" t="s">
        <v>1433</v>
      </c>
      <c r="AT95" t="s">
        <v>1433</v>
      </c>
      <c r="AX95" t="s">
        <v>1433</v>
      </c>
      <c r="BB95" t="s">
        <v>1433</v>
      </c>
      <c r="BF95" t="s">
        <v>1433</v>
      </c>
      <c r="BJ95" t="s">
        <v>1433</v>
      </c>
      <c r="BN95" t="s">
        <v>1433</v>
      </c>
      <c r="BR95" t="s">
        <v>1433</v>
      </c>
      <c r="BV95" t="s">
        <v>1433</v>
      </c>
      <c r="BZ95" t="s">
        <v>1433</v>
      </c>
      <c r="CD95" t="s">
        <v>1433</v>
      </c>
      <c r="CH95" s="3" t="s">
        <v>1433</v>
      </c>
    </row>
    <row r="96" spans="1:86" x14ac:dyDescent="0.25">
      <c r="A96" t="s">
        <v>102</v>
      </c>
      <c r="B96" t="s">
        <v>6</v>
      </c>
      <c r="C96" t="s">
        <v>96</v>
      </c>
      <c r="D96" s="1">
        <v>43017.486111111109</v>
      </c>
      <c r="E96" t="s">
        <v>256</v>
      </c>
      <c r="F96" t="s">
        <v>256</v>
      </c>
      <c r="G96" t="s">
        <v>192</v>
      </c>
      <c r="J96" t="s">
        <v>1433</v>
      </c>
      <c r="N96" t="s">
        <v>1433</v>
      </c>
      <c r="R96" t="s">
        <v>1433</v>
      </c>
      <c r="V96" t="s">
        <v>1433</v>
      </c>
      <c r="Z96" t="s">
        <v>1433</v>
      </c>
      <c r="AD96" t="s">
        <v>1433</v>
      </c>
      <c r="AH96" t="s">
        <v>1433</v>
      </c>
      <c r="AL96" t="s">
        <v>1433</v>
      </c>
      <c r="AP96" t="s">
        <v>1433</v>
      </c>
      <c r="AT96" t="s">
        <v>1433</v>
      </c>
      <c r="AX96" t="s">
        <v>1433</v>
      </c>
      <c r="BB96" t="s">
        <v>1433</v>
      </c>
      <c r="BF96" t="s">
        <v>1433</v>
      </c>
      <c r="BJ96" t="s">
        <v>1433</v>
      </c>
      <c r="BN96" t="s">
        <v>1433</v>
      </c>
      <c r="BR96" t="s">
        <v>1433</v>
      </c>
      <c r="BV96" t="s">
        <v>1433</v>
      </c>
      <c r="BZ96" t="s">
        <v>1433</v>
      </c>
      <c r="CD96" t="s">
        <v>1433</v>
      </c>
      <c r="CH96" s="3" t="s">
        <v>1433</v>
      </c>
    </row>
    <row r="97" spans="1:86" x14ac:dyDescent="0.25">
      <c r="A97" t="s">
        <v>102</v>
      </c>
      <c r="B97" t="s">
        <v>6</v>
      </c>
      <c r="C97" t="s">
        <v>96</v>
      </c>
      <c r="D97" s="1">
        <v>43017.486111111109</v>
      </c>
      <c r="E97" t="s">
        <v>257</v>
      </c>
      <c r="F97" t="s">
        <v>257</v>
      </c>
      <c r="G97" t="s">
        <v>192</v>
      </c>
      <c r="H97" t="s">
        <v>1450</v>
      </c>
      <c r="I97" t="s">
        <v>1450</v>
      </c>
      <c r="J97" t="s">
        <v>1433</v>
      </c>
      <c r="L97" t="s">
        <v>1456</v>
      </c>
      <c r="M97" t="s">
        <v>1456</v>
      </c>
      <c r="N97" t="s">
        <v>1433</v>
      </c>
      <c r="P97" t="s">
        <v>1469</v>
      </c>
      <c r="Q97" t="s">
        <v>1469</v>
      </c>
      <c r="R97" t="s">
        <v>1433</v>
      </c>
      <c r="T97" t="s">
        <v>1470</v>
      </c>
      <c r="U97">
        <v>2.1999999999999999E-2</v>
      </c>
      <c r="V97" t="s">
        <v>1433</v>
      </c>
      <c r="X97" t="s">
        <v>1471</v>
      </c>
      <c r="Y97" t="s">
        <v>1471</v>
      </c>
      <c r="Z97" t="s">
        <v>1433</v>
      </c>
      <c r="AB97" t="s">
        <v>1472</v>
      </c>
      <c r="AC97" t="s">
        <v>1472</v>
      </c>
      <c r="AD97" t="s">
        <v>1433</v>
      </c>
      <c r="AF97" t="s">
        <v>1459</v>
      </c>
      <c r="AG97" t="s">
        <v>1459</v>
      </c>
      <c r="AH97" t="s">
        <v>1433</v>
      </c>
      <c r="AJ97" t="s">
        <v>1469</v>
      </c>
      <c r="AK97" t="s">
        <v>1469</v>
      </c>
      <c r="AL97" t="s">
        <v>1433</v>
      </c>
      <c r="AN97" t="s">
        <v>1456</v>
      </c>
      <c r="AO97" t="s">
        <v>1456</v>
      </c>
      <c r="AP97" t="s">
        <v>1433</v>
      </c>
      <c r="AR97" t="s">
        <v>1456</v>
      </c>
      <c r="AS97" t="s">
        <v>1456</v>
      </c>
      <c r="AT97" t="s">
        <v>1433</v>
      </c>
      <c r="AV97" t="s">
        <v>1469</v>
      </c>
      <c r="AW97" t="s">
        <v>1469</v>
      </c>
      <c r="AX97" t="s">
        <v>1433</v>
      </c>
      <c r="AZ97" t="s">
        <v>1487</v>
      </c>
      <c r="BA97">
        <v>0.39700000000000002</v>
      </c>
      <c r="BB97" t="s">
        <v>1433</v>
      </c>
      <c r="BD97">
        <v>1.0999999999999999E-2</v>
      </c>
      <c r="BE97">
        <v>4.4999999999999998E-2</v>
      </c>
      <c r="BF97" t="s">
        <v>1433</v>
      </c>
      <c r="BH97" t="s">
        <v>1492</v>
      </c>
      <c r="BI97" t="s">
        <v>1499</v>
      </c>
      <c r="BJ97" t="s">
        <v>1433</v>
      </c>
      <c r="BL97" t="s">
        <v>1469</v>
      </c>
      <c r="BM97" t="s">
        <v>1469</v>
      </c>
      <c r="BN97" t="s">
        <v>1433</v>
      </c>
      <c r="BP97" t="s">
        <v>1469</v>
      </c>
      <c r="BQ97" t="s">
        <v>1469</v>
      </c>
      <c r="BR97" t="s">
        <v>1433</v>
      </c>
      <c r="BT97" t="s">
        <v>1469</v>
      </c>
      <c r="BU97" t="s">
        <v>1469</v>
      </c>
      <c r="BV97" t="s">
        <v>1433</v>
      </c>
      <c r="BX97" t="s">
        <v>1469</v>
      </c>
      <c r="BY97" t="s">
        <v>1469</v>
      </c>
      <c r="BZ97" t="s">
        <v>1433</v>
      </c>
      <c r="CB97" t="s">
        <v>1469</v>
      </c>
      <c r="CC97" t="s">
        <v>1469</v>
      </c>
      <c r="CD97" t="s">
        <v>1433</v>
      </c>
      <c r="CF97" t="s">
        <v>1469</v>
      </c>
      <c r="CG97" t="s">
        <v>1469</v>
      </c>
      <c r="CH97" s="3" t="s">
        <v>1433</v>
      </c>
    </row>
    <row r="98" spans="1:86" x14ac:dyDescent="0.25">
      <c r="A98" t="s">
        <v>102</v>
      </c>
      <c r="B98" t="s">
        <v>6</v>
      </c>
      <c r="C98" t="s">
        <v>96</v>
      </c>
      <c r="D98" s="1">
        <v>43052.4375</v>
      </c>
      <c r="E98" t="s">
        <v>258</v>
      </c>
      <c r="F98" t="s">
        <v>258</v>
      </c>
      <c r="G98" t="s">
        <v>192</v>
      </c>
      <c r="H98">
        <v>8.7999999999999995E-2</v>
      </c>
      <c r="I98">
        <v>9.8000000000000004E-2</v>
      </c>
      <c r="J98" t="s">
        <v>1433</v>
      </c>
      <c r="L98" t="s">
        <v>1456</v>
      </c>
      <c r="M98" t="s">
        <v>1456</v>
      </c>
      <c r="N98" t="s">
        <v>1433</v>
      </c>
      <c r="P98" t="s">
        <v>1469</v>
      </c>
      <c r="Q98" t="s">
        <v>1469</v>
      </c>
      <c r="R98" t="s">
        <v>1433</v>
      </c>
      <c r="T98">
        <v>0.02</v>
      </c>
      <c r="U98">
        <v>2.3E-2</v>
      </c>
      <c r="V98" t="s">
        <v>1433</v>
      </c>
      <c r="X98" t="s">
        <v>1471</v>
      </c>
      <c r="Y98" t="s">
        <v>1471</v>
      </c>
      <c r="Z98" t="s">
        <v>1433</v>
      </c>
      <c r="AB98" t="s">
        <v>1472</v>
      </c>
      <c r="AC98" t="s">
        <v>1472</v>
      </c>
      <c r="AD98" t="s">
        <v>1433</v>
      </c>
      <c r="AF98" t="s">
        <v>1459</v>
      </c>
      <c r="AG98" t="s">
        <v>1459</v>
      </c>
      <c r="AH98" t="s">
        <v>1433</v>
      </c>
      <c r="AJ98" t="s">
        <v>1469</v>
      </c>
      <c r="AK98" t="s">
        <v>1469</v>
      </c>
      <c r="AL98" t="s">
        <v>1433</v>
      </c>
      <c r="AN98" t="s">
        <v>1456</v>
      </c>
      <c r="AO98" t="s">
        <v>1456</v>
      </c>
      <c r="AP98" t="s">
        <v>1433</v>
      </c>
      <c r="AR98" t="s">
        <v>1456</v>
      </c>
      <c r="AS98" t="s">
        <v>1456</v>
      </c>
      <c r="AT98" t="s">
        <v>1433</v>
      </c>
      <c r="AV98" t="s">
        <v>1469</v>
      </c>
      <c r="AW98" t="s">
        <v>1469</v>
      </c>
      <c r="AX98" t="s">
        <v>1433</v>
      </c>
      <c r="AZ98">
        <v>0.42799999999999999</v>
      </c>
      <c r="BA98">
        <v>0.95099999999999996</v>
      </c>
      <c r="BB98" t="s">
        <v>1433</v>
      </c>
      <c r="BD98">
        <v>6.8000000000000005E-2</v>
      </c>
      <c r="BE98">
        <v>0.114</v>
      </c>
      <c r="BF98" t="s">
        <v>1433</v>
      </c>
      <c r="BI98" t="s">
        <v>1499</v>
      </c>
      <c r="BJ98" t="s">
        <v>1433</v>
      </c>
      <c r="BL98" t="s">
        <v>1469</v>
      </c>
      <c r="BM98" t="s">
        <v>1469</v>
      </c>
      <c r="BN98" t="s">
        <v>1433</v>
      </c>
      <c r="BP98" t="s">
        <v>1469</v>
      </c>
      <c r="BQ98" t="s">
        <v>1469</v>
      </c>
      <c r="BR98" t="s">
        <v>1433</v>
      </c>
      <c r="BT98" t="s">
        <v>1469</v>
      </c>
      <c r="BU98" t="s">
        <v>1469</v>
      </c>
      <c r="BV98" t="s">
        <v>1433</v>
      </c>
      <c r="BX98" t="s">
        <v>1469</v>
      </c>
      <c r="BY98" t="s">
        <v>1469</v>
      </c>
      <c r="BZ98" t="s">
        <v>1433</v>
      </c>
      <c r="CB98" t="s">
        <v>1469</v>
      </c>
      <c r="CC98" t="s">
        <v>1469</v>
      </c>
      <c r="CD98" t="s">
        <v>1433</v>
      </c>
      <c r="CF98" t="s">
        <v>1469</v>
      </c>
      <c r="CG98" t="s">
        <v>1469</v>
      </c>
      <c r="CH98" s="3" t="s">
        <v>1433</v>
      </c>
    </row>
    <row r="99" spans="1:86" x14ac:dyDescent="0.25">
      <c r="A99" t="s">
        <v>102</v>
      </c>
      <c r="B99" t="s">
        <v>6</v>
      </c>
      <c r="C99" t="s">
        <v>96</v>
      </c>
      <c r="D99" s="1">
        <v>43052.4375</v>
      </c>
      <c r="E99" t="s">
        <v>259</v>
      </c>
      <c r="F99" t="s">
        <v>259</v>
      </c>
      <c r="G99" t="s">
        <v>192</v>
      </c>
      <c r="J99" t="s">
        <v>1433</v>
      </c>
      <c r="N99" t="s">
        <v>1433</v>
      </c>
      <c r="R99" t="s">
        <v>1433</v>
      </c>
      <c r="V99" t="s">
        <v>1433</v>
      </c>
      <c r="Z99" t="s">
        <v>1433</v>
      </c>
      <c r="AD99" t="s">
        <v>1433</v>
      </c>
      <c r="AH99" t="s">
        <v>1433</v>
      </c>
      <c r="AL99" t="s">
        <v>1433</v>
      </c>
      <c r="AP99" t="s">
        <v>1433</v>
      </c>
      <c r="AT99" t="s">
        <v>1433</v>
      </c>
      <c r="AX99" t="s">
        <v>1433</v>
      </c>
      <c r="BB99" t="s">
        <v>1433</v>
      </c>
      <c r="BF99" t="s">
        <v>1433</v>
      </c>
      <c r="BJ99" t="s">
        <v>1433</v>
      </c>
      <c r="BN99" t="s">
        <v>1433</v>
      </c>
      <c r="BR99" t="s">
        <v>1433</v>
      </c>
      <c r="BV99" t="s">
        <v>1433</v>
      </c>
      <c r="BZ99" t="s">
        <v>1433</v>
      </c>
      <c r="CD99" t="s">
        <v>1433</v>
      </c>
      <c r="CH99" s="3" t="s">
        <v>1433</v>
      </c>
    </row>
    <row r="100" spans="1:86" x14ac:dyDescent="0.25">
      <c r="A100" t="s">
        <v>102</v>
      </c>
      <c r="B100" t="s">
        <v>6</v>
      </c>
      <c r="C100" t="s">
        <v>96</v>
      </c>
      <c r="D100" s="1">
        <v>43081.534722222219</v>
      </c>
      <c r="E100" t="s">
        <v>260</v>
      </c>
      <c r="F100" t="s">
        <v>260</v>
      </c>
      <c r="G100" t="s">
        <v>192</v>
      </c>
      <c r="H100" t="s">
        <v>1452</v>
      </c>
      <c r="I100">
        <v>1.1000000000000001</v>
      </c>
      <c r="J100" t="s">
        <v>1433</v>
      </c>
      <c r="L100" t="s">
        <v>1457</v>
      </c>
      <c r="M100" t="s">
        <v>1457</v>
      </c>
      <c r="N100" t="s">
        <v>1433</v>
      </c>
      <c r="P100">
        <v>1.6000000000000001E-3</v>
      </c>
      <c r="Q100">
        <v>6.0000000000000001E-3</v>
      </c>
      <c r="R100" t="s">
        <v>1433</v>
      </c>
      <c r="T100" t="s">
        <v>1456</v>
      </c>
      <c r="U100">
        <v>0.04</v>
      </c>
      <c r="V100" t="s">
        <v>1433</v>
      </c>
      <c r="X100" t="s">
        <v>1457</v>
      </c>
      <c r="Y100" t="s">
        <v>1457</v>
      </c>
      <c r="Z100" t="s">
        <v>1433</v>
      </c>
      <c r="AB100" t="s">
        <v>1452</v>
      </c>
      <c r="AC100" t="s">
        <v>1452</v>
      </c>
      <c r="AD100" t="s">
        <v>1433</v>
      </c>
      <c r="AF100" t="s">
        <v>1457</v>
      </c>
      <c r="AG100" t="s">
        <v>1457</v>
      </c>
      <c r="AH100" t="s">
        <v>1433</v>
      </c>
      <c r="AJ100" t="s">
        <v>1456</v>
      </c>
      <c r="AK100" t="s">
        <v>1456</v>
      </c>
      <c r="AL100" t="s">
        <v>1433</v>
      </c>
      <c r="AN100" t="s">
        <v>1457</v>
      </c>
      <c r="AO100">
        <v>2.0999999999999999E-3</v>
      </c>
      <c r="AP100" t="s">
        <v>1433</v>
      </c>
      <c r="AR100" t="s">
        <v>1457</v>
      </c>
      <c r="AS100">
        <v>3.5999999999999999E-3</v>
      </c>
      <c r="AT100" t="s">
        <v>1433</v>
      </c>
      <c r="AV100" t="s">
        <v>1456</v>
      </c>
      <c r="AW100" t="s">
        <v>1456</v>
      </c>
      <c r="AX100" t="s">
        <v>1433</v>
      </c>
      <c r="AZ100">
        <v>0.193</v>
      </c>
      <c r="BA100">
        <v>6.2</v>
      </c>
      <c r="BB100" t="s">
        <v>1433</v>
      </c>
      <c r="BD100">
        <v>1.4999999999999999E-2</v>
      </c>
      <c r="BE100">
        <v>0.67700000000000005</v>
      </c>
      <c r="BF100" t="s">
        <v>1433</v>
      </c>
      <c r="BI100" t="s">
        <v>1493</v>
      </c>
      <c r="BJ100" t="s">
        <v>1433</v>
      </c>
      <c r="BL100" t="s">
        <v>1456</v>
      </c>
      <c r="BM100" t="s">
        <v>1456</v>
      </c>
      <c r="BN100" t="s">
        <v>1433</v>
      </c>
      <c r="BP100" t="s">
        <v>1456</v>
      </c>
      <c r="BQ100" t="s">
        <v>1456</v>
      </c>
      <c r="BR100" t="s">
        <v>1433</v>
      </c>
      <c r="BT100" t="s">
        <v>1531</v>
      </c>
      <c r="BU100" t="s">
        <v>1531</v>
      </c>
      <c r="BV100" t="s">
        <v>1433</v>
      </c>
      <c r="BX100" t="s">
        <v>1457</v>
      </c>
      <c r="BY100" t="s">
        <v>1457</v>
      </c>
      <c r="BZ100" t="s">
        <v>1433</v>
      </c>
      <c r="CB100" t="s">
        <v>1456</v>
      </c>
      <c r="CC100">
        <v>7.0000000000000001E-3</v>
      </c>
      <c r="CD100" t="s">
        <v>1433</v>
      </c>
      <c r="CF100" t="s">
        <v>1456</v>
      </c>
      <c r="CG100">
        <v>1.4999999999999999E-2</v>
      </c>
      <c r="CH100" s="3" t="s">
        <v>1433</v>
      </c>
    </row>
    <row r="101" spans="1:86" x14ac:dyDescent="0.25">
      <c r="A101" t="s">
        <v>102</v>
      </c>
      <c r="B101" t="s">
        <v>6</v>
      </c>
      <c r="C101" t="s">
        <v>96</v>
      </c>
      <c r="D101" s="1">
        <v>43081.534722222219</v>
      </c>
      <c r="E101" t="s">
        <v>261</v>
      </c>
      <c r="F101" t="s">
        <v>261</v>
      </c>
      <c r="G101" t="s">
        <v>192</v>
      </c>
      <c r="J101" t="s">
        <v>1433</v>
      </c>
      <c r="N101" t="s">
        <v>1433</v>
      </c>
      <c r="R101" t="s">
        <v>1433</v>
      </c>
      <c r="V101" t="s">
        <v>1433</v>
      </c>
      <c r="Z101" t="s">
        <v>1433</v>
      </c>
      <c r="AD101" t="s">
        <v>1433</v>
      </c>
      <c r="AH101" t="s">
        <v>1433</v>
      </c>
      <c r="AL101" t="s">
        <v>1433</v>
      </c>
      <c r="AP101" t="s">
        <v>1433</v>
      </c>
      <c r="AT101" t="s">
        <v>1433</v>
      </c>
      <c r="AX101" t="s">
        <v>1433</v>
      </c>
      <c r="BB101" t="s">
        <v>1433</v>
      </c>
      <c r="BF101" t="s">
        <v>1433</v>
      </c>
      <c r="BJ101" t="s">
        <v>1433</v>
      </c>
      <c r="BN101" t="s">
        <v>1433</v>
      </c>
      <c r="BR101" t="s">
        <v>1433</v>
      </c>
      <c r="BV101" t="s">
        <v>1433</v>
      </c>
      <c r="BZ101" t="s">
        <v>1433</v>
      </c>
      <c r="CD101" t="s">
        <v>1433</v>
      </c>
      <c r="CH101" s="3" t="s">
        <v>1433</v>
      </c>
    </row>
    <row r="102" spans="1:86" x14ac:dyDescent="0.25">
      <c r="A102" t="s">
        <v>102</v>
      </c>
      <c r="B102" t="s">
        <v>6</v>
      </c>
      <c r="C102" t="s">
        <v>96</v>
      </c>
      <c r="D102" s="1">
        <v>43111.493055555555</v>
      </c>
      <c r="E102" t="s">
        <v>262</v>
      </c>
      <c r="F102" t="s">
        <v>262</v>
      </c>
      <c r="G102" t="s">
        <v>192</v>
      </c>
      <c r="H102">
        <v>3.2000000000000001E-2</v>
      </c>
      <c r="I102">
        <v>0.89500000000000002</v>
      </c>
      <c r="J102" t="s">
        <v>1433</v>
      </c>
      <c r="L102" t="s">
        <v>1458</v>
      </c>
      <c r="M102" t="s">
        <v>1458</v>
      </c>
      <c r="N102" t="s">
        <v>1433</v>
      </c>
      <c r="P102">
        <v>1.65E-3</v>
      </c>
      <c r="Q102">
        <v>5.5999999999999999E-3</v>
      </c>
      <c r="R102" t="s">
        <v>1433</v>
      </c>
      <c r="T102">
        <v>1.34E-2</v>
      </c>
      <c r="U102">
        <v>2.98E-2</v>
      </c>
      <c r="V102" t="s">
        <v>1433</v>
      </c>
      <c r="X102" t="s">
        <v>1458</v>
      </c>
      <c r="Y102" t="s">
        <v>1458</v>
      </c>
      <c r="Z102" t="s">
        <v>1433</v>
      </c>
      <c r="AB102" t="s">
        <v>1452</v>
      </c>
      <c r="AC102" t="s">
        <v>1452</v>
      </c>
      <c r="AD102" t="s">
        <v>1433</v>
      </c>
      <c r="AF102" t="s">
        <v>1458</v>
      </c>
      <c r="AG102" t="s">
        <v>1458</v>
      </c>
      <c r="AH102" t="s">
        <v>1433</v>
      </c>
      <c r="AJ102" t="s">
        <v>1473</v>
      </c>
      <c r="AK102" t="s">
        <v>1473</v>
      </c>
      <c r="AL102" t="s">
        <v>1433</v>
      </c>
      <c r="AN102" t="s">
        <v>1458</v>
      </c>
      <c r="AO102" t="s">
        <v>1458</v>
      </c>
      <c r="AP102" t="s">
        <v>1433</v>
      </c>
      <c r="AR102" t="s">
        <v>1458</v>
      </c>
      <c r="AS102">
        <v>2.0500000000000002E-3</v>
      </c>
      <c r="AT102" t="s">
        <v>1433</v>
      </c>
      <c r="AV102" t="s">
        <v>1473</v>
      </c>
      <c r="AW102" t="s">
        <v>1473</v>
      </c>
      <c r="AX102" t="s">
        <v>1433</v>
      </c>
      <c r="AZ102">
        <v>7.2999999999999995E-2</v>
      </c>
      <c r="BA102">
        <v>4</v>
      </c>
      <c r="BB102" t="s">
        <v>1433</v>
      </c>
      <c r="BD102">
        <v>1.3599999999999999E-2</v>
      </c>
      <c r="BE102">
        <v>0.28999999999999998</v>
      </c>
      <c r="BF102" t="s">
        <v>1433</v>
      </c>
      <c r="BH102" t="s">
        <v>1494</v>
      </c>
      <c r="BI102" t="s">
        <v>1494</v>
      </c>
      <c r="BJ102" t="s">
        <v>1433</v>
      </c>
      <c r="BL102" t="s">
        <v>1473</v>
      </c>
      <c r="BM102" t="s">
        <v>1473</v>
      </c>
      <c r="BN102" t="s">
        <v>1433</v>
      </c>
      <c r="BP102" t="s">
        <v>1473</v>
      </c>
      <c r="BQ102" t="s">
        <v>1473</v>
      </c>
      <c r="BR102" t="s">
        <v>1433</v>
      </c>
      <c r="BT102" t="s">
        <v>1532</v>
      </c>
      <c r="BU102" t="s">
        <v>1532</v>
      </c>
      <c r="BV102" t="s">
        <v>1433</v>
      </c>
      <c r="BX102" t="s">
        <v>1458</v>
      </c>
      <c r="BY102" t="s">
        <v>1458</v>
      </c>
      <c r="BZ102" t="s">
        <v>1433</v>
      </c>
      <c r="CB102" t="s">
        <v>1473</v>
      </c>
      <c r="CC102" t="s">
        <v>1473</v>
      </c>
      <c r="CD102" t="s">
        <v>1433</v>
      </c>
      <c r="CF102" t="s">
        <v>1473</v>
      </c>
      <c r="CG102" t="s">
        <v>1473</v>
      </c>
      <c r="CH102" s="3" t="s">
        <v>1433</v>
      </c>
    </row>
    <row r="103" spans="1:86" x14ac:dyDescent="0.25">
      <c r="A103" t="s">
        <v>102</v>
      </c>
      <c r="B103" t="s">
        <v>6</v>
      </c>
      <c r="C103" t="s">
        <v>96</v>
      </c>
      <c r="D103" s="1">
        <v>43111.493055555555</v>
      </c>
      <c r="E103" t="s">
        <v>263</v>
      </c>
      <c r="F103" t="s">
        <v>263</v>
      </c>
      <c r="G103" t="s">
        <v>192</v>
      </c>
      <c r="J103" t="s">
        <v>1433</v>
      </c>
      <c r="N103" t="s">
        <v>1433</v>
      </c>
      <c r="R103" t="s">
        <v>1433</v>
      </c>
      <c r="V103" t="s">
        <v>1433</v>
      </c>
      <c r="Z103" t="s">
        <v>1433</v>
      </c>
      <c r="AD103" t="s">
        <v>1433</v>
      </c>
      <c r="AH103" t="s">
        <v>1433</v>
      </c>
      <c r="AL103" t="s">
        <v>1433</v>
      </c>
      <c r="AP103" t="s">
        <v>1433</v>
      </c>
      <c r="AT103" t="s">
        <v>1433</v>
      </c>
      <c r="AX103" t="s">
        <v>1433</v>
      </c>
      <c r="BB103" t="s">
        <v>1433</v>
      </c>
      <c r="BF103" t="s">
        <v>1433</v>
      </c>
      <c r="BJ103" t="s">
        <v>1433</v>
      </c>
      <c r="BN103" t="s">
        <v>1433</v>
      </c>
      <c r="BR103" t="s">
        <v>1433</v>
      </c>
      <c r="BV103" t="s">
        <v>1433</v>
      </c>
      <c r="BZ103" t="s">
        <v>1433</v>
      </c>
      <c r="CD103" t="s">
        <v>1433</v>
      </c>
      <c r="CH103" s="3" t="s">
        <v>1433</v>
      </c>
    </row>
    <row r="104" spans="1:86" x14ac:dyDescent="0.25">
      <c r="A104" t="s">
        <v>102</v>
      </c>
      <c r="B104" t="s">
        <v>6</v>
      </c>
      <c r="C104" t="s">
        <v>97</v>
      </c>
      <c r="D104" s="1">
        <v>42958.361111111109</v>
      </c>
      <c r="E104" t="s">
        <v>252</v>
      </c>
      <c r="F104" t="s">
        <v>252</v>
      </c>
      <c r="G104" t="s">
        <v>192</v>
      </c>
      <c r="J104" t="s">
        <v>1433</v>
      </c>
      <c r="N104" t="s">
        <v>1433</v>
      </c>
      <c r="R104" t="s">
        <v>1433</v>
      </c>
      <c r="V104" t="s">
        <v>1433</v>
      </c>
      <c r="Z104" t="s">
        <v>1433</v>
      </c>
      <c r="AD104" t="s">
        <v>1433</v>
      </c>
      <c r="AH104" t="s">
        <v>1433</v>
      </c>
      <c r="AL104" t="s">
        <v>1433</v>
      </c>
      <c r="AP104" t="s">
        <v>1433</v>
      </c>
      <c r="AT104" t="s">
        <v>1433</v>
      </c>
      <c r="AX104" t="s">
        <v>1433</v>
      </c>
      <c r="BB104" t="s">
        <v>1433</v>
      </c>
      <c r="BF104" t="s">
        <v>1433</v>
      </c>
      <c r="BJ104" t="s">
        <v>1433</v>
      </c>
      <c r="BN104" t="s">
        <v>1433</v>
      </c>
      <c r="BR104" t="s">
        <v>1433</v>
      </c>
      <c r="BV104" t="s">
        <v>1433</v>
      </c>
      <c r="BZ104" t="s">
        <v>1433</v>
      </c>
      <c r="CD104" t="s">
        <v>1433</v>
      </c>
      <c r="CH104" s="3" t="s">
        <v>1433</v>
      </c>
    </row>
    <row r="105" spans="1:86" x14ac:dyDescent="0.25">
      <c r="A105" t="s">
        <v>102</v>
      </c>
      <c r="B105" t="s">
        <v>6</v>
      </c>
      <c r="C105" t="s">
        <v>97</v>
      </c>
      <c r="D105" s="1">
        <v>42991.415277777778</v>
      </c>
      <c r="E105" t="s">
        <v>254</v>
      </c>
      <c r="F105" t="s">
        <v>254</v>
      </c>
      <c r="G105" t="s">
        <v>192</v>
      </c>
      <c r="J105" t="s">
        <v>1433</v>
      </c>
      <c r="N105" t="s">
        <v>1433</v>
      </c>
      <c r="R105" t="s">
        <v>1433</v>
      </c>
      <c r="V105" t="s">
        <v>1433</v>
      </c>
      <c r="Z105" t="s">
        <v>1433</v>
      </c>
      <c r="AD105" t="s">
        <v>1433</v>
      </c>
      <c r="AH105" t="s">
        <v>1433</v>
      </c>
      <c r="AL105" t="s">
        <v>1433</v>
      </c>
      <c r="AP105" t="s">
        <v>1433</v>
      </c>
      <c r="AT105" t="s">
        <v>1433</v>
      </c>
      <c r="AX105" t="s">
        <v>1433</v>
      </c>
      <c r="BB105" t="s">
        <v>1433</v>
      </c>
      <c r="BF105" t="s">
        <v>1433</v>
      </c>
      <c r="BJ105" t="s">
        <v>1433</v>
      </c>
      <c r="BN105" t="s">
        <v>1433</v>
      </c>
      <c r="BR105" t="s">
        <v>1433</v>
      </c>
      <c r="BV105" t="s">
        <v>1433</v>
      </c>
      <c r="BZ105" t="s">
        <v>1433</v>
      </c>
      <c r="CD105" t="s">
        <v>1433</v>
      </c>
      <c r="CH105" s="3" t="s">
        <v>1433</v>
      </c>
    </row>
    <row r="106" spans="1:86" x14ac:dyDescent="0.25">
      <c r="A106" t="s">
        <v>102</v>
      </c>
      <c r="B106" t="s">
        <v>6</v>
      </c>
      <c r="C106" t="s">
        <v>97</v>
      </c>
      <c r="D106" s="1">
        <v>43017.486111111109</v>
      </c>
      <c r="E106" t="s">
        <v>257</v>
      </c>
      <c r="F106" t="s">
        <v>257</v>
      </c>
      <c r="G106" t="s">
        <v>192</v>
      </c>
      <c r="J106" t="s">
        <v>1433</v>
      </c>
      <c r="N106" t="s">
        <v>1433</v>
      </c>
      <c r="R106" t="s">
        <v>1433</v>
      </c>
      <c r="V106" t="s">
        <v>1433</v>
      </c>
      <c r="Z106" t="s">
        <v>1433</v>
      </c>
      <c r="AD106" t="s">
        <v>1433</v>
      </c>
      <c r="AH106" t="s">
        <v>1433</v>
      </c>
      <c r="AL106" t="s">
        <v>1433</v>
      </c>
      <c r="AP106" t="s">
        <v>1433</v>
      </c>
      <c r="AT106" t="s">
        <v>1433</v>
      </c>
      <c r="AX106" t="s">
        <v>1433</v>
      </c>
      <c r="BB106" t="s">
        <v>1433</v>
      </c>
      <c r="BF106" t="s">
        <v>1433</v>
      </c>
      <c r="BJ106" t="s">
        <v>1433</v>
      </c>
      <c r="BN106" t="s">
        <v>1433</v>
      </c>
      <c r="BR106" t="s">
        <v>1433</v>
      </c>
      <c r="BV106" t="s">
        <v>1433</v>
      </c>
      <c r="BZ106" t="s">
        <v>1433</v>
      </c>
      <c r="CD106" t="s">
        <v>1433</v>
      </c>
      <c r="CH106" s="3" t="s">
        <v>1433</v>
      </c>
    </row>
    <row r="107" spans="1:86" x14ac:dyDescent="0.25">
      <c r="A107" t="s">
        <v>102</v>
      </c>
      <c r="B107" t="s">
        <v>6</v>
      </c>
      <c r="C107" t="s">
        <v>97</v>
      </c>
      <c r="D107" s="1">
        <v>43052.4375</v>
      </c>
      <c r="E107" t="s">
        <v>258</v>
      </c>
      <c r="F107" t="s">
        <v>258</v>
      </c>
      <c r="G107" t="s">
        <v>192</v>
      </c>
      <c r="J107" t="s">
        <v>1433</v>
      </c>
      <c r="N107" t="s">
        <v>1433</v>
      </c>
      <c r="R107" t="s">
        <v>1433</v>
      </c>
      <c r="V107" t="s">
        <v>1433</v>
      </c>
      <c r="Z107" t="s">
        <v>1433</v>
      </c>
      <c r="AD107" t="s">
        <v>1433</v>
      </c>
      <c r="AH107" t="s">
        <v>1433</v>
      </c>
      <c r="AL107" t="s">
        <v>1433</v>
      </c>
      <c r="AP107" t="s">
        <v>1433</v>
      </c>
      <c r="AT107" t="s">
        <v>1433</v>
      </c>
      <c r="AX107" t="s">
        <v>1433</v>
      </c>
      <c r="BB107" t="s">
        <v>1433</v>
      </c>
      <c r="BF107" t="s">
        <v>1433</v>
      </c>
      <c r="BJ107" t="s">
        <v>1433</v>
      </c>
      <c r="BN107" t="s">
        <v>1433</v>
      </c>
      <c r="BR107" t="s">
        <v>1433</v>
      </c>
      <c r="BV107" t="s">
        <v>1433</v>
      </c>
      <c r="BZ107" t="s">
        <v>1433</v>
      </c>
      <c r="CD107" t="s">
        <v>1433</v>
      </c>
      <c r="CH107" s="3" t="s">
        <v>1433</v>
      </c>
    </row>
    <row r="108" spans="1:86" x14ac:dyDescent="0.25">
      <c r="A108" t="s">
        <v>102</v>
      </c>
      <c r="B108" t="s">
        <v>6</v>
      </c>
      <c r="C108" t="s">
        <v>97</v>
      </c>
      <c r="D108" s="1">
        <v>43081.534722222219</v>
      </c>
      <c r="E108" t="s">
        <v>260</v>
      </c>
      <c r="F108" t="s">
        <v>260</v>
      </c>
      <c r="G108" t="s">
        <v>192</v>
      </c>
      <c r="J108" t="s">
        <v>1433</v>
      </c>
      <c r="N108" t="s">
        <v>1433</v>
      </c>
      <c r="R108" t="s">
        <v>1433</v>
      </c>
      <c r="V108" t="s">
        <v>1433</v>
      </c>
      <c r="Z108" t="s">
        <v>1433</v>
      </c>
      <c r="AD108" t="s">
        <v>1433</v>
      </c>
      <c r="AH108" t="s">
        <v>1433</v>
      </c>
      <c r="AL108" t="s">
        <v>1433</v>
      </c>
      <c r="AP108" t="s">
        <v>1433</v>
      </c>
      <c r="AT108" t="s">
        <v>1433</v>
      </c>
      <c r="AX108" t="s">
        <v>1433</v>
      </c>
      <c r="BB108" t="s">
        <v>1433</v>
      </c>
      <c r="BF108" t="s">
        <v>1433</v>
      </c>
      <c r="BJ108" t="s">
        <v>1433</v>
      </c>
      <c r="BN108" t="s">
        <v>1433</v>
      </c>
      <c r="BR108" t="s">
        <v>1433</v>
      </c>
      <c r="BV108" t="s">
        <v>1433</v>
      </c>
      <c r="BZ108" t="s">
        <v>1433</v>
      </c>
      <c r="CD108" t="s">
        <v>1433</v>
      </c>
      <c r="CH108" s="3" t="s">
        <v>1433</v>
      </c>
    </row>
    <row r="109" spans="1:86" x14ac:dyDescent="0.25">
      <c r="A109" t="s">
        <v>102</v>
      </c>
      <c r="B109" t="s">
        <v>6</v>
      </c>
      <c r="C109" t="s">
        <v>97</v>
      </c>
      <c r="D109" s="1">
        <v>43111.493055555555</v>
      </c>
      <c r="E109" t="s">
        <v>262</v>
      </c>
      <c r="F109" t="s">
        <v>262</v>
      </c>
      <c r="G109" t="s">
        <v>192</v>
      </c>
      <c r="J109" t="s">
        <v>1433</v>
      </c>
      <c r="N109" t="s">
        <v>1433</v>
      </c>
      <c r="R109" t="s">
        <v>1433</v>
      </c>
      <c r="V109" t="s">
        <v>1433</v>
      </c>
      <c r="Z109" t="s">
        <v>1433</v>
      </c>
      <c r="AD109" t="s">
        <v>1433</v>
      </c>
      <c r="AH109" t="s">
        <v>1433</v>
      </c>
      <c r="AL109" t="s">
        <v>1433</v>
      </c>
      <c r="AP109" t="s">
        <v>1433</v>
      </c>
      <c r="AT109" t="s">
        <v>1433</v>
      </c>
      <c r="AX109" t="s">
        <v>1433</v>
      </c>
      <c r="BB109" t="s">
        <v>1433</v>
      </c>
      <c r="BF109" t="s">
        <v>1433</v>
      </c>
      <c r="BJ109" t="s">
        <v>1433</v>
      </c>
      <c r="BN109" t="s">
        <v>1433</v>
      </c>
      <c r="BR109" t="s">
        <v>1433</v>
      </c>
      <c r="BV109" t="s">
        <v>1433</v>
      </c>
      <c r="BZ109" t="s">
        <v>1433</v>
      </c>
      <c r="CD109" t="s">
        <v>1433</v>
      </c>
      <c r="CH109" s="3" t="s">
        <v>1433</v>
      </c>
    </row>
    <row r="110" spans="1:86" x14ac:dyDescent="0.25">
      <c r="A110" t="s">
        <v>103</v>
      </c>
      <c r="B110" t="s">
        <v>7</v>
      </c>
      <c r="C110" t="s">
        <v>96</v>
      </c>
      <c r="D110" s="1">
        <v>42958.668055555558</v>
      </c>
      <c r="E110" t="s">
        <v>264</v>
      </c>
      <c r="F110" t="s">
        <v>264</v>
      </c>
      <c r="G110" t="s">
        <v>192</v>
      </c>
      <c r="H110">
        <v>7.2999999999999995E-2</v>
      </c>
      <c r="I110">
        <v>8.5000000000000006E-2</v>
      </c>
      <c r="J110" t="s">
        <v>1433</v>
      </c>
      <c r="L110" t="s">
        <v>1456</v>
      </c>
      <c r="M110" t="s">
        <v>1456</v>
      </c>
      <c r="N110" t="s">
        <v>1433</v>
      </c>
      <c r="P110" t="s">
        <v>1469</v>
      </c>
      <c r="Q110" t="s">
        <v>1469</v>
      </c>
      <c r="R110" t="s">
        <v>1433</v>
      </c>
      <c r="T110">
        <v>2.1000000000000001E-2</v>
      </c>
      <c r="U110">
        <v>2.5000000000000001E-2</v>
      </c>
      <c r="V110" t="s">
        <v>1433</v>
      </c>
      <c r="X110" t="s">
        <v>1471</v>
      </c>
      <c r="Y110" t="s">
        <v>1471</v>
      </c>
      <c r="Z110" t="s">
        <v>1433</v>
      </c>
      <c r="AB110" t="s">
        <v>1472</v>
      </c>
      <c r="AC110" t="s">
        <v>1472</v>
      </c>
      <c r="AD110" t="s">
        <v>1433</v>
      </c>
      <c r="AF110" t="s">
        <v>1459</v>
      </c>
      <c r="AG110" t="s">
        <v>1459</v>
      </c>
      <c r="AH110" t="s">
        <v>1433</v>
      </c>
      <c r="AJ110" t="s">
        <v>1469</v>
      </c>
      <c r="AK110" t="s">
        <v>1469</v>
      </c>
      <c r="AL110" t="s">
        <v>1433</v>
      </c>
      <c r="AN110" t="s">
        <v>1456</v>
      </c>
      <c r="AO110" t="s">
        <v>1456</v>
      </c>
      <c r="AP110" t="s">
        <v>1433</v>
      </c>
      <c r="AR110" t="s">
        <v>1456</v>
      </c>
      <c r="AS110" t="s">
        <v>1456</v>
      </c>
      <c r="AT110" t="s">
        <v>1433</v>
      </c>
      <c r="AV110" t="s">
        <v>1469</v>
      </c>
      <c r="AW110" t="s">
        <v>1469</v>
      </c>
      <c r="AX110" t="s">
        <v>1433</v>
      </c>
      <c r="AZ110" t="s">
        <v>1487</v>
      </c>
      <c r="BA110">
        <v>0.378</v>
      </c>
      <c r="BB110" t="s">
        <v>1433</v>
      </c>
      <c r="BD110">
        <v>4.5999999999999999E-2</v>
      </c>
      <c r="BE110">
        <v>0.05</v>
      </c>
      <c r="BF110" t="s">
        <v>1433</v>
      </c>
      <c r="BH110" t="s">
        <v>1492</v>
      </c>
      <c r="BI110" t="s">
        <v>1499</v>
      </c>
      <c r="BJ110" t="s">
        <v>1433</v>
      </c>
      <c r="BL110" t="s">
        <v>1469</v>
      </c>
      <c r="BM110" t="s">
        <v>1469</v>
      </c>
      <c r="BN110" t="s">
        <v>1433</v>
      </c>
      <c r="BP110" t="s">
        <v>1469</v>
      </c>
      <c r="BQ110" t="s">
        <v>1469</v>
      </c>
      <c r="BR110" t="s">
        <v>1433</v>
      </c>
      <c r="BT110" t="s">
        <v>1469</v>
      </c>
      <c r="BU110" t="s">
        <v>1469</v>
      </c>
      <c r="BV110" t="s">
        <v>1433</v>
      </c>
      <c r="BX110" t="s">
        <v>1469</v>
      </c>
      <c r="BY110" t="s">
        <v>1469</v>
      </c>
      <c r="BZ110" t="s">
        <v>1433</v>
      </c>
      <c r="CB110" t="s">
        <v>1469</v>
      </c>
      <c r="CC110" t="s">
        <v>1469</v>
      </c>
      <c r="CD110" t="s">
        <v>1433</v>
      </c>
      <c r="CF110" t="s">
        <v>1469</v>
      </c>
      <c r="CG110" t="s">
        <v>1469</v>
      </c>
      <c r="CH110" s="3" t="s">
        <v>1433</v>
      </c>
    </row>
    <row r="111" spans="1:86" x14ac:dyDescent="0.25">
      <c r="A111" t="s">
        <v>103</v>
      </c>
      <c r="B111" t="s">
        <v>7</v>
      </c>
      <c r="C111" t="s">
        <v>96</v>
      </c>
      <c r="D111" s="1">
        <v>42958.668055555558</v>
      </c>
      <c r="E111" t="s">
        <v>265</v>
      </c>
      <c r="F111" t="s">
        <v>265</v>
      </c>
      <c r="G111" t="s">
        <v>192</v>
      </c>
      <c r="J111" t="s">
        <v>1433</v>
      </c>
      <c r="N111" t="s">
        <v>1433</v>
      </c>
      <c r="R111" t="s">
        <v>1433</v>
      </c>
      <c r="V111" t="s">
        <v>1433</v>
      </c>
      <c r="Z111" t="s">
        <v>1433</v>
      </c>
      <c r="AD111" t="s">
        <v>1433</v>
      </c>
      <c r="AH111" t="s">
        <v>1433</v>
      </c>
      <c r="AL111" t="s">
        <v>1433</v>
      </c>
      <c r="AP111" t="s">
        <v>1433</v>
      </c>
      <c r="AT111" t="s">
        <v>1433</v>
      </c>
      <c r="AX111" t="s">
        <v>1433</v>
      </c>
      <c r="BB111" t="s">
        <v>1433</v>
      </c>
      <c r="BF111" t="s">
        <v>1433</v>
      </c>
      <c r="BJ111" t="s">
        <v>1433</v>
      </c>
      <c r="BN111" t="s">
        <v>1433</v>
      </c>
      <c r="BR111" t="s">
        <v>1433</v>
      </c>
      <c r="BV111" t="s">
        <v>1433</v>
      </c>
      <c r="BZ111" t="s">
        <v>1433</v>
      </c>
      <c r="CD111" t="s">
        <v>1433</v>
      </c>
      <c r="CH111" s="3" t="s">
        <v>1433</v>
      </c>
    </row>
    <row r="112" spans="1:86" x14ac:dyDescent="0.25">
      <c r="A112" t="s">
        <v>103</v>
      </c>
      <c r="B112" t="s">
        <v>7</v>
      </c>
      <c r="C112" t="s">
        <v>96</v>
      </c>
      <c r="D112" s="1">
        <v>42993.4375</v>
      </c>
      <c r="E112" t="s">
        <v>266</v>
      </c>
      <c r="F112" t="s">
        <v>266</v>
      </c>
      <c r="G112" t="s">
        <v>192</v>
      </c>
      <c r="H112" t="s">
        <v>1450</v>
      </c>
      <c r="I112">
        <v>0.10299999999999999</v>
      </c>
      <c r="J112" t="s">
        <v>1433</v>
      </c>
      <c r="L112" t="s">
        <v>1456</v>
      </c>
      <c r="M112" t="s">
        <v>1456</v>
      </c>
      <c r="N112" t="s">
        <v>1433</v>
      </c>
      <c r="P112" t="s">
        <v>1469</v>
      </c>
      <c r="Q112" t="s">
        <v>1469</v>
      </c>
      <c r="R112" t="s">
        <v>1433</v>
      </c>
      <c r="T112" t="s">
        <v>1470</v>
      </c>
      <c r="U112">
        <v>2.1999999999999999E-2</v>
      </c>
      <c r="V112" t="s">
        <v>1433</v>
      </c>
      <c r="X112" t="s">
        <v>1471</v>
      </c>
      <c r="Y112" t="s">
        <v>1471</v>
      </c>
      <c r="Z112" t="s">
        <v>1433</v>
      </c>
      <c r="AB112" t="s">
        <v>1472</v>
      </c>
      <c r="AC112" t="s">
        <v>1472</v>
      </c>
      <c r="AD112" t="s">
        <v>1433</v>
      </c>
      <c r="AF112" t="s">
        <v>1459</v>
      </c>
      <c r="AG112" t="s">
        <v>1459</v>
      </c>
      <c r="AH112" t="s">
        <v>1433</v>
      </c>
      <c r="AJ112" t="s">
        <v>1469</v>
      </c>
      <c r="AK112" t="s">
        <v>1469</v>
      </c>
      <c r="AL112" t="s">
        <v>1433</v>
      </c>
      <c r="AN112" t="s">
        <v>1456</v>
      </c>
      <c r="AO112" t="s">
        <v>1456</v>
      </c>
      <c r="AP112" t="s">
        <v>1433</v>
      </c>
      <c r="AR112" t="s">
        <v>1456</v>
      </c>
      <c r="AS112" t="s">
        <v>1456</v>
      </c>
      <c r="AT112" t="s">
        <v>1433</v>
      </c>
      <c r="AV112" t="s">
        <v>1469</v>
      </c>
      <c r="AW112" t="s">
        <v>1469</v>
      </c>
      <c r="AX112" t="s">
        <v>1433</v>
      </c>
      <c r="AZ112" t="s">
        <v>1487</v>
      </c>
      <c r="BA112">
        <v>0.19400000000000001</v>
      </c>
      <c r="BB112" t="s">
        <v>1433</v>
      </c>
      <c r="BD112" t="s">
        <v>1469</v>
      </c>
      <c r="BE112">
        <v>0.04</v>
      </c>
      <c r="BF112" t="s">
        <v>1433</v>
      </c>
      <c r="BH112" t="s">
        <v>1492</v>
      </c>
      <c r="BI112" t="s">
        <v>1499</v>
      </c>
      <c r="BJ112" t="s">
        <v>1433</v>
      </c>
      <c r="BL112" t="s">
        <v>1469</v>
      </c>
      <c r="BM112" t="s">
        <v>1469</v>
      </c>
      <c r="BN112" t="s">
        <v>1433</v>
      </c>
      <c r="BP112" t="s">
        <v>1469</v>
      </c>
      <c r="BQ112" t="s">
        <v>1469</v>
      </c>
      <c r="BR112" t="s">
        <v>1433</v>
      </c>
      <c r="BT112" t="s">
        <v>1469</v>
      </c>
      <c r="BU112" t="s">
        <v>1469</v>
      </c>
      <c r="BV112" t="s">
        <v>1433</v>
      </c>
      <c r="BX112" t="s">
        <v>1469</v>
      </c>
      <c r="BY112" t="s">
        <v>1469</v>
      </c>
      <c r="BZ112" t="s">
        <v>1433</v>
      </c>
      <c r="CB112" t="s">
        <v>1469</v>
      </c>
      <c r="CC112" t="s">
        <v>1469</v>
      </c>
      <c r="CD112" t="s">
        <v>1433</v>
      </c>
      <c r="CF112" t="s">
        <v>1469</v>
      </c>
      <c r="CG112" t="s">
        <v>1469</v>
      </c>
      <c r="CH112" s="3" t="s">
        <v>1433</v>
      </c>
    </row>
    <row r="113" spans="1:86" x14ac:dyDescent="0.25">
      <c r="A113" t="s">
        <v>103</v>
      </c>
      <c r="B113" t="s">
        <v>7</v>
      </c>
      <c r="C113" t="s">
        <v>96</v>
      </c>
      <c r="D113" s="1">
        <v>42993.438888888886</v>
      </c>
      <c r="E113" t="s">
        <v>267</v>
      </c>
      <c r="F113" t="s">
        <v>267</v>
      </c>
      <c r="G113" t="s">
        <v>192</v>
      </c>
      <c r="J113" t="s">
        <v>1433</v>
      </c>
      <c r="N113" t="s">
        <v>1433</v>
      </c>
      <c r="R113" t="s">
        <v>1433</v>
      </c>
      <c r="V113" t="s">
        <v>1433</v>
      </c>
      <c r="Z113" t="s">
        <v>1433</v>
      </c>
      <c r="AD113" t="s">
        <v>1433</v>
      </c>
      <c r="AH113" t="s">
        <v>1433</v>
      </c>
      <c r="AL113" t="s">
        <v>1433</v>
      </c>
      <c r="AP113" t="s">
        <v>1433</v>
      </c>
      <c r="AT113" t="s">
        <v>1433</v>
      </c>
      <c r="AX113" t="s">
        <v>1433</v>
      </c>
      <c r="BB113" t="s">
        <v>1433</v>
      </c>
      <c r="BF113" t="s">
        <v>1433</v>
      </c>
      <c r="BJ113" t="s">
        <v>1433</v>
      </c>
      <c r="BN113" t="s">
        <v>1433</v>
      </c>
      <c r="BR113" t="s">
        <v>1433</v>
      </c>
      <c r="BV113" t="s">
        <v>1433</v>
      </c>
      <c r="BZ113" t="s">
        <v>1433</v>
      </c>
      <c r="CD113" t="s">
        <v>1433</v>
      </c>
      <c r="CH113" s="3" t="s">
        <v>1433</v>
      </c>
    </row>
    <row r="114" spans="1:86" x14ac:dyDescent="0.25">
      <c r="A114" t="s">
        <v>103</v>
      </c>
      <c r="B114" t="s">
        <v>7</v>
      </c>
      <c r="C114" t="s">
        <v>96</v>
      </c>
      <c r="D114" s="1">
        <v>43018.381944444445</v>
      </c>
      <c r="E114" t="s">
        <v>268</v>
      </c>
      <c r="F114" t="s">
        <v>268</v>
      </c>
      <c r="G114" t="s">
        <v>192</v>
      </c>
      <c r="J114" t="s">
        <v>1433</v>
      </c>
      <c r="N114" t="s">
        <v>1433</v>
      </c>
      <c r="R114" t="s">
        <v>1433</v>
      </c>
      <c r="V114" t="s">
        <v>1433</v>
      </c>
      <c r="Z114" t="s">
        <v>1433</v>
      </c>
      <c r="AD114" t="s">
        <v>1433</v>
      </c>
      <c r="AH114" t="s">
        <v>1433</v>
      </c>
      <c r="AL114" t="s">
        <v>1433</v>
      </c>
      <c r="AP114" t="s">
        <v>1433</v>
      </c>
      <c r="AT114" t="s">
        <v>1433</v>
      </c>
      <c r="AX114" t="s">
        <v>1433</v>
      </c>
      <c r="BB114" t="s">
        <v>1433</v>
      </c>
      <c r="BF114" t="s">
        <v>1433</v>
      </c>
      <c r="BJ114" t="s">
        <v>1433</v>
      </c>
      <c r="BN114" t="s">
        <v>1433</v>
      </c>
      <c r="BR114" t="s">
        <v>1433</v>
      </c>
      <c r="BV114" t="s">
        <v>1433</v>
      </c>
      <c r="BZ114" t="s">
        <v>1433</v>
      </c>
      <c r="CD114" t="s">
        <v>1433</v>
      </c>
      <c r="CH114" s="3" t="s">
        <v>1433</v>
      </c>
    </row>
    <row r="115" spans="1:86" x14ac:dyDescent="0.25">
      <c r="A115" t="s">
        <v>103</v>
      </c>
      <c r="B115" t="s">
        <v>7</v>
      </c>
      <c r="C115" t="s">
        <v>96</v>
      </c>
      <c r="D115" s="1">
        <v>43018.413194444445</v>
      </c>
      <c r="E115" t="s">
        <v>269</v>
      </c>
      <c r="F115" t="s">
        <v>269</v>
      </c>
      <c r="G115" t="s">
        <v>192</v>
      </c>
      <c r="H115" t="s">
        <v>1450</v>
      </c>
      <c r="I115" t="s">
        <v>1450</v>
      </c>
      <c r="J115" t="s">
        <v>1433</v>
      </c>
      <c r="L115" t="s">
        <v>1456</v>
      </c>
      <c r="M115" t="s">
        <v>1456</v>
      </c>
      <c r="N115" t="s">
        <v>1433</v>
      </c>
      <c r="P115" t="s">
        <v>1469</v>
      </c>
      <c r="Q115" t="s">
        <v>1469</v>
      </c>
      <c r="R115" t="s">
        <v>1433</v>
      </c>
      <c r="T115" t="s">
        <v>1470</v>
      </c>
      <c r="U115">
        <v>2.1999999999999999E-2</v>
      </c>
      <c r="V115" t="s">
        <v>1433</v>
      </c>
      <c r="X115" t="s">
        <v>1471</v>
      </c>
      <c r="Y115" t="s">
        <v>1471</v>
      </c>
      <c r="Z115" t="s">
        <v>1433</v>
      </c>
      <c r="AB115" t="s">
        <v>1472</v>
      </c>
      <c r="AC115" t="s">
        <v>1472</v>
      </c>
      <c r="AD115" t="s">
        <v>1433</v>
      </c>
      <c r="AF115" t="s">
        <v>1459</v>
      </c>
      <c r="AG115" t="s">
        <v>1459</v>
      </c>
      <c r="AH115" t="s">
        <v>1433</v>
      </c>
      <c r="AJ115" t="s">
        <v>1469</v>
      </c>
      <c r="AK115" t="s">
        <v>1469</v>
      </c>
      <c r="AL115" t="s">
        <v>1433</v>
      </c>
      <c r="AN115" t="s">
        <v>1456</v>
      </c>
      <c r="AO115" t="s">
        <v>1456</v>
      </c>
      <c r="AP115" t="s">
        <v>1433</v>
      </c>
      <c r="AR115" t="s">
        <v>1456</v>
      </c>
      <c r="AS115" t="s">
        <v>1456</v>
      </c>
      <c r="AT115" t="s">
        <v>1433</v>
      </c>
      <c r="AV115" t="s">
        <v>1469</v>
      </c>
      <c r="AW115" t="s">
        <v>1469</v>
      </c>
      <c r="AX115" t="s">
        <v>1433</v>
      </c>
      <c r="AZ115" t="s">
        <v>1487</v>
      </c>
      <c r="BA115">
        <v>0.41499999999999998</v>
      </c>
      <c r="BB115" t="s">
        <v>1433</v>
      </c>
      <c r="BD115" t="s">
        <v>1469</v>
      </c>
      <c r="BE115">
        <v>5.5E-2</v>
      </c>
      <c r="BF115" t="s">
        <v>1433</v>
      </c>
      <c r="BI115" t="s">
        <v>1499</v>
      </c>
      <c r="BJ115" t="s">
        <v>1433</v>
      </c>
      <c r="BL115" t="s">
        <v>1469</v>
      </c>
      <c r="BM115" t="s">
        <v>1469</v>
      </c>
      <c r="BN115" t="s">
        <v>1433</v>
      </c>
      <c r="BP115" t="s">
        <v>1469</v>
      </c>
      <c r="BQ115" t="s">
        <v>1469</v>
      </c>
      <c r="BR115" t="s">
        <v>1433</v>
      </c>
      <c r="BT115" t="s">
        <v>1469</v>
      </c>
      <c r="BU115" t="s">
        <v>1469</v>
      </c>
      <c r="BV115" t="s">
        <v>1433</v>
      </c>
      <c r="BX115" t="s">
        <v>1469</v>
      </c>
      <c r="BY115" t="s">
        <v>1469</v>
      </c>
      <c r="BZ115" t="s">
        <v>1433</v>
      </c>
      <c r="CB115" t="s">
        <v>1469</v>
      </c>
      <c r="CC115" t="s">
        <v>1469</v>
      </c>
      <c r="CD115" t="s">
        <v>1433</v>
      </c>
      <c r="CF115" t="s">
        <v>1469</v>
      </c>
      <c r="CG115" t="s">
        <v>1469</v>
      </c>
      <c r="CH115" s="3" t="s">
        <v>1433</v>
      </c>
    </row>
    <row r="116" spans="1:86" x14ac:dyDescent="0.25">
      <c r="A116" t="s">
        <v>103</v>
      </c>
      <c r="B116" t="s">
        <v>7</v>
      </c>
      <c r="C116" t="s">
        <v>96</v>
      </c>
      <c r="D116" s="1">
        <v>43052.541666666664</v>
      </c>
      <c r="E116" t="s">
        <v>270</v>
      </c>
      <c r="F116" t="s">
        <v>270</v>
      </c>
      <c r="G116" t="s">
        <v>192</v>
      </c>
      <c r="H116">
        <v>9.9000000000000005E-2</v>
      </c>
      <c r="I116">
        <v>0.10100000000000001</v>
      </c>
      <c r="J116" t="s">
        <v>1433</v>
      </c>
      <c r="L116" t="s">
        <v>1456</v>
      </c>
      <c r="M116" t="s">
        <v>1456</v>
      </c>
      <c r="N116" t="s">
        <v>1433</v>
      </c>
      <c r="P116" t="s">
        <v>1469</v>
      </c>
      <c r="Q116" t="s">
        <v>1469</v>
      </c>
      <c r="R116" t="s">
        <v>1433</v>
      </c>
      <c r="T116">
        <v>2.1000000000000001E-2</v>
      </c>
      <c r="U116">
        <v>2.1999999999999999E-2</v>
      </c>
      <c r="V116" t="s">
        <v>1433</v>
      </c>
      <c r="X116" t="s">
        <v>1471</v>
      </c>
      <c r="Y116" t="s">
        <v>1471</v>
      </c>
      <c r="Z116" t="s">
        <v>1433</v>
      </c>
      <c r="AB116" t="s">
        <v>1472</v>
      </c>
      <c r="AC116" t="s">
        <v>1472</v>
      </c>
      <c r="AD116" t="s">
        <v>1433</v>
      </c>
      <c r="AF116" t="s">
        <v>1459</v>
      </c>
      <c r="AG116" t="s">
        <v>1459</v>
      </c>
      <c r="AH116" t="s">
        <v>1433</v>
      </c>
      <c r="AJ116" t="s">
        <v>1469</v>
      </c>
      <c r="AK116" t="s">
        <v>1469</v>
      </c>
      <c r="AL116" t="s">
        <v>1433</v>
      </c>
      <c r="AN116" t="s">
        <v>1456</v>
      </c>
      <c r="AO116" t="s">
        <v>1456</v>
      </c>
      <c r="AP116" t="s">
        <v>1433</v>
      </c>
      <c r="AR116" t="s">
        <v>1456</v>
      </c>
      <c r="AS116" t="s">
        <v>1456</v>
      </c>
      <c r="AT116" t="s">
        <v>1433</v>
      </c>
      <c r="AV116" t="s">
        <v>1469</v>
      </c>
      <c r="AW116" t="s">
        <v>1469</v>
      </c>
      <c r="AX116" t="s">
        <v>1433</v>
      </c>
      <c r="AZ116">
        <v>0.42199999999999999</v>
      </c>
      <c r="BA116">
        <v>0.92300000000000004</v>
      </c>
      <c r="BB116" t="s">
        <v>1433</v>
      </c>
      <c r="BD116">
        <v>8.7999999999999995E-2</v>
      </c>
      <c r="BE116">
        <v>9.5000000000000001E-2</v>
      </c>
      <c r="BF116" t="s">
        <v>1433</v>
      </c>
      <c r="BI116" t="s">
        <v>1499</v>
      </c>
      <c r="BJ116" t="s">
        <v>1433</v>
      </c>
      <c r="BL116" t="s">
        <v>1469</v>
      </c>
      <c r="BM116" t="s">
        <v>1469</v>
      </c>
      <c r="BN116" t="s">
        <v>1433</v>
      </c>
      <c r="BP116" t="s">
        <v>1469</v>
      </c>
      <c r="BQ116" t="s">
        <v>1469</v>
      </c>
      <c r="BR116" t="s">
        <v>1433</v>
      </c>
      <c r="BT116" t="s">
        <v>1469</v>
      </c>
      <c r="BU116" t="s">
        <v>1469</v>
      </c>
      <c r="BV116" t="s">
        <v>1433</v>
      </c>
      <c r="BX116" t="s">
        <v>1469</v>
      </c>
      <c r="BY116" t="s">
        <v>1469</v>
      </c>
      <c r="BZ116" t="s">
        <v>1433</v>
      </c>
      <c r="CB116" t="s">
        <v>1469</v>
      </c>
      <c r="CC116" t="s">
        <v>1469</v>
      </c>
      <c r="CD116" t="s">
        <v>1433</v>
      </c>
      <c r="CF116" t="s">
        <v>1469</v>
      </c>
      <c r="CG116" t="s">
        <v>1469</v>
      </c>
      <c r="CH116" s="3" t="s">
        <v>1433</v>
      </c>
    </row>
    <row r="117" spans="1:86" x14ac:dyDescent="0.25">
      <c r="A117" t="s">
        <v>103</v>
      </c>
      <c r="B117" t="s">
        <v>7</v>
      </c>
      <c r="C117" t="s">
        <v>96</v>
      </c>
      <c r="D117" s="1">
        <v>43052.541666666664</v>
      </c>
      <c r="E117" t="s">
        <v>271</v>
      </c>
      <c r="F117" t="s">
        <v>271</v>
      </c>
      <c r="G117" t="s">
        <v>192</v>
      </c>
      <c r="J117" t="s">
        <v>1433</v>
      </c>
      <c r="N117" t="s">
        <v>1433</v>
      </c>
      <c r="R117" t="s">
        <v>1433</v>
      </c>
      <c r="V117" t="s">
        <v>1433</v>
      </c>
      <c r="Z117" t="s">
        <v>1433</v>
      </c>
      <c r="AD117" t="s">
        <v>1433</v>
      </c>
      <c r="AH117" t="s">
        <v>1433</v>
      </c>
      <c r="AL117" t="s">
        <v>1433</v>
      </c>
      <c r="AP117" t="s">
        <v>1433</v>
      </c>
      <c r="AT117" t="s">
        <v>1433</v>
      </c>
      <c r="AX117" t="s">
        <v>1433</v>
      </c>
      <c r="BB117" t="s">
        <v>1433</v>
      </c>
      <c r="BF117" t="s">
        <v>1433</v>
      </c>
      <c r="BJ117" t="s">
        <v>1433</v>
      </c>
      <c r="BN117" t="s">
        <v>1433</v>
      </c>
      <c r="BR117" t="s">
        <v>1433</v>
      </c>
      <c r="BV117" t="s">
        <v>1433</v>
      </c>
      <c r="BZ117" t="s">
        <v>1433</v>
      </c>
      <c r="CD117" t="s">
        <v>1433</v>
      </c>
      <c r="CH117" s="3" t="s">
        <v>1433</v>
      </c>
    </row>
    <row r="118" spans="1:86" x14ac:dyDescent="0.25">
      <c r="A118" t="s">
        <v>103</v>
      </c>
      <c r="B118" t="s">
        <v>7</v>
      </c>
      <c r="C118" t="s">
        <v>96</v>
      </c>
      <c r="D118" s="1">
        <v>43081.429166666669</v>
      </c>
      <c r="E118" t="s">
        <v>272</v>
      </c>
      <c r="F118" t="s">
        <v>272</v>
      </c>
      <c r="G118" t="s">
        <v>192</v>
      </c>
      <c r="H118">
        <v>5.1999999999999998E-2</v>
      </c>
      <c r="I118">
        <v>1.3</v>
      </c>
      <c r="J118" t="s">
        <v>1433</v>
      </c>
      <c r="L118" t="s">
        <v>1458</v>
      </c>
      <c r="M118" t="s">
        <v>1458</v>
      </c>
      <c r="N118" t="s">
        <v>1433</v>
      </c>
      <c r="P118">
        <v>1.2999999999999999E-3</v>
      </c>
      <c r="Q118">
        <v>6.7499999999999999E-3</v>
      </c>
      <c r="R118" t="s">
        <v>1433</v>
      </c>
      <c r="T118">
        <v>1.06E-2</v>
      </c>
      <c r="U118">
        <v>4.2900000000000001E-2</v>
      </c>
      <c r="V118" t="s">
        <v>1433</v>
      </c>
      <c r="X118" t="s">
        <v>1458</v>
      </c>
      <c r="Y118" t="s">
        <v>1458</v>
      </c>
      <c r="Z118" t="s">
        <v>1433</v>
      </c>
      <c r="AB118" t="s">
        <v>1452</v>
      </c>
      <c r="AC118" t="s">
        <v>1452</v>
      </c>
      <c r="AD118" t="s">
        <v>1433</v>
      </c>
      <c r="AF118" t="s">
        <v>1458</v>
      </c>
      <c r="AG118" t="s">
        <v>1458</v>
      </c>
      <c r="AH118" t="s">
        <v>1433</v>
      </c>
      <c r="AJ118" t="s">
        <v>1473</v>
      </c>
      <c r="AK118" t="s">
        <v>1473</v>
      </c>
      <c r="AL118" t="s">
        <v>1433</v>
      </c>
      <c r="AN118" t="s">
        <v>1458</v>
      </c>
      <c r="AO118">
        <v>2.3E-3</v>
      </c>
      <c r="AP118" t="s">
        <v>1433</v>
      </c>
      <c r="AR118" t="s">
        <v>1458</v>
      </c>
      <c r="AS118">
        <v>4.4000000000000003E-3</v>
      </c>
      <c r="AT118" t="s">
        <v>1433</v>
      </c>
      <c r="AV118" t="s">
        <v>1473</v>
      </c>
      <c r="AW118" t="s">
        <v>1473</v>
      </c>
      <c r="AX118" t="s">
        <v>1433</v>
      </c>
      <c r="AZ118">
        <v>0.36399999999999999</v>
      </c>
      <c r="BA118">
        <v>6.2</v>
      </c>
      <c r="BB118" t="s">
        <v>1433</v>
      </c>
      <c r="BD118">
        <v>5.5E-2</v>
      </c>
      <c r="BE118">
        <v>0.6</v>
      </c>
      <c r="BF118" t="s">
        <v>1433</v>
      </c>
      <c r="BH118" t="s">
        <v>1494</v>
      </c>
      <c r="BI118" t="s">
        <v>1494</v>
      </c>
      <c r="BJ118" t="s">
        <v>1433</v>
      </c>
      <c r="BL118" t="s">
        <v>1473</v>
      </c>
      <c r="BM118" t="s">
        <v>1473</v>
      </c>
      <c r="BN118" t="s">
        <v>1433</v>
      </c>
      <c r="BP118" t="s">
        <v>1473</v>
      </c>
      <c r="BQ118" t="s">
        <v>1473</v>
      </c>
      <c r="BR118" t="s">
        <v>1433</v>
      </c>
      <c r="BT118" t="s">
        <v>1532</v>
      </c>
      <c r="BU118" t="s">
        <v>1532</v>
      </c>
      <c r="BV118" t="s">
        <v>1433</v>
      </c>
      <c r="BX118" t="s">
        <v>1458</v>
      </c>
      <c r="BY118" t="s">
        <v>1458</v>
      </c>
      <c r="BZ118" t="s">
        <v>1433</v>
      </c>
      <c r="CB118" t="s">
        <v>1473</v>
      </c>
      <c r="CC118">
        <v>7.0000000000000001E-3</v>
      </c>
      <c r="CD118" t="s">
        <v>1433</v>
      </c>
      <c r="CF118">
        <v>7.4000000000000003E-3</v>
      </c>
      <c r="CG118">
        <v>1.15E-2</v>
      </c>
      <c r="CH118" s="3" t="s">
        <v>1433</v>
      </c>
    </row>
    <row r="119" spans="1:86" x14ac:dyDescent="0.25">
      <c r="A119" t="s">
        <v>103</v>
      </c>
      <c r="B119" t="s">
        <v>7</v>
      </c>
      <c r="C119" t="s">
        <v>96</v>
      </c>
      <c r="D119" s="1">
        <v>43081.429166666669</v>
      </c>
      <c r="E119" t="s">
        <v>273</v>
      </c>
      <c r="F119" t="s">
        <v>273</v>
      </c>
      <c r="G119" t="s">
        <v>192</v>
      </c>
      <c r="J119" t="s">
        <v>1433</v>
      </c>
      <c r="N119" t="s">
        <v>1433</v>
      </c>
      <c r="R119" t="s">
        <v>1433</v>
      </c>
      <c r="V119" t="s">
        <v>1433</v>
      </c>
      <c r="Z119" t="s">
        <v>1433</v>
      </c>
      <c r="AD119" t="s">
        <v>1433</v>
      </c>
      <c r="AH119" t="s">
        <v>1433</v>
      </c>
      <c r="AL119" t="s">
        <v>1433</v>
      </c>
      <c r="AP119" t="s">
        <v>1433</v>
      </c>
      <c r="AT119" t="s">
        <v>1433</v>
      </c>
      <c r="AX119" t="s">
        <v>1433</v>
      </c>
      <c r="BB119" t="s">
        <v>1433</v>
      </c>
      <c r="BF119" t="s">
        <v>1433</v>
      </c>
      <c r="BJ119" t="s">
        <v>1433</v>
      </c>
      <c r="BN119" t="s">
        <v>1433</v>
      </c>
      <c r="BR119" t="s">
        <v>1433</v>
      </c>
      <c r="BV119" t="s">
        <v>1433</v>
      </c>
      <c r="BZ119" t="s">
        <v>1433</v>
      </c>
      <c r="CD119" t="s">
        <v>1433</v>
      </c>
      <c r="CH119" s="3" t="s">
        <v>1433</v>
      </c>
    </row>
    <row r="120" spans="1:86" x14ac:dyDescent="0.25">
      <c r="A120" t="s">
        <v>103</v>
      </c>
      <c r="B120" t="s">
        <v>7</v>
      </c>
      <c r="C120" t="s">
        <v>96</v>
      </c>
      <c r="D120" s="1">
        <v>43111.414583333331</v>
      </c>
      <c r="E120" t="s">
        <v>274</v>
      </c>
      <c r="F120" t="s">
        <v>274</v>
      </c>
      <c r="G120" t="s">
        <v>192</v>
      </c>
      <c r="H120">
        <v>4.4499999999999998E-2</v>
      </c>
      <c r="I120">
        <v>0.58499999999999996</v>
      </c>
      <c r="J120" t="s">
        <v>1433</v>
      </c>
      <c r="L120" t="s">
        <v>1458</v>
      </c>
      <c r="M120" t="s">
        <v>1458</v>
      </c>
      <c r="N120" t="s">
        <v>1433</v>
      </c>
      <c r="P120">
        <v>3.0000000000000001E-3</v>
      </c>
      <c r="Q120">
        <v>5.3E-3</v>
      </c>
      <c r="R120" t="s">
        <v>1433</v>
      </c>
      <c r="T120">
        <v>2.2499999999999999E-2</v>
      </c>
      <c r="U120">
        <v>2.8299999999999999E-2</v>
      </c>
      <c r="V120" t="s">
        <v>1433</v>
      </c>
      <c r="X120" t="s">
        <v>1458</v>
      </c>
      <c r="Y120" t="s">
        <v>1458</v>
      </c>
      <c r="Z120" t="s">
        <v>1433</v>
      </c>
      <c r="AB120" t="s">
        <v>1452</v>
      </c>
      <c r="AC120" t="s">
        <v>1452</v>
      </c>
      <c r="AD120" t="s">
        <v>1433</v>
      </c>
      <c r="AF120" t="s">
        <v>1458</v>
      </c>
      <c r="AG120" t="s">
        <v>1458</v>
      </c>
      <c r="AH120" t="s">
        <v>1433</v>
      </c>
      <c r="AJ120" t="s">
        <v>1473</v>
      </c>
      <c r="AK120" t="s">
        <v>1473</v>
      </c>
      <c r="AL120" t="s">
        <v>1433</v>
      </c>
      <c r="AN120" t="s">
        <v>1458</v>
      </c>
      <c r="AO120" t="s">
        <v>1458</v>
      </c>
      <c r="AP120" t="s">
        <v>1433</v>
      </c>
      <c r="AR120">
        <v>1.9499999999999999E-3</v>
      </c>
      <c r="AS120">
        <v>2.2000000000000001E-3</v>
      </c>
      <c r="AT120" t="s">
        <v>1433</v>
      </c>
      <c r="AV120" t="s">
        <v>1473</v>
      </c>
      <c r="AW120" t="s">
        <v>1473</v>
      </c>
      <c r="AX120" t="s">
        <v>1433</v>
      </c>
      <c r="AZ120">
        <v>0.42899999999999999</v>
      </c>
      <c r="BA120">
        <v>3.2</v>
      </c>
      <c r="BB120" t="s">
        <v>1433</v>
      </c>
      <c r="BD120">
        <v>0.13100000000000001</v>
      </c>
      <c r="BE120">
        <v>0.26500000000000001</v>
      </c>
      <c r="BF120" t="s">
        <v>1433</v>
      </c>
      <c r="BH120" t="s">
        <v>1494</v>
      </c>
      <c r="BI120" t="s">
        <v>1494</v>
      </c>
      <c r="BJ120" t="s">
        <v>1433</v>
      </c>
      <c r="BL120" t="s">
        <v>1473</v>
      </c>
      <c r="BM120" t="s">
        <v>1473</v>
      </c>
      <c r="BN120" t="s">
        <v>1433</v>
      </c>
      <c r="BP120" t="s">
        <v>1473</v>
      </c>
      <c r="BQ120" t="s">
        <v>1473</v>
      </c>
      <c r="BR120" t="s">
        <v>1433</v>
      </c>
      <c r="BT120" t="s">
        <v>1532</v>
      </c>
      <c r="BU120" t="s">
        <v>1532</v>
      </c>
      <c r="BV120" t="s">
        <v>1433</v>
      </c>
      <c r="BX120" t="s">
        <v>1458</v>
      </c>
      <c r="BY120" t="s">
        <v>1458</v>
      </c>
      <c r="BZ120" t="s">
        <v>1433</v>
      </c>
      <c r="CB120" t="s">
        <v>1473</v>
      </c>
      <c r="CC120" t="s">
        <v>1473</v>
      </c>
      <c r="CD120" t="s">
        <v>1433</v>
      </c>
      <c r="CF120" t="s">
        <v>1473</v>
      </c>
      <c r="CG120" t="s">
        <v>1473</v>
      </c>
      <c r="CH120" s="3" t="s">
        <v>1433</v>
      </c>
    </row>
    <row r="121" spans="1:86" x14ac:dyDescent="0.25">
      <c r="A121" t="s">
        <v>103</v>
      </c>
      <c r="B121" t="s">
        <v>7</v>
      </c>
      <c r="C121" t="s">
        <v>96</v>
      </c>
      <c r="D121" s="1">
        <v>43111.414583333331</v>
      </c>
      <c r="E121" t="s">
        <v>275</v>
      </c>
      <c r="F121" t="s">
        <v>275</v>
      </c>
      <c r="G121" t="s">
        <v>192</v>
      </c>
      <c r="J121" t="s">
        <v>1433</v>
      </c>
      <c r="N121" t="s">
        <v>1433</v>
      </c>
      <c r="R121" t="s">
        <v>1433</v>
      </c>
      <c r="V121" t="s">
        <v>1433</v>
      </c>
      <c r="Z121" t="s">
        <v>1433</v>
      </c>
      <c r="AD121" t="s">
        <v>1433</v>
      </c>
      <c r="AH121" t="s">
        <v>1433</v>
      </c>
      <c r="AL121" t="s">
        <v>1433</v>
      </c>
      <c r="AP121" t="s">
        <v>1433</v>
      </c>
      <c r="AT121" t="s">
        <v>1433</v>
      </c>
      <c r="AX121" t="s">
        <v>1433</v>
      </c>
      <c r="BB121" t="s">
        <v>1433</v>
      </c>
      <c r="BF121" t="s">
        <v>1433</v>
      </c>
      <c r="BJ121" t="s">
        <v>1433</v>
      </c>
      <c r="BN121" t="s">
        <v>1433</v>
      </c>
      <c r="BR121" t="s">
        <v>1433</v>
      </c>
      <c r="BV121" t="s">
        <v>1433</v>
      </c>
      <c r="BZ121" t="s">
        <v>1433</v>
      </c>
      <c r="CD121" t="s">
        <v>1433</v>
      </c>
      <c r="CH121" s="3" t="s">
        <v>1433</v>
      </c>
    </row>
    <row r="122" spans="1:86" x14ac:dyDescent="0.25">
      <c r="A122" t="s">
        <v>103</v>
      </c>
      <c r="B122" t="s">
        <v>7</v>
      </c>
      <c r="C122" t="s">
        <v>97</v>
      </c>
      <c r="D122" s="1">
        <v>42958.668055555558</v>
      </c>
      <c r="E122" t="s">
        <v>264</v>
      </c>
      <c r="F122" t="s">
        <v>264</v>
      </c>
      <c r="G122" t="s">
        <v>192</v>
      </c>
      <c r="J122" t="s">
        <v>1433</v>
      </c>
      <c r="N122" t="s">
        <v>1433</v>
      </c>
      <c r="R122" t="s">
        <v>1433</v>
      </c>
      <c r="V122" t="s">
        <v>1433</v>
      </c>
      <c r="Z122" t="s">
        <v>1433</v>
      </c>
      <c r="AD122" t="s">
        <v>1433</v>
      </c>
      <c r="AH122" t="s">
        <v>1433</v>
      </c>
      <c r="AL122" t="s">
        <v>1433</v>
      </c>
      <c r="AP122" t="s">
        <v>1433</v>
      </c>
      <c r="AT122" t="s">
        <v>1433</v>
      </c>
      <c r="AX122" t="s">
        <v>1433</v>
      </c>
      <c r="BB122" t="s">
        <v>1433</v>
      </c>
      <c r="BF122" t="s">
        <v>1433</v>
      </c>
      <c r="BJ122" t="s">
        <v>1433</v>
      </c>
      <c r="BN122" t="s">
        <v>1433</v>
      </c>
      <c r="BR122" t="s">
        <v>1433</v>
      </c>
      <c r="BV122" t="s">
        <v>1433</v>
      </c>
      <c r="BZ122" t="s">
        <v>1433</v>
      </c>
      <c r="CD122" t="s">
        <v>1433</v>
      </c>
      <c r="CH122" s="3" t="s">
        <v>1433</v>
      </c>
    </row>
    <row r="123" spans="1:86" x14ac:dyDescent="0.25">
      <c r="A123" t="s">
        <v>103</v>
      </c>
      <c r="B123" t="s">
        <v>7</v>
      </c>
      <c r="C123" t="s">
        <v>97</v>
      </c>
      <c r="D123" s="1">
        <v>42993.4375</v>
      </c>
      <c r="E123" t="s">
        <v>266</v>
      </c>
      <c r="F123" t="s">
        <v>266</v>
      </c>
      <c r="G123" t="s">
        <v>192</v>
      </c>
      <c r="J123" t="s">
        <v>1433</v>
      </c>
      <c r="N123" t="s">
        <v>1433</v>
      </c>
      <c r="R123" t="s">
        <v>1433</v>
      </c>
      <c r="V123" t="s">
        <v>1433</v>
      </c>
      <c r="Z123" t="s">
        <v>1433</v>
      </c>
      <c r="AD123" t="s">
        <v>1433</v>
      </c>
      <c r="AH123" t="s">
        <v>1433</v>
      </c>
      <c r="AL123" t="s">
        <v>1433</v>
      </c>
      <c r="AP123" t="s">
        <v>1433</v>
      </c>
      <c r="AT123" t="s">
        <v>1433</v>
      </c>
      <c r="AX123" t="s">
        <v>1433</v>
      </c>
      <c r="BB123" t="s">
        <v>1433</v>
      </c>
      <c r="BF123" t="s">
        <v>1433</v>
      </c>
      <c r="BJ123" t="s">
        <v>1433</v>
      </c>
      <c r="BN123" t="s">
        <v>1433</v>
      </c>
      <c r="BR123" t="s">
        <v>1433</v>
      </c>
      <c r="BV123" t="s">
        <v>1433</v>
      </c>
      <c r="BZ123" t="s">
        <v>1433</v>
      </c>
      <c r="CD123" t="s">
        <v>1433</v>
      </c>
      <c r="CH123" s="3" t="s">
        <v>1433</v>
      </c>
    </row>
    <row r="124" spans="1:86" x14ac:dyDescent="0.25">
      <c r="A124" t="s">
        <v>103</v>
      </c>
      <c r="B124" t="s">
        <v>7</v>
      </c>
      <c r="C124" t="s">
        <v>97</v>
      </c>
      <c r="D124" s="1">
        <v>43018.413194444445</v>
      </c>
      <c r="E124" t="s">
        <v>269</v>
      </c>
      <c r="F124" t="s">
        <v>269</v>
      </c>
      <c r="G124" t="s">
        <v>192</v>
      </c>
      <c r="J124" t="s">
        <v>1433</v>
      </c>
      <c r="N124" t="s">
        <v>1433</v>
      </c>
      <c r="R124" t="s">
        <v>1433</v>
      </c>
      <c r="V124" t="s">
        <v>1433</v>
      </c>
      <c r="Z124" t="s">
        <v>1433</v>
      </c>
      <c r="AD124" t="s">
        <v>1433</v>
      </c>
      <c r="AH124" t="s">
        <v>1433</v>
      </c>
      <c r="AL124" t="s">
        <v>1433</v>
      </c>
      <c r="AP124" t="s">
        <v>1433</v>
      </c>
      <c r="AT124" t="s">
        <v>1433</v>
      </c>
      <c r="AX124" t="s">
        <v>1433</v>
      </c>
      <c r="BB124" t="s">
        <v>1433</v>
      </c>
      <c r="BF124" t="s">
        <v>1433</v>
      </c>
      <c r="BJ124" t="s">
        <v>1433</v>
      </c>
      <c r="BN124" t="s">
        <v>1433</v>
      </c>
      <c r="BR124" t="s">
        <v>1433</v>
      </c>
      <c r="BV124" t="s">
        <v>1433</v>
      </c>
      <c r="BZ124" t="s">
        <v>1433</v>
      </c>
      <c r="CD124" t="s">
        <v>1433</v>
      </c>
      <c r="CH124" s="3" t="s">
        <v>1433</v>
      </c>
    </row>
    <row r="125" spans="1:86" x14ac:dyDescent="0.25">
      <c r="A125" t="s">
        <v>103</v>
      </c>
      <c r="B125" t="s">
        <v>7</v>
      </c>
      <c r="C125" t="s">
        <v>97</v>
      </c>
      <c r="D125" s="1">
        <v>43052.541666666664</v>
      </c>
      <c r="E125" t="s">
        <v>270</v>
      </c>
      <c r="F125" t="s">
        <v>270</v>
      </c>
      <c r="G125" t="s">
        <v>192</v>
      </c>
      <c r="J125" t="s">
        <v>1433</v>
      </c>
      <c r="N125" t="s">
        <v>1433</v>
      </c>
      <c r="R125" t="s">
        <v>1433</v>
      </c>
      <c r="V125" t="s">
        <v>1433</v>
      </c>
      <c r="Z125" t="s">
        <v>1433</v>
      </c>
      <c r="AD125" t="s">
        <v>1433</v>
      </c>
      <c r="AH125" t="s">
        <v>1433</v>
      </c>
      <c r="AL125" t="s">
        <v>1433</v>
      </c>
      <c r="AP125" t="s">
        <v>1433</v>
      </c>
      <c r="AT125" t="s">
        <v>1433</v>
      </c>
      <c r="AX125" t="s">
        <v>1433</v>
      </c>
      <c r="BB125" t="s">
        <v>1433</v>
      </c>
      <c r="BF125" t="s">
        <v>1433</v>
      </c>
      <c r="BJ125" t="s">
        <v>1433</v>
      </c>
      <c r="BN125" t="s">
        <v>1433</v>
      </c>
      <c r="BR125" t="s">
        <v>1433</v>
      </c>
      <c r="BV125" t="s">
        <v>1433</v>
      </c>
      <c r="BZ125" t="s">
        <v>1433</v>
      </c>
      <c r="CD125" t="s">
        <v>1433</v>
      </c>
      <c r="CH125" s="3" t="s">
        <v>1433</v>
      </c>
    </row>
    <row r="126" spans="1:86" x14ac:dyDescent="0.25">
      <c r="A126" t="s">
        <v>103</v>
      </c>
      <c r="B126" t="s">
        <v>7</v>
      </c>
      <c r="C126" t="s">
        <v>97</v>
      </c>
      <c r="D126" s="1">
        <v>43081.429166666669</v>
      </c>
      <c r="E126" t="s">
        <v>272</v>
      </c>
      <c r="F126" t="s">
        <v>272</v>
      </c>
      <c r="G126" t="s">
        <v>192</v>
      </c>
      <c r="J126" t="s">
        <v>1433</v>
      </c>
      <c r="N126" t="s">
        <v>1433</v>
      </c>
      <c r="R126" t="s">
        <v>1433</v>
      </c>
      <c r="V126" t="s">
        <v>1433</v>
      </c>
      <c r="Z126" t="s">
        <v>1433</v>
      </c>
      <c r="AD126" t="s">
        <v>1433</v>
      </c>
      <c r="AH126" t="s">
        <v>1433</v>
      </c>
      <c r="AL126" t="s">
        <v>1433</v>
      </c>
      <c r="AP126" t="s">
        <v>1433</v>
      </c>
      <c r="AT126" t="s">
        <v>1433</v>
      </c>
      <c r="AX126" t="s">
        <v>1433</v>
      </c>
      <c r="BB126" t="s">
        <v>1433</v>
      </c>
      <c r="BF126" t="s">
        <v>1433</v>
      </c>
      <c r="BJ126" t="s">
        <v>1433</v>
      </c>
      <c r="BN126" t="s">
        <v>1433</v>
      </c>
      <c r="BR126" t="s">
        <v>1433</v>
      </c>
      <c r="BV126" t="s">
        <v>1433</v>
      </c>
      <c r="BZ126" t="s">
        <v>1433</v>
      </c>
      <c r="CD126" t="s">
        <v>1433</v>
      </c>
      <c r="CH126" s="3" t="s">
        <v>1433</v>
      </c>
    </row>
    <row r="127" spans="1:86" x14ac:dyDescent="0.25">
      <c r="A127" t="s">
        <v>103</v>
      </c>
      <c r="B127" t="s">
        <v>7</v>
      </c>
      <c r="C127" t="s">
        <v>97</v>
      </c>
      <c r="D127" s="1">
        <v>43111.414583333331</v>
      </c>
      <c r="E127" t="s">
        <v>274</v>
      </c>
      <c r="F127" t="s">
        <v>274</v>
      </c>
      <c r="G127" t="s">
        <v>192</v>
      </c>
      <c r="J127" t="s">
        <v>1433</v>
      </c>
      <c r="N127" t="s">
        <v>1433</v>
      </c>
      <c r="R127" t="s">
        <v>1433</v>
      </c>
      <c r="V127" t="s">
        <v>1433</v>
      </c>
      <c r="Z127" t="s">
        <v>1433</v>
      </c>
      <c r="AD127" t="s">
        <v>1433</v>
      </c>
      <c r="AH127" t="s">
        <v>1433</v>
      </c>
      <c r="AL127" t="s">
        <v>1433</v>
      </c>
      <c r="AP127" t="s">
        <v>1433</v>
      </c>
      <c r="AT127" t="s">
        <v>1433</v>
      </c>
      <c r="AX127" t="s">
        <v>1433</v>
      </c>
      <c r="BB127" t="s">
        <v>1433</v>
      </c>
      <c r="BF127" t="s">
        <v>1433</v>
      </c>
      <c r="BJ127" t="s">
        <v>1433</v>
      </c>
      <c r="BN127" t="s">
        <v>1433</v>
      </c>
      <c r="BR127" t="s">
        <v>1433</v>
      </c>
      <c r="BV127" t="s">
        <v>1433</v>
      </c>
      <c r="BZ127" t="s">
        <v>1433</v>
      </c>
      <c r="CD127" t="s">
        <v>1433</v>
      </c>
      <c r="CH127" s="3" t="s">
        <v>1433</v>
      </c>
    </row>
    <row r="128" spans="1:86" x14ac:dyDescent="0.25">
      <c r="A128" t="s">
        <v>104</v>
      </c>
      <c r="B128" t="s">
        <v>8</v>
      </c>
      <c r="C128" t="s">
        <v>96</v>
      </c>
      <c r="D128" s="1">
        <v>42961.694444444445</v>
      </c>
      <c r="E128" t="s">
        <v>276</v>
      </c>
      <c r="F128" t="s">
        <v>276</v>
      </c>
      <c r="G128" t="s">
        <v>192</v>
      </c>
      <c r="H128" t="s">
        <v>1450</v>
      </c>
      <c r="I128">
        <v>5.8999999999999997E-2</v>
      </c>
      <c r="J128" t="s">
        <v>1433</v>
      </c>
      <c r="L128" t="s">
        <v>1456</v>
      </c>
      <c r="M128" t="s">
        <v>1456</v>
      </c>
      <c r="N128" t="s">
        <v>1433</v>
      </c>
      <c r="P128" t="s">
        <v>1469</v>
      </c>
      <c r="Q128" t="s">
        <v>1469</v>
      </c>
      <c r="R128" t="s">
        <v>1433</v>
      </c>
      <c r="T128" t="s">
        <v>1470</v>
      </c>
      <c r="U128" t="s">
        <v>1470</v>
      </c>
      <c r="V128" t="s">
        <v>1433</v>
      </c>
      <c r="X128" t="s">
        <v>1471</v>
      </c>
      <c r="Y128" t="s">
        <v>1471</v>
      </c>
      <c r="Z128" t="s">
        <v>1433</v>
      </c>
      <c r="AB128" t="s">
        <v>1472</v>
      </c>
      <c r="AC128" t="s">
        <v>1472</v>
      </c>
      <c r="AD128" t="s">
        <v>1433</v>
      </c>
      <c r="AF128" t="s">
        <v>1459</v>
      </c>
      <c r="AG128" t="s">
        <v>1459</v>
      </c>
      <c r="AH128" t="s">
        <v>1433</v>
      </c>
      <c r="AJ128" t="s">
        <v>1469</v>
      </c>
      <c r="AK128" t="s">
        <v>1469</v>
      </c>
      <c r="AL128" t="s">
        <v>1433</v>
      </c>
      <c r="AN128" t="s">
        <v>1456</v>
      </c>
      <c r="AO128" t="s">
        <v>1456</v>
      </c>
      <c r="AP128" t="s">
        <v>1433</v>
      </c>
      <c r="AR128" t="s">
        <v>1456</v>
      </c>
      <c r="AS128" t="s">
        <v>1456</v>
      </c>
      <c r="AT128" t="s">
        <v>1433</v>
      </c>
      <c r="AV128" t="s">
        <v>1469</v>
      </c>
      <c r="AW128" t="s">
        <v>1469</v>
      </c>
      <c r="AX128" t="s">
        <v>1433</v>
      </c>
      <c r="AZ128" t="s">
        <v>1487</v>
      </c>
      <c r="BA128">
        <v>0.38500000000000001</v>
      </c>
      <c r="BB128" t="s">
        <v>1433</v>
      </c>
      <c r="BD128" t="s">
        <v>1469</v>
      </c>
      <c r="BE128">
        <v>4.2999999999999997E-2</v>
      </c>
      <c r="BF128" t="s">
        <v>1433</v>
      </c>
      <c r="BH128" t="s">
        <v>1492</v>
      </c>
      <c r="BI128" t="s">
        <v>1499</v>
      </c>
      <c r="BJ128" t="s">
        <v>1433</v>
      </c>
      <c r="BL128" t="s">
        <v>1469</v>
      </c>
      <c r="BM128" t="s">
        <v>1469</v>
      </c>
      <c r="BN128" t="s">
        <v>1433</v>
      </c>
      <c r="BP128" t="s">
        <v>1469</v>
      </c>
      <c r="BQ128" t="s">
        <v>1469</v>
      </c>
      <c r="BR128" t="s">
        <v>1433</v>
      </c>
      <c r="BU128" t="s">
        <v>1469</v>
      </c>
      <c r="BV128" t="s">
        <v>1433</v>
      </c>
      <c r="BX128" t="s">
        <v>1469</v>
      </c>
      <c r="BY128" t="s">
        <v>1469</v>
      </c>
      <c r="BZ128" t="s">
        <v>1433</v>
      </c>
      <c r="CB128" t="s">
        <v>1469</v>
      </c>
      <c r="CC128" t="s">
        <v>1469</v>
      </c>
      <c r="CD128" t="s">
        <v>1433</v>
      </c>
      <c r="CF128" t="s">
        <v>1469</v>
      </c>
      <c r="CG128" t="s">
        <v>1469</v>
      </c>
      <c r="CH128" s="3" t="s">
        <v>1433</v>
      </c>
    </row>
    <row r="129" spans="1:86" x14ac:dyDescent="0.25">
      <c r="A129" t="s">
        <v>104</v>
      </c>
      <c r="B129" t="s">
        <v>8</v>
      </c>
      <c r="C129" t="s">
        <v>96</v>
      </c>
      <c r="D129" s="1">
        <v>42961.694444444445</v>
      </c>
      <c r="E129" t="s">
        <v>277</v>
      </c>
      <c r="F129" t="s">
        <v>277</v>
      </c>
      <c r="G129" t="s">
        <v>192</v>
      </c>
      <c r="J129" t="s">
        <v>1433</v>
      </c>
      <c r="N129" t="s">
        <v>1433</v>
      </c>
      <c r="R129" t="s">
        <v>1433</v>
      </c>
      <c r="V129" t="s">
        <v>1433</v>
      </c>
      <c r="Z129" t="s">
        <v>1433</v>
      </c>
      <c r="AD129" t="s">
        <v>1433</v>
      </c>
      <c r="AH129" t="s">
        <v>1433</v>
      </c>
      <c r="AL129" t="s">
        <v>1433</v>
      </c>
      <c r="AP129" t="s">
        <v>1433</v>
      </c>
      <c r="AT129" t="s">
        <v>1433</v>
      </c>
      <c r="AX129" t="s">
        <v>1433</v>
      </c>
      <c r="BB129" t="s">
        <v>1433</v>
      </c>
      <c r="BF129" t="s">
        <v>1433</v>
      </c>
      <c r="BJ129" t="s">
        <v>1433</v>
      </c>
      <c r="BN129" t="s">
        <v>1433</v>
      </c>
      <c r="BR129" t="s">
        <v>1433</v>
      </c>
      <c r="BV129" t="s">
        <v>1433</v>
      </c>
      <c r="BZ129" t="s">
        <v>1433</v>
      </c>
      <c r="CD129" t="s">
        <v>1433</v>
      </c>
      <c r="CH129" s="3" t="s">
        <v>1433</v>
      </c>
    </row>
    <row r="130" spans="1:86" x14ac:dyDescent="0.25">
      <c r="A130" t="s">
        <v>104</v>
      </c>
      <c r="B130" t="s">
        <v>8</v>
      </c>
      <c r="C130" t="s">
        <v>96</v>
      </c>
      <c r="D130" s="1">
        <v>42996.392361111109</v>
      </c>
      <c r="E130" t="s">
        <v>278</v>
      </c>
      <c r="F130" t="s">
        <v>278</v>
      </c>
      <c r="G130" t="s">
        <v>192</v>
      </c>
      <c r="H130" t="s">
        <v>1450</v>
      </c>
      <c r="I130" t="s">
        <v>1450</v>
      </c>
      <c r="J130" t="s">
        <v>1433</v>
      </c>
      <c r="L130" t="s">
        <v>1456</v>
      </c>
      <c r="M130" t="s">
        <v>1456</v>
      </c>
      <c r="N130" t="s">
        <v>1433</v>
      </c>
      <c r="P130" t="s">
        <v>1469</v>
      </c>
      <c r="Q130" t="s">
        <v>1469</v>
      </c>
      <c r="R130" t="s">
        <v>1433</v>
      </c>
      <c r="T130">
        <v>2.1000000000000001E-2</v>
      </c>
      <c r="U130">
        <v>2.1999999999999999E-2</v>
      </c>
      <c r="V130" t="s">
        <v>1433</v>
      </c>
      <c r="X130" t="s">
        <v>1471</v>
      </c>
      <c r="Y130" t="s">
        <v>1471</v>
      </c>
      <c r="Z130" t="s">
        <v>1433</v>
      </c>
      <c r="AB130" t="s">
        <v>1472</v>
      </c>
      <c r="AC130" t="s">
        <v>1472</v>
      </c>
      <c r="AD130" t="s">
        <v>1433</v>
      </c>
      <c r="AF130" t="s">
        <v>1459</v>
      </c>
      <c r="AG130" t="s">
        <v>1459</v>
      </c>
      <c r="AH130" t="s">
        <v>1433</v>
      </c>
      <c r="AJ130" t="s">
        <v>1469</v>
      </c>
      <c r="AK130" t="s">
        <v>1469</v>
      </c>
      <c r="AL130" t="s">
        <v>1433</v>
      </c>
      <c r="AN130" t="s">
        <v>1456</v>
      </c>
      <c r="AO130" t="s">
        <v>1456</v>
      </c>
      <c r="AP130" t="s">
        <v>1433</v>
      </c>
      <c r="AR130" t="s">
        <v>1456</v>
      </c>
      <c r="AS130" t="s">
        <v>1456</v>
      </c>
      <c r="AT130" t="s">
        <v>1433</v>
      </c>
      <c r="AV130" t="s">
        <v>1469</v>
      </c>
      <c r="AW130" t="s">
        <v>1469</v>
      </c>
      <c r="AX130" t="s">
        <v>1433</v>
      </c>
      <c r="AZ130" t="s">
        <v>1487</v>
      </c>
      <c r="BA130">
        <v>0.23899999999999999</v>
      </c>
      <c r="BB130" t="s">
        <v>1433</v>
      </c>
      <c r="BD130" t="s">
        <v>1469</v>
      </c>
      <c r="BE130">
        <v>3.3000000000000002E-2</v>
      </c>
      <c r="BF130" t="s">
        <v>1433</v>
      </c>
      <c r="BH130" t="s">
        <v>1492</v>
      </c>
      <c r="BI130" t="s">
        <v>1499</v>
      </c>
      <c r="BJ130" t="s">
        <v>1433</v>
      </c>
      <c r="BL130" t="s">
        <v>1469</v>
      </c>
      <c r="BM130" t="s">
        <v>1469</v>
      </c>
      <c r="BN130" t="s">
        <v>1433</v>
      </c>
      <c r="BP130" t="s">
        <v>1469</v>
      </c>
      <c r="BQ130" t="s">
        <v>1469</v>
      </c>
      <c r="BR130" t="s">
        <v>1433</v>
      </c>
      <c r="BT130" t="s">
        <v>1469</v>
      </c>
      <c r="BU130" t="s">
        <v>1469</v>
      </c>
      <c r="BV130" t="s">
        <v>1433</v>
      </c>
      <c r="BX130" t="s">
        <v>1469</v>
      </c>
      <c r="BY130" t="s">
        <v>1469</v>
      </c>
      <c r="BZ130" t="s">
        <v>1433</v>
      </c>
      <c r="CB130" t="s">
        <v>1469</v>
      </c>
      <c r="CC130" t="s">
        <v>1469</v>
      </c>
      <c r="CD130" t="s">
        <v>1433</v>
      </c>
      <c r="CF130" t="s">
        <v>1469</v>
      </c>
      <c r="CG130" t="s">
        <v>1469</v>
      </c>
      <c r="CH130" s="3" t="s">
        <v>1433</v>
      </c>
    </row>
    <row r="131" spans="1:86" x14ac:dyDescent="0.25">
      <c r="A131" t="s">
        <v>104</v>
      </c>
      <c r="B131" t="s">
        <v>8</v>
      </c>
      <c r="C131" t="s">
        <v>96</v>
      </c>
      <c r="D131" s="1">
        <v>42996.393750000003</v>
      </c>
      <c r="E131" t="s">
        <v>279</v>
      </c>
      <c r="F131" t="s">
        <v>279</v>
      </c>
      <c r="G131" t="s">
        <v>192</v>
      </c>
      <c r="J131" t="s">
        <v>1433</v>
      </c>
      <c r="N131" t="s">
        <v>1433</v>
      </c>
      <c r="R131" t="s">
        <v>1433</v>
      </c>
      <c r="V131" t="s">
        <v>1433</v>
      </c>
      <c r="Z131" t="s">
        <v>1433</v>
      </c>
      <c r="AD131" t="s">
        <v>1433</v>
      </c>
      <c r="AH131" t="s">
        <v>1433</v>
      </c>
      <c r="AL131" t="s">
        <v>1433</v>
      </c>
      <c r="AP131" t="s">
        <v>1433</v>
      </c>
      <c r="AT131" t="s">
        <v>1433</v>
      </c>
      <c r="AX131" t="s">
        <v>1433</v>
      </c>
      <c r="BB131" t="s">
        <v>1433</v>
      </c>
      <c r="BF131" t="s">
        <v>1433</v>
      </c>
      <c r="BJ131" t="s">
        <v>1433</v>
      </c>
      <c r="BN131" t="s">
        <v>1433</v>
      </c>
      <c r="BR131" t="s">
        <v>1433</v>
      </c>
      <c r="BV131" t="s">
        <v>1433</v>
      </c>
      <c r="BZ131" t="s">
        <v>1433</v>
      </c>
      <c r="CD131" t="s">
        <v>1433</v>
      </c>
      <c r="CH131" s="3" t="s">
        <v>1433</v>
      </c>
    </row>
    <row r="132" spans="1:86" x14ac:dyDescent="0.25">
      <c r="A132" t="s">
        <v>104</v>
      </c>
      <c r="B132" t="s">
        <v>8</v>
      </c>
      <c r="C132" t="s">
        <v>96</v>
      </c>
      <c r="D132" s="1">
        <v>43018.482638888891</v>
      </c>
      <c r="E132" t="s">
        <v>280</v>
      </c>
      <c r="F132" t="s">
        <v>280</v>
      </c>
      <c r="G132" t="s">
        <v>192</v>
      </c>
      <c r="H132" t="s">
        <v>1450</v>
      </c>
      <c r="I132" t="s">
        <v>1450</v>
      </c>
      <c r="J132" t="s">
        <v>1433</v>
      </c>
      <c r="L132" t="s">
        <v>1456</v>
      </c>
      <c r="M132" t="s">
        <v>1456</v>
      </c>
      <c r="N132" t="s">
        <v>1433</v>
      </c>
      <c r="P132" t="s">
        <v>1469</v>
      </c>
      <c r="Q132" t="s">
        <v>1469</v>
      </c>
      <c r="R132" t="s">
        <v>1433</v>
      </c>
      <c r="T132" t="s">
        <v>1470</v>
      </c>
      <c r="U132">
        <v>2.1000000000000001E-2</v>
      </c>
      <c r="V132" t="s">
        <v>1433</v>
      </c>
      <c r="X132" t="s">
        <v>1471</v>
      </c>
      <c r="Y132" t="s">
        <v>1471</v>
      </c>
      <c r="Z132" t="s">
        <v>1433</v>
      </c>
      <c r="AB132" t="s">
        <v>1472</v>
      </c>
      <c r="AC132" t="s">
        <v>1472</v>
      </c>
      <c r="AD132" t="s">
        <v>1433</v>
      </c>
      <c r="AF132" t="s">
        <v>1459</v>
      </c>
      <c r="AG132" t="s">
        <v>1459</v>
      </c>
      <c r="AH132" t="s">
        <v>1433</v>
      </c>
      <c r="AJ132" t="s">
        <v>1469</v>
      </c>
      <c r="AK132" t="s">
        <v>1469</v>
      </c>
      <c r="AL132" t="s">
        <v>1433</v>
      </c>
      <c r="AN132" t="s">
        <v>1456</v>
      </c>
      <c r="AO132" t="s">
        <v>1456</v>
      </c>
      <c r="AP132" t="s">
        <v>1433</v>
      </c>
      <c r="AR132" t="s">
        <v>1456</v>
      </c>
      <c r="AS132" t="s">
        <v>1456</v>
      </c>
      <c r="AT132" t="s">
        <v>1433</v>
      </c>
      <c r="AV132" t="s">
        <v>1469</v>
      </c>
      <c r="AW132" t="s">
        <v>1469</v>
      </c>
      <c r="AX132" t="s">
        <v>1433</v>
      </c>
      <c r="AZ132" t="s">
        <v>1487</v>
      </c>
      <c r="BA132">
        <v>0.36899999999999999</v>
      </c>
      <c r="BB132" t="s">
        <v>1433</v>
      </c>
      <c r="BD132" t="s">
        <v>1469</v>
      </c>
      <c r="BE132">
        <v>4.3999999999999997E-2</v>
      </c>
      <c r="BF132" t="s">
        <v>1433</v>
      </c>
      <c r="BH132" t="s">
        <v>1492</v>
      </c>
      <c r="BI132" t="s">
        <v>1499</v>
      </c>
      <c r="BJ132" t="s">
        <v>1433</v>
      </c>
      <c r="BL132" t="s">
        <v>1469</v>
      </c>
      <c r="BM132" t="s">
        <v>1469</v>
      </c>
      <c r="BN132" t="s">
        <v>1433</v>
      </c>
      <c r="BP132" t="s">
        <v>1469</v>
      </c>
      <c r="BQ132" t="s">
        <v>1469</v>
      </c>
      <c r="BR132" t="s">
        <v>1433</v>
      </c>
      <c r="BT132" t="s">
        <v>1469</v>
      </c>
      <c r="BU132" t="s">
        <v>1469</v>
      </c>
      <c r="BV132" t="s">
        <v>1433</v>
      </c>
      <c r="BX132" t="s">
        <v>1469</v>
      </c>
      <c r="BY132" t="s">
        <v>1469</v>
      </c>
      <c r="BZ132" t="s">
        <v>1433</v>
      </c>
      <c r="CB132" t="s">
        <v>1469</v>
      </c>
      <c r="CC132" t="s">
        <v>1469</v>
      </c>
      <c r="CD132" t="s">
        <v>1433</v>
      </c>
      <c r="CF132" t="s">
        <v>1469</v>
      </c>
      <c r="CG132" t="s">
        <v>1469</v>
      </c>
      <c r="CH132" s="3" t="s">
        <v>1433</v>
      </c>
    </row>
    <row r="133" spans="1:86" x14ac:dyDescent="0.25">
      <c r="A133" t="s">
        <v>104</v>
      </c>
      <c r="B133" t="s">
        <v>8</v>
      </c>
      <c r="C133" t="s">
        <v>96</v>
      </c>
      <c r="D133" s="1">
        <v>43018.503472222219</v>
      </c>
      <c r="E133" t="s">
        <v>281</v>
      </c>
      <c r="F133" t="s">
        <v>281</v>
      </c>
      <c r="G133" t="s">
        <v>192</v>
      </c>
      <c r="J133" t="s">
        <v>1433</v>
      </c>
      <c r="N133" t="s">
        <v>1433</v>
      </c>
      <c r="R133" t="s">
        <v>1433</v>
      </c>
      <c r="V133" t="s">
        <v>1433</v>
      </c>
      <c r="Z133" t="s">
        <v>1433</v>
      </c>
      <c r="AD133" t="s">
        <v>1433</v>
      </c>
      <c r="AH133" t="s">
        <v>1433</v>
      </c>
      <c r="AL133" t="s">
        <v>1433</v>
      </c>
      <c r="AP133" t="s">
        <v>1433</v>
      </c>
      <c r="AT133" t="s">
        <v>1433</v>
      </c>
      <c r="AX133" t="s">
        <v>1433</v>
      </c>
      <c r="BB133" t="s">
        <v>1433</v>
      </c>
      <c r="BF133" t="s">
        <v>1433</v>
      </c>
      <c r="BJ133" t="s">
        <v>1433</v>
      </c>
      <c r="BN133" t="s">
        <v>1433</v>
      </c>
      <c r="BR133" t="s">
        <v>1433</v>
      </c>
      <c r="BV133" t="s">
        <v>1433</v>
      </c>
      <c r="BZ133" t="s">
        <v>1433</v>
      </c>
      <c r="CD133" t="s">
        <v>1433</v>
      </c>
      <c r="CH133" s="3" t="s">
        <v>1433</v>
      </c>
    </row>
    <row r="134" spans="1:86" x14ac:dyDescent="0.25">
      <c r="A134" t="s">
        <v>104</v>
      </c>
      <c r="B134" t="s">
        <v>8</v>
      </c>
      <c r="C134" t="s">
        <v>96</v>
      </c>
      <c r="D134" s="1">
        <v>43053.409722222219</v>
      </c>
      <c r="E134" t="s">
        <v>282</v>
      </c>
      <c r="F134" t="s">
        <v>282</v>
      </c>
      <c r="G134" t="s">
        <v>192</v>
      </c>
      <c r="H134" t="s">
        <v>1450</v>
      </c>
      <c r="I134">
        <v>0.192</v>
      </c>
      <c r="J134" t="s">
        <v>1433</v>
      </c>
      <c r="L134" t="s">
        <v>1456</v>
      </c>
      <c r="M134" t="s">
        <v>1456</v>
      </c>
      <c r="N134" t="s">
        <v>1433</v>
      </c>
      <c r="P134" t="s">
        <v>1469</v>
      </c>
      <c r="Q134" t="s">
        <v>1469</v>
      </c>
      <c r="R134" t="s">
        <v>1433</v>
      </c>
      <c r="T134" t="s">
        <v>1470</v>
      </c>
      <c r="U134">
        <v>2.4E-2</v>
      </c>
      <c r="V134" t="s">
        <v>1433</v>
      </c>
      <c r="X134" t="s">
        <v>1471</v>
      </c>
      <c r="Y134" t="s">
        <v>1471</v>
      </c>
      <c r="Z134" t="s">
        <v>1433</v>
      </c>
      <c r="AB134" t="s">
        <v>1472</v>
      </c>
      <c r="AC134" t="s">
        <v>1472</v>
      </c>
      <c r="AD134" t="s">
        <v>1433</v>
      </c>
      <c r="AF134" t="s">
        <v>1459</v>
      </c>
      <c r="AG134" t="s">
        <v>1459</v>
      </c>
      <c r="AH134" t="s">
        <v>1433</v>
      </c>
      <c r="AJ134" t="s">
        <v>1469</v>
      </c>
      <c r="AK134" t="s">
        <v>1469</v>
      </c>
      <c r="AL134" t="s">
        <v>1433</v>
      </c>
      <c r="AN134" t="s">
        <v>1456</v>
      </c>
      <c r="AO134" t="s">
        <v>1456</v>
      </c>
      <c r="AP134" t="s">
        <v>1433</v>
      </c>
      <c r="AR134" t="s">
        <v>1456</v>
      </c>
      <c r="AS134" t="s">
        <v>1456</v>
      </c>
      <c r="AT134" t="s">
        <v>1433</v>
      </c>
      <c r="AV134" t="s">
        <v>1469</v>
      </c>
      <c r="AW134" t="s">
        <v>1469</v>
      </c>
      <c r="AX134" t="s">
        <v>1433</v>
      </c>
      <c r="AZ134">
        <v>0.249</v>
      </c>
      <c r="BA134">
        <v>0.81</v>
      </c>
      <c r="BB134" t="s">
        <v>1433</v>
      </c>
      <c r="BD134">
        <v>5.5E-2</v>
      </c>
      <c r="BE134">
        <v>9.8000000000000004E-2</v>
      </c>
      <c r="BF134" t="s">
        <v>1433</v>
      </c>
      <c r="BI134" t="s">
        <v>1499</v>
      </c>
      <c r="BJ134" t="s">
        <v>1433</v>
      </c>
      <c r="BL134" t="s">
        <v>1469</v>
      </c>
      <c r="BM134" t="s">
        <v>1469</v>
      </c>
      <c r="BN134" t="s">
        <v>1433</v>
      </c>
      <c r="BP134" t="s">
        <v>1469</v>
      </c>
      <c r="BQ134" t="s">
        <v>1469</v>
      </c>
      <c r="BR134" t="s">
        <v>1433</v>
      </c>
      <c r="BT134" t="s">
        <v>1469</v>
      </c>
      <c r="BU134" t="s">
        <v>1469</v>
      </c>
      <c r="BV134" t="s">
        <v>1433</v>
      </c>
      <c r="BX134" t="s">
        <v>1469</v>
      </c>
      <c r="BY134" t="s">
        <v>1469</v>
      </c>
      <c r="BZ134" t="s">
        <v>1433</v>
      </c>
      <c r="CB134" t="s">
        <v>1469</v>
      </c>
      <c r="CC134" t="s">
        <v>1469</v>
      </c>
      <c r="CD134" t="s">
        <v>1433</v>
      </c>
      <c r="CF134" t="s">
        <v>1469</v>
      </c>
      <c r="CG134" t="s">
        <v>1469</v>
      </c>
      <c r="CH134" s="3" t="s">
        <v>1433</v>
      </c>
    </row>
    <row r="135" spans="1:86" x14ac:dyDescent="0.25">
      <c r="A135" t="s">
        <v>104</v>
      </c>
      <c r="B135" t="s">
        <v>8</v>
      </c>
      <c r="C135" t="s">
        <v>96</v>
      </c>
      <c r="D135" s="1">
        <v>43053.409722222219</v>
      </c>
      <c r="E135" t="s">
        <v>283</v>
      </c>
      <c r="F135" t="s">
        <v>283</v>
      </c>
      <c r="G135" t="s">
        <v>192</v>
      </c>
      <c r="J135" t="s">
        <v>1433</v>
      </c>
      <c r="N135" t="s">
        <v>1433</v>
      </c>
      <c r="R135" t="s">
        <v>1433</v>
      </c>
      <c r="V135" t="s">
        <v>1433</v>
      </c>
      <c r="Z135" t="s">
        <v>1433</v>
      </c>
      <c r="AD135" t="s">
        <v>1433</v>
      </c>
      <c r="AH135" t="s">
        <v>1433</v>
      </c>
      <c r="AL135" t="s">
        <v>1433</v>
      </c>
      <c r="AP135" t="s">
        <v>1433</v>
      </c>
      <c r="AT135" t="s">
        <v>1433</v>
      </c>
      <c r="AX135" t="s">
        <v>1433</v>
      </c>
      <c r="BB135" t="s">
        <v>1433</v>
      </c>
      <c r="BF135" t="s">
        <v>1433</v>
      </c>
      <c r="BJ135" t="s">
        <v>1433</v>
      </c>
      <c r="BN135" t="s">
        <v>1433</v>
      </c>
      <c r="BR135" t="s">
        <v>1433</v>
      </c>
      <c r="BV135" t="s">
        <v>1433</v>
      </c>
      <c r="BZ135" t="s">
        <v>1433</v>
      </c>
      <c r="CD135" t="s">
        <v>1433</v>
      </c>
      <c r="CH135" s="3" t="s">
        <v>1433</v>
      </c>
    </row>
    <row r="136" spans="1:86" x14ac:dyDescent="0.25">
      <c r="A136" t="s">
        <v>104</v>
      </c>
      <c r="B136" t="s">
        <v>8</v>
      </c>
      <c r="C136" t="s">
        <v>96</v>
      </c>
      <c r="D136" s="1">
        <v>43082.652777777781</v>
      </c>
      <c r="E136" t="s">
        <v>284</v>
      </c>
      <c r="F136" t="s">
        <v>284</v>
      </c>
      <c r="G136" t="s">
        <v>192</v>
      </c>
      <c r="H136">
        <v>0.16300000000000001</v>
      </c>
      <c r="I136">
        <v>1.7</v>
      </c>
      <c r="J136" t="s">
        <v>1433</v>
      </c>
      <c r="L136" t="s">
        <v>1457</v>
      </c>
      <c r="M136" t="s">
        <v>1457</v>
      </c>
      <c r="N136" t="s">
        <v>1433</v>
      </c>
      <c r="P136">
        <v>1.6999999999999999E-3</v>
      </c>
      <c r="Q136">
        <v>6.7999999999999996E-3</v>
      </c>
      <c r="R136" t="s">
        <v>1433</v>
      </c>
      <c r="T136">
        <v>7.0000000000000001E-3</v>
      </c>
      <c r="U136">
        <v>0.04</v>
      </c>
      <c r="V136" t="s">
        <v>1433</v>
      </c>
      <c r="X136" t="s">
        <v>1457</v>
      </c>
      <c r="Y136" t="s">
        <v>1457</v>
      </c>
      <c r="Z136" t="s">
        <v>1433</v>
      </c>
      <c r="AB136" t="s">
        <v>1452</v>
      </c>
      <c r="AC136" t="s">
        <v>1452</v>
      </c>
      <c r="AD136" t="s">
        <v>1433</v>
      </c>
      <c r="AF136" t="s">
        <v>1457</v>
      </c>
      <c r="AG136" t="s">
        <v>1457</v>
      </c>
      <c r="AH136" t="s">
        <v>1433</v>
      </c>
      <c r="AJ136" t="s">
        <v>1456</v>
      </c>
      <c r="AK136" t="s">
        <v>1456</v>
      </c>
      <c r="AL136" t="s">
        <v>1433</v>
      </c>
      <c r="AN136" t="s">
        <v>1457</v>
      </c>
      <c r="AO136">
        <v>1.9E-3</v>
      </c>
      <c r="AP136" t="s">
        <v>1433</v>
      </c>
      <c r="AR136" t="s">
        <v>1457</v>
      </c>
      <c r="AS136">
        <v>3.3E-3</v>
      </c>
      <c r="AT136" t="s">
        <v>1433</v>
      </c>
      <c r="AV136" t="s">
        <v>1456</v>
      </c>
      <c r="AW136" t="s">
        <v>1456</v>
      </c>
      <c r="AX136" t="s">
        <v>1433</v>
      </c>
      <c r="AZ136">
        <v>0.14299999999999999</v>
      </c>
      <c r="BA136">
        <v>6.8</v>
      </c>
      <c r="BB136" t="s">
        <v>1433</v>
      </c>
      <c r="BD136">
        <v>1.2999999999999999E-2</v>
      </c>
      <c r="BE136">
        <v>0.42399999999999999</v>
      </c>
      <c r="BF136" t="s">
        <v>1433</v>
      </c>
      <c r="BI136" t="s">
        <v>1493</v>
      </c>
      <c r="BJ136" t="s">
        <v>1433</v>
      </c>
      <c r="BL136" t="s">
        <v>1456</v>
      </c>
      <c r="BM136" t="s">
        <v>1456</v>
      </c>
      <c r="BN136" t="s">
        <v>1433</v>
      </c>
      <c r="BP136" t="s">
        <v>1456</v>
      </c>
      <c r="BQ136" t="s">
        <v>1456</v>
      </c>
      <c r="BR136" t="s">
        <v>1433</v>
      </c>
      <c r="BT136" t="s">
        <v>1531</v>
      </c>
      <c r="BU136" t="s">
        <v>1531</v>
      </c>
      <c r="BV136" t="s">
        <v>1433</v>
      </c>
      <c r="BX136" t="s">
        <v>1457</v>
      </c>
      <c r="BY136" t="s">
        <v>1457</v>
      </c>
      <c r="BZ136" t="s">
        <v>1433</v>
      </c>
      <c r="CB136" t="s">
        <v>1456</v>
      </c>
      <c r="CC136" t="s">
        <v>1456</v>
      </c>
      <c r="CD136" t="s">
        <v>1433</v>
      </c>
      <c r="CF136" t="s">
        <v>1456</v>
      </c>
      <c r="CG136">
        <v>1.2E-2</v>
      </c>
      <c r="CH136" s="3" t="s">
        <v>1433</v>
      </c>
    </row>
    <row r="137" spans="1:86" x14ac:dyDescent="0.25">
      <c r="A137" t="s">
        <v>104</v>
      </c>
      <c r="B137" t="s">
        <v>8</v>
      </c>
      <c r="C137" t="s">
        <v>96</v>
      </c>
      <c r="D137" s="1">
        <v>43082.652777777781</v>
      </c>
      <c r="E137" t="s">
        <v>285</v>
      </c>
      <c r="F137" t="s">
        <v>285</v>
      </c>
      <c r="G137" t="s">
        <v>192</v>
      </c>
      <c r="J137" t="s">
        <v>1433</v>
      </c>
      <c r="N137" t="s">
        <v>1433</v>
      </c>
      <c r="R137" t="s">
        <v>1433</v>
      </c>
      <c r="V137" t="s">
        <v>1433</v>
      </c>
      <c r="Z137" t="s">
        <v>1433</v>
      </c>
      <c r="AD137" t="s">
        <v>1433</v>
      </c>
      <c r="AH137" t="s">
        <v>1433</v>
      </c>
      <c r="AL137" t="s">
        <v>1433</v>
      </c>
      <c r="AP137" t="s">
        <v>1433</v>
      </c>
      <c r="AT137" t="s">
        <v>1433</v>
      </c>
      <c r="AX137" t="s">
        <v>1433</v>
      </c>
      <c r="BB137" t="s">
        <v>1433</v>
      </c>
      <c r="BF137" t="s">
        <v>1433</v>
      </c>
      <c r="BJ137" t="s">
        <v>1433</v>
      </c>
      <c r="BN137" t="s">
        <v>1433</v>
      </c>
      <c r="BR137" t="s">
        <v>1433</v>
      </c>
      <c r="BV137" t="s">
        <v>1433</v>
      </c>
      <c r="BZ137" t="s">
        <v>1433</v>
      </c>
      <c r="CD137" t="s">
        <v>1433</v>
      </c>
      <c r="CH137" s="3" t="s">
        <v>1433</v>
      </c>
    </row>
    <row r="138" spans="1:86" x14ac:dyDescent="0.25">
      <c r="A138" t="s">
        <v>104</v>
      </c>
      <c r="B138" t="s">
        <v>8</v>
      </c>
      <c r="C138" t="s">
        <v>96</v>
      </c>
      <c r="D138" s="1">
        <v>43115.4375</v>
      </c>
      <c r="E138" t="s">
        <v>286</v>
      </c>
      <c r="F138" t="s">
        <v>286</v>
      </c>
      <c r="G138" t="s">
        <v>192</v>
      </c>
      <c r="H138">
        <v>5.9499999999999997E-2</v>
      </c>
      <c r="I138">
        <v>1.7</v>
      </c>
      <c r="J138" t="s">
        <v>1433</v>
      </c>
      <c r="L138" t="s">
        <v>1458</v>
      </c>
      <c r="M138">
        <v>1.1999999999999999E-3</v>
      </c>
      <c r="N138" t="s">
        <v>1433</v>
      </c>
      <c r="P138">
        <v>1.3500000000000001E-3</v>
      </c>
      <c r="Q138">
        <v>6.4000000000000003E-3</v>
      </c>
      <c r="R138" t="s">
        <v>1433</v>
      </c>
      <c r="T138">
        <v>1.41E-2</v>
      </c>
      <c r="U138">
        <v>5.8200000000000002E-2</v>
      </c>
      <c r="V138" t="s">
        <v>1433</v>
      </c>
      <c r="X138" t="s">
        <v>1458</v>
      </c>
      <c r="Y138" t="s">
        <v>1458</v>
      </c>
      <c r="Z138" t="s">
        <v>1433</v>
      </c>
      <c r="AB138" t="s">
        <v>1452</v>
      </c>
      <c r="AC138" t="s">
        <v>1452</v>
      </c>
      <c r="AD138" t="s">
        <v>1433</v>
      </c>
      <c r="AF138" t="s">
        <v>1458</v>
      </c>
      <c r="AG138" t="s">
        <v>1458</v>
      </c>
      <c r="AH138" t="s">
        <v>1433</v>
      </c>
      <c r="AJ138" t="s">
        <v>1473</v>
      </c>
      <c r="AK138">
        <v>5.5999999999999999E-3</v>
      </c>
      <c r="AL138" t="s">
        <v>1433</v>
      </c>
      <c r="AN138" t="s">
        <v>1458</v>
      </c>
      <c r="AO138">
        <v>1.75E-3</v>
      </c>
      <c r="AP138" t="s">
        <v>1433</v>
      </c>
      <c r="AR138" t="s">
        <v>1458</v>
      </c>
      <c r="AS138" t="s">
        <v>1458</v>
      </c>
      <c r="AT138" t="s">
        <v>1433</v>
      </c>
      <c r="AV138" t="s">
        <v>1473</v>
      </c>
      <c r="AW138">
        <v>6.7999999999999996E-3</v>
      </c>
      <c r="AX138" t="s">
        <v>1433</v>
      </c>
      <c r="AZ138">
        <v>0.214</v>
      </c>
      <c r="BA138">
        <v>9.4</v>
      </c>
      <c r="BB138" t="s">
        <v>1433</v>
      </c>
      <c r="BD138">
        <v>2.5000000000000001E-2</v>
      </c>
      <c r="BE138">
        <v>1.7</v>
      </c>
      <c r="BF138" t="s">
        <v>1433</v>
      </c>
      <c r="BH138" t="s">
        <v>1494</v>
      </c>
      <c r="BI138" t="s">
        <v>1494</v>
      </c>
      <c r="BJ138" t="s">
        <v>1433</v>
      </c>
      <c r="BL138" t="s">
        <v>1473</v>
      </c>
      <c r="BM138" t="s">
        <v>1473</v>
      </c>
      <c r="BN138" t="s">
        <v>1433</v>
      </c>
      <c r="BP138" t="s">
        <v>1473</v>
      </c>
      <c r="BQ138" t="s">
        <v>1473</v>
      </c>
      <c r="BR138" t="s">
        <v>1433</v>
      </c>
      <c r="BT138" t="s">
        <v>1532</v>
      </c>
      <c r="BU138" t="s">
        <v>1532</v>
      </c>
      <c r="BV138" t="s">
        <v>1433</v>
      </c>
      <c r="BX138" t="s">
        <v>1458</v>
      </c>
      <c r="BY138" t="s">
        <v>1458</v>
      </c>
      <c r="BZ138" t="s">
        <v>1433</v>
      </c>
      <c r="CB138" t="s">
        <v>1473</v>
      </c>
      <c r="CC138" t="s">
        <v>1473</v>
      </c>
      <c r="CD138" t="s">
        <v>1433</v>
      </c>
      <c r="CF138" t="s">
        <v>1473</v>
      </c>
      <c r="CG138" t="s">
        <v>1473</v>
      </c>
      <c r="CH138" s="3" t="s">
        <v>1433</v>
      </c>
    </row>
    <row r="139" spans="1:86" x14ac:dyDescent="0.25">
      <c r="A139" t="s">
        <v>104</v>
      </c>
      <c r="B139" t="s">
        <v>8</v>
      </c>
      <c r="C139" t="s">
        <v>96</v>
      </c>
      <c r="D139" s="1">
        <v>43115.4375</v>
      </c>
      <c r="E139" t="s">
        <v>287</v>
      </c>
      <c r="F139" t="s">
        <v>287</v>
      </c>
      <c r="G139" t="s">
        <v>192</v>
      </c>
      <c r="J139" t="s">
        <v>1433</v>
      </c>
      <c r="N139" t="s">
        <v>1433</v>
      </c>
      <c r="R139" t="s">
        <v>1433</v>
      </c>
      <c r="V139" t="s">
        <v>1433</v>
      </c>
      <c r="Z139" t="s">
        <v>1433</v>
      </c>
      <c r="AD139" t="s">
        <v>1433</v>
      </c>
      <c r="AH139" t="s">
        <v>1433</v>
      </c>
      <c r="AL139" t="s">
        <v>1433</v>
      </c>
      <c r="AP139" t="s">
        <v>1433</v>
      </c>
      <c r="AT139" t="s">
        <v>1433</v>
      </c>
      <c r="AX139" t="s">
        <v>1433</v>
      </c>
      <c r="BB139" t="s">
        <v>1433</v>
      </c>
      <c r="BF139" t="s">
        <v>1433</v>
      </c>
      <c r="BJ139" t="s">
        <v>1433</v>
      </c>
      <c r="BN139" t="s">
        <v>1433</v>
      </c>
      <c r="BR139" t="s">
        <v>1433</v>
      </c>
      <c r="BV139" t="s">
        <v>1433</v>
      </c>
      <c r="BZ139" t="s">
        <v>1433</v>
      </c>
      <c r="CD139" t="s">
        <v>1433</v>
      </c>
      <c r="CH139" s="3" t="s">
        <v>1433</v>
      </c>
    </row>
    <row r="140" spans="1:86" x14ac:dyDescent="0.25">
      <c r="A140" t="s">
        <v>104</v>
      </c>
      <c r="B140" t="s">
        <v>8</v>
      </c>
      <c r="C140" t="s">
        <v>97</v>
      </c>
      <c r="D140" s="1">
        <v>42961.694444444445</v>
      </c>
      <c r="E140" t="s">
        <v>276</v>
      </c>
      <c r="F140" t="s">
        <v>276</v>
      </c>
      <c r="G140" t="s">
        <v>192</v>
      </c>
      <c r="J140" t="s">
        <v>1433</v>
      </c>
      <c r="N140" t="s">
        <v>1433</v>
      </c>
      <c r="R140" t="s">
        <v>1433</v>
      </c>
      <c r="V140" t="s">
        <v>1433</v>
      </c>
      <c r="Z140" t="s">
        <v>1433</v>
      </c>
      <c r="AD140" t="s">
        <v>1433</v>
      </c>
      <c r="AH140" t="s">
        <v>1433</v>
      </c>
      <c r="AL140" t="s">
        <v>1433</v>
      </c>
      <c r="AP140" t="s">
        <v>1433</v>
      </c>
      <c r="AT140" t="s">
        <v>1433</v>
      </c>
      <c r="AX140" t="s">
        <v>1433</v>
      </c>
      <c r="BB140" t="s">
        <v>1433</v>
      </c>
      <c r="BF140" t="s">
        <v>1433</v>
      </c>
      <c r="BJ140" t="s">
        <v>1433</v>
      </c>
      <c r="BN140" t="s">
        <v>1433</v>
      </c>
      <c r="BR140" t="s">
        <v>1433</v>
      </c>
      <c r="BV140" t="s">
        <v>1433</v>
      </c>
      <c r="BZ140" t="s">
        <v>1433</v>
      </c>
      <c r="CD140" t="s">
        <v>1433</v>
      </c>
      <c r="CH140" s="3" t="s">
        <v>1433</v>
      </c>
    </row>
    <row r="141" spans="1:86" x14ac:dyDescent="0.25">
      <c r="A141" t="s">
        <v>104</v>
      </c>
      <c r="B141" t="s">
        <v>8</v>
      </c>
      <c r="C141" t="s">
        <v>97</v>
      </c>
      <c r="D141" s="1">
        <v>42996.392361111109</v>
      </c>
      <c r="E141" t="s">
        <v>278</v>
      </c>
      <c r="F141" t="s">
        <v>278</v>
      </c>
      <c r="G141" t="s">
        <v>192</v>
      </c>
      <c r="J141" t="s">
        <v>1433</v>
      </c>
      <c r="N141" t="s">
        <v>1433</v>
      </c>
      <c r="R141" t="s">
        <v>1433</v>
      </c>
      <c r="V141" t="s">
        <v>1433</v>
      </c>
      <c r="Z141" t="s">
        <v>1433</v>
      </c>
      <c r="AD141" t="s">
        <v>1433</v>
      </c>
      <c r="AH141" t="s">
        <v>1433</v>
      </c>
      <c r="AL141" t="s">
        <v>1433</v>
      </c>
      <c r="AP141" t="s">
        <v>1433</v>
      </c>
      <c r="AT141" t="s">
        <v>1433</v>
      </c>
      <c r="AX141" t="s">
        <v>1433</v>
      </c>
      <c r="BB141" t="s">
        <v>1433</v>
      </c>
      <c r="BF141" t="s">
        <v>1433</v>
      </c>
      <c r="BJ141" t="s">
        <v>1433</v>
      </c>
      <c r="BN141" t="s">
        <v>1433</v>
      </c>
      <c r="BR141" t="s">
        <v>1433</v>
      </c>
      <c r="BV141" t="s">
        <v>1433</v>
      </c>
      <c r="BZ141" t="s">
        <v>1433</v>
      </c>
      <c r="CD141" t="s">
        <v>1433</v>
      </c>
      <c r="CH141" s="3" t="s">
        <v>1433</v>
      </c>
    </row>
    <row r="142" spans="1:86" x14ac:dyDescent="0.25">
      <c r="A142" t="s">
        <v>104</v>
      </c>
      <c r="B142" t="s">
        <v>8</v>
      </c>
      <c r="C142" t="s">
        <v>97</v>
      </c>
      <c r="D142" s="1">
        <v>43018.482638888891</v>
      </c>
      <c r="E142" t="s">
        <v>280</v>
      </c>
      <c r="F142" t="s">
        <v>280</v>
      </c>
      <c r="G142" t="s">
        <v>192</v>
      </c>
      <c r="J142" t="s">
        <v>1433</v>
      </c>
      <c r="N142" t="s">
        <v>1433</v>
      </c>
      <c r="R142" t="s">
        <v>1433</v>
      </c>
      <c r="V142" t="s">
        <v>1433</v>
      </c>
      <c r="Z142" t="s">
        <v>1433</v>
      </c>
      <c r="AD142" t="s">
        <v>1433</v>
      </c>
      <c r="AH142" t="s">
        <v>1433</v>
      </c>
      <c r="AL142" t="s">
        <v>1433</v>
      </c>
      <c r="AP142" t="s">
        <v>1433</v>
      </c>
      <c r="AT142" t="s">
        <v>1433</v>
      </c>
      <c r="AX142" t="s">
        <v>1433</v>
      </c>
      <c r="BB142" t="s">
        <v>1433</v>
      </c>
      <c r="BF142" t="s">
        <v>1433</v>
      </c>
      <c r="BJ142" t="s">
        <v>1433</v>
      </c>
      <c r="BN142" t="s">
        <v>1433</v>
      </c>
      <c r="BR142" t="s">
        <v>1433</v>
      </c>
      <c r="BV142" t="s">
        <v>1433</v>
      </c>
      <c r="BZ142" t="s">
        <v>1433</v>
      </c>
      <c r="CD142" t="s">
        <v>1433</v>
      </c>
      <c r="CH142" s="3" t="s">
        <v>1433</v>
      </c>
    </row>
    <row r="143" spans="1:86" x14ac:dyDescent="0.25">
      <c r="A143" t="s">
        <v>104</v>
      </c>
      <c r="B143" t="s">
        <v>8</v>
      </c>
      <c r="C143" t="s">
        <v>97</v>
      </c>
      <c r="D143" s="1">
        <v>43053.409722222219</v>
      </c>
      <c r="E143" t="s">
        <v>282</v>
      </c>
      <c r="F143" t="s">
        <v>282</v>
      </c>
      <c r="G143" t="s">
        <v>192</v>
      </c>
      <c r="J143" t="s">
        <v>1433</v>
      </c>
      <c r="N143" t="s">
        <v>1433</v>
      </c>
      <c r="R143" t="s">
        <v>1433</v>
      </c>
      <c r="V143" t="s">
        <v>1433</v>
      </c>
      <c r="Z143" t="s">
        <v>1433</v>
      </c>
      <c r="AD143" t="s">
        <v>1433</v>
      </c>
      <c r="AH143" t="s">
        <v>1433</v>
      </c>
      <c r="AL143" t="s">
        <v>1433</v>
      </c>
      <c r="AP143" t="s">
        <v>1433</v>
      </c>
      <c r="AT143" t="s">
        <v>1433</v>
      </c>
      <c r="AX143" t="s">
        <v>1433</v>
      </c>
      <c r="BB143" t="s">
        <v>1433</v>
      </c>
      <c r="BF143" t="s">
        <v>1433</v>
      </c>
      <c r="BJ143" t="s">
        <v>1433</v>
      </c>
      <c r="BN143" t="s">
        <v>1433</v>
      </c>
      <c r="BR143" t="s">
        <v>1433</v>
      </c>
      <c r="BV143" t="s">
        <v>1433</v>
      </c>
      <c r="BZ143" t="s">
        <v>1433</v>
      </c>
      <c r="CD143" t="s">
        <v>1433</v>
      </c>
      <c r="CH143" s="3" t="s">
        <v>1433</v>
      </c>
    </row>
    <row r="144" spans="1:86" x14ac:dyDescent="0.25">
      <c r="A144" t="s">
        <v>104</v>
      </c>
      <c r="B144" t="s">
        <v>8</v>
      </c>
      <c r="C144" t="s">
        <v>97</v>
      </c>
      <c r="D144" s="1">
        <v>43082.652777777781</v>
      </c>
      <c r="E144" t="s">
        <v>284</v>
      </c>
      <c r="F144" t="s">
        <v>284</v>
      </c>
      <c r="G144" t="s">
        <v>192</v>
      </c>
      <c r="J144" t="s">
        <v>1433</v>
      </c>
      <c r="N144" t="s">
        <v>1433</v>
      </c>
      <c r="R144" t="s">
        <v>1433</v>
      </c>
      <c r="V144" t="s">
        <v>1433</v>
      </c>
      <c r="Z144" t="s">
        <v>1433</v>
      </c>
      <c r="AD144" t="s">
        <v>1433</v>
      </c>
      <c r="AH144" t="s">
        <v>1433</v>
      </c>
      <c r="AL144" t="s">
        <v>1433</v>
      </c>
      <c r="AP144" t="s">
        <v>1433</v>
      </c>
      <c r="AT144" t="s">
        <v>1433</v>
      </c>
      <c r="AX144" t="s">
        <v>1433</v>
      </c>
      <c r="BB144" t="s">
        <v>1433</v>
      </c>
      <c r="BF144" t="s">
        <v>1433</v>
      </c>
      <c r="BJ144" t="s">
        <v>1433</v>
      </c>
      <c r="BN144" t="s">
        <v>1433</v>
      </c>
      <c r="BR144" t="s">
        <v>1433</v>
      </c>
      <c r="BV144" t="s">
        <v>1433</v>
      </c>
      <c r="BZ144" t="s">
        <v>1433</v>
      </c>
      <c r="CD144" t="s">
        <v>1433</v>
      </c>
      <c r="CH144" s="3" t="s">
        <v>1433</v>
      </c>
    </row>
    <row r="145" spans="1:86" x14ac:dyDescent="0.25">
      <c r="A145" t="s">
        <v>104</v>
      </c>
      <c r="B145" t="s">
        <v>8</v>
      </c>
      <c r="C145" t="s">
        <v>97</v>
      </c>
      <c r="D145" s="1">
        <v>43115.4375</v>
      </c>
      <c r="E145" t="s">
        <v>286</v>
      </c>
      <c r="F145" t="s">
        <v>286</v>
      </c>
      <c r="G145" t="s">
        <v>192</v>
      </c>
      <c r="J145" t="s">
        <v>1433</v>
      </c>
      <c r="N145" t="s">
        <v>1433</v>
      </c>
      <c r="R145" t="s">
        <v>1433</v>
      </c>
      <c r="V145" t="s">
        <v>1433</v>
      </c>
      <c r="Z145" t="s">
        <v>1433</v>
      </c>
      <c r="AD145" t="s">
        <v>1433</v>
      </c>
      <c r="AH145" t="s">
        <v>1433</v>
      </c>
      <c r="AL145" t="s">
        <v>1433</v>
      </c>
      <c r="AP145" t="s">
        <v>1433</v>
      </c>
      <c r="AT145" t="s">
        <v>1433</v>
      </c>
      <c r="AX145" t="s">
        <v>1433</v>
      </c>
      <c r="BB145" t="s">
        <v>1433</v>
      </c>
      <c r="BF145" t="s">
        <v>1433</v>
      </c>
      <c r="BJ145" t="s">
        <v>1433</v>
      </c>
      <c r="BN145" t="s">
        <v>1433</v>
      </c>
      <c r="BR145" t="s">
        <v>1433</v>
      </c>
      <c r="BV145" t="s">
        <v>1433</v>
      </c>
      <c r="BZ145" t="s">
        <v>1433</v>
      </c>
      <c r="CD145" t="s">
        <v>1433</v>
      </c>
      <c r="CH145" s="3" t="s">
        <v>1433</v>
      </c>
    </row>
    <row r="146" spans="1:86" x14ac:dyDescent="0.25">
      <c r="A146" t="s">
        <v>105</v>
      </c>
      <c r="B146" t="s">
        <v>9</v>
      </c>
      <c r="C146" t="s">
        <v>96</v>
      </c>
      <c r="D146" s="1">
        <v>42961.458333333336</v>
      </c>
      <c r="E146" t="s">
        <v>288</v>
      </c>
      <c r="F146" t="s">
        <v>288</v>
      </c>
      <c r="G146" t="s">
        <v>192</v>
      </c>
      <c r="H146" t="s">
        <v>1450</v>
      </c>
      <c r="I146">
        <v>0.1</v>
      </c>
      <c r="J146" t="s">
        <v>1433</v>
      </c>
      <c r="L146" t="s">
        <v>1456</v>
      </c>
      <c r="M146" t="s">
        <v>1456</v>
      </c>
      <c r="N146" t="s">
        <v>1433</v>
      </c>
      <c r="P146" t="s">
        <v>1469</v>
      </c>
      <c r="Q146" t="s">
        <v>1469</v>
      </c>
      <c r="R146" t="s">
        <v>1433</v>
      </c>
      <c r="T146" t="s">
        <v>1470</v>
      </c>
      <c r="U146" t="s">
        <v>1470</v>
      </c>
      <c r="V146" t="s">
        <v>1433</v>
      </c>
      <c r="X146" t="s">
        <v>1471</v>
      </c>
      <c r="Y146" t="s">
        <v>1471</v>
      </c>
      <c r="Z146" t="s">
        <v>1433</v>
      </c>
      <c r="AB146" t="s">
        <v>1472</v>
      </c>
      <c r="AC146" t="s">
        <v>1472</v>
      </c>
      <c r="AD146" t="s">
        <v>1433</v>
      </c>
      <c r="AF146" t="s">
        <v>1459</v>
      </c>
      <c r="AG146" t="s">
        <v>1459</v>
      </c>
      <c r="AH146" t="s">
        <v>1433</v>
      </c>
      <c r="AJ146" t="s">
        <v>1469</v>
      </c>
      <c r="AK146" t="s">
        <v>1469</v>
      </c>
      <c r="AL146" t="s">
        <v>1433</v>
      </c>
      <c r="AN146" t="s">
        <v>1456</v>
      </c>
      <c r="AO146" t="s">
        <v>1456</v>
      </c>
      <c r="AP146" t="s">
        <v>1433</v>
      </c>
      <c r="AR146" t="s">
        <v>1456</v>
      </c>
      <c r="AS146" t="s">
        <v>1456</v>
      </c>
      <c r="AT146" t="s">
        <v>1433</v>
      </c>
      <c r="AV146" t="s">
        <v>1469</v>
      </c>
      <c r="AW146" t="s">
        <v>1469</v>
      </c>
      <c r="AX146" t="s">
        <v>1433</v>
      </c>
      <c r="AZ146" t="s">
        <v>1487</v>
      </c>
      <c r="BA146">
        <v>0.52100000000000002</v>
      </c>
      <c r="BB146" t="s">
        <v>1433</v>
      </c>
      <c r="BD146" t="s">
        <v>1469</v>
      </c>
      <c r="BE146">
        <v>4.8000000000000001E-2</v>
      </c>
      <c r="BF146" t="s">
        <v>1433</v>
      </c>
      <c r="BH146" t="s">
        <v>1492</v>
      </c>
      <c r="BI146" t="s">
        <v>1499</v>
      </c>
      <c r="BJ146" t="s">
        <v>1433</v>
      </c>
      <c r="BL146" t="s">
        <v>1469</v>
      </c>
      <c r="BM146" t="s">
        <v>1469</v>
      </c>
      <c r="BN146" t="s">
        <v>1433</v>
      </c>
      <c r="BP146" t="s">
        <v>1469</v>
      </c>
      <c r="BQ146" t="s">
        <v>1469</v>
      </c>
      <c r="BR146" t="s">
        <v>1433</v>
      </c>
      <c r="BT146" t="s">
        <v>1469</v>
      </c>
      <c r="BU146" t="s">
        <v>1469</v>
      </c>
      <c r="BV146" t="s">
        <v>1433</v>
      </c>
      <c r="BX146" t="s">
        <v>1469</v>
      </c>
      <c r="BY146" t="s">
        <v>1469</v>
      </c>
      <c r="BZ146" t="s">
        <v>1433</v>
      </c>
      <c r="CB146" t="s">
        <v>1469</v>
      </c>
      <c r="CC146" t="s">
        <v>1469</v>
      </c>
      <c r="CD146" t="s">
        <v>1433</v>
      </c>
      <c r="CF146">
        <v>1.0999999999999999E-2</v>
      </c>
      <c r="CG146">
        <v>3.5999999999999997E-2</v>
      </c>
      <c r="CH146" s="3" t="s">
        <v>1433</v>
      </c>
    </row>
    <row r="147" spans="1:86" x14ac:dyDescent="0.25">
      <c r="A147" t="s">
        <v>105</v>
      </c>
      <c r="B147" t="s">
        <v>9</v>
      </c>
      <c r="C147" t="s">
        <v>96</v>
      </c>
      <c r="D147" s="1">
        <v>42961.458333333336</v>
      </c>
      <c r="E147" t="s">
        <v>289</v>
      </c>
      <c r="F147" t="s">
        <v>289</v>
      </c>
      <c r="G147" t="s">
        <v>192</v>
      </c>
      <c r="J147" t="s">
        <v>1433</v>
      </c>
      <c r="N147" t="s">
        <v>1433</v>
      </c>
      <c r="R147" t="s">
        <v>1433</v>
      </c>
      <c r="V147" t="s">
        <v>1433</v>
      </c>
      <c r="Z147" t="s">
        <v>1433</v>
      </c>
      <c r="AD147" t="s">
        <v>1433</v>
      </c>
      <c r="AH147" t="s">
        <v>1433</v>
      </c>
      <c r="AL147" t="s">
        <v>1433</v>
      </c>
      <c r="AP147" t="s">
        <v>1433</v>
      </c>
      <c r="AT147" t="s">
        <v>1433</v>
      </c>
      <c r="AX147" t="s">
        <v>1433</v>
      </c>
      <c r="BB147" t="s">
        <v>1433</v>
      </c>
      <c r="BF147" t="s">
        <v>1433</v>
      </c>
      <c r="BJ147" t="s">
        <v>1433</v>
      </c>
      <c r="BN147" t="s">
        <v>1433</v>
      </c>
      <c r="BR147" t="s">
        <v>1433</v>
      </c>
      <c r="BV147" t="s">
        <v>1433</v>
      </c>
      <c r="BZ147" t="s">
        <v>1433</v>
      </c>
      <c r="CD147" t="s">
        <v>1433</v>
      </c>
      <c r="CH147" s="3" t="s">
        <v>1433</v>
      </c>
    </row>
    <row r="148" spans="1:86" x14ac:dyDescent="0.25">
      <c r="A148" t="s">
        <v>105</v>
      </c>
      <c r="B148" t="s">
        <v>9</v>
      </c>
      <c r="C148" t="s">
        <v>96</v>
      </c>
      <c r="D148" s="1">
        <v>42996.524305555555</v>
      </c>
      <c r="E148" t="s">
        <v>290</v>
      </c>
      <c r="F148" t="s">
        <v>290</v>
      </c>
      <c r="G148" t="s">
        <v>192</v>
      </c>
      <c r="H148" t="s">
        <v>1450</v>
      </c>
      <c r="I148">
        <v>0.108</v>
      </c>
      <c r="J148" t="s">
        <v>1433</v>
      </c>
      <c r="L148" t="s">
        <v>1456</v>
      </c>
      <c r="M148" t="s">
        <v>1456</v>
      </c>
      <c r="N148" t="s">
        <v>1433</v>
      </c>
      <c r="P148" t="s">
        <v>1469</v>
      </c>
      <c r="Q148" t="s">
        <v>1469</v>
      </c>
      <c r="R148" t="s">
        <v>1433</v>
      </c>
      <c r="T148">
        <v>2.1000000000000001E-2</v>
      </c>
      <c r="U148">
        <v>2.5000000000000001E-2</v>
      </c>
      <c r="V148" t="s">
        <v>1433</v>
      </c>
      <c r="X148" t="s">
        <v>1471</v>
      </c>
      <c r="Y148" t="s">
        <v>1471</v>
      </c>
      <c r="Z148" t="s">
        <v>1433</v>
      </c>
      <c r="AB148" t="s">
        <v>1472</v>
      </c>
      <c r="AC148" t="s">
        <v>1472</v>
      </c>
      <c r="AD148" t="s">
        <v>1433</v>
      </c>
      <c r="AF148" t="s">
        <v>1459</v>
      </c>
      <c r="AG148" t="s">
        <v>1459</v>
      </c>
      <c r="AH148" t="s">
        <v>1433</v>
      </c>
      <c r="AJ148" t="s">
        <v>1469</v>
      </c>
      <c r="AK148" t="s">
        <v>1469</v>
      </c>
      <c r="AL148" t="s">
        <v>1433</v>
      </c>
      <c r="AN148" t="s">
        <v>1456</v>
      </c>
      <c r="AO148" t="s">
        <v>1456</v>
      </c>
      <c r="AP148" t="s">
        <v>1433</v>
      </c>
      <c r="AR148" t="s">
        <v>1456</v>
      </c>
      <c r="AS148" t="s">
        <v>1456</v>
      </c>
      <c r="AT148" t="s">
        <v>1433</v>
      </c>
      <c r="AV148" t="s">
        <v>1469</v>
      </c>
      <c r="AW148" t="s">
        <v>1469</v>
      </c>
      <c r="AX148" t="s">
        <v>1433</v>
      </c>
      <c r="AZ148" t="s">
        <v>1487</v>
      </c>
      <c r="BA148">
        <v>0.3</v>
      </c>
      <c r="BB148" t="s">
        <v>1433</v>
      </c>
      <c r="BD148" t="s">
        <v>1469</v>
      </c>
      <c r="BE148">
        <v>4.4999999999999998E-2</v>
      </c>
      <c r="BF148" t="s">
        <v>1433</v>
      </c>
      <c r="BH148" t="s">
        <v>1492</v>
      </c>
      <c r="BI148" t="s">
        <v>1499</v>
      </c>
      <c r="BJ148" t="s">
        <v>1433</v>
      </c>
      <c r="BL148" t="s">
        <v>1469</v>
      </c>
      <c r="BM148" t="s">
        <v>1469</v>
      </c>
      <c r="BN148" t="s">
        <v>1433</v>
      </c>
      <c r="BP148" t="s">
        <v>1469</v>
      </c>
      <c r="BQ148" t="s">
        <v>1469</v>
      </c>
      <c r="BR148" t="s">
        <v>1433</v>
      </c>
      <c r="BT148" t="s">
        <v>1469</v>
      </c>
      <c r="BU148" t="s">
        <v>1469</v>
      </c>
      <c r="BV148" t="s">
        <v>1433</v>
      </c>
      <c r="BX148" t="s">
        <v>1469</v>
      </c>
      <c r="BY148" t="s">
        <v>1469</v>
      </c>
      <c r="BZ148" t="s">
        <v>1433</v>
      </c>
      <c r="CB148" t="s">
        <v>1469</v>
      </c>
      <c r="CC148" t="s">
        <v>1469</v>
      </c>
      <c r="CD148" t="s">
        <v>1433</v>
      </c>
      <c r="CF148" t="s">
        <v>1469</v>
      </c>
      <c r="CG148">
        <v>3.5000000000000003E-2</v>
      </c>
      <c r="CH148" s="3" t="s">
        <v>1433</v>
      </c>
    </row>
    <row r="149" spans="1:86" x14ac:dyDescent="0.25">
      <c r="A149" t="s">
        <v>105</v>
      </c>
      <c r="B149" t="s">
        <v>9</v>
      </c>
      <c r="C149" t="s">
        <v>96</v>
      </c>
      <c r="D149" s="1">
        <v>42996.525000000001</v>
      </c>
      <c r="E149" t="s">
        <v>291</v>
      </c>
      <c r="F149" t="s">
        <v>291</v>
      </c>
      <c r="G149" t="s">
        <v>192</v>
      </c>
      <c r="J149" t="s">
        <v>1433</v>
      </c>
      <c r="N149" t="s">
        <v>1433</v>
      </c>
      <c r="R149" t="s">
        <v>1433</v>
      </c>
      <c r="V149" t="s">
        <v>1433</v>
      </c>
      <c r="Z149" t="s">
        <v>1433</v>
      </c>
      <c r="AD149" t="s">
        <v>1433</v>
      </c>
      <c r="AH149" t="s">
        <v>1433</v>
      </c>
      <c r="AL149" t="s">
        <v>1433</v>
      </c>
      <c r="AP149" t="s">
        <v>1433</v>
      </c>
      <c r="AT149" t="s">
        <v>1433</v>
      </c>
      <c r="AX149" t="s">
        <v>1433</v>
      </c>
      <c r="BB149" t="s">
        <v>1433</v>
      </c>
      <c r="BF149" t="s">
        <v>1433</v>
      </c>
      <c r="BJ149" t="s">
        <v>1433</v>
      </c>
      <c r="BN149" t="s">
        <v>1433</v>
      </c>
      <c r="BR149" t="s">
        <v>1433</v>
      </c>
      <c r="BV149" t="s">
        <v>1433</v>
      </c>
      <c r="BZ149" t="s">
        <v>1433</v>
      </c>
      <c r="CD149" t="s">
        <v>1433</v>
      </c>
      <c r="CH149" s="3" t="s">
        <v>1433</v>
      </c>
    </row>
    <row r="150" spans="1:86" x14ac:dyDescent="0.25">
      <c r="A150" t="s">
        <v>105</v>
      </c>
      <c r="B150" t="s">
        <v>9</v>
      </c>
      <c r="C150" t="s">
        <v>96</v>
      </c>
      <c r="D150" s="1">
        <v>43019.506944444445</v>
      </c>
      <c r="E150" t="s">
        <v>292</v>
      </c>
      <c r="F150" t="s">
        <v>292</v>
      </c>
      <c r="G150" t="s">
        <v>192</v>
      </c>
      <c r="H150" t="s">
        <v>1450</v>
      </c>
      <c r="I150" t="s">
        <v>1450</v>
      </c>
      <c r="J150" t="s">
        <v>1433</v>
      </c>
      <c r="L150" t="s">
        <v>1456</v>
      </c>
      <c r="M150" t="s">
        <v>1456</v>
      </c>
      <c r="N150" t="s">
        <v>1433</v>
      </c>
      <c r="P150" t="s">
        <v>1469</v>
      </c>
      <c r="Q150" t="s">
        <v>1469</v>
      </c>
      <c r="R150" t="s">
        <v>1433</v>
      </c>
      <c r="T150" t="s">
        <v>1470</v>
      </c>
      <c r="U150">
        <v>2.1999999999999999E-2</v>
      </c>
      <c r="V150" t="s">
        <v>1433</v>
      </c>
      <c r="X150" t="s">
        <v>1471</v>
      </c>
      <c r="Y150" t="s">
        <v>1471</v>
      </c>
      <c r="Z150" t="s">
        <v>1433</v>
      </c>
      <c r="AB150" t="s">
        <v>1472</v>
      </c>
      <c r="AC150" t="s">
        <v>1472</v>
      </c>
      <c r="AD150" t="s">
        <v>1433</v>
      </c>
      <c r="AF150" t="s">
        <v>1459</v>
      </c>
      <c r="AG150" t="s">
        <v>1459</v>
      </c>
      <c r="AH150" t="s">
        <v>1433</v>
      </c>
      <c r="AJ150" t="s">
        <v>1469</v>
      </c>
      <c r="AK150" t="s">
        <v>1469</v>
      </c>
      <c r="AL150" t="s">
        <v>1433</v>
      </c>
      <c r="AN150" t="s">
        <v>1456</v>
      </c>
      <c r="AO150" t="s">
        <v>1456</v>
      </c>
      <c r="AP150" t="s">
        <v>1433</v>
      </c>
      <c r="AR150" t="s">
        <v>1456</v>
      </c>
      <c r="AS150" t="s">
        <v>1456</v>
      </c>
      <c r="AT150" t="s">
        <v>1433</v>
      </c>
      <c r="AV150" t="s">
        <v>1469</v>
      </c>
      <c r="AW150" t="s">
        <v>1469</v>
      </c>
      <c r="AX150" t="s">
        <v>1433</v>
      </c>
      <c r="AZ150" t="s">
        <v>1487</v>
      </c>
      <c r="BA150">
        <v>0.39500000000000002</v>
      </c>
      <c r="BB150" t="s">
        <v>1433</v>
      </c>
      <c r="BD150" t="s">
        <v>1469</v>
      </c>
      <c r="BE150">
        <v>5.0999999999999997E-2</v>
      </c>
      <c r="BF150" t="s">
        <v>1433</v>
      </c>
      <c r="BI150" t="s">
        <v>1499</v>
      </c>
      <c r="BJ150" t="s">
        <v>1433</v>
      </c>
      <c r="BL150" t="s">
        <v>1469</v>
      </c>
      <c r="BM150" t="s">
        <v>1469</v>
      </c>
      <c r="BN150" t="s">
        <v>1433</v>
      </c>
      <c r="BP150" t="s">
        <v>1469</v>
      </c>
      <c r="BQ150" t="s">
        <v>1469</v>
      </c>
      <c r="BR150" t="s">
        <v>1433</v>
      </c>
      <c r="BT150" t="s">
        <v>1469</v>
      </c>
      <c r="BU150" t="s">
        <v>1469</v>
      </c>
      <c r="BV150" t="s">
        <v>1433</v>
      </c>
      <c r="BX150" t="s">
        <v>1469</v>
      </c>
      <c r="BY150" t="s">
        <v>1469</v>
      </c>
      <c r="BZ150" t="s">
        <v>1433</v>
      </c>
      <c r="CB150" t="s">
        <v>1469</v>
      </c>
      <c r="CC150" t="s">
        <v>1469</v>
      </c>
      <c r="CD150" t="s">
        <v>1433</v>
      </c>
      <c r="CF150" t="s">
        <v>1469</v>
      </c>
      <c r="CG150" t="s">
        <v>1469</v>
      </c>
      <c r="CH150" s="3" t="s">
        <v>1433</v>
      </c>
    </row>
    <row r="151" spans="1:86" x14ac:dyDescent="0.25">
      <c r="A151" t="s">
        <v>105</v>
      </c>
      <c r="B151" t="s">
        <v>9</v>
      </c>
      <c r="C151" t="s">
        <v>96</v>
      </c>
      <c r="D151" s="1">
        <v>43019.506944444445</v>
      </c>
      <c r="E151" t="s">
        <v>293</v>
      </c>
      <c r="F151" t="s">
        <v>293</v>
      </c>
      <c r="G151" t="s">
        <v>192</v>
      </c>
      <c r="J151" t="s">
        <v>1433</v>
      </c>
      <c r="N151" t="s">
        <v>1433</v>
      </c>
      <c r="R151" t="s">
        <v>1433</v>
      </c>
      <c r="V151" t="s">
        <v>1433</v>
      </c>
      <c r="Z151" t="s">
        <v>1433</v>
      </c>
      <c r="AD151" t="s">
        <v>1433</v>
      </c>
      <c r="AH151" t="s">
        <v>1433</v>
      </c>
      <c r="AL151" t="s">
        <v>1433</v>
      </c>
      <c r="AP151" t="s">
        <v>1433</v>
      </c>
      <c r="AT151" t="s">
        <v>1433</v>
      </c>
      <c r="AX151" t="s">
        <v>1433</v>
      </c>
      <c r="BB151" t="s">
        <v>1433</v>
      </c>
      <c r="BF151" t="s">
        <v>1433</v>
      </c>
      <c r="BJ151" t="s">
        <v>1433</v>
      </c>
      <c r="BN151" t="s">
        <v>1433</v>
      </c>
      <c r="BR151" t="s">
        <v>1433</v>
      </c>
      <c r="BV151" t="s">
        <v>1433</v>
      </c>
      <c r="BZ151" t="s">
        <v>1433</v>
      </c>
      <c r="CD151" t="s">
        <v>1433</v>
      </c>
      <c r="CH151" s="3" t="s">
        <v>1433</v>
      </c>
    </row>
    <row r="152" spans="1:86" x14ac:dyDescent="0.25">
      <c r="A152" t="s">
        <v>105</v>
      </c>
      <c r="B152" t="s">
        <v>9</v>
      </c>
      <c r="C152" t="s">
        <v>96</v>
      </c>
      <c r="D152" s="1">
        <v>43053.512499999997</v>
      </c>
      <c r="E152" t="s">
        <v>294</v>
      </c>
      <c r="F152" t="s">
        <v>294</v>
      </c>
      <c r="G152" t="s">
        <v>192</v>
      </c>
      <c r="H152" t="s">
        <v>1450</v>
      </c>
      <c r="I152">
        <v>0.21</v>
      </c>
      <c r="J152" t="s">
        <v>1433</v>
      </c>
      <c r="L152" t="s">
        <v>1456</v>
      </c>
      <c r="M152" t="s">
        <v>1456</v>
      </c>
      <c r="N152" t="s">
        <v>1433</v>
      </c>
      <c r="P152" t="s">
        <v>1469</v>
      </c>
      <c r="Q152" t="s">
        <v>1469</v>
      </c>
      <c r="R152" t="s">
        <v>1433</v>
      </c>
      <c r="T152">
        <v>2.1000000000000001E-2</v>
      </c>
      <c r="U152">
        <v>2.4E-2</v>
      </c>
      <c r="V152" t="s">
        <v>1433</v>
      </c>
      <c r="X152" t="s">
        <v>1471</v>
      </c>
      <c r="Y152" t="s">
        <v>1471</v>
      </c>
      <c r="Z152" t="s">
        <v>1433</v>
      </c>
      <c r="AB152" t="s">
        <v>1472</v>
      </c>
      <c r="AC152" t="s">
        <v>1472</v>
      </c>
      <c r="AD152" t="s">
        <v>1433</v>
      </c>
      <c r="AF152" t="s">
        <v>1459</v>
      </c>
      <c r="AG152" t="s">
        <v>1459</v>
      </c>
      <c r="AH152" t="s">
        <v>1433</v>
      </c>
      <c r="AJ152" t="s">
        <v>1469</v>
      </c>
      <c r="AK152" t="s">
        <v>1469</v>
      </c>
      <c r="AL152" t="s">
        <v>1433</v>
      </c>
      <c r="AN152" t="s">
        <v>1456</v>
      </c>
      <c r="AO152" t="s">
        <v>1456</v>
      </c>
      <c r="AP152" t="s">
        <v>1433</v>
      </c>
      <c r="AR152" t="s">
        <v>1456</v>
      </c>
      <c r="AS152" t="s">
        <v>1456</v>
      </c>
      <c r="AT152" t="s">
        <v>1433</v>
      </c>
      <c r="AV152" t="s">
        <v>1469</v>
      </c>
      <c r="AW152" t="s">
        <v>1469</v>
      </c>
      <c r="AX152" t="s">
        <v>1433</v>
      </c>
      <c r="AZ152">
        <v>0.29399999999999998</v>
      </c>
      <c r="BA152">
        <v>0.88900000000000001</v>
      </c>
      <c r="BB152" t="s">
        <v>1433</v>
      </c>
      <c r="BD152">
        <v>6.0999999999999999E-2</v>
      </c>
      <c r="BE152">
        <v>0.109</v>
      </c>
      <c r="BF152" t="s">
        <v>1433</v>
      </c>
      <c r="BI152" t="s">
        <v>1499</v>
      </c>
      <c r="BJ152" t="s">
        <v>1433</v>
      </c>
      <c r="BL152" t="s">
        <v>1469</v>
      </c>
      <c r="BM152" t="s">
        <v>1469</v>
      </c>
      <c r="BN152" t="s">
        <v>1433</v>
      </c>
      <c r="BP152" t="s">
        <v>1469</v>
      </c>
      <c r="BQ152" t="s">
        <v>1469</v>
      </c>
      <c r="BR152" t="s">
        <v>1433</v>
      </c>
      <c r="BT152" t="s">
        <v>1469</v>
      </c>
      <c r="BU152" t="s">
        <v>1469</v>
      </c>
      <c r="BV152" t="s">
        <v>1433</v>
      </c>
      <c r="BX152" t="s">
        <v>1469</v>
      </c>
      <c r="BY152" t="s">
        <v>1469</v>
      </c>
      <c r="BZ152" t="s">
        <v>1433</v>
      </c>
      <c r="CB152" t="s">
        <v>1469</v>
      </c>
      <c r="CC152" t="s">
        <v>1469</v>
      </c>
      <c r="CD152" t="s">
        <v>1433</v>
      </c>
      <c r="CF152" t="s">
        <v>1469</v>
      </c>
      <c r="CG152" t="s">
        <v>1469</v>
      </c>
      <c r="CH152" s="3" t="s">
        <v>1433</v>
      </c>
    </row>
    <row r="153" spans="1:86" x14ac:dyDescent="0.25">
      <c r="A153" t="s">
        <v>105</v>
      </c>
      <c r="B153" t="s">
        <v>9</v>
      </c>
      <c r="C153" t="s">
        <v>96</v>
      </c>
      <c r="D153" s="1">
        <v>43053.512499999997</v>
      </c>
      <c r="E153" t="s">
        <v>295</v>
      </c>
      <c r="F153" t="s">
        <v>295</v>
      </c>
      <c r="G153" t="s">
        <v>192</v>
      </c>
      <c r="J153" t="s">
        <v>1433</v>
      </c>
      <c r="N153" t="s">
        <v>1433</v>
      </c>
      <c r="R153" t="s">
        <v>1433</v>
      </c>
      <c r="V153" t="s">
        <v>1433</v>
      </c>
      <c r="Z153" t="s">
        <v>1433</v>
      </c>
      <c r="AD153" t="s">
        <v>1433</v>
      </c>
      <c r="AH153" t="s">
        <v>1433</v>
      </c>
      <c r="AL153" t="s">
        <v>1433</v>
      </c>
      <c r="AP153" t="s">
        <v>1433</v>
      </c>
      <c r="AT153" t="s">
        <v>1433</v>
      </c>
      <c r="AX153" t="s">
        <v>1433</v>
      </c>
      <c r="BB153" t="s">
        <v>1433</v>
      </c>
      <c r="BF153" t="s">
        <v>1433</v>
      </c>
      <c r="BJ153" t="s">
        <v>1433</v>
      </c>
      <c r="BN153" t="s">
        <v>1433</v>
      </c>
      <c r="BR153" t="s">
        <v>1433</v>
      </c>
      <c r="BV153" t="s">
        <v>1433</v>
      </c>
      <c r="BZ153" t="s">
        <v>1433</v>
      </c>
      <c r="CD153" t="s">
        <v>1433</v>
      </c>
      <c r="CH153" s="3" t="s">
        <v>1433</v>
      </c>
    </row>
    <row r="154" spans="1:86" x14ac:dyDescent="0.25">
      <c r="A154" t="s">
        <v>105</v>
      </c>
      <c r="B154" t="s">
        <v>9</v>
      </c>
      <c r="C154" t="s">
        <v>96</v>
      </c>
      <c r="D154" s="1">
        <v>43082.4375</v>
      </c>
      <c r="E154" t="s">
        <v>296</v>
      </c>
      <c r="F154" t="s">
        <v>296</v>
      </c>
      <c r="G154" t="s">
        <v>192</v>
      </c>
      <c r="H154">
        <v>7.4999999999999997E-2</v>
      </c>
      <c r="I154">
        <v>1.5</v>
      </c>
      <c r="J154" t="s">
        <v>1433</v>
      </c>
      <c r="L154" t="s">
        <v>1457</v>
      </c>
      <c r="M154" t="s">
        <v>1457</v>
      </c>
      <c r="N154" t="s">
        <v>1433</v>
      </c>
      <c r="P154">
        <v>1.6000000000000001E-3</v>
      </c>
      <c r="Q154">
        <v>6.8999999999999999E-3</v>
      </c>
      <c r="R154" t="s">
        <v>1433</v>
      </c>
      <c r="T154">
        <v>8.0000000000000002E-3</v>
      </c>
      <c r="U154">
        <v>1.4E-2</v>
      </c>
      <c r="V154" t="s">
        <v>1433</v>
      </c>
      <c r="X154" t="s">
        <v>1457</v>
      </c>
      <c r="Y154" t="s">
        <v>1457</v>
      </c>
      <c r="Z154" t="s">
        <v>1433</v>
      </c>
      <c r="AB154" t="s">
        <v>1452</v>
      </c>
      <c r="AC154" t="s">
        <v>1452</v>
      </c>
      <c r="AD154" t="s">
        <v>1433</v>
      </c>
      <c r="AF154" t="s">
        <v>1457</v>
      </c>
      <c r="AG154" t="s">
        <v>1457</v>
      </c>
      <c r="AH154" t="s">
        <v>1433</v>
      </c>
      <c r="AJ154" t="s">
        <v>1456</v>
      </c>
      <c r="AK154" t="s">
        <v>1456</v>
      </c>
      <c r="AL154" t="s">
        <v>1433</v>
      </c>
      <c r="AN154" t="s">
        <v>1457</v>
      </c>
      <c r="AO154">
        <v>2.0999999999999999E-3</v>
      </c>
      <c r="AP154" t="s">
        <v>1433</v>
      </c>
      <c r="AR154" t="s">
        <v>1457</v>
      </c>
      <c r="AS154">
        <v>4.7999999999999996E-3</v>
      </c>
      <c r="AT154" t="s">
        <v>1433</v>
      </c>
      <c r="AV154" t="s">
        <v>1456</v>
      </c>
      <c r="AW154" t="s">
        <v>1456</v>
      </c>
      <c r="AX154" t="s">
        <v>1433</v>
      </c>
      <c r="AZ154">
        <v>0.185</v>
      </c>
      <c r="BA154">
        <v>7.1</v>
      </c>
      <c r="BB154" t="s">
        <v>1433</v>
      </c>
      <c r="BD154">
        <v>1.4E-2</v>
      </c>
      <c r="BE154">
        <v>0.55200000000000005</v>
      </c>
      <c r="BF154" t="s">
        <v>1433</v>
      </c>
      <c r="BI154" t="s">
        <v>1493</v>
      </c>
      <c r="BJ154" t="s">
        <v>1433</v>
      </c>
      <c r="BL154" t="s">
        <v>1456</v>
      </c>
      <c r="BM154" t="s">
        <v>1456</v>
      </c>
      <c r="BN154" t="s">
        <v>1433</v>
      </c>
      <c r="BP154" t="s">
        <v>1456</v>
      </c>
      <c r="BQ154" t="s">
        <v>1456</v>
      </c>
      <c r="BR154" t="s">
        <v>1433</v>
      </c>
      <c r="BT154" t="s">
        <v>1531</v>
      </c>
      <c r="BU154" t="s">
        <v>1531</v>
      </c>
      <c r="BV154" t="s">
        <v>1433</v>
      </c>
      <c r="BX154" t="s">
        <v>1457</v>
      </c>
      <c r="BY154" t="s">
        <v>1457</v>
      </c>
      <c r="BZ154" t="s">
        <v>1433</v>
      </c>
      <c r="CB154" t="s">
        <v>1456</v>
      </c>
      <c r="CC154" t="s">
        <v>1456</v>
      </c>
      <c r="CD154" t="s">
        <v>1433</v>
      </c>
      <c r="CF154" t="s">
        <v>1456</v>
      </c>
      <c r="CG154">
        <v>1.4999999999999999E-2</v>
      </c>
      <c r="CH154" s="3" t="s">
        <v>1433</v>
      </c>
    </row>
    <row r="155" spans="1:86" x14ac:dyDescent="0.25">
      <c r="A155" t="s">
        <v>105</v>
      </c>
      <c r="B155" t="s">
        <v>9</v>
      </c>
      <c r="C155" t="s">
        <v>96</v>
      </c>
      <c r="D155" s="1">
        <v>43082.4375</v>
      </c>
      <c r="E155" t="s">
        <v>297</v>
      </c>
      <c r="F155" t="s">
        <v>297</v>
      </c>
      <c r="G155" t="s">
        <v>192</v>
      </c>
      <c r="J155" t="s">
        <v>1433</v>
      </c>
      <c r="N155" t="s">
        <v>1433</v>
      </c>
      <c r="R155" t="s">
        <v>1433</v>
      </c>
      <c r="V155" t="s">
        <v>1433</v>
      </c>
      <c r="Z155" t="s">
        <v>1433</v>
      </c>
      <c r="AD155" t="s">
        <v>1433</v>
      </c>
      <c r="AH155" t="s">
        <v>1433</v>
      </c>
      <c r="AL155" t="s">
        <v>1433</v>
      </c>
      <c r="AP155" t="s">
        <v>1433</v>
      </c>
      <c r="AT155" t="s">
        <v>1433</v>
      </c>
      <c r="AX155" t="s">
        <v>1433</v>
      </c>
      <c r="BB155" t="s">
        <v>1433</v>
      </c>
      <c r="BF155" t="s">
        <v>1433</v>
      </c>
      <c r="BJ155" t="s">
        <v>1433</v>
      </c>
      <c r="BN155" t="s">
        <v>1433</v>
      </c>
      <c r="BR155" t="s">
        <v>1433</v>
      </c>
      <c r="BV155" t="s">
        <v>1433</v>
      </c>
      <c r="BZ155" t="s">
        <v>1433</v>
      </c>
      <c r="CD155" t="s">
        <v>1433</v>
      </c>
      <c r="CH155" s="3" t="s">
        <v>1433</v>
      </c>
    </row>
    <row r="156" spans="1:86" x14ac:dyDescent="0.25">
      <c r="A156" t="s">
        <v>105</v>
      </c>
      <c r="B156" t="s">
        <v>9</v>
      </c>
      <c r="C156" t="s">
        <v>96</v>
      </c>
      <c r="D156" s="1">
        <v>43115.631944444445</v>
      </c>
      <c r="E156" t="s">
        <v>298</v>
      </c>
      <c r="F156" t="s">
        <v>298</v>
      </c>
      <c r="G156" t="s">
        <v>192</v>
      </c>
      <c r="H156">
        <v>6.4500000000000002E-2</v>
      </c>
      <c r="I156">
        <v>1.5</v>
      </c>
      <c r="J156" t="s">
        <v>1433</v>
      </c>
      <c r="L156" t="s">
        <v>1458</v>
      </c>
      <c r="M156" t="s">
        <v>1458</v>
      </c>
      <c r="N156" t="s">
        <v>1433</v>
      </c>
      <c r="P156">
        <v>1.4499999999999999E-3</v>
      </c>
      <c r="Q156">
        <v>5.7000000000000002E-3</v>
      </c>
      <c r="R156" t="s">
        <v>1433</v>
      </c>
      <c r="T156">
        <v>1.4500000000000001E-2</v>
      </c>
      <c r="U156">
        <v>5.1400000000000001E-2</v>
      </c>
      <c r="V156" t="s">
        <v>1433</v>
      </c>
      <c r="X156" t="s">
        <v>1458</v>
      </c>
      <c r="Y156" t="s">
        <v>1458</v>
      </c>
      <c r="Z156" t="s">
        <v>1433</v>
      </c>
      <c r="AB156" t="s">
        <v>1452</v>
      </c>
      <c r="AC156" t="s">
        <v>1452</v>
      </c>
      <c r="AD156" t="s">
        <v>1433</v>
      </c>
      <c r="AF156" t="s">
        <v>1458</v>
      </c>
      <c r="AG156" t="s">
        <v>1458</v>
      </c>
      <c r="AH156" t="s">
        <v>1433</v>
      </c>
      <c r="AJ156" t="s">
        <v>1473</v>
      </c>
      <c r="AK156" t="s">
        <v>1473</v>
      </c>
      <c r="AL156" t="s">
        <v>1433</v>
      </c>
      <c r="AN156" t="s">
        <v>1458</v>
      </c>
      <c r="AO156">
        <v>1.5E-3</v>
      </c>
      <c r="AP156" t="s">
        <v>1433</v>
      </c>
      <c r="AR156" t="s">
        <v>1458</v>
      </c>
      <c r="AS156" t="s">
        <v>1458</v>
      </c>
      <c r="AT156" t="s">
        <v>1433</v>
      </c>
      <c r="AV156" t="s">
        <v>1473</v>
      </c>
      <c r="AW156">
        <v>5.7999999999999996E-3</v>
      </c>
      <c r="AX156" t="s">
        <v>1433</v>
      </c>
      <c r="AZ156">
        <v>0.25600000000000001</v>
      </c>
      <c r="BA156">
        <v>7.9</v>
      </c>
      <c r="BB156" t="s">
        <v>1433</v>
      </c>
      <c r="BD156">
        <v>2.46E-2</v>
      </c>
      <c r="BE156">
        <v>1.4</v>
      </c>
      <c r="BF156" t="s">
        <v>1433</v>
      </c>
      <c r="BH156" t="s">
        <v>1494</v>
      </c>
      <c r="BI156" t="s">
        <v>1494</v>
      </c>
      <c r="BJ156" t="s">
        <v>1433</v>
      </c>
      <c r="BL156" t="s">
        <v>1473</v>
      </c>
      <c r="BM156" t="s">
        <v>1473</v>
      </c>
      <c r="BN156" t="s">
        <v>1433</v>
      </c>
      <c r="BP156" t="s">
        <v>1473</v>
      </c>
      <c r="BQ156" t="s">
        <v>1473</v>
      </c>
      <c r="BR156" t="s">
        <v>1433</v>
      </c>
      <c r="BT156" t="s">
        <v>1532</v>
      </c>
      <c r="BU156" t="s">
        <v>1532</v>
      </c>
      <c r="BV156" t="s">
        <v>1433</v>
      </c>
      <c r="BX156" t="s">
        <v>1458</v>
      </c>
      <c r="BY156" t="s">
        <v>1458</v>
      </c>
      <c r="BZ156" t="s">
        <v>1433</v>
      </c>
      <c r="CB156" t="s">
        <v>1473</v>
      </c>
      <c r="CC156" t="s">
        <v>1473</v>
      </c>
      <c r="CD156" t="s">
        <v>1433</v>
      </c>
      <c r="CF156" t="s">
        <v>1473</v>
      </c>
      <c r="CG156" t="s">
        <v>1473</v>
      </c>
      <c r="CH156" s="3" t="s">
        <v>1433</v>
      </c>
    </row>
    <row r="157" spans="1:86" x14ac:dyDescent="0.25">
      <c r="A157" t="s">
        <v>105</v>
      </c>
      <c r="B157" t="s">
        <v>9</v>
      </c>
      <c r="C157" t="s">
        <v>96</v>
      </c>
      <c r="D157" s="1">
        <v>43115.631944444445</v>
      </c>
      <c r="E157" t="s">
        <v>299</v>
      </c>
      <c r="F157" t="s">
        <v>299</v>
      </c>
      <c r="G157" t="s">
        <v>192</v>
      </c>
      <c r="J157" t="s">
        <v>1433</v>
      </c>
      <c r="N157" t="s">
        <v>1433</v>
      </c>
      <c r="R157" t="s">
        <v>1433</v>
      </c>
      <c r="V157" t="s">
        <v>1433</v>
      </c>
      <c r="Z157" t="s">
        <v>1433</v>
      </c>
      <c r="AD157" t="s">
        <v>1433</v>
      </c>
      <c r="AH157" t="s">
        <v>1433</v>
      </c>
      <c r="AL157" t="s">
        <v>1433</v>
      </c>
      <c r="AP157" t="s">
        <v>1433</v>
      </c>
      <c r="AT157" t="s">
        <v>1433</v>
      </c>
      <c r="AX157" t="s">
        <v>1433</v>
      </c>
      <c r="BB157" t="s">
        <v>1433</v>
      </c>
      <c r="BF157" t="s">
        <v>1433</v>
      </c>
      <c r="BJ157" t="s">
        <v>1433</v>
      </c>
      <c r="BN157" t="s">
        <v>1433</v>
      </c>
      <c r="BR157" t="s">
        <v>1433</v>
      </c>
      <c r="BV157" t="s">
        <v>1433</v>
      </c>
      <c r="BZ157" t="s">
        <v>1433</v>
      </c>
      <c r="CD157" t="s">
        <v>1433</v>
      </c>
      <c r="CH157" s="3" t="s">
        <v>1433</v>
      </c>
    </row>
    <row r="158" spans="1:86" x14ac:dyDescent="0.25">
      <c r="A158" t="s">
        <v>105</v>
      </c>
      <c r="B158" t="s">
        <v>9</v>
      </c>
      <c r="C158" t="s">
        <v>97</v>
      </c>
      <c r="D158" s="1">
        <v>42961.458333333336</v>
      </c>
      <c r="E158" t="s">
        <v>288</v>
      </c>
      <c r="F158" t="s">
        <v>288</v>
      </c>
      <c r="G158" t="s">
        <v>192</v>
      </c>
      <c r="J158" t="s">
        <v>1433</v>
      </c>
      <c r="N158" t="s">
        <v>1433</v>
      </c>
      <c r="R158" t="s">
        <v>1433</v>
      </c>
      <c r="V158" t="s">
        <v>1433</v>
      </c>
      <c r="Z158" t="s">
        <v>1433</v>
      </c>
      <c r="AD158" t="s">
        <v>1433</v>
      </c>
      <c r="AH158" t="s">
        <v>1433</v>
      </c>
      <c r="AL158" t="s">
        <v>1433</v>
      </c>
      <c r="AP158" t="s">
        <v>1433</v>
      </c>
      <c r="AT158" t="s">
        <v>1433</v>
      </c>
      <c r="AX158" t="s">
        <v>1433</v>
      </c>
      <c r="BB158" t="s">
        <v>1433</v>
      </c>
      <c r="BF158" t="s">
        <v>1433</v>
      </c>
      <c r="BJ158" t="s">
        <v>1433</v>
      </c>
      <c r="BN158" t="s">
        <v>1433</v>
      </c>
      <c r="BR158" t="s">
        <v>1433</v>
      </c>
      <c r="BV158" t="s">
        <v>1433</v>
      </c>
      <c r="BZ158" t="s">
        <v>1433</v>
      </c>
      <c r="CD158" t="s">
        <v>1433</v>
      </c>
      <c r="CH158" s="3" t="s">
        <v>1433</v>
      </c>
    </row>
    <row r="159" spans="1:86" x14ac:dyDescent="0.25">
      <c r="A159" t="s">
        <v>105</v>
      </c>
      <c r="B159" t="s">
        <v>9</v>
      </c>
      <c r="C159" t="s">
        <v>97</v>
      </c>
      <c r="D159" s="1">
        <v>42996.524305555555</v>
      </c>
      <c r="E159" t="s">
        <v>290</v>
      </c>
      <c r="F159" t="s">
        <v>290</v>
      </c>
      <c r="G159" t="s">
        <v>192</v>
      </c>
      <c r="J159" t="s">
        <v>1433</v>
      </c>
      <c r="N159" t="s">
        <v>1433</v>
      </c>
      <c r="R159" t="s">
        <v>1433</v>
      </c>
      <c r="V159" t="s">
        <v>1433</v>
      </c>
      <c r="Z159" t="s">
        <v>1433</v>
      </c>
      <c r="AD159" t="s">
        <v>1433</v>
      </c>
      <c r="AH159" t="s">
        <v>1433</v>
      </c>
      <c r="AL159" t="s">
        <v>1433</v>
      </c>
      <c r="AP159" t="s">
        <v>1433</v>
      </c>
      <c r="AT159" t="s">
        <v>1433</v>
      </c>
      <c r="AX159" t="s">
        <v>1433</v>
      </c>
      <c r="BB159" t="s">
        <v>1433</v>
      </c>
      <c r="BF159" t="s">
        <v>1433</v>
      </c>
      <c r="BJ159" t="s">
        <v>1433</v>
      </c>
      <c r="BN159" t="s">
        <v>1433</v>
      </c>
      <c r="BR159" t="s">
        <v>1433</v>
      </c>
      <c r="BV159" t="s">
        <v>1433</v>
      </c>
      <c r="BZ159" t="s">
        <v>1433</v>
      </c>
      <c r="CD159" t="s">
        <v>1433</v>
      </c>
      <c r="CH159" s="3" t="s">
        <v>1433</v>
      </c>
    </row>
    <row r="160" spans="1:86" x14ac:dyDescent="0.25">
      <c r="A160" t="s">
        <v>105</v>
      </c>
      <c r="B160" t="s">
        <v>9</v>
      </c>
      <c r="C160" t="s">
        <v>97</v>
      </c>
      <c r="D160" s="1">
        <v>43019.506944444445</v>
      </c>
      <c r="E160" t="s">
        <v>292</v>
      </c>
      <c r="F160" t="s">
        <v>292</v>
      </c>
      <c r="G160" t="s">
        <v>192</v>
      </c>
      <c r="J160" t="s">
        <v>1433</v>
      </c>
      <c r="N160" t="s">
        <v>1433</v>
      </c>
      <c r="R160" t="s">
        <v>1433</v>
      </c>
      <c r="V160" t="s">
        <v>1433</v>
      </c>
      <c r="Z160" t="s">
        <v>1433</v>
      </c>
      <c r="AD160" t="s">
        <v>1433</v>
      </c>
      <c r="AH160" t="s">
        <v>1433</v>
      </c>
      <c r="AL160" t="s">
        <v>1433</v>
      </c>
      <c r="AP160" t="s">
        <v>1433</v>
      </c>
      <c r="AT160" t="s">
        <v>1433</v>
      </c>
      <c r="AX160" t="s">
        <v>1433</v>
      </c>
      <c r="BB160" t="s">
        <v>1433</v>
      </c>
      <c r="BF160" t="s">
        <v>1433</v>
      </c>
      <c r="BJ160" t="s">
        <v>1433</v>
      </c>
      <c r="BN160" t="s">
        <v>1433</v>
      </c>
      <c r="BR160" t="s">
        <v>1433</v>
      </c>
      <c r="BV160" t="s">
        <v>1433</v>
      </c>
      <c r="BZ160" t="s">
        <v>1433</v>
      </c>
      <c r="CD160" t="s">
        <v>1433</v>
      </c>
      <c r="CH160" s="3" t="s">
        <v>1433</v>
      </c>
    </row>
    <row r="161" spans="1:86" x14ac:dyDescent="0.25">
      <c r="A161" t="s">
        <v>105</v>
      </c>
      <c r="B161" t="s">
        <v>9</v>
      </c>
      <c r="C161" t="s">
        <v>97</v>
      </c>
      <c r="D161" s="1">
        <v>43053.512499999997</v>
      </c>
      <c r="E161" t="s">
        <v>294</v>
      </c>
      <c r="F161" t="s">
        <v>294</v>
      </c>
      <c r="G161" t="s">
        <v>192</v>
      </c>
      <c r="J161" t="s">
        <v>1433</v>
      </c>
      <c r="N161" t="s">
        <v>1433</v>
      </c>
      <c r="R161" t="s">
        <v>1433</v>
      </c>
      <c r="V161" t="s">
        <v>1433</v>
      </c>
      <c r="Z161" t="s">
        <v>1433</v>
      </c>
      <c r="AD161" t="s">
        <v>1433</v>
      </c>
      <c r="AH161" t="s">
        <v>1433</v>
      </c>
      <c r="AL161" t="s">
        <v>1433</v>
      </c>
      <c r="AP161" t="s">
        <v>1433</v>
      </c>
      <c r="AT161" t="s">
        <v>1433</v>
      </c>
      <c r="AX161" t="s">
        <v>1433</v>
      </c>
      <c r="BB161" t="s">
        <v>1433</v>
      </c>
      <c r="BF161" t="s">
        <v>1433</v>
      </c>
      <c r="BJ161" t="s">
        <v>1433</v>
      </c>
      <c r="BN161" t="s">
        <v>1433</v>
      </c>
      <c r="BR161" t="s">
        <v>1433</v>
      </c>
      <c r="BV161" t="s">
        <v>1433</v>
      </c>
      <c r="BZ161" t="s">
        <v>1433</v>
      </c>
      <c r="CD161" t="s">
        <v>1433</v>
      </c>
      <c r="CH161" s="3" t="s">
        <v>1433</v>
      </c>
    </row>
    <row r="162" spans="1:86" x14ac:dyDescent="0.25">
      <c r="A162" t="s">
        <v>105</v>
      </c>
      <c r="B162" t="s">
        <v>9</v>
      </c>
      <c r="C162" t="s">
        <v>97</v>
      </c>
      <c r="D162" s="1">
        <v>43082.4375</v>
      </c>
      <c r="E162" t="s">
        <v>296</v>
      </c>
      <c r="F162" t="s">
        <v>296</v>
      </c>
      <c r="G162" t="s">
        <v>192</v>
      </c>
      <c r="J162" t="s">
        <v>1433</v>
      </c>
      <c r="N162" t="s">
        <v>1433</v>
      </c>
      <c r="R162" t="s">
        <v>1433</v>
      </c>
      <c r="V162" t="s">
        <v>1433</v>
      </c>
      <c r="Z162" t="s">
        <v>1433</v>
      </c>
      <c r="AD162" t="s">
        <v>1433</v>
      </c>
      <c r="AH162" t="s">
        <v>1433</v>
      </c>
      <c r="AL162" t="s">
        <v>1433</v>
      </c>
      <c r="AP162" t="s">
        <v>1433</v>
      </c>
      <c r="AT162" t="s">
        <v>1433</v>
      </c>
      <c r="AX162" t="s">
        <v>1433</v>
      </c>
      <c r="BB162" t="s">
        <v>1433</v>
      </c>
      <c r="BF162" t="s">
        <v>1433</v>
      </c>
      <c r="BJ162" t="s">
        <v>1433</v>
      </c>
      <c r="BN162" t="s">
        <v>1433</v>
      </c>
      <c r="BR162" t="s">
        <v>1433</v>
      </c>
      <c r="BV162" t="s">
        <v>1433</v>
      </c>
      <c r="BZ162" t="s">
        <v>1433</v>
      </c>
      <c r="CD162" t="s">
        <v>1433</v>
      </c>
      <c r="CH162" s="3" t="s">
        <v>1433</v>
      </c>
    </row>
    <row r="163" spans="1:86" x14ac:dyDescent="0.25">
      <c r="A163" t="s">
        <v>105</v>
      </c>
      <c r="B163" t="s">
        <v>9</v>
      </c>
      <c r="C163" t="s">
        <v>97</v>
      </c>
      <c r="D163" s="1">
        <v>43115.631944444445</v>
      </c>
      <c r="E163" t="s">
        <v>298</v>
      </c>
      <c r="F163" t="s">
        <v>298</v>
      </c>
      <c r="G163" t="s">
        <v>192</v>
      </c>
      <c r="J163" t="s">
        <v>1433</v>
      </c>
      <c r="N163" t="s">
        <v>1433</v>
      </c>
      <c r="R163" t="s">
        <v>1433</v>
      </c>
      <c r="V163" t="s">
        <v>1433</v>
      </c>
      <c r="Z163" t="s">
        <v>1433</v>
      </c>
      <c r="AD163" t="s">
        <v>1433</v>
      </c>
      <c r="AH163" t="s">
        <v>1433</v>
      </c>
      <c r="AL163" t="s">
        <v>1433</v>
      </c>
      <c r="AP163" t="s">
        <v>1433</v>
      </c>
      <c r="AT163" t="s">
        <v>1433</v>
      </c>
      <c r="AX163" t="s">
        <v>1433</v>
      </c>
      <c r="BB163" t="s">
        <v>1433</v>
      </c>
      <c r="BF163" t="s">
        <v>1433</v>
      </c>
      <c r="BJ163" t="s">
        <v>1433</v>
      </c>
      <c r="BN163" t="s">
        <v>1433</v>
      </c>
      <c r="BR163" t="s">
        <v>1433</v>
      </c>
      <c r="BV163" t="s">
        <v>1433</v>
      </c>
      <c r="BZ163" t="s">
        <v>1433</v>
      </c>
      <c r="CD163" t="s">
        <v>1433</v>
      </c>
      <c r="CH163" s="3" t="s">
        <v>1433</v>
      </c>
    </row>
    <row r="164" spans="1:86" x14ac:dyDescent="0.25">
      <c r="A164" t="s">
        <v>106</v>
      </c>
      <c r="B164" t="s">
        <v>10</v>
      </c>
      <c r="C164" t="s">
        <v>96</v>
      </c>
      <c r="D164" s="1">
        <v>42956.713888888888</v>
      </c>
      <c r="E164" t="s">
        <v>300</v>
      </c>
      <c r="F164" t="s">
        <v>300</v>
      </c>
      <c r="G164" t="s">
        <v>192</v>
      </c>
      <c r="H164">
        <v>8.4000000000000005E-2</v>
      </c>
      <c r="I164">
        <v>0.16</v>
      </c>
      <c r="J164" t="s">
        <v>1433</v>
      </c>
      <c r="L164" t="s">
        <v>1456</v>
      </c>
      <c r="M164" t="s">
        <v>1456</v>
      </c>
      <c r="N164" t="s">
        <v>1433</v>
      </c>
      <c r="P164" t="s">
        <v>1469</v>
      </c>
      <c r="Q164" t="s">
        <v>1469</v>
      </c>
      <c r="R164" t="s">
        <v>1433</v>
      </c>
      <c r="T164">
        <v>3.4000000000000002E-2</v>
      </c>
      <c r="U164">
        <v>6.7000000000000004E-2</v>
      </c>
      <c r="V164" t="s">
        <v>1433</v>
      </c>
      <c r="X164" t="s">
        <v>1471</v>
      </c>
      <c r="Y164" t="s">
        <v>1471</v>
      </c>
      <c r="Z164" t="s">
        <v>1433</v>
      </c>
      <c r="AB164" t="s">
        <v>1472</v>
      </c>
      <c r="AC164" t="s">
        <v>1472</v>
      </c>
      <c r="AD164" t="s">
        <v>1433</v>
      </c>
      <c r="AF164" t="s">
        <v>1459</v>
      </c>
      <c r="AG164" t="s">
        <v>1459</v>
      </c>
      <c r="AH164" t="s">
        <v>1433</v>
      </c>
      <c r="AJ164" t="s">
        <v>1469</v>
      </c>
      <c r="AK164" t="s">
        <v>1469</v>
      </c>
      <c r="AL164" t="s">
        <v>1433</v>
      </c>
      <c r="AN164" t="s">
        <v>1456</v>
      </c>
      <c r="AO164" t="s">
        <v>1456</v>
      </c>
      <c r="AP164" t="s">
        <v>1433</v>
      </c>
      <c r="AR164" t="s">
        <v>1456</v>
      </c>
      <c r="AS164" t="s">
        <v>1456</v>
      </c>
      <c r="AT164" t="s">
        <v>1433</v>
      </c>
      <c r="AV164" t="s">
        <v>1469</v>
      </c>
      <c r="AW164" t="s">
        <v>1469</v>
      </c>
      <c r="AX164" t="s">
        <v>1433</v>
      </c>
      <c r="AZ164" t="s">
        <v>1487</v>
      </c>
      <c r="BA164">
        <v>1.6</v>
      </c>
      <c r="BB164" t="s">
        <v>1433</v>
      </c>
      <c r="BD164">
        <v>6.2E-2</v>
      </c>
      <c r="BE164">
        <v>6.6000000000000003E-2</v>
      </c>
      <c r="BF164" t="s">
        <v>1433</v>
      </c>
      <c r="BH164" t="s">
        <v>1492</v>
      </c>
      <c r="BI164" t="s">
        <v>1499</v>
      </c>
      <c r="BJ164" t="s">
        <v>1433</v>
      </c>
      <c r="BL164" t="s">
        <v>1469</v>
      </c>
      <c r="BM164" t="s">
        <v>1469</v>
      </c>
      <c r="BN164" t="s">
        <v>1433</v>
      </c>
      <c r="BP164" t="s">
        <v>1469</v>
      </c>
      <c r="BQ164" t="s">
        <v>1469</v>
      </c>
      <c r="BR164" t="s">
        <v>1433</v>
      </c>
      <c r="BT164" t="s">
        <v>1469</v>
      </c>
      <c r="BU164" t="s">
        <v>1469</v>
      </c>
      <c r="BV164" t="s">
        <v>1433</v>
      </c>
      <c r="BX164" t="s">
        <v>1469</v>
      </c>
      <c r="BY164" t="s">
        <v>1469</v>
      </c>
      <c r="BZ164" t="s">
        <v>1433</v>
      </c>
      <c r="CB164" t="s">
        <v>1469</v>
      </c>
      <c r="CC164" t="s">
        <v>1469</v>
      </c>
      <c r="CD164" t="s">
        <v>1433</v>
      </c>
      <c r="CF164" t="s">
        <v>1469</v>
      </c>
      <c r="CG164" t="s">
        <v>1469</v>
      </c>
      <c r="CH164" s="3" t="s">
        <v>1433</v>
      </c>
    </row>
    <row r="165" spans="1:86" x14ac:dyDescent="0.25">
      <c r="A165" t="s">
        <v>106</v>
      </c>
      <c r="B165" t="s">
        <v>10</v>
      </c>
      <c r="C165" t="s">
        <v>96</v>
      </c>
      <c r="D165" s="1">
        <v>42956.713888888888</v>
      </c>
      <c r="E165" t="s">
        <v>301</v>
      </c>
      <c r="F165" t="s">
        <v>301</v>
      </c>
      <c r="G165" t="s">
        <v>192</v>
      </c>
      <c r="J165" t="s">
        <v>1433</v>
      </c>
      <c r="N165" t="s">
        <v>1433</v>
      </c>
      <c r="R165" t="s">
        <v>1433</v>
      </c>
      <c r="V165" t="s">
        <v>1433</v>
      </c>
      <c r="Z165" t="s">
        <v>1433</v>
      </c>
      <c r="AD165" t="s">
        <v>1433</v>
      </c>
      <c r="AH165" t="s">
        <v>1433</v>
      </c>
      <c r="AL165" t="s">
        <v>1433</v>
      </c>
      <c r="AP165" t="s">
        <v>1433</v>
      </c>
      <c r="AT165" t="s">
        <v>1433</v>
      </c>
      <c r="AX165" t="s">
        <v>1433</v>
      </c>
      <c r="BB165" t="s">
        <v>1433</v>
      </c>
      <c r="BF165" t="s">
        <v>1433</v>
      </c>
      <c r="BJ165" t="s">
        <v>1433</v>
      </c>
      <c r="BN165" t="s">
        <v>1433</v>
      </c>
      <c r="BR165" t="s">
        <v>1433</v>
      </c>
      <c r="BV165" t="s">
        <v>1433</v>
      </c>
      <c r="BZ165" t="s">
        <v>1433</v>
      </c>
      <c r="CD165" t="s">
        <v>1433</v>
      </c>
      <c r="CH165" s="3" t="s">
        <v>1433</v>
      </c>
    </row>
    <row r="166" spans="1:86" x14ac:dyDescent="0.25">
      <c r="A166" t="s">
        <v>106</v>
      </c>
      <c r="B166" t="s">
        <v>10</v>
      </c>
      <c r="C166" t="s">
        <v>96</v>
      </c>
      <c r="D166" s="1">
        <v>42989.543055555558</v>
      </c>
      <c r="E166" t="s">
        <v>302</v>
      </c>
      <c r="F166" t="s">
        <v>302</v>
      </c>
      <c r="G166" t="s">
        <v>192</v>
      </c>
      <c r="J166" t="s">
        <v>1433</v>
      </c>
      <c r="N166" t="s">
        <v>1433</v>
      </c>
      <c r="R166" t="s">
        <v>1433</v>
      </c>
      <c r="V166" t="s">
        <v>1433</v>
      </c>
      <c r="Z166" t="s">
        <v>1433</v>
      </c>
      <c r="AD166" t="s">
        <v>1433</v>
      </c>
      <c r="AH166" t="s">
        <v>1433</v>
      </c>
      <c r="AL166" t="s">
        <v>1433</v>
      </c>
      <c r="AP166" t="s">
        <v>1433</v>
      </c>
      <c r="AT166" t="s">
        <v>1433</v>
      </c>
      <c r="AX166" t="s">
        <v>1433</v>
      </c>
      <c r="BB166" t="s">
        <v>1433</v>
      </c>
      <c r="BF166" t="s">
        <v>1433</v>
      </c>
      <c r="BJ166" t="s">
        <v>1433</v>
      </c>
      <c r="BN166" t="s">
        <v>1433</v>
      </c>
      <c r="BR166" t="s">
        <v>1433</v>
      </c>
      <c r="BV166" t="s">
        <v>1433</v>
      </c>
      <c r="BZ166" t="s">
        <v>1433</v>
      </c>
      <c r="CD166" t="s">
        <v>1433</v>
      </c>
      <c r="CH166" s="3" t="s">
        <v>1433</v>
      </c>
    </row>
    <row r="167" spans="1:86" x14ac:dyDescent="0.25">
      <c r="A167" t="s">
        <v>106</v>
      </c>
      <c r="B167" t="s">
        <v>10</v>
      </c>
      <c r="C167" t="s">
        <v>96</v>
      </c>
      <c r="D167" s="1">
        <v>42989.566666666666</v>
      </c>
      <c r="E167" t="s">
        <v>303</v>
      </c>
      <c r="F167" t="s">
        <v>303</v>
      </c>
      <c r="G167" t="s">
        <v>192</v>
      </c>
      <c r="H167" t="s">
        <v>1450</v>
      </c>
      <c r="I167" t="s">
        <v>1450</v>
      </c>
      <c r="J167" t="s">
        <v>1433</v>
      </c>
      <c r="L167" t="s">
        <v>1456</v>
      </c>
      <c r="M167" t="s">
        <v>1456</v>
      </c>
      <c r="N167" t="s">
        <v>1433</v>
      </c>
      <c r="P167" t="s">
        <v>1469</v>
      </c>
      <c r="Q167" t="s">
        <v>1469</v>
      </c>
      <c r="R167" t="s">
        <v>1433</v>
      </c>
      <c r="T167">
        <v>3.5000000000000003E-2</v>
      </c>
      <c r="U167">
        <v>3.6999999999999998E-2</v>
      </c>
      <c r="V167" t="s">
        <v>1433</v>
      </c>
      <c r="X167" t="s">
        <v>1471</v>
      </c>
      <c r="Y167" t="s">
        <v>1471</v>
      </c>
      <c r="Z167" t="s">
        <v>1433</v>
      </c>
      <c r="AB167" t="s">
        <v>1472</v>
      </c>
      <c r="AC167" t="s">
        <v>1472</v>
      </c>
      <c r="AD167" t="s">
        <v>1433</v>
      </c>
      <c r="AF167" t="s">
        <v>1459</v>
      </c>
      <c r="AG167" t="s">
        <v>1459</v>
      </c>
      <c r="AH167" t="s">
        <v>1433</v>
      </c>
      <c r="AJ167" t="s">
        <v>1469</v>
      </c>
      <c r="AK167" t="s">
        <v>1469</v>
      </c>
      <c r="AL167" t="s">
        <v>1433</v>
      </c>
      <c r="AN167" t="s">
        <v>1456</v>
      </c>
      <c r="AO167" t="s">
        <v>1456</v>
      </c>
      <c r="AP167" t="s">
        <v>1433</v>
      </c>
      <c r="AR167" t="s">
        <v>1456</v>
      </c>
      <c r="AS167" t="s">
        <v>1456</v>
      </c>
      <c r="AT167" t="s">
        <v>1433</v>
      </c>
      <c r="AV167" t="s">
        <v>1469</v>
      </c>
      <c r="AW167" t="s">
        <v>1469</v>
      </c>
      <c r="AX167" t="s">
        <v>1433</v>
      </c>
      <c r="AZ167" t="s">
        <v>1487</v>
      </c>
      <c r="BA167">
        <v>0.23100000000000001</v>
      </c>
      <c r="BB167" t="s">
        <v>1433</v>
      </c>
      <c r="BD167" t="s">
        <v>1469</v>
      </c>
      <c r="BE167">
        <v>3.9E-2</v>
      </c>
      <c r="BF167" t="s">
        <v>1433</v>
      </c>
      <c r="BH167" t="s">
        <v>1492</v>
      </c>
      <c r="BI167" t="s">
        <v>1499</v>
      </c>
      <c r="BJ167" t="s">
        <v>1433</v>
      </c>
      <c r="BL167" t="s">
        <v>1469</v>
      </c>
      <c r="BM167" t="s">
        <v>1469</v>
      </c>
      <c r="BN167" t="s">
        <v>1433</v>
      </c>
      <c r="BP167" t="s">
        <v>1469</v>
      </c>
      <c r="BQ167" t="s">
        <v>1469</v>
      </c>
      <c r="BR167" t="s">
        <v>1433</v>
      </c>
      <c r="BT167" t="s">
        <v>1469</v>
      </c>
      <c r="BU167" t="s">
        <v>1469</v>
      </c>
      <c r="BV167" t="s">
        <v>1433</v>
      </c>
      <c r="BX167" t="s">
        <v>1469</v>
      </c>
      <c r="BY167" t="s">
        <v>1469</v>
      </c>
      <c r="BZ167" t="s">
        <v>1433</v>
      </c>
      <c r="CB167" t="s">
        <v>1469</v>
      </c>
      <c r="CC167" t="s">
        <v>1469</v>
      </c>
      <c r="CD167" t="s">
        <v>1433</v>
      </c>
      <c r="CF167" t="s">
        <v>1469</v>
      </c>
      <c r="CG167" t="s">
        <v>1469</v>
      </c>
      <c r="CH167" s="3" t="s">
        <v>1433</v>
      </c>
    </row>
    <row r="168" spans="1:86" x14ac:dyDescent="0.25">
      <c r="A168" t="s">
        <v>106</v>
      </c>
      <c r="B168" t="s">
        <v>10</v>
      </c>
      <c r="C168" t="s">
        <v>96</v>
      </c>
      <c r="D168" s="1">
        <v>43014.392361111109</v>
      </c>
      <c r="E168" t="s">
        <v>304</v>
      </c>
      <c r="F168" t="s">
        <v>304</v>
      </c>
      <c r="G168" t="s">
        <v>192</v>
      </c>
      <c r="H168" t="s">
        <v>1450</v>
      </c>
      <c r="I168" t="s">
        <v>1450</v>
      </c>
      <c r="J168" t="s">
        <v>1433</v>
      </c>
      <c r="L168" t="s">
        <v>1456</v>
      </c>
      <c r="M168" t="s">
        <v>1456</v>
      </c>
      <c r="N168" t="s">
        <v>1433</v>
      </c>
      <c r="P168" t="s">
        <v>1469</v>
      </c>
      <c r="Q168" t="s">
        <v>1469</v>
      </c>
      <c r="R168" t="s">
        <v>1433</v>
      </c>
      <c r="T168">
        <v>0.04</v>
      </c>
      <c r="U168">
        <v>4.3999999999999997E-2</v>
      </c>
      <c r="V168" t="s">
        <v>1433</v>
      </c>
      <c r="X168" t="s">
        <v>1471</v>
      </c>
      <c r="Y168" t="s">
        <v>1471</v>
      </c>
      <c r="Z168" t="s">
        <v>1433</v>
      </c>
      <c r="AB168" t="s">
        <v>1472</v>
      </c>
      <c r="AC168" t="s">
        <v>1472</v>
      </c>
      <c r="AD168" t="s">
        <v>1433</v>
      </c>
      <c r="AF168" t="s">
        <v>1459</v>
      </c>
      <c r="AG168" t="s">
        <v>1459</v>
      </c>
      <c r="AH168" t="s">
        <v>1433</v>
      </c>
      <c r="AJ168" t="s">
        <v>1469</v>
      </c>
      <c r="AK168" t="s">
        <v>1469</v>
      </c>
      <c r="AL168" t="s">
        <v>1433</v>
      </c>
      <c r="AN168" t="s">
        <v>1456</v>
      </c>
      <c r="AO168" t="s">
        <v>1456</v>
      </c>
      <c r="AP168" t="s">
        <v>1433</v>
      </c>
      <c r="AR168" t="s">
        <v>1456</v>
      </c>
      <c r="AS168" t="s">
        <v>1456</v>
      </c>
      <c r="AT168" t="s">
        <v>1433</v>
      </c>
      <c r="AV168" t="s">
        <v>1469</v>
      </c>
      <c r="AW168" t="s">
        <v>1469</v>
      </c>
      <c r="AX168" t="s">
        <v>1433</v>
      </c>
      <c r="AZ168" t="s">
        <v>1487</v>
      </c>
      <c r="BA168">
        <v>0.78700000000000003</v>
      </c>
      <c r="BB168" t="s">
        <v>1433</v>
      </c>
      <c r="BD168">
        <v>1.7999999999999999E-2</v>
      </c>
      <c r="BE168">
        <v>0.107</v>
      </c>
      <c r="BF168" t="s">
        <v>1433</v>
      </c>
      <c r="BH168" t="s">
        <v>1492</v>
      </c>
      <c r="BI168" t="s">
        <v>1499</v>
      </c>
      <c r="BJ168" t="s">
        <v>1433</v>
      </c>
      <c r="BL168" t="s">
        <v>1469</v>
      </c>
      <c r="BM168" t="s">
        <v>1469</v>
      </c>
      <c r="BN168" t="s">
        <v>1433</v>
      </c>
      <c r="BP168" t="s">
        <v>1469</v>
      </c>
      <c r="BQ168" t="s">
        <v>1469</v>
      </c>
      <c r="BR168" t="s">
        <v>1433</v>
      </c>
      <c r="BT168" t="s">
        <v>1469</v>
      </c>
      <c r="BU168" t="s">
        <v>1469</v>
      </c>
      <c r="BV168" t="s">
        <v>1433</v>
      </c>
      <c r="BX168" t="s">
        <v>1469</v>
      </c>
      <c r="BY168" t="s">
        <v>1469</v>
      </c>
      <c r="BZ168" t="s">
        <v>1433</v>
      </c>
      <c r="CB168" t="s">
        <v>1469</v>
      </c>
      <c r="CC168" t="s">
        <v>1469</v>
      </c>
      <c r="CD168" t="s">
        <v>1433</v>
      </c>
      <c r="CF168" t="s">
        <v>1469</v>
      </c>
      <c r="CG168" t="s">
        <v>1469</v>
      </c>
      <c r="CH168" s="3" t="s">
        <v>1433</v>
      </c>
    </row>
    <row r="169" spans="1:86" x14ac:dyDescent="0.25">
      <c r="A169" t="s">
        <v>106</v>
      </c>
      <c r="B169" t="s">
        <v>10</v>
      </c>
      <c r="C169" t="s">
        <v>96</v>
      </c>
      <c r="D169" s="1">
        <v>43014.393750000003</v>
      </c>
      <c r="E169" t="s">
        <v>305</v>
      </c>
      <c r="F169" t="s">
        <v>305</v>
      </c>
      <c r="G169" t="s">
        <v>192</v>
      </c>
      <c r="J169" t="s">
        <v>1433</v>
      </c>
      <c r="N169" t="s">
        <v>1433</v>
      </c>
      <c r="R169" t="s">
        <v>1433</v>
      </c>
      <c r="V169" t="s">
        <v>1433</v>
      </c>
      <c r="Z169" t="s">
        <v>1433</v>
      </c>
      <c r="AD169" t="s">
        <v>1433</v>
      </c>
      <c r="AH169" t="s">
        <v>1433</v>
      </c>
      <c r="AL169" t="s">
        <v>1433</v>
      </c>
      <c r="AP169" t="s">
        <v>1433</v>
      </c>
      <c r="AT169" t="s">
        <v>1433</v>
      </c>
      <c r="AX169" t="s">
        <v>1433</v>
      </c>
      <c r="BB169" t="s">
        <v>1433</v>
      </c>
      <c r="BF169" t="s">
        <v>1433</v>
      </c>
      <c r="BJ169" t="s">
        <v>1433</v>
      </c>
      <c r="BN169" t="s">
        <v>1433</v>
      </c>
      <c r="BR169" t="s">
        <v>1433</v>
      </c>
      <c r="BV169" t="s">
        <v>1433</v>
      </c>
      <c r="BZ169" t="s">
        <v>1433</v>
      </c>
      <c r="CD169" t="s">
        <v>1433</v>
      </c>
      <c r="CH169" s="3" t="s">
        <v>1433</v>
      </c>
    </row>
    <row r="170" spans="1:86" x14ac:dyDescent="0.25">
      <c r="A170" t="s">
        <v>106</v>
      </c>
      <c r="B170" t="s">
        <v>10</v>
      </c>
      <c r="C170" t="s">
        <v>96</v>
      </c>
      <c r="D170" s="1">
        <v>43048.434027777781</v>
      </c>
      <c r="E170" t="s">
        <v>306</v>
      </c>
      <c r="F170" t="s">
        <v>306</v>
      </c>
      <c r="G170" t="s">
        <v>192</v>
      </c>
      <c r="H170" t="s">
        <v>1450</v>
      </c>
      <c r="I170">
        <v>0.57199999999999995</v>
      </c>
      <c r="J170" t="s">
        <v>1433</v>
      </c>
      <c r="L170" t="s">
        <v>1456</v>
      </c>
      <c r="M170" t="s">
        <v>1456</v>
      </c>
      <c r="N170" t="s">
        <v>1433</v>
      </c>
      <c r="P170" t="s">
        <v>1469</v>
      </c>
      <c r="Q170" t="s">
        <v>1469</v>
      </c>
      <c r="R170" t="s">
        <v>1433</v>
      </c>
      <c r="T170">
        <v>0.03</v>
      </c>
      <c r="U170">
        <v>4.1000000000000002E-2</v>
      </c>
      <c r="V170" t="s">
        <v>1433</v>
      </c>
      <c r="X170" t="s">
        <v>1471</v>
      </c>
      <c r="Y170" t="s">
        <v>1471</v>
      </c>
      <c r="Z170" t="s">
        <v>1433</v>
      </c>
      <c r="AB170" t="s">
        <v>1472</v>
      </c>
      <c r="AC170" t="s">
        <v>1472</v>
      </c>
      <c r="AD170" t="s">
        <v>1433</v>
      </c>
      <c r="AF170" t="s">
        <v>1459</v>
      </c>
      <c r="AG170" t="s">
        <v>1459</v>
      </c>
      <c r="AH170" t="s">
        <v>1433</v>
      </c>
      <c r="AJ170" t="s">
        <v>1469</v>
      </c>
      <c r="AK170" t="s">
        <v>1469</v>
      </c>
      <c r="AL170" t="s">
        <v>1433</v>
      </c>
      <c r="AN170" t="s">
        <v>1456</v>
      </c>
      <c r="AO170" t="s">
        <v>1456</v>
      </c>
      <c r="AP170" t="s">
        <v>1433</v>
      </c>
      <c r="AR170" t="s">
        <v>1456</v>
      </c>
      <c r="AS170" t="s">
        <v>1456</v>
      </c>
      <c r="AT170" t="s">
        <v>1433</v>
      </c>
      <c r="AV170" t="s">
        <v>1469</v>
      </c>
      <c r="AW170" t="s">
        <v>1469</v>
      </c>
      <c r="AX170" t="s">
        <v>1433</v>
      </c>
      <c r="AZ170">
        <v>0.315</v>
      </c>
      <c r="BA170">
        <v>3.7</v>
      </c>
      <c r="BB170" t="s">
        <v>1433</v>
      </c>
      <c r="BD170">
        <v>2.5999999999999999E-2</v>
      </c>
      <c r="BE170">
        <v>0.245</v>
      </c>
      <c r="BF170" t="s">
        <v>1433</v>
      </c>
      <c r="BI170" t="s">
        <v>1499</v>
      </c>
      <c r="BJ170" t="s">
        <v>1433</v>
      </c>
      <c r="BL170" t="s">
        <v>1469</v>
      </c>
      <c r="BM170" t="s">
        <v>1469</v>
      </c>
      <c r="BN170" t="s">
        <v>1433</v>
      </c>
      <c r="BP170" t="s">
        <v>1469</v>
      </c>
      <c r="BQ170" t="s">
        <v>1469</v>
      </c>
      <c r="BR170" t="s">
        <v>1433</v>
      </c>
      <c r="BT170" t="s">
        <v>1469</v>
      </c>
      <c r="BU170" t="s">
        <v>1469</v>
      </c>
      <c r="BV170" t="s">
        <v>1433</v>
      </c>
      <c r="BX170" t="s">
        <v>1469</v>
      </c>
      <c r="BY170" t="s">
        <v>1469</v>
      </c>
      <c r="BZ170" t="s">
        <v>1433</v>
      </c>
      <c r="CB170" t="s">
        <v>1469</v>
      </c>
      <c r="CC170" t="s">
        <v>1469</v>
      </c>
      <c r="CD170" t="s">
        <v>1433</v>
      </c>
      <c r="CF170" t="s">
        <v>1469</v>
      </c>
      <c r="CG170" t="s">
        <v>1469</v>
      </c>
      <c r="CH170" s="3" t="s">
        <v>1433</v>
      </c>
    </row>
    <row r="171" spans="1:86" x14ac:dyDescent="0.25">
      <c r="A171" t="s">
        <v>106</v>
      </c>
      <c r="B171" t="s">
        <v>10</v>
      </c>
      <c r="C171" t="s">
        <v>96</v>
      </c>
      <c r="D171" s="1">
        <v>43048.434027777781</v>
      </c>
      <c r="E171" t="s">
        <v>307</v>
      </c>
      <c r="F171" t="s">
        <v>307</v>
      </c>
      <c r="G171" t="s">
        <v>192</v>
      </c>
      <c r="J171" t="s">
        <v>1433</v>
      </c>
      <c r="N171" t="s">
        <v>1433</v>
      </c>
      <c r="R171" t="s">
        <v>1433</v>
      </c>
      <c r="V171" t="s">
        <v>1433</v>
      </c>
      <c r="Z171" t="s">
        <v>1433</v>
      </c>
      <c r="AD171" t="s">
        <v>1433</v>
      </c>
      <c r="AH171" t="s">
        <v>1433</v>
      </c>
      <c r="AL171" t="s">
        <v>1433</v>
      </c>
      <c r="AP171" t="s">
        <v>1433</v>
      </c>
      <c r="AT171" t="s">
        <v>1433</v>
      </c>
      <c r="AX171" t="s">
        <v>1433</v>
      </c>
      <c r="BB171" t="s">
        <v>1433</v>
      </c>
      <c r="BF171" t="s">
        <v>1433</v>
      </c>
      <c r="BJ171" t="s">
        <v>1433</v>
      </c>
      <c r="BN171" t="s">
        <v>1433</v>
      </c>
      <c r="BR171" t="s">
        <v>1433</v>
      </c>
      <c r="BV171" t="s">
        <v>1433</v>
      </c>
      <c r="BZ171" t="s">
        <v>1433</v>
      </c>
      <c r="CD171" t="s">
        <v>1433</v>
      </c>
      <c r="CH171" s="3" t="s">
        <v>1433</v>
      </c>
    </row>
    <row r="172" spans="1:86" x14ac:dyDescent="0.25">
      <c r="A172" t="s">
        <v>106</v>
      </c>
      <c r="B172" t="s">
        <v>10</v>
      </c>
      <c r="C172" t="s">
        <v>96</v>
      </c>
      <c r="D172" s="1">
        <v>43077.479166666664</v>
      </c>
      <c r="E172" t="s">
        <v>308</v>
      </c>
      <c r="F172" t="s">
        <v>308</v>
      </c>
      <c r="G172" t="s">
        <v>192</v>
      </c>
      <c r="H172" t="s">
        <v>1452</v>
      </c>
      <c r="I172">
        <v>1.2</v>
      </c>
      <c r="J172" t="s">
        <v>1433</v>
      </c>
      <c r="L172" t="s">
        <v>1457</v>
      </c>
      <c r="M172" t="s">
        <v>1457</v>
      </c>
      <c r="N172" t="s">
        <v>1433</v>
      </c>
      <c r="P172" t="s">
        <v>1457</v>
      </c>
      <c r="Q172">
        <v>3.5000000000000001E-3</v>
      </c>
      <c r="R172" t="s">
        <v>1433</v>
      </c>
      <c r="T172">
        <v>0.02</v>
      </c>
      <c r="U172">
        <v>6.9000000000000006E-2</v>
      </c>
      <c r="V172" t="s">
        <v>1433</v>
      </c>
      <c r="X172" t="s">
        <v>1457</v>
      </c>
      <c r="Y172" t="s">
        <v>1457</v>
      </c>
      <c r="Z172" t="s">
        <v>1433</v>
      </c>
      <c r="AB172" t="s">
        <v>1452</v>
      </c>
      <c r="AC172" t="s">
        <v>1452</v>
      </c>
      <c r="AD172" t="s">
        <v>1433</v>
      </c>
      <c r="AF172" t="s">
        <v>1457</v>
      </c>
      <c r="AG172" t="s">
        <v>1457</v>
      </c>
      <c r="AH172" t="s">
        <v>1433</v>
      </c>
      <c r="AJ172" t="s">
        <v>1456</v>
      </c>
      <c r="AK172">
        <v>5.0000000000000001E-3</v>
      </c>
      <c r="AL172" t="s">
        <v>1433</v>
      </c>
      <c r="AN172" t="s">
        <v>1457</v>
      </c>
      <c r="AO172">
        <v>2.7000000000000001E-3</v>
      </c>
      <c r="AP172" t="s">
        <v>1433</v>
      </c>
      <c r="AR172" t="s">
        <v>1457</v>
      </c>
      <c r="AS172">
        <v>4.7000000000000002E-3</v>
      </c>
      <c r="AT172" t="s">
        <v>1433</v>
      </c>
      <c r="AV172" t="s">
        <v>1456</v>
      </c>
      <c r="AW172" t="s">
        <v>1456</v>
      </c>
      <c r="AX172" t="s">
        <v>1433</v>
      </c>
      <c r="AZ172">
        <v>0.14899999999999999</v>
      </c>
      <c r="BA172">
        <v>12</v>
      </c>
      <c r="BB172" t="s">
        <v>1433</v>
      </c>
      <c r="BD172">
        <v>3.5000000000000003E-2</v>
      </c>
      <c r="BE172">
        <v>0.90600000000000003</v>
      </c>
      <c r="BF172" t="s">
        <v>1433</v>
      </c>
      <c r="BI172" t="s">
        <v>1493</v>
      </c>
      <c r="BJ172" t="s">
        <v>1433</v>
      </c>
      <c r="BL172" t="s">
        <v>1456</v>
      </c>
      <c r="BM172" t="s">
        <v>1456</v>
      </c>
      <c r="BN172" t="s">
        <v>1433</v>
      </c>
      <c r="BP172" t="s">
        <v>1456</v>
      </c>
      <c r="BQ172" t="s">
        <v>1456</v>
      </c>
      <c r="BR172" t="s">
        <v>1433</v>
      </c>
      <c r="BT172" t="s">
        <v>1531</v>
      </c>
      <c r="BU172" t="s">
        <v>1531</v>
      </c>
      <c r="BV172" t="s">
        <v>1433</v>
      </c>
      <c r="BX172" t="s">
        <v>1457</v>
      </c>
      <c r="BY172" t="s">
        <v>1457</v>
      </c>
      <c r="BZ172" t="s">
        <v>1433</v>
      </c>
      <c r="CB172" t="s">
        <v>1456</v>
      </c>
      <c r="CC172">
        <v>6.0000000000000001E-3</v>
      </c>
      <c r="CD172" t="s">
        <v>1433</v>
      </c>
      <c r="CF172" t="s">
        <v>1456</v>
      </c>
      <c r="CG172">
        <v>1.4999999999999999E-2</v>
      </c>
      <c r="CH172" s="3" t="s">
        <v>1433</v>
      </c>
    </row>
    <row r="173" spans="1:86" x14ac:dyDescent="0.25">
      <c r="A173" t="s">
        <v>106</v>
      </c>
      <c r="B173" t="s">
        <v>10</v>
      </c>
      <c r="C173" t="s">
        <v>96</v>
      </c>
      <c r="D173" s="1">
        <v>43077.479166666664</v>
      </c>
      <c r="E173" t="s">
        <v>309</v>
      </c>
      <c r="F173" t="s">
        <v>309</v>
      </c>
      <c r="G173" t="s">
        <v>192</v>
      </c>
      <c r="J173" t="s">
        <v>1433</v>
      </c>
      <c r="N173" t="s">
        <v>1433</v>
      </c>
      <c r="R173" t="s">
        <v>1433</v>
      </c>
      <c r="V173" t="s">
        <v>1433</v>
      </c>
      <c r="Z173" t="s">
        <v>1433</v>
      </c>
      <c r="AD173" t="s">
        <v>1433</v>
      </c>
      <c r="AH173" t="s">
        <v>1433</v>
      </c>
      <c r="AL173" t="s">
        <v>1433</v>
      </c>
      <c r="AP173" t="s">
        <v>1433</v>
      </c>
      <c r="AT173" t="s">
        <v>1433</v>
      </c>
      <c r="AX173" t="s">
        <v>1433</v>
      </c>
      <c r="BB173" t="s">
        <v>1433</v>
      </c>
      <c r="BF173" t="s">
        <v>1433</v>
      </c>
      <c r="BJ173" t="s">
        <v>1433</v>
      </c>
      <c r="BN173" t="s">
        <v>1433</v>
      </c>
      <c r="BR173" t="s">
        <v>1433</v>
      </c>
      <c r="BV173" t="s">
        <v>1433</v>
      </c>
      <c r="BZ173" t="s">
        <v>1433</v>
      </c>
      <c r="CD173" t="s">
        <v>1433</v>
      </c>
      <c r="CH173" s="3" t="s">
        <v>1433</v>
      </c>
    </row>
    <row r="174" spans="1:86" x14ac:dyDescent="0.25">
      <c r="A174" t="s">
        <v>106</v>
      </c>
      <c r="B174" t="s">
        <v>10</v>
      </c>
      <c r="C174" t="s">
        <v>96</v>
      </c>
      <c r="D174" s="1">
        <v>43109.537499999999</v>
      </c>
      <c r="E174" t="s">
        <v>310</v>
      </c>
      <c r="F174" t="s">
        <v>310</v>
      </c>
      <c r="G174" t="s">
        <v>192</v>
      </c>
      <c r="H174" t="s">
        <v>1451</v>
      </c>
      <c r="I174">
        <v>0.90500000000000003</v>
      </c>
      <c r="J174" t="s">
        <v>1433</v>
      </c>
      <c r="L174" t="s">
        <v>1458</v>
      </c>
      <c r="M174">
        <v>8.0000000000000004E-4</v>
      </c>
      <c r="N174" t="s">
        <v>1433</v>
      </c>
      <c r="P174" t="s">
        <v>1458</v>
      </c>
      <c r="Q174">
        <v>2.8E-3</v>
      </c>
      <c r="R174" t="s">
        <v>1433</v>
      </c>
      <c r="T174">
        <v>1.7299999999999999E-2</v>
      </c>
      <c r="U174">
        <v>6.0100000000000001E-2</v>
      </c>
      <c r="V174" t="s">
        <v>1433</v>
      </c>
      <c r="X174" t="s">
        <v>1458</v>
      </c>
      <c r="Y174" t="s">
        <v>1458</v>
      </c>
      <c r="Z174" t="s">
        <v>1433</v>
      </c>
      <c r="AB174" t="s">
        <v>1452</v>
      </c>
      <c r="AC174" t="s">
        <v>1452</v>
      </c>
      <c r="AD174" t="s">
        <v>1433</v>
      </c>
      <c r="AF174" t="s">
        <v>1458</v>
      </c>
      <c r="AG174" t="s">
        <v>1458</v>
      </c>
      <c r="AH174" t="s">
        <v>1433</v>
      </c>
      <c r="AJ174" t="s">
        <v>1473</v>
      </c>
      <c r="AK174" t="s">
        <v>1473</v>
      </c>
      <c r="AL174" t="s">
        <v>1433</v>
      </c>
      <c r="AN174" t="s">
        <v>1458</v>
      </c>
      <c r="AO174" t="s">
        <v>1458</v>
      </c>
      <c r="AP174" t="s">
        <v>1433</v>
      </c>
      <c r="AR174" t="s">
        <v>1458</v>
      </c>
      <c r="AS174">
        <v>2.5999999999999999E-3</v>
      </c>
      <c r="AT174" t="s">
        <v>1433</v>
      </c>
      <c r="AV174" t="s">
        <v>1473</v>
      </c>
      <c r="AW174" t="s">
        <v>1473</v>
      </c>
      <c r="AX174" t="s">
        <v>1433</v>
      </c>
      <c r="AZ174">
        <v>0.154</v>
      </c>
      <c r="BA174">
        <v>8</v>
      </c>
      <c r="BB174" t="s">
        <v>1433</v>
      </c>
      <c r="BD174">
        <v>2.6599999999999999E-2</v>
      </c>
      <c r="BE174">
        <v>0.86699999999999999</v>
      </c>
      <c r="BF174" t="s">
        <v>1433</v>
      </c>
      <c r="BH174" t="s">
        <v>1494</v>
      </c>
      <c r="BI174" t="s">
        <v>1494</v>
      </c>
      <c r="BJ174" t="s">
        <v>1433</v>
      </c>
      <c r="BL174" t="s">
        <v>1473</v>
      </c>
      <c r="BM174" t="s">
        <v>1473</v>
      </c>
      <c r="BN174" t="s">
        <v>1433</v>
      </c>
      <c r="BP174" t="s">
        <v>1473</v>
      </c>
      <c r="BQ174" t="s">
        <v>1473</v>
      </c>
      <c r="BR174" t="s">
        <v>1433</v>
      </c>
      <c r="BT174" t="s">
        <v>1532</v>
      </c>
      <c r="BU174" t="s">
        <v>1532</v>
      </c>
      <c r="BV174" t="s">
        <v>1433</v>
      </c>
      <c r="BX174" t="s">
        <v>1458</v>
      </c>
      <c r="BY174" t="s">
        <v>1458</v>
      </c>
      <c r="BZ174" t="s">
        <v>1433</v>
      </c>
      <c r="CB174" t="s">
        <v>1473</v>
      </c>
      <c r="CC174" t="s">
        <v>1473</v>
      </c>
      <c r="CD174" t="s">
        <v>1433</v>
      </c>
      <c r="CF174" t="s">
        <v>1473</v>
      </c>
      <c r="CG174" t="s">
        <v>1473</v>
      </c>
      <c r="CH174" s="3" t="s">
        <v>1433</v>
      </c>
    </row>
    <row r="175" spans="1:86" x14ac:dyDescent="0.25">
      <c r="A175" t="s">
        <v>106</v>
      </c>
      <c r="B175" t="s">
        <v>10</v>
      </c>
      <c r="C175" t="s">
        <v>96</v>
      </c>
      <c r="D175" s="1">
        <v>43109.537499999999</v>
      </c>
      <c r="E175" t="s">
        <v>311</v>
      </c>
      <c r="F175" t="s">
        <v>311</v>
      </c>
      <c r="G175" t="s">
        <v>192</v>
      </c>
      <c r="J175" t="s">
        <v>1433</v>
      </c>
      <c r="N175" t="s">
        <v>1433</v>
      </c>
      <c r="R175" t="s">
        <v>1433</v>
      </c>
      <c r="V175" t="s">
        <v>1433</v>
      </c>
      <c r="Z175" t="s">
        <v>1433</v>
      </c>
      <c r="AD175" t="s">
        <v>1433</v>
      </c>
      <c r="AH175" t="s">
        <v>1433</v>
      </c>
      <c r="AL175" t="s">
        <v>1433</v>
      </c>
      <c r="AP175" t="s">
        <v>1433</v>
      </c>
      <c r="AT175" t="s">
        <v>1433</v>
      </c>
      <c r="AX175" t="s">
        <v>1433</v>
      </c>
      <c r="BB175" t="s">
        <v>1433</v>
      </c>
      <c r="BF175" t="s">
        <v>1433</v>
      </c>
      <c r="BJ175" t="s">
        <v>1433</v>
      </c>
      <c r="BN175" t="s">
        <v>1433</v>
      </c>
      <c r="BR175" t="s">
        <v>1433</v>
      </c>
      <c r="BV175" t="s">
        <v>1433</v>
      </c>
      <c r="BZ175" t="s">
        <v>1433</v>
      </c>
      <c r="CD175" t="s">
        <v>1433</v>
      </c>
      <c r="CH175" s="3" t="s">
        <v>1433</v>
      </c>
    </row>
    <row r="176" spans="1:86" x14ac:dyDescent="0.25">
      <c r="A176" t="s">
        <v>106</v>
      </c>
      <c r="B176" t="s">
        <v>10</v>
      </c>
      <c r="C176" t="s">
        <v>97</v>
      </c>
      <c r="D176" s="1">
        <v>42956.713888888888</v>
      </c>
      <c r="E176" t="s">
        <v>300</v>
      </c>
      <c r="F176" t="s">
        <v>300</v>
      </c>
      <c r="G176" t="s">
        <v>192</v>
      </c>
      <c r="J176" t="s">
        <v>1433</v>
      </c>
      <c r="N176" t="s">
        <v>1433</v>
      </c>
      <c r="R176" t="s">
        <v>1433</v>
      </c>
      <c r="V176" t="s">
        <v>1433</v>
      </c>
      <c r="Z176" t="s">
        <v>1433</v>
      </c>
      <c r="AD176" t="s">
        <v>1433</v>
      </c>
      <c r="AH176" t="s">
        <v>1433</v>
      </c>
      <c r="AL176" t="s">
        <v>1433</v>
      </c>
      <c r="AP176" t="s">
        <v>1433</v>
      </c>
      <c r="AT176" t="s">
        <v>1433</v>
      </c>
      <c r="AX176" t="s">
        <v>1433</v>
      </c>
      <c r="BB176" t="s">
        <v>1433</v>
      </c>
      <c r="BF176" t="s">
        <v>1433</v>
      </c>
      <c r="BJ176" t="s">
        <v>1433</v>
      </c>
      <c r="BN176" t="s">
        <v>1433</v>
      </c>
      <c r="BR176" t="s">
        <v>1433</v>
      </c>
      <c r="BV176" t="s">
        <v>1433</v>
      </c>
      <c r="BZ176" t="s">
        <v>1433</v>
      </c>
      <c r="CD176" t="s">
        <v>1433</v>
      </c>
      <c r="CH176" s="3" t="s">
        <v>1433</v>
      </c>
    </row>
    <row r="177" spans="1:86" x14ac:dyDescent="0.25">
      <c r="A177" t="s">
        <v>106</v>
      </c>
      <c r="B177" t="s">
        <v>10</v>
      </c>
      <c r="C177" t="s">
        <v>97</v>
      </c>
      <c r="D177" s="1">
        <v>42989.566666666666</v>
      </c>
      <c r="E177" t="s">
        <v>303</v>
      </c>
      <c r="F177" t="s">
        <v>303</v>
      </c>
      <c r="G177" t="s">
        <v>192</v>
      </c>
      <c r="J177" t="s">
        <v>1433</v>
      </c>
      <c r="N177" t="s">
        <v>1433</v>
      </c>
      <c r="R177" t="s">
        <v>1433</v>
      </c>
      <c r="V177" t="s">
        <v>1433</v>
      </c>
      <c r="Z177" t="s">
        <v>1433</v>
      </c>
      <c r="AD177" t="s">
        <v>1433</v>
      </c>
      <c r="AH177" t="s">
        <v>1433</v>
      </c>
      <c r="AL177" t="s">
        <v>1433</v>
      </c>
      <c r="AP177" t="s">
        <v>1433</v>
      </c>
      <c r="AT177" t="s">
        <v>1433</v>
      </c>
      <c r="AX177" t="s">
        <v>1433</v>
      </c>
      <c r="BB177" t="s">
        <v>1433</v>
      </c>
      <c r="BF177" t="s">
        <v>1433</v>
      </c>
      <c r="BJ177" t="s">
        <v>1433</v>
      </c>
      <c r="BN177" t="s">
        <v>1433</v>
      </c>
      <c r="BR177" t="s">
        <v>1433</v>
      </c>
      <c r="BV177" t="s">
        <v>1433</v>
      </c>
      <c r="BZ177" t="s">
        <v>1433</v>
      </c>
      <c r="CD177" t="s">
        <v>1433</v>
      </c>
      <c r="CH177" s="3" t="s">
        <v>1433</v>
      </c>
    </row>
    <row r="178" spans="1:86" x14ac:dyDescent="0.25">
      <c r="A178" t="s">
        <v>106</v>
      </c>
      <c r="B178" t="s">
        <v>10</v>
      </c>
      <c r="C178" t="s">
        <v>97</v>
      </c>
      <c r="D178" s="1">
        <v>43014.392361111109</v>
      </c>
      <c r="E178" t="s">
        <v>304</v>
      </c>
      <c r="F178" t="s">
        <v>304</v>
      </c>
      <c r="G178" t="s">
        <v>192</v>
      </c>
      <c r="J178" t="s">
        <v>1433</v>
      </c>
      <c r="N178" t="s">
        <v>1433</v>
      </c>
      <c r="R178" t="s">
        <v>1433</v>
      </c>
      <c r="V178" t="s">
        <v>1433</v>
      </c>
      <c r="Z178" t="s">
        <v>1433</v>
      </c>
      <c r="AD178" t="s">
        <v>1433</v>
      </c>
      <c r="AH178" t="s">
        <v>1433</v>
      </c>
      <c r="AL178" t="s">
        <v>1433</v>
      </c>
      <c r="AP178" t="s">
        <v>1433</v>
      </c>
      <c r="AT178" t="s">
        <v>1433</v>
      </c>
      <c r="AX178" t="s">
        <v>1433</v>
      </c>
      <c r="BB178" t="s">
        <v>1433</v>
      </c>
      <c r="BF178" t="s">
        <v>1433</v>
      </c>
      <c r="BJ178" t="s">
        <v>1433</v>
      </c>
      <c r="BN178" t="s">
        <v>1433</v>
      </c>
      <c r="BR178" t="s">
        <v>1433</v>
      </c>
      <c r="BV178" t="s">
        <v>1433</v>
      </c>
      <c r="BZ178" t="s">
        <v>1433</v>
      </c>
      <c r="CD178" t="s">
        <v>1433</v>
      </c>
      <c r="CH178" s="3" t="s">
        <v>1433</v>
      </c>
    </row>
    <row r="179" spans="1:86" x14ac:dyDescent="0.25">
      <c r="A179" t="s">
        <v>106</v>
      </c>
      <c r="B179" t="s">
        <v>10</v>
      </c>
      <c r="C179" t="s">
        <v>97</v>
      </c>
      <c r="D179" s="1">
        <v>43048.434027777781</v>
      </c>
      <c r="E179" t="s">
        <v>306</v>
      </c>
      <c r="F179" t="s">
        <v>306</v>
      </c>
      <c r="G179" t="s">
        <v>192</v>
      </c>
      <c r="J179" t="s">
        <v>1433</v>
      </c>
      <c r="N179" t="s">
        <v>1433</v>
      </c>
      <c r="R179" t="s">
        <v>1433</v>
      </c>
      <c r="V179" t="s">
        <v>1433</v>
      </c>
      <c r="Z179" t="s">
        <v>1433</v>
      </c>
      <c r="AD179" t="s">
        <v>1433</v>
      </c>
      <c r="AH179" t="s">
        <v>1433</v>
      </c>
      <c r="AL179" t="s">
        <v>1433</v>
      </c>
      <c r="AP179" t="s">
        <v>1433</v>
      </c>
      <c r="AT179" t="s">
        <v>1433</v>
      </c>
      <c r="AX179" t="s">
        <v>1433</v>
      </c>
      <c r="BB179" t="s">
        <v>1433</v>
      </c>
      <c r="BF179" t="s">
        <v>1433</v>
      </c>
      <c r="BJ179" t="s">
        <v>1433</v>
      </c>
      <c r="BN179" t="s">
        <v>1433</v>
      </c>
      <c r="BR179" t="s">
        <v>1433</v>
      </c>
      <c r="BV179" t="s">
        <v>1433</v>
      </c>
      <c r="BZ179" t="s">
        <v>1433</v>
      </c>
      <c r="CD179" t="s">
        <v>1433</v>
      </c>
      <c r="CH179" s="3" t="s">
        <v>1433</v>
      </c>
    </row>
    <row r="180" spans="1:86" x14ac:dyDescent="0.25">
      <c r="A180" t="s">
        <v>106</v>
      </c>
      <c r="B180" t="s">
        <v>10</v>
      </c>
      <c r="C180" t="s">
        <v>97</v>
      </c>
      <c r="D180" s="1">
        <v>43077.479166666664</v>
      </c>
      <c r="E180" t="s">
        <v>308</v>
      </c>
      <c r="F180" t="s">
        <v>308</v>
      </c>
      <c r="G180" t="s">
        <v>192</v>
      </c>
      <c r="J180" t="s">
        <v>1433</v>
      </c>
      <c r="N180" t="s">
        <v>1433</v>
      </c>
      <c r="R180" t="s">
        <v>1433</v>
      </c>
      <c r="V180" t="s">
        <v>1433</v>
      </c>
      <c r="Z180" t="s">
        <v>1433</v>
      </c>
      <c r="AD180" t="s">
        <v>1433</v>
      </c>
      <c r="AH180" t="s">
        <v>1433</v>
      </c>
      <c r="AL180" t="s">
        <v>1433</v>
      </c>
      <c r="AP180" t="s">
        <v>1433</v>
      </c>
      <c r="AT180" t="s">
        <v>1433</v>
      </c>
      <c r="AX180" t="s">
        <v>1433</v>
      </c>
      <c r="BB180" t="s">
        <v>1433</v>
      </c>
      <c r="BF180" t="s">
        <v>1433</v>
      </c>
      <c r="BJ180" t="s">
        <v>1433</v>
      </c>
      <c r="BN180" t="s">
        <v>1433</v>
      </c>
      <c r="BR180" t="s">
        <v>1433</v>
      </c>
      <c r="BV180" t="s">
        <v>1433</v>
      </c>
      <c r="BZ180" t="s">
        <v>1433</v>
      </c>
      <c r="CD180" t="s">
        <v>1433</v>
      </c>
      <c r="CH180" s="3" t="s">
        <v>1433</v>
      </c>
    </row>
    <row r="181" spans="1:86" x14ac:dyDescent="0.25">
      <c r="A181" t="s">
        <v>106</v>
      </c>
      <c r="B181" t="s">
        <v>10</v>
      </c>
      <c r="C181" t="s">
        <v>97</v>
      </c>
      <c r="D181" s="1">
        <v>43109.537499999999</v>
      </c>
      <c r="E181" t="s">
        <v>310</v>
      </c>
      <c r="F181" t="s">
        <v>310</v>
      </c>
      <c r="G181" t="s">
        <v>192</v>
      </c>
      <c r="J181" t="s">
        <v>1433</v>
      </c>
      <c r="N181" t="s">
        <v>1433</v>
      </c>
      <c r="R181" t="s">
        <v>1433</v>
      </c>
      <c r="V181" t="s">
        <v>1433</v>
      </c>
      <c r="Z181" t="s">
        <v>1433</v>
      </c>
      <c r="AD181" t="s">
        <v>1433</v>
      </c>
      <c r="AH181" t="s">
        <v>1433</v>
      </c>
      <c r="AL181" t="s">
        <v>1433</v>
      </c>
      <c r="AP181" t="s">
        <v>1433</v>
      </c>
      <c r="AT181" t="s">
        <v>1433</v>
      </c>
      <c r="AX181" t="s">
        <v>1433</v>
      </c>
      <c r="BB181" t="s">
        <v>1433</v>
      </c>
      <c r="BF181" t="s">
        <v>1433</v>
      </c>
      <c r="BJ181" t="s">
        <v>1433</v>
      </c>
      <c r="BN181" t="s">
        <v>1433</v>
      </c>
      <c r="BR181" t="s">
        <v>1433</v>
      </c>
      <c r="BV181" t="s">
        <v>1433</v>
      </c>
      <c r="BZ181" t="s">
        <v>1433</v>
      </c>
      <c r="CD181" t="s">
        <v>1433</v>
      </c>
      <c r="CH181" s="3" t="s">
        <v>1433</v>
      </c>
    </row>
    <row r="182" spans="1:86" x14ac:dyDescent="0.25">
      <c r="A182" t="s">
        <v>107</v>
      </c>
      <c r="B182" t="s">
        <v>11</v>
      </c>
      <c r="C182" t="s">
        <v>96</v>
      </c>
      <c r="D182" s="1">
        <v>42965.458333333336</v>
      </c>
      <c r="E182" t="s">
        <v>312</v>
      </c>
      <c r="F182" t="s">
        <v>312</v>
      </c>
      <c r="G182" t="s">
        <v>192</v>
      </c>
      <c r="H182" t="s">
        <v>1450</v>
      </c>
      <c r="I182">
        <v>0.22900000000000001</v>
      </c>
      <c r="J182" t="s">
        <v>1433</v>
      </c>
      <c r="L182" t="s">
        <v>1456</v>
      </c>
      <c r="M182" t="s">
        <v>1456</v>
      </c>
      <c r="N182" t="s">
        <v>1433</v>
      </c>
      <c r="P182" t="s">
        <v>1469</v>
      </c>
      <c r="Q182" t="s">
        <v>1469</v>
      </c>
      <c r="R182" t="s">
        <v>1433</v>
      </c>
      <c r="T182">
        <v>2.4E-2</v>
      </c>
      <c r="U182">
        <v>2.5000000000000001E-2</v>
      </c>
      <c r="V182" t="s">
        <v>1433</v>
      </c>
      <c r="X182" t="s">
        <v>1471</v>
      </c>
      <c r="Y182" t="s">
        <v>1471</v>
      </c>
      <c r="Z182" t="s">
        <v>1433</v>
      </c>
      <c r="AB182" t="s">
        <v>1472</v>
      </c>
      <c r="AC182" t="s">
        <v>1472</v>
      </c>
      <c r="AD182" t="s">
        <v>1433</v>
      </c>
      <c r="AF182" t="s">
        <v>1459</v>
      </c>
      <c r="AG182" t="s">
        <v>1459</v>
      </c>
      <c r="AH182" t="s">
        <v>1433</v>
      </c>
      <c r="AJ182" t="s">
        <v>1469</v>
      </c>
      <c r="AK182" t="s">
        <v>1469</v>
      </c>
      <c r="AL182" t="s">
        <v>1433</v>
      </c>
      <c r="AN182" t="s">
        <v>1456</v>
      </c>
      <c r="AO182" t="s">
        <v>1456</v>
      </c>
      <c r="AP182" t="s">
        <v>1433</v>
      </c>
      <c r="AR182" t="s">
        <v>1456</v>
      </c>
      <c r="AS182" t="s">
        <v>1456</v>
      </c>
      <c r="AT182" t="s">
        <v>1433</v>
      </c>
      <c r="AV182" t="s">
        <v>1469</v>
      </c>
      <c r="AW182" t="s">
        <v>1469</v>
      </c>
      <c r="AX182" t="s">
        <v>1433</v>
      </c>
      <c r="AZ182" t="s">
        <v>1487</v>
      </c>
      <c r="BA182">
        <v>0.51800000000000002</v>
      </c>
      <c r="BB182" t="s">
        <v>1433</v>
      </c>
      <c r="BD182">
        <v>1.7000000000000001E-2</v>
      </c>
      <c r="BE182">
        <v>4.7E-2</v>
      </c>
      <c r="BF182" t="s">
        <v>1433</v>
      </c>
      <c r="BH182" t="s">
        <v>1492</v>
      </c>
      <c r="BI182" t="s">
        <v>1499</v>
      </c>
      <c r="BJ182" t="s">
        <v>1433</v>
      </c>
      <c r="BL182" t="s">
        <v>1469</v>
      </c>
      <c r="BM182" t="s">
        <v>1469</v>
      </c>
      <c r="BN182" t="s">
        <v>1433</v>
      </c>
      <c r="BP182" t="s">
        <v>1469</v>
      </c>
      <c r="BQ182" t="s">
        <v>1469</v>
      </c>
      <c r="BR182" t="s">
        <v>1433</v>
      </c>
      <c r="BT182" t="s">
        <v>1469</v>
      </c>
      <c r="BU182" t="s">
        <v>1469</v>
      </c>
      <c r="BV182" t="s">
        <v>1433</v>
      </c>
      <c r="BX182" t="s">
        <v>1469</v>
      </c>
      <c r="BY182" t="s">
        <v>1469</v>
      </c>
      <c r="BZ182" t="s">
        <v>1433</v>
      </c>
      <c r="CB182" t="s">
        <v>1469</v>
      </c>
      <c r="CC182" t="s">
        <v>1469</v>
      </c>
      <c r="CD182" t="s">
        <v>1433</v>
      </c>
      <c r="CF182" t="s">
        <v>1469</v>
      </c>
      <c r="CG182">
        <v>1.6E-2</v>
      </c>
      <c r="CH182" s="3" t="s">
        <v>1433</v>
      </c>
    </row>
    <row r="183" spans="1:86" x14ac:dyDescent="0.25">
      <c r="A183" t="s">
        <v>107</v>
      </c>
      <c r="B183" t="s">
        <v>11</v>
      </c>
      <c r="C183" t="s">
        <v>96</v>
      </c>
      <c r="D183" s="1">
        <v>42965.458333333336</v>
      </c>
      <c r="E183" t="s">
        <v>313</v>
      </c>
      <c r="F183" t="s">
        <v>313</v>
      </c>
      <c r="G183" t="s">
        <v>192</v>
      </c>
      <c r="J183" t="s">
        <v>1433</v>
      </c>
      <c r="N183" t="s">
        <v>1433</v>
      </c>
      <c r="R183" t="s">
        <v>1433</v>
      </c>
      <c r="V183" t="s">
        <v>1433</v>
      </c>
      <c r="Z183" t="s">
        <v>1433</v>
      </c>
      <c r="AD183" t="s">
        <v>1433</v>
      </c>
      <c r="AH183" t="s">
        <v>1433</v>
      </c>
      <c r="AL183" t="s">
        <v>1433</v>
      </c>
      <c r="AP183" t="s">
        <v>1433</v>
      </c>
      <c r="AT183" t="s">
        <v>1433</v>
      </c>
      <c r="AX183" t="s">
        <v>1433</v>
      </c>
      <c r="BB183" t="s">
        <v>1433</v>
      </c>
      <c r="BF183" t="s">
        <v>1433</v>
      </c>
      <c r="BJ183" t="s">
        <v>1433</v>
      </c>
      <c r="BN183" t="s">
        <v>1433</v>
      </c>
      <c r="BR183" t="s">
        <v>1433</v>
      </c>
      <c r="BV183" t="s">
        <v>1433</v>
      </c>
      <c r="BZ183" t="s">
        <v>1433</v>
      </c>
      <c r="CD183" t="s">
        <v>1433</v>
      </c>
      <c r="CH183" s="3" t="s">
        <v>1433</v>
      </c>
    </row>
    <row r="184" spans="1:86" x14ac:dyDescent="0.25">
      <c r="A184" t="s">
        <v>107</v>
      </c>
      <c r="B184" t="s">
        <v>11</v>
      </c>
      <c r="C184" t="s">
        <v>96</v>
      </c>
      <c r="D184" s="1">
        <v>43003.548611111109</v>
      </c>
      <c r="E184" t="s">
        <v>314</v>
      </c>
      <c r="F184" t="s">
        <v>314</v>
      </c>
      <c r="G184" t="s">
        <v>192</v>
      </c>
      <c r="H184" t="s">
        <v>1450</v>
      </c>
      <c r="I184">
        <v>0.189</v>
      </c>
      <c r="J184" t="s">
        <v>1433</v>
      </c>
      <c r="L184" t="s">
        <v>1456</v>
      </c>
      <c r="M184" t="s">
        <v>1456</v>
      </c>
      <c r="N184" t="s">
        <v>1433</v>
      </c>
      <c r="P184" t="s">
        <v>1469</v>
      </c>
      <c r="Q184" t="s">
        <v>1469</v>
      </c>
      <c r="R184" t="s">
        <v>1433</v>
      </c>
      <c r="T184">
        <v>2.7E-2</v>
      </c>
      <c r="U184">
        <v>3.1E-2</v>
      </c>
      <c r="V184" t="s">
        <v>1433</v>
      </c>
      <c r="X184" t="s">
        <v>1471</v>
      </c>
      <c r="Y184" t="s">
        <v>1471</v>
      </c>
      <c r="Z184" t="s">
        <v>1433</v>
      </c>
      <c r="AB184" t="s">
        <v>1472</v>
      </c>
      <c r="AC184" t="s">
        <v>1472</v>
      </c>
      <c r="AD184" t="s">
        <v>1433</v>
      </c>
      <c r="AF184" t="s">
        <v>1459</v>
      </c>
      <c r="AG184" t="s">
        <v>1459</v>
      </c>
      <c r="AH184" t="s">
        <v>1433</v>
      </c>
      <c r="AJ184" t="s">
        <v>1469</v>
      </c>
      <c r="AK184" t="s">
        <v>1469</v>
      </c>
      <c r="AL184" t="s">
        <v>1433</v>
      </c>
      <c r="AN184" t="s">
        <v>1456</v>
      </c>
      <c r="AO184" t="s">
        <v>1456</v>
      </c>
      <c r="AP184" t="s">
        <v>1433</v>
      </c>
      <c r="AR184" t="s">
        <v>1456</v>
      </c>
      <c r="AS184" t="s">
        <v>1456</v>
      </c>
      <c r="AT184" t="s">
        <v>1433</v>
      </c>
      <c r="AV184" t="s">
        <v>1469</v>
      </c>
      <c r="AW184" t="s">
        <v>1469</v>
      </c>
      <c r="AX184" t="s">
        <v>1433</v>
      </c>
      <c r="AZ184" t="s">
        <v>1487</v>
      </c>
      <c r="BA184">
        <v>0.58399999999999996</v>
      </c>
      <c r="BB184" t="s">
        <v>1433</v>
      </c>
      <c r="BD184">
        <v>0.02</v>
      </c>
      <c r="BE184">
        <v>5.0999999999999997E-2</v>
      </c>
      <c r="BF184" t="s">
        <v>1433</v>
      </c>
      <c r="BH184" t="s">
        <v>1492</v>
      </c>
      <c r="BI184" t="s">
        <v>1499</v>
      </c>
      <c r="BJ184" t="s">
        <v>1433</v>
      </c>
      <c r="BL184" t="s">
        <v>1469</v>
      </c>
      <c r="BM184" t="s">
        <v>1469</v>
      </c>
      <c r="BN184" t="s">
        <v>1433</v>
      </c>
      <c r="BP184" t="s">
        <v>1469</v>
      </c>
      <c r="BQ184" t="s">
        <v>1469</v>
      </c>
      <c r="BR184" t="s">
        <v>1433</v>
      </c>
      <c r="BT184" t="s">
        <v>1469</v>
      </c>
      <c r="BU184" t="s">
        <v>1469</v>
      </c>
      <c r="BV184" t="s">
        <v>1433</v>
      </c>
      <c r="BX184" t="s">
        <v>1469</v>
      </c>
      <c r="BY184" t="s">
        <v>1469</v>
      </c>
      <c r="BZ184" t="s">
        <v>1433</v>
      </c>
      <c r="CB184" t="s">
        <v>1469</v>
      </c>
      <c r="CC184" t="s">
        <v>1469</v>
      </c>
      <c r="CD184" t="s">
        <v>1433</v>
      </c>
      <c r="CF184" t="s">
        <v>1469</v>
      </c>
      <c r="CG184" t="s">
        <v>1469</v>
      </c>
      <c r="CH184" s="3" t="s">
        <v>1433</v>
      </c>
    </row>
    <row r="185" spans="1:86" x14ac:dyDescent="0.25">
      <c r="A185" t="s">
        <v>107</v>
      </c>
      <c r="B185" t="s">
        <v>11</v>
      </c>
      <c r="C185" t="s">
        <v>96</v>
      </c>
      <c r="D185" s="1">
        <v>43003.550694444442</v>
      </c>
      <c r="E185" t="s">
        <v>315</v>
      </c>
      <c r="F185" t="s">
        <v>315</v>
      </c>
      <c r="G185" t="s">
        <v>192</v>
      </c>
      <c r="J185" t="s">
        <v>1433</v>
      </c>
      <c r="N185" t="s">
        <v>1433</v>
      </c>
      <c r="R185" t="s">
        <v>1433</v>
      </c>
      <c r="V185" t="s">
        <v>1433</v>
      </c>
      <c r="Z185" t="s">
        <v>1433</v>
      </c>
      <c r="AD185" t="s">
        <v>1433</v>
      </c>
      <c r="AH185" t="s">
        <v>1433</v>
      </c>
      <c r="AL185" t="s">
        <v>1433</v>
      </c>
      <c r="AP185" t="s">
        <v>1433</v>
      </c>
      <c r="AT185" t="s">
        <v>1433</v>
      </c>
      <c r="AX185" t="s">
        <v>1433</v>
      </c>
      <c r="BB185" t="s">
        <v>1433</v>
      </c>
      <c r="BF185" t="s">
        <v>1433</v>
      </c>
      <c r="BJ185" t="s">
        <v>1433</v>
      </c>
      <c r="BN185" t="s">
        <v>1433</v>
      </c>
      <c r="BR185" t="s">
        <v>1433</v>
      </c>
      <c r="BV185" t="s">
        <v>1433</v>
      </c>
      <c r="BZ185" t="s">
        <v>1433</v>
      </c>
      <c r="CD185" t="s">
        <v>1433</v>
      </c>
      <c r="CH185" s="3" t="s">
        <v>1433</v>
      </c>
    </row>
    <row r="186" spans="1:86" x14ac:dyDescent="0.25">
      <c r="A186" t="s">
        <v>107</v>
      </c>
      <c r="B186" t="s">
        <v>11</v>
      </c>
      <c r="C186" t="s">
        <v>96</v>
      </c>
      <c r="D186" s="1">
        <v>43027.706944444442</v>
      </c>
      <c r="E186" t="s">
        <v>316</v>
      </c>
      <c r="F186" t="s">
        <v>316</v>
      </c>
      <c r="G186" t="s">
        <v>192</v>
      </c>
      <c r="H186" t="s">
        <v>1450</v>
      </c>
      <c r="I186">
        <v>0.25900000000000001</v>
      </c>
      <c r="J186" t="s">
        <v>1433</v>
      </c>
      <c r="L186" t="s">
        <v>1456</v>
      </c>
      <c r="M186" t="s">
        <v>1456</v>
      </c>
      <c r="N186" t="s">
        <v>1433</v>
      </c>
      <c r="P186" t="s">
        <v>1469</v>
      </c>
      <c r="Q186" t="s">
        <v>1469</v>
      </c>
      <c r="R186" t="s">
        <v>1433</v>
      </c>
      <c r="T186">
        <v>3.1E-2</v>
      </c>
      <c r="U186">
        <v>3.1E-2</v>
      </c>
      <c r="V186" t="s">
        <v>1433</v>
      </c>
      <c r="X186" t="s">
        <v>1471</v>
      </c>
      <c r="Y186" t="s">
        <v>1471</v>
      </c>
      <c r="Z186" t="s">
        <v>1433</v>
      </c>
      <c r="AB186" t="s">
        <v>1472</v>
      </c>
      <c r="AC186" t="s">
        <v>1472</v>
      </c>
      <c r="AD186" t="s">
        <v>1433</v>
      </c>
      <c r="AF186" t="s">
        <v>1459</v>
      </c>
      <c r="AG186" t="s">
        <v>1459</v>
      </c>
      <c r="AH186" t="s">
        <v>1433</v>
      </c>
      <c r="AJ186" t="s">
        <v>1469</v>
      </c>
      <c r="AK186" t="s">
        <v>1469</v>
      </c>
      <c r="AL186" t="s">
        <v>1433</v>
      </c>
      <c r="AN186" t="s">
        <v>1456</v>
      </c>
      <c r="AO186" t="s">
        <v>1456</v>
      </c>
      <c r="AP186" t="s">
        <v>1433</v>
      </c>
      <c r="AR186" t="s">
        <v>1456</v>
      </c>
      <c r="AS186" t="s">
        <v>1456</v>
      </c>
      <c r="AT186" t="s">
        <v>1433</v>
      </c>
      <c r="AV186" t="s">
        <v>1469</v>
      </c>
      <c r="AW186" t="s">
        <v>1469</v>
      </c>
      <c r="AX186" t="s">
        <v>1433</v>
      </c>
      <c r="AZ186" t="s">
        <v>1487</v>
      </c>
      <c r="BA186">
        <v>0.442</v>
      </c>
      <c r="BB186" t="s">
        <v>1433</v>
      </c>
      <c r="BD186" t="s">
        <v>1469</v>
      </c>
      <c r="BE186">
        <v>5.1999999999999998E-2</v>
      </c>
      <c r="BF186" t="s">
        <v>1433</v>
      </c>
      <c r="BI186" t="s">
        <v>1499</v>
      </c>
      <c r="BJ186" t="s">
        <v>1433</v>
      </c>
      <c r="BL186" t="s">
        <v>1469</v>
      </c>
      <c r="BM186" t="s">
        <v>1469</v>
      </c>
      <c r="BN186" t="s">
        <v>1433</v>
      </c>
      <c r="BP186" t="s">
        <v>1469</v>
      </c>
      <c r="BQ186" t="s">
        <v>1469</v>
      </c>
      <c r="BR186" t="s">
        <v>1433</v>
      </c>
      <c r="BT186" t="s">
        <v>1469</v>
      </c>
      <c r="BU186" t="s">
        <v>1469</v>
      </c>
      <c r="BV186" t="s">
        <v>1433</v>
      </c>
      <c r="BX186" t="s">
        <v>1469</v>
      </c>
      <c r="BY186" t="s">
        <v>1469</v>
      </c>
      <c r="BZ186" t="s">
        <v>1433</v>
      </c>
      <c r="CB186" t="s">
        <v>1469</v>
      </c>
      <c r="CC186" t="s">
        <v>1469</v>
      </c>
      <c r="CD186" t="s">
        <v>1433</v>
      </c>
      <c r="CF186" t="s">
        <v>1469</v>
      </c>
      <c r="CG186" t="s">
        <v>1469</v>
      </c>
      <c r="CH186" s="3" t="s">
        <v>1433</v>
      </c>
    </row>
    <row r="187" spans="1:86" x14ac:dyDescent="0.25">
      <c r="A187" t="s">
        <v>107</v>
      </c>
      <c r="B187" t="s">
        <v>11</v>
      </c>
      <c r="C187" t="s">
        <v>96</v>
      </c>
      <c r="D187" s="1">
        <v>43027.706944444442</v>
      </c>
      <c r="E187" t="s">
        <v>317</v>
      </c>
      <c r="F187" t="s">
        <v>317</v>
      </c>
      <c r="G187" t="s">
        <v>192</v>
      </c>
      <c r="J187" t="s">
        <v>1433</v>
      </c>
      <c r="N187" t="s">
        <v>1433</v>
      </c>
      <c r="R187" t="s">
        <v>1433</v>
      </c>
      <c r="V187" t="s">
        <v>1433</v>
      </c>
      <c r="Z187" t="s">
        <v>1433</v>
      </c>
      <c r="AD187" t="s">
        <v>1433</v>
      </c>
      <c r="AH187" t="s">
        <v>1433</v>
      </c>
      <c r="AL187" t="s">
        <v>1433</v>
      </c>
      <c r="AP187" t="s">
        <v>1433</v>
      </c>
      <c r="AT187" t="s">
        <v>1433</v>
      </c>
      <c r="AX187" t="s">
        <v>1433</v>
      </c>
      <c r="BB187" t="s">
        <v>1433</v>
      </c>
      <c r="BF187" t="s">
        <v>1433</v>
      </c>
      <c r="BJ187" t="s">
        <v>1433</v>
      </c>
      <c r="BN187" t="s">
        <v>1433</v>
      </c>
      <c r="BR187" t="s">
        <v>1433</v>
      </c>
      <c r="BV187" t="s">
        <v>1433</v>
      </c>
      <c r="BZ187" t="s">
        <v>1433</v>
      </c>
      <c r="CD187" t="s">
        <v>1433</v>
      </c>
      <c r="CH187" s="3" t="s">
        <v>1433</v>
      </c>
    </row>
    <row r="188" spans="1:86" x14ac:dyDescent="0.25">
      <c r="A188" t="s">
        <v>107</v>
      </c>
      <c r="B188" t="s">
        <v>11</v>
      </c>
      <c r="C188" t="s">
        <v>96</v>
      </c>
      <c r="D188" s="1">
        <v>43066.409722222219</v>
      </c>
      <c r="E188" t="s">
        <v>318</v>
      </c>
      <c r="F188" t="s">
        <v>318</v>
      </c>
      <c r="G188" t="s">
        <v>192</v>
      </c>
      <c r="H188" t="s">
        <v>1450</v>
      </c>
      <c r="I188">
        <v>1.6</v>
      </c>
      <c r="J188" t="s">
        <v>1433</v>
      </c>
      <c r="L188" t="s">
        <v>1456</v>
      </c>
      <c r="M188" t="s">
        <v>1456</v>
      </c>
      <c r="N188" t="s">
        <v>1433</v>
      </c>
      <c r="P188" t="s">
        <v>1469</v>
      </c>
      <c r="Q188" t="s">
        <v>1469</v>
      </c>
      <c r="R188" t="s">
        <v>1433</v>
      </c>
      <c r="T188">
        <v>2.7E-2</v>
      </c>
      <c r="U188">
        <v>4.2000000000000003E-2</v>
      </c>
      <c r="V188" t="s">
        <v>1433</v>
      </c>
      <c r="X188" t="s">
        <v>1471</v>
      </c>
      <c r="Y188" t="s">
        <v>1471</v>
      </c>
      <c r="Z188" t="s">
        <v>1433</v>
      </c>
      <c r="AB188" t="s">
        <v>1472</v>
      </c>
      <c r="AC188" t="s">
        <v>1472</v>
      </c>
      <c r="AD188" t="s">
        <v>1433</v>
      </c>
      <c r="AF188" t="s">
        <v>1459</v>
      </c>
      <c r="AG188" t="s">
        <v>1459</v>
      </c>
      <c r="AH188" t="s">
        <v>1433</v>
      </c>
      <c r="AJ188" t="s">
        <v>1469</v>
      </c>
      <c r="AK188" t="s">
        <v>1469</v>
      </c>
      <c r="AL188" t="s">
        <v>1433</v>
      </c>
      <c r="AN188" t="s">
        <v>1456</v>
      </c>
      <c r="AO188" t="s">
        <v>1456</v>
      </c>
      <c r="AP188" t="s">
        <v>1433</v>
      </c>
      <c r="AR188" t="s">
        <v>1456</v>
      </c>
      <c r="AS188" t="s">
        <v>1456</v>
      </c>
      <c r="AT188" t="s">
        <v>1433</v>
      </c>
      <c r="AV188" t="s">
        <v>1469</v>
      </c>
      <c r="AW188" t="s">
        <v>1469</v>
      </c>
      <c r="AX188" t="s">
        <v>1433</v>
      </c>
      <c r="AZ188">
        <v>0.155</v>
      </c>
      <c r="BA188">
        <v>5.0999999999999996</v>
      </c>
      <c r="BB188" t="s">
        <v>1433</v>
      </c>
      <c r="BD188" t="s">
        <v>1469</v>
      </c>
      <c r="BE188">
        <v>0.22900000000000001</v>
      </c>
      <c r="BF188" t="s">
        <v>1433</v>
      </c>
      <c r="BI188" t="s">
        <v>1499</v>
      </c>
      <c r="BJ188" t="s">
        <v>1433</v>
      </c>
      <c r="BL188" t="s">
        <v>1469</v>
      </c>
      <c r="BM188" t="s">
        <v>1469</v>
      </c>
      <c r="BN188" t="s">
        <v>1433</v>
      </c>
      <c r="BP188" t="s">
        <v>1469</v>
      </c>
      <c r="BQ188" t="s">
        <v>1469</v>
      </c>
      <c r="BR188" t="s">
        <v>1433</v>
      </c>
      <c r="BT188" t="s">
        <v>1469</v>
      </c>
      <c r="BU188" t="s">
        <v>1456</v>
      </c>
      <c r="BV188" t="s">
        <v>1433</v>
      </c>
      <c r="BX188" t="s">
        <v>1469</v>
      </c>
      <c r="BY188" t="s">
        <v>1469</v>
      </c>
      <c r="BZ188" t="s">
        <v>1433</v>
      </c>
      <c r="CB188" t="s">
        <v>1469</v>
      </c>
      <c r="CC188" t="s">
        <v>1469</v>
      </c>
      <c r="CD188" t="s">
        <v>1433</v>
      </c>
      <c r="CF188" t="s">
        <v>1469</v>
      </c>
      <c r="CG188" t="s">
        <v>1469</v>
      </c>
      <c r="CH188" s="3" t="s">
        <v>1433</v>
      </c>
    </row>
    <row r="189" spans="1:86" x14ac:dyDescent="0.25">
      <c r="A189" t="s">
        <v>107</v>
      </c>
      <c r="B189" t="s">
        <v>11</v>
      </c>
      <c r="C189" t="s">
        <v>96</v>
      </c>
      <c r="D189" s="1">
        <v>43066.409722222219</v>
      </c>
      <c r="E189" t="s">
        <v>319</v>
      </c>
      <c r="F189" t="s">
        <v>319</v>
      </c>
      <c r="G189" t="s">
        <v>192</v>
      </c>
      <c r="J189" t="s">
        <v>1433</v>
      </c>
      <c r="N189" t="s">
        <v>1433</v>
      </c>
      <c r="R189" t="s">
        <v>1433</v>
      </c>
      <c r="V189" t="s">
        <v>1433</v>
      </c>
      <c r="Z189" t="s">
        <v>1433</v>
      </c>
      <c r="AD189" t="s">
        <v>1433</v>
      </c>
      <c r="AH189" t="s">
        <v>1433</v>
      </c>
      <c r="AL189" t="s">
        <v>1433</v>
      </c>
      <c r="AP189" t="s">
        <v>1433</v>
      </c>
      <c r="AT189" t="s">
        <v>1433</v>
      </c>
      <c r="AX189" t="s">
        <v>1433</v>
      </c>
      <c r="BB189" t="s">
        <v>1433</v>
      </c>
      <c r="BF189" t="s">
        <v>1433</v>
      </c>
      <c r="BJ189" t="s">
        <v>1433</v>
      </c>
      <c r="BN189" t="s">
        <v>1433</v>
      </c>
      <c r="BR189" t="s">
        <v>1433</v>
      </c>
      <c r="BV189" t="s">
        <v>1433</v>
      </c>
      <c r="BZ189" t="s">
        <v>1433</v>
      </c>
      <c r="CD189" t="s">
        <v>1433</v>
      </c>
      <c r="CH189" s="3" t="s">
        <v>1433</v>
      </c>
    </row>
    <row r="190" spans="1:86" x14ac:dyDescent="0.25">
      <c r="A190" t="s">
        <v>107</v>
      </c>
      <c r="B190" t="s">
        <v>11</v>
      </c>
      <c r="C190" t="s">
        <v>96</v>
      </c>
      <c r="D190" s="1">
        <v>43090.375</v>
      </c>
      <c r="E190" t="s">
        <v>320</v>
      </c>
      <c r="F190" t="s">
        <v>320</v>
      </c>
      <c r="G190" t="s">
        <v>192</v>
      </c>
      <c r="J190" t="s">
        <v>1433</v>
      </c>
      <c r="N190" t="s">
        <v>1433</v>
      </c>
      <c r="R190" t="s">
        <v>1433</v>
      </c>
      <c r="V190" t="s">
        <v>1433</v>
      </c>
      <c r="Z190" t="s">
        <v>1433</v>
      </c>
      <c r="AD190" t="s">
        <v>1433</v>
      </c>
      <c r="AH190" t="s">
        <v>1433</v>
      </c>
      <c r="AL190" t="s">
        <v>1433</v>
      </c>
      <c r="AP190" t="s">
        <v>1433</v>
      </c>
      <c r="AT190" t="s">
        <v>1433</v>
      </c>
      <c r="AX190" t="s">
        <v>1433</v>
      </c>
      <c r="BB190" t="s">
        <v>1433</v>
      </c>
      <c r="BF190" t="s">
        <v>1433</v>
      </c>
      <c r="BJ190" t="s">
        <v>1433</v>
      </c>
      <c r="BN190" t="s">
        <v>1433</v>
      </c>
      <c r="BR190" t="s">
        <v>1433</v>
      </c>
      <c r="BV190" t="s">
        <v>1433</v>
      </c>
      <c r="BZ190" t="s">
        <v>1433</v>
      </c>
      <c r="CD190" t="s">
        <v>1433</v>
      </c>
      <c r="CH190" s="3" t="s">
        <v>1433</v>
      </c>
    </row>
    <row r="191" spans="1:86" x14ac:dyDescent="0.25">
      <c r="A191" t="s">
        <v>107</v>
      </c>
      <c r="B191" t="s">
        <v>11</v>
      </c>
      <c r="C191" t="s">
        <v>96</v>
      </c>
      <c r="D191" s="1">
        <v>43090.395833333336</v>
      </c>
      <c r="E191" t="s">
        <v>321</v>
      </c>
      <c r="F191" t="s">
        <v>321</v>
      </c>
      <c r="G191" t="s">
        <v>192</v>
      </c>
      <c r="H191">
        <v>0.105</v>
      </c>
      <c r="I191">
        <v>2.9</v>
      </c>
      <c r="J191" t="s">
        <v>1433</v>
      </c>
      <c r="L191" t="s">
        <v>1458</v>
      </c>
      <c r="M191" t="s">
        <v>1458</v>
      </c>
      <c r="N191" t="s">
        <v>1433</v>
      </c>
      <c r="P191" t="s">
        <v>1458</v>
      </c>
      <c r="Q191">
        <v>3.5500000000000002E-3</v>
      </c>
      <c r="R191" t="s">
        <v>1433</v>
      </c>
      <c r="T191">
        <v>3.44E-2</v>
      </c>
      <c r="U191">
        <v>6.3200000000000006E-2</v>
      </c>
      <c r="V191" t="s">
        <v>1433</v>
      </c>
      <c r="X191" t="s">
        <v>1458</v>
      </c>
      <c r="Y191" t="s">
        <v>1458</v>
      </c>
      <c r="Z191" t="s">
        <v>1433</v>
      </c>
      <c r="AB191" t="s">
        <v>1452</v>
      </c>
      <c r="AC191" t="s">
        <v>1452</v>
      </c>
      <c r="AD191" t="s">
        <v>1433</v>
      </c>
      <c r="AF191" t="s">
        <v>1458</v>
      </c>
      <c r="AG191" t="s">
        <v>1458</v>
      </c>
      <c r="AH191" t="s">
        <v>1433</v>
      </c>
      <c r="AJ191" t="s">
        <v>1473</v>
      </c>
      <c r="AK191">
        <v>8.9999999999999993E-3</v>
      </c>
      <c r="AL191" t="s">
        <v>1433</v>
      </c>
      <c r="AN191" t="s">
        <v>1458</v>
      </c>
      <c r="AO191">
        <v>3.2000000000000002E-3</v>
      </c>
      <c r="AP191" t="s">
        <v>1433</v>
      </c>
      <c r="AR191">
        <v>2.7000000000000001E-3</v>
      </c>
      <c r="AS191">
        <v>7.7000000000000002E-3</v>
      </c>
      <c r="AT191" t="s">
        <v>1433</v>
      </c>
      <c r="AV191" t="s">
        <v>1473</v>
      </c>
      <c r="AW191">
        <v>1.9199999999999998E-2</v>
      </c>
      <c r="AX191" t="s">
        <v>1433</v>
      </c>
      <c r="AZ191">
        <v>0.42399999999999999</v>
      </c>
      <c r="BA191">
        <v>11</v>
      </c>
      <c r="BB191" t="s">
        <v>1433</v>
      </c>
      <c r="BD191">
        <v>1.72E-2</v>
      </c>
      <c r="BE191">
        <v>0.38700000000000001</v>
      </c>
      <c r="BF191" t="s">
        <v>1433</v>
      </c>
      <c r="BH191" t="s">
        <v>1494</v>
      </c>
      <c r="BI191" t="s">
        <v>1494</v>
      </c>
      <c r="BJ191" t="s">
        <v>1433</v>
      </c>
      <c r="BL191" t="s">
        <v>1473</v>
      </c>
      <c r="BM191" t="s">
        <v>1473</v>
      </c>
      <c r="BN191" t="s">
        <v>1433</v>
      </c>
      <c r="BP191" t="s">
        <v>1473</v>
      </c>
      <c r="BQ191" t="s">
        <v>1473</v>
      </c>
      <c r="BR191" t="s">
        <v>1433</v>
      </c>
      <c r="BT191" t="s">
        <v>1532</v>
      </c>
      <c r="BU191" t="s">
        <v>1532</v>
      </c>
      <c r="BV191" t="s">
        <v>1433</v>
      </c>
      <c r="BX191" t="s">
        <v>1458</v>
      </c>
      <c r="BY191" t="s">
        <v>1458</v>
      </c>
      <c r="BZ191" t="s">
        <v>1433</v>
      </c>
      <c r="CB191" t="s">
        <v>1473</v>
      </c>
      <c r="CC191">
        <v>1.9199999999999998E-2</v>
      </c>
      <c r="CD191" t="s">
        <v>1433</v>
      </c>
      <c r="CF191" t="s">
        <v>1473</v>
      </c>
      <c r="CG191" t="s">
        <v>1473</v>
      </c>
      <c r="CH191" s="3" t="s">
        <v>1433</v>
      </c>
    </row>
    <row r="192" spans="1:86" x14ac:dyDescent="0.25">
      <c r="A192" t="s">
        <v>107</v>
      </c>
      <c r="B192" t="s">
        <v>11</v>
      </c>
      <c r="C192" t="s">
        <v>96</v>
      </c>
      <c r="D192" s="1">
        <v>43122.588888888888</v>
      </c>
      <c r="E192" t="s">
        <v>322</v>
      </c>
      <c r="F192" t="s">
        <v>322</v>
      </c>
      <c r="G192" t="s">
        <v>192</v>
      </c>
      <c r="H192" t="s">
        <v>1451</v>
      </c>
      <c r="I192">
        <v>0.498</v>
      </c>
      <c r="J192" t="s">
        <v>1433</v>
      </c>
      <c r="L192">
        <v>6.9999999999999999E-4</v>
      </c>
      <c r="M192">
        <v>1E-3</v>
      </c>
      <c r="N192" t="s">
        <v>1433</v>
      </c>
      <c r="P192">
        <v>8.9999999999999998E-4</v>
      </c>
      <c r="Q192">
        <v>2.2499999999999998E-3</v>
      </c>
      <c r="R192" t="s">
        <v>1433</v>
      </c>
      <c r="T192">
        <v>2.75E-2</v>
      </c>
      <c r="U192">
        <v>4.07E-2</v>
      </c>
      <c r="V192" t="s">
        <v>1433</v>
      </c>
      <c r="X192" t="s">
        <v>1458</v>
      </c>
      <c r="Y192" t="s">
        <v>1458</v>
      </c>
      <c r="Z192" t="s">
        <v>1433</v>
      </c>
      <c r="AB192" t="s">
        <v>1452</v>
      </c>
      <c r="AC192" t="s">
        <v>1452</v>
      </c>
      <c r="AD192" t="s">
        <v>1433</v>
      </c>
      <c r="AF192" t="s">
        <v>1458</v>
      </c>
      <c r="AG192" t="s">
        <v>1458</v>
      </c>
      <c r="AH192" t="s">
        <v>1433</v>
      </c>
      <c r="AJ192" t="s">
        <v>1473</v>
      </c>
      <c r="AK192" t="s">
        <v>1473</v>
      </c>
      <c r="AL192" t="s">
        <v>1433</v>
      </c>
      <c r="AN192" t="s">
        <v>1458</v>
      </c>
      <c r="AO192" t="s">
        <v>1458</v>
      </c>
      <c r="AP192" t="s">
        <v>1433</v>
      </c>
      <c r="AR192" t="s">
        <v>1458</v>
      </c>
      <c r="AS192">
        <v>2.4499999999999999E-3</v>
      </c>
      <c r="AT192" t="s">
        <v>1433</v>
      </c>
      <c r="AV192" t="s">
        <v>1473</v>
      </c>
      <c r="AW192">
        <v>6.0000000000000001E-3</v>
      </c>
      <c r="AX192" t="s">
        <v>1433</v>
      </c>
      <c r="AZ192">
        <v>0.53600000000000003</v>
      </c>
      <c r="BA192">
        <v>3.5</v>
      </c>
      <c r="BB192" t="s">
        <v>1433</v>
      </c>
      <c r="BD192">
        <v>3.3500000000000002E-2</v>
      </c>
      <c r="BE192">
        <v>0.154</v>
      </c>
      <c r="BF192" t="s">
        <v>1433</v>
      </c>
      <c r="BH192" t="s">
        <v>1494</v>
      </c>
      <c r="BI192" t="s">
        <v>1494</v>
      </c>
      <c r="BJ192" t="s">
        <v>1433</v>
      </c>
      <c r="BL192" t="s">
        <v>1473</v>
      </c>
      <c r="BM192" t="s">
        <v>1473</v>
      </c>
      <c r="BN192" t="s">
        <v>1433</v>
      </c>
      <c r="BP192" t="s">
        <v>1473</v>
      </c>
      <c r="BQ192" t="s">
        <v>1473</v>
      </c>
      <c r="BR192" t="s">
        <v>1433</v>
      </c>
      <c r="BT192" t="s">
        <v>1532</v>
      </c>
      <c r="BU192" t="s">
        <v>1532</v>
      </c>
      <c r="BV192" t="s">
        <v>1433</v>
      </c>
      <c r="BX192" t="s">
        <v>1458</v>
      </c>
      <c r="BY192" t="s">
        <v>1458</v>
      </c>
      <c r="BZ192" t="s">
        <v>1433</v>
      </c>
      <c r="CB192" t="s">
        <v>1473</v>
      </c>
      <c r="CC192">
        <v>6.6E-3</v>
      </c>
      <c r="CD192" t="s">
        <v>1433</v>
      </c>
      <c r="CF192" t="s">
        <v>1473</v>
      </c>
      <c r="CG192" t="s">
        <v>1473</v>
      </c>
      <c r="CH192" s="3" t="s">
        <v>1433</v>
      </c>
    </row>
    <row r="193" spans="1:86" x14ac:dyDescent="0.25">
      <c r="A193" t="s">
        <v>107</v>
      </c>
      <c r="B193" t="s">
        <v>11</v>
      </c>
      <c r="C193" t="s">
        <v>96</v>
      </c>
      <c r="D193" s="1">
        <v>43122.588888888888</v>
      </c>
      <c r="E193" t="s">
        <v>323</v>
      </c>
      <c r="F193" t="s">
        <v>323</v>
      </c>
      <c r="G193" t="s">
        <v>192</v>
      </c>
      <c r="J193" t="s">
        <v>1433</v>
      </c>
      <c r="N193" t="s">
        <v>1433</v>
      </c>
      <c r="R193" t="s">
        <v>1433</v>
      </c>
      <c r="V193" t="s">
        <v>1433</v>
      </c>
      <c r="Z193" t="s">
        <v>1433</v>
      </c>
      <c r="AD193" t="s">
        <v>1433</v>
      </c>
      <c r="AH193" t="s">
        <v>1433</v>
      </c>
      <c r="AL193" t="s">
        <v>1433</v>
      </c>
      <c r="AP193" t="s">
        <v>1433</v>
      </c>
      <c r="AT193" t="s">
        <v>1433</v>
      </c>
      <c r="AX193" t="s">
        <v>1433</v>
      </c>
      <c r="BB193" t="s">
        <v>1433</v>
      </c>
      <c r="BF193" t="s">
        <v>1433</v>
      </c>
      <c r="BJ193" t="s">
        <v>1433</v>
      </c>
      <c r="BN193" t="s">
        <v>1433</v>
      </c>
      <c r="BR193" t="s">
        <v>1433</v>
      </c>
      <c r="BV193" t="s">
        <v>1433</v>
      </c>
      <c r="BZ193" t="s">
        <v>1433</v>
      </c>
      <c r="CD193" t="s">
        <v>1433</v>
      </c>
      <c r="CH193" s="3" t="s">
        <v>1433</v>
      </c>
    </row>
    <row r="194" spans="1:86" x14ac:dyDescent="0.25">
      <c r="A194" t="s">
        <v>107</v>
      </c>
      <c r="B194" t="s">
        <v>11</v>
      </c>
      <c r="C194" t="s">
        <v>97</v>
      </c>
      <c r="D194" s="1">
        <v>42965.458333333336</v>
      </c>
      <c r="E194" t="s">
        <v>324</v>
      </c>
      <c r="F194" t="s">
        <v>312</v>
      </c>
      <c r="G194" t="s">
        <v>192</v>
      </c>
      <c r="J194" t="s">
        <v>1433</v>
      </c>
      <c r="N194" t="s">
        <v>1433</v>
      </c>
      <c r="R194" t="s">
        <v>1433</v>
      </c>
      <c r="V194" t="s">
        <v>1433</v>
      </c>
      <c r="Z194" t="s">
        <v>1433</v>
      </c>
      <c r="AD194" t="s">
        <v>1433</v>
      </c>
      <c r="AH194" t="s">
        <v>1433</v>
      </c>
      <c r="AL194" t="s">
        <v>1433</v>
      </c>
      <c r="AP194" t="s">
        <v>1433</v>
      </c>
      <c r="AT194" t="s">
        <v>1433</v>
      </c>
      <c r="AX194" t="s">
        <v>1433</v>
      </c>
      <c r="BB194" t="s">
        <v>1433</v>
      </c>
      <c r="BF194" t="s">
        <v>1433</v>
      </c>
      <c r="BJ194" t="s">
        <v>1433</v>
      </c>
      <c r="BN194" t="s">
        <v>1433</v>
      </c>
      <c r="BR194" t="s">
        <v>1433</v>
      </c>
      <c r="BV194" t="s">
        <v>1433</v>
      </c>
      <c r="BZ194" t="s">
        <v>1433</v>
      </c>
      <c r="CD194" t="s">
        <v>1433</v>
      </c>
      <c r="CH194" s="3" t="s">
        <v>1433</v>
      </c>
    </row>
    <row r="195" spans="1:86" x14ac:dyDescent="0.25">
      <c r="A195" t="s">
        <v>107</v>
      </c>
      <c r="B195" t="s">
        <v>11</v>
      </c>
      <c r="C195" t="s">
        <v>97</v>
      </c>
      <c r="D195" s="1">
        <v>42965.458333333336</v>
      </c>
      <c r="E195" t="s">
        <v>312</v>
      </c>
      <c r="F195" t="s">
        <v>312</v>
      </c>
      <c r="G195" t="s">
        <v>192</v>
      </c>
      <c r="J195" t="s">
        <v>1433</v>
      </c>
      <c r="N195" t="s">
        <v>1433</v>
      </c>
      <c r="R195" t="s">
        <v>1433</v>
      </c>
      <c r="V195" t="s">
        <v>1433</v>
      </c>
      <c r="Z195" t="s">
        <v>1433</v>
      </c>
      <c r="AD195" t="s">
        <v>1433</v>
      </c>
      <c r="AH195" t="s">
        <v>1433</v>
      </c>
      <c r="AL195" t="s">
        <v>1433</v>
      </c>
      <c r="AP195" t="s">
        <v>1433</v>
      </c>
      <c r="AT195" t="s">
        <v>1433</v>
      </c>
      <c r="AX195" t="s">
        <v>1433</v>
      </c>
      <c r="BB195" t="s">
        <v>1433</v>
      </c>
      <c r="BF195" t="s">
        <v>1433</v>
      </c>
      <c r="BJ195" t="s">
        <v>1433</v>
      </c>
      <c r="BN195" t="s">
        <v>1433</v>
      </c>
      <c r="BR195" t="s">
        <v>1433</v>
      </c>
      <c r="BV195" t="s">
        <v>1433</v>
      </c>
      <c r="BZ195" t="s">
        <v>1433</v>
      </c>
      <c r="CD195" t="s">
        <v>1433</v>
      </c>
      <c r="CH195" s="3" t="s">
        <v>1433</v>
      </c>
    </row>
    <row r="196" spans="1:86" x14ac:dyDescent="0.25">
      <c r="A196" t="s">
        <v>107</v>
      </c>
      <c r="B196" t="s">
        <v>11</v>
      </c>
      <c r="C196" t="s">
        <v>97</v>
      </c>
      <c r="D196" s="1">
        <v>43003.548611111109</v>
      </c>
      <c r="E196" t="s">
        <v>314</v>
      </c>
      <c r="F196" t="s">
        <v>314</v>
      </c>
      <c r="G196" t="s">
        <v>192</v>
      </c>
      <c r="J196" t="s">
        <v>1433</v>
      </c>
      <c r="N196" t="s">
        <v>1433</v>
      </c>
      <c r="R196" t="s">
        <v>1433</v>
      </c>
      <c r="V196" t="s">
        <v>1433</v>
      </c>
      <c r="Z196" t="s">
        <v>1433</v>
      </c>
      <c r="AD196" t="s">
        <v>1433</v>
      </c>
      <c r="AH196" t="s">
        <v>1433</v>
      </c>
      <c r="AL196" t="s">
        <v>1433</v>
      </c>
      <c r="AP196" t="s">
        <v>1433</v>
      </c>
      <c r="AT196" t="s">
        <v>1433</v>
      </c>
      <c r="AX196" t="s">
        <v>1433</v>
      </c>
      <c r="BB196" t="s">
        <v>1433</v>
      </c>
      <c r="BF196" t="s">
        <v>1433</v>
      </c>
      <c r="BJ196" t="s">
        <v>1433</v>
      </c>
      <c r="BN196" t="s">
        <v>1433</v>
      </c>
      <c r="BR196" t="s">
        <v>1433</v>
      </c>
      <c r="BV196" t="s">
        <v>1433</v>
      </c>
      <c r="BZ196" t="s">
        <v>1433</v>
      </c>
      <c r="CD196" t="s">
        <v>1433</v>
      </c>
      <c r="CH196" s="3" t="s">
        <v>1433</v>
      </c>
    </row>
    <row r="197" spans="1:86" x14ac:dyDescent="0.25">
      <c r="A197" t="s">
        <v>107</v>
      </c>
      <c r="B197" t="s">
        <v>11</v>
      </c>
      <c r="C197" t="s">
        <v>97</v>
      </c>
      <c r="D197" s="1">
        <v>43027.706944444442</v>
      </c>
      <c r="E197" t="s">
        <v>316</v>
      </c>
      <c r="F197" t="s">
        <v>316</v>
      </c>
      <c r="G197" t="s">
        <v>192</v>
      </c>
      <c r="J197" t="s">
        <v>1433</v>
      </c>
      <c r="N197" t="s">
        <v>1433</v>
      </c>
      <c r="R197" t="s">
        <v>1433</v>
      </c>
      <c r="V197" t="s">
        <v>1433</v>
      </c>
      <c r="Z197" t="s">
        <v>1433</v>
      </c>
      <c r="AD197" t="s">
        <v>1433</v>
      </c>
      <c r="AH197" t="s">
        <v>1433</v>
      </c>
      <c r="AL197" t="s">
        <v>1433</v>
      </c>
      <c r="AP197" t="s">
        <v>1433</v>
      </c>
      <c r="AT197" t="s">
        <v>1433</v>
      </c>
      <c r="AX197" t="s">
        <v>1433</v>
      </c>
      <c r="BB197" t="s">
        <v>1433</v>
      </c>
      <c r="BF197" t="s">
        <v>1433</v>
      </c>
      <c r="BJ197" t="s">
        <v>1433</v>
      </c>
      <c r="BN197" t="s">
        <v>1433</v>
      </c>
      <c r="BR197" t="s">
        <v>1433</v>
      </c>
      <c r="BV197" t="s">
        <v>1433</v>
      </c>
      <c r="BZ197" t="s">
        <v>1433</v>
      </c>
      <c r="CD197" t="s">
        <v>1433</v>
      </c>
      <c r="CH197" s="3" t="s">
        <v>1433</v>
      </c>
    </row>
    <row r="198" spans="1:86" x14ac:dyDescent="0.25">
      <c r="A198" t="s">
        <v>107</v>
      </c>
      <c r="B198" t="s">
        <v>11</v>
      </c>
      <c r="C198" t="s">
        <v>97</v>
      </c>
      <c r="D198" s="1">
        <v>43066.409722222219</v>
      </c>
      <c r="E198" t="s">
        <v>318</v>
      </c>
      <c r="F198" t="s">
        <v>318</v>
      </c>
      <c r="G198" t="s">
        <v>192</v>
      </c>
      <c r="J198" t="s">
        <v>1433</v>
      </c>
      <c r="N198" t="s">
        <v>1433</v>
      </c>
      <c r="R198" t="s">
        <v>1433</v>
      </c>
      <c r="V198" t="s">
        <v>1433</v>
      </c>
      <c r="Z198" t="s">
        <v>1433</v>
      </c>
      <c r="AD198" t="s">
        <v>1433</v>
      </c>
      <c r="AH198" t="s">
        <v>1433</v>
      </c>
      <c r="AL198" t="s">
        <v>1433</v>
      </c>
      <c r="AP198" t="s">
        <v>1433</v>
      </c>
      <c r="AT198" t="s">
        <v>1433</v>
      </c>
      <c r="AX198" t="s">
        <v>1433</v>
      </c>
      <c r="BB198" t="s">
        <v>1433</v>
      </c>
      <c r="BF198" t="s">
        <v>1433</v>
      </c>
      <c r="BJ198" t="s">
        <v>1433</v>
      </c>
      <c r="BN198" t="s">
        <v>1433</v>
      </c>
      <c r="BR198" t="s">
        <v>1433</v>
      </c>
      <c r="BV198" t="s">
        <v>1433</v>
      </c>
      <c r="BZ198" t="s">
        <v>1433</v>
      </c>
      <c r="CD198" t="s">
        <v>1433</v>
      </c>
      <c r="CH198" s="3" t="s">
        <v>1433</v>
      </c>
    </row>
    <row r="199" spans="1:86" x14ac:dyDescent="0.25">
      <c r="A199" t="s">
        <v>107</v>
      </c>
      <c r="B199" t="s">
        <v>11</v>
      </c>
      <c r="C199" t="s">
        <v>97</v>
      </c>
      <c r="D199" s="1">
        <v>43090.395833333336</v>
      </c>
      <c r="E199" t="s">
        <v>321</v>
      </c>
      <c r="F199" t="s">
        <v>321</v>
      </c>
      <c r="G199" t="s">
        <v>192</v>
      </c>
      <c r="J199" t="s">
        <v>1433</v>
      </c>
      <c r="N199" t="s">
        <v>1433</v>
      </c>
      <c r="R199" t="s">
        <v>1433</v>
      </c>
      <c r="V199" t="s">
        <v>1433</v>
      </c>
      <c r="Z199" t="s">
        <v>1433</v>
      </c>
      <c r="AD199" t="s">
        <v>1433</v>
      </c>
      <c r="AH199" t="s">
        <v>1433</v>
      </c>
      <c r="AL199" t="s">
        <v>1433</v>
      </c>
      <c r="AP199" t="s">
        <v>1433</v>
      </c>
      <c r="AT199" t="s">
        <v>1433</v>
      </c>
      <c r="AX199" t="s">
        <v>1433</v>
      </c>
      <c r="BB199" t="s">
        <v>1433</v>
      </c>
      <c r="BF199" t="s">
        <v>1433</v>
      </c>
      <c r="BJ199" t="s">
        <v>1433</v>
      </c>
      <c r="BN199" t="s">
        <v>1433</v>
      </c>
      <c r="BR199" t="s">
        <v>1433</v>
      </c>
      <c r="BV199" t="s">
        <v>1433</v>
      </c>
      <c r="BZ199" t="s">
        <v>1433</v>
      </c>
      <c r="CD199" t="s">
        <v>1433</v>
      </c>
      <c r="CH199" s="3" t="s">
        <v>1433</v>
      </c>
    </row>
    <row r="200" spans="1:86" x14ac:dyDescent="0.25">
      <c r="A200" t="s">
        <v>107</v>
      </c>
      <c r="B200" t="s">
        <v>11</v>
      </c>
      <c r="C200" t="s">
        <v>97</v>
      </c>
      <c r="D200" s="1">
        <v>43122.588888888888</v>
      </c>
      <c r="E200" t="s">
        <v>322</v>
      </c>
      <c r="F200" t="s">
        <v>322</v>
      </c>
      <c r="G200" t="s">
        <v>192</v>
      </c>
      <c r="J200" t="s">
        <v>1433</v>
      </c>
      <c r="N200" t="s">
        <v>1433</v>
      </c>
      <c r="R200" t="s">
        <v>1433</v>
      </c>
      <c r="V200" t="s">
        <v>1433</v>
      </c>
      <c r="Z200" t="s">
        <v>1433</v>
      </c>
      <c r="AD200" t="s">
        <v>1433</v>
      </c>
      <c r="AH200" t="s">
        <v>1433</v>
      </c>
      <c r="AL200" t="s">
        <v>1433</v>
      </c>
      <c r="AP200" t="s">
        <v>1433</v>
      </c>
      <c r="AT200" t="s">
        <v>1433</v>
      </c>
      <c r="AX200" t="s">
        <v>1433</v>
      </c>
      <c r="BB200" t="s">
        <v>1433</v>
      </c>
      <c r="BF200" t="s">
        <v>1433</v>
      </c>
      <c r="BJ200" t="s">
        <v>1433</v>
      </c>
      <c r="BN200" t="s">
        <v>1433</v>
      </c>
      <c r="BR200" t="s">
        <v>1433</v>
      </c>
      <c r="BV200" t="s">
        <v>1433</v>
      </c>
      <c r="BZ200" t="s">
        <v>1433</v>
      </c>
      <c r="CD200" t="s">
        <v>1433</v>
      </c>
      <c r="CH200" s="3" t="s">
        <v>1433</v>
      </c>
    </row>
    <row r="201" spans="1:86" x14ac:dyDescent="0.25">
      <c r="A201" t="s">
        <v>108</v>
      </c>
      <c r="B201" t="s">
        <v>12</v>
      </c>
      <c r="C201" t="s">
        <v>96</v>
      </c>
      <c r="D201" s="1">
        <v>42964.477777777778</v>
      </c>
      <c r="E201" t="s">
        <v>325</v>
      </c>
      <c r="F201" t="s">
        <v>325</v>
      </c>
      <c r="G201" t="s">
        <v>192</v>
      </c>
      <c r="H201" t="s">
        <v>1450</v>
      </c>
      <c r="I201">
        <v>0.124</v>
      </c>
      <c r="J201" t="s">
        <v>1433</v>
      </c>
      <c r="L201" t="s">
        <v>1456</v>
      </c>
      <c r="M201" t="s">
        <v>1456</v>
      </c>
      <c r="N201" t="s">
        <v>1433</v>
      </c>
      <c r="P201" t="s">
        <v>1469</v>
      </c>
      <c r="Q201" t="s">
        <v>1469</v>
      </c>
      <c r="R201" t="s">
        <v>1433</v>
      </c>
      <c r="T201" t="s">
        <v>1470</v>
      </c>
      <c r="U201" t="s">
        <v>1470</v>
      </c>
      <c r="V201" t="s">
        <v>1433</v>
      </c>
      <c r="X201" t="s">
        <v>1471</v>
      </c>
      <c r="Y201" t="s">
        <v>1471</v>
      </c>
      <c r="Z201" t="s">
        <v>1433</v>
      </c>
      <c r="AB201" t="s">
        <v>1472</v>
      </c>
      <c r="AC201" t="s">
        <v>1472</v>
      </c>
      <c r="AD201" t="s">
        <v>1433</v>
      </c>
      <c r="AF201" t="s">
        <v>1459</v>
      </c>
      <c r="AG201" t="s">
        <v>1459</v>
      </c>
      <c r="AH201" t="s">
        <v>1433</v>
      </c>
      <c r="AJ201" t="s">
        <v>1469</v>
      </c>
      <c r="AK201" t="s">
        <v>1469</v>
      </c>
      <c r="AL201" t="s">
        <v>1433</v>
      </c>
      <c r="AN201" t="s">
        <v>1456</v>
      </c>
      <c r="AO201" t="s">
        <v>1456</v>
      </c>
      <c r="AP201" t="s">
        <v>1433</v>
      </c>
      <c r="AR201" t="s">
        <v>1456</v>
      </c>
      <c r="AS201" t="s">
        <v>1456</v>
      </c>
      <c r="AT201" t="s">
        <v>1433</v>
      </c>
      <c r="AV201" t="s">
        <v>1469</v>
      </c>
      <c r="AW201" t="s">
        <v>1469</v>
      </c>
      <c r="AX201" t="s">
        <v>1433</v>
      </c>
      <c r="AZ201" t="s">
        <v>1487</v>
      </c>
      <c r="BA201">
        <v>0.94799999999999995</v>
      </c>
      <c r="BB201" t="s">
        <v>1433</v>
      </c>
      <c r="BD201" t="s">
        <v>1469</v>
      </c>
      <c r="BE201">
        <v>4.9000000000000002E-2</v>
      </c>
      <c r="BF201" t="s">
        <v>1433</v>
      </c>
      <c r="BH201" t="s">
        <v>1492</v>
      </c>
      <c r="BI201" t="s">
        <v>1499</v>
      </c>
      <c r="BJ201" t="s">
        <v>1433</v>
      </c>
      <c r="BL201" t="s">
        <v>1469</v>
      </c>
      <c r="BM201" t="s">
        <v>1469</v>
      </c>
      <c r="BN201" t="s">
        <v>1433</v>
      </c>
      <c r="BP201" t="s">
        <v>1469</v>
      </c>
      <c r="BQ201" t="s">
        <v>1469</v>
      </c>
      <c r="BR201" t="s">
        <v>1433</v>
      </c>
      <c r="BT201" t="s">
        <v>1469</v>
      </c>
      <c r="BU201" t="s">
        <v>1469</v>
      </c>
      <c r="BV201" t="s">
        <v>1433</v>
      </c>
      <c r="BX201" t="s">
        <v>1469</v>
      </c>
      <c r="BY201" t="s">
        <v>1469</v>
      </c>
      <c r="BZ201" t="s">
        <v>1433</v>
      </c>
      <c r="CB201" t="s">
        <v>1469</v>
      </c>
      <c r="CC201" t="s">
        <v>1469</v>
      </c>
      <c r="CD201" t="s">
        <v>1433</v>
      </c>
      <c r="CF201" t="s">
        <v>1469</v>
      </c>
      <c r="CG201" t="s">
        <v>1469</v>
      </c>
      <c r="CH201" s="3" t="s">
        <v>1433</v>
      </c>
    </row>
    <row r="202" spans="1:86" x14ac:dyDescent="0.25">
      <c r="A202" t="s">
        <v>108</v>
      </c>
      <c r="B202" t="s">
        <v>12</v>
      </c>
      <c r="C202" t="s">
        <v>96</v>
      </c>
      <c r="D202" s="1">
        <v>42964.477777777778</v>
      </c>
      <c r="E202" t="s">
        <v>326</v>
      </c>
      <c r="F202" t="s">
        <v>326</v>
      </c>
      <c r="G202" t="s">
        <v>192</v>
      </c>
      <c r="J202" t="s">
        <v>1433</v>
      </c>
      <c r="N202" t="s">
        <v>1433</v>
      </c>
      <c r="R202" t="s">
        <v>1433</v>
      </c>
      <c r="V202" t="s">
        <v>1433</v>
      </c>
      <c r="Z202" t="s">
        <v>1433</v>
      </c>
      <c r="AD202" t="s">
        <v>1433</v>
      </c>
      <c r="AH202" t="s">
        <v>1433</v>
      </c>
      <c r="AL202" t="s">
        <v>1433</v>
      </c>
      <c r="AP202" t="s">
        <v>1433</v>
      </c>
      <c r="AT202" t="s">
        <v>1433</v>
      </c>
      <c r="AX202" t="s">
        <v>1433</v>
      </c>
      <c r="BB202" t="s">
        <v>1433</v>
      </c>
      <c r="BF202" t="s">
        <v>1433</v>
      </c>
      <c r="BJ202" t="s">
        <v>1433</v>
      </c>
      <c r="BN202" t="s">
        <v>1433</v>
      </c>
      <c r="BR202" t="s">
        <v>1433</v>
      </c>
      <c r="BV202" t="s">
        <v>1433</v>
      </c>
      <c r="BZ202" t="s">
        <v>1433</v>
      </c>
      <c r="CD202" t="s">
        <v>1433</v>
      </c>
      <c r="CH202" s="3" t="s">
        <v>1433</v>
      </c>
    </row>
    <row r="203" spans="1:86" x14ac:dyDescent="0.25">
      <c r="A203" t="s">
        <v>108</v>
      </c>
      <c r="B203" t="s">
        <v>12</v>
      </c>
      <c r="C203" t="s">
        <v>96</v>
      </c>
      <c r="D203" s="1">
        <v>42999.604166666664</v>
      </c>
      <c r="E203" t="s">
        <v>327</v>
      </c>
      <c r="F203" t="s">
        <v>327</v>
      </c>
      <c r="G203" t="s">
        <v>192</v>
      </c>
      <c r="H203" t="s">
        <v>1450</v>
      </c>
      <c r="I203">
        <v>0.25900000000000001</v>
      </c>
      <c r="J203" t="s">
        <v>1433</v>
      </c>
      <c r="L203" t="s">
        <v>1456</v>
      </c>
      <c r="M203" t="s">
        <v>1456</v>
      </c>
      <c r="N203" t="s">
        <v>1433</v>
      </c>
      <c r="P203" t="s">
        <v>1469</v>
      </c>
      <c r="Q203" t="s">
        <v>1469</v>
      </c>
      <c r="R203" t="s">
        <v>1433</v>
      </c>
      <c r="T203">
        <v>2.1000000000000001E-2</v>
      </c>
      <c r="U203">
        <v>2.5999999999999999E-2</v>
      </c>
      <c r="V203" t="s">
        <v>1433</v>
      </c>
      <c r="X203" t="s">
        <v>1471</v>
      </c>
      <c r="Y203" t="s">
        <v>1471</v>
      </c>
      <c r="Z203" t="s">
        <v>1433</v>
      </c>
      <c r="AB203" t="s">
        <v>1472</v>
      </c>
      <c r="AC203" t="s">
        <v>1472</v>
      </c>
      <c r="AD203" t="s">
        <v>1433</v>
      </c>
      <c r="AF203" t="s">
        <v>1459</v>
      </c>
      <c r="AG203" t="s">
        <v>1459</v>
      </c>
      <c r="AH203" t="s">
        <v>1433</v>
      </c>
      <c r="AJ203" t="s">
        <v>1469</v>
      </c>
      <c r="AK203" t="s">
        <v>1469</v>
      </c>
      <c r="AL203" t="s">
        <v>1433</v>
      </c>
      <c r="AN203" t="s">
        <v>1456</v>
      </c>
      <c r="AO203" t="s">
        <v>1456</v>
      </c>
      <c r="AP203" t="s">
        <v>1433</v>
      </c>
      <c r="AR203" t="s">
        <v>1456</v>
      </c>
      <c r="AS203" t="s">
        <v>1456</v>
      </c>
      <c r="AT203" t="s">
        <v>1433</v>
      </c>
      <c r="AV203" t="s">
        <v>1469</v>
      </c>
      <c r="AW203" t="s">
        <v>1469</v>
      </c>
      <c r="AX203" t="s">
        <v>1433</v>
      </c>
      <c r="AZ203" t="s">
        <v>1487</v>
      </c>
      <c r="BA203">
        <v>1.3</v>
      </c>
      <c r="BB203" t="s">
        <v>1433</v>
      </c>
      <c r="BD203" t="s">
        <v>1469</v>
      </c>
      <c r="BE203">
        <v>6.2E-2</v>
      </c>
      <c r="BF203" t="s">
        <v>1433</v>
      </c>
      <c r="BH203" t="s">
        <v>1492</v>
      </c>
      <c r="BI203" t="s">
        <v>1499</v>
      </c>
      <c r="BJ203" t="s">
        <v>1433</v>
      </c>
      <c r="BL203" t="s">
        <v>1469</v>
      </c>
      <c r="BM203" t="s">
        <v>1469</v>
      </c>
      <c r="BN203" t="s">
        <v>1433</v>
      </c>
      <c r="BP203" t="s">
        <v>1469</v>
      </c>
      <c r="BQ203" t="s">
        <v>1469</v>
      </c>
      <c r="BR203" t="s">
        <v>1433</v>
      </c>
      <c r="BT203" t="s">
        <v>1469</v>
      </c>
      <c r="BU203" t="s">
        <v>1469</v>
      </c>
      <c r="BV203" t="s">
        <v>1433</v>
      </c>
      <c r="BX203" t="s">
        <v>1469</v>
      </c>
      <c r="BY203" t="s">
        <v>1469</v>
      </c>
      <c r="BZ203" t="s">
        <v>1433</v>
      </c>
      <c r="CB203" t="s">
        <v>1469</v>
      </c>
      <c r="CC203" t="s">
        <v>1469</v>
      </c>
      <c r="CD203" t="s">
        <v>1433</v>
      </c>
      <c r="CF203" t="s">
        <v>1469</v>
      </c>
      <c r="CG203" t="s">
        <v>1469</v>
      </c>
      <c r="CH203" s="3" t="s">
        <v>1433</v>
      </c>
    </row>
    <row r="204" spans="1:86" x14ac:dyDescent="0.25">
      <c r="A204" t="s">
        <v>108</v>
      </c>
      <c r="B204" t="s">
        <v>12</v>
      </c>
      <c r="C204" t="s">
        <v>96</v>
      </c>
      <c r="D204" s="1">
        <v>42999.604166666664</v>
      </c>
      <c r="E204" t="s">
        <v>328</v>
      </c>
      <c r="F204" t="s">
        <v>328</v>
      </c>
      <c r="G204" t="s">
        <v>192</v>
      </c>
      <c r="J204" t="s">
        <v>1433</v>
      </c>
      <c r="N204" t="s">
        <v>1433</v>
      </c>
      <c r="R204" t="s">
        <v>1433</v>
      </c>
      <c r="V204" t="s">
        <v>1433</v>
      </c>
      <c r="Z204" t="s">
        <v>1433</v>
      </c>
      <c r="AD204" t="s">
        <v>1433</v>
      </c>
      <c r="AH204" t="s">
        <v>1433</v>
      </c>
      <c r="AL204" t="s">
        <v>1433</v>
      </c>
      <c r="AP204" t="s">
        <v>1433</v>
      </c>
      <c r="AT204" t="s">
        <v>1433</v>
      </c>
      <c r="AX204" t="s">
        <v>1433</v>
      </c>
      <c r="BB204" t="s">
        <v>1433</v>
      </c>
      <c r="BF204" t="s">
        <v>1433</v>
      </c>
      <c r="BJ204" t="s">
        <v>1433</v>
      </c>
      <c r="BN204" t="s">
        <v>1433</v>
      </c>
      <c r="BR204" t="s">
        <v>1433</v>
      </c>
      <c r="BV204" t="s">
        <v>1433</v>
      </c>
      <c r="BZ204" t="s">
        <v>1433</v>
      </c>
      <c r="CD204" t="s">
        <v>1433</v>
      </c>
      <c r="CH204" s="3" t="s">
        <v>1433</v>
      </c>
    </row>
    <row r="205" spans="1:86" x14ac:dyDescent="0.25">
      <c r="A205" t="s">
        <v>108</v>
      </c>
      <c r="B205" t="s">
        <v>12</v>
      </c>
      <c r="C205" t="s">
        <v>96</v>
      </c>
      <c r="D205" s="1">
        <v>43026.579861111109</v>
      </c>
      <c r="E205" t="s">
        <v>329</v>
      </c>
      <c r="F205" t="s">
        <v>329</v>
      </c>
      <c r="G205" t="s">
        <v>192</v>
      </c>
      <c r="H205">
        <v>5.3999999999999999E-2</v>
      </c>
      <c r="I205">
        <v>0.14199999999999999</v>
      </c>
      <c r="J205" t="s">
        <v>1433</v>
      </c>
      <c r="L205" t="s">
        <v>1456</v>
      </c>
      <c r="M205" t="s">
        <v>1456</v>
      </c>
      <c r="N205" t="s">
        <v>1433</v>
      </c>
      <c r="P205" t="s">
        <v>1469</v>
      </c>
      <c r="Q205" t="s">
        <v>1469</v>
      </c>
      <c r="R205" t="s">
        <v>1433</v>
      </c>
      <c r="T205">
        <v>2.1999999999999999E-2</v>
      </c>
      <c r="U205">
        <v>2.1999999999999999E-2</v>
      </c>
      <c r="V205" t="s">
        <v>1433</v>
      </c>
      <c r="X205" t="s">
        <v>1471</v>
      </c>
      <c r="Y205" t="s">
        <v>1471</v>
      </c>
      <c r="Z205" t="s">
        <v>1433</v>
      </c>
      <c r="AB205" t="s">
        <v>1472</v>
      </c>
      <c r="AC205" t="s">
        <v>1472</v>
      </c>
      <c r="AD205" t="s">
        <v>1433</v>
      </c>
      <c r="AF205" t="s">
        <v>1459</v>
      </c>
      <c r="AG205" t="s">
        <v>1459</v>
      </c>
      <c r="AH205" t="s">
        <v>1433</v>
      </c>
      <c r="AJ205" t="s">
        <v>1469</v>
      </c>
      <c r="AK205" t="s">
        <v>1469</v>
      </c>
      <c r="AL205" t="s">
        <v>1433</v>
      </c>
      <c r="AN205" t="s">
        <v>1456</v>
      </c>
      <c r="AO205" t="s">
        <v>1456</v>
      </c>
      <c r="AP205" t="s">
        <v>1433</v>
      </c>
      <c r="AR205" t="s">
        <v>1456</v>
      </c>
      <c r="AS205" t="s">
        <v>1456</v>
      </c>
      <c r="AT205" t="s">
        <v>1433</v>
      </c>
      <c r="AV205" t="s">
        <v>1469</v>
      </c>
      <c r="AW205" t="s">
        <v>1469</v>
      </c>
      <c r="AX205" t="s">
        <v>1433</v>
      </c>
      <c r="AZ205">
        <v>0.16400000000000001</v>
      </c>
      <c r="BA205">
        <v>0.59599999999999997</v>
      </c>
      <c r="BB205" t="s">
        <v>1433</v>
      </c>
      <c r="BD205">
        <v>3.4000000000000002E-2</v>
      </c>
      <c r="BE205">
        <v>5.6000000000000001E-2</v>
      </c>
      <c r="BF205" t="s">
        <v>1433</v>
      </c>
      <c r="BH205" t="s">
        <v>1492</v>
      </c>
      <c r="BI205" t="s">
        <v>1499</v>
      </c>
      <c r="BJ205" t="s">
        <v>1433</v>
      </c>
      <c r="BL205" t="s">
        <v>1469</v>
      </c>
      <c r="BM205" t="s">
        <v>1469</v>
      </c>
      <c r="BN205" t="s">
        <v>1433</v>
      </c>
      <c r="BP205" t="s">
        <v>1469</v>
      </c>
      <c r="BQ205" t="s">
        <v>1469</v>
      </c>
      <c r="BR205" t="s">
        <v>1433</v>
      </c>
      <c r="BT205" t="s">
        <v>1469</v>
      </c>
      <c r="BU205" t="s">
        <v>1469</v>
      </c>
      <c r="BV205" t="s">
        <v>1433</v>
      </c>
      <c r="BX205" t="s">
        <v>1469</v>
      </c>
      <c r="BY205" t="s">
        <v>1469</v>
      </c>
      <c r="BZ205" t="s">
        <v>1433</v>
      </c>
      <c r="CB205" t="s">
        <v>1469</v>
      </c>
      <c r="CC205" t="s">
        <v>1469</v>
      </c>
      <c r="CD205" t="s">
        <v>1433</v>
      </c>
      <c r="CF205" t="s">
        <v>1469</v>
      </c>
      <c r="CG205" t="s">
        <v>1469</v>
      </c>
      <c r="CH205" s="3" t="s">
        <v>1433</v>
      </c>
    </row>
    <row r="206" spans="1:86" x14ac:dyDescent="0.25">
      <c r="A206" t="s">
        <v>108</v>
      </c>
      <c r="B206" t="s">
        <v>12</v>
      </c>
      <c r="C206" t="s">
        <v>96</v>
      </c>
      <c r="D206" s="1">
        <v>43026.579861111109</v>
      </c>
      <c r="E206" t="s">
        <v>330</v>
      </c>
      <c r="F206" t="s">
        <v>330</v>
      </c>
      <c r="G206" t="s">
        <v>192</v>
      </c>
      <c r="J206" t="s">
        <v>1433</v>
      </c>
      <c r="N206" t="s">
        <v>1433</v>
      </c>
      <c r="R206" t="s">
        <v>1433</v>
      </c>
      <c r="V206" t="s">
        <v>1433</v>
      </c>
      <c r="Z206" t="s">
        <v>1433</v>
      </c>
      <c r="AD206" t="s">
        <v>1433</v>
      </c>
      <c r="AH206" t="s">
        <v>1433</v>
      </c>
      <c r="AL206" t="s">
        <v>1433</v>
      </c>
      <c r="AP206" t="s">
        <v>1433</v>
      </c>
      <c r="AT206" t="s">
        <v>1433</v>
      </c>
      <c r="AX206" t="s">
        <v>1433</v>
      </c>
      <c r="BB206" t="s">
        <v>1433</v>
      </c>
      <c r="BF206" t="s">
        <v>1433</v>
      </c>
      <c r="BJ206" t="s">
        <v>1433</v>
      </c>
      <c r="BN206" t="s">
        <v>1433</v>
      </c>
      <c r="BR206" t="s">
        <v>1433</v>
      </c>
      <c r="BV206" t="s">
        <v>1433</v>
      </c>
      <c r="BZ206" t="s">
        <v>1433</v>
      </c>
      <c r="CD206" t="s">
        <v>1433</v>
      </c>
      <c r="CH206" s="3" t="s">
        <v>1433</v>
      </c>
    </row>
    <row r="207" spans="1:86" x14ac:dyDescent="0.25">
      <c r="A207" t="s">
        <v>108</v>
      </c>
      <c r="B207" t="s">
        <v>12</v>
      </c>
      <c r="C207" t="s">
        <v>96</v>
      </c>
      <c r="D207" s="1">
        <v>43061.569444444445</v>
      </c>
      <c r="E207" t="s">
        <v>331</v>
      </c>
      <c r="F207" t="s">
        <v>331</v>
      </c>
      <c r="G207" t="s">
        <v>192</v>
      </c>
      <c r="H207" t="s">
        <v>1450</v>
      </c>
      <c r="I207">
        <v>0.24199999999999999</v>
      </c>
      <c r="J207" t="s">
        <v>1433</v>
      </c>
      <c r="L207" t="s">
        <v>1456</v>
      </c>
      <c r="M207" t="s">
        <v>1456</v>
      </c>
      <c r="N207" t="s">
        <v>1433</v>
      </c>
      <c r="P207" t="s">
        <v>1469</v>
      </c>
      <c r="Q207" t="s">
        <v>1469</v>
      </c>
      <c r="R207" t="s">
        <v>1433</v>
      </c>
      <c r="T207" t="s">
        <v>1470</v>
      </c>
      <c r="U207">
        <v>2.5999999999999999E-2</v>
      </c>
      <c r="V207" t="s">
        <v>1433</v>
      </c>
      <c r="X207" t="s">
        <v>1471</v>
      </c>
      <c r="Y207" t="s">
        <v>1471</v>
      </c>
      <c r="Z207" t="s">
        <v>1433</v>
      </c>
      <c r="AB207" t="s">
        <v>1472</v>
      </c>
      <c r="AC207" t="s">
        <v>1472</v>
      </c>
      <c r="AD207" t="s">
        <v>1433</v>
      </c>
      <c r="AF207" t="s">
        <v>1459</v>
      </c>
      <c r="AG207" t="s">
        <v>1459</v>
      </c>
      <c r="AH207" t="s">
        <v>1433</v>
      </c>
      <c r="AJ207" t="s">
        <v>1469</v>
      </c>
      <c r="AK207" t="s">
        <v>1469</v>
      </c>
      <c r="AL207" t="s">
        <v>1433</v>
      </c>
      <c r="AN207" t="s">
        <v>1456</v>
      </c>
      <c r="AO207" t="s">
        <v>1456</v>
      </c>
      <c r="AP207" t="s">
        <v>1433</v>
      </c>
      <c r="AR207" t="s">
        <v>1456</v>
      </c>
      <c r="AS207" t="s">
        <v>1456</v>
      </c>
      <c r="AT207" t="s">
        <v>1433</v>
      </c>
      <c r="AV207" t="s">
        <v>1469</v>
      </c>
      <c r="AW207" t="s">
        <v>1469</v>
      </c>
      <c r="AX207" t="s">
        <v>1433</v>
      </c>
      <c r="AZ207" t="s">
        <v>1487</v>
      </c>
      <c r="BA207">
        <v>0.97299999999999998</v>
      </c>
      <c r="BB207" t="s">
        <v>1433</v>
      </c>
      <c r="BD207">
        <v>1.9E-2</v>
      </c>
      <c r="BE207">
        <v>0.03</v>
      </c>
      <c r="BF207" t="s">
        <v>1433</v>
      </c>
      <c r="BI207" t="s">
        <v>1499</v>
      </c>
      <c r="BJ207" t="s">
        <v>1433</v>
      </c>
      <c r="BL207" t="s">
        <v>1469</v>
      </c>
      <c r="BM207" t="s">
        <v>1469</v>
      </c>
      <c r="BN207" t="s">
        <v>1433</v>
      </c>
      <c r="BP207" t="s">
        <v>1469</v>
      </c>
      <c r="BQ207" t="s">
        <v>1469</v>
      </c>
      <c r="BR207" t="s">
        <v>1433</v>
      </c>
      <c r="BT207" t="s">
        <v>1469</v>
      </c>
      <c r="BU207" t="s">
        <v>1456</v>
      </c>
      <c r="BV207" t="s">
        <v>1433</v>
      </c>
      <c r="BX207" t="s">
        <v>1469</v>
      </c>
      <c r="BY207" t="s">
        <v>1469</v>
      </c>
      <c r="BZ207" t="s">
        <v>1433</v>
      </c>
      <c r="CB207" t="s">
        <v>1469</v>
      </c>
      <c r="CC207" t="s">
        <v>1469</v>
      </c>
      <c r="CD207" t="s">
        <v>1433</v>
      </c>
      <c r="CF207" t="s">
        <v>1469</v>
      </c>
      <c r="CG207" t="s">
        <v>1469</v>
      </c>
      <c r="CH207" s="3" t="s">
        <v>1433</v>
      </c>
    </row>
    <row r="208" spans="1:86" x14ac:dyDescent="0.25">
      <c r="A208" t="s">
        <v>108</v>
      </c>
      <c r="B208" t="s">
        <v>12</v>
      </c>
      <c r="C208" t="s">
        <v>96</v>
      </c>
      <c r="D208" s="1">
        <v>43061.569444444445</v>
      </c>
      <c r="E208" t="s">
        <v>332</v>
      </c>
      <c r="F208" t="s">
        <v>332</v>
      </c>
      <c r="G208" t="s">
        <v>192</v>
      </c>
      <c r="J208" t="s">
        <v>1433</v>
      </c>
      <c r="N208" t="s">
        <v>1433</v>
      </c>
      <c r="R208" t="s">
        <v>1433</v>
      </c>
      <c r="V208" t="s">
        <v>1433</v>
      </c>
      <c r="Z208" t="s">
        <v>1433</v>
      </c>
      <c r="AD208" t="s">
        <v>1433</v>
      </c>
      <c r="AH208" t="s">
        <v>1433</v>
      </c>
      <c r="AL208" t="s">
        <v>1433</v>
      </c>
      <c r="AP208" t="s">
        <v>1433</v>
      </c>
      <c r="AT208" t="s">
        <v>1433</v>
      </c>
      <c r="AX208" t="s">
        <v>1433</v>
      </c>
      <c r="BB208" t="s">
        <v>1433</v>
      </c>
      <c r="BF208" t="s">
        <v>1433</v>
      </c>
      <c r="BJ208" t="s">
        <v>1433</v>
      </c>
      <c r="BN208" t="s">
        <v>1433</v>
      </c>
      <c r="BR208" t="s">
        <v>1433</v>
      </c>
      <c r="BV208" t="s">
        <v>1433</v>
      </c>
      <c r="BZ208" t="s">
        <v>1433</v>
      </c>
      <c r="CD208" t="s">
        <v>1433</v>
      </c>
      <c r="CH208" s="3" t="s">
        <v>1433</v>
      </c>
    </row>
    <row r="209" spans="1:86" x14ac:dyDescent="0.25">
      <c r="A209" t="s">
        <v>108</v>
      </c>
      <c r="B209" t="s">
        <v>12</v>
      </c>
      <c r="C209" t="s">
        <v>96</v>
      </c>
      <c r="D209" s="1">
        <v>43089.395833333336</v>
      </c>
      <c r="E209" t="s">
        <v>333</v>
      </c>
      <c r="F209" t="s">
        <v>333</v>
      </c>
      <c r="G209" t="s">
        <v>192</v>
      </c>
      <c r="H209" t="s">
        <v>1452</v>
      </c>
      <c r="I209">
        <v>1.6</v>
      </c>
      <c r="J209" t="s">
        <v>1433</v>
      </c>
      <c r="L209" t="s">
        <v>1457</v>
      </c>
      <c r="M209" t="s">
        <v>1457</v>
      </c>
      <c r="N209" t="s">
        <v>1433</v>
      </c>
      <c r="P209" t="s">
        <v>1457</v>
      </c>
      <c r="Q209">
        <v>2.0999999999999999E-3</v>
      </c>
      <c r="R209" t="s">
        <v>1433</v>
      </c>
      <c r="T209">
        <v>3.4000000000000002E-2</v>
      </c>
      <c r="U209">
        <v>5.5E-2</v>
      </c>
      <c r="V209" t="s">
        <v>1433</v>
      </c>
      <c r="X209" t="s">
        <v>1457</v>
      </c>
      <c r="Y209" t="s">
        <v>1457</v>
      </c>
      <c r="Z209" t="s">
        <v>1433</v>
      </c>
      <c r="AB209" t="s">
        <v>1452</v>
      </c>
      <c r="AC209" t="s">
        <v>1452</v>
      </c>
      <c r="AD209" t="s">
        <v>1433</v>
      </c>
      <c r="AF209" t="s">
        <v>1457</v>
      </c>
      <c r="AG209" t="s">
        <v>1457</v>
      </c>
      <c r="AH209" t="s">
        <v>1433</v>
      </c>
      <c r="AJ209" t="s">
        <v>1456</v>
      </c>
      <c r="AK209" t="s">
        <v>1456</v>
      </c>
      <c r="AL209" t="s">
        <v>1433</v>
      </c>
      <c r="AN209" t="s">
        <v>1457</v>
      </c>
      <c r="AO209">
        <v>1.9E-3</v>
      </c>
      <c r="AP209" t="s">
        <v>1433</v>
      </c>
      <c r="AR209">
        <v>3.5000000000000001E-3</v>
      </c>
      <c r="AS209">
        <v>3.5000000000000001E-3</v>
      </c>
      <c r="AT209" t="s">
        <v>1433</v>
      </c>
      <c r="AV209" t="s">
        <v>1456</v>
      </c>
      <c r="AW209" t="s">
        <v>1456</v>
      </c>
      <c r="AX209" t="s">
        <v>1433</v>
      </c>
      <c r="AZ209">
        <v>0.26600000000000001</v>
      </c>
      <c r="BA209">
        <v>6.4</v>
      </c>
      <c r="BB209" t="s">
        <v>1433</v>
      </c>
      <c r="BD209" t="s">
        <v>1456</v>
      </c>
      <c r="BE209">
        <v>0.19800000000000001</v>
      </c>
      <c r="BF209" t="s">
        <v>1433</v>
      </c>
      <c r="BH209" t="s">
        <v>1493</v>
      </c>
      <c r="BI209" t="s">
        <v>1493</v>
      </c>
      <c r="BJ209" t="s">
        <v>1433</v>
      </c>
      <c r="BL209" t="s">
        <v>1456</v>
      </c>
      <c r="BM209" t="s">
        <v>1456</v>
      </c>
      <c r="BN209" t="s">
        <v>1433</v>
      </c>
      <c r="BP209" t="s">
        <v>1456</v>
      </c>
      <c r="BQ209" t="s">
        <v>1456</v>
      </c>
      <c r="BR209" t="s">
        <v>1433</v>
      </c>
      <c r="BT209" t="s">
        <v>1531</v>
      </c>
      <c r="BU209" t="s">
        <v>1531</v>
      </c>
      <c r="BV209" t="s">
        <v>1433</v>
      </c>
      <c r="BX209" t="s">
        <v>1457</v>
      </c>
      <c r="BY209" t="s">
        <v>1457</v>
      </c>
      <c r="BZ209" t="s">
        <v>1433</v>
      </c>
      <c r="CB209" t="s">
        <v>1456</v>
      </c>
      <c r="CC209" t="s">
        <v>1456</v>
      </c>
      <c r="CD209" t="s">
        <v>1433</v>
      </c>
      <c r="CF209">
        <v>1.2999999999999999E-2</v>
      </c>
      <c r="CG209">
        <v>1.4E-2</v>
      </c>
      <c r="CH209" s="3" t="s">
        <v>1433</v>
      </c>
    </row>
    <row r="210" spans="1:86" x14ac:dyDescent="0.25">
      <c r="A210" t="s">
        <v>108</v>
      </c>
      <c r="B210" t="s">
        <v>12</v>
      </c>
      <c r="C210" t="s">
        <v>96</v>
      </c>
      <c r="D210" s="1">
        <v>43089.395833333336</v>
      </c>
      <c r="E210" t="s">
        <v>334</v>
      </c>
      <c r="F210" t="s">
        <v>334</v>
      </c>
      <c r="G210" t="s">
        <v>192</v>
      </c>
      <c r="J210" t="s">
        <v>1433</v>
      </c>
      <c r="N210" t="s">
        <v>1433</v>
      </c>
      <c r="R210" t="s">
        <v>1433</v>
      </c>
      <c r="V210" t="s">
        <v>1433</v>
      </c>
      <c r="Z210" t="s">
        <v>1433</v>
      </c>
      <c r="AD210" t="s">
        <v>1433</v>
      </c>
      <c r="AH210" t="s">
        <v>1433</v>
      </c>
      <c r="AL210" t="s">
        <v>1433</v>
      </c>
      <c r="AP210" t="s">
        <v>1433</v>
      </c>
      <c r="AT210" t="s">
        <v>1433</v>
      </c>
      <c r="AX210" t="s">
        <v>1433</v>
      </c>
      <c r="BB210" t="s">
        <v>1433</v>
      </c>
      <c r="BF210" t="s">
        <v>1433</v>
      </c>
      <c r="BJ210" t="s">
        <v>1433</v>
      </c>
      <c r="BN210" t="s">
        <v>1433</v>
      </c>
      <c r="BR210" t="s">
        <v>1433</v>
      </c>
      <c r="BV210" t="s">
        <v>1433</v>
      </c>
      <c r="BZ210" t="s">
        <v>1433</v>
      </c>
      <c r="CD210" t="s">
        <v>1433</v>
      </c>
      <c r="CH210" s="3" t="s">
        <v>1433</v>
      </c>
    </row>
    <row r="211" spans="1:86" x14ac:dyDescent="0.25">
      <c r="A211" t="s">
        <v>108</v>
      </c>
      <c r="B211" t="s">
        <v>12</v>
      </c>
      <c r="C211" t="s">
        <v>96</v>
      </c>
      <c r="D211" s="1">
        <v>43118.574999999997</v>
      </c>
      <c r="E211" t="s">
        <v>335</v>
      </c>
      <c r="F211" t="s">
        <v>335</v>
      </c>
      <c r="G211" t="s">
        <v>192</v>
      </c>
      <c r="H211">
        <v>6.2100000000000002E-2</v>
      </c>
      <c r="I211">
        <v>0.71499999999999997</v>
      </c>
      <c r="J211" t="s">
        <v>1433</v>
      </c>
      <c r="L211" t="s">
        <v>1458</v>
      </c>
      <c r="M211" t="s">
        <v>1458</v>
      </c>
      <c r="N211" t="s">
        <v>1433</v>
      </c>
      <c r="P211">
        <v>6.4999999999999997E-4</v>
      </c>
      <c r="Q211">
        <v>1.9E-3</v>
      </c>
      <c r="R211" t="s">
        <v>1433</v>
      </c>
      <c r="T211">
        <v>2.4299999999999999E-2</v>
      </c>
      <c r="U211">
        <v>3.2899999999999999E-2</v>
      </c>
      <c r="V211" t="s">
        <v>1433</v>
      </c>
      <c r="X211" t="s">
        <v>1458</v>
      </c>
      <c r="Y211" t="s">
        <v>1458</v>
      </c>
      <c r="Z211" t="s">
        <v>1433</v>
      </c>
      <c r="AB211" t="s">
        <v>1452</v>
      </c>
      <c r="AC211" t="s">
        <v>1452</v>
      </c>
      <c r="AD211" t="s">
        <v>1433</v>
      </c>
      <c r="AF211" t="s">
        <v>1458</v>
      </c>
      <c r="AG211" t="s">
        <v>1458</v>
      </c>
      <c r="AH211" t="s">
        <v>1433</v>
      </c>
      <c r="AJ211" t="s">
        <v>1473</v>
      </c>
      <c r="AK211" t="s">
        <v>1473</v>
      </c>
      <c r="AL211" t="s">
        <v>1433</v>
      </c>
      <c r="AN211" t="s">
        <v>1458</v>
      </c>
      <c r="AO211" t="s">
        <v>1458</v>
      </c>
      <c r="AP211" t="s">
        <v>1433</v>
      </c>
      <c r="AR211">
        <v>1.15E-3</v>
      </c>
      <c r="AS211">
        <v>1.5499999999999999E-3</v>
      </c>
      <c r="AT211" t="s">
        <v>1433</v>
      </c>
      <c r="AV211" t="s">
        <v>1473</v>
      </c>
      <c r="AW211" t="s">
        <v>1473</v>
      </c>
      <c r="AX211" t="s">
        <v>1433</v>
      </c>
      <c r="AZ211">
        <v>0.377</v>
      </c>
      <c r="BA211">
        <v>3.6</v>
      </c>
      <c r="BB211" t="s">
        <v>1433</v>
      </c>
      <c r="BD211">
        <v>9.7999999999999997E-3</v>
      </c>
      <c r="BE211">
        <v>0.13400000000000001</v>
      </c>
      <c r="BF211" t="s">
        <v>1433</v>
      </c>
      <c r="BH211" t="s">
        <v>1494</v>
      </c>
      <c r="BI211" t="s">
        <v>1494</v>
      </c>
      <c r="BJ211" t="s">
        <v>1433</v>
      </c>
      <c r="BL211" t="s">
        <v>1473</v>
      </c>
      <c r="BM211" t="s">
        <v>1473</v>
      </c>
      <c r="BN211" t="s">
        <v>1433</v>
      </c>
      <c r="BP211" t="s">
        <v>1473</v>
      </c>
      <c r="BQ211" t="s">
        <v>1473</v>
      </c>
      <c r="BR211" t="s">
        <v>1433</v>
      </c>
      <c r="BT211" t="s">
        <v>1532</v>
      </c>
      <c r="BU211" t="s">
        <v>1532</v>
      </c>
      <c r="BV211" t="s">
        <v>1433</v>
      </c>
      <c r="BX211" t="s">
        <v>1458</v>
      </c>
      <c r="BY211" t="s">
        <v>1458</v>
      </c>
      <c r="BZ211" t="s">
        <v>1433</v>
      </c>
      <c r="CB211" t="s">
        <v>1473</v>
      </c>
      <c r="CC211">
        <v>5.4999999999999997E-3</v>
      </c>
      <c r="CD211" t="s">
        <v>1433</v>
      </c>
      <c r="CF211" t="s">
        <v>1473</v>
      </c>
      <c r="CG211" t="s">
        <v>1473</v>
      </c>
      <c r="CH211" s="3" t="s">
        <v>1433</v>
      </c>
    </row>
    <row r="212" spans="1:86" x14ac:dyDescent="0.25">
      <c r="A212" t="s">
        <v>108</v>
      </c>
      <c r="B212" t="s">
        <v>12</v>
      </c>
      <c r="C212" t="s">
        <v>96</v>
      </c>
      <c r="D212" s="1">
        <v>43118.574999999997</v>
      </c>
      <c r="E212" t="s">
        <v>336</v>
      </c>
      <c r="F212" t="s">
        <v>336</v>
      </c>
      <c r="G212" t="s">
        <v>192</v>
      </c>
      <c r="J212" t="s">
        <v>1433</v>
      </c>
      <c r="N212" t="s">
        <v>1433</v>
      </c>
      <c r="R212" t="s">
        <v>1433</v>
      </c>
      <c r="V212" t="s">
        <v>1433</v>
      </c>
      <c r="Z212" t="s">
        <v>1433</v>
      </c>
      <c r="AD212" t="s">
        <v>1433</v>
      </c>
      <c r="AH212" t="s">
        <v>1433</v>
      </c>
      <c r="AL212" t="s">
        <v>1433</v>
      </c>
      <c r="AP212" t="s">
        <v>1433</v>
      </c>
      <c r="AT212" t="s">
        <v>1433</v>
      </c>
      <c r="AX212" t="s">
        <v>1433</v>
      </c>
      <c r="BB212" t="s">
        <v>1433</v>
      </c>
      <c r="BF212" t="s">
        <v>1433</v>
      </c>
      <c r="BJ212" t="s">
        <v>1433</v>
      </c>
      <c r="BN212" t="s">
        <v>1433</v>
      </c>
      <c r="BR212" t="s">
        <v>1433</v>
      </c>
      <c r="BV212" t="s">
        <v>1433</v>
      </c>
      <c r="BZ212" t="s">
        <v>1433</v>
      </c>
      <c r="CD212" t="s">
        <v>1433</v>
      </c>
      <c r="CH212" s="3" t="s">
        <v>1433</v>
      </c>
    </row>
    <row r="213" spans="1:86" x14ac:dyDescent="0.25">
      <c r="A213" t="s">
        <v>108</v>
      </c>
      <c r="B213" t="s">
        <v>12</v>
      </c>
      <c r="C213" t="s">
        <v>97</v>
      </c>
      <c r="D213" s="1">
        <v>42964.477777777778</v>
      </c>
      <c r="E213" t="s">
        <v>325</v>
      </c>
      <c r="F213" t="s">
        <v>325</v>
      </c>
      <c r="G213" t="s">
        <v>192</v>
      </c>
      <c r="J213" t="s">
        <v>1433</v>
      </c>
      <c r="N213" t="s">
        <v>1433</v>
      </c>
      <c r="R213" t="s">
        <v>1433</v>
      </c>
      <c r="V213" t="s">
        <v>1433</v>
      </c>
      <c r="Z213" t="s">
        <v>1433</v>
      </c>
      <c r="AD213" t="s">
        <v>1433</v>
      </c>
      <c r="AH213" t="s">
        <v>1433</v>
      </c>
      <c r="AL213" t="s">
        <v>1433</v>
      </c>
      <c r="AP213" t="s">
        <v>1433</v>
      </c>
      <c r="AT213" t="s">
        <v>1433</v>
      </c>
      <c r="AX213" t="s">
        <v>1433</v>
      </c>
      <c r="BB213" t="s">
        <v>1433</v>
      </c>
      <c r="BF213" t="s">
        <v>1433</v>
      </c>
      <c r="BJ213" t="s">
        <v>1433</v>
      </c>
      <c r="BN213" t="s">
        <v>1433</v>
      </c>
      <c r="BR213" t="s">
        <v>1433</v>
      </c>
      <c r="BV213" t="s">
        <v>1433</v>
      </c>
      <c r="BZ213" t="s">
        <v>1433</v>
      </c>
      <c r="CD213" t="s">
        <v>1433</v>
      </c>
      <c r="CH213" s="3" t="s">
        <v>1433</v>
      </c>
    </row>
    <row r="214" spans="1:86" x14ac:dyDescent="0.25">
      <c r="A214" t="s">
        <v>108</v>
      </c>
      <c r="B214" t="s">
        <v>12</v>
      </c>
      <c r="C214" t="s">
        <v>97</v>
      </c>
      <c r="D214" s="1">
        <v>42999.604166666664</v>
      </c>
      <c r="E214" t="s">
        <v>327</v>
      </c>
      <c r="F214" t="s">
        <v>327</v>
      </c>
      <c r="G214" t="s">
        <v>192</v>
      </c>
      <c r="J214" t="s">
        <v>1433</v>
      </c>
      <c r="N214" t="s">
        <v>1433</v>
      </c>
      <c r="R214" t="s">
        <v>1433</v>
      </c>
      <c r="V214" t="s">
        <v>1433</v>
      </c>
      <c r="Z214" t="s">
        <v>1433</v>
      </c>
      <c r="AD214" t="s">
        <v>1433</v>
      </c>
      <c r="AH214" t="s">
        <v>1433</v>
      </c>
      <c r="AL214" t="s">
        <v>1433</v>
      </c>
      <c r="AP214" t="s">
        <v>1433</v>
      </c>
      <c r="AT214" t="s">
        <v>1433</v>
      </c>
      <c r="AX214" t="s">
        <v>1433</v>
      </c>
      <c r="BB214" t="s">
        <v>1433</v>
      </c>
      <c r="BF214" t="s">
        <v>1433</v>
      </c>
      <c r="BJ214" t="s">
        <v>1433</v>
      </c>
      <c r="BN214" t="s">
        <v>1433</v>
      </c>
      <c r="BR214" t="s">
        <v>1433</v>
      </c>
      <c r="BV214" t="s">
        <v>1433</v>
      </c>
      <c r="BZ214" t="s">
        <v>1433</v>
      </c>
      <c r="CD214" t="s">
        <v>1433</v>
      </c>
      <c r="CH214" s="3" t="s">
        <v>1433</v>
      </c>
    </row>
    <row r="215" spans="1:86" x14ac:dyDescent="0.25">
      <c r="A215" t="s">
        <v>108</v>
      </c>
      <c r="B215" t="s">
        <v>12</v>
      </c>
      <c r="C215" t="s">
        <v>97</v>
      </c>
      <c r="D215" s="1">
        <v>43026.579861111109</v>
      </c>
      <c r="E215" t="s">
        <v>329</v>
      </c>
      <c r="F215" t="s">
        <v>329</v>
      </c>
      <c r="G215" t="s">
        <v>192</v>
      </c>
      <c r="J215" t="s">
        <v>1433</v>
      </c>
      <c r="N215" t="s">
        <v>1433</v>
      </c>
      <c r="R215" t="s">
        <v>1433</v>
      </c>
      <c r="V215" t="s">
        <v>1433</v>
      </c>
      <c r="Z215" t="s">
        <v>1433</v>
      </c>
      <c r="AD215" t="s">
        <v>1433</v>
      </c>
      <c r="AH215" t="s">
        <v>1433</v>
      </c>
      <c r="AL215" t="s">
        <v>1433</v>
      </c>
      <c r="AP215" t="s">
        <v>1433</v>
      </c>
      <c r="AT215" t="s">
        <v>1433</v>
      </c>
      <c r="AX215" t="s">
        <v>1433</v>
      </c>
      <c r="BB215" t="s">
        <v>1433</v>
      </c>
      <c r="BF215" t="s">
        <v>1433</v>
      </c>
      <c r="BJ215" t="s">
        <v>1433</v>
      </c>
      <c r="BN215" t="s">
        <v>1433</v>
      </c>
      <c r="BR215" t="s">
        <v>1433</v>
      </c>
      <c r="BV215" t="s">
        <v>1433</v>
      </c>
      <c r="BZ215" t="s">
        <v>1433</v>
      </c>
      <c r="CD215" t="s">
        <v>1433</v>
      </c>
      <c r="CH215" s="3" t="s">
        <v>1433</v>
      </c>
    </row>
    <row r="216" spans="1:86" x14ac:dyDescent="0.25">
      <c r="A216" t="s">
        <v>108</v>
      </c>
      <c r="B216" t="s">
        <v>12</v>
      </c>
      <c r="C216" t="s">
        <v>97</v>
      </c>
      <c r="D216" s="1">
        <v>43061.569444444445</v>
      </c>
      <c r="E216" t="s">
        <v>331</v>
      </c>
      <c r="F216" t="s">
        <v>331</v>
      </c>
      <c r="G216" t="s">
        <v>192</v>
      </c>
      <c r="J216" t="s">
        <v>1433</v>
      </c>
      <c r="N216" t="s">
        <v>1433</v>
      </c>
      <c r="R216" t="s">
        <v>1433</v>
      </c>
      <c r="V216" t="s">
        <v>1433</v>
      </c>
      <c r="Z216" t="s">
        <v>1433</v>
      </c>
      <c r="AD216" t="s">
        <v>1433</v>
      </c>
      <c r="AH216" t="s">
        <v>1433</v>
      </c>
      <c r="AL216" t="s">
        <v>1433</v>
      </c>
      <c r="AP216" t="s">
        <v>1433</v>
      </c>
      <c r="AT216" t="s">
        <v>1433</v>
      </c>
      <c r="AX216" t="s">
        <v>1433</v>
      </c>
      <c r="BB216" t="s">
        <v>1433</v>
      </c>
      <c r="BF216" t="s">
        <v>1433</v>
      </c>
      <c r="BJ216" t="s">
        <v>1433</v>
      </c>
      <c r="BN216" t="s">
        <v>1433</v>
      </c>
      <c r="BR216" t="s">
        <v>1433</v>
      </c>
      <c r="BV216" t="s">
        <v>1433</v>
      </c>
      <c r="BZ216" t="s">
        <v>1433</v>
      </c>
      <c r="CD216" t="s">
        <v>1433</v>
      </c>
      <c r="CH216" s="3" t="s">
        <v>1433</v>
      </c>
    </row>
    <row r="217" spans="1:86" x14ac:dyDescent="0.25">
      <c r="A217" t="s">
        <v>108</v>
      </c>
      <c r="B217" t="s">
        <v>12</v>
      </c>
      <c r="C217" t="s">
        <v>97</v>
      </c>
      <c r="D217" s="1">
        <v>43089.395833333336</v>
      </c>
      <c r="E217" t="s">
        <v>333</v>
      </c>
      <c r="F217" t="s">
        <v>333</v>
      </c>
      <c r="G217" t="s">
        <v>192</v>
      </c>
      <c r="J217" t="s">
        <v>1433</v>
      </c>
      <c r="N217" t="s">
        <v>1433</v>
      </c>
      <c r="R217" t="s">
        <v>1433</v>
      </c>
      <c r="V217" t="s">
        <v>1433</v>
      </c>
      <c r="Z217" t="s">
        <v>1433</v>
      </c>
      <c r="AD217" t="s">
        <v>1433</v>
      </c>
      <c r="AH217" t="s">
        <v>1433</v>
      </c>
      <c r="AL217" t="s">
        <v>1433</v>
      </c>
      <c r="AP217" t="s">
        <v>1433</v>
      </c>
      <c r="AT217" t="s">
        <v>1433</v>
      </c>
      <c r="AX217" t="s">
        <v>1433</v>
      </c>
      <c r="BB217" t="s">
        <v>1433</v>
      </c>
      <c r="BF217" t="s">
        <v>1433</v>
      </c>
      <c r="BJ217" t="s">
        <v>1433</v>
      </c>
      <c r="BN217" t="s">
        <v>1433</v>
      </c>
      <c r="BR217" t="s">
        <v>1433</v>
      </c>
      <c r="BV217" t="s">
        <v>1433</v>
      </c>
      <c r="BZ217" t="s">
        <v>1433</v>
      </c>
      <c r="CD217" t="s">
        <v>1433</v>
      </c>
      <c r="CH217" s="3" t="s">
        <v>1433</v>
      </c>
    </row>
    <row r="218" spans="1:86" x14ac:dyDescent="0.25">
      <c r="A218" t="s">
        <v>108</v>
      </c>
      <c r="B218" t="s">
        <v>12</v>
      </c>
      <c r="C218" t="s">
        <v>97</v>
      </c>
      <c r="D218" s="1">
        <v>43118.574999999997</v>
      </c>
      <c r="E218" t="s">
        <v>335</v>
      </c>
      <c r="F218" t="s">
        <v>335</v>
      </c>
      <c r="G218" t="s">
        <v>192</v>
      </c>
      <c r="J218" t="s">
        <v>1433</v>
      </c>
      <c r="N218" t="s">
        <v>1433</v>
      </c>
      <c r="R218" t="s">
        <v>1433</v>
      </c>
      <c r="V218" t="s">
        <v>1433</v>
      </c>
      <c r="Z218" t="s">
        <v>1433</v>
      </c>
      <c r="AD218" t="s">
        <v>1433</v>
      </c>
      <c r="AH218" t="s">
        <v>1433</v>
      </c>
      <c r="AL218" t="s">
        <v>1433</v>
      </c>
      <c r="AP218" t="s">
        <v>1433</v>
      </c>
      <c r="AT218" t="s">
        <v>1433</v>
      </c>
      <c r="AX218" t="s">
        <v>1433</v>
      </c>
      <c r="BB218" t="s">
        <v>1433</v>
      </c>
      <c r="BF218" t="s">
        <v>1433</v>
      </c>
      <c r="BJ218" t="s">
        <v>1433</v>
      </c>
      <c r="BN218" t="s">
        <v>1433</v>
      </c>
      <c r="BR218" t="s">
        <v>1433</v>
      </c>
      <c r="BV218" t="s">
        <v>1433</v>
      </c>
      <c r="BZ218" t="s">
        <v>1433</v>
      </c>
      <c r="CD218" t="s">
        <v>1433</v>
      </c>
      <c r="CH218" s="3" t="s">
        <v>1433</v>
      </c>
    </row>
    <row r="219" spans="1:86" x14ac:dyDescent="0.25">
      <c r="A219" t="s">
        <v>109</v>
      </c>
      <c r="B219" t="s">
        <v>13</v>
      </c>
      <c r="C219" t="s">
        <v>96</v>
      </c>
      <c r="D219" s="1">
        <v>42958.59375</v>
      </c>
      <c r="E219" t="s">
        <v>337</v>
      </c>
      <c r="F219" t="s">
        <v>337</v>
      </c>
      <c r="G219" t="s">
        <v>192</v>
      </c>
      <c r="H219" t="s">
        <v>1450</v>
      </c>
      <c r="I219" t="s">
        <v>1450</v>
      </c>
      <c r="J219" t="s">
        <v>1433</v>
      </c>
      <c r="L219" t="s">
        <v>1456</v>
      </c>
      <c r="M219" t="s">
        <v>1456</v>
      </c>
      <c r="N219" t="s">
        <v>1433</v>
      </c>
      <c r="P219" t="s">
        <v>1469</v>
      </c>
      <c r="Q219" t="s">
        <v>1469</v>
      </c>
      <c r="R219" t="s">
        <v>1433</v>
      </c>
      <c r="T219">
        <v>2.1999999999999999E-2</v>
      </c>
      <c r="U219">
        <v>2.4E-2</v>
      </c>
      <c r="V219" t="s">
        <v>1433</v>
      </c>
      <c r="X219" t="s">
        <v>1471</v>
      </c>
      <c r="Y219" t="s">
        <v>1471</v>
      </c>
      <c r="Z219" t="s">
        <v>1433</v>
      </c>
      <c r="AB219" t="s">
        <v>1472</v>
      </c>
      <c r="AC219" t="s">
        <v>1472</v>
      </c>
      <c r="AD219" t="s">
        <v>1433</v>
      </c>
      <c r="AF219" t="s">
        <v>1459</v>
      </c>
      <c r="AG219" t="s">
        <v>1459</v>
      </c>
      <c r="AH219" t="s">
        <v>1433</v>
      </c>
      <c r="AJ219" t="s">
        <v>1469</v>
      </c>
      <c r="AK219" t="s">
        <v>1469</v>
      </c>
      <c r="AL219" t="s">
        <v>1433</v>
      </c>
      <c r="AN219" t="s">
        <v>1456</v>
      </c>
      <c r="AO219" t="s">
        <v>1456</v>
      </c>
      <c r="AP219" t="s">
        <v>1433</v>
      </c>
      <c r="AR219" t="s">
        <v>1456</v>
      </c>
      <c r="AS219" t="s">
        <v>1456</v>
      </c>
      <c r="AT219" t="s">
        <v>1433</v>
      </c>
      <c r="AV219" t="s">
        <v>1469</v>
      </c>
      <c r="AW219" t="s">
        <v>1469</v>
      </c>
      <c r="AX219" t="s">
        <v>1433</v>
      </c>
      <c r="AZ219" t="s">
        <v>1487</v>
      </c>
      <c r="BA219">
        <v>0.14199999999999999</v>
      </c>
      <c r="BB219" t="s">
        <v>1433</v>
      </c>
      <c r="BD219" t="s">
        <v>1469</v>
      </c>
      <c r="BE219">
        <v>1.4999999999999999E-2</v>
      </c>
      <c r="BF219" t="s">
        <v>1433</v>
      </c>
      <c r="BH219" t="s">
        <v>1492</v>
      </c>
      <c r="BI219" t="s">
        <v>1499</v>
      </c>
      <c r="BJ219" t="s">
        <v>1433</v>
      </c>
      <c r="BL219" t="s">
        <v>1469</v>
      </c>
      <c r="BM219" t="s">
        <v>1469</v>
      </c>
      <c r="BN219" t="s">
        <v>1433</v>
      </c>
      <c r="BP219" t="s">
        <v>1469</v>
      </c>
      <c r="BQ219" t="s">
        <v>1469</v>
      </c>
      <c r="BR219" t="s">
        <v>1433</v>
      </c>
      <c r="BT219" t="s">
        <v>1469</v>
      </c>
      <c r="BU219" t="s">
        <v>1469</v>
      </c>
      <c r="BV219" t="s">
        <v>1433</v>
      </c>
      <c r="BX219" t="s">
        <v>1469</v>
      </c>
      <c r="BY219" t="s">
        <v>1469</v>
      </c>
      <c r="BZ219" t="s">
        <v>1433</v>
      </c>
      <c r="CB219" t="s">
        <v>1469</v>
      </c>
      <c r="CC219" t="s">
        <v>1469</v>
      </c>
      <c r="CD219" t="s">
        <v>1433</v>
      </c>
      <c r="CF219" t="s">
        <v>1469</v>
      </c>
      <c r="CG219" t="s">
        <v>1469</v>
      </c>
      <c r="CH219" s="3" t="s">
        <v>1433</v>
      </c>
    </row>
    <row r="220" spans="1:86" x14ac:dyDescent="0.25">
      <c r="A220" t="s">
        <v>109</v>
      </c>
      <c r="B220" t="s">
        <v>13</v>
      </c>
      <c r="C220" t="s">
        <v>96</v>
      </c>
      <c r="D220" s="1">
        <v>42958.59375</v>
      </c>
      <c r="E220" t="s">
        <v>338</v>
      </c>
      <c r="F220" t="s">
        <v>338</v>
      </c>
      <c r="G220" t="s">
        <v>192</v>
      </c>
      <c r="J220" t="s">
        <v>1433</v>
      </c>
      <c r="N220" t="s">
        <v>1433</v>
      </c>
      <c r="R220" t="s">
        <v>1433</v>
      </c>
      <c r="V220" t="s">
        <v>1433</v>
      </c>
      <c r="Z220" t="s">
        <v>1433</v>
      </c>
      <c r="AD220" t="s">
        <v>1433</v>
      </c>
      <c r="AH220" t="s">
        <v>1433</v>
      </c>
      <c r="AL220" t="s">
        <v>1433</v>
      </c>
      <c r="AP220" t="s">
        <v>1433</v>
      </c>
      <c r="AT220" t="s">
        <v>1433</v>
      </c>
      <c r="AX220" t="s">
        <v>1433</v>
      </c>
      <c r="BB220" t="s">
        <v>1433</v>
      </c>
      <c r="BF220" t="s">
        <v>1433</v>
      </c>
      <c r="BJ220" t="s">
        <v>1433</v>
      </c>
      <c r="BN220" t="s">
        <v>1433</v>
      </c>
      <c r="BR220" t="s">
        <v>1433</v>
      </c>
      <c r="BV220" t="s">
        <v>1433</v>
      </c>
      <c r="BZ220" t="s">
        <v>1433</v>
      </c>
      <c r="CD220" t="s">
        <v>1433</v>
      </c>
      <c r="CH220" s="3" t="s">
        <v>1433</v>
      </c>
    </row>
    <row r="221" spans="1:86" x14ac:dyDescent="0.25">
      <c r="A221" t="s">
        <v>109</v>
      </c>
      <c r="B221" t="s">
        <v>13</v>
      </c>
      <c r="C221" t="s">
        <v>96</v>
      </c>
      <c r="D221" s="1">
        <v>42993.571527777778</v>
      </c>
      <c r="E221" t="s">
        <v>339</v>
      </c>
      <c r="F221" t="s">
        <v>339</v>
      </c>
      <c r="G221" t="s">
        <v>192</v>
      </c>
      <c r="H221" t="s">
        <v>1450</v>
      </c>
      <c r="I221" t="s">
        <v>1450</v>
      </c>
      <c r="J221" t="s">
        <v>1433</v>
      </c>
      <c r="L221" t="s">
        <v>1456</v>
      </c>
      <c r="M221" t="s">
        <v>1456</v>
      </c>
      <c r="N221" t="s">
        <v>1433</v>
      </c>
      <c r="P221" t="s">
        <v>1469</v>
      </c>
      <c r="Q221" t="s">
        <v>1469</v>
      </c>
      <c r="R221" t="s">
        <v>1433</v>
      </c>
      <c r="T221">
        <v>2.7E-2</v>
      </c>
      <c r="U221">
        <v>2.7E-2</v>
      </c>
      <c r="V221" t="s">
        <v>1433</v>
      </c>
      <c r="X221" t="s">
        <v>1471</v>
      </c>
      <c r="Y221" t="s">
        <v>1471</v>
      </c>
      <c r="Z221" t="s">
        <v>1433</v>
      </c>
      <c r="AB221" t="s">
        <v>1472</v>
      </c>
      <c r="AC221" t="s">
        <v>1472</v>
      </c>
      <c r="AD221" t="s">
        <v>1433</v>
      </c>
      <c r="AF221" t="s">
        <v>1459</v>
      </c>
      <c r="AG221" t="s">
        <v>1459</v>
      </c>
      <c r="AH221" t="s">
        <v>1433</v>
      </c>
      <c r="AJ221" t="s">
        <v>1469</v>
      </c>
      <c r="AK221" t="s">
        <v>1469</v>
      </c>
      <c r="AL221" t="s">
        <v>1433</v>
      </c>
      <c r="AN221" t="s">
        <v>1456</v>
      </c>
      <c r="AO221" t="s">
        <v>1456</v>
      </c>
      <c r="AP221" t="s">
        <v>1433</v>
      </c>
      <c r="AR221" t="s">
        <v>1456</v>
      </c>
      <c r="AS221" t="s">
        <v>1456</v>
      </c>
      <c r="AT221" t="s">
        <v>1433</v>
      </c>
      <c r="AV221" t="s">
        <v>1469</v>
      </c>
      <c r="AW221" t="s">
        <v>1469</v>
      </c>
      <c r="AX221" t="s">
        <v>1433</v>
      </c>
      <c r="AZ221" t="s">
        <v>1487</v>
      </c>
      <c r="BA221">
        <v>0.106</v>
      </c>
      <c r="BB221" t="s">
        <v>1433</v>
      </c>
      <c r="BD221" t="s">
        <v>1469</v>
      </c>
      <c r="BE221">
        <v>1.2E-2</v>
      </c>
      <c r="BF221" t="s">
        <v>1433</v>
      </c>
      <c r="BH221" t="s">
        <v>1492</v>
      </c>
      <c r="BI221" t="s">
        <v>1499</v>
      </c>
      <c r="BJ221" t="s">
        <v>1433</v>
      </c>
      <c r="BL221" t="s">
        <v>1469</v>
      </c>
      <c r="BM221" t="s">
        <v>1469</v>
      </c>
      <c r="BN221" t="s">
        <v>1433</v>
      </c>
      <c r="BP221" t="s">
        <v>1469</v>
      </c>
      <c r="BQ221" t="s">
        <v>1469</v>
      </c>
      <c r="BR221" t="s">
        <v>1433</v>
      </c>
      <c r="BT221" t="s">
        <v>1469</v>
      </c>
      <c r="BU221" t="s">
        <v>1469</v>
      </c>
      <c r="BV221" t="s">
        <v>1433</v>
      </c>
      <c r="BX221" t="s">
        <v>1469</v>
      </c>
      <c r="BY221" t="s">
        <v>1469</v>
      </c>
      <c r="BZ221" t="s">
        <v>1433</v>
      </c>
      <c r="CB221" t="s">
        <v>1469</v>
      </c>
      <c r="CC221" t="s">
        <v>1469</v>
      </c>
      <c r="CD221" t="s">
        <v>1433</v>
      </c>
      <c r="CF221" t="s">
        <v>1469</v>
      </c>
      <c r="CG221" t="s">
        <v>1469</v>
      </c>
      <c r="CH221" s="3" t="s">
        <v>1433</v>
      </c>
    </row>
    <row r="222" spans="1:86" x14ac:dyDescent="0.25">
      <c r="A222" t="s">
        <v>109</v>
      </c>
      <c r="B222" t="s">
        <v>13</v>
      </c>
      <c r="C222" t="s">
        <v>96</v>
      </c>
      <c r="D222" s="1">
        <v>42993.573611111111</v>
      </c>
      <c r="E222" t="s">
        <v>340</v>
      </c>
      <c r="F222" t="s">
        <v>340</v>
      </c>
      <c r="G222" t="s">
        <v>192</v>
      </c>
      <c r="J222" t="s">
        <v>1433</v>
      </c>
      <c r="N222" t="s">
        <v>1433</v>
      </c>
      <c r="R222" t="s">
        <v>1433</v>
      </c>
      <c r="V222" t="s">
        <v>1433</v>
      </c>
      <c r="Z222" t="s">
        <v>1433</v>
      </c>
      <c r="AD222" t="s">
        <v>1433</v>
      </c>
      <c r="AH222" t="s">
        <v>1433</v>
      </c>
      <c r="AL222" t="s">
        <v>1433</v>
      </c>
      <c r="AP222" t="s">
        <v>1433</v>
      </c>
      <c r="AT222" t="s">
        <v>1433</v>
      </c>
      <c r="AX222" t="s">
        <v>1433</v>
      </c>
      <c r="BB222" t="s">
        <v>1433</v>
      </c>
      <c r="BF222" t="s">
        <v>1433</v>
      </c>
      <c r="BJ222" t="s">
        <v>1433</v>
      </c>
      <c r="BN222" t="s">
        <v>1433</v>
      </c>
      <c r="BR222" t="s">
        <v>1433</v>
      </c>
      <c r="BV222" t="s">
        <v>1433</v>
      </c>
      <c r="BZ222" t="s">
        <v>1433</v>
      </c>
      <c r="CD222" t="s">
        <v>1433</v>
      </c>
      <c r="CH222" s="3" t="s">
        <v>1433</v>
      </c>
    </row>
    <row r="223" spans="1:86" x14ac:dyDescent="0.25">
      <c r="A223" t="s">
        <v>109</v>
      </c>
      <c r="B223" t="s">
        <v>13</v>
      </c>
      <c r="C223" t="s">
        <v>96</v>
      </c>
      <c r="D223" s="1">
        <v>43018.673611111109</v>
      </c>
      <c r="E223" t="s">
        <v>341</v>
      </c>
      <c r="F223" t="s">
        <v>341</v>
      </c>
      <c r="G223" t="s">
        <v>192</v>
      </c>
      <c r="H223" t="s">
        <v>1450</v>
      </c>
      <c r="I223" t="s">
        <v>1450</v>
      </c>
      <c r="J223" t="s">
        <v>1433</v>
      </c>
      <c r="L223" t="s">
        <v>1456</v>
      </c>
      <c r="M223" t="s">
        <v>1456</v>
      </c>
      <c r="N223" t="s">
        <v>1433</v>
      </c>
      <c r="P223" t="s">
        <v>1469</v>
      </c>
      <c r="Q223" t="s">
        <v>1469</v>
      </c>
      <c r="R223" t="s">
        <v>1433</v>
      </c>
      <c r="T223">
        <v>2.5000000000000001E-2</v>
      </c>
      <c r="U223">
        <v>2.5999999999999999E-2</v>
      </c>
      <c r="V223" t="s">
        <v>1433</v>
      </c>
      <c r="X223" t="s">
        <v>1471</v>
      </c>
      <c r="Y223" t="s">
        <v>1471</v>
      </c>
      <c r="Z223" t="s">
        <v>1433</v>
      </c>
      <c r="AB223" t="s">
        <v>1472</v>
      </c>
      <c r="AC223" t="s">
        <v>1472</v>
      </c>
      <c r="AD223" t="s">
        <v>1433</v>
      </c>
      <c r="AF223" t="s">
        <v>1459</v>
      </c>
      <c r="AG223" t="s">
        <v>1459</v>
      </c>
      <c r="AH223" t="s">
        <v>1433</v>
      </c>
      <c r="AJ223" t="s">
        <v>1469</v>
      </c>
      <c r="AK223" t="s">
        <v>1469</v>
      </c>
      <c r="AL223" t="s">
        <v>1433</v>
      </c>
      <c r="AN223" t="s">
        <v>1456</v>
      </c>
      <c r="AO223" t="s">
        <v>1456</v>
      </c>
      <c r="AP223" t="s">
        <v>1433</v>
      </c>
      <c r="AR223" t="s">
        <v>1456</v>
      </c>
      <c r="AS223" t="s">
        <v>1456</v>
      </c>
      <c r="AT223" t="s">
        <v>1433</v>
      </c>
      <c r="AV223" t="s">
        <v>1469</v>
      </c>
      <c r="AW223" t="s">
        <v>1469</v>
      </c>
      <c r="AX223" t="s">
        <v>1433</v>
      </c>
      <c r="AZ223" t="s">
        <v>1487</v>
      </c>
      <c r="BA223">
        <v>0.13500000000000001</v>
      </c>
      <c r="BB223" t="s">
        <v>1433</v>
      </c>
      <c r="BD223" t="s">
        <v>1469</v>
      </c>
      <c r="BE223" t="s">
        <v>1469</v>
      </c>
      <c r="BF223" t="s">
        <v>1433</v>
      </c>
      <c r="BH223" t="s">
        <v>1492</v>
      </c>
      <c r="BI223" t="s">
        <v>1499</v>
      </c>
      <c r="BJ223" t="s">
        <v>1433</v>
      </c>
      <c r="BL223" t="s">
        <v>1469</v>
      </c>
      <c r="BM223" t="s">
        <v>1469</v>
      </c>
      <c r="BN223" t="s">
        <v>1433</v>
      </c>
      <c r="BP223" t="s">
        <v>1469</v>
      </c>
      <c r="BQ223" t="s">
        <v>1469</v>
      </c>
      <c r="BR223" t="s">
        <v>1433</v>
      </c>
      <c r="BT223" t="s">
        <v>1469</v>
      </c>
      <c r="BU223" t="s">
        <v>1469</v>
      </c>
      <c r="BV223" t="s">
        <v>1433</v>
      </c>
      <c r="BX223" t="s">
        <v>1469</v>
      </c>
      <c r="BY223" t="s">
        <v>1469</v>
      </c>
      <c r="BZ223" t="s">
        <v>1433</v>
      </c>
      <c r="CB223" t="s">
        <v>1469</v>
      </c>
      <c r="CC223" t="s">
        <v>1469</v>
      </c>
      <c r="CD223" t="s">
        <v>1433</v>
      </c>
      <c r="CF223" t="s">
        <v>1469</v>
      </c>
      <c r="CG223" t="s">
        <v>1469</v>
      </c>
      <c r="CH223" s="3" t="s">
        <v>1433</v>
      </c>
    </row>
    <row r="224" spans="1:86" x14ac:dyDescent="0.25">
      <c r="A224" t="s">
        <v>109</v>
      </c>
      <c r="B224" t="s">
        <v>13</v>
      </c>
      <c r="C224" t="s">
        <v>96</v>
      </c>
      <c r="D224" s="1">
        <v>43018.673611111109</v>
      </c>
      <c r="E224" t="s">
        <v>342</v>
      </c>
      <c r="F224" t="s">
        <v>342</v>
      </c>
      <c r="G224" t="s">
        <v>192</v>
      </c>
      <c r="J224" t="s">
        <v>1433</v>
      </c>
      <c r="N224" t="s">
        <v>1433</v>
      </c>
      <c r="R224" t="s">
        <v>1433</v>
      </c>
      <c r="V224" t="s">
        <v>1433</v>
      </c>
      <c r="Z224" t="s">
        <v>1433</v>
      </c>
      <c r="AD224" t="s">
        <v>1433</v>
      </c>
      <c r="AH224" t="s">
        <v>1433</v>
      </c>
      <c r="AL224" t="s">
        <v>1433</v>
      </c>
      <c r="AP224" t="s">
        <v>1433</v>
      </c>
      <c r="AT224" t="s">
        <v>1433</v>
      </c>
      <c r="AX224" t="s">
        <v>1433</v>
      </c>
      <c r="BB224" t="s">
        <v>1433</v>
      </c>
      <c r="BF224" t="s">
        <v>1433</v>
      </c>
      <c r="BJ224" t="s">
        <v>1433</v>
      </c>
      <c r="BN224" t="s">
        <v>1433</v>
      </c>
      <c r="BR224" t="s">
        <v>1433</v>
      </c>
      <c r="BV224" t="s">
        <v>1433</v>
      </c>
      <c r="BZ224" t="s">
        <v>1433</v>
      </c>
      <c r="CD224" t="s">
        <v>1433</v>
      </c>
      <c r="CH224" s="3" t="s">
        <v>1433</v>
      </c>
    </row>
    <row r="225" spans="1:86" x14ac:dyDescent="0.25">
      <c r="A225" t="s">
        <v>109</v>
      </c>
      <c r="B225" t="s">
        <v>13</v>
      </c>
      <c r="C225" t="s">
        <v>96</v>
      </c>
      <c r="D225" s="1">
        <v>43049.416666666664</v>
      </c>
      <c r="E225" t="s">
        <v>343</v>
      </c>
      <c r="F225" t="s">
        <v>343</v>
      </c>
      <c r="G225" t="s">
        <v>192</v>
      </c>
      <c r="H225" t="s">
        <v>1450</v>
      </c>
      <c r="I225">
        <v>0.54200000000000004</v>
      </c>
      <c r="J225" t="s">
        <v>1433</v>
      </c>
      <c r="L225" t="s">
        <v>1456</v>
      </c>
      <c r="M225" t="s">
        <v>1456</v>
      </c>
      <c r="N225" t="s">
        <v>1433</v>
      </c>
      <c r="P225" t="s">
        <v>1469</v>
      </c>
      <c r="Q225" t="s">
        <v>1469</v>
      </c>
      <c r="R225" t="s">
        <v>1433</v>
      </c>
      <c r="T225">
        <v>2.7E-2</v>
      </c>
      <c r="U225">
        <v>3.5999999999999997E-2</v>
      </c>
      <c r="V225" t="s">
        <v>1433</v>
      </c>
      <c r="X225" t="s">
        <v>1471</v>
      </c>
      <c r="Y225" t="s">
        <v>1471</v>
      </c>
      <c r="Z225" t="s">
        <v>1433</v>
      </c>
      <c r="AB225" t="s">
        <v>1472</v>
      </c>
      <c r="AC225" t="s">
        <v>1472</v>
      </c>
      <c r="AD225" t="s">
        <v>1433</v>
      </c>
      <c r="AF225" t="s">
        <v>1459</v>
      </c>
      <c r="AG225" t="s">
        <v>1459</v>
      </c>
      <c r="AH225" t="s">
        <v>1433</v>
      </c>
      <c r="AJ225" t="s">
        <v>1469</v>
      </c>
      <c r="AK225" t="s">
        <v>1469</v>
      </c>
      <c r="AL225" t="s">
        <v>1433</v>
      </c>
      <c r="AN225" t="s">
        <v>1456</v>
      </c>
      <c r="AO225" t="s">
        <v>1456</v>
      </c>
      <c r="AP225" t="s">
        <v>1433</v>
      </c>
      <c r="AR225" t="s">
        <v>1456</v>
      </c>
      <c r="AS225" t="s">
        <v>1456</v>
      </c>
      <c r="AT225" t="s">
        <v>1433</v>
      </c>
      <c r="AV225" t="s">
        <v>1469</v>
      </c>
      <c r="AW225" t="s">
        <v>1469</v>
      </c>
      <c r="AX225" t="s">
        <v>1433</v>
      </c>
      <c r="AZ225" t="s">
        <v>1487</v>
      </c>
      <c r="BA225">
        <v>0.82299999999999995</v>
      </c>
      <c r="BB225" t="s">
        <v>1433</v>
      </c>
      <c r="BD225" t="s">
        <v>1469</v>
      </c>
      <c r="BE225">
        <v>2.4E-2</v>
      </c>
      <c r="BF225" t="s">
        <v>1433</v>
      </c>
      <c r="BI225" t="s">
        <v>1499</v>
      </c>
      <c r="BJ225" t="s">
        <v>1433</v>
      </c>
      <c r="BL225" t="s">
        <v>1469</v>
      </c>
      <c r="BM225" t="s">
        <v>1469</v>
      </c>
      <c r="BN225" t="s">
        <v>1433</v>
      </c>
      <c r="BP225" t="s">
        <v>1469</v>
      </c>
      <c r="BQ225" t="s">
        <v>1469</v>
      </c>
      <c r="BR225" t="s">
        <v>1433</v>
      </c>
      <c r="BT225" t="s">
        <v>1469</v>
      </c>
      <c r="BU225" t="s">
        <v>1469</v>
      </c>
      <c r="BV225" t="s">
        <v>1433</v>
      </c>
      <c r="BX225" t="s">
        <v>1469</v>
      </c>
      <c r="BY225" t="s">
        <v>1469</v>
      </c>
      <c r="BZ225" t="s">
        <v>1433</v>
      </c>
      <c r="CB225" t="s">
        <v>1469</v>
      </c>
      <c r="CC225" t="s">
        <v>1469</v>
      </c>
      <c r="CD225" t="s">
        <v>1433</v>
      </c>
      <c r="CF225" t="s">
        <v>1469</v>
      </c>
      <c r="CG225" t="s">
        <v>1469</v>
      </c>
      <c r="CH225" s="3" t="s">
        <v>1433</v>
      </c>
    </row>
    <row r="226" spans="1:86" x14ac:dyDescent="0.25">
      <c r="A226" t="s">
        <v>109</v>
      </c>
      <c r="B226" t="s">
        <v>13</v>
      </c>
      <c r="C226" t="s">
        <v>96</v>
      </c>
      <c r="D226" s="1">
        <v>43049.416666666664</v>
      </c>
      <c r="E226" t="s">
        <v>344</v>
      </c>
      <c r="F226" t="s">
        <v>344</v>
      </c>
      <c r="G226" t="s">
        <v>192</v>
      </c>
      <c r="J226" t="s">
        <v>1433</v>
      </c>
      <c r="N226" t="s">
        <v>1433</v>
      </c>
      <c r="R226" t="s">
        <v>1433</v>
      </c>
      <c r="V226" t="s">
        <v>1433</v>
      </c>
      <c r="Z226" t="s">
        <v>1433</v>
      </c>
      <c r="AD226" t="s">
        <v>1433</v>
      </c>
      <c r="AH226" t="s">
        <v>1433</v>
      </c>
      <c r="AL226" t="s">
        <v>1433</v>
      </c>
      <c r="AP226" t="s">
        <v>1433</v>
      </c>
      <c r="AT226" t="s">
        <v>1433</v>
      </c>
      <c r="AX226" t="s">
        <v>1433</v>
      </c>
      <c r="BB226" t="s">
        <v>1433</v>
      </c>
      <c r="BF226" t="s">
        <v>1433</v>
      </c>
      <c r="BJ226" t="s">
        <v>1433</v>
      </c>
      <c r="BN226" t="s">
        <v>1433</v>
      </c>
      <c r="BR226" t="s">
        <v>1433</v>
      </c>
      <c r="BV226" t="s">
        <v>1433</v>
      </c>
      <c r="BZ226" t="s">
        <v>1433</v>
      </c>
      <c r="CD226" t="s">
        <v>1433</v>
      </c>
      <c r="CH226" s="3" t="s">
        <v>1433</v>
      </c>
    </row>
    <row r="227" spans="1:86" x14ac:dyDescent="0.25">
      <c r="A227" t="s">
        <v>109</v>
      </c>
      <c r="B227" t="s">
        <v>13</v>
      </c>
      <c r="C227" t="s">
        <v>96</v>
      </c>
      <c r="D227" s="1">
        <v>43081.458333333336</v>
      </c>
      <c r="E227" t="s">
        <v>345</v>
      </c>
      <c r="F227" t="s">
        <v>345</v>
      </c>
      <c r="G227" t="s">
        <v>192</v>
      </c>
      <c r="H227">
        <v>0.161</v>
      </c>
      <c r="I227">
        <v>10</v>
      </c>
      <c r="J227" t="s">
        <v>1433</v>
      </c>
      <c r="L227" t="s">
        <v>1457</v>
      </c>
      <c r="M227" t="s">
        <v>1457</v>
      </c>
      <c r="N227" t="s">
        <v>1433</v>
      </c>
      <c r="P227" t="s">
        <v>1457</v>
      </c>
      <c r="Q227">
        <v>3.0999999999999999E-3</v>
      </c>
      <c r="R227" t="s">
        <v>1433</v>
      </c>
      <c r="T227">
        <v>6.4000000000000001E-2</v>
      </c>
      <c r="U227">
        <v>8.6999999999999994E-2</v>
      </c>
      <c r="V227" t="s">
        <v>1433</v>
      </c>
      <c r="X227" t="s">
        <v>1457</v>
      </c>
      <c r="Y227" t="s">
        <v>1457</v>
      </c>
      <c r="Z227" t="s">
        <v>1433</v>
      </c>
      <c r="AB227" t="s">
        <v>1452</v>
      </c>
      <c r="AC227">
        <v>8.2000000000000003E-2</v>
      </c>
      <c r="AD227" t="s">
        <v>1433</v>
      </c>
      <c r="AF227" t="s">
        <v>1457</v>
      </c>
      <c r="AG227" t="s">
        <v>1457</v>
      </c>
      <c r="AH227" t="s">
        <v>1433</v>
      </c>
      <c r="AJ227" t="s">
        <v>1456</v>
      </c>
      <c r="AK227" t="s">
        <v>1456</v>
      </c>
      <c r="AL227" t="s">
        <v>1433</v>
      </c>
      <c r="AN227" t="s">
        <v>1457</v>
      </c>
      <c r="AO227">
        <v>2.5999999999999999E-3</v>
      </c>
      <c r="AP227" t="s">
        <v>1433</v>
      </c>
      <c r="AR227">
        <v>3.0999999999999999E-3</v>
      </c>
      <c r="AS227">
        <v>8.8999999999999999E-3</v>
      </c>
      <c r="AT227" t="s">
        <v>1433</v>
      </c>
      <c r="AV227" t="s">
        <v>1456</v>
      </c>
      <c r="AW227">
        <v>1.9E-2</v>
      </c>
      <c r="AX227" t="s">
        <v>1433</v>
      </c>
      <c r="AZ227">
        <v>0.159</v>
      </c>
      <c r="BA227">
        <v>20</v>
      </c>
      <c r="BB227" t="s">
        <v>1433</v>
      </c>
      <c r="BD227">
        <v>1.9E-2</v>
      </c>
      <c r="BE227">
        <v>0.151</v>
      </c>
      <c r="BF227" t="s">
        <v>1433</v>
      </c>
      <c r="BH227" t="s">
        <v>1493</v>
      </c>
      <c r="BI227" t="s">
        <v>1493</v>
      </c>
      <c r="BJ227" t="s">
        <v>1433</v>
      </c>
      <c r="BL227" t="s">
        <v>1456</v>
      </c>
      <c r="BM227" t="s">
        <v>1456</v>
      </c>
      <c r="BN227" t="s">
        <v>1433</v>
      </c>
      <c r="BP227" t="s">
        <v>1456</v>
      </c>
      <c r="BQ227" t="s">
        <v>1456</v>
      </c>
      <c r="BR227" t="s">
        <v>1433</v>
      </c>
      <c r="BT227" t="s">
        <v>1531</v>
      </c>
      <c r="BU227" t="s">
        <v>1531</v>
      </c>
      <c r="BV227" t="s">
        <v>1433</v>
      </c>
      <c r="BX227" t="s">
        <v>1457</v>
      </c>
      <c r="BY227">
        <v>1.6000000000000001E-3</v>
      </c>
      <c r="BZ227" t="s">
        <v>1433</v>
      </c>
      <c r="CB227" t="s">
        <v>1456</v>
      </c>
      <c r="CC227">
        <v>3.5999999999999997E-2</v>
      </c>
      <c r="CD227" t="s">
        <v>1433</v>
      </c>
      <c r="CF227">
        <v>2.5000000000000001E-2</v>
      </c>
      <c r="CG227">
        <v>2.5000000000000001E-2</v>
      </c>
      <c r="CH227" s="3" t="s">
        <v>1433</v>
      </c>
    </row>
    <row r="228" spans="1:86" x14ac:dyDescent="0.25">
      <c r="A228" t="s">
        <v>109</v>
      </c>
      <c r="B228" t="s">
        <v>13</v>
      </c>
      <c r="C228" t="s">
        <v>96</v>
      </c>
      <c r="D228" s="1">
        <v>43081.458333333336</v>
      </c>
      <c r="E228" t="s">
        <v>346</v>
      </c>
      <c r="F228" t="s">
        <v>346</v>
      </c>
      <c r="G228" t="s">
        <v>192</v>
      </c>
      <c r="J228" t="s">
        <v>1433</v>
      </c>
      <c r="N228" t="s">
        <v>1433</v>
      </c>
      <c r="R228" t="s">
        <v>1433</v>
      </c>
      <c r="V228" t="s">
        <v>1433</v>
      </c>
      <c r="Z228" t="s">
        <v>1433</v>
      </c>
      <c r="AD228" t="s">
        <v>1433</v>
      </c>
      <c r="AH228" t="s">
        <v>1433</v>
      </c>
      <c r="AL228" t="s">
        <v>1433</v>
      </c>
      <c r="AP228" t="s">
        <v>1433</v>
      </c>
      <c r="AT228" t="s">
        <v>1433</v>
      </c>
      <c r="AX228" t="s">
        <v>1433</v>
      </c>
      <c r="BB228" t="s">
        <v>1433</v>
      </c>
      <c r="BF228" t="s">
        <v>1433</v>
      </c>
      <c r="BJ228" t="s">
        <v>1433</v>
      </c>
      <c r="BN228" t="s">
        <v>1433</v>
      </c>
      <c r="BR228" t="s">
        <v>1433</v>
      </c>
      <c r="BV228" t="s">
        <v>1433</v>
      </c>
      <c r="BZ228" t="s">
        <v>1433</v>
      </c>
      <c r="CD228" t="s">
        <v>1433</v>
      </c>
      <c r="CH228" s="3" t="s">
        <v>1433</v>
      </c>
    </row>
    <row r="229" spans="1:86" x14ac:dyDescent="0.25">
      <c r="A229" t="s">
        <v>109</v>
      </c>
      <c r="B229" t="s">
        <v>13</v>
      </c>
      <c r="C229" t="s">
        <v>96</v>
      </c>
      <c r="D229" s="1">
        <v>43111.375</v>
      </c>
      <c r="E229" t="s">
        <v>347</v>
      </c>
      <c r="F229" t="s">
        <v>347</v>
      </c>
      <c r="G229" t="s">
        <v>192</v>
      </c>
      <c r="H229">
        <v>0.30599999999999999</v>
      </c>
      <c r="I229">
        <v>3.9</v>
      </c>
      <c r="J229" t="s">
        <v>1433</v>
      </c>
      <c r="L229" t="s">
        <v>1458</v>
      </c>
      <c r="M229" t="s">
        <v>1458</v>
      </c>
      <c r="N229" t="s">
        <v>1433</v>
      </c>
      <c r="P229" t="s">
        <v>1458</v>
      </c>
      <c r="Q229">
        <v>6.4999999999999997E-4</v>
      </c>
      <c r="R229" t="s">
        <v>1433</v>
      </c>
      <c r="T229">
        <v>3.2099999999999997E-2</v>
      </c>
      <c r="U229">
        <v>6.1699999999999998E-2</v>
      </c>
      <c r="V229" t="s">
        <v>1433</v>
      </c>
      <c r="X229" t="s">
        <v>1458</v>
      </c>
      <c r="Y229" t="s">
        <v>1458</v>
      </c>
      <c r="Z229" t="s">
        <v>1433</v>
      </c>
      <c r="AB229" t="s">
        <v>1452</v>
      </c>
      <c r="AC229" t="s">
        <v>1452</v>
      </c>
      <c r="AD229" t="s">
        <v>1433</v>
      </c>
      <c r="AF229" t="s">
        <v>1458</v>
      </c>
      <c r="AG229" t="s">
        <v>1458</v>
      </c>
      <c r="AH229" t="s">
        <v>1433</v>
      </c>
      <c r="AJ229" t="s">
        <v>1473</v>
      </c>
      <c r="AK229" t="s">
        <v>1473</v>
      </c>
      <c r="AL229" t="s">
        <v>1433</v>
      </c>
      <c r="AN229" t="s">
        <v>1458</v>
      </c>
      <c r="AO229" t="s">
        <v>1458</v>
      </c>
      <c r="AP229" t="s">
        <v>1433</v>
      </c>
      <c r="AR229" t="s">
        <v>1458</v>
      </c>
      <c r="AS229">
        <v>3.2499999999999999E-3</v>
      </c>
      <c r="AT229" t="s">
        <v>1433</v>
      </c>
      <c r="AV229" t="s">
        <v>1473</v>
      </c>
      <c r="AW229">
        <v>6.4999999999999997E-3</v>
      </c>
      <c r="AX229" t="s">
        <v>1433</v>
      </c>
      <c r="AZ229">
        <v>0.23799999999999999</v>
      </c>
      <c r="BA229">
        <v>8.6999999999999993</v>
      </c>
      <c r="BB229" t="s">
        <v>1433</v>
      </c>
      <c r="BD229" t="s">
        <v>1473</v>
      </c>
      <c r="BE229">
        <v>7.5499999999999998E-2</v>
      </c>
      <c r="BF229" t="s">
        <v>1433</v>
      </c>
      <c r="BH229" t="s">
        <v>1494</v>
      </c>
      <c r="BI229" t="s">
        <v>1494</v>
      </c>
      <c r="BJ229" t="s">
        <v>1433</v>
      </c>
      <c r="BL229" t="s">
        <v>1473</v>
      </c>
      <c r="BM229" t="s">
        <v>1473</v>
      </c>
      <c r="BN229" t="s">
        <v>1433</v>
      </c>
      <c r="BP229" t="s">
        <v>1473</v>
      </c>
      <c r="BQ229" t="s">
        <v>1473</v>
      </c>
      <c r="BR229" t="s">
        <v>1433</v>
      </c>
      <c r="BT229" t="s">
        <v>1532</v>
      </c>
      <c r="BU229" t="s">
        <v>1532</v>
      </c>
      <c r="BV229" t="s">
        <v>1433</v>
      </c>
      <c r="BX229" t="s">
        <v>1458</v>
      </c>
      <c r="BY229" t="s">
        <v>1458</v>
      </c>
      <c r="BZ229" t="s">
        <v>1433</v>
      </c>
      <c r="CB229" t="s">
        <v>1473</v>
      </c>
      <c r="CC229">
        <v>1.4500000000000001E-2</v>
      </c>
      <c r="CD229" t="s">
        <v>1433</v>
      </c>
      <c r="CF229" t="s">
        <v>1473</v>
      </c>
      <c r="CG229">
        <v>3.0599999999999999E-2</v>
      </c>
      <c r="CH229" s="3" t="s">
        <v>1433</v>
      </c>
    </row>
    <row r="230" spans="1:86" x14ac:dyDescent="0.25">
      <c r="A230" t="s">
        <v>109</v>
      </c>
      <c r="B230" t="s">
        <v>13</v>
      </c>
      <c r="C230" t="s">
        <v>96</v>
      </c>
      <c r="D230" s="1">
        <v>43111.375</v>
      </c>
      <c r="E230" t="s">
        <v>348</v>
      </c>
      <c r="F230" t="s">
        <v>348</v>
      </c>
      <c r="G230" t="s">
        <v>192</v>
      </c>
      <c r="J230" t="s">
        <v>1433</v>
      </c>
      <c r="N230" t="s">
        <v>1433</v>
      </c>
      <c r="R230" t="s">
        <v>1433</v>
      </c>
      <c r="V230" t="s">
        <v>1433</v>
      </c>
      <c r="Z230" t="s">
        <v>1433</v>
      </c>
      <c r="AD230" t="s">
        <v>1433</v>
      </c>
      <c r="AH230" t="s">
        <v>1433</v>
      </c>
      <c r="AL230" t="s">
        <v>1433</v>
      </c>
      <c r="AP230" t="s">
        <v>1433</v>
      </c>
      <c r="AT230" t="s">
        <v>1433</v>
      </c>
      <c r="AX230" t="s">
        <v>1433</v>
      </c>
      <c r="BB230" t="s">
        <v>1433</v>
      </c>
      <c r="BF230" t="s">
        <v>1433</v>
      </c>
      <c r="BJ230" t="s">
        <v>1433</v>
      </c>
      <c r="BN230" t="s">
        <v>1433</v>
      </c>
      <c r="BR230" t="s">
        <v>1433</v>
      </c>
      <c r="BV230" t="s">
        <v>1433</v>
      </c>
      <c r="BZ230" t="s">
        <v>1433</v>
      </c>
      <c r="CD230" t="s">
        <v>1433</v>
      </c>
      <c r="CH230" s="3" t="s">
        <v>1433</v>
      </c>
    </row>
    <row r="231" spans="1:86" x14ac:dyDescent="0.25">
      <c r="A231" t="s">
        <v>109</v>
      </c>
      <c r="B231" t="s">
        <v>13</v>
      </c>
      <c r="C231" t="s">
        <v>97</v>
      </c>
      <c r="D231" s="1">
        <v>42958.59375</v>
      </c>
      <c r="E231" t="s">
        <v>337</v>
      </c>
      <c r="F231" t="s">
        <v>337</v>
      </c>
      <c r="G231" t="s">
        <v>192</v>
      </c>
      <c r="J231" t="s">
        <v>1433</v>
      </c>
      <c r="N231" t="s">
        <v>1433</v>
      </c>
      <c r="R231" t="s">
        <v>1433</v>
      </c>
      <c r="V231" t="s">
        <v>1433</v>
      </c>
      <c r="Z231" t="s">
        <v>1433</v>
      </c>
      <c r="AD231" t="s">
        <v>1433</v>
      </c>
      <c r="AH231" t="s">
        <v>1433</v>
      </c>
      <c r="AL231" t="s">
        <v>1433</v>
      </c>
      <c r="AP231" t="s">
        <v>1433</v>
      </c>
      <c r="AT231" t="s">
        <v>1433</v>
      </c>
      <c r="AX231" t="s">
        <v>1433</v>
      </c>
      <c r="BB231" t="s">
        <v>1433</v>
      </c>
      <c r="BF231" t="s">
        <v>1433</v>
      </c>
      <c r="BJ231" t="s">
        <v>1433</v>
      </c>
      <c r="BN231" t="s">
        <v>1433</v>
      </c>
      <c r="BR231" t="s">
        <v>1433</v>
      </c>
      <c r="BV231" t="s">
        <v>1433</v>
      </c>
      <c r="BZ231" t="s">
        <v>1433</v>
      </c>
      <c r="CD231" t="s">
        <v>1433</v>
      </c>
      <c r="CH231" s="3" t="s">
        <v>1433</v>
      </c>
    </row>
    <row r="232" spans="1:86" x14ac:dyDescent="0.25">
      <c r="A232" t="s">
        <v>109</v>
      </c>
      <c r="B232" t="s">
        <v>13</v>
      </c>
      <c r="C232" t="s">
        <v>97</v>
      </c>
      <c r="D232" s="1">
        <v>42993.571527777778</v>
      </c>
      <c r="E232" t="s">
        <v>339</v>
      </c>
      <c r="F232" t="s">
        <v>339</v>
      </c>
      <c r="G232" t="s">
        <v>192</v>
      </c>
      <c r="J232" t="s">
        <v>1433</v>
      </c>
      <c r="N232" t="s">
        <v>1433</v>
      </c>
      <c r="R232" t="s">
        <v>1433</v>
      </c>
      <c r="V232" t="s">
        <v>1433</v>
      </c>
      <c r="Z232" t="s">
        <v>1433</v>
      </c>
      <c r="AD232" t="s">
        <v>1433</v>
      </c>
      <c r="AH232" t="s">
        <v>1433</v>
      </c>
      <c r="AL232" t="s">
        <v>1433</v>
      </c>
      <c r="AP232" t="s">
        <v>1433</v>
      </c>
      <c r="AT232" t="s">
        <v>1433</v>
      </c>
      <c r="AX232" t="s">
        <v>1433</v>
      </c>
      <c r="BB232" t="s">
        <v>1433</v>
      </c>
      <c r="BF232" t="s">
        <v>1433</v>
      </c>
      <c r="BJ232" t="s">
        <v>1433</v>
      </c>
      <c r="BN232" t="s">
        <v>1433</v>
      </c>
      <c r="BR232" t="s">
        <v>1433</v>
      </c>
      <c r="BV232" t="s">
        <v>1433</v>
      </c>
      <c r="BZ232" t="s">
        <v>1433</v>
      </c>
      <c r="CD232" t="s">
        <v>1433</v>
      </c>
      <c r="CH232" s="3" t="s">
        <v>1433</v>
      </c>
    </row>
    <row r="233" spans="1:86" x14ac:dyDescent="0.25">
      <c r="A233" t="s">
        <v>109</v>
      </c>
      <c r="B233" t="s">
        <v>13</v>
      </c>
      <c r="C233" t="s">
        <v>97</v>
      </c>
      <c r="D233" s="1">
        <v>43018.673611111109</v>
      </c>
      <c r="E233" t="s">
        <v>341</v>
      </c>
      <c r="F233" t="s">
        <v>341</v>
      </c>
      <c r="G233" t="s">
        <v>192</v>
      </c>
      <c r="J233" t="s">
        <v>1433</v>
      </c>
      <c r="N233" t="s">
        <v>1433</v>
      </c>
      <c r="R233" t="s">
        <v>1433</v>
      </c>
      <c r="V233" t="s">
        <v>1433</v>
      </c>
      <c r="Z233" t="s">
        <v>1433</v>
      </c>
      <c r="AD233" t="s">
        <v>1433</v>
      </c>
      <c r="AH233" t="s">
        <v>1433</v>
      </c>
      <c r="AL233" t="s">
        <v>1433</v>
      </c>
      <c r="AP233" t="s">
        <v>1433</v>
      </c>
      <c r="AT233" t="s">
        <v>1433</v>
      </c>
      <c r="AX233" t="s">
        <v>1433</v>
      </c>
      <c r="BB233" t="s">
        <v>1433</v>
      </c>
      <c r="BF233" t="s">
        <v>1433</v>
      </c>
      <c r="BJ233" t="s">
        <v>1433</v>
      </c>
      <c r="BN233" t="s">
        <v>1433</v>
      </c>
      <c r="BR233" t="s">
        <v>1433</v>
      </c>
      <c r="BV233" t="s">
        <v>1433</v>
      </c>
      <c r="BZ233" t="s">
        <v>1433</v>
      </c>
      <c r="CD233" t="s">
        <v>1433</v>
      </c>
      <c r="CH233" s="3" t="s">
        <v>1433</v>
      </c>
    </row>
    <row r="234" spans="1:86" x14ac:dyDescent="0.25">
      <c r="A234" t="s">
        <v>109</v>
      </c>
      <c r="B234" t="s">
        <v>13</v>
      </c>
      <c r="C234" t="s">
        <v>97</v>
      </c>
      <c r="D234" s="1">
        <v>43049.416666666664</v>
      </c>
      <c r="E234" t="s">
        <v>343</v>
      </c>
      <c r="F234" t="s">
        <v>343</v>
      </c>
      <c r="G234" t="s">
        <v>192</v>
      </c>
      <c r="J234" t="s">
        <v>1433</v>
      </c>
      <c r="N234" t="s">
        <v>1433</v>
      </c>
      <c r="R234" t="s">
        <v>1433</v>
      </c>
      <c r="V234" t="s">
        <v>1433</v>
      </c>
      <c r="Z234" t="s">
        <v>1433</v>
      </c>
      <c r="AD234" t="s">
        <v>1433</v>
      </c>
      <c r="AH234" t="s">
        <v>1433</v>
      </c>
      <c r="AL234" t="s">
        <v>1433</v>
      </c>
      <c r="AP234" t="s">
        <v>1433</v>
      </c>
      <c r="AT234" t="s">
        <v>1433</v>
      </c>
      <c r="AX234" t="s">
        <v>1433</v>
      </c>
      <c r="BB234" t="s">
        <v>1433</v>
      </c>
      <c r="BF234" t="s">
        <v>1433</v>
      </c>
      <c r="BJ234" t="s">
        <v>1433</v>
      </c>
      <c r="BN234" t="s">
        <v>1433</v>
      </c>
      <c r="BR234" t="s">
        <v>1433</v>
      </c>
      <c r="BV234" t="s">
        <v>1433</v>
      </c>
      <c r="BZ234" t="s">
        <v>1433</v>
      </c>
      <c r="CD234" t="s">
        <v>1433</v>
      </c>
      <c r="CH234" s="3" t="s">
        <v>1433</v>
      </c>
    </row>
    <row r="235" spans="1:86" x14ac:dyDescent="0.25">
      <c r="A235" t="s">
        <v>109</v>
      </c>
      <c r="B235" t="s">
        <v>13</v>
      </c>
      <c r="C235" t="s">
        <v>97</v>
      </c>
      <c r="D235" s="1">
        <v>43081.458333333336</v>
      </c>
      <c r="E235" t="s">
        <v>345</v>
      </c>
      <c r="F235" t="s">
        <v>345</v>
      </c>
      <c r="G235" t="s">
        <v>192</v>
      </c>
      <c r="J235" t="s">
        <v>1433</v>
      </c>
      <c r="N235" t="s">
        <v>1433</v>
      </c>
      <c r="R235" t="s">
        <v>1433</v>
      </c>
      <c r="V235" t="s">
        <v>1433</v>
      </c>
      <c r="Z235" t="s">
        <v>1433</v>
      </c>
      <c r="AD235" t="s">
        <v>1433</v>
      </c>
      <c r="AH235" t="s">
        <v>1433</v>
      </c>
      <c r="AL235" t="s">
        <v>1433</v>
      </c>
      <c r="AP235" t="s">
        <v>1433</v>
      </c>
      <c r="AT235" t="s">
        <v>1433</v>
      </c>
      <c r="AX235" t="s">
        <v>1433</v>
      </c>
      <c r="BB235" t="s">
        <v>1433</v>
      </c>
      <c r="BF235" t="s">
        <v>1433</v>
      </c>
      <c r="BJ235" t="s">
        <v>1433</v>
      </c>
      <c r="BN235" t="s">
        <v>1433</v>
      </c>
      <c r="BR235" t="s">
        <v>1433</v>
      </c>
      <c r="BV235" t="s">
        <v>1433</v>
      </c>
      <c r="BZ235" t="s">
        <v>1433</v>
      </c>
      <c r="CD235" t="s">
        <v>1433</v>
      </c>
      <c r="CH235" s="3" t="s">
        <v>1433</v>
      </c>
    </row>
    <row r="236" spans="1:86" x14ac:dyDescent="0.25">
      <c r="A236" t="s">
        <v>109</v>
      </c>
      <c r="B236" t="s">
        <v>13</v>
      </c>
      <c r="C236" t="s">
        <v>97</v>
      </c>
      <c r="D236" s="1">
        <v>43111.375</v>
      </c>
      <c r="E236" t="s">
        <v>347</v>
      </c>
      <c r="F236" t="s">
        <v>347</v>
      </c>
      <c r="G236" t="s">
        <v>192</v>
      </c>
      <c r="J236" t="s">
        <v>1433</v>
      </c>
      <c r="N236" t="s">
        <v>1433</v>
      </c>
      <c r="R236" t="s">
        <v>1433</v>
      </c>
      <c r="V236" t="s">
        <v>1433</v>
      </c>
      <c r="Z236" t="s">
        <v>1433</v>
      </c>
      <c r="AD236" t="s">
        <v>1433</v>
      </c>
      <c r="AH236" t="s">
        <v>1433</v>
      </c>
      <c r="AL236" t="s">
        <v>1433</v>
      </c>
      <c r="AP236" t="s">
        <v>1433</v>
      </c>
      <c r="AT236" t="s">
        <v>1433</v>
      </c>
      <c r="AX236" t="s">
        <v>1433</v>
      </c>
      <c r="BB236" t="s">
        <v>1433</v>
      </c>
      <c r="BF236" t="s">
        <v>1433</v>
      </c>
      <c r="BJ236" t="s">
        <v>1433</v>
      </c>
      <c r="BN236" t="s">
        <v>1433</v>
      </c>
      <c r="BR236" t="s">
        <v>1433</v>
      </c>
      <c r="BV236" t="s">
        <v>1433</v>
      </c>
      <c r="BZ236" t="s">
        <v>1433</v>
      </c>
      <c r="CD236" t="s">
        <v>1433</v>
      </c>
      <c r="CH236" s="3" t="s">
        <v>1433</v>
      </c>
    </row>
    <row r="237" spans="1:86" x14ac:dyDescent="0.25">
      <c r="A237" t="s">
        <v>110</v>
      </c>
      <c r="B237" t="s">
        <v>14</v>
      </c>
      <c r="C237" t="s">
        <v>96</v>
      </c>
      <c r="D237" s="1">
        <v>42962.402777777781</v>
      </c>
      <c r="E237" t="s">
        <v>349</v>
      </c>
      <c r="F237" t="s">
        <v>349</v>
      </c>
      <c r="G237" t="s">
        <v>192</v>
      </c>
      <c r="H237" t="s">
        <v>1450</v>
      </c>
      <c r="I237" t="s">
        <v>1450</v>
      </c>
      <c r="J237" t="s">
        <v>1433</v>
      </c>
      <c r="L237" t="s">
        <v>1456</v>
      </c>
      <c r="M237" t="s">
        <v>1456</v>
      </c>
      <c r="N237" t="s">
        <v>1433</v>
      </c>
      <c r="P237" t="s">
        <v>1469</v>
      </c>
      <c r="Q237" t="s">
        <v>1469</v>
      </c>
      <c r="R237" t="s">
        <v>1433</v>
      </c>
      <c r="T237" t="s">
        <v>1470</v>
      </c>
      <c r="U237">
        <v>0.03</v>
      </c>
      <c r="V237" t="s">
        <v>1433</v>
      </c>
      <c r="X237" t="s">
        <v>1471</v>
      </c>
      <c r="Y237" t="s">
        <v>1471</v>
      </c>
      <c r="Z237" t="s">
        <v>1433</v>
      </c>
      <c r="AB237" t="s">
        <v>1472</v>
      </c>
      <c r="AC237" t="s">
        <v>1472</v>
      </c>
      <c r="AD237" t="s">
        <v>1433</v>
      </c>
      <c r="AF237" t="s">
        <v>1459</v>
      </c>
      <c r="AG237" t="s">
        <v>1459</v>
      </c>
      <c r="AH237" t="s">
        <v>1433</v>
      </c>
      <c r="AJ237" t="s">
        <v>1469</v>
      </c>
      <c r="AK237" t="s">
        <v>1469</v>
      </c>
      <c r="AL237" t="s">
        <v>1433</v>
      </c>
      <c r="AN237" t="s">
        <v>1456</v>
      </c>
      <c r="AO237" t="s">
        <v>1456</v>
      </c>
      <c r="AP237" t="s">
        <v>1433</v>
      </c>
      <c r="AR237" t="s">
        <v>1456</v>
      </c>
      <c r="AS237" t="s">
        <v>1456</v>
      </c>
      <c r="AT237" t="s">
        <v>1433</v>
      </c>
      <c r="AV237" t="s">
        <v>1469</v>
      </c>
      <c r="AW237" t="s">
        <v>1469</v>
      </c>
      <c r="AX237" t="s">
        <v>1433</v>
      </c>
      <c r="AZ237" t="s">
        <v>1487</v>
      </c>
      <c r="BA237">
        <v>0.14899999999999999</v>
      </c>
      <c r="BB237" t="s">
        <v>1433</v>
      </c>
      <c r="BD237" t="s">
        <v>1469</v>
      </c>
      <c r="BE237">
        <v>1.7000000000000001E-2</v>
      </c>
      <c r="BF237" t="s">
        <v>1433</v>
      </c>
      <c r="BH237" t="s">
        <v>1492</v>
      </c>
      <c r="BI237" t="s">
        <v>1499</v>
      </c>
      <c r="BJ237" t="s">
        <v>1433</v>
      </c>
      <c r="BL237" t="s">
        <v>1469</v>
      </c>
      <c r="BM237" t="s">
        <v>1469</v>
      </c>
      <c r="BN237" t="s">
        <v>1433</v>
      </c>
      <c r="BP237" t="s">
        <v>1469</v>
      </c>
      <c r="BQ237" t="s">
        <v>1469</v>
      </c>
      <c r="BR237" t="s">
        <v>1433</v>
      </c>
      <c r="BT237" t="s">
        <v>1469</v>
      </c>
      <c r="BU237" t="s">
        <v>1469</v>
      </c>
      <c r="BV237" t="s">
        <v>1433</v>
      </c>
      <c r="BX237" t="s">
        <v>1469</v>
      </c>
      <c r="BY237" t="s">
        <v>1469</v>
      </c>
      <c r="BZ237" t="s">
        <v>1433</v>
      </c>
      <c r="CB237" t="s">
        <v>1469</v>
      </c>
      <c r="CC237" t="s">
        <v>1469</v>
      </c>
      <c r="CD237" t="s">
        <v>1433</v>
      </c>
      <c r="CF237" t="s">
        <v>1469</v>
      </c>
      <c r="CG237">
        <v>2.1000000000000001E-2</v>
      </c>
      <c r="CH237" s="3" t="s">
        <v>1433</v>
      </c>
    </row>
    <row r="238" spans="1:86" x14ac:dyDescent="0.25">
      <c r="A238" t="s">
        <v>110</v>
      </c>
      <c r="B238" t="s">
        <v>14</v>
      </c>
      <c r="C238" t="s">
        <v>96</v>
      </c>
      <c r="D238" s="1">
        <v>42962.402777777781</v>
      </c>
      <c r="E238" t="s">
        <v>350</v>
      </c>
      <c r="F238" t="s">
        <v>350</v>
      </c>
      <c r="G238" t="s">
        <v>192</v>
      </c>
      <c r="J238" t="s">
        <v>1433</v>
      </c>
      <c r="N238" t="s">
        <v>1433</v>
      </c>
      <c r="R238" t="s">
        <v>1433</v>
      </c>
      <c r="V238" t="s">
        <v>1433</v>
      </c>
      <c r="Z238" t="s">
        <v>1433</v>
      </c>
      <c r="AD238" t="s">
        <v>1433</v>
      </c>
      <c r="AH238" t="s">
        <v>1433</v>
      </c>
      <c r="AL238" t="s">
        <v>1433</v>
      </c>
      <c r="AP238" t="s">
        <v>1433</v>
      </c>
      <c r="AT238" t="s">
        <v>1433</v>
      </c>
      <c r="AX238" t="s">
        <v>1433</v>
      </c>
      <c r="BB238" t="s">
        <v>1433</v>
      </c>
      <c r="BF238" t="s">
        <v>1433</v>
      </c>
      <c r="BJ238" t="s">
        <v>1433</v>
      </c>
      <c r="BN238" t="s">
        <v>1433</v>
      </c>
      <c r="BR238" t="s">
        <v>1433</v>
      </c>
      <c r="BV238" t="s">
        <v>1433</v>
      </c>
      <c r="BZ238" t="s">
        <v>1433</v>
      </c>
      <c r="CD238" t="s">
        <v>1433</v>
      </c>
      <c r="CH238" s="3" t="s">
        <v>1433</v>
      </c>
    </row>
    <row r="239" spans="1:86" x14ac:dyDescent="0.25">
      <c r="A239" t="s">
        <v>110</v>
      </c>
      <c r="B239" t="s">
        <v>14</v>
      </c>
      <c r="C239" t="s">
        <v>96</v>
      </c>
      <c r="D239" s="1">
        <v>42997.416666666664</v>
      </c>
      <c r="E239" t="s">
        <v>351</v>
      </c>
      <c r="F239" t="s">
        <v>351</v>
      </c>
      <c r="G239" t="s">
        <v>192</v>
      </c>
      <c r="H239" t="s">
        <v>1450</v>
      </c>
      <c r="I239" t="s">
        <v>1450</v>
      </c>
      <c r="J239" t="s">
        <v>1433</v>
      </c>
      <c r="L239" t="s">
        <v>1456</v>
      </c>
      <c r="M239" t="s">
        <v>1456</v>
      </c>
      <c r="N239" t="s">
        <v>1433</v>
      </c>
      <c r="P239" t="s">
        <v>1469</v>
      </c>
      <c r="Q239" t="s">
        <v>1469</v>
      </c>
      <c r="R239" t="s">
        <v>1433</v>
      </c>
      <c r="T239">
        <v>2.8000000000000001E-2</v>
      </c>
      <c r="U239">
        <v>0.03</v>
      </c>
      <c r="V239" t="s">
        <v>1433</v>
      </c>
      <c r="X239" t="s">
        <v>1471</v>
      </c>
      <c r="Y239" t="s">
        <v>1471</v>
      </c>
      <c r="Z239" t="s">
        <v>1433</v>
      </c>
      <c r="AB239" t="s">
        <v>1472</v>
      </c>
      <c r="AC239" t="s">
        <v>1472</v>
      </c>
      <c r="AD239" t="s">
        <v>1433</v>
      </c>
      <c r="AF239" t="s">
        <v>1459</v>
      </c>
      <c r="AG239" t="s">
        <v>1459</v>
      </c>
      <c r="AH239" t="s">
        <v>1433</v>
      </c>
      <c r="AJ239" t="s">
        <v>1469</v>
      </c>
      <c r="AK239" t="s">
        <v>1469</v>
      </c>
      <c r="AL239" t="s">
        <v>1433</v>
      </c>
      <c r="AN239" t="s">
        <v>1456</v>
      </c>
      <c r="AO239" t="s">
        <v>1456</v>
      </c>
      <c r="AP239" t="s">
        <v>1433</v>
      </c>
      <c r="AR239" t="s">
        <v>1456</v>
      </c>
      <c r="AS239" t="s">
        <v>1456</v>
      </c>
      <c r="AT239" t="s">
        <v>1433</v>
      </c>
      <c r="AV239" t="s">
        <v>1469</v>
      </c>
      <c r="AW239" t="s">
        <v>1469</v>
      </c>
      <c r="AX239" t="s">
        <v>1433</v>
      </c>
      <c r="AZ239" t="s">
        <v>1487</v>
      </c>
      <c r="BA239" t="s">
        <v>1487</v>
      </c>
      <c r="BB239" t="s">
        <v>1433</v>
      </c>
      <c r="BD239" t="s">
        <v>1469</v>
      </c>
      <c r="BE239">
        <v>1.4E-2</v>
      </c>
      <c r="BF239" t="s">
        <v>1433</v>
      </c>
      <c r="BH239" t="s">
        <v>1492</v>
      </c>
      <c r="BI239" t="s">
        <v>1499</v>
      </c>
      <c r="BJ239" t="s">
        <v>1433</v>
      </c>
      <c r="BL239" t="s">
        <v>1469</v>
      </c>
      <c r="BM239" t="s">
        <v>1469</v>
      </c>
      <c r="BN239" t="s">
        <v>1433</v>
      </c>
      <c r="BP239" t="s">
        <v>1469</v>
      </c>
      <c r="BQ239" t="s">
        <v>1469</v>
      </c>
      <c r="BR239" t="s">
        <v>1433</v>
      </c>
      <c r="BT239" t="s">
        <v>1469</v>
      </c>
      <c r="BU239" t="s">
        <v>1469</v>
      </c>
      <c r="BV239" t="s">
        <v>1433</v>
      </c>
      <c r="BX239" t="s">
        <v>1469</v>
      </c>
      <c r="BY239" t="s">
        <v>1469</v>
      </c>
      <c r="BZ239" t="s">
        <v>1433</v>
      </c>
      <c r="CB239" t="s">
        <v>1469</v>
      </c>
      <c r="CC239" t="s">
        <v>1469</v>
      </c>
      <c r="CD239" t="s">
        <v>1433</v>
      </c>
      <c r="CF239" t="s">
        <v>1469</v>
      </c>
      <c r="CG239" t="s">
        <v>1469</v>
      </c>
      <c r="CH239" s="3" t="s">
        <v>1433</v>
      </c>
    </row>
    <row r="240" spans="1:86" x14ac:dyDescent="0.25">
      <c r="A240" t="s">
        <v>110</v>
      </c>
      <c r="B240" t="s">
        <v>14</v>
      </c>
      <c r="C240" t="s">
        <v>96</v>
      </c>
      <c r="D240" s="1">
        <v>42997.416666666664</v>
      </c>
      <c r="E240" t="s">
        <v>352</v>
      </c>
      <c r="F240" t="s">
        <v>352</v>
      </c>
      <c r="G240" t="s">
        <v>192</v>
      </c>
      <c r="J240" t="s">
        <v>1433</v>
      </c>
      <c r="N240" t="s">
        <v>1433</v>
      </c>
      <c r="R240" t="s">
        <v>1433</v>
      </c>
      <c r="V240" t="s">
        <v>1433</v>
      </c>
      <c r="Z240" t="s">
        <v>1433</v>
      </c>
      <c r="AD240" t="s">
        <v>1433</v>
      </c>
      <c r="AH240" t="s">
        <v>1433</v>
      </c>
      <c r="AL240" t="s">
        <v>1433</v>
      </c>
      <c r="AP240" t="s">
        <v>1433</v>
      </c>
      <c r="AT240" t="s">
        <v>1433</v>
      </c>
      <c r="AX240" t="s">
        <v>1433</v>
      </c>
      <c r="BB240" t="s">
        <v>1433</v>
      </c>
      <c r="BF240" t="s">
        <v>1433</v>
      </c>
      <c r="BJ240" t="s">
        <v>1433</v>
      </c>
      <c r="BN240" t="s">
        <v>1433</v>
      </c>
      <c r="BR240" t="s">
        <v>1433</v>
      </c>
      <c r="BV240" t="s">
        <v>1433</v>
      </c>
      <c r="BZ240" t="s">
        <v>1433</v>
      </c>
      <c r="CD240" t="s">
        <v>1433</v>
      </c>
      <c r="CH240" s="3" t="s">
        <v>1433</v>
      </c>
    </row>
    <row r="241" spans="1:86" x14ac:dyDescent="0.25">
      <c r="A241" t="s">
        <v>110</v>
      </c>
      <c r="B241" t="s">
        <v>14</v>
      </c>
      <c r="C241" t="s">
        <v>96</v>
      </c>
      <c r="D241" s="1">
        <v>43019.395833333336</v>
      </c>
      <c r="E241" t="s">
        <v>353</v>
      </c>
      <c r="F241" t="s">
        <v>353</v>
      </c>
      <c r="G241" t="s">
        <v>192</v>
      </c>
      <c r="H241" t="s">
        <v>1450</v>
      </c>
      <c r="I241" t="s">
        <v>1450</v>
      </c>
      <c r="J241" t="s">
        <v>1433</v>
      </c>
      <c r="L241" t="s">
        <v>1456</v>
      </c>
      <c r="M241" t="s">
        <v>1456</v>
      </c>
      <c r="N241" t="s">
        <v>1433</v>
      </c>
      <c r="P241" t="s">
        <v>1469</v>
      </c>
      <c r="Q241" t="s">
        <v>1469</v>
      </c>
      <c r="R241" t="s">
        <v>1433</v>
      </c>
      <c r="T241">
        <v>2.5999999999999999E-2</v>
      </c>
      <c r="U241">
        <v>2.8000000000000001E-2</v>
      </c>
      <c r="V241" t="s">
        <v>1433</v>
      </c>
      <c r="X241" t="s">
        <v>1471</v>
      </c>
      <c r="Y241" t="s">
        <v>1471</v>
      </c>
      <c r="Z241" t="s">
        <v>1433</v>
      </c>
      <c r="AB241" t="s">
        <v>1472</v>
      </c>
      <c r="AC241" t="s">
        <v>1472</v>
      </c>
      <c r="AD241" t="s">
        <v>1433</v>
      </c>
      <c r="AF241" t="s">
        <v>1459</v>
      </c>
      <c r="AG241" t="s">
        <v>1459</v>
      </c>
      <c r="AH241" t="s">
        <v>1433</v>
      </c>
      <c r="AJ241" t="s">
        <v>1469</v>
      </c>
      <c r="AK241" t="s">
        <v>1469</v>
      </c>
      <c r="AL241" t="s">
        <v>1433</v>
      </c>
      <c r="AN241" t="s">
        <v>1456</v>
      </c>
      <c r="AO241" t="s">
        <v>1456</v>
      </c>
      <c r="AP241" t="s">
        <v>1433</v>
      </c>
      <c r="AR241" t="s">
        <v>1456</v>
      </c>
      <c r="AS241" t="s">
        <v>1456</v>
      </c>
      <c r="AT241" t="s">
        <v>1433</v>
      </c>
      <c r="AV241" t="s">
        <v>1469</v>
      </c>
      <c r="AW241" t="s">
        <v>1469</v>
      </c>
      <c r="AX241" t="s">
        <v>1433</v>
      </c>
      <c r="AZ241" t="s">
        <v>1487</v>
      </c>
      <c r="BA241">
        <v>0.19600000000000001</v>
      </c>
      <c r="BB241" t="s">
        <v>1433</v>
      </c>
      <c r="BD241" t="s">
        <v>1469</v>
      </c>
      <c r="BE241">
        <v>1.4999999999999999E-2</v>
      </c>
      <c r="BF241" t="s">
        <v>1433</v>
      </c>
      <c r="BH241" t="s">
        <v>1492</v>
      </c>
      <c r="BI241" t="s">
        <v>1499</v>
      </c>
      <c r="BJ241" t="s">
        <v>1433</v>
      </c>
      <c r="BL241" t="s">
        <v>1469</v>
      </c>
      <c r="BM241" t="s">
        <v>1469</v>
      </c>
      <c r="BN241" t="s">
        <v>1433</v>
      </c>
      <c r="BP241" t="s">
        <v>1469</v>
      </c>
      <c r="BQ241" t="s">
        <v>1469</v>
      </c>
      <c r="BR241" t="s">
        <v>1433</v>
      </c>
      <c r="BT241" t="s">
        <v>1469</v>
      </c>
      <c r="BU241" t="s">
        <v>1469</v>
      </c>
      <c r="BV241" t="s">
        <v>1433</v>
      </c>
      <c r="BX241" t="s">
        <v>1469</v>
      </c>
      <c r="BY241" t="s">
        <v>1469</v>
      </c>
      <c r="BZ241" t="s">
        <v>1433</v>
      </c>
      <c r="CB241" t="s">
        <v>1469</v>
      </c>
      <c r="CC241" t="s">
        <v>1469</v>
      </c>
      <c r="CD241" t="s">
        <v>1433</v>
      </c>
      <c r="CF241" t="s">
        <v>1469</v>
      </c>
      <c r="CG241" t="s">
        <v>1469</v>
      </c>
      <c r="CH241" s="3" t="s">
        <v>1433</v>
      </c>
    </row>
    <row r="242" spans="1:86" x14ac:dyDescent="0.25">
      <c r="A242" t="s">
        <v>110</v>
      </c>
      <c r="B242" t="s">
        <v>14</v>
      </c>
      <c r="C242" t="s">
        <v>96</v>
      </c>
      <c r="D242" s="1">
        <v>43019.395833333336</v>
      </c>
      <c r="E242" t="s">
        <v>354</v>
      </c>
      <c r="F242" t="s">
        <v>354</v>
      </c>
      <c r="G242" t="s">
        <v>192</v>
      </c>
      <c r="J242" t="s">
        <v>1433</v>
      </c>
      <c r="N242" t="s">
        <v>1433</v>
      </c>
      <c r="R242" t="s">
        <v>1433</v>
      </c>
      <c r="V242" t="s">
        <v>1433</v>
      </c>
      <c r="Z242" t="s">
        <v>1433</v>
      </c>
      <c r="AD242" t="s">
        <v>1433</v>
      </c>
      <c r="AH242" t="s">
        <v>1433</v>
      </c>
      <c r="AL242" t="s">
        <v>1433</v>
      </c>
      <c r="AP242" t="s">
        <v>1433</v>
      </c>
      <c r="AT242" t="s">
        <v>1433</v>
      </c>
      <c r="AX242" t="s">
        <v>1433</v>
      </c>
      <c r="BB242" t="s">
        <v>1433</v>
      </c>
      <c r="BF242" t="s">
        <v>1433</v>
      </c>
      <c r="BJ242" t="s">
        <v>1433</v>
      </c>
      <c r="BN242" t="s">
        <v>1433</v>
      </c>
      <c r="BR242" t="s">
        <v>1433</v>
      </c>
      <c r="BV242" t="s">
        <v>1433</v>
      </c>
      <c r="BZ242" t="s">
        <v>1433</v>
      </c>
      <c r="CD242" t="s">
        <v>1433</v>
      </c>
      <c r="CH242" s="3" t="s">
        <v>1433</v>
      </c>
    </row>
    <row r="243" spans="1:86" x14ac:dyDescent="0.25">
      <c r="A243" t="s">
        <v>110</v>
      </c>
      <c r="B243" t="s">
        <v>14</v>
      </c>
      <c r="C243" t="s">
        <v>96</v>
      </c>
      <c r="D243" s="1">
        <v>43052.623611111114</v>
      </c>
      <c r="E243" t="s">
        <v>355</v>
      </c>
      <c r="F243" t="s">
        <v>355</v>
      </c>
      <c r="G243" t="s">
        <v>192</v>
      </c>
      <c r="H243">
        <v>0.185</v>
      </c>
      <c r="I243">
        <v>1.1000000000000001</v>
      </c>
      <c r="J243" t="s">
        <v>1433</v>
      </c>
      <c r="L243" t="s">
        <v>1456</v>
      </c>
      <c r="M243" t="s">
        <v>1456</v>
      </c>
      <c r="N243" t="s">
        <v>1433</v>
      </c>
      <c r="P243" t="s">
        <v>1469</v>
      </c>
      <c r="Q243" t="s">
        <v>1469</v>
      </c>
      <c r="R243" t="s">
        <v>1433</v>
      </c>
      <c r="T243">
        <v>4.2999999999999997E-2</v>
      </c>
      <c r="U243">
        <v>4.9000000000000002E-2</v>
      </c>
      <c r="V243" t="s">
        <v>1433</v>
      </c>
      <c r="X243" t="s">
        <v>1471</v>
      </c>
      <c r="Y243" t="s">
        <v>1471</v>
      </c>
      <c r="Z243" t="s">
        <v>1433</v>
      </c>
      <c r="AB243" t="s">
        <v>1472</v>
      </c>
      <c r="AC243" t="s">
        <v>1472</v>
      </c>
      <c r="AD243" t="s">
        <v>1433</v>
      </c>
      <c r="AF243" t="s">
        <v>1459</v>
      </c>
      <c r="AG243" t="s">
        <v>1459</v>
      </c>
      <c r="AH243" t="s">
        <v>1433</v>
      </c>
      <c r="AJ243" t="s">
        <v>1469</v>
      </c>
      <c r="AK243" t="s">
        <v>1469</v>
      </c>
      <c r="AL243" t="s">
        <v>1433</v>
      </c>
      <c r="AN243" t="s">
        <v>1456</v>
      </c>
      <c r="AO243" t="s">
        <v>1456</v>
      </c>
      <c r="AP243" t="s">
        <v>1433</v>
      </c>
      <c r="AR243" t="s">
        <v>1456</v>
      </c>
      <c r="AS243" t="s">
        <v>1456</v>
      </c>
      <c r="AT243" t="s">
        <v>1433</v>
      </c>
      <c r="AV243" t="s">
        <v>1469</v>
      </c>
      <c r="AW243" t="s">
        <v>1469</v>
      </c>
      <c r="AX243" t="s">
        <v>1433</v>
      </c>
      <c r="AZ243">
        <v>0.22800000000000001</v>
      </c>
      <c r="BA243">
        <v>1.6</v>
      </c>
      <c r="BB243" t="s">
        <v>1433</v>
      </c>
      <c r="BD243">
        <v>2.5999999999999999E-2</v>
      </c>
      <c r="BE243">
        <v>3.1E-2</v>
      </c>
      <c r="BF243" t="s">
        <v>1433</v>
      </c>
      <c r="BI243" t="s">
        <v>1499</v>
      </c>
      <c r="BJ243" t="s">
        <v>1433</v>
      </c>
      <c r="BL243" t="s">
        <v>1469</v>
      </c>
      <c r="BM243" t="s">
        <v>1469</v>
      </c>
      <c r="BN243" t="s">
        <v>1433</v>
      </c>
      <c r="BP243" t="s">
        <v>1469</v>
      </c>
      <c r="BQ243" t="s">
        <v>1469</v>
      </c>
      <c r="BR243" t="s">
        <v>1433</v>
      </c>
      <c r="BT243" t="s">
        <v>1469</v>
      </c>
      <c r="BU243" t="s">
        <v>1469</v>
      </c>
      <c r="BV243" t="s">
        <v>1433</v>
      </c>
      <c r="BX243" t="s">
        <v>1469</v>
      </c>
      <c r="BY243" t="s">
        <v>1469</v>
      </c>
      <c r="BZ243" t="s">
        <v>1433</v>
      </c>
      <c r="CB243" t="s">
        <v>1469</v>
      </c>
      <c r="CC243" t="s">
        <v>1469</v>
      </c>
      <c r="CD243" t="s">
        <v>1433</v>
      </c>
      <c r="CF243" t="s">
        <v>1469</v>
      </c>
      <c r="CG243" t="s">
        <v>1469</v>
      </c>
      <c r="CH243" s="3" t="s">
        <v>1433</v>
      </c>
    </row>
    <row r="244" spans="1:86" x14ac:dyDescent="0.25">
      <c r="A244" t="s">
        <v>110</v>
      </c>
      <c r="B244" t="s">
        <v>14</v>
      </c>
      <c r="C244" t="s">
        <v>96</v>
      </c>
      <c r="D244" s="1">
        <v>43052.623611111114</v>
      </c>
      <c r="E244" t="s">
        <v>356</v>
      </c>
      <c r="F244" t="s">
        <v>356</v>
      </c>
      <c r="G244" t="s">
        <v>192</v>
      </c>
      <c r="J244" t="s">
        <v>1433</v>
      </c>
      <c r="N244" t="s">
        <v>1433</v>
      </c>
      <c r="R244" t="s">
        <v>1433</v>
      </c>
      <c r="V244" t="s">
        <v>1433</v>
      </c>
      <c r="Z244" t="s">
        <v>1433</v>
      </c>
      <c r="AD244" t="s">
        <v>1433</v>
      </c>
      <c r="AH244" t="s">
        <v>1433</v>
      </c>
      <c r="AL244" t="s">
        <v>1433</v>
      </c>
      <c r="AP244" t="s">
        <v>1433</v>
      </c>
      <c r="AT244" t="s">
        <v>1433</v>
      </c>
      <c r="AX244" t="s">
        <v>1433</v>
      </c>
      <c r="BB244" t="s">
        <v>1433</v>
      </c>
      <c r="BF244" t="s">
        <v>1433</v>
      </c>
      <c r="BJ244" t="s">
        <v>1433</v>
      </c>
      <c r="BN244" t="s">
        <v>1433</v>
      </c>
      <c r="BR244" t="s">
        <v>1433</v>
      </c>
      <c r="BV244" t="s">
        <v>1433</v>
      </c>
      <c r="BZ244" t="s">
        <v>1433</v>
      </c>
      <c r="CD244" t="s">
        <v>1433</v>
      </c>
      <c r="CH244" s="3" t="s">
        <v>1433</v>
      </c>
    </row>
    <row r="245" spans="1:86" x14ac:dyDescent="0.25">
      <c r="A245" t="s">
        <v>110</v>
      </c>
      <c r="B245" t="s">
        <v>14</v>
      </c>
      <c r="C245" t="s">
        <v>96</v>
      </c>
      <c r="D245" s="1">
        <v>43081.614583333336</v>
      </c>
      <c r="E245" t="s">
        <v>357</v>
      </c>
      <c r="F245" t="s">
        <v>357</v>
      </c>
      <c r="G245" t="s">
        <v>192</v>
      </c>
      <c r="H245">
        <v>0.155</v>
      </c>
      <c r="I245">
        <v>9.9</v>
      </c>
      <c r="J245" t="s">
        <v>1433</v>
      </c>
      <c r="L245" t="s">
        <v>1457</v>
      </c>
      <c r="M245" t="s">
        <v>1457</v>
      </c>
      <c r="N245" t="s">
        <v>1433</v>
      </c>
      <c r="P245" t="s">
        <v>1457</v>
      </c>
      <c r="Q245">
        <v>2.7000000000000001E-3</v>
      </c>
      <c r="R245" t="s">
        <v>1433</v>
      </c>
      <c r="T245">
        <v>1.7000000000000001E-2</v>
      </c>
      <c r="U245">
        <v>7.5999999999999998E-2</v>
      </c>
      <c r="V245" t="s">
        <v>1433</v>
      </c>
      <c r="X245" t="s">
        <v>1457</v>
      </c>
      <c r="Y245" t="s">
        <v>1457</v>
      </c>
      <c r="Z245" t="s">
        <v>1433</v>
      </c>
      <c r="AB245" t="s">
        <v>1452</v>
      </c>
      <c r="AC245" t="s">
        <v>1452</v>
      </c>
      <c r="AD245" t="s">
        <v>1433</v>
      </c>
      <c r="AF245" t="s">
        <v>1457</v>
      </c>
      <c r="AG245" t="s">
        <v>1457</v>
      </c>
      <c r="AH245" t="s">
        <v>1433</v>
      </c>
      <c r="AJ245" t="s">
        <v>1456</v>
      </c>
      <c r="AK245" t="s">
        <v>1456</v>
      </c>
      <c r="AL245" t="s">
        <v>1433</v>
      </c>
      <c r="AN245" t="s">
        <v>1457</v>
      </c>
      <c r="AO245">
        <v>2.3999999999999998E-3</v>
      </c>
      <c r="AP245" t="s">
        <v>1433</v>
      </c>
      <c r="AR245">
        <v>1.6999999999999999E-3</v>
      </c>
      <c r="AS245">
        <v>9.2999999999999992E-3</v>
      </c>
      <c r="AT245" t="s">
        <v>1433</v>
      </c>
      <c r="AV245" t="s">
        <v>1456</v>
      </c>
      <c r="AW245">
        <v>1.7999999999999999E-2</v>
      </c>
      <c r="AX245" t="s">
        <v>1433</v>
      </c>
      <c r="AZ245">
        <v>0.20300000000000001</v>
      </c>
      <c r="BA245">
        <v>19</v>
      </c>
      <c r="BB245" t="s">
        <v>1433</v>
      </c>
      <c r="BD245" t="s">
        <v>1456</v>
      </c>
      <c r="BE245">
        <v>0.14199999999999999</v>
      </c>
      <c r="BF245" t="s">
        <v>1433</v>
      </c>
      <c r="BH245" t="s">
        <v>1493</v>
      </c>
      <c r="BI245" t="s">
        <v>1493</v>
      </c>
      <c r="BJ245" t="s">
        <v>1433</v>
      </c>
      <c r="BL245" t="s">
        <v>1456</v>
      </c>
      <c r="BM245" t="s">
        <v>1456</v>
      </c>
      <c r="BN245" t="s">
        <v>1433</v>
      </c>
      <c r="BP245" t="s">
        <v>1456</v>
      </c>
      <c r="BQ245" t="s">
        <v>1456</v>
      </c>
      <c r="BR245" t="s">
        <v>1433</v>
      </c>
      <c r="BT245" t="s">
        <v>1531</v>
      </c>
      <c r="BU245" t="s">
        <v>1531</v>
      </c>
      <c r="BV245" t="s">
        <v>1433</v>
      </c>
      <c r="BX245" t="s">
        <v>1457</v>
      </c>
      <c r="BY245">
        <v>1.1999999999999999E-3</v>
      </c>
      <c r="BZ245" t="s">
        <v>1433</v>
      </c>
      <c r="CB245" t="s">
        <v>1456</v>
      </c>
      <c r="CC245">
        <v>3.3000000000000002E-2</v>
      </c>
      <c r="CD245" t="s">
        <v>1433</v>
      </c>
      <c r="CF245" t="s">
        <v>1456</v>
      </c>
      <c r="CG245">
        <v>2.9000000000000001E-2</v>
      </c>
      <c r="CH245" s="3" t="s">
        <v>1433</v>
      </c>
    </row>
    <row r="246" spans="1:86" x14ac:dyDescent="0.25">
      <c r="A246" t="s">
        <v>110</v>
      </c>
      <c r="B246" t="s">
        <v>14</v>
      </c>
      <c r="C246" t="s">
        <v>96</v>
      </c>
      <c r="D246" s="1">
        <v>43081.614583333336</v>
      </c>
      <c r="E246" t="s">
        <v>358</v>
      </c>
      <c r="F246" t="s">
        <v>358</v>
      </c>
      <c r="G246" t="s">
        <v>192</v>
      </c>
      <c r="J246" t="s">
        <v>1433</v>
      </c>
      <c r="N246" t="s">
        <v>1433</v>
      </c>
      <c r="R246" t="s">
        <v>1433</v>
      </c>
      <c r="V246" t="s">
        <v>1433</v>
      </c>
      <c r="Z246" t="s">
        <v>1433</v>
      </c>
      <c r="AD246" t="s">
        <v>1433</v>
      </c>
      <c r="AH246" t="s">
        <v>1433</v>
      </c>
      <c r="AL246" t="s">
        <v>1433</v>
      </c>
      <c r="AP246" t="s">
        <v>1433</v>
      </c>
      <c r="AT246" t="s">
        <v>1433</v>
      </c>
      <c r="AX246" t="s">
        <v>1433</v>
      </c>
      <c r="BB246" t="s">
        <v>1433</v>
      </c>
      <c r="BF246" t="s">
        <v>1433</v>
      </c>
      <c r="BJ246" t="s">
        <v>1433</v>
      </c>
      <c r="BN246" t="s">
        <v>1433</v>
      </c>
      <c r="BR246" t="s">
        <v>1433</v>
      </c>
      <c r="BV246" t="s">
        <v>1433</v>
      </c>
      <c r="BZ246" t="s">
        <v>1433</v>
      </c>
      <c r="CD246" t="s">
        <v>1433</v>
      </c>
      <c r="CH246" s="3" t="s">
        <v>1433</v>
      </c>
    </row>
    <row r="247" spans="1:86" x14ac:dyDescent="0.25">
      <c r="A247" t="s">
        <v>110</v>
      </c>
      <c r="B247" t="s">
        <v>14</v>
      </c>
      <c r="C247" t="s">
        <v>96</v>
      </c>
      <c r="D247" s="1">
        <v>43116.597222222219</v>
      </c>
      <c r="E247" t="s">
        <v>359</v>
      </c>
      <c r="F247" t="s">
        <v>359</v>
      </c>
      <c r="G247" t="s">
        <v>192</v>
      </c>
      <c r="H247">
        <v>0.375</v>
      </c>
      <c r="I247">
        <v>1.7</v>
      </c>
      <c r="J247" t="s">
        <v>1433</v>
      </c>
      <c r="L247" t="s">
        <v>1458</v>
      </c>
      <c r="M247" t="s">
        <v>1458</v>
      </c>
      <c r="N247" t="s">
        <v>1433</v>
      </c>
      <c r="P247" t="s">
        <v>1458</v>
      </c>
      <c r="Q247">
        <v>1.25E-3</v>
      </c>
      <c r="R247" t="s">
        <v>1433</v>
      </c>
      <c r="T247">
        <v>3.95E-2</v>
      </c>
      <c r="U247">
        <v>4.2700000000000002E-2</v>
      </c>
      <c r="V247" t="s">
        <v>1433</v>
      </c>
      <c r="X247" t="s">
        <v>1458</v>
      </c>
      <c r="Y247" t="s">
        <v>1458</v>
      </c>
      <c r="Z247" t="s">
        <v>1433</v>
      </c>
      <c r="AB247" t="s">
        <v>1452</v>
      </c>
      <c r="AC247" t="s">
        <v>1452</v>
      </c>
      <c r="AD247" t="s">
        <v>1433</v>
      </c>
      <c r="AF247" t="s">
        <v>1458</v>
      </c>
      <c r="AG247" t="s">
        <v>1458</v>
      </c>
      <c r="AH247" t="s">
        <v>1433</v>
      </c>
      <c r="AJ247" t="s">
        <v>1473</v>
      </c>
      <c r="AK247" t="s">
        <v>1473</v>
      </c>
      <c r="AL247" t="s">
        <v>1433</v>
      </c>
      <c r="AN247" t="s">
        <v>1458</v>
      </c>
      <c r="AO247" t="s">
        <v>1458</v>
      </c>
      <c r="AP247" t="s">
        <v>1433</v>
      </c>
      <c r="AR247" t="s">
        <v>1458</v>
      </c>
      <c r="AS247">
        <v>1.6999999999999999E-3</v>
      </c>
      <c r="AT247" t="s">
        <v>1433</v>
      </c>
      <c r="AV247" t="s">
        <v>1473</v>
      </c>
      <c r="AW247" t="s">
        <v>1473</v>
      </c>
      <c r="AX247" t="s">
        <v>1433</v>
      </c>
      <c r="AZ247">
        <v>1.2</v>
      </c>
      <c r="BA247">
        <v>4.2</v>
      </c>
      <c r="BB247" t="s">
        <v>1433</v>
      </c>
      <c r="BD247">
        <v>3.0499999999999999E-2</v>
      </c>
      <c r="BE247">
        <v>4.0300000000000002E-2</v>
      </c>
      <c r="BF247" t="s">
        <v>1433</v>
      </c>
      <c r="BH247" t="s">
        <v>1494</v>
      </c>
      <c r="BI247" t="s">
        <v>1494</v>
      </c>
      <c r="BJ247" t="s">
        <v>1433</v>
      </c>
      <c r="BL247" t="s">
        <v>1473</v>
      </c>
      <c r="BM247" t="s">
        <v>1473</v>
      </c>
      <c r="BN247" t="s">
        <v>1433</v>
      </c>
      <c r="BP247" t="s">
        <v>1473</v>
      </c>
      <c r="BQ247" t="s">
        <v>1473</v>
      </c>
      <c r="BR247" t="s">
        <v>1433</v>
      </c>
      <c r="BT247" t="s">
        <v>1532</v>
      </c>
      <c r="BU247" t="s">
        <v>1532</v>
      </c>
      <c r="BV247" t="s">
        <v>1433</v>
      </c>
      <c r="BX247" t="s">
        <v>1458</v>
      </c>
      <c r="BY247" t="s">
        <v>1458</v>
      </c>
      <c r="BZ247" t="s">
        <v>1433</v>
      </c>
      <c r="CB247" t="s">
        <v>1473</v>
      </c>
      <c r="CC247">
        <v>1.0999999999999999E-2</v>
      </c>
      <c r="CD247" t="s">
        <v>1433</v>
      </c>
      <c r="CF247" t="s">
        <v>1473</v>
      </c>
      <c r="CG247" t="s">
        <v>1473</v>
      </c>
      <c r="CH247" s="3" t="s">
        <v>1433</v>
      </c>
    </row>
    <row r="248" spans="1:86" x14ac:dyDescent="0.25">
      <c r="A248" t="s">
        <v>110</v>
      </c>
      <c r="B248" t="s">
        <v>14</v>
      </c>
      <c r="C248" t="s">
        <v>96</v>
      </c>
      <c r="D248" s="1">
        <v>43116.597222222219</v>
      </c>
      <c r="E248" t="s">
        <v>360</v>
      </c>
      <c r="F248" t="s">
        <v>360</v>
      </c>
      <c r="G248" t="s">
        <v>192</v>
      </c>
      <c r="J248" t="s">
        <v>1433</v>
      </c>
      <c r="N248" t="s">
        <v>1433</v>
      </c>
      <c r="R248" t="s">
        <v>1433</v>
      </c>
      <c r="V248" t="s">
        <v>1433</v>
      </c>
      <c r="Z248" t="s">
        <v>1433</v>
      </c>
      <c r="AD248" t="s">
        <v>1433</v>
      </c>
      <c r="AH248" t="s">
        <v>1433</v>
      </c>
      <c r="AL248" t="s">
        <v>1433</v>
      </c>
      <c r="AP248" t="s">
        <v>1433</v>
      </c>
      <c r="AT248" t="s">
        <v>1433</v>
      </c>
      <c r="AX248" t="s">
        <v>1433</v>
      </c>
      <c r="BB248" t="s">
        <v>1433</v>
      </c>
      <c r="BF248" t="s">
        <v>1433</v>
      </c>
      <c r="BJ248" t="s">
        <v>1433</v>
      </c>
      <c r="BN248" t="s">
        <v>1433</v>
      </c>
      <c r="BR248" t="s">
        <v>1433</v>
      </c>
      <c r="BV248" t="s">
        <v>1433</v>
      </c>
      <c r="BZ248" t="s">
        <v>1433</v>
      </c>
      <c r="CD248" t="s">
        <v>1433</v>
      </c>
      <c r="CH248" s="3" t="s">
        <v>1433</v>
      </c>
    </row>
    <row r="249" spans="1:86" x14ac:dyDescent="0.25">
      <c r="A249" t="s">
        <v>110</v>
      </c>
      <c r="B249" t="s">
        <v>14</v>
      </c>
      <c r="C249" t="s">
        <v>97</v>
      </c>
      <c r="D249" s="1">
        <v>42962.402777777781</v>
      </c>
      <c r="E249" t="s">
        <v>349</v>
      </c>
      <c r="F249" t="s">
        <v>349</v>
      </c>
      <c r="G249" t="s">
        <v>192</v>
      </c>
      <c r="J249" t="s">
        <v>1433</v>
      </c>
      <c r="N249" t="s">
        <v>1433</v>
      </c>
      <c r="R249" t="s">
        <v>1433</v>
      </c>
      <c r="V249" t="s">
        <v>1433</v>
      </c>
      <c r="Z249" t="s">
        <v>1433</v>
      </c>
      <c r="AD249" t="s">
        <v>1433</v>
      </c>
      <c r="AH249" t="s">
        <v>1433</v>
      </c>
      <c r="AL249" t="s">
        <v>1433</v>
      </c>
      <c r="AP249" t="s">
        <v>1433</v>
      </c>
      <c r="AT249" t="s">
        <v>1433</v>
      </c>
      <c r="AX249" t="s">
        <v>1433</v>
      </c>
      <c r="BB249" t="s">
        <v>1433</v>
      </c>
      <c r="BF249" t="s">
        <v>1433</v>
      </c>
      <c r="BJ249" t="s">
        <v>1433</v>
      </c>
      <c r="BN249" t="s">
        <v>1433</v>
      </c>
      <c r="BR249" t="s">
        <v>1433</v>
      </c>
      <c r="BV249" t="s">
        <v>1433</v>
      </c>
      <c r="BZ249" t="s">
        <v>1433</v>
      </c>
      <c r="CD249" t="s">
        <v>1433</v>
      </c>
      <c r="CH249" s="3" t="s">
        <v>1433</v>
      </c>
    </row>
    <row r="250" spans="1:86" x14ac:dyDescent="0.25">
      <c r="A250" t="s">
        <v>110</v>
      </c>
      <c r="B250" t="s">
        <v>14</v>
      </c>
      <c r="C250" t="s">
        <v>97</v>
      </c>
      <c r="D250" s="1">
        <v>42997.416666666664</v>
      </c>
      <c r="E250" t="s">
        <v>351</v>
      </c>
      <c r="F250" t="s">
        <v>351</v>
      </c>
      <c r="G250" t="s">
        <v>192</v>
      </c>
      <c r="J250" t="s">
        <v>1433</v>
      </c>
      <c r="N250" t="s">
        <v>1433</v>
      </c>
      <c r="R250" t="s">
        <v>1433</v>
      </c>
      <c r="V250" t="s">
        <v>1433</v>
      </c>
      <c r="Z250" t="s">
        <v>1433</v>
      </c>
      <c r="AD250" t="s">
        <v>1433</v>
      </c>
      <c r="AH250" t="s">
        <v>1433</v>
      </c>
      <c r="AL250" t="s">
        <v>1433</v>
      </c>
      <c r="AP250" t="s">
        <v>1433</v>
      </c>
      <c r="AT250" t="s">
        <v>1433</v>
      </c>
      <c r="AX250" t="s">
        <v>1433</v>
      </c>
      <c r="BB250" t="s">
        <v>1433</v>
      </c>
      <c r="BF250" t="s">
        <v>1433</v>
      </c>
      <c r="BJ250" t="s">
        <v>1433</v>
      </c>
      <c r="BN250" t="s">
        <v>1433</v>
      </c>
      <c r="BR250" t="s">
        <v>1433</v>
      </c>
      <c r="BV250" t="s">
        <v>1433</v>
      </c>
      <c r="BZ250" t="s">
        <v>1433</v>
      </c>
      <c r="CD250" t="s">
        <v>1433</v>
      </c>
      <c r="CH250" s="3" t="s">
        <v>1433</v>
      </c>
    </row>
    <row r="251" spans="1:86" x14ac:dyDescent="0.25">
      <c r="A251" t="s">
        <v>110</v>
      </c>
      <c r="B251" t="s">
        <v>14</v>
      </c>
      <c r="C251" t="s">
        <v>97</v>
      </c>
      <c r="D251" s="1">
        <v>43019.395833333336</v>
      </c>
      <c r="E251" t="s">
        <v>353</v>
      </c>
      <c r="F251" t="s">
        <v>353</v>
      </c>
      <c r="G251" t="s">
        <v>192</v>
      </c>
      <c r="J251" t="s">
        <v>1433</v>
      </c>
      <c r="N251" t="s">
        <v>1433</v>
      </c>
      <c r="R251" t="s">
        <v>1433</v>
      </c>
      <c r="V251" t="s">
        <v>1433</v>
      </c>
      <c r="Z251" t="s">
        <v>1433</v>
      </c>
      <c r="AD251" t="s">
        <v>1433</v>
      </c>
      <c r="AH251" t="s">
        <v>1433</v>
      </c>
      <c r="AL251" t="s">
        <v>1433</v>
      </c>
      <c r="AP251" t="s">
        <v>1433</v>
      </c>
      <c r="AT251" t="s">
        <v>1433</v>
      </c>
      <c r="AX251" t="s">
        <v>1433</v>
      </c>
      <c r="BB251" t="s">
        <v>1433</v>
      </c>
      <c r="BF251" t="s">
        <v>1433</v>
      </c>
      <c r="BJ251" t="s">
        <v>1433</v>
      </c>
      <c r="BN251" t="s">
        <v>1433</v>
      </c>
      <c r="BR251" t="s">
        <v>1433</v>
      </c>
      <c r="BV251" t="s">
        <v>1433</v>
      </c>
      <c r="BZ251" t="s">
        <v>1433</v>
      </c>
      <c r="CD251" t="s">
        <v>1433</v>
      </c>
      <c r="CH251" s="3" t="s">
        <v>1433</v>
      </c>
    </row>
    <row r="252" spans="1:86" x14ac:dyDescent="0.25">
      <c r="A252" t="s">
        <v>110</v>
      </c>
      <c r="B252" t="s">
        <v>14</v>
      </c>
      <c r="C252" t="s">
        <v>97</v>
      </c>
      <c r="D252" s="1">
        <v>43052.623611111114</v>
      </c>
      <c r="E252" t="s">
        <v>355</v>
      </c>
      <c r="F252" t="s">
        <v>355</v>
      </c>
      <c r="G252" t="s">
        <v>192</v>
      </c>
      <c r="J252" t="s">
        <v>1433</v>
      </c>
      <c r="N252" t="s">
        <v>1433</v>
      </c>
      <c r="R252" t="s">
        <v>1433</v>
      </c>
      <c r="V252" t="s">
        <v>1433</v>
      </c>
      <c r="Z252" t="s">
        <v>1433</v>
      </c>
      <c r="AD252" t="s">
        <v>1433</v>
      </c>
      <c r="AH252" t="s">
        <v>1433</v>
      </c>
      <c r="AL252" t="s">
        <v>1433</v>
      </c>
      <c r="AP252" t="s">
        <v>1433</v>
      </c>
      <c r="AT252" t="s">
        <v>1433</v>
      </c>
      <c r="AX252" t="s">
        <v>1433</v>
      </c>
      <c r="BB252" t="s">
        <v>1433</v>
      </c>
      <c r="BF252" t="s">
        <v>1433</v>
      </c>
      <c r="BJ252" t="s">
        <v>1433</v>
      </c>
      <c r="BN252" t="s">
        <v>1433</v>
      </c>
      <c r="BR252" t="s">
        <v>1433</v>
      </c>
      <c r="BV252" t="s">
        <v>1433</v>
      </c>
      <c r="BZ252" t="s">
        <v>1433</v>
      </c>
      <c r="CD252" t="s">
        <v>1433</v>
      </c>
      <c r="CH252" s="3" t="s">
        <v>1433</v>
      </c>
    </row>
    <row r="253" spans="1:86" x14ac:dyDescent="0.25">
      <c r="A253" t="s">
        <v>110</v>
      </c>
      <c r="B253" t="s">
        <v>14</v>
      </c>
      <c r="C253" t="s">
        <v>97</v>
      </c>
      <c r="D253" s="1">
        <v>43081.614583333336</v>
      </c>
      <c r="E253" t="s">
        <v>357</v>
      </c>
      <c r="F253" t="s">
        <v>357</v>
      </c>
      <c r="G253" t="s">
        <v>192</v>
      </c>
      <c r="J253" t="s">
        <v>1433</v>
      </c>
      <c r="N253" t="s">
        <v>1433</v>
      </c>
      <c r="R253" t="s">
        <v>1433</v>
      </c>
      <c r="V253" t="s">
        <v>1433</v>
      </c>
      <c r="Z253" t="s">
        <v>1433</v>
      </c>
      <c r="AD253" t="s">
        <v>1433</v>
      </c>
      <c r="AH253" t="s">
        <v>1433</v>
      </c>
      <c r="AL253" t="s">
        <v>1433</v>
      </c>
      <c r="AP253" t="s">
        <v>1433</v>
      </c>
      <c r="AT253" t="s">
        <v>1433</v>
      </c>
      <c r="AX253" t="s">
        <v>1433</v>
      </c>
      <c r="BB253" t="s">
        <v>1433</v>
      </c>
      <c r="BF253" t="s">
        <v>1433</v>
      </c>
      <c r="BJ253" t="s">
        <v>1433</v>
      </c>
      <c r="BN253" t="s">
        <v>1433</v>
      </c>
      <c r="BR253" t="s">
        <v>1433</v>
      </c>
      <c r="BV253" t="s">
        <v>1433</v>
      </c>
      <c r="BZ253" t="s">
        <v>1433</v>
      </c>
      <c r="CD253" t="s">
        <v>1433</v>
      </c>
      <c r="CH253" s="3" t="s">
        <v>1433</v>
      </c>
    </row>
    <row r="254" spans="1:86" x14ac:dyDescent="0.25">
      <c r="A254" t="s">
        <v>110</v>
      </c>
      <c r="B254" t="s">
        <v>14</v>
      </c>
      <c r="C254" t="s">
        <v>97</v>
      </c>
      <c r="D254" s="1">
        <v>43116.597222222219</v>
      </c>
      <c r="E254" t="s">
        <v>359</v>
      </c>
      <c r="F254" t="s">
        <v>359</v>
      </c>
      <c r="G254" t="s">
        <v>192</v>
      </c>
      <c r="J254" t="s">
        <v>1433</v>
      </c>
      <c r="N254" t="s">
        <v>1433</v>
      </c>
      <c r="R254" t="s">
        <v>1433</v>
      </c>
      <c r="V254" t="s">
        <v>1433</v>
      </c>
      <c r="Z254" t="s">
        <v>1433</v>
      </c>
      <c r="AD254" t="s">
        <v>1433</v>
      </c>
      <c r="AH254" t="s">
        <v>1433</v>
      </c>
      <c r="AL254" t="s">
        <v>1433</v>
      </c>
      <c r="AP254" t="s">
        <v>1433</v>
      </c>
      <c r="AT254" t="s">
        <v>1433</v>
      </c>
      <c r="AX254" t="s">
        <v>1433</v>
      </c>
      <c r="BB254" t="s">
        <v>1433</v>
      </c>
      <c r="BF254" t="s">
        <v>1433</v>
      </c>
      <c r="BJ254" t="s">
        <v>1433</v>
      </c>
      <c r="BN254" t="s">
        <v>1433</v>
      </c>
      <c r="BR254" t="s">
        <v>1433</v>
      </c>
      <c r="BV254" t="s">
        <v>1433</v>
      </c>
      <c r="BZ254" t="s">
        <v>1433</v>
      </c>
      <c r="CD254" t="s">
        <v>1433</v>
      </c>
      <c r="CH254" s="3" t="s">
        <v>1433</v>
      </c>
    </row>
    <row r="255" spans="1:86" x14ac:dyDescent="0.25">
      <c r="A255" t="s">
        <v>111</v>
      </c>
      <c r="B255" t="s">
        <v>15</v>
      </c>
      <c r="C255" t="s">
        <v>96</v>
      </c>
      <c r="D255" s="1">
        <v>42962.600694444445</v>
      </c>
      <c r="E255" t="s">
        <v>361</v>
      </c>
      <c r="F255" t="s">
        <v>361</v>
      </c>
      <c r="G255" t="s">
        <v>192</v>
      </c>
      <c r="H255" t="s">
        <v>1450</v>
      </c>
      <c r="I255" t="s">
        <v>1450</v>
      </c>
      <c r="J255" t="s">
        <v>1433</v>
      </c>
      <c r="L255" t="s">
        <v>1456</v>
      </c>
      <c r="M255" t="s">
        <v>1456</v>
      </c>
      <c r="N255" t="s">
        <v>1433</v>
      </c>
      <c r="P255" t="s">
        <v>1469</v>
      </c>
      <c r="Q255" t="s">
        <v>1469</v>
      </c>
      <c r="R255" t="s">
        <v>1433</v>
      </c>
      <c r="T255" t="s">
        <v>1470</v>
      </c>
      <c r="U255">
        <v>2.7E-2</v>
      </c>
      <c r="V255" t="s">
        <v>1433</v>
      </c>
      <c r="X255" t="s">
        <v>1471</v>
      </c>
      <c r="Y255" t="s">
        <v>1471</v>
      </c>
      <c r="Z255" t="s">
        <v>1433</v>
      </c>
      <c r="AB255" t="s">
        <v>1472</v>
      </c>
      <c r="AC255" t="s">
        <v>1472</v>
      </c>
      <c r="AD255" t="s">
        <v>1433</v>
      </c>
      <c r="AF255" t="s">
        <v>1459</v>
      </c>
      <c r="AG255" t="s">
        <v>1459</v>
      </c>
      <c r="AH255" t="s">
        <v>1433</v>
      </c>
      <c r="AJ255" t="s">
        <v>1469</v>
      </c>
      <c r="AK255" t="s">
        <v>1469</v>
      </c>
      <c r="AL255" t="s">
        <v>1433</v>
      </c>
      <c r="AN255" t="s">
        <v>1456</v>
      </c>
      <c r="AO255" t="s">
        <v>1456</v>
      </c>
      <c r="AP255" t="s">
        <v>1433</v>
      </c>
      <c r="AR255" t="s">
        <v>1456</v>
      </c>
      <c r="AS255" t="s">
        <v>1456</v>
      </c>
      <c r="AT255" t="s">
        <v>1433</v>
      </c>
      <c r="AV255" t="s">
        <v>1469</v>
      </c>
      <c r="AW255" t="s">
        <v>1469</v>
      </c>
      <c r="AX255" t="s">
        <v>1433</v>
      </c>
      <c r="AZ255" t="s">
        <v>1487</v>
      </c>
      <c r="BA255" t="s">
        <v>1487</v>
      </c>
      <c r="BB255" t="s">
        <v>1433</v>
      </c>
      <c r="BD255" t="s">
        <v>1469</v>
      </c>
      <c r="BE255">
        <v>1.6E-2</v>
      </c>
      <c r="BF255" t="s">
        <v>1433</v>
      </c>
      <c r="BH255" t="s">
        <v>1492</v>
      </c>
      <c r="BI255" t="s">
        <v>1499</v>
      </c>
      <c r="BJ255" t="s">
        <v>1433</v>
      </c>
      <c r="BL255" t="s">
        <v>1469</v>
      </c>
      <c r="BM255" t="s">
        <v>1469</v>
      </c>
      <c r="BN255" t="s">
        <v>1433</v>
      </c>
      <c r="BP255" t="s">
        <v>1469</v>
      </c>
      <c r="BQ255" t="s">
        <v>1469</v>
      </c>
      <c r="BR255" t="s">
        <v>1433</v>
      </c>
      <c r="BT255" t="s">
        <v>1469</v>
      </c>
      <c r="BU255" t="s">
        <v>1469</v>
      </c>
      <c r="BV255" t="s">
        <v>1433</v>
      </c>
      <c r="BX255" t="s">
        <v>1469</v>
      </c>
      <c r="BY255" t="s">
        <v>1469</v>
      </c>
      <c r="BZ255" t="s">
        <v>1433</v>
      </c>
      <c r="CB255" t="s">
        <v>1469</v>
      </c>
      <c r="CC255" t="s">
        <v>1469</v>
      </c>
      <c r="CD255" t="s">
        <v>1433</v>
      </c>
      <c r="CF255" t="s">
        <v>1469</v>
      </c>
      <c r="CG255" t="s">
        <v>1469</v>
      </c>
      <c r="CH255" s="3" t="s">
        <v>1433</v>
      </c>
    </row>
    <row r="256" spans="1:86" x14ac:dyDescent="0.25">
      <c r="A256" t="s">
        <v>111</v>
      </c>
      <c r="B256" t="s">
        <v>15</v>
      </c>
      <c r="C256" t="s">
        <v>96</v>
      </c>
      <c r="D256" s="1">
        <v>42962.600694444445</v>
      </c>
      <c r="E256" t="s">
        <v>362</v>
      </c>
      <c r="F256" t="s">
        <v>362</v>
      </c>
      <c r="G256" t="s">
        <v>192</v>
      </c>
      <c r="J256" t="s">
        <v>1433</v>
      </c>
      <c r="N256" t="s">
        <v>1433</v>
      </c>
      <c r="R256" t="s">
        <v>1433</v>
      </c>
      <c r="V256" t="s">
        <v>1433</v>
      </c>
      <c r="Z256" t="s">
        <v>1433</v>
      </c>
      <c r="AD256" t="s">
        <v>1433</v>
      </c>
      <c r="AH256" t="s">
        <v>1433</v>
      </c>
      <c r="AL256" t="s">
        <v>1433</v>
      </c>
      <c r="AP256" t="s">
        <v>1433</v>
      </c>
      <c r="AT256" t="s">
        <v>1433</v>
      </c>
      <c r="AX256" t="s">
        <v>1433</v>
      </c>
      <c r="BB256" t="s">
        <v>1433</v>
      </c>
      <c r="BF256" t="s">
        <v>1433</v>
      </c>
      <c r="BJ256" t="s">
        <v>1433</v>
      </c>
      <c r="BN256" t="s">
        <v>1433</v>
      </c>
      <c r="BR256" t="s">
        <v>1433</v>
      </c>
      <c r="BV256" t="s">
        <v>1433</v>
      </c>
      <c r="BZ256" t="s">
        <v>1433</v>
      </c>
      <c r="CD256" t="s">
        <v>1433</v>
      </c>
      <c r="CH256" s="3" t="s">
        <v>1433</v>
      </c>
    </row>
    <row r="257" spans="1:86" x14ac:dyDescent="0.25">
      <c r="A257" t="s">
        <v>111</v>
      </c>
      <c r="B257" t="s">
        <v>15</v>
      </c>
      <c r="C257" t="s">
        <v>96</v>
      </c>
      <c r="D257" s="1">
        <v>42997.611111111109</v>
      </c>
      <c r="E257" t="s">
        <v>363</v>
      </c>
      <c r="F257" t="s">
        <v>363</v>
      </c>
      <c r="G257" t="s">
        <v>192</v>
      </c>
      <c r="H257" t="s">
        <v>1450</v>
      </c>
      <c r="I257" t="s">
        <v>1450</v>
      </c>
      <c r="J257" t="s">
        <v>1433</v>
      </c>
      <c r="L257" t="s">
        <v>1456</v>
      </c>
      <c r="M257" t="s">
        <v>1456</v>
      </c>
      <c r="N257" t="s">
        <v>1433</v>
      </c>
      <c r="P257" t="s">
        <v>1469</v>
      </c>
      <c r="Q257" t="s">
        <v>1469</v>
      </c>
      <c r="R257" t="s">
        <v>1433</v>
      </c>
      <c r="T257">
        <v>2.8000000000000001E-2</v>
      </c>
      <c r="U257">
        <v>2.9000000000000001E-2</v>
      </c>
      <c r="V257" t="s">
        <v>1433</v>
      </c>
      <c r="X257" t="s">
        <v>1471</v>
      </c>
      <c r="Y257" t="s">
        <v>1471</v>
      </c>
      <c r="Z257" t="s">
        <v>1433</v>
      </c>
      <c r="AB257" t="s">
        <v>1472</v>
      </c>
      <c r="AC257" t="s">
        <v>1472</v>
      </c>
      <c r="AD257" t="s">
        <v>1433</v>
      </c>
      <c r="AF257" t="s">
        <v>1459</v>
      </c>
      <c r="AG257" t="s">
        <v>1459</v>
      </c>
      <c r="AH257" t="s">
        <v>1433</v>
      </c>
      <c r="AJ257" t="s">
        <v>1469</v>
      </c>
      <c r="AK257" t="s">
        <v>1469</v>
      </c>
      <c r="AL257" t="s">
        <v>1433</v>
      </c>
      <c r="AN257" t="s">
        <v>1456</v>
      </c>
      <c r="AO257" t="s">
        <v>1456</v>
      </c>
      <c r="AP257" t="s">
        <v>1433</v>
      </c>
      <c r="AR257" t="s">
        <v>1456</v>
      </c>
      <c r="AS257" t="s">
        <v>1456</v>
      </c>
      <c r="AT257" t="s">
        <v>1433</v>
      </c>
      <c r="AV257" t="s">
        <v>1469</v>
      </c>
      <c r="AW257" t="s">
        <v>1469</v>
      </c>
      <c r="AX257" t="s">
        <v>1433</v>
      </c>
      <c r="AZ257" t="s">
        <v>1487</v>
      </c>
      <c r="BA257" t="s">
        <v>1487</v>
      </c>
      <c r="BB257" t="s">
        <v>1433</v>
      </c>
      <c r="BD257">
        <v>1.2E-2</v>
      </c>
      <c r="BE257">
        <v>1.9E-2</v>
      </c>
      <c r="BF257" t="s">
        <v>1433</v>
      </c>
      <c r="BH257" t="s">
        <v>1492</v>
      </c>
      <c r="BI257" t="s">
        <v>1499</v>
      </c>
      <c r="BJ257" t="s">
        <v>1433</v>
      </c>
      <c r="BL257" t="s">
        <v>1469</v>
      </c>
      <c r="BM257" t="s">
        <v>1469</v>
      </c>
      <c r="BN257" t="s">
        <v>1433</v>
      </c>
      <c r="BP257" t="s">
        <v>1469</v>
      </c>
      <c r="BQ257" t="s">
        <v>1469</v>
      </c>
      <c r="BR257" t="s">
        <v>1433</v>
      </c>
      <c r="BT257" t="s">
        <v>1469</v>
      </c>
      <c r="BU257" t="s">
        <v>1469</v>
      </c>
      <c r="BV257" t="s">
        <v>1433</v>
      </c>
      <c r="BX257" t="s">
        <v>1469</v>
      </c>
      <c r="BY257" t="s">
        <v>1469</v>
      </c>
      <c r="BZ257" t="s">
        <v>1433</v>
      </c>
      <c r="CB257" t="s">
        <v>1469</v>
      </c>
      <c r="CC257" t="s">
        <v>1469</v>
      </c>
      <c r="CD257" t="s">
        <v>1433</v>
      </c>
      <c r="CF257" t="s">
        <v>1469</v>
      </c>
      <c r="CG257" t="s">
        <v>1469</v>
      </c>
      <c r="CH257" s="3" t="s">
        <v>1433</v>
      </c>
    </row>
    <row r="258" spans="1:86" x14ac:dyDescent="0.25">
      <c r="A258" t="s">
        <v>111</v>
      </c>
      <c r="B258" t="s">
        <v>15</v>
      </c>
      <c r="C258" t="s">
        <v>96</v>
      </c>
      <c r="D258" s="1">
        <v>42997.611111111109</v>
      </c>
      <c r="E258" t="s">
        <v>364</v>
      </c>
      <c r="F258" t="s">
        <v>364</v>
      </c>
      <c r="G258" t="s">
        <v>192</v>
      </c>
      <c r="J258" t="s">
        <v>1433</v>
      </c>
      <c r="N258" t="s">
        <v>1433</v>
      </c>
      <c r="R258" t="s">
        <v>1433</v>
      </c>
      <c r="V258" t="s">
        <v>1433</v>
      </c>
      <c r="Z258" t="s">
        <v>1433</v>
      </c>
      <c r="AD258" t="s">
        <v>1433</v>
      </c>
      <c r="AH258" t="s">
        <v>1433</v>
      </c>
      <c r="AL258" t="s">
        <v>1433</v>
      </c>
      <c r="AP258" t="s">
        <v>1433</v>
      </c>
      <c r="AT258" t="s">
        <v>1433</v>
      </c>
      <c r="AX258" t="s">
        <v>1433</v>
      </c>
      <c r="BB258" t="s">
        <v>1433</v>
      </c>
      <c r="BF258" t="s">
        <v>1433</v>
      </c>
      <c r="BJ258" t="s">
        <v>1433</v>
      </c>
      <c r="BN258" t="s">
        <v>1433</v>
      </c>
      <c r="BR258" t="s">
        <v>1433</v>
      </c>
      <c r="BV258" t="s">
        <v>1433</v>
      </c>
      <c r="BZ258" t="s">
        <v>1433</v>
      </c>
      <c r="CD258" t="s">
        <v>1433</v>
      </c>
      <c r="CH258" s="3" t="s">
        <v>1433</v>
      </c>
    </row>
    <row r="259" spans="1:86" x14ac:dyDescent="0.25">
      <c r="A259" t="s">
        <v>111</v>
      </c>
      <c r="B259" t="s">
        <v>15</v>
      </c>
      <c r="C259" t="s">
        <v>96</v>
      </c>
      <c r="D259" s="1">
        <v>43025.479166666664</v>
      </c>
      <c r="E259" t="s">
        <v>365</v>
      </c>
      <c r="F259" t="s">
        <v>365</v>
      </c>
      <c r="G259" t="s">
        <v>192</v>
      </c>
      <c r="H259" t="s">
        <v>1450</v>
      </c>
      <c r="I259" t="s">
        <v>1450</v>
      </c>
      <c r="J259" t="s">
        <v>1433</v>
      </c>
      <c r="L259" t="s">
        <v>1456</v>
      </c>
      <c r="M259" t="s">
        <v>1456</v>
      </c>
      <c r="N259" t="s">
        <v>1433</v>
      </c>
      <c r="P259" t="s">
        <v>1469</v>
      </c>
      <c r="Q259" t="s">
        <v>1469</v>
      </c>
      <c r="R259" t="s">
        <v>1433</v>
      </c>
      <c r="T259">
        <v>2.9000000000000001E-2</v>
      </c>
      <c r="U259">
        <v>3.2000000000000001E-2</v>
      </c>
      <c r="V259" t="s">
        <v>1433</v>
      </c>
      <c r="X259" t="s">
        <v>1471</v>
      </c>
      <c r="Y259" t="s">
        <v>1471</v>
      </c>
      <c r="Z259" t="s">
        <v>1433</v>
      </c>
      <c r="AB259" t="s">
        <v>1472</v>
      </c>
      <c r="AC259" t="s">
        <v>1472</v>
      </c>
      <c r="AD259" t="s">
        <v>1433</v>
      </c>
      <c r="AF259" t="s">
        <v>1459</v>
      </c>
      <c r="AG259" t="s">
        <v>1459</v>
      </c>
      <c r="AH259" t="s">
        <v>1433</v>
      </c>
      <c r="AJ259" t="s">
        <v>1469</v>
      </c>
      <c r="AK259" t="s">
        <v>1469</v>
      </c>
      <c r="AL259" t="s">
        <v>1433</v>
      </c>
      <c r="AN259" t="s">
        <v>1456</v>
      </c>
      <c r="AO259" t="s">
        <v>1456</v>
      </c>
      <c r="AP259" t="s">
        <v>1433</v>
      </c>
      <c r="AR259" t="s">
        <v>1456</v>
      </c>
      <c r="AS259" t="s">
        <v>1456</v>
      </c>
      <c r="AT259" t="s">
        <v>1433</v>
      </c>
      <c r="AV259" t="s">
        <v>1469</v>
      </c>
      <c r="AW259" t="s">
        <v>1469</v>
      </c>
      <c r="AX259" t="s">
        <v>1433</v>
      </c>
      <c r="AZ259" t="s">
        <v>1487</v>
      </c>
      <c r="BA259">
        <v>0.219</v>
      </c>
      <c r="BB259" t="s">
        <v>1433</v>
      </c>
      <c r="BD259" t="s">
        <v>1469</v>
      </c>
      <c r="BE259">
        <v>2.4E-2</v>
      </c>
      <c r="BF259" t="s">
        <v>1433</v>
      </c>
      <c r="BI259" t="s">
        <v>1499</v>
      </c>
      <c r="BJ259" t="s">
        <v>1433</v>
      </c>
      <c r="BL259" t="s">
        <v>1469</v>
      </c>
      <c r="BM259" t="s">
        <v>1469</v>
      </c>
      <c r="BN259" t="s">
        <v>1433</v>
      </c>
      <c r="BP259" t="s">
        <v>1469</v>
      </c>
      <c r="BQ259" t="s">
        <v>1469</v>
      </c>
      <c r="BR259" t="s">
        <v>1433</v>
      </c>
      <c r="BT259" t="s">
        <v>1469</v>
      </c>
      <c r="BU259" t="s">
        <v>1469</v>
      </c>
      <c r="BV259" t="s">
        <v>1433</v>
      </c>
      <c r="BX259" t="s">
        <v>1469</v>
      </c>
      <c r="BY259" t="s">
        <v>1469</v>
      </c>
      <c r="BZ259" t="s">
        <v>1433</v>
      </c>
      <c r="CB259" t="s">
        <v>1469</v>
      </c>
      <c r="CC259" t="s">
        <v>1469</v>
      </c>
      <c r="CD259" t="s">
        <v>1433</v>
      </c>
      <c r="CF259" t="s">
        <v>1469</v>
      </c>
      <c r="CG259" t="s">
        <v>1469</v>
      </c>
      <c r="CH259" s="3" t="s">
        <v>1433</v>
      </c>
    </row>
    <row r="260" spans="1:86" x14ac:dyDescent="0.25">
      <c r="A260" t="s">
        <v>111</v>
      </c>
      <c r="B260" t="s">
        <v>15</v>
      </c>
      <c r="C260" t="s">
        <v>96</v>
      </c>
      <c r="D260" s="1">
        <v>43025.479166666664</v>
      </c>
      <c r="E260" t="s">
        <v>366</v>
      </c>
      <c r="F260" t="s">
        <v>366</v>
      </c>
      <c r="G260" t="s">
        <v>192</v>
      </c>
      <c r="J260" t="s">
        <v>1433</v>
      </c>
      <c r="N260" t="s">
        <v>1433</v>
      </c>
      <c r="R260" t="s">
        <v>1433</v>
      </c>
      <c r="V260" t="s">
        <v>1433</v>
      </c>
      <c r="Z260" t="s">
        <v>1433</v>
      </c>
      <c r="AD260" t="s">
        <v>1433</v>
      </c>
      <c r="AH260" t="s">
        <v>1433</v>
      </c>
      <c r="AL260" t="s">
        <v>1433</v>
      </c>
      <c r="AP260" t="s">
        <v>1433</v>
      </c>
      <c r="AT260" t="s">
        <v>1433</v>
      </c>
      <c r="AX260" t="s">
        <v>1433</v>
      </c>
      <c r="BB260" t="s">
        <v>1433</v>
      </c>
      <c r="BF260" t="s">
        <v>1433</v>
      </c>
      <c r="BJ260" t="s">
        <v>1433</v>
      </c>
      <c r="BN260" t="s">
        <v>1433</v>
      </c>
      <c r="BR260" t="s">
        <v>1433</v>
      </c>
      <c r="BV260" t="s">
        <v>1433</v>
      </c>
      <c r="BZ260" t="s">
        <v>1433</v>
      </c>
      <c r="CD260" t="s">
        <v>1433</v>
      </c>
      <c r="CH260" s="3" t="s">
        <v>1433</v>
      </c>
    </row>
    <row r="261" spans="1:86" x14ac:dyDescent="0.25">
      <c r="A261" t="s">
        <v>111</v>
      </c>
      <c r="B261" t="s">
        <v>15</v>
      </c>
      <c r="C261" t="s">
        <v>96</v>
      </c>
      <c r="D261" s="1">
        <v>43060.456944444442</v>
      </c>
      <c r="E261" t="s">
        <v>367</v>
      </c>
      <c r="F261" t="s">
        <v>367</v>
      </c>
      <c r="G261" t="s">
        <v>192</v>
      </c>
      <c r="H261" t="s">
        <v>1450</v>
      </c>
      <c r="I261">
        <v>0.627</v>
      </c>
      <c r="J261" t="s">
        <v>1433</v>
      </c>
      <c r="L261" t="s">
        <v>1456</v>
      </c>
      <c r="M261" t="s">
        <v>1456</v>
      </c>
      <c r="N261" t="s">
        <v>1433</v>
      </c>
      <c r="P261" t="s">
        <v>1469</v>
      </c>
      <c r="Q261" t="s">
        <v>1469</v>
      </c>
      <c r="R261" t="s">
        <v>1433</v>
      </c>
      <c r="T261">
        <v>3.3000000000000002E-2</v>
      </c>
      <c r="U261">
        <v>4.3999999999999997E-2</v>
      </c>
      <c r="V261" t="s">
        <v>1433</v>
      </c>
      <c r="X261" t="s">
        <v>1471</v>
      </c>
      <c r="Y261" t="s">
        <v>1471</v>
      </c>
      <c r="Z261" t="s">
        <v>1433</v>
      </c>
      <c r="AB261" t="s">
        <v>1472</v>
      </c>
      <c r="AC261" t="s">
        <v>1472</v>
      </c>
      <c r="AD261" t="s">
        <v>1433</v>
      </c>
      <c r="AF261" t="s">
        <v>1459</v>
      </c>
      <c r="AG261" t="s">
        <v>1459</v>
      </c>
      <c r="AH261" t="s">
        <v>1433</v>
      </c>
      <c r="AJ261" t="s">
        <v>1469</v>
      </c>
      <c r="AK261" t="s">
        <v>1469</v>
      </c>
      <c r="AL261" t="s">
        <v>1433</v>
      </c>
      <c r="AN261" t="s">
        <v>1456</v>
      </c>
      <c r="AO261" t="s">
        <v>1456</v>
      </c>
      <c r="AP261" t="s">
        <v>1433</v>
      </c>
      <c r="AR261" t="s">
        <v>1456</v>
      </c>
      <c r="AS261" t="s">
        <v>1456</v>
      </c>
      <c r="AT261" t="s">
        <v>1433</v>
      </c>
      <c r="AV261" t="s">
        <v>1469</v>
      </c>
      <c r="AW261" t="s">
        <v>1469</v>
      </c>
      <c r="AX261" t="s">
        <v>1433</v>
      </c>
      <c r="AZ261" t="s">
        <v>1487</v>
      </c>
      <c r="BA261">
        <v>1.1000000000000001</v>
      </c>
      <c r="BB261" t="s">
        <v>1433</v>
      </c>
      <c r="BD261" t="s">
        <v>1469</v>
      </c>
      <c r="BE261">
        <v>3.6999999999999998E-2</v>
      </c>
      <c r="BF261" t="s">
        <v>1433</v>
      </c>
      <c r="BI261" t="s">
        <v>1499</v>
      </c>
      <c r="BJ261" t="s">
        <v>1433</v>
      </c>
      <c r="BL261" t="s">
        <v>1469</v>
      </c>
      <c r="BM261" t="s">
        <v>1469</v>
      </c>
      <c r="BN261" t="s">
        <v>1433</v>
      </c>
      <c r="BP261" t="s">
        <v>1469</v>
      </c>
      <c r="BQ261" t="s">
        <v>1469</v>
      </c>
      <c r="BR261" t="s">
        <v>1433</v>
      </c>
      <c r="BT261" t="s">
        <v>1469</v>
      </c>
      <c r="BU261" t="s">
        <v>1456</v>
      </c>
      <c r="BV261" t="s">
        <v>1433</v>
      </c>
      <c r="BX261" t="s">
        <v>1469</v>
      </c>
      <c r="BY261" t="s">
        <v>1469</v>
      </c>
      <c r="BZ261" t="s">
        <v>1433</v>
      </c>
      <c r="CB261" t="s">
        <v>1469</v>
      </c>
      <c r="CC261" t="s">
        <v>1469</v>
      </c>
      <c r="CD261" t="s">
        <v>1433</v>
      </c>
      <c r="CF261" t="s">
        <v>1469</v>
      </c>
      <c r="CG261" t="s">
        <v>1469</v>
      </c>
      <c r="CH261" s="3" t="s">
        <v>1433</v>
      </c>
    </row>
    <row r="262" spans="1:86" x14ac:dyDescent="0.25">
      <c r="A262" t="s">
        <v>111</v>
      </c>
      <c r="B262" t="s">
        <v>15</v>
      </c>
      <c r="C262" t="s">
        <v>96</v>
      </c>
      <c r="D262" s="1">
        <v>43060.456944444442</v>
      </c>
      <c r="E262" t="s">
        <v>368</v>
      </c>
      <c r="F262" t="s">
        <v>368</v>
      </c>
      <c r="G262" t="s">
        <v>192</v>
      </c>
      <c r="J262" t="s">
        <v>1433</v>
      </c>
      <c r="N262" t="s">
        <v>1433</v>
      </c>
      <c r="R262" t="s">
        <v>1433</v>
      </c>
      <c r="V262" t="s">
        <v>1433</v>
      </c>
      <c r="Z262" t="s">
        <v>1433</v>
      </c>
      <c r="AD262" t="s">
        <v>1433</v>
      </c>
      <c r="AH262" t="s">
        <v>1433</v>
      </c>
      <c r="AL262" t="s">
        <v>1433</v>
      </c>
      <c r="AP262" t="s">
        <v>1433</v>
      </c>
      <c r="AT262" t="s">
        <v>1433</v>
      </c>
      <c r="AX262" t="s">
        <v>1433</v>
      </c>
      <c r="BB262" t="s">
        <v>1433</v>
      </c>
      <c r="BF262" t="s">
        <v>1433</v>
      </c>
      <c r="BJ262" t="s">
        <v>1433</v>
      </c>
      <c r="BN262" t="s">
        <v>1433</v>
      </c>
      <c r="BR262" t="s">
        <v>1433</v>
      </c>
      <c r="BV262" t="s">
        <v>1433</v>
      </c>
      <c r="BZ262" t="s">
        <v>1433</v>
      </c>
      <c r="CD262" t="s">
        <v>1433</v>
      </c>
      <c r="CH262" s="3" t="s">
        <v>1433</v>
      </c>
    </row>
    <row r="263" spans="1:86" x14ac:dyDescent="0.25">
      <c r="A263" t="s">
        <v>111</v>
      </c>
      <c r="B263" t="s">
        <v>15</v>
      </c>
      <c r="C263" t="s">
        <v>96</v>
      </c>
      <c r="D263" s="1">
        <v>43082.375</v>
      </c>
      <c r="E263" t="s">
        <v>369</v>
      </c>
      <c r="F263" t="s">
        <v>369</v>
      </c>
      <c r="G263" t="s">
        <v>192</v>
      </c>
      <c r="H263">
        <v>0.12</v>
      </c>
      <c r="I263">
        <v>8.4</v>
      </c>
      <c r="J263" t="s">
        <v>1433</v>
      </c>
      <c r="L263" t="s">
        <v>1457</v>
      </c>
      <c r="M263" t="s">
        <v>1457</v>
      </c>
      <c r="N263" t="s">
        <v>1433</v>
      </c>
      <c r="P263" t="s">
        <v>1457</v>
      </c>
      <c r="Q263">
        <v>2.2000000000000001E-3</v>
      </c>
      <c r="R263" t="s">
        <v>1433</v>
      </c>
      <c r="T263">
        <v>2.3E-2</v>
      </c>
      <c r="U263">
        <v>7.6999999999999999E-2</v>
      </c>
      <c r="V263" t="s">
        <v>1433</v>
      </c>
      <c r="X263" t="s">
        <v>1457</v>
      </c>
      <c r="Y263" t="s">
        <v>1457</v>
      </c>
      <c r="Z263" t="s">
        <v>1433</v>
      </c>
      <c r="AB263" t="s">
        <v>1452</v>
      </c>
      <c r="AC263" t="s">
        <v>1452</v>
      </c>
      <c r="AD263" t="s">
        <v>1433</v>
      </c>
      <c r="AF263" t="s">
        <v>1457</v>
      </c>
      <c r="AG263" t="s">
        <v>1457</v>
      </c>
      <c r="AH263" t="s">
        <v>1433</v>
      </c>
      <c r="AJ263" t="s">
        <v>1456</v>
      </c>
      <c r="AK263">
        <v>1.0999999999999999E-2</v>
      </c>
      <c r="AL263" t="s">
        <v>1433</v>
      </c>
      <c r="AN263" t="s">
        <v>1457</v>
      </c>
      <c r="AO263">
        <v>2.0999999999999999E-3</v>
      </c>
      <c r="AP263" t="s">
        <v>1433</v>
      </c>
      <c r="AR263">
        <v>2.0999999999999999E-3</v>
      </c>
      <c r="AS263">
        <v>7.0000000000000001E-3</v>
      </c>
      <c r="AT263" t="s">
        <v>1433</v>
      </c>
      <c r="AV263" t="s">
        <v>1456</v>
      </c>
      <c r="AW263">
        <v>1.4E-2</v>
      </c>
      <c r="AX263" t="s">
        <v>1433</v>
      </c>
      <c r="AZ263">
        <v>0.251</v>
      </c>
      <c r="BA263">
        <v>14</v>
      </c>
      <c r="BB263" t="s">
        <v>1433</v>
      </c>
      <c r="BD263" t="s">
        <v>1456</v>
      </c>
      <c r="BE263">
        <v>0.13</v>
      </c>
      <c r="BF263" t="s">
        <v>1433</v>
      </c>
      <c r="BI263" t="s">
        <v>1493</v>
      </c>
      <c r="BJ263" t="s">
        <v>1433</v>
      </c>
      <c r="BL263" t="s">
        <v>1456</v>
      </c>
      <c r="BM263" t="s">
        <v>1456</v>
      </c>
      <c r="BN263" t="s">
        <v>1433</v>
      </c>
      <c r="BP263" t="s">
        <v>1456</v>
      </c>
      <c r="BQ263" t="s">
        <v>1456</v>
      </c>
      <c r="BR263" t="s">
        <v>1433</v>
      </c>
      <c r="BT263" t="s">
        <v>1531</v>
      </c>
      <c r="BU263" t="s">
        <v>1531</v>
      </c>
      <c r="BV263" t="s">
        <v>1433</v>
      </c>
      <c r="BX263" t="s">
        <v>1457</v>
      </c>
      <c r="BY263" t="s">
        <v>1457</v>
      </c>
      <c r="BZ263" t="s">
        <v>1433</v>
      </c>
      <c r="CB263" t="s">
        <v>1456</v>
      </c>
      <c r="CC263">
        <v>2.8000000000000001E-2</v>
      </c>
      <c r="CD263" t="s">
        <v>1433</v>
      </c>
      <c r="CF263">
        <v>1.0999999999999999E-2</v>
      </c>
      <c r="CG263">
        <v>2.4E-2</v>
      </c>
      <c r="CH263" s="3" t="s">
        <v>1433</v>
      </c>
    </row>
    <row r="264" spans="1:86" x14ac:dyDescent="0.25">
      <c r="A264" t="s">
        <v>111</v>
      </c>
      <c r="B264" t="s">
        <v>15</v>
      </c>
      <c r="C264" t="s">
        <v>96</v>
      </c>
      <c r="D264" s="1">
        <v>43082.375</v>
      </c>
      <c r="E264" t="s">
        <v>370</v>
      </c>
      <c r="F264" t="s">
        <v>370</v>
      </c>
      <c r="G264" t="s">
        <v>192</v>
      </c>
      <c r="J264" t="s">
        <v>1433</v>
      </c>
      <c r="N264" t="s">
        <v>1433</v>
      </c>
      <c r="R264" t="s">
        <v>1433</v>
      </c>
      <c r="V264" t="s">
        <v>1433</v>
      </c>
      <c r="Z264" t="s">
        <v>1433</v>
      </c>
      <c r="AD264" t="s">
        <v>1433</v>
      </c>
      <c r="AH264" t="s">
        <v>1433</v>
      </c>
      <c r="AL264" t="s">
        <v>1433</v>
      </c>
      <c r="AP264" t="s">
        <v>1433</v>
      </c>
      <c r="AT264" t="s">
        <v>1433</v>
      </c>
      <c r="AX264" t="s">
        <v>1433</v>
      </c>
      <c r="BB264" t="s">
        <v>1433</v>
      </c>
      <c r="BF264" t="s">
        <v>1433</v>
      </c>
      <c r="BJ264" t="s">
        <v>1433</v>
      </c>
      <c r="BN264" t="s">
        <v>1433</v>
      </c>
      <c r="BR264" t="s">
        <v>1433</v>
      </c>
      <c r="BV264" t="s">
        <v>1433</v>
      </c>
      <c r="BZ264" t="s">
        <v>1433</v>
      </c>
      <c r="CD264" t="s">
        <v>1433</v>
      </c>
      <c r="CH264" s="3" t="s">
        <v>1433</v>
      </c>
    </row>
    <row r="265" spans="1:86" x14ac:dyDescent="0.25">
      <c r="A265" t="s">
        <v>111</v>
      </c>
      <c r="B265" t="s">
        <v>15</v>
      </c>
      <c r="C265" t="s">
        <v>96</v>
      </c>
      <c r="D265" s="1">
        <v>43115.659722222219</v>
      </c>
      <c r="E265" t="s">
        <v>371</v>
      </c>
      <c r="F265" t="s">
        <v>371</v>
      </c>
      <c r="G265" t="s">
        <v>192</v>
      </c>
      <c r="H265">
        <v>3.85E-2</v>
      </c>
      <c r="I265">
        <v>4</v>
      </c>
      <c r="J265" t="s">
        <v>1433</v>
      </c>
      <c r="L265" t="s">
        <v>1458</v>
      </c>
      <c r="M265" t="s">
        <v>1458</v>
      </c>
      <c r="N265" t="s">
        <v>1433</v>
      </c>
      <c r="P265" t="s">
        <v>1458</v>
      </c>
      <c r="Q265">
        <v>1.15E-3</v>
      </c>
      <c r="R265" t="s">
        <v>1433</v>
      </c>
      <c r="T265">
        <v>1.4E-2</v>
      </c>
      <c r="U265">
        <v>4.5199999999999997E-2</v>
      </c>
      <c r="V265" t="s">
        <v>1433</v>
      </c>
      <c r="X265" t="s">
        <v>1458</v>
      </c>
      <c r="Y265" t="s">
        <v>1458</v>
      </c>
      <c r="Z265" t="s">
        <v>1433</v>
      </c>
      <c r="AB265" t="s">
        <v>1452</v>
      </c>
      <c r="AC265" t="s">
        <v>1452</v>
      </c>
      <c r="AD265" t="s">
        <v>1433</v>
      </c>
      <c r="AF265" t="s">
        <v>1458</v>
      </c>
      <c r="AG265" t="s">
        <v>1458</v>
      </c>
      <c r="AH265" t="s">
        <v>1433</v>
      </c>
      <c r="AJ265" t="s">
        <v>1473</v>
      </c>
      <c r="AK265">
        <v>5.4999999999999997E-3</v>
      </c>
      <c r="AL265" t="s">
        <v>1433</v>
      </c>
      <c r="AN265" t="s">
        <v>1458</v>
      </c>
      <c r="AO265" t="s">
        <v>1458</v>
      </c>
      <c r="AP265" t="s">
        <v>1433</v>
      </c>
      <c r="AR265" t="s">
        <v>1458</v>
      </c>
      <c r="AS265">
        <v>3.0500000000000002E-3</v>
      </c>
      <c r="AT265" t="s">
        <v>1433</v>
      </c>
      <c r="AV265" t="s">
        <v>1473</v>
      </c>
      <c r="AW265">
        <v>6.8999999999999999E-3</v>
      </c>
      <c r="AX265" t="s">
        <v>1433</v>
      </c>
      <c r="AZ265">
        <v>0.123</v>
      </c>
      <c r="BA265">
        <v>5.8</v>
      </c>
      <c r="BB265" t="s">
        <v>1433</v>
      </c>
      <c r="BD265" t="s">
        <v>1473</v>
      </c>
      <c r="BE265">
        <v>4.5999999999999999E-2</v>
      </c>
      <c r="BF265" t="s">
        <v>1433</v>
      </c>
      <c r="BH265" t="s">
        <v>1494</v>
      </c>
      <c r="BI265" t="s">
        <v>1494</v>
      </c>
      <c r="BJ265" t="s">
        <v>1433</v>
      </c>
      <c r="BL265" t="s">
        <v>1473</v>
      </c>
      <c r="BM265" t="s">
        <v>1473</v>
      </c>
      <c r="BN265" t="s">
        <v>1433</v>
      </c>
      <c r="BP265" t="s">
        <v>1473</v>
      </c>
      <c r="BQ265" t="s">
        <v>1473</v>
      </c>
      <c r="BR265" t="s">
        <v>1433</v>
      </c>
      <c r="BT265" t="s">
        <v>1532</v>
      </c>
      <c r="BU265" t="s">
        <v>1532</v>
      </c>
      <c r="BV265" t="s">
        <v>1433</v>
      </c>
      <c r="BX265" t="s">
        <v>1458</v>
      </c>
      <c r="BY265">
        <v>5.5000000000000003E-4</v>
      </c>
      <c r="BZ265" t="s">
        <v>1433</v>
      </c>
      <c r="CB265" t="s">
        <v>1473</v>
      </c>
      <c r="CC265">
        <v>1.32E-2</v>
      </c>
      <c r="CD265" t="s">
        <v>1433</v>
      </c>
      <c r="CF265">
        <v>1.3599999999999999E-2</v>
      </c>
      <c r="CG265">
        <v>2.2499999999999999E-2</v>
      </c>
      <c r="CH265" s="3" t="s">
        <v>1433</v>
      </c>
    </row>
    <row r="266" spans="1:86" x14ac:dyDescent="0.25">
      <c r="A266" t="s">
        <v>111</v>
      </c>
      <c r="B266" t="s">
        <v>15</v>
      </c>
      <c r="C266" t="s">
        <v>96</v>
      </c>
      <c r="D266" s="1">
        <v>43115.659722222219</v>
      </c>
      <c r="E266" t="s">
        <v>372</v>
      </c>
      <c r="F266" t="s">
        <v>372</v>
      </c>
      <c r="G266" t="s">
        <v>192</v>
      </c>
      <c r="J266" t="s">
        <v>1433</v>
      </c>
      <c r="N266" t="s">
        <v>1433</v>
      </c>
      <c r="R266" t="s">
        <v>1433</v>
      </c>
      <c r="V266" t="s">
        <v>1433</v>
      </c>
      <c r="Z266" t="s">
        <v>1433</v>
      </c>
      <c r="AD266" t="s">
        <v>1433</v>
      </c>
      <c r="AH266" t="s">
        <v>1433</v>
      </c>
      <c r="AL266" t="s">
        <v>1433</v>
      </c>
      <c r="AP266" t="s">
        <v>1433</v>
      </c>
      <c r="AT266" t="s">
        <v>1433</v>
      </c>
      <c r="AX266" t="s">
        <v>1433</v>
      </c>
      <c r="BB266" t="s">
        <v>1433</v>
      </c>
      <c r="BF266" t="s">
        <v>1433</v>
      </c>
      <c r="BJ266" t="s">
        <v>1433</v>
      </c>
      <c r="BN266" t="s">
        <v>1433</v>
      </c>
      <c r="BR266" t="s">
        <v>1433</v>
      </c>
      <c r="BV266" t="s">
        <v>1433</v>
      </c>
      <c r="BZ266" t="s">
        <v>1433</v>
      </c>
      <c r="CD266" t="s">
        <v>1433</v>
      </c>
      <c r="CH266" s="3" t="s">
        <v>1433</v>
      </c>
    </row>
    <row r="267" spans="1:86" x14ac:dyDescent="0.25">
      <c r="A267" t="s">
        <v>111</v>
      </c>
      <c r="B267" t="s">
        <v>15</v>
      </c>
      <c r="C267" t="s">
        <v>97</v>
      </c>
      <c r="D267" s="1">
        <v>42962.600694444445</v>
      </c>
      <c r="E267" t="s">
        <v>361</v>
      </c>
      <c r="F267" t="s">
        <v>361</v>
      </c>
      <c r="G267" t="s">
        <v>192</v>
      </c>
      <c r="J267" t="s">
        <v>1433</v>
      </c>
      <c r="N267" t="s">
        <v>1433</v>
      </c>
      <c r="R267" t="s">
        <v>1433</v>
      </c>
      <c r="V267" t="s">
        <v>1433</v>
      </c>
      <c r="Z267" t="s">
        <v>1433</v>
      </c>
      <c r="AD267" t="s">
        <v>1433</v>
      </c>
      <c r="AH267" t="s">
        <v>1433</v>
      </c>
      <c r="AL267" t="s">
        <v>1433</v>
      </c>
      <c r="AP267" t="s">
        <v>1433</v>
      </c>
      <c r="AT267" t="s">
        <v>1433</v>
      </c>
      <c r="AX267" t="s">
        <v>1433</v>
      </c>
      <c r="BB267" t="s">
        <v>1433</v>
      </c>
      <c r="BF267" t="s">
        <v>1433</v>
      </c>
      <c r="BJ267" t="s">
        <v>1433</v>
      </c>
      <c r="BN267" t="s">
        <v>1433</v>
      </c>
      <c r="BR267" t="s">
        <v>1433</v>
      </c>
      <c r="BV267" t="s">
        <v>1433</v>
      </c>
      <c r="BZ267" t="s">
        <v>1433</v>
      </c>
      <c r="CD267" t="s">
        <v>1433</v>
      </c>
      <c r="CH267" s="3" t="s">
        <v>1433</v>
      </c>
    </row>
    <row r="268" spans="1:86" x14ac:dyDescent="0.25">
      <c r="A268" t="s">
        <v>111</v>
      </c>
      <c r="B268" t="s">
        <v>15</v>
      </c>
      <c r="C268" t="s">
        <v>97</v>
      </c>
      <c r="D268" s="1">
        <v>42997.611111111109</v>
      </c>
      <c r="E268" t="s">
        <v>363</v>
      </c>
      <c r="F268" t="s">
        <v>363</v>
      </c>
      <c r="G268" t="s">
        <v>192</v>
      </c>
      <c r="J268" t="s">
        <v>1433</v>
      </c>
      <c r="N268" t="s">
        <v>1433</v>
      </c>
      <c r="R268" t="s">
        <v>1433</v>
      </c>
      <c r="V268" t="s">
        <v>1433</v>
      </c>
      <c r="Z268" t="s">
        <v>1433</v>
      </c>
      <c r="AD268" t="s">
        <v>1433</v>
      </c>
      <c r="AH268" t="s">
        <v>1433</v>
      </c>
      <c r="AL268" t="s">
        <v>1433</v>
      </c>
      <c r="AP268" t="s">
        <v>1433</v>
      </c>
      <c r="AT268" t="s">
        <v>1433</v>
      </c>
      <c r="AX268" t="s">
        <v>1433</v>
      </c>
      <c r="BB268" t="s">
        <v>1433</v>
      </c>
      <c r="BF268" t="s">
        <v>1433</v>
      </c>
      <c r="BJ268" t="s">
        <v>1433</v>
      </c>
      <c r="BN268" t="s">
        <v>1433</v>
      </c>
      <c r="BR268" t="s">
        <v>1433</v>
      </c>
      <c r="BV268" t="s">
        <v>1433</v>
      </c>
      <c r="BZ268" t="s">
        <v>1433</v>
      </c>
      <c r="CD268" t="s">
        <v>1433</v>
      </c>
      <c r="CH268" s="3" t="s">
        <v>1433</v>
      </c>
    </row>
    <row r="269" spans="1:86" x14ac:dyDescent="0.25">
      <c r="A269" t="s">
        <v>111</v>
      </c>
      <c r="B269" t="s">
        <v>15</v>
      </c>
      <c r="C269" t="s">
        <v>97</v>
      </c>
      <c r="D269" s="1">
        <v>43025.479166666664</v>
      </c>
      <c r="E269" t="s">
        <v>365</v>
      </c>
      <c r="F269" t="s">
        <v>365</v>
      </c>
      <c r="G269" t="s">
        <v>192</v>
      </c>
      <c r="J269" t="s">
        <v>1433</v>
      </c>
      <c r="N269" t="s">
        <v>1433</v>
      </c>
      <c r="R269" t="s">
        <v>1433</v>
      </c>
      <c r="V269" t="s">
        <v>1433</v>
      </c>
      <c r="Z269" t="s">
        <v>1433</v>
      </c>
      <c r="AD269" t="s">
        <v>1433</v>
      </c>
      <c r="AH269" t="s">
        <v>1433</v>
      </c>
      <c r="AL269" t="s">
        <v>1433</v>
      </c>
      <c r="AP269" t="s">
        <v>1433</v>
      </c>
      <c r="AT269" t="s">
        <v>1433</v>
      </c>
      <c r="AX269" t="s">
        <v>1433</v>
      </c>
      <c r="BB269" t="s">
        <v>1433</v>
      </c>
      <c r="BF269" t="s">
        <v>1433</v>
      </c>
      <c r="BJ269" t="s">
        <v>1433</v>
      </c>
      <c r="BN269" t="s">
        <v>1433</v>
      </c>
      <c r="BR269" t="s">
        <v>1433</v>
      </c>
      <c r="BV269" t="s">
        <v>1433</v>
      </c>
      <c r="BZ269" t="s">
        <v>1433</v>
      </c>
      <c r="CD269" t="s">
        <v>1433</v>
      </c>
      <c r="CH269" s="3" t="s">
        <v>1433</v>
      </c>
    </row>
    <row r="270" spans="1:86" x14ac:dyDescent="0.25">
      <c r="A270" t="s">
        <v>111</v>
      </c>
      <c r="B270" t="s">
        <v>15</v>
      </c>
      <c r="C270" t="s">
        <v>97</v>
      </c>
      <c r="D270" s="1">
        <v>43060.456944444442</v>
      </c>
      <c r="E270" t="s">
        <v>367</v>
      </c>
      <c r="F270" t="s">
        <v>367</v>
      </c>
      <c r="G270" t="s">
        <v>192</v>
      </c>
      <c r="J270" t="s">
        <v>1433</v>
      </c>
      <c r="N270" t="s">
        <v>1433</v>
      </c>
      <c r="R270" t="s">
        <v>1433</v>
      </c>
      <c r="V270" t="s">
        <v>1433</v>
      </c>
      <c r="Z270" t="s">
        <v>1433</v>
      </c>
      <c r="AD270" t="s">
        <v>1433</v>
      </c>
      <c r="AH270" t="s">
        <v>1433</v>
      </c>
      <c r="AL270" t="s">
        <v>1433</v>
      </c>
      <c r="AP270" t="s">
        <v>1433</v>
      </c>
      <c r="AT270" t="s">
        <v>1433</v>
      </c>
      <c r="AX270" t="s">
        <v>1433</v>
      </c>
      <c r="BB270" t="s">
        <v>1433</v>
      </c>
      <c r="BF270" t="s">
        <v>1433</v>
      </c>
      <c r="BJ270" t="s">
        <v>1433</v>
      </c>
      <c r="BN270" t="s">
        <v>1433</v>
      </c>
      <c r="BR270" t="s">
        <v>1433</v>
      </c>
      <c r="BV270" t="s">
        <v>1433</v>
      </c>
      <c r="BZ270" t="s">
        <v>1433</v>
      </c>
      <c r="CD270" t="s">
        <v>1433</v>
      </c>
      <c r="CH270" s="3" t="s">
        <v>1433</v>
      </c>
    </row>
    <row r="271" spans="1:86" x14ac:dyDescent="0.25">
      <c r="A271" t="s">
        <v>111</v>
      </c>
      <c r="B271" t="s">
        <v>15</v>
      </c>
      <c r="C271" t="s">
        <v>97</v>
      </c>
      <c r="D271" s="1">
        <v>43082.375</v>
      </c>
      <c r="E271" t="s">
        <v>369</v>
      </c>
      <c r="F271" t="s">
        <v>369</v>
      </c>
      <c r="G271" t="s">
        <v>192</v>
      </c>
      <c r="J271" t="s">
        <v>1433</v>
      </c>
      <c r="N271" t="s">
        <v>1433</v>
      </c>
      <c r="R271" t="s">
        <v>1433</v>
      </c>
      <c r="V271" t="s">
        <v>1433</v>
      </c>
      <c r="Z271" t="s">
        <v>1433</v>
      </c>
      <c r="AD271" t="s">
        <v>1433</v>
      </c>
      <c r="AH271" t="s">
        <v>1433</v>
      </c>
      <c r="AL271" t="s">
        <v>1433</v>
      </c>
      <c r="AP271" t="s">
        <v>1433</v>
      </c>
      <c r="AT271" t="s">
        <v>1433</v>
      </c>
      <c r="AX271" t="s">
        <v>1433</v>
      </c>
      <c r="BB271" t="s">
        <v>1433</v>
      </c>
      <c r="BF271" t="s">
        <v>1433</v>
      </c>
      <c r="BJ271" t="s">
        <v>1433</v>
      </c>
      <c r="BN271" t="s">
        <v>1433</v>
      </c>
      <c r="BR271" t="s">
        <v>1433</v>
      </c>
      <c r="BV271" t="s">
        <v>1433</v>
      </c>
      <c r="BZ271" t="s">
        <v>1433</v>
      </c>
      <c r="CD271" t="s">
        <v>1433</v>
      </c>
      <c r="CH271" s="3" t="s">
        <v>1433</v>
      </c>
    </row>
    <row r="272" spans="1:86" x14ac:dyDescent="0.25">
      <c r="A272" t="s">
        <v>111</v>
      </c>
      <c r="B272" t="s">
        <v>15</v>
      </c>
      <c r="C272" t="s">
        <v>97</v>
      </c>
      <c r="D272" s="1">
        <v>43115.659722222219</v>
      </c>
      <c r="E272" t="s">
        <v>371</v>
      </c>
      <c r="F272" t="s">
        <v>371</v>
      </c>
      <c r="G272" t="s">
        <v>192</v>
      </c>
      <c r="J272" t="s">
        <v>1433</v>
      </c>
      <c r="N272" t="s">
        <v>1433</v>
      </c>
      <c r="R272" t="s">
        <v>1433</v>
      </c>
      <c r="V272" t="s">
        <v>1433</v>
      </c>
      <c r="Z272" t="s">
        <v>1433</v>
      </c>
      <c r="AD272" t="s">
        <v>1433</v>
      </c>
      <c r="AH272" t="s">
        <v>1433</v>
      </c>
      <c r="AL272" t="s">
        <v>1433</v>
      </c>
      <c r="AP272" t="s">
        <v>1433</v>
      </c>
      <c r="AT272" t="s">
        <v>1433</v>
      </c>
      <c r="AX272" t="s">
        <v>1433</v>
      </c>
      <c r="BB272" t="s">
        <v>1433</v>
      </c>
      <c r="BF272" t="s">
        <v>1433</v>
      </c>
      <c r="BJ272" t="s">
        <v>1433</v>
      </c>
      <c r="BN272" t="s">
        <v>1433</v>
      </c>
      <c r="BR272" t="s">
        <v>1433</v>
      </c>
      <c r="BV272" t="s">
        <v>1433</v>
      </c>
      <c r="BZ272" t="s">
        <v>1433</v>
      </c>
      <c r="CD272" t="s">
        <v>1433</v>
      </c>
      <c r="CH272" s="3" t="s">
        <v>1433</v>
      </c>
    </row>
    <row r="273" spans="1:86" x14ac:dyDescent="0.25">
      <c r="A273" t="s">
        <v>112</v>
      </c>
      <c r="B273" t="s">
        <v>16</v>
      </c>
      <c r="C273" t="s">
        <v>96</v>
      </c>
      <c r="D273" s="1">
        <v>42961.65</v>
      </c>
      <c r="E273" t="s">
        <v>373</v>
      </c>
      <c r="F273" t="s">
        <v>373</v>
      </c>
      <c r="G273" t="s">
        <v>374</v>
      </c>
      <c r="H273" t="s">
        <v>1450</v>
      </c>
      <c r="I273" t="s">
        <v>1450</v>
      </c>
      <c r="J273" t="s">
        <v>1433</v>
      </c>
      <c r="L273" t="s">
        <v>1456</v>
      </c>
      <c r="M273" t="s">
        <v>1456</v>
      </c>
      <c r="N273" t="s">
        <v>1433</v>
      </c>
      <c r="P273" t="s">
        <v>1469</v>
      </c>
      <c r="Q273" t="s">
        <v>1469</v>
      </c>
      <c r="R273" t="s">
        <v>1433</v>
      </c>
      <c r="T273">
        <v>3.9E-2</v>
      </c>
      <c r="U273">
        <v>5.8000000000000003E-2</v>
      </c>
      <c r="V273" t="s">
        <v>1433</v>
      </c>
      <c r="X273" t="s">
        <v>1471</v>
      </c>
      <c r="Y273" t="s">
        <v>1471</v>
      </c>
      <c r="Z273" t="s">
        <v>1433</v>
      </c>
      <c r="AB273" t="s">
        <v>1472</v>
      </c>
      <c r="AC273" t="s">
        <v>1472</v>
      </c>
      <c r="AD273" t="s">
        <v>1433</v>
      </c>
      <c r="AF273" t="s">
        <v>1459</v>
      </c>
      <c r="AG273" t="s">
        <v>1459</v>
      </c>
      <c r="AH273" t="s">
        <v>1433</v>
      </c>
      <c r="AJ273" t="s">
        <v>1469</v>
      </c>
      <c r="AK273" t="s">
        <v>1469</v>
      </c>
      <c r="AL273" t="s">
        <v>1433</v>
      </c>
      <c r="AN273" t="s">
        <v>1456</v>
      </c>
      <c r="AO273" t="s">
        <v>1456</v>
      </c>
      <c r="AP273" t="s">
        <v>1433</v>
      </c>
      <c r="AR273" t="s">
        <v>1456</v>
      </c>
      <c r="AS273" t="s">
        <v>1456</v>
      </c>
      <c r="AT273" t="s">
        <v>1433</v>
      </c>
      <c r="AV273" t="s">
        <v>1469</v>
      </c>
      <c r="AW273" t="s">
        <v>1469</v>
      </c>
      <c r="AX273" t="s">
        <v>1433</v>
      </c>
      <c r="AZ273" t="s">
        <v>1487</v>
      </c>
      <c r="BA273" t="s">
        <v>1487</v>
      </c>
      <c r="BB273" t="s">
        <v>1433</v>
      </c>
      <c r="BD273" t="s">
        <v>1469</v>
      </c>
      <c r="BE273">
        <v>1.7000000000000001E-2</v>
      </c>
      <c r="BF273" t="s">
        <v>1433</v>
      </c>
      <c r="BH273" t="s">
        <v>1492</v>
      </c>
      <c r="BI273" t="s">
        <v>1499</v>
      </c>
      <c r="BJ273" t="s">
        <v>1433</v>
      </c>
      <c r="BL273" t="s">
        <v>1469</v>
      </c>
      <c r="BM273" t="s">
        <v>1469</v>
      </c>
      <c r="BN273" t="s">
        <v>1433</v>
      </c>
      <c r="BP273" t="s">
        <v>1469</v>
      </c>
      <c r="BQ273" t="s">
        <v>1469</v>
      </c>
      <c r="BR273" t="s">
        <v>1433</v>
      </c>
      <c r="BT273" t="s">
        <v>1469</v>
      </c>
      <c r="BU273" t="s">
        <v>1469</v>
      </c>
      <c r="BV273" t="s">
        <v>1433</v>
      </c>
      <c r="BX273" t="s">
        <v>1469</v>
      </c>
      <c r="BY273" t="s">
        <v>1469</v>
      </c>
      <c r="BZ273" t="s">
        <v>1433</v>
      </c>
      <c r="CB273" t="s">
        <v>1469</v>
      </c>
      <c r="CC273" t="s">
        <v>1469</v>
      </c>
      <c r="CD273" t="s">
        <v>1433</v>
      </c>
      <c r="CF273" t="s">
        <v>1469</v>
      </c>
      <c r="CG273" t="s">
        <v>1469</v>
      </c>
      <c r="CH273" s="3" t="s">
        <v>1433</v>
      </c>
    </row>
    <row r="274" spans="1:86" x14ac:dyDescent="0.25">
      <c r="A274" t="s">
        <v>112</v>
      </c>
      <c r="B274" t="s">
        <v>16</v>
      </c>
      <c r="C274" t="s">
        <v>96</v>
      </c>
      <c r="D274" s="1">
        <v>42961.65</v>
      </c>
      <c r="E274" t="s">
        <v>375</v>
      </c>
      <c r="F274" t="s">
        <v>375</v>
      </c>
      <c r="G274" t="s">
        <v>374</v>
      </c>
      <c r="J274" t="s">
        <v>1433</v>
      </c>
      <c r="N274" t="s">
        <v>1433</v>
      </c>
      <c r="R274" t="s">
        <v>1433</v>
      </c>
      <c r="V274" t="s">
        <v>1433</v>
      </c>
      <c r="Z274" t="s">
        <v>1433</v>
      </c>
      <c r="AD274" t="s">
        <v>1433</v>
      </c>
      <c r="AH274" t="s">
        <v>1433</v>
      </c>
      <c r="AL274" t="s">
        <v>1433</v>
      </c>
      <c r="AP274" t="s">
        <v>1433</v>
      </c>
      <c r="AT274" t="s">
        <v>1433</v>
      </c>
      <c r="AX274" t="s">
        <v>1433</v>
      </c>
      <c r="BB274" t="s">
        <v>1433</v>
      </c>
      <c r="BF274" t="s">
        <v>1433</v>
      </c>
      <c r="BJ274" t="s">
        <v>1433</v>
      </c>
      <c r="BN274" t="s">
        <v>1433</v>
      </c>
      <c r="BR274" t="s">
        <v>1433</v>
      </c>
      <c r="BV274" t="s">
        <v>1433</v>
      </c>
      <c r="BZ274" t="s">
        <v>1433</v>
      </c>
      <c r="CD274" t="s">
        <v>1433</v>
      </c>
      <c r="CH274" s="3" t="s">
        <v>1433</v>
      </c>
    </row>
    <row r="275" spans="1:86" x14ac:dyDescent="0.25">
      <c r="A275" t="s">
        <v>112</v>
      </c>
      <c r="B275" t="s">
        <v>16</v>
      </c>
      <c r="C275" t="s">
        <v>96</v>
      </c>
      <c r="D275" s="1">
        <v>42961.695833333331</v>
      </c>
      <c r="E275" t="s">
        <v>376</v>
      </c>
      <c r="F275" t="s">
        <v>376</v>
      </c>
      <c r="G275" t="s">
        <v>377</v>
      </c>
      <c r="H275" t="s">
        <v>1450</v>
      </c>
      <c r="I275" t="s">
        <v>1450</v>
      </c>
      <c r="J275" t="s">
        <v>1433</v>
      </c>
      <c r="L275" t="s">
        <v>1456</v>
      </c>
      <c r="M275" t="s">
        <v>1456</v>
      </c>
      <c r="N275" t="s">
        <v>1433</v>
      </c>
      <c r="P275" t="s">
        <v>1469</v>
      </c>
      <c r="Q275" t="s">
        <v>1469</v>
      </c>
      <c r="R275" t="s">
        <v>1433</v>
      </c>
      <c r="T275">
        <v>5.3999999999999999E-2</v>
      </c>
      <c r="U275">
        <v>5.7000000000000002E-2</v>
      </c>
      <c r="V275" t="s">
        <v>1433</v>
      </c>
      <c r="X275" t="s">
        <v>1471</v>
      </c>
      <c r="Y275" t="s">
        <v>1471</v>
      </c>
      <c r="Z275" t="s">
        <v>1433</v>
      </c>
      <c r="AB275" t="s">
        <v>1472</v>
      </c>
      <c r="AC275" t="s">
        <v>1472</v>
      </c>
      <c r="AD275" t="s">
        <v>1433</v>
      </c>
      <c r="AF275" t="s">
        <v>1459</v>
      </c>
      <c r="AG275" t="s">
        <v>1459</v>
      </c>
      <c r="AH275" t="s">
        <v>1433</v>
      </c>
      <c r="AJ275" t="s">
        <v>1469</v>
      </c>
      <c r="AK275" t="s">
        <v>1469</v>
      </c>
      <c r="AL275" t="s">
        <v>1433</v>
      </c>
      <c r="AN275" t="s">
        <v>1456</v>
      </c>
      <c r="AO275" t="s">
        <v>1456</v>
      </c>
      <c r="AP275" t="s">
        <v>1433</v>
      </c>
      <c r="AR275" t="s">
        <v>1456</v>
      </c>
      <c r="AS275" t="s">
        <v>1456</v>
      </c>
      <c r="AT275" t="s">
        <v>1433</v>
      </c>
      <c r="AV275" t="s">
        <v>1469</v>
      </c>
      <c r="AW275" t="s">
        <v>1469</v>
      </c>
      <c r="AX275" t="s">
        <v>1433</v>
      </c>
      <c r="AZ275" t="s">
        <v>1487</v>
      </c>
      <c r="BA275" t="s">
        <v>1487</v>
      </c>
      <c r="BB275" t="s">
        <v>1433</v>
      </c>
      <c r="BD275" t="s">
        <v>1469</v>
      </c>
      <c r="BE275">
        <v>1.7000000000000001E-2</v>
      </c>
      <c r="BF275" t="s">
        <v>1433</v>
      </c>
      <c r="BH275" t="s">
        <v>1492</v>
      </c>
      <c r="BI275" t="s">
        <v>1499</v>
      </c>
      <c r="BJ275" t="s">
        <v>1433</v>
      </c>
      <c r="BL275" t="s">
        <v>1469</v>
      </c>
      <c r="BM275" t="s">
        <v>1469</v>
      </c>
      <c r="BN275" t="s">
        <v>1433</v>
      </c>
      <c r="BP275" t="s">
        <v>1469</v>
      </c>
      <c r="BQ275" t="s">
        <v>1469</v>
      </c>
      <c r="BR275" t="s">
        <v>1433</v>
      </c>
      <c r="BT275" t="s">
        <v>1469</v>
      </c>
      <c r="BU275" t="s">
        <v>1469</v>
      </c>
      <c r="BV275" t="s">
        <v>1433</v>
      </c>
      <c r="BX275" t="s">
        <v>1469</v>
      </c>
      <c r="BY275" t="s">
        <v>1469</v>
      </c>
      <c r="BZ275" t="s">
        <v>1433</v>
      </c>
      <c r="CB275" t="s">
        <v>1469</v>
      </c>
      <c r="CC275" t="s">
        <v>1469</v>
      </c>
      <c r="CD275" t="s">
        <v>1433</v>
      </c>
      <c r="CF275" t="s">
        <v>1469</v>
      </c>
      <c r="CG275">
        <v>5.8999999999999997E-2</v>
      </c>
      <c r="CH275" s="3" t="s">
        <v>1433</v>
      </c>
    </row>
    <row r="276" spans="1:86" x14ac:dyDescent="0.25">
      <c r="A276" t="s">
        <v>112</v>
      </c>
      <c r="B276" t="s">
        <v>16</v>
      </c>
      <c r="C276" t="s">
        <v>96</v>
      </c>
      <c r="D276" s="1">
        <v>42961.695833333331</v>
      </c>
      <c r="E276" t="s">
        <v>378</v>
      </c>
      <c r="F276" t="s">
        <v>378</v>
      </c>
      <c r="G276" t="s">
        <v>377</v>
      </c>
      <c r="J276" t="s">
        <v>1433</v>
      </c>
      <c r="N276" t="s">
        <v>1433</v>
      </c>
      <c r="R276" t="s">
        <v>1433</v>
      </c>
      <c r="V276" t="s">
        <v>1433</v>
      </c>
      <c r="Z276" t="s">
        <v>1433</v>
      </c>
      <c r="AD276" t="s">
        <v>1433</v>
      </c>
      <c r="AH276" t="s">
        <v>1433</v>
      </c>
      <c r="AL276" t="s">
        <v>1433</v>
      </c>
      <c r="AP276" t="s">
        <v>1433</v>
      </c>
      <c r="AT276" t="s">
        <v>1433</v>
      </c>
      <c r="AX276" t="s">
        <v>1433</v>
      </c>
      <c r="BB276" t="s">
        <v>1433</v>
      </c>
      <c r="BF276" t="s">
        <v>1433</v>
      </c>
      <c r="BJ276" t="s">
        <v>1433</v>
      </c>
      <c r="BN276" t="s">
        <v>1433</v>
      </c>
      <c r="BR276" t="s">
        <v>1433</v>
      </c>
      <c r="BV276" t="s">
        <v>1433</v>
      </c>
      <c r="BZ276" t="s">
        <v>1433</v>
      </c>
      <c r="CD276" t="s">
        <v>1433</v>
      </c>
      <c r="CH276" s="3" t="s">
        <v>1433</v>
      </c>
    </row>
    <row r="277" spans="1:86" x14ac:dyDescent="0.25">
      <c r="A277" t="s">
        <v>112</v>
      </c>
      <c r="B277" t="s">
        <v>16</v>
      </c>
      <c r="C277" t="s">
        <v>96</v>
      </c>
      <c r="D277" s="1">
        <v>42996.611111111109</v>
      </c>
      <c r="E277" t="s">
        <v>379</v>
      </c>
      <c r="F277" t="s">
        <v>379</v>
      </c>
      <c r="G277" t="s">
        <v>374</v>
      </c>
      <c r="H277" t="s">
        <v>1450</v>
      </c>
      <c r="I277" t="s">
        <v>1450</v>
      </c>
      <c r="J277" t="s">
        <v>1433</v>
      </c>
      <c r="L277" t="s">
        <v>1456</v>
      </c>
      <c r="M277" t="s">
        <v>1456</v>
      </c>
      <c r="N277" t="s">
        <v>1433</v>
      </c>
      <c r="P277" t="s">
        <v>1469</v>
      </c>
      <c r="Q277" t="s">
        <v>1469</v>
      </c>
      <c r="R277" t="s">
        <v>1433</v>
      </c>
      <c r="T277">
        <v>5.7000000000000002E-2</v>
      </c>
      <c r="U277">
        <v>5.7000000000000002E-2</v>
      </c>
      <c r="V277" t="s">
        <v>1433</v>
      </c>
      <c r="X277" t="s">
        <v>1471</v>
      </c>
      <c r="Y277" t="s">
        <v>1471</v>
      </c>
      <c r="Z277" t="s">
        <v>1433</v>
      </c>
      <c r="AB277" t="s">
        <v>1472</v>
      </c>
      <c r="AC277" t="s">
        <v>1472</v>
      </c>
      <c r="AD277" t="s">
        <v>1433</v>
      </c>
      <c r="AF277" t="s">
        <v>1459</v>
      </c>
      <c r="AG277" t="s">
        <v>1459</v>
      </c>
      <c r="AH277" t="s">
        <v>1433</v>
      </c>
      <c r="AJ277" t="s">
        <v>1469</v>
      </c>
      <c r="AK277" t="s">
        <v>1469</v>
      </c>
      <c r="AL277" t="s">
        <v>1433</v>
      </c>
      <c r="AN277" t="s">
        <v>1456</v>
      </c>
      <c r="AO277" t="s">
        <v>1456</v>
      </c>
      <c r="AP277" t="s">
        <v>1433</v>
      </c>
      <c r="AR277" t="s">
        <v>1456</v>
      </c>
      <c r="AS277" t="s">
        <v>1456</v>
      </c>
      <c r="AT277" t="s">
        <v>1433</v>
      </c>
      <c r="AV277" t="s">
        <v>1469</v>
      </c>
      <c r="AW277" t="s">
        <v>1469</v>
      </c>
      <c r="AX277" t="s">
        <v>1433</v>
      </c>
      <c r="AZ277" t="s">
        <v>1487</v>
      </c>
      <c r="BA277" t="s">
        <v>1487</v>
      </c>
      <c r="BB277" t="s">
        <v>1433</v>
      </c>
      <c r="BD277" t="s">
        <v>1469</v>
      </c>
      <c r="BE277">
        <v>1.4E-2</v>
      </c>
      <c r="BF277" t="s">
        <v>1433</v>
      </c>
      <c r="BH277" t="s">
        <v>1492</v>
      </c>
      <c r="BI277" t="s">
        <v>1499</v>
      </c>
      <c r="BJ277" t="s">
        <v>1433</v>
      </c>
      <c r="BL277" t="s">
        <v>1469</v>
      </c>
      <c r="BM277" t="s">
        <v>1469</v>
      </c>
      <c r="BN277" t="s">
        <v>1433</v>
      </c>
      <c r="BP277" t="s">
        <v>1469</v>
      </c>
      <c r="BQ277" t="s">
        <v>1469</v>
      </c>
      <c r="BR277" t="s">
        <v>1433</v>
      </c>
      <c r="BT277" t="s">
        <v>1469</v>
      </c>
      <c r="BU277" t="s">
        <v>1469</v>
      </c>
      <c r="BV277" t="s">
        <v>1433</v>
      </c>
      <c r="BX277" t="s">
        <v>1469</v>
      </c>
      <c r="BY277" t="s">
        <v>1469</v>
      </c>
      <c r="BZ277" t="s">
        <v>1433</v>
      </c>
      <c r="CB277" t="s">
        <v>1469</v>
      </c>
      <c r="CC277" t="s">
        <v>1469</v>
      </c>
      <c r="CD277" t="s">
        <v>1433</v>
      </c>
      <c r="CF277" t="s">
        <v>1469</v>
      </c>
      <c r="CG277" t="s">
        <v>1469</v>
      </c>
      <c r="CH277" s="3" t="s">
        <v>1433</v>
      </c>
    </row>
    <row r="278" spans="1:86" x14ac:dyDescent="0.25">
      <c r="A278" t="s">
        <v>112</v>
      </c>
      <c r="B278" t="s">
        <v>16</v>
      </c>
      <c r="C278" t="s">
        <v>96</v>
      </c>
      <c r="D278" s="1">
        <v>42996.611111111109</v>
      </c>
      <c r="E278" t="s">
        <v>380</v>
      </c>
      <c r="F278" t="s">
        <v>380</v>
      </c>
      <c r="G278" t="s">
        <v>374</v>
      </c>
      <c r="J278" t="s">
        <v>1433</v>
      </c>
      <c r="N278" t="s">
        <v>1433</v>
      </c>
      <c r="R278" t="s">
        <v>1433</v>
      </c>
      <c r="V278" t="s">
        <v>1433</v>
      </c>
      <c r="Z278" t="s">
        <v>1433</v>
      </c>
      <c r="AD278" t="s">
        <v>1433</v>
      </c>
      <c r="AH278" t="s">
        <v>1433</v>
      </c>
      <c r="AL278" t="s">
        <v>1433</v>
      </c>
      <c r="AP278" t="s">
        <v>1433</v>
      </c>
      <c r="AT278" t="s">
        <v>1433</v>
      </c>
      <c r="AX278" t="s">
        <v>1433</v>
      </c>
      <c r="BB278" t="s">
        <v>1433</v>
      </c>
      <c r="BF278" t="s">
        <v>1433</v>
      </c>
      <c r="BJ278" t="s">
        <v>1433</v>
      </c>
      <c r="BN278" t="s">
        <v>1433</v>
      </c>
      <c r="BR278" t="s">
        <v>1433</v>
      </c>
      <c r="BV278" t="s">
        <v>1433</v>
      </c>
      <c r="BZ278" t="s">
        <v>1433</v>
      </c>
      <c r="CD278" t="s">
        <v>1433</v>
      </c>
      <c r="CH278" s="3" t="s">
        <v>1433</v>
      </c>
    </row>
    <row r="279" spans="1:86" x14ac:dyDescent="0.25">
      <c r="A279" t="s">
        <v>112</v>
      </c>
      <c r="B279" t="s">
        <v>16</v>
      </c>
      <c r="C279" t="s">
        <v>96</v>
      </c>
      <c r="D279" s="1">
        <v>43024.597222222219</v>
      </c>
      <c r="E279" t="s">
        <v>381</v>
      </c>
      <c r="F279" t="s">
        <v>381</v>
      </c>
      <c r="G279" t="s">
        <v>374</v>
      </c>
      <c r="H279" t="s">
        <v>1450</v>
      </c>
      <c r="I279" t="s">
        <v>1450</v>
      </c>
      <c r="J279" t="s">
        <v>1433</v>
      </c>
      <c r="L279" t="s">
        <v>1456</v>
      </c>
      <c r="M279" t="s">
        <v>1456</v>
      </c>
      <c r="N279" t="s">
        <v>1433</v>
      </c>
      <c r="P279" t="s">
        <v>1469</v>
      </c>
      <c r="Q279" t="s">
        <v>1469</v>
      </c>
      <c r="R279" t="s">
        <v>1433</v>
      </c>
      <c r="T279">
        <v>5.6000000000000001E-2</v>
      </c>
      <c r="U279">
        <v>5.7000000000000002E-2</v>
      </c>
      <c r="V279" t="s">
        <v>1433</v>
      </c>
      <c r="X279" t="s">
        <v>1471</v>
      </c>
      <c r="Y279" t="s">
        <v>1471</v>
      </c>
      <c r="Z279" t="s">
        <v>1433</v>
      </c>
      <c r="AB279" t="s">
        <v>1472</v>
      </c>
      <c r="AC279" t="s">
        <v>1472</v>
      </c>
      <c r="AD279" t="s">
        <v>1433</v>
      </c>
      <c r="AF279" t="s">
        <v>1459</v>
      </c>
      <c r="AG279" t="s">
        <v>1459</v>
      </c>
      <c r="AH279" t="s">
        <v>1433</v>
      </c>
      <c r="AJ279" t="s">
        <v>1469</v>
      </c>
      <c r="AK279" t="s">
        <v>1469</v>
      </c>
      <c r="AL279" t="s">
        <v>1433</v>
      </c>
      <c r="AN279" t="s">
        <v>1456</v>
      </c>
      <c r="AO279" t="s">
        <v>1456</v>
      </c>
      <c r="AP279" t="s">
        <v>1433</v>
      </c>
      <c r="AR279" t="s">
        <v>1456</v>
      </c>
      <c r="AS279" t="s">
        <v>1456</v>
      </c>
      <c r="AT279" t="s">
        <v>1433</v>
      </c>
      <c r="AV279" t="s">
        <v>1469</v>
      </c>
      <c r="AW279" t="s">
        <v>1469</v>
      </c>
      <c r="AX279" t="s">
        <v>1433</v>
      </c>
      <c r="AZ279" t="s">
        <v>1487</v>
      </c>
      <c r="BA279" t="s">
        <v>1487</v>
      </c>
      <c r="BB279" t="s">
        <v>1433</v>
      </c>
      <c r="BD279" t="s">
        <v>1469</v>
      </c>
      <c r="BE279">
        <v>1.7999999999999999E-2</v>
      </c>
      <c r="BF279" t="s">
        <v>1433</v>
      </c>
      <c r="BH279" t="s">
        <v>1492</v>
      </c>
      <c r="BI279" t="s">
        <v>1499</v>
      </c>
      <c r="BJ279" t="s">
        <v>1433</v>
      </c>
      <c r="BL279" t="s">
        <v>1469</v>
      </c>
      <c r="BM279" t="s">
        <v>1469</v>
      </c>
      <c r="BN279" t="s">
        <v>1433</v>
      </c>
      <c r="BP279" t="s">
        <v>1469</v>
      </c>
      <c r="BQ279" t="s">
        <v>1469</v>
      </c>
      <c r="BR279" t="s">
        <v>1433</v>
      </c>
      <c r="BT279" t="s">
        <v>1469</v>
      </c>
      <c r="BU279" t="s">
        <v>1469</v>
      </c>
      <c r="BV279" t="s">
        <v>1433</v>
      </c>
      <c r="BX279" t="s">
        <v>1469</v>
      </c>
      <c r="BY279" t="s">
        <v>1469</v>
      </c>
      <c r="BZ279" t="s">
        <v>1433</v>
      </c>
      <c r="CB279" t="s">
        <v>1469</v>
      </c>
      <c r="CC279" t="s">
        <v>1469</v>
      </c>
      <c r="CD279" t="s">
        <v>1433</v>
      </c>
      <c r="CF279" t="s">
        <v>1469</v>
      </c>
      <c r="CG279" t="s">
        <v>1469</v>
      </c>
      <c r="CH279" s="3" t="s">
        <v>1433</v>
      </c>
    </row>
    <row r="280" spans="1:86" x14ac:dyDescent="0.25">
      <c r="A280" t="s">
        <v>112</v>
      </c>
      <c r="B280" t="s">
        <v>16</v>
      </c>
      <c r="C280" t="s">
        <v>96</v>
      </c>
      <c r="D280" s="1">
        <v>43024.597222222219</v>
      </c>
      <c r="E280" t="s">
        <v>382</v>
      </c>
      <c r="F280" t="s">
        <v>382</v>
      </c>
      <c r="G280" t="s">
        <v>374</v>
      </c>
      <c r="J280" t="s">
        <v>1433</v>
      </c>
      <c r="N280" t="s">
        <v>1433</v>
      </c>
      <c r="R280" t="s">
        <v>1433</v>
      </c>
      <c r="V280" t="s">
        <v>1433</v>
      </c>
      <c r="Z280" t="s">
        <v>1433</v>
      </c>
      <c r="AD280" t="s">
        <v>1433</v>
      </c>
      <c r="AH280" t="s">
        <v>1433</v>
      </c>
      <c r="AL280" t="s">
        <v>1433</v>
      </c>
      <c r="AP280" t="s">
        <v>1433</v>
      </c>
      <c r="AT280" t="s">
        <v>1433</v>
      </c>
      <c r="AX280" t="s">
        <v>1433</v>
      </c>
      <c r="BB280" t="s">
        <v>1433</v>
      </c>
      <c r="BF280" t="s">
        <v>1433</v>
      </c>
      <c r="BJ280" t="s">
        <v>1433</v>
      </c>
      <c r="BN280" t="s">
        <v>1433</v>
      </c>
      <c r="BR280" t="s">
        <v>1433</v>
      </c>
      <c r="BV280" t="s">
        <v>1433</v>
      </c>
      <c r="BZ280" t="s">
        <v>1433</v>
      </c>
      <c r="CD280" t="s">
        <v>1433</v>
      </c>
      <c r="CH280" s="3" t="s">
        <v>1433</v>
      </c>
    </row>
    <row r="281" spans="1:86" x14ac:dyDescent="0.25">
      <c r="A281" t="s">
        <v>112</v>
      </c>
      <c r="B281" t="s">
        <v>16</v>
      </c>
      <c r="C281" t="s">
        <v>96</v>
      </c>
      <c r="D281" s="1">
        <v>43055.416666666664</v>
      </c>
      <c r="E281" t="s">
        <v>383</v>
      </c>
      <c r="F281" t="s">
        <v>383</v>
      </c>
      <c r="G281" t="s">
        <v>374</v>
      </c>
      <c r="H281" t="s">
        <v>1450</v>
      </c>
      <c r="I281" t="s">
        <v>1450</v>
      </c>
      <c r="J281" t="s">
        <v>1433</v>
      </c>
      <c r="L281" t="s">
        <v>1456</v>
      </c>
      <c r="M281" t="s">
        <v>1456</v>
      </c>
      <c r="N281" t="s">
        <v>1433</v>
      </c>
      <c r="P281" t="s">
        <v>1469</v>
      </c>
      <c r="Q281" t="s">
        <v>1469</v>
      </c>
      <c r="R281" t="s">
        <v>1433</v>
      </c>
      <c r="T281">
        <v>5.5E-2</v>
      </c>
      <c r="U281">
        <v>5.6000000000000001E-2</v>
      </c>
      <c r="V281" t="s">
        <v>1433</v>
      </c>
      <c r="X281" t="s">
        <v>1471</v>
      </c>
      <c r="Y281" t="s">
        <v>1471</v>
      </c>
      <c r="Z281" t="s">
        <v>1433</v>
      </c>
      <c r="AB281" t="s">
        <v>1472</v>
      </c>
      <c r="AC281" t="s">
        <v>1472</v>
      </c>
      <c r="AD281" t="s">
        <v>1433</v>
      </c>
      <c r="AF281" t="s">
        <v>1459</v>
      </c>
      <c r="AG281" t="s">
        <v>1459</v>
      </c>
      <c r="AH281" t="s">
        <v>1433</v>
      </c>
      <c r="AJ281" t="s">
        <v>1469</v>
      </c>
      <c r="AK281" t="s">
        <v>1469</v>
      </c>
      <c r="AL281" t="s">
        <v>1433</v>
      </c>
      <c r="AN281" t="s">
        <v>1456</v>
      </c>
      <c r="AO281" t="s">
        <v>1456</v>
      </c>
      <c r="AP281" t="s">
        <v>1433</v>
      </c>
      <c r="AR281" t="s">
        <v>1456</v>
      </c>
      <c r="AS281" t="s">
        <v>1456</v>
      </c>
      <c r="AT281" t="s">
        <v>1433</v>
      </c>
      <c r="AV281" t="s">
        <v>1469</v>
      </c>
      <c r="AW281" t="s">
        <v>1469</v>
      </c>
      <c r="AX281" t="s">
        <v>1433</v>
      </c>
      <c r="AZ281" t="s">
        <v>1487</v>
      </c>
      <c r="BA281" t="s">
        <v>1487</v>
      </c>
      <c r="BB281" t="s">
        <v>1433</v>
      </c>
      <c r="BD281">
        <v>1.6E-2</v>
      </c>
      <c r="BE281">
        <v>0.02</v>
      </c>
      <c r="BF281" t="s">
        <v>1433</v>
      </c>
      <c r="BI281" t="s">
        <v>1499</v>
      </c>
      <c r="BJ281" t="s">
        <v>1433</v>
      </c>
      <c r="BL281" t="s">
        <v>1469</v>
      </c>
      <c r="BM281" t="s">
        <v>1469</v>
      </c>
      <c r="BN281" t="s">
        <v>1433</v>
      </c>
      <c r="BP281" t="s">
        <v>1469</v>
      </c>
      <c r="BQ281" t="s">
        <v>1469</v>
      </c>
      <c r="BR281" t="s">
        <v>1433</v>
      </c>
      <c r="BT281" t="s">
        <v>1469</v>
      </c>
      <c r="BU281" t="s">
        <v>1456</v>
      </c>
      <c r="BV281" t="s">
        <v>1433</v>
      </c>
      <c r="BX281" t="s">
        <v>1469</v>
      </c>
      <c r="BY281" t="s">
        <v>1469</v>
      </c>
      <c r="BZ281" t="s">
        <v>1433</v>
      </c>
      <c r="CB281" t="s">
        <v>1469</v>
      </c>
      <c r="CC281" t="s">
        <v>1469</v>
      </c>
      <c r="CD281" t="s">
        <v>1433</v>
      </c>
      <c r="CF281" t="s">
        <v>1469</v>
      </c>
      <c r="CG281" t="s">
        <v>1469</v>
      </c>
      <c r="CH281" s="3" t="s">
        <v>1433</v>
      </c>
    </row>
    <row r="282" spans="1:86" x14ac:dyDescent="0.25">
      <c r="A282" t="s">
        <v>112</v>
      </c>
      <c r="B282" t="s">
        <v>16</v>
      </c>
      <c r="C282" t="s">
        <v>96</v>
      </c>
      <c r="D282" s="1">
        <v>43055.416666666664</v>
      </c>
      <c r="E282" t="s">
        <v>384</v>
      </c>
      <c r="F282" t="s">
        <v>384</v>
      </c>
      <c r="G282" t="s">
        <v>374</v>
      </c>
      <c r="J282" t="s">
        <v>1433</v>
      </c>
      <c r="N282" t="s">
        <v>1433</v>
      </c>
      <c r="R282" t="s">
        <v>1433</v>
      </c>
      <c r="V282" t="s">
        <v>1433</v>
      </c>
      <c r="Z282" t="s">
        <v>1433</v>
      </c>
      <c r="AD282" t="s">
        <v>1433</v>
      </c>
      <c r="AH282" t="s">
        <v>1433</v>
      </c>
      <c r="AL282" t="s">
        <v>1433</v>
      </c>
      <c r="AP282" t="s">
        <v>1433</v>
      </c>
      <c r="AT282" t="s">
        <v>1433</v>
      </c>
      <c r="AX282" t="s">
        <v>1433</v>
      </c>
      <c r="BB282" t="s">
        <v>1433</v>
      </c>
      <c r="BF282" t="s">
        <v>1433</v>
      </c>
      <c r="BJ282" t="s">
        <v>1433</v>
      </c>
      <c r="BN282" t="s">
        <v>1433</v>
      </c>
      <c r="BR282" t="s">
        <v>1433</v>
      </c>
      <c r="BV282" t="s">
        <v>1433</v>
      </c>
      <c r="BZ282" t="s">
        <v>1433</v>
      </c>
      <c r="CD282" t="s">
        <v>1433</v>
      </c>
      <c r="CH282" s="3" t="s">
        <v>1433</v>
      </c>
    </row>
    <row r="283" spans="1:86" x14ac:dyDescent="0.25">
      <c r="A283" t="s">
        <v>112</v>
      </c>
      <c r="B283" t="s">
        <v>16</v>
      </c>
      <c r="C283" t="s">
        <v>96</v>
      </c>
      <c r="D283" s="1">
        <v>43083.354166666664</v>
      </c>
      <c r="E283" t="s">
        <v>385</v>
      </c>
      <c r="F283" t="s">
        <v>385</v>
      </c>
      <c r="G283" t="s">
        <v>374</v>
      </c>
      <c r="H283" t="s">
        <v>1452</v>
      </c>
      <c r="I283" t="s">
        <v>1452</v>
      </c>
      <c r="J283" t="s">
        <v>1433</v>
      </c>
      <c r="L283" t="s">
        <v>1457</v>
      </c>
      <c r="M283" t="s">
        <v>1457</v>
      </c>
      <c r="N283" t="s">
        <v>1433</v>
      </c>
      <c r="P283" t="s">
        <v>1457</v>
      </c>
      <c r="Q283" t="s">
        <v>1457</v>
      </c>
      <c r="R283" t="s">
        <v>1433</v>
      </c>
      <c r="T283">
        <v>5.0999999999999997E-2</v>
      </c>
      <c r="U283">
        <v>5.5E-2</v>
      </c>
      <c r="V283" t="s">
        <v>1433</v>
      </c>
      <c r="X283" t="s">
        <v>1457</v>
      </c>
      <c r="Y283" t="s">
        <v>1457</v>
      </c>
      <c r="Z283" t="s">
        <v>1433</v>
      </c>
      <c r="AB283">
        <v>4.2000000000000003E-2</v>
      </c>
      <c r="AC283">
        <v>0.08</v>
      </c>
      <c r="AD283" t="s">
        <v>1433</v>
      </c>
      <c r="AF283" t="s">
        <v>1457</v>
      </c>
      <c r="AG283" t="s">
        <v>1457</v>
      </c>
      <c r="AH283" t="s">
        <v>1433</v>
      </c>
      <c r="AJ283" t="s">
        <v>1456</v>
      </c>
      <c r="AK283" t="s">
        <v>1456</v>
      </c>
      <c r="AL283" t="s">
        <v>1433</v>
      </c>
      <c r="AN283" t="s">
        <v>1457</v>
      </c>
      <c r="AO283" t="s">
        <v>1457</v>
      </c>
      <c r="AP283" t="s">
        <v>1433</v>
      </c>
      <c r="AR283" t="s">
        <v>1457</v>
      </c>
      <c r="AS283" t="s">
        <v>1457</v>
      </c>
      <c r="AT283" t="s">
        <v>1433</v>
      </c>
      <c r="AV283" t="s">
        <v>1456</v>
      </c>
      <c r="AW283" t="s">
        <v>1456</v>
      </c>
      <c r="AX283" t="s">
        <v>1433</v>
      </c>
      <c r="AZ283" t="s">
        <v>1450</v>
      </c>
      <c r="BA283">
        <v>0.13</v>
      </c>
      <c r="BB283" t="s">
        <v>1433</v>
      </c>
      <c r="BD283" t="s">
        <v>1456</v>
      </c>
      <c r="BE283">
        <v>2.1000000000000001E-2</v>
      </c>
      <c r="BF283" t="s">
        <v>1433</v>
      </c>
      <c r="BH283" t="s">
        <v>1493</v>
      </c>
      <c r="BI283" t="s">
        <v>1493</v>
      </c>
      <c r="BJ283" t="s">
        <v>1433</v>
      </c>
      <c r="BL283" t="s">
        <v>1456</v>
      </c>
      <c r="BM283" t="s">
        <v>1456</v>
      </c>
      <c r="BN283" t="s">
        <v>1433</v>
      </c>
      <c r="BP283" t="s">
        <v>1456</v>
      </c>
      <c r="BQ283" t="s">
        <v>1456</v>
      </c>
      <c r="BR283" t="s">
        <v>1433</v>
      </c>
      <c r="BT283" t="s">
        <v>1531</v>
      </c>
      <c r="BU283" t="s">
        <v>1531</v>
      </c>
      <c r="BV283" t="s">
        <v>1433</v>
      </c>
      <c r="BX283" t="s">
        <v>1457</v>
      </c>
      <c r="BY283" t="s">
        <v>1457</v>
      </c>
      <c r="BZ283" t="s">
        <v>1433</v>
      </c>
      <c r="CB283" t="s">
        <v>1456</v>
      </c>
      <c r="CC283" t="s">
        <v>1456</v>
      </c>
      <c r="CD283" t="s">
        <v>1433</v>
      </c>
      <c r="CF283">
        <v>1.0999999999999999E-2</v>
      </c>
      <c r="CG283">
        <v>1.0999999999999999E-2</v>
      </c>
      <c r="CH283" s="3" t="s">
        <v>1433</v>
      </c>
    </row>
    <row r="284" spans="1:86" x14ac:dyDescent="0.25">
      <c r="A284" t="s">
        <v>112</v>
      </c>
      <c r="B284" t="s">
        <v>16</v>
      </c>
      <c r="C284" t="s">
        <v>96</v>
      </c>
      <c r="D284" s="1">
        <v>43083.354166666664</v>
      </c>
      <c r="E284" t="s">
        <v>386</v>
      </c>
      <c r="F284" t="s">
        <v>386</v>
      </c>
      <c r="G284" t="s">
        <v>374</v>
      </c>
      <c r="J284" t="s">
        <v>1433</v>
      </c>
      <c r="N284" t="s">
        <v>1433</v>
      </c>
      <c r="R284" t="s">
        <v>1433</v>
      </c>
      <c r="V284" t="s">
        <v>1433</v>
      </c>
      <c r="Z284" t="s">
        <v>1433</v>
      </c>
      <c r="AD284" t="s">
        <v>1433</v>
      </c>
      <c r="AH284" t="s">
        <v>1433</v>
      </c>
      <c r="AL284" t="s">
        <v>1433</v>
      </c>
      <c r="AP284" t="s">
        <v>1433</v>
      </c>
      <c r="AT284" t="s">
        <v>1433</v>
      </c>
      <c r="AX284" t="s">
        <v>1433</v>
      </c>
      <c r="BB284" t="s">
        <v>1433</v>
      </c>
      <c r="BF284" t="s">
        <v>1433</v>
      </c>
      <c r="BJ284" t="s">
        <v>1433</v>
      </c>
      <c r="BN284" t="s">
        <v>1433</v>
      </c>
      <c r="BR284" t="s">
        <v>1433</v>
      </c>
      <c r="BV284" t="s">
        <v>1433</v>
      </c>
      <c r="BZ284" t="s">
        <v>1433</v>
      </c>
      <c r="CD284" t="s">
        <v>1433</v>
      </c>
      <c r="CH284" s="3" t="s">
        <v>1433</v>
      </c>
    </row>
    <row r="285" spans="1:86" x14ac:dyDescent="0.25">
      <c r="A285" t="s">
        <v>112</v>
      </c>
      <c r="B285" t="s">
        <v>16</v>
      </c>
      <c r="C285" t="s">
        <v>96</v>
      </c>
      <c r="D285" s="1">
        <v>43116.385416666664</v>
      </c>
      <c r="E285" t="s">
        <v>387</v>
      </c>
      <c r="F285" t="s">
        <v>387</v>
      </c>
      <c r="G285" t="s">
        <v>374</v>
      </c>
      <c r="H285" t="s">
        <v>1451</v>
      </c>
      <c r="I285">
        <v>3.6700000000000003E-2</v>
      </c>
      <c r="J285" t="s">
        <v>1433</v>
      </c>
      <c r="L285" t="s">
        <v>1458</v>
      </c>
      <c r="M285" t="s">
        <v>1458</v>
      </c>
      <c r="N285" t="s">
        <v>1433</v>
      </c>
      <c r="P285" t="s">
        <v>1458</v>
      </c>
      <c r="Q285" t="s">
        <v>1458</v>
      </c>
      <c r="R285" t="s">
        <v>1433</v>
      </c>
      <c r="T285">
        <v>5.3699999999999998E-2</v>
      </c>
      <c r="U285">
        <v>5.9700000000000003E-2</v>
      </c>
      <c r="V285" t="s">
        <v>1433</v>
      </c>
      <c r="X285" t="s">
        <v>1458</v>
      </c>
      <c r="Y285" t="s">
        <v>1458</v>
      </c>
      <c r="Z285" t="s">
        <v>1433</v>
      </c>
      <c r="AB285" t="s">
        <v>1452</v>
      </c>
      <c r="AC285">
        <v>2.8000000000000001E-2</v>
      </c>
      <c r="AD285" t="s">
        <v>1433</v>
      </c>
      <c r="AF285" t="s">
        <v>1458</v>
      </c>
      <c r="AG285" t="s">
        <v>1458</v>
      </c>
      <c r="AH285" t="s">
        <v>1433</v>
      </c>
      <c r="AJ285" t="s">
        <v>1473</v>
      </c>
      <c r="AK285" t="s">
        <v>1473</v>
      </c>
      <c r="AL285" t="s">
        <v>1433</v>
      </c>
      <c r="AN285" t="s">
        <v>1458</v>
      </c>
      <c r="AO285" t="s">
        <v>1458</v>
      </c>
      <c r="AP285" t="s">
        <v>1433</v>
      </c>
      <c r="AR285" t="s">
        <v>1458</v>
      </c>
      <c r="AS285" t="s">
        <v>1458</v>
      </c>
      <c r="AT285" t="s">
        <v>1433</v>
      </c>
      <c r="AV285" t="s">
        <v>1473</v>
      </c>
      <c r="AW285" t="s">
        <v>1473</v>
      </c>
      <c r="AX285" t="s">
        <v>1433</v>
      </c>
      <c r="AZ285">
        <v>6.7000000000000004E-2</v>
      </c>
      <c r="BA285">
        <v>0.215</v>
      </c>
      <c r="BB285" t="s">
        <v>1433</v>
      </c>
      <c r="BD285">
        <v>7.3000000000000001E-3</v>
      </c>
      <c r="BE285">
        <v>3.1399999999999997E-2</v>
      </c>
      <c r="BF285" t="s">
        <v>1433</v>
      </c>
      <c r="BH285" t="s">
        <v>1494</v>
      </c>
      <c r="BI285" t="s">
        <v>1494</v>
      </c>
      <c r="BJ285" t="s">
        <v>1433</v>
      </c>
      <c r="BL285" t="s">
        <v>1473</v>
      </c>
      <c r="BM285" t="s">
        <v>1473</v>
      </c>
      <c r="BN285" t="s">
        <v>1433</v>
      </c>
      <c r="BP285" t="s">
        <v>1473</v>
      </c>
      <c r="BQ285" t="s">
        <v>1473</v>
      </c>
      <c r="BR285" t="s">
        <v>1433</v>
      </c>
      <c r="BT285" t="s">
        <v>1532</v>
      </c>
      <c r="BU285" t="s">
        <v>1532</v>
      </c>
      <c r="BV285" t="s">
        <v>1433</v>
      </c>
      <c r="BX285" t="s">
        <v>1458</v>
      </c>
      <c r="BY285" t="s">
        <v>1458</v>
      </c>
      <c r="BZ285" t="s">
        <v>1433</v>
      </c>
      <c r="CB285" t="s">
        <v>1473</v>
      </c>
      <c r="CC285" t="s">
        <v>1473</v>
      </c>
      <c r="CD285" t="s">
        <v>1433</v>
      </c>
      <c r="CF285" t="s">
        <v>1473</v>
      </c>
      <c r="CG285">
        <v>0.1</v>
      </c>
      <c r="CH285" s="3" t="s">
        <v>1433</v>
      </c>
    </row>
    <row r="286" spans="1:86" x14ac:dyDescent="0.25">
      <c r="A286" t="s">
        <v>112</v>
      </c>
      <c r="B286" t="s">
        <v>16</v>
      </c>
      <c r="C286" t="s">
        <v>96</v>
      </c>
      <c r="D286" s="1">
        <v>43116.385416666664</v>
      </c>
      <c r="E286" t="s">
        <v>388</v>
      </c>
      <c r="F286" t="s">
        <v>388</v>
      </c>
      <c r="G286" t="s">
        <v>374</v>
      </c>
      <c r="J286" t="s">
        <v>1433</v>
      </c>
      <c r="N286" t="s">
        <v>1433</v>
      </c>
      <c r="R286" t="s">
        <v>1433</v>
      </c>
      <c r="V286" t="s">
        <v>1433</v>
      </c>
      <c r="Z286" t="s">
        <v>1433</v>
      </c>
      <c r="AD286" t="s">
        <v>1433</v>
      </c>
      <c r="AH286" t="s">
        <v>1433</v>
      </c>
      <c r="AL286" t="s">
        <v>1433</v>
      </c>
      <c r="AP286" t="s">
        <v>1433</v>
      </c>
      <c r="AT286" t="s">
        <v>1433</v>
      </c>
      <c r="AX286" t="s">
        <v>1433</v>
      </c>
      <c r="BB286" t="s">
        <v>1433</v>
      </c>
      <c r="BF286" t="s">
        <v>1433</v>
      </c>
      <c r="BJ286" t="s">
        <v>1433</v>
      </c>
      <c r="BN286" t="s">
        <v>1433</v>
      </c>
      <c r="BR286" t="s">
        <v>1433</v>
      </c>
      <c r="BV286" t="s">
        <v>1433</v>
      </c>
      <c r="BZ286" t="s">
        <v>1433</v>
      </c>
      <c r="CD286" t="s">
        <v>1433</v>
      </c>
      <c r="CH286" s="3" t="s">
        <v>1433</v>
      </c>
    </row>
    <row r="287" spans="1:86" x14ac:dyDescent="0.25">
      <c r="A287" t="s">
        <v>112</v>
      </c>
      <c r="B287" t="s">
        <v>16</v>
      </c>
      <c r="C287" t="s">
        <v>96</v>
      </c>
      <c r="D287" s="1">
        <v>43116.399305555555</v>
      </c>
      <c r="E287" t="s">
        <v>389</v>
      </c>
      <c r="F287" t="s">
        <v>389</v>
      </c>
      <c r="G287" t="s">
        <v>377</v>
      </c>
      <c r="H287" t="s">
        <v>1451</v>
      </c>
      <c r="I287" t="s">
        <v>1451</v>
      </c>
      <c r="J287" t="s">
        <v>1433</v>
      </c>
      <c r="L287" t="s">
        <v>1458</v>
      </c>
      <c r="M287" t="s">
        <v>1458</v>
      </c>
      <c r="N287" t="s">
        <v>1433</v>
      </c>
      <c r="P287" t="s">
        <v>1458</v>
      </c>
      <c r="Q287" t="s">
        <v>1458</v>
      </c>
      <c r="R287" t="s">
        <v>1433</v>
      </c>
      <c r="T287">
        <v>5.0700000000000002E-2</v>
      </c>
      <c r="U287">
        <v>5.5500000000000001E-2</v>
      </c>
      <c r="V287" t="s">
        <v>1433</v>
      </c>
      <c r="X287" t="s">
        <v>1458</v>
      </c>
      <c r="Y287" t="s">
        <v>1458</v>
      </c>
      <c r="Z287" t="s">
        <v>1433</v>
      </c>
      <c r="AB287">
        <v>2.5000000000000001E-2</v>
      </c>
      <c r="AC287">
        <v>0.03</v>
      </c>
      <c r="AD287" t="s">
        <v>1433</v>
      </c>
      <c r="AF287" t="s">
        <v>1458</v>
      </c>
      <c r="AG287" t="s">
        <v>1458</v>
      </c>
      <c r="AH287" t="s">
        <v>1433</v>
      </c>
      <c r="AJ287" t="s">
        <v>1473</v>
      </c>
      <c r="AK287" t="s">
        <v>1473</v>
      </c>
      <c r="AL287" t="s">
        <v>1433</v>
      </c>
      <c r="AN287" t="s">
        <v>1458</v>
      </c>
      <c r="AO287" t="s">
        <v>1458</v>
      </c>
      <c r="AP287" t="s">
        <v>1433</v>
      </c>
      <c r="AR287" t="s">
        <v>1458</v>
      </c>
      <c r="AS287" t="s">
        <v>1458</v>
      </c>
      <c r="AT287" t="s">
        <v>1433</v>
      </c>
      <c r="AV287" t="s">
        <v>1473</v>
      </c>
      <c r="AW287" t="s">
        <v>1473</v>
      </c>
      <c r="AX287" t="s">
        <v>1433</v>
      </c>
      <c r="AZ287">
        <v>5.7000000000000002E-2</v>
      </c>
      <c r="BA287">
        <v>0.17199999999999999</v>
      </c>
      <c r="BB287" t="s">
        <v>1433</v>
      </c>
      <c r="BD287" t="s">
        <v>1473</v>
      </c>
      <c r="BE287">
        <v>2.76E-2</v>
      </c>
      <c r="BF287" t="s">
        <v>1433</v>
      </c>
      <c r="BH287" t="s">
        <v>1494</v>
      </c>
      <c r="BI287" t="s">
        <v>1494</v>
      </c>
      <c r="BJ287" t="s">
        <v>1433</v>
      </c>
      <c r="BL287" t="s">
        <v>1473</v>
      </c>
      <c r="BM287" t="s">
        <v>1473</v>
      </c>
      <c r="BN287" t="s">
        <v>1433</v>
      </c>
      <c r="BP287" t="s">
        <v>1473</v>
      </c>
      <c r="BQ287" t="s">
        <v>1473</v>
      </c>
      <c r="BR287" t="s">
        <v>1433</v>
      </c>
      <c r="BT287" t="s">
        <v>1532</v>
      </c>
      <c r="BU287" t="s">
        <v>1532</v>
      </c>
      <c r="BV287" t="s">
        <v>1433</v>
      </c>
      <c r="BX287" t="s">
        <v>1458</v>
      </c>
      <c r="BY287" t="s">
        <v>1458</v>
      </c>
      <c r="BZ287" t="s">
        <v>1433</v>
      </c>
      <c r="CB287" t="s">
        <v>1473</v>
      </c>
      <c r="CC287" t="s">
        <v>1473</v>
      </c>
      <c r="CD287" t="s">
        <v>1433</v>
      </c>
      <c r="CF287" t="s">
        <v>1473</v>
      </c>
      <c r="CG287">
        <v>7.4099999999999999E-2</v>
      </c>
      <c r="CH287" s="3" t="s">
        <v>1433</v>
      </c>
    </row>
    <row r="288" spans="1:86" x14ac:dyDescent="0.25">
      <c r="A288" t="s">
        <v>112</v>
      </c>
      <c r="B288" t="s">
        <v>16</v>
      </c>
      <c r="C288" t="s">
        <v>96</v>
      </c>
      <c r="D288" s="1">
        <v>43116.399305555555</v>
      </c>
      <c r="E288" t="s">
        <v>390</v>
      </c>
      <c r="F288" t="s">
        <v>390</v>
      </c>
      <c r="G288" t="s">
        <v>377</v>
      </c>
      <c r="J288" t="s">
        <v>1433</v>
      </c>
      <c r="N288" t="s">
        <v>1433</v>
      </c>
      <c r="R288" t="s">
        <v>1433</v>
      </c>
      <c r="V288" t="s">
        <v>1433</v>
      </c>
      <c r="Z288" t="s">
        <v>1433</v>
      </c>
      <c r="AD288" t="s">
        <v>1433</v>
      </c>
      <c r="AH288" t="s">
        <v>1433</v>
      </c>
      <c r="AL288" t="s">
        <v>1433</v>
      </c>
      <c r="AP288" t="s">
        <v>1433</v>
      </c>
      <c r="AT288" t="s">
        <v>1433</v>
      </c>
      <c r="AX288" t="s">
        <v>1433</v>
      </c>
      <c r="BB288" t="s">
        <v>1433</v>
      </c>
      <c r="BF288" t="s">
        <v>1433</v>
      </c>
      <c r="BJ288" t="s">
        <v>1433</v>
      </c>
      <c r="BN288" t="s">
        <v>1433</v>
      </c>
      <c r="BR288" t="s">
        <v>1433</v>
      </c>
      <c r="BV288" t="s">
        <v>1433</v>
      </c>
      <c r="BZ288" t="s">
        <v>1433</v>
      </c>
      <c r="CD288" t="s">
        <v>1433</v>
      </c>
      <c r="CH288" s="3" t="s">
        <v>1433</v>
      </c>
    </row>
    <row r="289" spans="1:86" x14ac:dyDescent="0.25">
      <c r="A289" t="s">
        <v>112</v>
      </c>
      <c r="B289" t="s">
        <v>16</v>
      </c>
      <c r="C289" t="s">
        <v>96</v>
      </c>
      <c r="D289" s="1">
        <v>43116.416666666664</v>
      </c>
      <c r="E289" t="s">
        <v>391</v>
      </c>
      <c r="F289" t="s">
        <v>391</v>
      </c>
      <c r="G289" t="s">
        <v>392</v>
      </c>
      <c r="H289" t="s">
        <v>1451</v>
      </c>
      <c r="I289">
        <v>3.9399999999999998E-2</v>
      </c>
      <c r="J289" t="s">
        <v>1433</v>
      </c>
      <c r="L289" t="s">
        <v>1458</v>
      </c>
      <c r="M289" t="s">
        <v>1458</v>
      </c>
      <c r="N289" t="s">
        <v>1433</v>
      </c>
      <c r="P289" t="s">
        <v>1458</v>
      </c>
      <c r="Q289" t="s">
        <v>1458</v>
      </c>
      <c r="R289" t="s">
        <v>1433</v>
      </c>
      <c r="T289">
        <v>5.33E-2</v>
      </c>
      <c r="U289">
        <v>5.7000000000000002E-2</v>
      </c>
      <c r="V289" t="s">
        <v>1433</v>
      </c>
      <c r="X289" t="s">
        <v>1458</v>
      </c>
      <c r="Y289" t="s">
        <v>1458</v>
      </c>
      <c r="Z289" t="s">
        <v>1433</v>
      </c>
      <c r="AB289">
        <v>2.7E-2</v>
      </c>
      <c r="AC289">
        <v>3.2000000000000001E-2</v>
      </c>
      <c r="AD289" t="s">
        <v>1433</v>
      </c>
      <c r="AF289" t="s">
        <v>1458</v>
      </c>
      <c r="AG289" t="s">
        <v>1458</v>
      </c>
      <c r="AH289" t="s">
        <v>1433</v>
      </c>
      <c r="AJ289" t="s">
        <v>1473</v>
      </c>
      <c r="AK289" t="s">
        <v>1473</v>
      </c>
      <c r="AL289" t="s">
        <v>1433</v>
      </c>
      <c r="AN289" t="s">
        <v>1458</v>
      </c>
      <c r="AO289" t="s">
        <v>1458</v>
      </c>
      <c r="AP289" t="s">
        <v>1433</v>
      </c>
      <c r="AR289" t="s">
        <v>1458</v>
      </c>
      <c r="AS289" t="s">
        <v>1458</v>
      </c>
      <c r="AT289" t="s">
        <v>1433</v>
      </c>
      <c r="AV289" t="s">
        <v>1473</v>
      </c>
      <c r="AW289" t="s">
        <v>1473</v>
      </c>
      <c r="AX289" t="s">
        <v>1433</v>
      </c>
      <c r="AZ289">
        <v>6.7000000000000004E-2</v>
      </c>
      <c r="BA289">
        <v>0.17399999999999999</v>
      </c>
      <c r="BB289" t="s">
        <v>1433</v>
      </c>
      <c r="BD289">
        <v>7.4999999999999997E-3</v>
      </c>
      <c r="BE289">
        <v>2.6499999999999999E-2</v>
      </c>
      <c r="BF289" t="s">
        <v>1433</v>
      </c>
      <c r="BH289" t="s">
        <v>1494</v>
      </c>
      <c r="BI289" t="s">
        <v>1494</v>
      </c>
      <c r="BJ289" t="s">
        <v>1433</v>
      </c>
      <c r="BL289" t="s">
        <v>1473</v>
      </c>
      <c r="BM289" t="s">
        <v>1473</v>
      </c>
      <c r="BN289" t="s">
        <v>1433</v>
      </c>
      <c r="BP289" t="s">
        <v>1473</v>
      </c>
      <c r="BQ289" t="s">
        <v>1473</v>
      </c>
      <c r="BR289" t="s">
        <v>1433</v>
      </c>
      <c r="BT289" t="s">
        <v>1532</v>
      </c>
      <c r="BU289" t="s">
        <v>1532</v>
      </c>
      <c r="BV289" t="s">
        <v>1433</v>
      </c>
      <c r="BX289" t="s">
        <v>1458</v>
      </c>
      <c r="BY289" t="s">
        <v>1458</v>
      </c>
      <c r="BZ289" t="s">
        <v>1433</v>
      </c>
      <c r="CB289" t="s">
        <v>1473</v>
      </c>
      <c r="CC289" t="s">
        <v>1473</v>
      </c>
      <c r="CD289" t="s">
        <v>1433</v>
      </c>
      <c r="CF289" t="s">
        <v>1473</v>
      </c>
      <c r="CG289">
        <v>8.3299999999999999E-2</v>
      </c>
      <c r="CH289" s="3" t="s">
        <v>1433</v>
      </c>
    </row>
    <row r="290" spans="1:86" x14ac:dyDescent="0.25">
      <c r="A290" t="s">
        <v>112</v>
      </c>
      <c r="B290" t="s">
        <v>16</v>
      </c>
      <c r="C290" t="s">
        <v>96</v>
      </c>
      <c r="D290" s="1">
        <v>43116.417361111111</v>
      </c>
      <c r="E290" t="s">
        <v>393</v>
      </c>
      <c r="F290" t="s">
        <v>393</v>
      </c>
      <c r="G290" t="s">
        <v>392</v>
      </c>
      <c r="J290" t="s">
        <v>1433</v>
      </c>
      <c r="N290" t="s">
        <v>1433</v>
      </c>
      <c r="R290" t="s">
        <v>1433</v>
      </c>
      <c r="V290" t="s">
        <v>1433</v>
      </c>
      <c r="Z290" t="s">
        <v>1433</v>
      </c>
      <c r="AD290" t="s">
        <v>1433</v>
      </c>
      <c r="AH290" t="s">
        <v>1433</v>
      </c>
      <c r="AL290" t="s">
        <v>1433</v>
      </c>
      <c r="AP290" t="s">
        <v>1433</v>
      </c>
      <c r="AT290" t="s">
        <v>1433</v>
      </c>
      <c r="AX290" t="s">
        <v>1433</v>
      </c>
      <c r="BB290" t="s">
        <v>1433</v>
      </c>
      <c r="BF290" t="s">
        <v>1433</v>
      </c>
      <c r="BJ290" t="s">
        <v>1433</v>
      </c>
      <c r="BN290" t="s">
        <v>1433</v>
      </c>
      <c r="BR290" t="s">
        <v>1433</v>
      </c>
      <c r="BV290" t="s">
        <v>1433</v>
      </c>
      <c r="BZ290" t="s">
        <v>1433</v>
      </c>
      <c r="CD290" t="s">
        <v>1433</v>
      </c>
      <c r="CH290" s="3" t="s">
        <v>1433</v>
      </c>
    </row>
    <row r="291" spans="1:86" x14ac:dyDescent="0.25">
      <c r="A291" t="s">
        <v>112</v>
      </c>
      <c r="B291" t="s">
        <v>16</v>
      </c>
      <c r="C291" t="s">
        <v>97</v>
      </c>
      <c r="D291" s="1">
        <v>42961.65</v>
      </c>
      <c r="E291" t="s">
        <v>373</v>
      </c>
      <c r="F291" t="s">
        <v>373</v>
      </c>
      <c r="G291" t="s">
        <v>374</v>
      </c>
      <c r="J291" t="s">
        <v>1433</v>
      </c>
      <c r="N291" t="s">
        <v>1433</v>
      </c>
      <c r="R291" t="s">
        <v>1433</v>
      </c>
      <c r="V291" t="s">
        <v>1433</v>
      </c>
      <c r="Z291" t="s">
        <v>1433</v>
      </c>
      <c r="AD291" t="s">
        <v>1433</v>
      </c>
      <c r="AH291" t="s">
        <v>1433</v>
      </c>
      <c r="AL291" t="s">
        <v>1433</v>
      </c>
      <c r="AP291" t="s">
        <v>1433</v>
      </c>
      <c r="AT291" t="s">
        <v>1433</v>
      </c>
      <c r="AX291" t="s">
        <v>1433</v>
      </c>
      <c r="BB291" t="s">
        <v>1433</v>
      </c>
      <c r="BF291" t="s">
        <v>1433</v>
      </c>
      <c r="BJ291" t="s">
        <v>1433</v>
      </c>
      <c r="BN291" t="s">
        <v>1433</v>
      </c>
      <c r="BR291" t="s">
        <v>1433</v>
      </c>
      <c r="BV291" t="s">
        <v>1433</v>
      </c>
      <c r="BZ291" t="s">
        <v>1433</v>
      </c>
      <c r="CD291" t="s">
        <v>1433</v>
      </c>
      <c r="CH291" s="3" t="s">
        <v>1433</v>
      </c>
    </row>
    <row r="292" spans="1:86" x14ac:dyDescent="0.25">
      <c r="A292" t="s">
        <v>112</v>
      </c>
      <c r="B292" t="s">
        <v>16</v>
      </c>
      <c r="C292" t="s">
        <v>97</v>
      </c>
      <c r="D292" s="1">
        <v>42961.695833333331</v>
      </c>
      <c r="E292" t="s">
        <v>376</v>
      </c>
      <c r="F292" t="s">
        <v>376</v>
      </c>
      <c r="G292" t="s">
        <v>377</v>
      </c>
      <c r="J292" t="s">
        <v>1433</v>
      </c>
      <c r="N292" t="s">
        <v>1433</v>
      </c>
      <c r="R292" t="s">
        <v>1433</v>
      </c>
      <c r="V292" t="s">
        <v>1433</v>
      </c>
      <c r="Z292" t="s">
        <v>1433</v>
      </c>
      <c r="AD292" t="s">
        <v>1433</v>
      </c>
      <c r="AH292" t="s">
        <v>1433</v>
      </c>
      <c r="AL292" t="s">
        <v>1433</v>
      </c>
      <c r="AP292" t="s">
        <v>1433</v>
      </c>
      <c r="AT292" t="s">
        <v>1433</v>
      </c>
      <c r="AX292" t="s">
        <v>1433</v>
      </c>
      <c r="BB292" t="s">
        <v>1433</v>
      </c>
      <c r="BF292" t="s">
        <v>1433</v>
      </c>
      <c r="BJ292" t="s">
        <v>1433</v>
      </c>
      <c r="BN292" t="s">
        <v>1433</v>
      </c>
      <c r="BR292" t="s">
        <v>1433</v>
      </c>
      <c r="BV292" t="s">
        <v>1433</v>
      </c>
      <c r="BZ292" t="s">
        <v>1433</v>
      </c>
      <c r="CD292" t="s">
        <v>1433</v>
      </c>
      <c r="CH292" s="3" t="s">
        <v>1433</v>
      </c>
    </row>
    <row r="293" spans="1:86" x14ac:dyDescent="0.25">
      <c r="A293" t="s">
        <v>112</v>
      </c>
      <c r="B293" t="s">
        <v>16</v>
      </c>
      <c r="C293" t="s">
        <v>97</v>
      </c>
      <c r="D293" s="1">
        <v>42996.611111111109</v>
      </c>
      <c r="E293" t="s">
        <v>379</v>
      </c>
      <c r="F293" t="s">
        <v>379</v>
      </c>
      <c r="G293" t="s">
        <v>374</v>
      </c>
      <c r="J293" t="s">
        <v>1433</v>
      </c>
      <c r="N293" t="s">
        <v>1433</v>
      </c>
      <c r="R293" t="s">
        <v>1433</v>
      </c>
      <c r="V293" t="s">
        <v>1433</v>
      </c>
      <c r="Z293" t="s">
        <v>1433</v>
      </c>
      <c r="AD293" t="s">
        <v>1433</v>
      </c>
      <c r="AH293" t="s">
        <v>1433</v>
      </c>
      <c r="AL293" t="s">
        <v>1433</v>
      </c>
      <c r="AP293" t="s">
        <v>1433</v>
      </c>
      <c r="AT293" t="s">
        <v>1433</v>
      </c>
      <c r="AX293" t="s">
        <v>1433</v>
      </c>
      <c r="BB293" t="s">
        <v>1433</v>
      </c>
      <c r="BF293" t="s">
        <v>1433</v>
      </c>
      <c r="BJ293" t="s">
        <v>1433</v>
      </c>
      <c r="BN293" t="s">
        <v>1433</v>
      </c>
      <c r="BR293" t="s">
        <v>1433</v>
      </c>
      <c r="BV293" t="s">
        <v>1433</v>
      </c>
      <c r="BZ293" t="s">
        <v>1433</v>
      </c>
      <c r="CD293" t="s">
        <v>1433</v>
      </c>
      <c r="CH293" s="3" t="s">
        <v>1433</v>
      </c>
    </row>
    <row r="294" spans="1:86" x14ac:dyDescent="0.25">
      <c r="A294" t="s">
        <v>112</v>
      </c>
      <c r="B294" t="s">
        <v>16</v>
      </c>
      <c r="C294" t="s">
        <v>97</v>
      </c>
      <c r="D294" s="1">
        <v>43024.597222222219</v>
      </c>
      <c r="E294" t="s">
        <v>381</v>
      </c>
      <c r="F294" t="s">
        <v>381</v>
      </c>
      <c r="G294" t="s">
        <v>374</v>
      </c>
      <c r="J294" t="s">
        <v>1433</v>
      </c>
      <c r="N294" t="s">
        <v>1433</v>
      </c>
      <c r="R294" t="s">
        <v>1433</v>
      </c>
      <c r="V294" t="s">
        <v>1433</v>
      </c>
      <c r="Z294" t="s">
        <v>1433</v>
      </c>
      <c r="AD294" t="s">
        <v>1433</v>
      </c>
      <c r="AH294" t="s">
        <v>1433</v>
      </c>
      <c r="AL294" t="s">
        <v>1433</v>
      </c>
      <c r="AP294" t="s">
        <v>1433</v>
      </c>
      <c r="AT294" t="s">
        <v>1433</v>
      </c>
      <c r="AX294" t="s">
        <v>1433</v>
      </c>
      <c r="BB294" t="s">
        <v>1433</v>
      </c>
      <c r="BF294" t="s">
        <v>1433</v>
      </c>
      <c r="BJ294" t="s">
        <v>1433</v>
      </c>
      <c r="BN294" t="s">
        <v>1433</v>
      </c>
      <c r="BR294" t="s">
        <v>1433</v>
      </c>
      <c r="BV294" t="s">
        <v>1433</v>
      </c>
      <c r="BZ294" t="s">
        <v>1433</v>
      </c>
      <c r="CD294" t="s">
        <v>1433</v>
      </c>
      <c r="CH294" s="3" t="s">
        <v>1433</v>
      </c>
    </row>
    <row r="295" spans="1:86" x14ac:dyDescent="0.25">
      <c r="A295" t="s">
        <v>112</v>
      </c>
      <c r="B295" t="s">
        <v>16</v>
      </c>
      <c r="C295" t="s">
        <v>97</v>
      </c>
      <c r="D295" s="1">
        <v>43055.416666666664</v>
      </c>
      <c r="E295" t="s">
        <v>383</v>
      </c>
      <c r="F295" t="s">
        <v>383</v>
      </c>
      <c r="G295" t="s">
        <v>374</v>
      </c>
      <c r="J295" t="s">
        <v>1433</v>
      </c>
      <c r="N295" t="s">
        <v>1433</v>
      </c>
      <c r="R295" t="s">
        <v>1433</v>
      </c>
      <c r="V295" t="s">
        <v>1433</v>
      </c>
      <c r="Z295" t="s">
        <v>1433</v>
      </c>
      <c r="AD295" t="s">
        <v>1433</v>
      </c>
      <c r="AH295" t="s">
        <v>1433</v>
      </c>
      <c r="AL295" t="s">
        <v>1433</v>
      </c>
      <c r="AP295" t="s">
        <v>1433</v>
      </c>
      <c r="AT295" t="s">
        <v>1433</v>
      </c>
      <c r="AX295" t="s">
        <v>1433</v>
      </c>
      <c r="BB295" t="s">
        <v>1433</v>
      </c>
      <c r="BF295" t="s">
        <v>1433</v>
      </c>
      <c r="BJ295" t="s">
        <v>1433</v>
      </c>
      <c r="BN295" t="s">
        <v>1433</v>
      </c>
      <c r="BR295" t="s">
        <v>1433</v>
      </c>
      <c r="BV295" t="s">
        <v>1433</v>
      </c>
      <c r="BZ295" t="s">
        <v>1433</v>
      </c>
      <c r="CD295" t="s">
        <v>1433</v>
      </c>
      <c r="CH295" s="3" t="s">
        <v>1433</v>
      </c>
    </row>
    <row r="296" spans="1:86" x14ac:dyDescent="0.25">
      <c r="A296" t="s">
        <v>112</v>
      </c>
      <c r="B296" t="s">
        <v>16</v>
      </c>
      <c r="C296" t="s">
        <v>97</v>
      </c>
      <c r="D296" s="1">
        <v>43083.354166666664</v>
      </c>
      <c r="E296" t="s">
        <v>385</v>
      </c>
      <c r="F296" t="s">
        <v>385</v>
      </c>
      <c r="G296" t="s">
        <v>374</v>
      </c>
      <c r="J296" t="s">
        <v>1433</v>
      </c>
      <c r="N296" t="s">
        <v>1433</v>
      </c>
      <c r="R296" t="s">
        <v>1433</v>
      </c>
      <c r="V296" t="s">
        <v>1433</v>
      </c>
      <c r="Z296" t="s">
        <v>1433</v>
      </c>
      <c r="AD296" t="s">
        <v>1433</v>
      </c>
      <c r="AH296" t="s">
        <v>1433</v>
      </c>
      <c r="AL296" t="s">
        <v>1433</v>
      </c>
      <c r="AP296" t="s">
        <v>1433</v>
      </c>
      <c r="AT296" t="s">
        <v>1433</v>
      </c>
      <c r="AX296" t="s">
        <v>1433</v>
      </c>
      <c r="BB296" t="s">
        <v>1433</v>
      </c>
      <c r="BF296" t="s">
        <v>1433</v>
      </c>
      <c r="BJ296" t="s">
        <v>1433</v>
      </c>
      <c r="BN296" t="s">
        <v>1433</v>
      </c>
      <c r="BR296" t="s">
        <v>1433</v>
      </c>
      <c r="BV296" t="s">
        <v>1433</v>
      </c>
      <c r="BZ296" t="s">
        <v>1433</v>
      </c>
      <c r="CD296" t="s">
        <v>1433</v>
      </c>
      <c r="CH296" s="3" t="s">
        <v>1433</v>
      </c>
    </row>
    <row r="297" spans="1:86" x14ac:dyDescent="0.25">
      <c r="A297" t="s">
        <v>112</v>
      </c>
      <c r="B297" t="s">
        <v>16</v>
      </c>
      <c r="C297" t="s">
        <v>97</v>
      </c>
      <c r="D297" s="1">
        <v>43116.385416666664</v>
      </c>
      <c r="E297" t="s">
        <v>387</v>
      </c>
      <c r="F297" t="s">
        <v>387</v>
      </c>
      <c r="G297" t="s">
        <v>374</v>
      </c>
      <c r="J297" t="s">
        <v>1433</v>
      </c>
      <c r="N297" t="s">
        <v>1433</v>
      </c>
      <c r="R297" t="s">
        <v>1433</v>
      </c>
      <c r="V297" t="s">
        <v>1433</v>
      </c>
      <c r="Z297" t="s">
        <v>1433</v>
      </c>
      <c r="AD297" t="s">
        <v>1433</v>
      </c>
      <c r="AH297" t="s">
        <v>1433</v>
      </c>
      <c r="AL297" t="s">
        <v>1433</v>
      </c>
      <c r="AP297" t="s">
        <v>1433</v>
      </c>
      <c r="AT297" t="s">
        <v>1433</v>
      </c>
      <c r="AX297" t="s">
        <v>1433</v>
      </c>
      <c r="BB297" t="s">
        <v>1433</v>
      </c>
      <c r="BF297" t="s">
        <v>1433</v>
      </c>
      <c r="BJ297" t="s">
        <v>1433</v>
      </c>
      <c r="BN297" t="s">
        <v>1433</v>
      </c>
      <c r="BR297" t="s">
        <v>1433</v>
      </c>
      <c r="BV297" t="s">
        <v>1433</v>
      </c>
      <c r="BZ297" t="s">
        <v>1433</v>
      </c>
      <c r="CD297" t="s">
        <v>1433</v>
      </c>
      <c r="CH297" s="3" t="s">
        <v>1433</v>
      </c>
    </row>
    <row r="298" spans="1:86" x14ac:dyDescent="0.25">
      <c r="A298" t="s">
        <v>112</v>
      </c>
      <c r="B298" t="s">
        <v>16</v>
      </c>
      <c r="C298" t="s">
        <v>97</v>
      </c>
      <c r="D298" s="1">
        <v>43116.399305555555</v>
      </c>
      <c r="E298" t="s">
        <v>389</v>
      </c>
      <c r="F298" t="s">
        <v>389</v>
      </c>
      <c r="G298" t="s">
        <v>377</v>
      </c>
      <c r="J298" t="s">
        <v>1433</v>
      </c>
      <c r="N298" t="s">
        <v>1433</v>
      </c>
      <c r="R298" t="s">
        <v>1433</v>
      </c>
      <c r="V298" t="s">
        <v>1433</v>
      </c>
      <c r="Z298" t="s">
        <v>1433</v>
      </c>
      <c r="AD298" t="s">
        <v>1433</v>
      </c>
      <c r="AH298" t="s">
        <v>1433</v>
      </c>
      <c r="AL298" t="s">
        <v>1433</v>
      </c>
      <c r="AP298" t="s">
        <v>1433</v>
      </c>
      <c r="AT298" t="s">
        <v>1433</v>
      </c>
      <c r="AX298" t="s">
        <v>1433</v>
      </c>
      <c r="BB298" t="s">
        <v>1433</v>
      </c>
      <c r="BF298" t="s">
        <v>1433</v>
      </c>
      <c r="BJ298" t="s">
        <v>1433</v>
      </c>
      <c r="BN298" t="s">
        <v>1433</v>
      </c>
      <c r="BR298" t="s">
        <v>1433</v>
      </c>
      <c r="BV298" t="s">
        <v>1433</v>
      </c>
      <c r="BZ298" t="s">
        <v>1433</v>
      </c>
      <c r="CD298" t="s">
        <v>1433</v>
      </c>
      <c r="CH298" s="3" t="s">
        <v>1433</v>
      </c>
    </row>
    <row r="299" spans="1:86" x14ac:dyDescent="0.25">
      <c r="A299" t="s">
        <v>112</v>
      </c>
      <c r="B299" t="s">
        <v>16</v>
      </c>
      <c r="C299" t="s">
        <v>97</v>
      </c>
      <c r="D299" s="1">
        <v>43116.416666666664</v>
      </c>
      <c r="E299" t="s">
        <v>391</v>
      </c>
      <c r="F299" t="s">
        <v>391</v>
      </c>
      <c r="G299" t="s">
        <v>392</v>
      </c>
      <c r="J299" t="s">
        <v>1433</v>
      </c>
      <c r="N299" t="s">
        <v>1433</v>
      </c>
      <c r="R299" t="s">
        <v>1433</v>
      </c>
      <c r="V299" t="s">
        <v>1433</v>
      </c>
      <c r="Z299" t="s">
        <v>1433</v>
      </c>
      <c r="AD299" t="s">
        <v>1433</v>
      </c>
      <c r="AH299" t="s">
        <v>1433</v>
      </c>
      <c r="AL299" t="s">
        <v>1433</v>
      </c>
      <c r="AP299" t="s">
        <v>1433</v>
      </c>
      <c r="AT299" t="s">
        <v>1433</v>
      </c>
      <c r="AX299" t="s">
        <v>1433</v>
      </c>
      <c r="BB299" t="s">
        <v>1433</v>
      </c>
      <c r="BF299" t="s">
        <v>1433</v>
      </c>
      <c r="BJ299" t="s">
        <v>1433</v>
      </c>
      <c r="BN299" t="s">
        <v>1433</v>
      </c>
      <c r="BR299" t="s">
        <v>1433</v>
      </c>
      <c r="BV299" t="s">
        <v>1433</v>
      </c>
      <c r="BZ299" t="s">
        <v>1433</v>
      </c>
      <c r="CD299" t="s">
        <v>1433</v>
      </c>
      <c r="CH299" s="3" t="s">
        <v>1433</v>
      </c>
    </row>
    <row r="300" spans="1:86" x14ac:dyDescent="0.25">
      <c r="A300" t="s">
        <v>113</v>
      </c>
      <c r="B300" t="s">
        <v>17</v>
      </c>
      <c r="C300" t="s">
        <v>96</v>
      </c>
      <c r="D300" s="1">
        <v>42961.540277777778</v>
      </c>
      <c r="E300" t="s">
        <v>394</v>
      </c>
      <c r="F300" t="s">
        <v>394</v>
      </c>
      <c r="G300" t="s">
        <v>374</v>
      </c>
      <c r="H300" t="s">
        <v>1450</v>
      </c>
      <c r="I300" t="s">
        <v>1450</v>
      </c>
      <c r="J300" t="s">
        <v>1433</v>
      </c>
      <c r="L300" t="s">
        <v>1456</v>
      </c>
      <c r="M300" t="s">
        <v>1456</v>
      </c>
      <c r="N300" t="s">
        <v>1433</v>
      </c>
      <c r="P300" t="s">
        <v>1469</v>
      </c>
      <c r="Q300" t="s">
        <v>1469</v>
      </c>
      <c r="R300" t="s">
        <v>1433</v>
      </c>
      <c r="T300">
        <v>5.2999999999999999E-2</v>
      </c>
      <c r="U300">
        <v>5.7000000000000002E-2</v>
      </c>
      <c r="V300" t="s">
        <v>1433</v>
      </c>
      <c r="X300" t="s">
        <v>1471</v>
      </c>
      <c r="Y300" t="s">
        <v>1471</v>
      </c>
      <c r="Z300" t="s">
        <v>1433</v>
      </c>
      <c r="AB300" t="s">
        <v>1472</v>
      </c>
      <c r="AC300" t="s">
        <v>1472</v>
      </c>
      <c r="AD300" t="s">
        <v>1433</v>
      </c>
      <c r="AF300" t="s">
        <v>1459</v>
      </c>
      <c r="AG300" t="s">
        <v>1459</v>
      </c>
      <c r="AH300" t="s">
        <v>1433</v>
      </c>
      <c r="AJ300" t="s">
        <v>1469</v>
      </c>
      <c r="AK300" t="s">
        <v>1469</v>
      </c>
      <c r="AL300" t="s">
        <v>1433</v>
      </c>
      <c r="AN300" t="s">
        <v>1456</v>
      </c>
      <c r="AO300" t="s">
        <v>1456</v>
      </c>
      <c r="AP300" t="s">
        <v>1433</v>
      </c>
      <c r="AR300" t="s">
        <v>1456</v>
      </c>
      <c r="AS300" t="s">
        <v>1456</v>
      </c>
      <c r="AT300" t="s">
        <v>1433</v>
      </c>
      <c r="AV300" t="s">
        <v>1469</v>
      </c>
      <c r="AW300" t="s">
        <v>1469</v>
      </c>
      <c r="AX300" t="s">
        <v>1433</v>
      </c>
      <c r="AZ300" t="s">
        <v>1487</v>
      </c>
      <c r="BA300" t="s">
        <v>1487</v>
      </c>
      <c r="BB300" t="s">
        <v>1433</v>
      </c>
      <c r="BD300">
        <v>1.2999999999999999E-2</v>
      </c>
      <c r="BE300">
        <v>1.7000000000000001E-2</v>
      </c>
      <c r="BF300" t="s">
        <v>1433</v>
      </c>
      <c r="BH300" t="s">
        <v>1492</v>
      </c>
      <c r="BI300" t="s">
        <v>1499</v>
      </c>
      <c r="BJ300" t="s">
        <v>1433</v>
      </c>
      <c r="BL300" t="s">
        <v>1469</v>
      </c>
      <c r="BM300" t="s">
        <v>1469</v>
      </c>
      <c r="BN300" t="s">
        <v>1433</v>
      </c>
      <c r="BP300" t="s">
        <v>1469</v>
      </c>
      <c r="BQ300" t="s">
        <v>1469</v>
      </c>
      <c r="BR300" t="s">
        <v>1433</v>
      </c>
      <c r="BT300" t="s">
        <v>1469</v>
      </c>
      <c r="BU300" t="s">
        <v>1469</v>
      </c>
      <c r="BV300" t="s">
        <v>1433</v>
      </c>
      <c r="BX300" t="s">
        <v>1469</v>
      </c>
      <c r="BY300" t="s">
        <v>1469</v>
      </c>
      <c r="BZ300" t="s">
        <v>1433</v>
      </c>
      <c r="CB300" t="s">
        <v>1469</v>
      </c>
      <c r="CC300" t="s">
        <v>1469</v>
      </c>
      <c r="CD300" t="s">
        <v>1433</v>
      </c>
      <c r="CF300" t="s">
        <v>1469</v>
      </c>
      <c r="CG300">
        <v>3.7999999999999999E-2</v>
      </c>
      <c r="CH300" s="3" t="s">
        <v>1433</v>
      </c>
    </row>
    <row r="301" spans="1:86" x14ac:dyDescent="0.25">
      <c r="A301" t="s">
        <v>113</v>
      </c>
      <c r="B301" t="s">
        <v>17</v>
      </c>
      <c r="C301" t="s">
        <v>96</v>
      </c>
      <c r="D301" s="1">
        <v>42961.540277777778</v>
      </c>
      <c r="E301" t="s">
        <v>395</v>
      </c>
      <c r="F301" t="s">
        <v>395</v>
      </c>
      <c r="G301" t="s">
        <v>374</v>
      </c>
      <c r="J301" t="s">
        <v>1433</v>
      </c>
      <c r="N301" t="s">
        <v>1433</v>
      </c>
      <c r="R301" t="s">
        <v>1433</v>
      </c>
      <c r="V301" t="s">
        <v>1433</v>
      </c>
      <c r="Z301" t="s">
        <v>1433</v>
      </c>
      <c r="AD301" t="s">
        <v>1433</v>
      </c>
      <c r="AH301" t="s">
        <v>1433</v>
      </c>
      <c r="AL301" t="s">
        <v>1433</v>
      </c>
      <c r="AP301" t="s">
        <v>1433</v>
      </c>
      <c r="AT301" t="s">
        <v>1433</v>
      </c>
      <c r="AX301" t="s">
        <v>1433</v>
      </c>
      <c r="BB301" t="s">
        <v>1433</v>
      </c>
      <c r="BF301" t="s">
        <v>1433</v>
      </c>
      <c r="BJ301" t="s">
        <v>1433</v>
      </c>
      <c r="BN301" t="s">
        <v>1433</v>
      </c>
      <c r="BR301" t="s">
        <v>1433</v>
      </c>
      <c r="BV301" t="s">
        <v>1433</v>
      </c>
      <c r="BZ301" t="s">
        <v>1433</v>
      </c>
      <c r="CD301" t="s">
        <v>1433</v>
      </c>
      <c r="CH301" s="3" t="s">
        <v>1433</v>
      </c>
    </row>
    <row r="302" spans="1:86" x14ac:dyDescent="0.25">
      <c r="A302" t="s">
        <v>113</v>
      </c>
      <c r="B302" t="s">
        <v>17</v>
      </c>
      <c r="C302" t="s">
        <v>96</v>
      </c>
      <c r="D302" s="1">
        <v>42961.540277777778</v>
      </c>
      <c r="E302" t="s">
        <v>396</v>
      </c>
      <c r="F302" t="s">
        <v>396</v>
      </c>
      <c r="G302" t="s">
        <v>377</v>
      </c>
      <c r="H302" t="s">
        <v>1450</v>
      </c>
      <c r="I302" t="s">
        <v>1450</v>
      </c>
      <c r="J302" t="s">
        <v>1433</v>
      </c>
      <c r="L302" t="s">
        <v>1456</v>
      </c>
      <c r="M302" t="s">
        <v>1456</v>
      </c>
      <c r="N302" t="s">
        <v>1433</v>
      </c>
      <c r="P302" t="s">
        <v>1469</v>
      </c>
      <c r="Q302" t="s">
        <v>1469</v>
      </c>
      <c r="R302" t="s">
        <v>1433</v>
      </c>
      <c r="T302">
        <v>5.1999999999999998E-2</v>
      </c>
      <c r="U302">
        <v>6.3E-2</v>
      </c>
      <c r="V302" t="s">
        <v>1433</v>
      </c>
      <c r="X302" t="s">
        <v>1471</v>
      </c>
      <c r="Y302" t="s">
        <v>1471</v>
      </c>
      <c r="Z302" t="s">
        <v>1433</v>
      </c>
      <c r="AB302" t="s">
        <v>1472</v>
      </c>
      <c r="AC302" t="s">
        <v>1472</v>
      </c>
      <c r="AD302" t="s">
        <v>1433</v>
      </c>
      <c r="AF302" t="s">
        <v>1459</v>
      </c>
      <c r="AG302" t="s">
        <v>1459</v>
      </c>
      <c r="AH302" t="s">
        <v>1433</v>
      </c>
      <c r="AJ302" t="s">
        <v>1469</v>
      </c>
      <c r="AK302" t="s">
        <v>1469</v>
      </c>
      <c r="AL302" t="s">
        <v>1433</v>
      </c>
      <c r="AN302" t="s">
        <v>1456</v>
      </c>
      <c r="AO302" t="s">
        <v>1456</v>
      </c>
      <c r="AP302" t="s">
        <v>1433</v>
      </c>
      <c r="AR302" t="s">
        <v>1456</v>
      </c>
      <c r="AS302" t="s">
        <v>1456</v>
      </c>
      <c r="AT302" t="s">
        <v>1433</v>
      </c>
      <c r="AV302" t="s">
        <v>1469</v>
      </c>
      <c r="AW302" t="s">
        <v>1469</v>
      </c>
      <c r="AX302" t="s">
        <v>1433</v>
      </c>
      <c r="AZ302" t="s">
        <v>1487</v>
      </c>
      <c r="BA302" t="s">
        <v>1487</v>
      </c>
      <c r="BB302" t="s">
        <v>1433</v>
      </c>
      <c r="BD302" t="s">
        <v>1469</v>
      </c>
      <c r="BE302">
        <v>1.6E-2</v>
      </c>
      <c r="BF302" t="s">
        <v>1433</v>
      </c>
      <c r="BH302" t="s">
        <v>1492</v>
      </c>
      <c r="BI302" t="s">
        <v>1499</v>
      </c>
      <c r="BJ302" t="s">
        <v>1433</v>
      </c>
      <c r="BL302" t="s">
        <v>1469</v>
      </c>
      <c r="BM302" t="s">
        <v>1469</v>
      </c>
      <c r="BN302" t="s">
        <v>1433</v>
      </c>
      <c r="BP302" t="s">
        <v>1469</v>
      </c>
      <c r="BQ302" t="s">
        <v>1469</v>
      </c>
      <c r="BR302" t="s">
        <v>1433</v>
      </c>
      <c r="BT302" t="s">
        <v>1469</v>
      </c>
      <c r="BU302" t="s">
        <v>1469</v>
      </c>
      <c r="BV302" t="s">
        <v>1433</v>
      </c>
      <c r="BX302" t="s">
        <v>1469</v>
      </c>
      <c r="BY302" t="s">
        <v>1469</v>
      </c>
      <c r="BZ302" t="s">
        <v>1433</v>
      </c>
      <c r="CB302" t="s">
        <v>1469</v>
      </c>
      <c r="CC302" t="s">
        <v>1469</v>
      </c>
      <c r="CD302" t="s">
        <v>1433</v>
      </c>
      <c r="CF302" t="s">
        <v>1469</v>
      </c>
      <c r="CG302" t="s">
        <v>1469</v>
      </c>
      <c r="CH302" s="3" t="s">
        <v>1433</v>
      </c>
    </row>
    <row r="303" spans="1:86" x14ac:dyDescent="0.25">
      <c r="A303" t="s">
        <v>113</v>
      </c>
      <c r="B303" t="s">
        <v>17</v>
      </c>
      <c r="C303" t="s">
        <v>96</v>
      </c>
      <c r="D303" s="1">
        <v>42961.540277777778</v>
      </c>
      <c r="E303" t="s">
        <v>397</v>
      </c>
      <c r="F303" t="s">
        <v>397</v>
      </c>
      <c r="G303" t="s">
        <v>377</v>
      </c>
      <c r="J303" t="s">
        <v>1433</v>
      </c>
      <c r="N303" t="s">
        <v>1433</v>
      </c>
      <c r="R303" t="s">
        <v>1433</v>
      </c>
      <c r="V303" t="s">
        <v>1433</v>
      </c>
      <c r="Z303" t="s">
        <v>1433</v>
      </c>
      <c r="AD303" t="s">
        <v>1433</v>
      </c>
      <c r="AH303" t="s">
        <v>1433</v>
      </c>
      <c r="AL303" t="s">
        <v>1433</v>
      </c>
      <c r="AP303" t="s">
        <v>1433</v>
      </c>
      <c r="AT303" t="s">
        <v>1433</v>
      </c>
      <c r="AX303" t="s">
        <v>1433</v>
      </c>
      <c r="BB303" t="s">
        <v>1433</v>
      </c>
      <c r="BF303" t="s">
        <v>1433</v>
      </c>
      <c r="BJ303" t="s">
        <v>1433</v>
      </c>
      <c r="BN303" t="s">
        <v>1433</v>
      </c>
      <c r="BR303" t="s">
        <v>1433</v>
      </c>
      <c r="BV303" t="s">
        <v>1433</v>
      </c>
      <c r="BZ303" t="s">
        <v>1433</v>
      </c>
      <c r="CD303" t="s">
        <v>1433</v>
      </c>
      <c r="CH303" s="3" t="s">
        <v>1433</v>
      </c>
    </row>
    <row r="304" spans="1:86" x14ac:dyDescent="0.25">
      <c r="A304" t="s">
        <v>113</v>
      </c>
      <c r="B304" t="s">
        <v>17</v>
      </c>
      <c r="C304" t="s">
        <v>96</v>
      </c>
      <c r="D304" s="1">
        <v>42996.444444444445</v>
      </c>
      <c r="E304" t="s">
        <v>398</v>
      </c>
      <c r="F304" t="s">
        <v>398</v>
      </c>
      <c r="G304" t="s">
        <v>374</v>
      </c>
      <c r="H304" t="s">
        <v>1450</v>
      </c>
      <c r="I304" t="s">
        <v>1450</v>
      </c>
      <c r="J304" t="s">
        <v>1433</v>
      </c>
      <c r="L304" t="s">
        <v>1456</v>
      </c>
      <c r="M304" t="s">
        <v>1456</v>
      </c>
      <c r="N304" t="s">
        <v>1433</v>
      </c>
      <c r="P304" t="s">
        <v>1469</v>
      </c>
      <c r="Q304" t="s">
        <v>1469</v>
      </c>
      <c r="R304" t="s">
        <v>1433</v>
      </c>
      <c r="T304">
        <v>5.6000000000000001E-2</v>
      </c>
      <c r="U304">
        <v>5.7000000000000002E-2</v>
      </c>
      <c r="V304" t="s">
        <v>1433</v>
      </c>
      <c r="X304" t="s">
        <v>1471</v>
      </c>
      <c r="Y304" t="s">
        <v>1471</v>
      </c>
      <c r="Z304" t="s">
        <v>1433</v>
      </c>
      <c r="AB304" t="s">
        <v>1472</v>
      </c>
      <c r="AC304" t="s">
        <v>1472</v>
      </c>
      <c r="AD304" t="s">
        <v>1433</v>
      </c>
      <c r="AF304" t="s">
        <v>1459</v>
      </c>
      <c r="AG304" t="s">
        <v>1459</v>
      </c>
      <c r="AH304" t="s">
        <v>1433</v>
      </c>
      <c r="AJ304" t="s">
        <v>1469</v>
      </c>
      <c r="AK304" t="s">
        <v>1469</v>
      </c>
      <c r="AL304" t="s">
        <v>1433</v>
      </c>
      <c r="AN304" t="s">
        <v>1456</v>
      </c>
      <c r="AO304" t="s">
        <v>1456</v>
      </c>
      <c r="AP304" t="s">
        <v>1433</v>
      </c>
      <c r="AR304" t="s">
        <v>1456</v>
      </c>
      <c r="AS304" t="s">
        <v>1456</v>
      </c>
      <c r="AT304" t="s">
        <v>1433</v>
      </c>
      <c r="AV304" t="s">
        <v>1469</v>
      </c>
      <c r="AW304" t="s">
        <v>1469</v>
      </c>
      <c r="AX304" t="s">
        <v>1433</v>
      </c>
      <c r="AZ304" t="s">
        <v>1487</v>
      </c>
      <c r="BA304" t="s">
        <v>1487</v>
      </c>
      <c r="BB304" t="s">
        <v>1433</v>
      </c>
      <c r="BD304" t="s">
        <v>1469</v>
      </c>
      <c r="BE304">
        <v>1.2999999999999999E-2</v>
      </c>
      <c r="BF304" t="s">
        <v>1433</v>
      </c>
      <c r="BI304" t="s">
        <v>1499</v>
      </c>
      <c r="BJ304" t="s">
        <v>1433</v>
      </c>
      <c r="BL304" t="s">
        <v>1469</v>
      </c>
      <c r="BM304" t="s">
        <v>1469</v>
      </c>
      <c r="BN304" t="s">
        <v>1433</v>
      </c>
      <c r="BP304" t="s">
        <v>1469</v>
      </c>
      <c r="BQ304" t="s">
        <v>1469</v>
      </c>
      <c r="BR304" t="s">
        <v>1433</v>
      </c>
      <c r="BT304" t="s">
        <v>1469</v>
      </c>
      <c r="BU304" t="s">
        <v>1469</v>
      </c>
      <c r="BV304" t="s">
        <v>1433</v>
      </c>
      <c r="BX304" t="s">
        <v>1469</v>
      </c>
      <c r="BY304" t="s">
        <v>1469</v>
      </c>
      <c r="BZ304" t="s">
        <v>1433</v>
      </c>
      <c r="CB304" t="s">
        <v>1469</v>
      </c>
      <c r="CC304" t="s">
        <v>1469</v>
      </c>
      <c r="CD304" t="s">
        <v>1433</v>
      </c>
      <c r="CF304">
        <v>1.2E-2</v>
      </c>
      <c r="CG304">
        <v>2.1000000000000001E-2</v>
      </c>
      <c r="CH304" s="3" t="s">
        <v>1433</v>
      </c>
    </row>
    <row r="305" spans="1:86" x14ac:dyDescent="0.25">
      <c r="A305" t="s">
        <v>113</v>
      </c>
      <c r="B305" t="s">
        <v>17</v>
      </c>
      <c r="C305" t="s">
        <v>96</v>
      </c>
      <c r="D305" s="1">
        <v>42996.444444444445</v>
      </c>
      <c r="E305" t="s">
        <v>399</v>
      </c>
      <c r="F305" t="s">
        <v>399</v>
      </c>
      <c r="G305" t="s">
        <v>374</v>
      </c>
      <c r="J305" t="s">
        <v>1433</v>
      </c>
      <c r="N305" t="s">
        <v>1433</v>
      </c>
      <c r="R305" t="s">
        <v>1433</v>
      </c>
      <c r="V305" t="s">
        <v>1433</v>
      </c>
      <c r="Z305" t="s">
        <v>1433</v>
      </c>
      <c r="AD305" t="s">
        <v>1433</v>
      </c>
      <c r="AH305" t="s">
        <v>1433</v>
      </c>
      <c r="AL305" t="s">
        <v>1433</v>
      </c>
      <c r="AP305" t="s">
        <v>1433</v>
      </c>
      <c r="AT305" t="s">
        <v>1433</v>
      </c>
      <c r="AX305" t="s">
        <v>1433</v>
      </c>
      <c r="BB305" t="s">
        <v>1433</v>
      </c>
      <c r="BF305" t="s">
        <v>1433</v>
      </c>
      <c r="BJ305" t="s">
        <v>1433</v>
      </c>
      <c r="BN305" t="s">
        <v>1433</v>
      </c>
      <c r="BR305" t="s">
        <v>1433</v>
      </c>
      <c r="BV305" t="s">
        <v>1433</v>
      </c>
      <c r="BZ305" t="s">
        <v>1433</v>
      </c>
      <c r="CD305" t="s">
        <v>1433</v>
      </c>
      <c r="CH305" s="3" t="s">
        <v>1433</v>
      </c>
    </row>
    <row r="306" spans="1:86" x14ac:dyDescent="0.25">
      <c r="A306" t="s">
        <v>113</v>
      </c>
      <c r="B306" t="s">
        <v>17</v>
      </c>
      <c r="C306" t="s">
        <v>96</v>
      </c>
      <c r="D306" s="1">
        <v>42996.444444444445</v>
      </c>
      <c r="E306" t="s">
        <v>399</v>
      </c>
      <c r="F306" t="s">
        <v>399</v>
      </c>
      <c r="G306" t="s">
        <v>192</v>
      </c>
      <c r="J306" t="s">
        <v>1433</v>
      </c>
      <c r="N306" t="s">
        <v>1433</v>
      </c>
      <c r="R306" t="s">
        <v>1433</v>
      </c>
      <c r="V306" t="s">
        <v>1433</v>
      </c>
      <c r="Z306" t="s">
        <v>1433</v>
      </c>
      <c r="AD306" t="s">
        <v>1433</v>
      </c>
      <c r="AH306" t="s">
        <v>1433</v>
      </c>
      <c r="AL306" t="s">
        <v>1433</v>
      </c>
      <c r="AP306" t="s">
        <v>1433</v>
      </c>
      <c r="AT306" t="s">
        <v>1433</v>
      </c>
      <c r="AX306" t="s">
        <v>1433</v>
      </c>
      <c r="BB306" t="s">
        <v>1433</v>
      </c>
      <c r="BF306" t="s">
        <v>1433</v>
      </c>
      <c r="BJ306" t="s">
        <v>1433</v>
      </c>
      <c r="BN306" t="s">
        <v>1433</v>
      </c>
      <c r="BR306" t="s">
        <v>1433</v>
      </c>
      <c r="BV306" t="s">
        <v>1433</v>
      </c>
      <c r="BZ306" t="s">
        <v>1433</v>
      </c>
      <c r="CD306" t="s">
        <v>1433</v>
      </c>
      <c r="CH306" s="3" t="s">
        <v>1433</v>
      </c>
    </row>
    <row r="307" spans="1:86" x14ac:dyDescent="0.25">
      <c r="A307" t="s">
        <v>113</v>
      </c>
      <c r="B307" t="s">
        <v>17</v>
      </c>
      <c r="C307" t="s">
        <v>96</v>
      </c>
      <c r="D307" s="1">
        <v>43024.541666666664</v>
      </c>
      <c r="E307" t="s">
        <v>400</v>
      </c>
      <c r="F307" t="s">
        <v>400</v>
      </c>
      <c r="G307" t="s">
        <v>374</v>
      </c>
      <c r="H307" t="s">
        <v>1450</v>
      </c>
      <c r="I307" t="s">
        <v>1450</v>
      </c>
      <c r="J307" t="s">
        <v>1433</v>
      </c>
      <c r="L307" t="s">
        <v>1456</v>
      </c>
      <c r="M307" t="s">
        <v>1456</v>
      </c>
      <c r="N307" t="s">
        <v>1433</v>
      </c>
      <c r="P307" t="s">
        <v>1469</v>
      </c>
      <c r="Q307" t="s">
        <v>1469</v>
      </c>
      <c r="R307" t="s">
        <v>1433</v>
      </c>
      <c r="T307">
        <v>5.6000000000000001E-2</v>
      </c>
      <c r="U307">
        <v>6.0999999999999999E-2</v>
      </c>
      <c r="V307" t="s">
        <v>1433</v>
      </c>
      <c r="X307" t="s">
        <v>1471</v>
      </c>
      <c r="Y307" t="s">
        <v>1471</v>
      </c>
      <c r="Z307" t="s">
        <v>1433</v>
      </c>
      <c r="AB307" t="s">
        <v>1472</v>
      </c>
      <c r="AC307" t="s">
        <v>1472</v>
      </c>
      <c r="AD307" t="s">
        <v>1433</v>
      </c>
      <c r="AF307" t="s">
        <v>1459</v>
      </c>
      <c r="AG307" t="s">
        <v>1459</v>
      </c>
      <c r="AH307" t="s">
        <v>1433</v>
      </c>
      <c r="AJ307" t="s">
        <v>1469</v>
      </c>
      <c r="AK307" t="s">
        <v>1469</v>
      </c>
      <c r="AL307" t="s">
        <v>1433</v>
      </c>
      <c r="AN307" t="s">
        <v>1456</v>
      </c>
      <c r="AO307" t="s">
        <v>1456</v>
      </c>
      <c r="AP307" t="s">
        <v>1433</v>
      </c>
      <c r="AR307" t="s">
        <v>1456</v>
      </c>
      <c r="AS307" t="s">
        <v>1456</v>
      </c>
      <c r="AT307" t="s">
        <v>1433</v>
      </c>
      <c r="AV307" t="s">
        <v>1469</v>
      </c>
      <c r="AW307" t="s">
        <v>1469</v>
      </c>
      <c r="AX307" t="s">
        <v>1433</v>
      </c>
      <c r="AZ307" t="s">
        <v>1487</v>
      </c>
      <c r="BA307" t="s">
        <v>1487</v>
      </c>
      <c r="BB307" t="s">
        <v>1433</v>
      </c>
      <c r="BD307" t="s">
        <v>1469</v>
      </c>
      <c r="BE307">
        <v>1.9E-2</v>
      </c>
      <c r="BF307" t="s">
        <v>1433</v>
      </c>
      <c r="BI307" t="s">
        <v>1499</v>
      </c>
      <c r="BJ307" t="s">
        <v>1433</v>
      </c>
      <c r="BL307" t="s">
        <v>1469</v>
      </c>
      <c r="BM307" t="s">
        <v>1469</v>
      </c>
      <c r="BN307" t="s">
        <v>1433</v>
      </c>
      <c r="BP307" t="s">
        <v>1469</v>
      </c>
      <c r="BQ307" t="s">
        <v>1469</v>
      </c>
      <c r="BR307" t="s">
        <v>1433</v>
      </c>
      <c r="BT307" t="s">
        <v>1469</v>
      </c>
      <c r="BU307" t="s">
        <v>1469</v>
      </c>
      <c r="BV307" t="s">
        <v>1433</v>
      </c>
      <c r="BX307" t="s">
        <v>1469</v>
      </c>
      <c r="BY307" t="s">
        <v>1469</v>
      </c>
      <c r="BZ307" t="s">
        <v>1433</v>
      </c>
      <c r="CB307" t="s">
        <v>1469</v>
      </c>
      <c r="CC307" t="s">
        <v>1469</v>
      </c>
      <c r="CD307" t="s">
        <v>1433</v>
      </c>
      <c r="CF307" t="s">
        <v>1469</v>
      </c>
      <c r="CG307" t="s">
        <v>1469</v>
      </c>
      <c r="CH307" s="3" t="s">
        <v>1433</v>
      </c>
    </row>
    <row r="308" spans="1:86" x14ac:dyDescent="0.25">
      <c r="A308" t="s">
        <v>113</v>
      </c>
      <c r="B308" t="s">
        <v>17</v>
      </c>
      <c r="C308" t="s">
        <v>96</v>
      </c>
      <c r="D308" s="1">
        <v>43024.541666666664</v>
      </c>
      <c r="E308" t="s">
        <v>401</v>
      </c>
      <c r="F308" t="s">
        <v>401</v>
      </c>
      <c r="G308" t="s">
        <v>374</v>
      </c>
      <c r="J308" t="s">
        <v>1433</v>
      </c>
      <c r="N308" t="s">
        <v>1433</v>
      </c>
      <c r="R308" t="s">
        <v>1433</v>
      </c>
      <c r="V308" t="s">
        <v>1433</v>
      </c>
      <c r="Z308" t="s">
        <v>1433</v>
      </c>
      <c r="AD308" t="s">
        <v>1433</v>
      </c>
      <c r="AH308" t="s">
        <v>1433</v>
      </c>
      <c r="AL308" t="s">
        <v>1433</v>
      </c>
      <c r="AP308" t="s">
        <v>1433</v>
      </c>
      <c r="AT308" t="s">
        <v>1433</v>
      </c>
      <c r="AX308" t="s">
        <v>1433</v>
      </c>
      <c r="BB308" t="s">
        <v>1433</v>
      </c>
      <c r="BF308" t="s">
        <v>1433</v>
      </c>
      <c r="BJ308" t="s">
        <v>1433</v>
      </c>
      <c r="BN308" t="s">
        <v>1433</v>
      </c>
      <c r="BR308" t="s">
        <v>1433</v>
      </c>
      <c r="BV308" t="s">
        <v>1433</v>
      </c>
      <c r="BZ308" t="s">
        <v>1433</v>
      </c>
      <c r="CD308" t="s">
        <v>1433</v>
      </c>
      <c r="CH308" s="3" t="s">
        <v>1433</v>
      </c>
    </row>
    <row r="309" spans="1:86" x14ac:dyDescent="0.25">
      <c r="A309" t="s">
        <v>113</v>
      </c>
      <c r="B309" t="s">
        <v>17</v>
      </c>
      <c r="C309" t="s">
        <v>96</v>
      </c>
      <c r="D309" s="1">
        <v>43055.4375</v>
      </c>
      <c r="E309" t="s">
        <v>402</v>
      </c>
      <c r="F309" t="s">
        <v>402</v>
      </c>
      <c r="G309" t="s">
        <v>374</v>
      </c>
      <c r="H309" t="s">
        <v>1450</v>
      </c>
      <c r="I309" t="s">
        <v>1450</v>
      </c>
      <c r="J309" t="s">
        <v>1433</v>
      </c>
      <c r="L309" t="s">
        <v>1456</v>
      </c>
      <c r="M309" t="s">
        <v>1456</v>
      </c>
      <c r="N309" t="s">
        <v>1433</v>
      </c>
      <c r="P309" t="s">
        <v>1469</v>
      </c>
      <c r="Q309" t="s">
        <v>1469</v>
      </c>
      <c r="R309" t="s">
        <v>1433</v>
      </c>
      <c r="T309">
        <v>5.8000000000000003E-2</v>
      </c>
      <c r="U309">
        <v>6.5000000000000002E-2</v>
      </c>
      <c r="V309" t="s">
        <v>1433</v>
      </c>
      <c r="X309" t="s">
        <v>1471</v>
      </c>
      <c r="Y309" t="s">
        <v>1471</v>
      </c>
      <c r="Z309" t="s">
        <v>1433</v>
      </c>
      <c r="AB309" t="s">
        <v>1472</v>
      </c>
      <c r="AC309" t="s">
        <v>1472</v>
      </c>
      <c r="AD309" t="s">
        <v>1433</v>
      </c>
      <c r="AF309" t="s">
        <v>1459</v>
      </c>
      <c r="AG309" t="s">
        <v>1459</v>
      </c>
      <c r="AH309" t="s">
        <v>1433</v>
      </c>
      <c r="AJ309" t="s">
        <v>1469</v>
      </c>
      <c r="AK309" t="s">
        <v>1469</v>
      </c>
      <c r="AL309" t="s">
        <v>1433</v>
      </c>
      <c r="AN309" t="s">
        <v>1456</v>
      </c>
      <c r="AO309" t="s">
        <v>1456</v>
      </c>
      <c r="AP309" t="s">
        <v>1433</v>
      </c>
      <c r="AR309" t="s">
        <v>1456</v>
      </c>
      <c r="AS309" t="s">
        <v>1456</v>
      </c>
      <c r="AT309" t="s">
        <v>1433</v>
      </c>
      <c r="AV309" t="s">
        <v>1469</v>
      </c>
      <c r="AW309" t="s">
        <v>1469</v>
      </c>
      <c r="AX309" t="s">
        <v>1433</v>
      </c>
      <c r="AZ309" t="s">
        <v>1487</v>
      </c>
      <c r="BA309" t="s">
        <v>1487</v>
      </c>
      <c r="BB309" t="s">
        <v>1433</v>
      </c>
      <c r="BD309">
        <v>1.9E-2</v>
      </c>
      <c r="BE309">
        <v>2.3E-2</v>
      </c>
      <c r="BF309" t="s">
        <v>1433</v>
      </c>
      <c r="BI309" t="s">
        <v>1499</v>
      </c>
      <c r="BJ309" t="s">
        <v>1433</v>
      </c>
      <c r="BL309" t="s">
        <v>1469</v>
      </c>
      <c r="BM309" t="s">
        <v>1469</v>
      </c>
      <c r="BN309" t="s">
        <v>1433</v>
      </c>
      <c r="BP309" t="s">
        <v>1469</v>
      </c>
      <c r="BQ309" t="s">
        <v>1469</v>
      </c>
      <c r="BR309" t="s">
        <v>1433</v>
      </c>
      <c r="BT309" t="s">
        <v>1469</v>
      </c>
      <c r="BU309" t="s">
        <v>1456</v>
      </c>
      <c r="BV309" t="s">
        <v>1433</v>
      </c>
      <c r="BX309" t="s">
        <v>1469</v>
      </c>
      <c r="BY309" t="s">
        <v>1469</v>
      </c>
      <c r="BZ309" t="s">
        <v>1433</v>
      </c>
      <c r="CB309" t="s">
        <v>1469</v>
      </c>
      <c r="CC309" t="s">
        <v>1469</v>
      </c>
      <c r="CD309" t="s">
        <v>1433</v>
      </c>
      <c r="CF309" t="s">
        <v>1469</v>
      </c>
      <c r="CG309" t="s">
        <v>1469</v>
      </c>
      <c r="CH309" s="3" t="s">
        <v>1433</v>
      </c>
    </row>
    <row r="310" spans="1:86" x14ac:dyDescent="0.25">
      <c r="A310" t="s">
        <v>113</v>
      </c>
      <c r="B310" t="s">
        <v>17</v>
      </c>
      <c r="C310" t="s">
        <v>96</v>
      </c>
      <c r="D310" s="1">
        <v>43055.4375</v>
      </c>
      <c r="E310" t="s">
        <v>403</v>
      </c>
      <c r="F310" t="s">
        <v>403</v>
      </c>
      <c r="G310" t="s">
        <v>374</v>
      </c>
      <c r="J310" t="s">
        <v>1433</v>
      </c>
      <c r="N310" t="s">
        <v>1433</v>
      </c>
      <c r="R310" t="s">
        <v>1433</v>
      </c>
      <c r="V310" t="s">
        <v>1433</v>
      </c>
      <c r="Z310" t="s">
        <v>1433</v>
      </c>
      <c r="AD310" t="s">
        <v>1433</v>
      </c>
      <c r="AH310" t="s">
        <v>1433</v>
      </c>
      <c r="AL310" t="s">
        <v>1433</v>
      </c>
      <c r="AP310" t="s">
        <v>1433</v>
      </c>
      <c r="AT310" t="s">
        <v>1433</v>
      </c>
      <c r="AX310" t="s">
        <v>1433</v>
      </c>
      <c r="BB310" t="s">
        <v>1433</v>
      </c>
      <c r="BF310" t="s">
        <v>1433</v>
      </c>
      <c r="BJ310" t="s">
        <v>1433</v>
      </c>
      <c r="BN310" t="s">
        <v>1433</v>
      </c>
      <c r="BR310" t="s">
        <v>1433</v>
      </c>
      <c r="BV310" t="s">
        <v>1433</v>
      </c>
      <c r="BZ310" t="s">
        <v>1433</v>
      </c>
      <c r="CD310" t="s">
        <v>1433</v>
      </c>
      <c r="CH310" s="3" t="s">
        <v>1433</v>
      </c>
    </row>
    <row r="311" spans="1:86" x14ac:dyDescent="0.25">
      <c r="A311" t="s">
        <v>113</v>
      </c>
      <c r="B311" t="s">
        <v>17</v>
      </c>
      <c r="C311" t="s">
        <v>96</v>
      </c>
      <c r="D311" s="1">
        <v>43083.378472222219</v>
      </c>
      <c r="E311" t="s">
        <v>404</v>
      </c>
      <c r="F311" t="s">
        <v>404</v>
      </c>
      <c r="G311" t="s">
        <v>374</v>
      </c>
      <c r="H311" t="s">
        <v>1452</v>
      </c>
      <c r="I311" t="s">
        <v>1451</v>
      </c>
      <c r="J311" t="s">
        <v>1433</v>
      </c>
      <c r="L311" t="s">
        <v>1457</v>
      </c>
      <c r="M311" t="s">
        <v>1458</v>
      </c>
      <c r="N311" t="s">
        <v>1433</v>
      </c>
      <c r="P311" t="s">
        <v>1457</v>
      </c>
      <c r="Q311" t="s">
        <v>1458</v>
      </c>
      <c r="R311" t="s">
        <v>1433</v>
      </c>
      <c r="T311">
        <v>0.05</v>
      </c>
      <c r="U311">
        <v>5.6800000000000003E-2</v>
      </c>
      <c r="V311" t="s">
        <v>1433</v>
      </c>
      <c r="X311" t="s">
        <v>1457</v>
      </c>
      <c r="Y311" t="s">
        <v>1458</v>
      </c>
      <c r="Z311" t="s">
        <v>1433</v>
      </c>
      <c r="AB311">
        <v>3.6999999999999998E-2</v>
      </c>
      <c r="AC311">
        <v>7.1999999999999995E-2</v>
      </c>
      <c r="AD311" t="s">
        <v>1433</v>
      </c>
      <c r="AF311" t="s">
        <v>1457</v>
      </c>
      <c r="AG311" t="s">
        <v>1458</v>
      </c>
      <c r="AH311" t="s">
        <v>1433</v>
      </c>
      <c r="AJ311" t="s">
        <v>1456</v>
      </c>
      <c r="AK311" t="s">
        <v>1473</v>
      </c>
      <c r="AL311" t="s">
        <v>1433</v>
      </c>
      <c r="AN311" t="s">
        <v>1457</v>
      </c>
      <c r="AO311" t="s">
        <v>1458</v>
      </c>
      <c r="AP311" t="s">
        <v>1433</v>
      </c>
      <c r="AR311" t="s">
        <v>1457</v>
      </c>
      <c r="AS311" t="s">
        <v>1458</v>
      </c>
      <c r="AT311" t="s">
        <v>1433</v>
      </c>
      <c r="AV311" t="s">
        <v>1456</v>
      </c>
      <c r="AW311" t="s">
        <v>1473</v>
      </c>
      <c r="AX311" t="s">
        <v>1433</v>
      </c>
      <c r="AZ311" t="s">
        <v>1450</v>
      </c>
      <c r="BA311">
        <v>0.19</v>
      </c>
      <c r="BB311" t="s">
        <v>1433</v>
      </c>
      <c r="BD311" t="s">
        <v>1456</v>
      </c>
      <c r="BE311">
        <v>1.9400000000000001E-2</v>
      </c>
      <c r="BF311" t="s">
        <v>1433</v>
      </c>
      <c r="BI311" t="s">
        <v>1494</v>
      </c>
      <c r="BJ311" t="s">
        <v>1433</v>
      </c>
      <c r="BL311" t="s">
        <v>1456</v>
      </c>
      <c r="BM311" t="s">
        <v>1473</v>
      </c>
      <c r="BN311" t="s">
        <v>1433</v>
      </c>
      <c r="BP311" t="s">
        <v>1456</v>
      </c>
      <c r="BQ311" t="s">
        <v>1473</v>
      </c>
      <c r="BR311" t="s">
        <v>1433</v>
      </c>
      <c r="BT311" t="s">
        <v>1531</v>
      </c>
      <c r="BU311" t="s">
        <v>1532</v>
      </c>
      <c r="BV311" t="s">
        <v>1433</v>
      </c>
      <c r="BX311" t="s">
        <v>1457</v>
      </c>
      <c r="BY311" t="s">
        <v>1458</v>
      </c>
      <c r="BZ311" t="s">
        <v>1433</v>
      </c>
      <c r="CB311" t="s">
        <v>1456</v>
      </c>
      <c r="CC311" t="s">
        <v>1473</v>
      </c>
      <c r="CD311" t="s">
        <v>1433</v>
      </c>
      <c r="CF311">
        <v>1.2E-2</v>
      </c>
      <c r="CG311">
        <v>1.2E-2</v>
      </c>
      <c r="CH311" s="3" t="s">
        <v>1433</v>
      </c>
    </row>
    <row r="312" spans="1:86" x14ac:dyDescent="0.25">
      <c r="A312" t="s">
        <v>113</v>
      </c>
      <c r="B312" t="s">
        <v>17</v>
      </c>
      <c r="C312" t="s">
        <v>96</v>
      </c>
      <c r="D312" s="1">
        <v>43083.378472222219</v>
      </c>
      <c r="E312" t="s">
        <v>405</v>
      </c>
      <c r="F312" t="s">
        <v>405</v>
      </c>
      <c r="G312" t="s">
        <v>374</v>
      </c>
      <c r="J312" t="s">
        <v>1433</v>
      </c>
      <c r="N312" t="s">
        <v>1433</v>
      </c>
      <c r="R312" t="s">
        <v>1433</v>
      </c>
      <c r="V312" t="s">
        <v>1433</v>
      </c>
      <c r="Z312" t="s">
        <v>1433</v>
      </c>
      <c r="AD312" t="s">
        <v>1433</v>
      </c>
      <c r="AH312" t="s">
        <v>1433</v>
      </c>
      <c r="AL312" t="s">
        <v>1433</v>
      </c>
      <c r="AP312" t="s">
        <v>1433</v>
      </c>
      <c r="AT312" t="s">
        <v>1433</v>
      </c>
      <c r="AX312" t="s">
        <v>1433</v>
      </c>
      <c r="BB312" t="s">
        <v>1433</v>
      </c>
      <c r="BF312" t="s">
        <v>1433</v>
      </c>
      <c r="BJ312" t="s">
        <v>1433</v>
      </c>
      <c r="BN312" t="s">
        <v>1433</v>
      </c>
      <c r="BR312" t="s">
        <v>1433</v>
      </c>
      <c r="BV312" t="s">
        <v>1433</v>
      </c>
      <c r="BZ312" t="s">
        <v>1433</v>
      </c>
      <c r="CD312" t="s">
        <v>1433</v>
      </c>
      <c r="CH312" s="3" t="s">
        <v>1433</v>
      </c>
    </row>
    <row r="313" spans="1:86" x14ac:dyDescent="0.25">
      <c r="A313" t="s">
        <v>113</v>
      </c>
      <c r="B313" t="s">
        <v>17</v>
      </c>
      <c r="C313" t="s">
        <v>96</v>
      </c>
      <c r="D313" s="1">
        <v>43116.458333333336</v>
      </c>
      <c r="E313" t="s">
        <v>406</v>
      </c>
      <c r="F313" t="s">
        <v>406</v>
      </c>
      <c r="G313" t="s">
        <v>374</v>
      </c>
      <c r="H313" t="s">
        <v>1451</v>
      </c>
      <c r="I313" t="s">
        <v>1451</v>
      </c>
      <c r="J313" t="s">
        <v>1433</v>
      </c>
      <c r="L313" t="s">
        <v>1458</v>
      </c>
      <c r="M313" t="s">
        <v>1458</v>
      </c>
      <c r="N313" t="s">
        <v>1433</v>
      </c>
      <c r="P313" t="s">
        <v>1458</v>
      </c>
      <c r="Q313" t="s">
        <v>1458</v>
      </c>
      <c r="R313" t="s">
        <v>1433</v>
      </c>
      <c r="T313">
        <v>5.0500000000000003E-2</v>
      </c>
      <c r="U313">
        <v>6.4399999999999999E-2</v>
      </c>
      <c r="V313" t="s">
        <v>1433</v>
      </c>
      <c r="X313" t="s">
        <v>1458</v>
      </c>
      <c r="Y313" t="s">
        <v>1458</v>
      </c>
      <c r="Z313" t="s">
        <v>1433</v>
      </c>
      <c r="AB313">
        <v>2.5999999999999999E-2</v>
      </c>
      <c r="AC313">
        <v>3.3000000000000002E-2</v>
      </c>
      <c r="AD313" t="s">
        <v>1433</v>
      </c>
      <c r="AF313" t="s">
        <v>1458</v>
      </c>
      <c r="AG313" t="s">
        <v>1458</v>
      </c>
      <c r="AH313" t="s">
        <v>1433</v>
      </c>
      <c r="AJ313" t="s">
        <v>1473</v>
      </c>
      <c r="AK313" t="s">
        <v>1473</v>
      </c>
      <c r="AL313" t="s">
        <v>1433</v>
      </c>
      <c r="AN313" t="s">
        <v>1458</v>
      </c>
      <c r="AO313" t="s">
        <v>1458</v>
      </c>
      <c r="AP313" t="s">
        <v>1433</v>
      </c>
      <c r="AR313" t="s">
        <v>1458</v>
      </c>
      <c r="AS313" t="s">
        <v>1458</v>
      </c>
      <c r="AT313" t="s">
        <v>1433</v>
      </c>
      <c r="AV313" t="s">
        <v>1473</v>
      </c>
      <c r="AW313" t="s">
        <v>1473</v>
      </c>
      <c r="AX313" t="s">
        <v>1433</v>
      </c>
      <c r="AZ313" t="s">
        <v>1450</v>
      </c>
      <c r="BA313">
        <v>0.19700000000000001</v>
      </c>
      <c r="BB313" t="s">
        <v>1433</v>
      </c>
      <c r="BD313" t="s">
        <v>1473</v>
      </c>
      <c r="BE313">
        <v>2.92E-2</v>
      </c>
      <c r="BF313" t="s">
        <v>1433</v>
      </c>
      <c r="BH313" t="s">
        <v>1494</v>
      </c>
      <c r="BI313" t="s">
        <v>1494</v>
      </c>
      <c r="BJ313" t="s">
        <v>1433</v>
      </c>
      <c r="BL313" t="s">
        <v>1473</v>
      </c>
      <c r="BM313" t="s">
        <v>1473</v>
      </c>
      <c r="BN313" t="s">
        <v>1433</v>
      </c>
      <c r="BP313" t="s">
        <v>1473</v>
      </c>
      <c r="BQ313" t="s">
        <v>1473</v>
      </c>
      <c r="BR313" t="s">
        <v>1433</v>
      </c>
      <c r="BT313" t="s">
        <v>1532</v>
      </c>
      <c r="BU313" t="s">
        <v>1532</v>
      </c>
      <c r="BV313" t="s">
        <v>1433</v>
      </c>
      <c r="BX313" t="s">
        <v>1458</v>
      </c>
      <c r="BY313" t="s">
        <v>1458</v>
      </c>
      <c r="BZ313" t="s">
        <v>1433</v>
      </c>
      <c r="CB313" t="s">
        <v>1473</v>
      </c>
      <c r="CC313" t="s">
        <v>1473</v>
      </c>
      <c r="CD313" t="s">
        <v>1433</v>
      </c>
      <c r="CF313" t="s">
        <v>1473</v>
      </c>
      <c r="CG313" t="s">
        <v>1473</v>
      </c>
      <c r="CH313" s="3" t="s">
        <v>1433</v>
      </c>
    </row>
    <row r="314" spans="1:86" x14ac:dyDescent="0.25">
      <c r="A314" t="s">
        <v>113</v>
      </c>
      <c r="B314" t="s">
        <v>17</v>
      </c>
      <c r="C314" t="s">
        <v>96</v>
      </c>
      <c r="D314" s="1">
        <v>43116.459027777775</v>
      </c>
      <c r="E314" t="s">
        <v>407</v>
      </c>
      <c r="F314" t="s">
        <v>407</v>
      </c>
      <c r="G314" t="s">
        <v>374</v>
      </c>
      <c r="J314" t="s">
        <v>1433</v>
      </c>
      <c r="N314" t="s">
        <v>1433</v>
      </c>
      <c r="R314" t="s">
        <v>1433</v>
      </c>
      <c r="V314" t="s">
        <v>1433</v>
      </c>
      <c r="Z314" t="s">
        <v>1433</v>
      </c>
      <c r="AD314" t="s">
        <v>1433</v>
      </c>
      <c r="AH314" t="s">
        <v>1433</v>
      </c>
      <c r="AL314" t="s">
        <v>1433</v>
      </c>
      <c r="AP314" t="s">
        <v>1433</v>
      </c>
      <c r="AT314" t="s">
        <v>1433</v>
      </c>
      <c r="AX314" t="s">
        <v>1433</v>
      </c>
      <c r="BB314" t="s">
        <v>1433</v>
      </c>
      <c r="BF314" t="s">
        <v>1433</v>
      </c>
      <c r="BJ314" t="s">
        <v>1433</v>
      </c>
      <c r="BN314" t="s">
        <v>1433</v>
      </c>
      <c r="BR314" t="s">
        <v>1433</v>
      </c>
      <c r="BV314" t="s">
        <v>1433</v>
      </c>
      <c r="BZ314" t="s">
        <v>1433</v>
      </c>
      <c r="CD314" t="s">
        <v>1433</v>
      </c>
      <c r="CH314" s="3" t="s">
        <v>1433</v>
      </c>
    </row>
    <row r="315" spans="1:86" x14ac:dyDescent="0.25">
      <c r="A315" t="s">
        <v>113</v>
      </c>
      <c r="B315" t="s">
        <v>17</v>
      </c>
      <c r="C315" t="s">
        <v>97</v>
      </c>
      <c r="D315" s="1">
        <v>42961.540277777778</v>
      </c>
      <c r="E315" t="s">
        <v>394</v>
      </c>
      <c r="F315" t="s">
        <v>394</v>
      </c>
      <c r="G315" t="s">
        <v>374</v>
      </c>
      <c r="J315" t="s">
        <v>1433</v>
      </c>
      <c r="N315" t="s">
        <v>1433</v>
      </c>
      <c r="R315" t="s">
        <v>1433</v>
      </c>
      <c r="V315" t="s">
        <v>1433</v>
      </c>
      <c r="Z315" t="s">
        <v>1433</v>
      </c>
      <c r="AD315" t="s">
        <v>1433</v>
      </c>
      <c r="AH315" t="s">
        <v>1433</v>
      </c>
      <c r="AL315" t="s">
        <v>1433</v>
      </c>
      <c r="AP315" t="s">
        <v>1433</v>
      </c>
      <c r="AT315" t="s">
        <v>1433</v>
      </c>
      <c r="AX315" t="s">
        <v>1433</v>
      </c>
      <c r="BB315" t="s">
        <v>1433</v>
      </c>
      <c r="BF315" t="s">
        <v>1433</v>
      </c>
      <c r="BJ315" t="s">
        <v>1433</v>
      </c>
      <c r="BN315" t="s">
        <v>1433</v>
      </c>
      <c r="BR315" t="s">
        <v>1433</v>
      </c>
      <c r="BV315" t="s">
        <v>1433</v>
      </c>
      <c r="BZ315" t="s">
        <v>1433</v>
      </c>
      <c r="CD315" t="s">
        <v>1433</v>
      </c>
      <c r="CH315" s="3" t="s">
        <v>1433</v>
      </c>
    </row>
    <row r="316" spans="1:86" x14ac:dyDescent="0.25">
      <c r="A316" t="s">
        <v>113</v>
      </c>
      <c r="B316" t="s">
        <v>17</v>
      </c>
      <c r="C316" t="s">
        <v>97</v>
      </c>
      <c r="D316" s="1">
        <v>42961.540277777778</v>
      </c>
      <c r="E316" t="s">
        <v>396</v>
      </c>
      <c r="F316" t="s">
        <v>396</v>
      </c>
      <c r="G316" t="s">
        <v>377</v>
      </c>
      <c r="J316" t="s">
        <v>1433</v>
      </c>
      <c r="N316" t="s">
        <v>1433</v>
      </c>
      <c r="R316" t="s">
        <v>1433</v>
      </c>
      <c r="V316" t="s">
        <v>1433</v>
      </c>
      <c r="Z316" t="s">
        <v>1433</v>
      </c>
      <c r="AD316" t="s">
        <v>1433</v>
      </c>
      <c r="AH316" t="s">
        <v>1433</v>
      </c>
      <c r="AL316" t="s">
        <v>1433</v>
      </c>
      <c r="AP316" t="s">
        <v>1433</v>
      </c>
      <c r="AT316" t="s">
        <v>1433</v>
      </c>
      <c r="AX316" t="s">
        <v>1433</v>
      </c>
      <c r="BB316" t="s">
        <v>1433</v>
      </c>
      <c r="BF316" t="s">
        <v>1433</v>
      </c>
      <c r="BJ316" t="s">
        <v>1433</v>
      </c>
      <c r="BN316" t="s">
        <v>1433</v>
      </c>
      <c r="BR316" t="s">
        <v>1433</v>
      </c>
      <c r="BV316" t="s">
        <v>1433</v>
      </c>
      <c r="BZ316" t="s">
        <v>1433</v>
      </c>
      <c r="CD316" t="s">
        <v>1433</v>
      </c>
      <c r="CH316" s="3" t="s">
        <v>1433</v>
      </c>
    </row>
    <row r="317" spans="1:86" x14ac:dyDescent="0.25">
      <c r="A317" t="s">
        <v>113</v>
      </c>
      <c r="B317" t="s">
        <v>17</v>
      </c>
      <c r="C317" t="s">
        <v>97</v>
      </c>
      <c r="D317" s="1">
        <v>42996.444444444445</v>
      </c>
      <c r="E317" t="s">
        <v>398</v>
      </c>
      <c r="F317" t="s">
        <v>398</v>
      </c>
      <c r="G317" t="s">
        <v>374</v>
      </c>
      <c r="J317" t="s">
        <v>1433</v>
      </c>
      <c r="N317" t="s">
        <v>1433</v>
      </c>
      <c r="R317" t="s">
        <v>1433</v>
      </c>
      <c r="V317" t="s">
        <v>1433</v>
      </c>
      <c r="Z317" t="s">
        <v>1433</v>
      </c>
      <c r="AD317" t="s">
        <v>1433</v>
      </c>
      <c r="AH317" t="s">
        <v>1433</v>
      </c>
      <c r="AL317" t="s">
        <v>1433</v>
      </c>
      <c r="AP317" t="s">
        <v>1433</v>
      </c>
      <c r="AT317" t="s">
        <v>1433</v>
      </c>
      <c r="AX317" t="s">
        <v>1433</v>
      </c>
      <c r="BB317" t="s">
        <v>1433</v>
      </c>
      <c r="BF317" t="s">
        <v>1433</v>
      </c>
      <c r="BJ317" t="s">
        <v>1433</v>
      </c>
      <c r="BN317" t="s">
        <v>1433</v>
      </c>
      <c r="BR317" t="s">
        <v>1433</v>
      </c>
      <c r="BV317" t="s">
        <v>1433</v>
      </c>
      <c r="BZ317" t="s">
        <v>1433</v>
      </c>
      <c r="CD317" t="s">
        <v>1433</v>
      </c>
      <c r="CH317" s="3" t="s">
        <v>1433</v>
      </c>
    </row>
    <row r="318" spans="1:86" x14ac:dyDescent="0.25">
      <c r="A318" t="s">
        <v>113</v>
      </c>
      <c r="B318" t="s">
        <v>17</v>
      </c>
      <c r="C318" t="s">
        <v>97</v>
      </c>
      <c r="D318" s="1">
        <v>43024.541666666664</v>
      </c>
      <c r="E318" t="s">
        <v>400</v>
      </c>
      <c r="F318" t="s">
        <v>400</v>
      </c>
      <c r="G318" t="s">
        <v>374</v>
      </c>
      <c r="J318" t="s">
        <v>1433</v>
      </c>
      <c r="N318" t="s">
        <v>1433</v>
      </c>
      <c r="R318" t="s">
        <v>1433</v>
      </c>
      <c r="V318" t="s">
        <v>1433</v>
      </c>
      <c r="Z318" t="s">
        <v>1433</v>
      </c>
      <c r="AD318" t="s">
        <v>1433</v>
      </c>
      <c r="AH318" t="s">
        <v>1433</v>
      </c>
      <c r="AL318" t="s">
        <v>1433</v>
      </c>
      <c r="AP318" t="s">
        <v>1433</v>
      </c>
      <c r="AT318" t="s">
        <v>1433</v>
      </c>
      <c r="AX318" t="s">
        <v>1433</v>
      </c>
      <c r="BB318" t="s">
        <v>1433</v>
      </c>
      <c r="BF318" t="s">
        <v>1433</v>
      </c>
      <c r="BJ318" t="s">
        <v>1433</v>
      </c>
      <c r="BN318" t="s">
        <v>1433</v>
      </c>
      <c r="BR318" t="s">
        <v>1433</v>
      </c>
      <c r="BV318" t="s">
        <v>1433</v>
      </c>
      <c r="BZ318" t="s">
        <v>1433</v>
      </c>
      <c r="CD318" t="s">
        <v>1433</v>
      </c>
      <c r="CH318" s="3" t="s">
        <v>1433</v>
      </c>
    </row>
    <row r="319" spans="1:86" x14ac:dyDescent="0.25">
      <c r="A319" t="s">
        <v>113</v>
      </c>
      <c r="B319" t="s">
        <v>17</v>
      </c>
      <c r="C319" t="s">
        <v>97</v>
      </c>
      <c r="D319" s="1">
        <v>43055.4375</v>
      </c>
      <c r="E319" t="s">
        <v>402</v>
      </c>
      <c r="F319" t="s">
        <v>402</v>
      </c>
      <c r="G319" t="s">
        <v>374</v>
      </c>
      <c r="J319" t="s">
        <v>1433</v>
      </c>
      <c r="N319" t="s">
        <v>1433</v>
      </c>
      <c r="R319" t="s">
        <v>1433</v>
      </c>
      <c r="V319" t="s">
        <v>1433</v>
      </c>
      <c r="Z319" t="s">
        <v>1433</v>
      </c>
      <c r="AD319" t="s">
        <v>1433</v>
      </c>
      <c r="AH319" t="s">
        <v>1433</v>
      </c>
      <c r="AL319" t="s">
        <v>1433</v>
      </c>
      <c r="AP319" t="s">
        <v>1433</v>
      </c>
      <c r="AT319" t="s">
        <v>1433</v>
      </c>
      <c r="AX319" t="s">
        <v>1433</v>
      </c>
      <c r="BB319" t="s">
        <v>1433</v>
      </c>
      <c r="BF319" t="s">
        <v>1433</v>
      </c>
      <c r="BJ319" t="s">
        <v>1433</v>
      </c>
      <c r="BN319" t="s">
        <v>1433</v>
      </c>
      <c r="BR319" t="s">
        <v>1433</v>
      </c>
      <c r="BV319" t="s">
        <v>1433</v>
      </c>
      <c r="BZ319" t="s">
        <v>1433</v>
      </c>
      <c r="CD319" t="s">
        <v>1433</v>
      </c>
      <c r="CH319" s="3" t="s">
        <v>1433</v>
      </c>
    </row>
    <row r="320" spans="1:86" x14ac:dyDescent="0.25">
      <c r="A320" t="s">
        <v>113</v>
      </c>
      <c r="B320" t="s">
        <v>17</v>
      </c>
      <c r="C320" t="s">
        <v>97</v>
      </c>
      <c r="D320" s="1">
        <v>43083.378472222219</v>
      </c>
      <c r="E320" t="s">
        <v>404</v>
      </c>
      <c r="F320" t="s">
        <v>404</v>
      </c>
      <c r="G320" t="s">
        <v>374</v>
      </c>
      <c r="J320" t="s">
        <v>1433</v>
      </c>
      <c r="N320" t="s">
        <v>1433</v>
      </c>
      <c r="R320" t="s">
        <v>1433</v>
      </c>
      <c r="V320" t="s">
        <v>1433</v>
      </c>
      <c r="Z320" t="s">
        <v>1433</v>
      </c>
      <c r="AD320" t="s">
        <v>1433</v>
      </c>
      <c r="AH320" t="s">
        <v>1433</v>
      </c>
      <c r="AL320" t="s">
        <v>1433</v>
      </c>
      <c r="AP320" t="s">
        <v>1433</v>
      </c>
      <c r="AT320" t="s">
        <v>1433</v>
      </c>
      <c r="AX320" t="s">
        <v>1433</v>
      </c>
      <c r="BB320" t="s">
        <v>1433</v>
      </c>
      <c r="BF320" t="s">
        <v>1433</v>
      </c>
      <c r="BJ320" t="s">
        <v>1433</v>
      </c>
      <c r="BN320" t="s">
        <v>1433</v>
      </c>
      <c r="BR320" t="s">
        <v>1433</v>
      </c>
      <c r="BV320" t="s">
        <v>1433</v>
      </c>
      <c r="BZ320" t="s">
        <v>1433</v>
      </c>
      <c r="CD320" t="s">
        <v>1433</v>
      </c>
      <c r="CH320" s="3" t="s">
        <v>1433</v>
      </c>
    </row>
    <row r="321" spans="1:86" x14ac:dyDescent="0.25">
      <c r="A321" t="s">
        <v>113</v>
      </c>
      <c r="B321" t="s">
        <v>17</v>
      </c>
      <c r="C321" t="s">
        <v>97</v>
      </c>
      <c r="D321" s="1">
        <v>43116.458333333336</v>
      </c>
      <c r="E321" t="s">
        <v>406</v>
      </c>
      <c r="F321" t="s">
        <v>406</v>
      </c>
      <c r="G321" t="s">
        <v>374</v>
      </c>
      <c r="J321" t="s">
        <v>1433</v>
      </c>
      <c r="N321" t="s">
        <v>1433</v>
      </c>
      <c r="R321" t="s">
        <v>1433</v>
      </c>
      <c r="V321" t="s">
        <v>1433</v>
      </c>
      <c r="Z321" t="s">
        <v>1433</v>
      </c>
      <c r="AD321" t="s">
        <v>1433</v>
      </c>
      <c r="AH321" t="s">
        <v>1433</v>
      </c>
      <c r="AL321" t="s">
        <v>1433</v>
      </c>
      <c r="AP321" t="s">
        <v>1433</v>
      </c>
      <c r="AT321" t="s">
        <v>1433</v>
      </c>
      <c r="AX321" t="s">
        <v>1433</v>
      </c>
      <c r="BB321" t="s">
        <v>1433</v>
      </c>
      <c r="BF321" t="s">
        <v>1433</v>
      </c>
      <c r="BJ321" t="s">
        <v>1433</v>
      </c>
      <c r="BN321" t="s">
        <v>1433</v>
      </c>
      <c r="BR321" t="s">
        <v>1433</v>
      </c>
      <c r="BV321" t="s">
        <v>1433</v>
      </c>
      <c r="BZ321" t="s">
        <v>1433</v>
      </c>
      <c r="CD321" t="s">
        <v>1433</v>
      </c>
      <c r="CH321" s="3" t="s">
        <v>1433</v>
      </c>
    </row>
    <row r="322" spans="1:86" x14ac:dyDescent="0.25">
      <c r="A322" t="s">
        <v>114</v>
      </c>
      <c r="B322" t="s">
        <v>18</v>
      </c>
      <c r="C322" t="s">
        <v>96</v>
      </c>
      <c r="D322" s="1">
        <v>42961.572222222225</v>
      </c>
      <c r="E322" t="s">
        <v>408</v>
      </c>
      <c r="F322" t="s">
        <v>408</v>
      </c>
      <c r="G322" t="s">
        <v>374</v>
      </c>
      <c r="H322" t="s">
        <v>1450</v>
      </c>
      <c r="I322" t="s">
        <v>1450</v>
      </c>
      <c r="J322" t="s">
        <v>1433</v>
      </c>
      <c r="L322" t="s">
        <v>1456</v>
      </c>
      <c r="M322" t="s">
        <v>1456</v>
      </c>
      <c r="N322" t="s">
        <v>1433</v>
      </c>
      <c r="P322" t="s">
        <v>1469</v>
      </c>
      <c r="Q322" t="s">
        <v>1469</v>
      </c>
      <c r="R322" t="s">
        <v>1433</v>
      </c>
      <c r="T322">
        <v>5.7000000000000002E-2</v>
      </c>
      <c r="U322">
        <v>5.8999999999999997E-2</v>
      </c>
      <c r="V322" t="s">
        <v>1433</v>
      </c>
      <c r="X322" t="s">
        <v>1471</v>
      </c>
      <c r="Y322" t="s">
        <v>1471</v>
      </c>
      <c r="Z322" t="s">
        <v>1433</v>
      </c>
      <c r="AB322" t="s">
        <v>1472</v>
      </c>
      <c r="AC322" t="s">
        <v>1472</v>
      </c>
      <c r="AD322" t="s">
        <v>1433</v>
      </c>
      <c r="AF322" t="s">
        <v>1459</v>
      </c>
      <c r="AG322" t="s">
        <v>1459</v>
      </c>
      <c r="AH322" t="s">
        <v>1433</v>
      </c>
      <c r="AJ322" t="s">
        <v>1469</v>
      </c>
      <c r="AK322" t="s">
        <v>1469</v>
      </c>
      <c r="AL322" t="s">
        <v>1433</v>
      </c>
      <c r="AN322" t="s">
        <v>1456</v>
      </c>
      <c r="AO322" t="s">
        <v>1456</v>
      </c>
      <c r="AP322" t="s">
        <v>1433</v>
      </c>
      <c r="AR322" t="s">
        <v>1456</v>
      </c>
      <c r="AS322" t="s">
        <v>1456</v>
      </c>
      <c r="AT322" t="s">
        <v>1433</v>
      </c>
      <c r="AV322" t="s">
        <v>1469</v>
      </c>
      <c r="AW322" t="s">
        <v>1469</v>
      </c>
      <c r="AX322" t="s">
        <v>1433</v>
      </c>
      <c r="AZ322" t="s">
        <v>1487</v>
      </c>
      <c r="BA322">
        <v>0.40799999999999997</v>
      </c>
      <c r="BB322" t="s">
        <v>1433</v>
      </c>
      <c r="BD322">
        <v>6.2E-2</v>
      </c>
      <c r="BE322">
        <v>0.10199999999999999</v>
      </c>
      <c r="BF322" t="s">
        <v>1433</v>
      </c>
      <c r="BH322" t="s">
        <v>1492</v>
      </c>
      <c r="BI322" t="s">
        <v>1499</v>
      </c>
      <c r="BJ322" t="s">
        <v>1433</v>
      </c>
      <c r="BL322" t="s">
        <v>1469</v>
      </c>
      <c r="BM322" t="s">
        <v>1469</v>
      </c>
      <c r="BN322" t="s">
        <v>1433</v>
      </c>
      <c r="BP322" t="s">
        <v>1469</v>
      </c>
      <c r="BQ322" t="s">
        <v>1469</v>
      </c>
      <c r="BR322" t="s">
        <v>1433</v>
      </c>
      <c r="BT322" t="s">
        <v>1469</v>
      </c>
      <c r="BU322" t="s">
        <v>1469</v>
      </c>
      <c r="BV322" t="s">
        <v>1433</v>
      </c>
      <c r="BX322" t="s">
        <v>1469</v>
      </c>
      <c r="BY322" t="s">
        <v>1469</v>
      </c>
      <c r="BZ322" t="s">
        <v>1433</v>
      </c>
      <c r="CB322" t="s">
        <v>1469</v>
      </c>
      <c r="CC322" t="s">
        <v>1469</v>
      </c>
      <c r="CD322" t="s">
        <v>1433</v>
      </c>
      <c r="CF322" t="s">
        <v>1469</v>
      </c>
      <c r="CG322">
        <v>2.1999999999999999E-2</v>
      </c>
      <c r="CH322" s="3" t="s">
        <v>1433</v>
      </c>
    </row>
    <row r="323" spans="1:86" x14ac:dyDescent="0.25">
      <c r="A323" t="s">
        <v>114</v>
      </c>
      <c r="B323" t="s">
        <v>18</v>
      </c>
      <c r="C323" t="s">
        <v>96</v>
      </c>
      <c r="D323" s="1">
        <v>42961.572222222225</v>
      </c>
      <c r="E323" t="s">
        <v>409</v>
      </c>
      <c r="F323" t="s">
        <v>409</v>
      </c>
      <c r="G323" t="s">
        <v>374</v>
      </c>
      <c r="J323" t="s">
        <v>1433</v>
      </c>
      <c r="N323" t="s">
        <v>1433</v>
      </c>
      <c r="R323" t="s">
        <v>1433</v>
      </c>
      <c r="V323" t="s">
        <v>1433</v>
      </c>
      <c r="Z323" t="s">
        <v>1433</v>
      </c>
      <c r="AD323" t="s">
        <v>1433</v>
      </c>
      <c r="AH323" t="s">
        <v>1433</v>
      </c>
      <c r="AL323" t="s">
        <v>1433</v>
      </c>
      <c r="AP323" t="s">
        <v>1433</v>
      </c>
      <c r="AT323" t="s">
        <v>1433</v>
      </c>
      <c r="AX323" t="s">
        <v>1433</v>
      </c>
      <c r="BB323" t="s">
        <v>1433</v>
      </c>
      <c r="BF323" t="s">
        <v>1433</v>
      </c>
      <c r="BJ323" t="s">
        <v>1433</v>
      </c>
      <c r="BN323" t="s">
        <v>1433</v>
      </c>
      <c r="BR323" t="s">
        <v>1433</v>
      </c>
      <c r="BV323" t="s">
        <v>1433</v>
      </c>
      <c r="BZ323" t="s">
        <v>1433</v>
      </c>
      <c r="CD323" t="s">
        <v>1433</v>
      </c>
      <c r="CH323" s="3" t="s">
        <v>1433</v>
      </c>
    </row>
    <row r="324" spans="1:86" x14ac:dyDescent="0.25">
      <c r="A324" t="s">
        <v>114</v>
      </c>
      <c r="B324" t="s">
        <v>18</v>
      </c>
      <c r="C324" t="s">
        <v>96</v>
      </c>
      <c r="D324" s="1">
        <v>42961.595833333333</v>
      </c>
      <c r="E324" t="s">
        <v>410</v>
      </c>
      <c r="F324" t="s">
        <v>410</v>
      </c>
      <c r="G324" t="s">
        <v>377</v>
      </c>
      <c r="H324" t="s">
        <v>1450</v>
      </c>
      <c r="I324" t="s">
        <v>1450</v>
      </c>
      <c r="J324" t="s">
        <v>1433</v>
      </c>
      <c r="L324" t="s">
        <v>1456</v>
      </c>
      <c r="M324" t="s">
        <v>1456</v>
      </c>
      <c r="N324" t="s">
        <v>1433</v>
      </c>
      <c r="P324" t="s">
        <v>1469</v>
      </c>
      <c r="Q324" t="s">
        <v>1469</v>
      </c>
      <c r="R324" t="s">
        <v>1433</v>
      </c>
      <c r="T324">
        <v>4.2999999999999997E-2</v>
      </c>
      <c r="U324">
        <v>4.5999999999999999E-2</v>
      </c>
      <c r="V324" t="s">
        <v>1433</v>
      </c>
      <c r="X324" t="s">
        <v>1471</v>
      </c>
      <c r="Y324" t="s">
        <v>1471</v>
      </c>
      <c r="Z324" t="s">
        <v>1433</v>
      </c>
      <c r="AB324" t="s">
        <v>1472</v>
      </c>
      <c r="AC324" t="s">
        <v>1472</v>
      </c>
      <c r="AD324" t="s">
        <v>1433</v>
      </c>
      <c r="AF324" t="s">
        <v>1459</v>
      </c>
      <c r="AG324" t="s">
        <v>1459</v>
      </c>
      <c r="AH324" t="s">
        <v>1433</v>
      </c>
      <c r="AJ324" t="s">
        <v>1469</v>
      </c>
      <c r="AK324" t="s">
        <v>1469</v>
      </c>
      <c r="AL324" t="s">
        <v>1433</v>
      </c>
      <c r="AN324" t="s">
        <v>1456</v>
      </c>
      <c r="AO324" t="s">
        <v>1456</v>
      </c>
      <c r="AP324" t="s">
        <v>1433</v>
      </c>
      <c r="AR324" t="s">
        <v>1456</v>
      </c>
      <c r="AS324" t="s">
        <v>1456</v>
      </c>
      <c r="AT324" t="s">
        <v>1433</v>
      </c>
      <c r="AV324" t="s">
        <v>1469</v>
      </c>
      <c r="AW324" t="s">
        <v>1469</v>
      </c>
      <c r="AX324" t="s">
        <v>1433</v>
      </c>
      <c r="AZ324" t="s">
        <v>1487</v>
      </c>
      <c r="BA324" t="s">
        <v>1487</v>
      </c>
      <c r="BB324" t="s">
        <v>1433</v>
      </c>
      <c r="BD324" t="s">
        <v>1469</v>
      </c>
      <c r="BE324" t="s">
        <v>1469</v>
      </c>
      <c r="BF324" t="s">
        <v>1433</v>
      </c>
      <c r="BH324" t="s">
        <v>1492</v>
      </c>
      <c r="BI324" t="s">
        <v>1499</v>
      </c>
      <c r="BJ324" t="s">
        <v>1433</v>
      </c>
      <c r="BL324" t="s">
        <v>1469</v>
      </c>
      <c r="BM324" t="s">
        <v>1469</v>
      </c>
      <c r="BN324" t="s">
        <v>1433</v>
      </c>
      <c r="BP324" t="s">
        <v>1469</v>
      </c>
      <c r="BQ324" t="s">
        <v>1469</v>
      </c>
      <c r="BR324" t="s">
        <v>1433</v>
      </c>
      <c r="BT324" t="s">
        <v>1469</v>
      </c>
      <c r="BU324" t="s">
        <v>1469</v>
      </c>
      <c r="BV324" t="s">
        <v>1433</v>
      </c>
      <c r="BX324" t="s">
        <v>1469</v>
      </c>
      <c r="BY324" t="s">
        <v>1469</v>
      </c>
      <c r="BZ324" t="s">
        <v>1433</v>
      </c>
      <c r="CB324" t="s">
        <v>1469</v>
      </c>
      <c r="CC324" t="s">
        <v>1469</v>
      </c>
      <c r="CD324" t="s">
        <v>1433</v>
      </c>
      <c r="CF324" t="s">
        <v>1469</v>
      </c>
      <c r="CG324">
        <v>7.2999999999999995E-2</v>
      </c>
      <c r="CH324" s="3" t="s">
        <v>1433</v>
      </c>
    </row>
    <row r="325" spans="1:86" x14ac:dyDescent="0.25">
      <c r="A325" t="s">
        <v>114</v>
      </c>
      <c r="B325" t="s">
        <v>18</v>
      </c>
      <c r="C325" t="s">
        <v>96</v>
      </c>
      <c r="D325" s="1">
        <v>42961.595833333333</v>
      </c>
      <c r="E325" t="s">
        <v>411</v>
      </c>
      <c r="F325" t="s">
        <v>411</v>
      </c>
      <c r="G325" t="s">
        <v>377</v>
      </c>
      <c r="J325" t="s">
        <v>1433</v>
      </c>
      <c r="N325" t="s">
        <v>1433</v>
      </c>
      <c r="R325" t="s">
        <v>1433</v>
      </c>
      <c r="V325" t="s">
        <v>1433</v>
      </c>
      <c r="Z325" t="s">
        <v>1433</v>
      </c>
      <c r="AD325" t="s">
        <v>1433</v>
      </c>
      <c r="AH325" t="s">
        <v>1433</v>
      </c>
      <c r="AL325" t="s">
        <v>1433</v>
      </c>
      <c r="AP325" t="s">
        <v>1433</v>
      </c>
      <c r="AT325" t="s">
        <v>1433</v>
      </c>
      <c r="AX325" t="s">
        <v>1433</v>
      </c>
      <c r="BB325" t="s">
        <v>1433</v>
      </c>
      <c r="BF325" t="s">
        <v>1433</v>
      </c>
      <c r="BJ325" t="s">
        <v>1433</v>
      </c>
      <c r="BN325" t="s">
        <v>1433</v>
      </c>
      <c r="BR325" t="s">
        <v>1433</v>
      </c>
      <c r="BV325" t="s">
        <v>1433</v>
      </c>
      <c r="BZ325" t="s">
        <v>1433</v>
      </c>
      <c r="CD325" t="s">
        <v>1433</v>
      </c>
      <c r="CH325" s="3" t="s">
        <v>1433</v>
      </c>
    </row>
    <row r="326" spans="1:86" x14ac:dyDescent="0.25">
      <c r="A326" t="s">
        <v>114</v>
      </c>
      <c r="B326" t="s">
        <v>18</v>
      </c>
      <c r="C326" t="s">
        <v>96</v>
      </c>
      <c r="D326" s="1">
        <v>42996.520833333336</v>
      </c>
      <c r="E326" t="s">
        <v>412</v>
      </c>
      <c r="F326" t="s">
        <v>412</v>
      </c>
      <c r="G326" t="s">
        <v>374</v>
      </c>
      <c r="H326" t="s">
        <v>1450</v>
      </c>
      <c r="I326" t="s">
        <v>1450</v>
      </c>
      <c r="J326" t="s">
        <v>1433</v>
      </c>
      <c r="L326" t="s">
        <v>1456</v>
      </c>
      <c r="M326" t="s">
        <v>1456</v>
      </c>
      <c r="N326" t="s">
        <v>1433</v>
      </c>
      <c r="P326" t="s">
        <v>1469</v>
      </c>
      <c r="Q326" t="s">
        <v>1469</v>
      </c>
      <c r="R326" t="s">
        <v>1433</v>
      </c>
      <c r="T326">
        <v>5.7000000000000002E-2</v>
      </c>
      <c r="U326">
        <v>5.7000000000000002E-2</v>
      </c>
      <c r="V326" t="s">
        <v>1433</v>
      </c>
      <c r="X326" t="s">
        <v>1471</v>
      </c>
      <c r="Y326" t="s">
        <v>1471</v>
      </c>
      <c r="Z326" t="s">
        <v>1433</v>
      </c>
      <c r="AB326" t="s">
        <v>1472</v>
      </c>
      <c r="AC326" t="s">
        <v>1472</v>
      </c>
      <c r="AD326" t="s">
        <v>1433</v>
      </c>
      <c r="AF326" t="s">
        <v>1459</v>
      </c>
      <c r="AG326" t="s">
        <v>1459</v>
      </c>
      <c r="AH326" t="s">
        <v>1433</v>
      </c>
      <c r="AJ326" t="s">
        <v>1469</v>
      </c>
      <c r="AK326" t="s">
        <v>1469</v>
      </c>
      <c r="AL326" t="s">
        <v>1433</v>
      </c>
      <c r="AN326" t="s">
        <v>1456</v>
      </c>
      <c r="AO326" t="s">
        <v>1456</v>
      </c>
      <c r="AP326" t="s">
        <v>1433</v>
      </c>
      <c r="AR326" t="s">
        <v>1456</v>
      </c>
      <c r="AS326" t="s">
        <v>1456</v>
      </c>
      <c r="AT326" t="s">
        <v>1433</v>
      </c>
      <c r="AV326" t="s">
        <v>1469</v>
      </c>
      <c r="AW326" t="s">
        <v>1469</v>
      </c>
      <c r="AX326" t="s">
        <v>1433</v>
      </c>
      <c r="AZ326" t="s">
        <v>1487</v>
      </c>
      <c r="BA326" t="s">
        <v>1487</v>
      </c>
      <c r="BB326" t="s">
        <v>1433</v>
      </c>
      <c r="BD326" t="s">
        <v>1469</v>
      </c>
      <c r="BE326">
        <v>1.4E-2</v>
      </c>
      <c r="BF326" t="s">
        <v>1433</v>
      </c>
      <c r="BI326" t="s">
        <v>1499</v>
      </c>
      <c r="BJ326" t="s">
        <v>1433</v>
      </c>
      <c r="BL326" t="s">
        <v>1469</v>
      </c>
      <c r="BM326" t="s">
        <v>1469</v>
      </c>
      <c r="BN326" t="s">
        <v>1433</v>
      </c>
      <c r="BP326" t="s">
        <v>1469</v>
      </c>
      <c r="BQ326" t="s">
        <v>1469</v>
      </c>
      <c r="BR326" t="s">
        <v>1433</v>
      </c>
      <c r="BT326" t="s">
        <v>1469</v>
      </c>
      <c r="BU326" t="s">
        <v>1469</v>
      </c>
      <c r="BV326" t="s">
        <v>1433</v>
      </c>
      <c r="BX326" t="s">
        <v>1469</v>
      </c>
      <c r="BY326" t="s">
        <v>1469</v>
      </c>
      <c r="BZ326" t="s">
        <v>1433</v>
      </c>
      <c r="CB326" t="s">
        <v>1469</v>
      </c>
      <c r="CC326" t="s">
        <v>1469</v>
      </c>
      <c r="CD326" t="s">
        <v>1433</v>
      </c>
      <c r="CF326" t="s">
        <v>1469</v>
      </c>
      <c r="CG326" t="s">
        <v>1469</v>
      </c>
      <c r="CH326" s="3" t="s">
        <v>1433</v>
      </c>
    </row>
    <row r="327" spans="1:86" x14ac:dyDescent="0.25">
      <c r="A327" t="s">
        <v>114</v>
      </c>
      <c r="B327" t="s">
        <v>18</v>
      </c>
      <c r="C327" t="s">
        <v>96</v>
      </c>
      <c r="D327" s="1">
        <v>42996.521527777775</v>
      </c>
      <c r="E327" t="s">
        <v>413</v>
      </c>
      <c r="F327" t="s">
        <v>413</v>
      </c>
      <c r="G327" t="s">
        <v>374</v>
      </c>
      <c r="J327" t="s">
        <v>1433</v>
      </c>
      <c r="N327" t="s">
        <v>1433</v>
      </c>
      <c r="R327" t="s">
        <v>1433</v>
      </c>
      <c r="V327" t="s">
        <v>1433</v>
      </c>
      <c r="Z327" t="s">
        <v>1433</v>
      </c>
      <c r="AD327" t="s">
        <v>1433</v>
      </c>
      <c r="AH327" t="s">
        <v>1433</v>
      </c>
      <c r="AL327" t="s">
        <v>1433</v>
      </c>
      <c r="AP327" t="s">
        <v>1433</v>
      </c>
      <c r="AT327" t="s">
        <v>1433</v>
      </c>
      <c r="AX327" t="s">
        <v>1433</v>
      </c>
      <c r="BB327" t="s">
        <v>1433</v>
      </c>
      <c r="BF327" t="s">
        <v>1433</v>
      </c>
      <c r="BJ327" t="s">
        <v>1433</v>
      </c>
      <c r="BN327" t="s">
        <v>1433</v>
      </c>
      <c r="BR327" t="s">
        <v>1433</v>
      </c>
      <c r="BV327" t="s">
        <v>1433</v>
      </c>
      <c r="BZ327" t="s">
        <v>1433</v>
      </c>
      <c r="CD327" t="s">
        <v>1433</v>
      </c>
      <c r="CH327" s="3" t="s">
        <v>1433</v>
      </c>
    </row>
    <row r="328" spans="1:86" x14ac:dyDescent="0.25">
      <c r="A328" t="s">
        <v>114</v>
      </c>
      <c r="B328" t="s">
        <v>18</v>
      </c>
      <c r="C328" t="s">
        <v>96</v>
      </c>
      <c r="D328" s="1">
        <v>42996.555555555555</v>
      </c>
      <c r="E328" t="s">
        <v>414</v>
      </c>
      <c r="F328" t="s">
        <v>414</v>
      </c>
      <c r="G328" t="s">
        <v>377</v>
      </c>
      <c r="H328" t="s">
        <v>1450</v>
      </c>
      <c r="I328" t="s">
        <v>1450</v>
      </c>
      <c r="J328" t="s">
        <v>1433</v>
      </c>
      <c r="L328" t="s">
        <v>1456</v>
      </c>
      <c r="M328" t="s">
        <v>1456</v>
      </c>
      <c r="N328" t="s">
        <v>1433</v>
      </c>
      <c r="P328" t="s">
        <v>1469</v>
      </c>
      <c r="Q328" t="s">
        <v>1469</v>
      </c>
      <c r="R328" t="s">
        <v>1433</v>
      </c>
      <c r="T328">
        <v>5.7000000000000002E-2</v>
      </c>
      <c r="U328">
        <v>5.8000000000000003E-2</v>
      </c>
      <c r="V328" t="s">
        <v>1433</v>
      </c>
      <c r="X328" t="s">
        <v>1471</v>
      </c>
      <c r="Y328" t="s">
        <v>1471</v>
      </c>
      <c r="Z328" t="s">
        <v>1433</v>
      </c>
      <c r="AB328" t="s">
        <v>1472</v>
      </c>
      <c r="AC328" t="s">
        <v>1472</v>
      </c>
      <c r="AD328" t="s">
        <v>1433</v>
      </c>
      <c r="AF328" t="s">
        <v>1459</v>
      </c>
      <c r="AG328" t="s">
        <v>1459</v>
      </c>
      <c r="AH328" t="s">
        <v>1433</v>
      </c>
      <c r="AJ328" t="s">
        <v>1469</v>
      </c>
      <c r="AK328" t="s">
        <v>1469</v>
      </c>
      <c r="AL328" t="s">
        <v>1433</v>
      </c>
      <c r="AN328" t="s">
        <v>1456</v>
      </c>
      <c r="AO328" t="s">
        <v>1456</v>
      </c>
      <c r="AP328" t="s">
        <v>1433</v>
      </c>
      <c r="AR328" t="s">
        <v>1456</v>
      </c>
      <c r="AS328" t="s">
        <v>1456</v>
      </c>
      <c r="AT328" t="s">
        <v>1433</v>
      </c>
      <c r="AV328" t="s">
        <v>1469</v>
      </c>
      <c r="AW328" t="s">
        <v>1469</v>
      </c>
      <c r="AX328" t="s">
        <v>1433</v>
      </c>
      <c r="AZ328" t="s">
        <v>1487</v>
      </c>
      <c r="BA328" t="s">
        <v>1487</v>
      </c>
      <c r="BB328" t="s">
        <v>1433</v>
      </c>
      <c r="BD328" t="s">
        <v>1469</v>
      </c>
      <c r="BE328">
        <v>1.2999999999999999E-2</v>
      </c>
      <c r="BF328" t="s">
        <v>1433</v>
      </c>
      <c r="BH328" t="s">
        <v>1492</v>
      </c>
      <c r="BI328" t="s">
        <v>1499</v>
      </c>
      <c r="BJ328" t="s">
        <v>1433</v>
      </c>
      <c r="BL328" t="s">
        <v>1469</v>
      </c>
      <c r="BM328" t="s">
        <v>1469</v>
      </c>
      <c r="BN328" t="s">
        <v>1433</v>
      </c>
      <c r="BP328" t="s">
        <v>1469</v>
      </c>
      <c r="BQ328" t="s">
        <v>1469</v>
      </c>
      <c r="BR328" t="s">
        <v>1433</v>
      </c>
      <c r="BT328" t="s">
        <v>1469</v>
      </c>
      <c r="BU328" t="s">
        <v>1469</v>
      </c>
      <c r="BV328" t="s">
        <v>1433</v>
      </c>
      <c r="BX328" t="s">
        <v>1469</v>
      </c>
      <c r="BY328" t="s">
        <v>1469</v>
      </c>
      <c r="BZ328" t="s">
        <v>1433</v>
      </c>
      <c r="CB328" t="s">
        <v>1469</v>
      </c>
      <c r="CC328" t="s">
        <v>1469</v>
      </c>
      <c r="CD328" t="s">
        <v>1433</v>
      </c>
      <c r="CF328" t="s">
        <v>1469</v>
      </c>
      <c r="CG328" t="s">
        <v>1469</v>
      </c>
      <c r="CH328" s="3" t="s">
        <v>1433</v>
      </c>
    </row>
    <row r="329" spans="1:86" x14ac:dyDescent="0.25">
      <c r="A329" t="s">
        <v>114</v>
      </c>
      <c r="B329" t="s">
        <v>18</v>
      </c>
      <c r="C329" t="s">
        <v>96</v>
      </c>
      <c r="D329" s="1">
        <v>42996.555555555555</v>
      </c>
      <c r="E329" t="s">
        <v>415</v>
      </c>
      <c r="F329" t="s">
        <v>415</v>
      </c>
      <c r="G329" t="s">
        <v>377</v>
      </c>
      <c r="J329" t="s">
        <v>1433</v>
      </c>
      <c r="N329" t="s">
        <v>1433</v>
      </c>
      <c r="R329" t="s">
        <v>1433</v>
      </c>
      <c r="V329" t="s">
        <v>1433</v>
      </c>
      <c r="Z329" t="s">
        <v>1433</v>
      </c>
      <c r="AD329" t="s">
        <v>1433</v>
      </c>
      <c r="AH329" t="s">
        <v>1433</v>
      </c>
      <c r="AL329" t="s">
        <v>1433</v>
      </c>
      <c r="AP329" t="s">
        <v>1433</v>
      </c>
      <c r="AT329" t="s">
        <v>1433</v>
      </c>
      <c r="AX329" t="s">
        <v>1433</v>
      </c>
      <c r="BB329" t="s">
        <v>1433</v>
      </c>
      <c r="BF329" t="s">
        <v>1433</v>
      </c>
      <c r="BJ329" t="s">
        <v>1433</v>
      </c>
      <c r="BN329" t="s">
        <v>1433</v>
      </c>
      <c r="BR329" t="s">
        <v>1433</v>
      </c>
      <c r="BV329" t="s">
        <v>1433</v>
      </c>
      <c r="BZ329" t="s">
        <v>1433</v>
      </c>
      <c r="CD329" t="s">
        <v>1433</v>
      </c>
      <c r="CH329" s="3" t="s">
        <v>1433</v>
      </c>
    </row>
    <row r="330" spans="1:86" x14ac:dyDescent="0.25">
      <c r="A330" t="s">
        <v>114</v>
      </c>
      <c r="B330" t="s">
        <v>18</v>
      </c>
      <c r="C330" t="s">
        <v>96</v>
      </c>
      <c r="D330" s="1">
        <v>42996.583333333336</v>
      </c>
      <c r="E330" t="s">
        <v>416</v>
      </c>
      <c r="F330" t="s">
        <v>416</v>
      </c>
      <c r="G330" t="s">
        <v>392</v>
      </c>
      <c r="H330" t="s">
        <v>1450</v>
      </c>
      <c r="I330" t="s">
        <v>1450</v>
      </c>
      <c r="J330" t="s">
        <v>1433</v>
      </c>
      <c r="L330" t="s">
        <v>1456</v>
      </c>
      <c r="M330" t="s">
        <v>1456</v>
      </c>
      <c r="N330" t="s">
        <v>1433</v>
      </c>
      <c r="P330" t="s">
        <v>1469</v>
      </c>
      <c r="Q330" t="s">
        <v>1469</v>
      </c>
      <c r="R330" t="s">
        <v>1433</v>
      </c>
      <c r="T330">
        <v>5.5E-2</v>
      </c>
      <c r="U330">
        <v>0.06</v>
      </c>
      <c r="V330" t="s">
        <v>1433</v>
      </c>
      <c r="X330" t="s">
        <v>1471</v>
      </c>
      <c r="Y330" t="s">
        <v>1471</v>
      </c>
      <c r="Z330" t="s">
        <v>1433</v>
      </c>
      <c r="AB330" t="s">
        <v>1472</v>
      </c>
      <c r="AC330" t="s">
        <v>1472</v>
      </c>
      <c r="AD330" t="s">
        <v>1433</v>
      </c>
      <c r="AF330" t="s">
        <v>1459</v>
      </c>
      <c r="AG330" t="s">
        <v>1459</v>
      </c>
      <c r="AH330" t="s">
        <v>1433</v>
      </c>
      <c r="AJ330" t="s">
        <v>1469</v>
      </c>
      <c r="AK330" t="s">
        <v>1469</v>
      </c>
      <c r="AL330" t="s">
        <v>1433</v>
      </c>
      <c r="AN330" t="s">
        <v>1456</v>
      </c>
      <c r="AO330" t="s">
        <v>1456</v>
      </c>
      <c r="AP330" t="s">
        <v>1433</v>
      </c>
      <c r="AR330" t="s">
        <v>1456</v>
      </c>
      <c r="AS330" t="s">
        <v>1456</v>
      </c>
      <c r="AT330" t="s">
        <v>1433</v>
      </c>
      <c r="AV330" t="s">
        <v>1469</v>
      </c>
      <c r="AW330" t="s">
        <v>1469</v>
      </c>
      <c r="AX330" t="s">
        <v>1433</v>
      </c>
      <c r="AZ330" t="s">
        <v>1487</v>
      </c>
      <c r="BA330" t="s">
        <v>1487</v>
      </c>
      <c r="BB330" t="s">
        <v>1433</v>
      </c>
      <c r="BD330" t="s">
        <v>1469</v>
      </c>
      <c r="BE330">
        <v>1.2999999999999999E-2</v>
      </c>
      <c r="BF330" t="s">
        <v>1433</v>
      </c>
      <c r="BH330" t="s">
        <v>1492</v>
      </c>
      <c r="BI330" t="s">
        <v>1499</v>
      </c>
      <c r="BJ330" t="s">
        <v>1433</v>
      </c>
      <c r="BL330" t="s">
        <v>1469</v>
      </c>
      <c r="BM330" t="s">
        <v>1469</v>
      </c>
      <c r="BN330" t="s">
        <v>1433</v>
      </c>
      <c r="BP330" t="s">
        <v>1469</v>
      </c>
      <c r="BQ330" t="s">
        <v>1469</v>
      </c>
      <c r="BR330" t="s">
        <v>1433</v>
      </c>
      <c r="BT330" t="s">
        <v>1469</v>
      </c>
      <c r="BU330" t="s">
        <v>1469</v>
      </c>
      <c r="BV330" t="s">
        <v>1433</v>
      </c>
      <c r="BX330" t="s">
        <v>1469</v>
      </c>
      <c r="BY330" t="s">
        <v>1469</v>
      </c>
      <c r="BZ330" t="s">
        <v>1433</v>
      </c>
      <c r="CB330" t="s">
        <v>1469</v>
      </c>
      <c r="CC330" t="s">
        <v>1469</v>
      </c>
      <c r="CD330" t="s">
        <v>1433</v>
      </c>
      <c r="CF330" t="s">
        <v>1469</v>
      </c>
      <c r="CG330">
        <v>1.2E-2</v>
      </c>
      <c r="CH330" s="3" t="s">
        <v>1433</v>
      </c>
    </row>
    <row r="331" spans="1:86" x14ac:dyDescent="0.25">
      <c r="A331" t="s">
        <v>114</v>
      </c>
      <c r="B331" t="s">
        <v>18</v>
      </c>
      <c r="C331" t="s">
        <v>96</v>
      </c>
      <c r="D331" s="1">
        <v>42996.583333333336</v>
      </c>
      <c r="E331" t="s">
        <v>417</v>
      </c>
      <c r="F331" t="s">
        <v>417</v>
      </c>
      <c r="G331" t="s">
        <v>392</v>
      </c>
      <c r="J331" t="s">
        <v>1433</v>
      </c>
      <c r="N331" t="s">
        <v>1433</v>
      </c>
      <c r="R331" t="s">
        <v>1433</v>
      </c>
      <c r="V331" t="s">
        <v>1433</v>
      </c>
      <c r="Z331" t="s">
        <v>1433</v>
      </c>
      <c r="AD331" t="s">
        <v>1433</v>
      </c>
      <c r="AH331" t="s">
        <v>1433</v>
      </c>
      <c r="AL331" t="s">
        <v>1433</v>
      </c>
      <c r="AP331" t="s">
        <v>1433</v>
      </c>
      <c r="AT331" t="s">
        <v>1433</v>
      </c>
      <c r="AX331" t="s">
        <v>1433</v>
      </c>
      <c r="BB331" t="s">
        <v>1433</v>
      </c>
      <c r="BF331" t="s">
        <v>1433</v>
      </c>
      <c r="BJ331" t="s">
        <v>1433</v>
      </c>
      <c r="BN331" t="s">
        <v>1433</v>
      </c>
      <c r="BR331" t="s">
        <v>1433</v>
      </c>
      <c r="BV331" t="s">
        <v>1433</v>
      </c>
      <c r="BZ331" t="s">
        <v>1433</v>
      </c>
      <c r="CD331" t="s">
        <v>1433</v>
      </c>
      <c r="CH331" s="3" t="s">
        <v>1433</v>
      </c>
    </row>
    <row r="332" spans="1:86" x14ac:dyDescent="0.25">
      <c r="A332" t="s">
        <v>114</v>
      </c>
      <c r="B332" t="s">
        <v>18</v>
      </c>
      <c r="C332" t="s">
        <v>96</v>
      </c>
      <c r="D332" s="1">
        <v>43024.444444444445</v>
      </c>
      <c r="E332" t="s">
        <v>418</v>
      </c>
      <c r="F332" t="s">
        <v>418</v>
      </c>
      <c r="G332" t="s">
        <v>374</v>
      </c>
      <c r="H332" t="s">
        <v>1450</v>
      </c>
      <c r="I332" t="s">
        <v>1450</v>
      </c>
      <c r="J332" t="s">
        <v>1433</v>
      </c>
      <c r="L332" t="s">
        <v>1456</v>
      </c>
      <c r="M332" t="s">
        <v>1456</v>
      </c>
      <c r="N332" t="s">
        <v>1433</v>
      </c>
      <c r="P332" t="s">
        <v>1469</v>
      </c>
      <c r="Q332" t="s">
        <v>1469</v>
      </c>
      <c r="R332" t="s">
        <v>1433</v>
      </c>
      <c r="T332">
        <v>5.3999999999999999E-2</v>
      </c>
      <c r="U332">
        <v>5.8999999999999997E-2</v>
      </c>
      <c r="V332" t="s">
        <v>1433</v>
      </c>
      <c r="X332" t="s">
        <v>1471</v>
      </c>
      <c r="Y332" t="s">
        <v>1471</v>
      </c>
      <c r="Z332" t="s">
        <v>1433</v>
      </c>
      <c r="AB332" t="s">
        <v>1472</v>
      </c>
      <c r="AC332" t="s">
        <v>1472</v>
      </c>
      <c r="AD332" t="s">
        <v>1433</v>
      </c>
      <c r="AF332" t="s">
        <v>1459</v>
      </c>
      <c r="AG332" t="s">
        <v>1459</v>
      </c>
      <c r="AH332" t="s">
        <v>1433</v>
      </c>
      <c r="AJ332" t="s">
        <v>1469</v>
      </c>
      <c r="AK332" t="s">
        <v>1469</v>
      </c>
      <c r="AL332" t="s">
        <v>1433</v>
      </c>
      <c r="AN332" t="s">
        <v>1456</v>
      </c>
      <c r="AO332" t="s">
        <v>1456</v>
      </c>
      <c r="AP332" t="s">
        <v>1433</v>
      </c>
      <c r="AR332" t="s">
        <v>1456</v>
      </c>
      <c r="AS332" t="s">
        <v>1456</v>
      </c>
      <c r="AT332" t="s">
        <v>1433</v>
      </c>
      <c r="AV332" t="s">
        <v>1469</v>
      </c>
      <c r="AW332" t="s">
        <v>1469</v>
      </c>
      <c r="AX332" t="s">
        <v>1433</v>
      </c>
      <c r="AZ332" t="s">
        <v>1487</v>
      </c>
      <c r="BA332" t="s">
        <v>1487</v>
      </c>
      <c r="BB332" t="s">
        <v>1433</v>
      </c>
      <c r="BD332" t="s">
        <v>1469</v>
      </c>
      <c r="BE332">
        <v>1.7000000000000001E-2</v>
      </c>
      <c r="BF332" t="s">
        <v>1433</v>
      </c>
      <c r="BH332" t="s">
        <v>1492</v>
      </c>
      <c r="BI332" t="s">
        <v>1499</v>
      </c>
      <c r="BJ332" t="s">
        <v>1433</v>
      </c>
      <c r="BL332" t="s">
        <v>1469</v>
      </c>
      <c r="BM332" t="s">
        <v>1469</v>
      </c>
      <c r="BN332" t="s">
        <v>1433</v>
      </c>
      <c r="BP332" t="s">
        <v>1469</v>
      </c>
      <c r="BQ332" t="s">
        <v>1469</v>
      </c>
      <c r="BR332" t="s">
        <v>1433</v>
      </c>
      <c r="BT332" t="s">
        <v>1469</v>
      </c>
      <c r="BU332" t="s">
        <v>1469</v>
      </c>
      <c r="BV332" t="s">
        <v>1433</v>
      </c>
      <c r="BX332" t="s">
        <v>1469</v>
      </c>
      <c r="BY332" t="s">
        <v>1469</v>
      </c>
      <c r="BZ332" t="s">
        <v>1433</v>
      </c>
      <c r="CB332" t="s">
        <v>1469</v>
      </c>
      <c r="CC332" t="s">
        <v>1469</v>
      </c>
      <c r="CD332" t="s">
        <v>1433</v>
      </c>
      <c r="CF332" t="s">
        <v>1469</v>
      </c>
      <c r="CG332" t="s">
        <v>1469</v>
      </c>
      <c r="CH332" s="3" t="s">
        <v>1433</v>
      </c>
    </row>
    <row r="333" spans="1:86" x14ac:dyDescent="0.25">
      <c r="A333" t="s">
        <v>114</v>
      </c>
      <c r="B333" t="s">
        <v>18</v>
      </c>
      <c r="C333" t="s">
        <v>96</v>
      </c>
      <c r="D333" s="1">
        <v>43024.444444444445</v>
      </c>
      <c r="E333" t="s">
        <v>419</v>
      </c>
      <c r="F333" t="s">
        <v>419</v>
      </c>
      <c r="G333" t="s">
        <v>374</v>
      </c>
      <c r="J333" t="s">
        <v>1433</v>
      </c>
      <c r="N333" t="s">
        <v>1433</v>
      </c>
      <c r="R333" t="s">
        <v>1433</v>
      </c>
      <c r="V333" t="s">
        <v>1433</v>
      </c>
      <c r="Z333" t="s">
        <v>1433</v>
      </c>
      <c r="AD333" t="s">
        <v>1433</v>
      </c>
      <c r="AH333" t="s">
        <v>1433</v>
      </c>
      <c r="AL333" t="s">
        <v>1433</v>
      </c>
      <c r="AP333" t="s">
        <v>1433</v>
      </c>
      <c r="AT333" t="s">
        <v>1433</v>
      </c>
      <c r="AX333" t="s">
        <v>1433</v>
      </c>
      <c r="BB333" t="s">
        <v>1433</v>
      </c>
      <c r="BF333" t="s">
        <v>1433</v>
      </c>
      <c r="BJ333" t="s">
        <v>1433</v>
      </c>
      <c r="BN333" t="s">
        <v>1433</v>
      </c>
      <c r="BR333" t="s">
        <v>1433</v>
      </c>
      <c r="BV333" t="s">
        <v>1433</v>
      </c>
      <c r="BZ333" t="s">
        <v>1433</v>
      </c>
      <c r="CD333" t="s">
        <v>1433</v>
      </c>
      <c r="CH333" s="3" t="s">
        <v>1433</v>
      </c>
    </row>
    <row r="334" spans="1:86" x14ac:dyDescent="0.25">
      <c r="A334" t="s">
        <v>114</v>
      </c>
      <c r="B334" t="s">
        <v>18</v>
      </c>
      <c r="C334" t="s">
        <v>96</v>
      </c>
      <c r="D334" s="1">
        <v>43024.45</v>
      </c>
      <c r="E334" t="s">
        <v>420</v>
      </c>
      <c r="F334" t="s">
        <v>420</v>
      </c>
      <c r="G334" t="s">
        <v>377</v>
      </c>
      <c r="H334" t="s">
        <v>1450</v>
      </c>
      <c r="I334" t="s">
        <v>1450</v>
      </c>
      <c r="J334" t="s">
        <v>1433</v>
      </c>
      <c r="L334" t="s">
        <v>1456</v>
      </c>
      <c r="M334" t="s">
        <v>1456</v>
      </c>
      <c r="N334" t="s">
        <v>1433</v>
      </c>
      <c r="P334" t="s">
        <v>1469</v>
      </c>
      <c r="Q334" t="s">
        <v>1469</v>
      </c>
      <c r="R334" t="s">
        <v>1433</v>
      </c>
      <c r="T334">
        <v>0.06</v>
      </c>
      <c r="U334">
        <v>6.9000000000000006E-2</v>
      </c>
      <c r="V334" t="s">
        <v>1433</v>
      </c>
      <c r="X334" t="s">
        <v>1471</v>
      </c>
      <c r="Y334" t="s">
        <v>1471</v>
      </c>
      <c r="Z334" t="s">
        <v>1433</v>
      </c>
      <c r="AB334" t="s">
        <v>1472</v>
      </c>
      <c r="AC334" t="s">
        <v>1472</v>
      </c>
      <c r="AD334" t="s">
        <v>1433</v>
      </c>
      <c r="AF334" t="s">
        <v>1459</v>
      </c>
      <c r="AG334" t="s">
        <v>1459</v>
      </c>
      <c r="AH334" t="s">
        <v>1433</v>
      </c>
      <c r="AJ334" t="s">
        <v>1469</v>
      </c>
      <c r="AK334" t="s">
        <v>1469</v>
      </c>
      <c r="AL334" t="s">
        <v>1433</v>
      </c>
      <c r="AN334" t="s">
        <v>1456</v>
      </c>
      <c r="AO334" t="s">
        <v>1456</v>
      </c>
      <c r="AP334" t="s">
        <v>1433</v>
      </c>
      <c r="AR334" t="s">
        <v>1456</v>
      </c>
      <c r="AS334" t="s">
        <v>1456</v>
      </c>
      <c r="AT334" t="s">
        <v>1433</v>
      </c>
      <c r="AV334" t="s">
        <v>1469</v>
      </c>
      <c r="AW334" t="s">
        <v>1469</v>
      </c>
      <c r="AX334" t="s">
        <v>1433</v>
      </c>
      <c r="AZ334" t="s">
        <v>1487</v>
      </c>
      <c r="BA334" t="s">
        <v>1487</v>
      </c>
      <c r="BB334" t="s">
        <v>1433</v>
      </c>
      <c r="BD334">
        <v>8.4000000000000005E-2</v>
      </c>
      <c r="BE334">
        <v>0.124</v>
      </c>
      <c r="BF334" t="s">
        <v>1433</v>
      </c>
      <c r="BH334" t="s">
        <v>1492</v>
      </c>
      <c r="BI334" t="s">
        <v>1499</v>
      </c>
      <c r="BJ334" t="s">
        <v>1433</v>
      </c>
      <c r="BL334" t="s">
        <v>1469</v>
      </c>
      <c r="BM334" t="s">
        <v>1469</v>
      </c>
      <c r="BN334" t="s">
        <v>1433</v>
      </c>
      <c r="BP334" t="s">
        <v>1469</v>
      </c>
      <c r="BQ334" t="s">
        <v>1469</v>
      </c>
      <c r="BR334" t="s">
        <v>1433</v>
      </c>
      <c r="BT334" t="s">
        <v>1469</v>
      </c>
      <c r="BU334" t="s">
        <v>1469</v>
      </c>
      <c r="BV334" t="s">
        <v>1433</v>
      </c>
      <c r="BX334" t="s">
        <v>1469</v>
      </c>
      <c r="BY334" t="s">
        <v>1469</v>
      </c>
      <c r="BZ334" t="s">
        <v>1433</v>
      </c>
      <c r="CB334" t="s">
        <v>1469</v>
      </c>
      <c r="CC334" t="s">
        <v>1469</v>
      </c>
      <c r="CD334" t="s">
        <v>1433</v>
      </c>
      <c r="CF334" t="s">
        <v>1469</v>
      </c>
      <c r="CG334" t="s">
        <v>1469</v>
      </c>
      <c r="CH334" s="3" t="s">
        <v>1433</v>
      </c>
    </row>
    <row r="335" spans="1:86" x14ac:dyDescent="0.25">
      <c r="A335" t="s">
        <v>114</v>
      </c>
      <c r="B335" t="s">
        <v>18</v>
      </c>
      <c r="C335" t="s">
        <v>96</v>
      </c>
      <c r="D335" s="1">
        <v>43024.45</v>
      </c>
      <c r="E335" t="s">
        <v>421</v>
      </c>
      <c r="F335" t="s">
        <v>421</v>
      </c>
      <c r="G335" t="s">
        <v>377</v>
      </c>
      <c r="J335" t="s">
        <v>1433</v>
      </c>
      <c r="N335" t="s">
        <v>1433</v>
      </c>
      <c r="R335" t="s">
        <v>1433</v>
      </c>
      <c r="V335" t="s">
        <v>1433</v>
      </c>
      <c r="Z335" t="s">
        <v>1433</v>
      </c>
      <c r="AD335" t="s">
        <v>1433</v>
      </c>
      <c r="AH335" t="s">
        <v>1433</v>
      </c>
      <c r="AL335" t="s">
        <v>1433</v>
      </c>
      <c r="AP335" t="s">
        <v>1433</v>
      </c>
      <c r="AT335" t="s">
        <v>1433</v>
      </c>
      <c r="AX335" t="s">
        <v>1433</v>
      </c>
      <c r="BB335" t="s">
        <v>1433</v>
      </c>
      <c r="BF335" t="s">
        <v>1433</v>
      </c>
      <c r="BJ335" t="s">
        <v>1433</v>
      </c>
      <c r="BN335" t="s">
        <v>1433</v>
      </c>
      <c r="BR335" t="s">
        <v>1433</v>
      </c>
      <c r="BV335" t="s">
        <v>1433</v>
      </c>
      <c r="BZ335" t="s">
        <v>1433</v>
      </c>
      <c r="CD335" t="s">
        <v>1433</v>
      </c>
      <c r="CH335" s="3" t="s">
        <v>1433</v>
      </c>
    </row>
    <row r="336" spans="1:86" x14ac:dyDescent="0.25">
      <c r="A336" t="s">
        <v>114</v>
      </c>
      <c r="B336" t="s">
        <v>18</v>
      </c>
      <c r="C336" t="s">
        <v>96</v>
      </c>
      <c r="D336" s="1">
        <v>43024.458333333336</v>
      </c>
      <c r="E336" t="s">
        <v>422</v>
      </c>
      <c r="F336" t="s">
        <v>422</v>
      </c>
      <c r="G336" t="s">
        <v>392</v>
      </c>
      <c r="H336" t="s">
        <v>1450</v>
      </c>
      <c r="I336" t="s">
        <v>1450</v>
      </c>
      <c r="J336" t="s">
        <v>1433</v>
      </c>
      <c r="L336" t="s">
        <v>1456</v>
      </c>
      <c r="M336" t="s">
        <v>1456</v>
      </c>
      <c r="N336" t="s">
        <v>1433</v>
      </c>
      <c r="P336" t="s">
        <v>1469</v>
      </c>
      <c r="Q336" t="s">
        <v>1469</v>
      </c>
      <c r="R336" t="s">
        <v>1433</v>
      </c>
      <c r="T336">
        <v>5.2999999999999999E-2</v>
      </c>
      <c r="U336">
        <v>5.5E-2</v>
      </c>
      <c r="V336" t="s">
        <v>1433</v>
      </c>
      <c r="X336" t="s">
        <v>1471</v>
      </c>
      <c r="Y336" t="s">
        <v>1471</v>
      </c>
      <c r="Z336" t="s">
        <v>1433</v>
      </c>
      <c r="AB336" t="s">
        <v>1472</v>
      </c>
      <c r="AC336" t="s">
        <v>1472</v>
      </c>
      <c r="AD336" t="s">
        <v>1433</v>
      </c>
      <c r="AF336" t="s">
        <v>1459</v>
      </c>
      <c r="AG336" t="s">
        <v>1459</v>
      </c>
      <c r="AH336" t="s">
        <v>1433</v>
      </c>
      <c r="AJ336" t="s">
        <v>1469</v>
      </c>
      <c r="AK336" t="s">
        <v>1469</v>
      </c>
      <c r="AL336" t="s">
        <v>1433</v>
      </c>
      <c r="AN336" t="s">
        <v>1456</v>
      </c>
      <c r="AO336" t="s">
        <v>1456</v>
      </c>
      <c r="AP336" t="s">
        <v>1433</v>
      </c>
      <c r="AR336" t="s">
        <v>1456</v>
      </c>
      <c r="AS336" t="s">
        <v>1456</v>
      </c>
      <c r="AT336" t="s">
        <v>1433</v>
      </c>
      <c r="AV336" t="s">
        <v>1469</v>
      </c>
      <c r="AW336" t="s">
        <v>1469</v>
      </c>
      <c r="AX336" t="s">
        <v>1433</v>
      </c>
      <c r="AZ336" t="s">
        <v>1487</v>
      </c>
      <c r="BA336" t="s">
        <v>1487</v>
      </c>
      <c r="BB336" t="s">
        <v>1433</v>
      </c>
      <c r="BD336" t="s">
        <v>1469</v>
      </c>
      <c r="BE336">
        <v>1.7000000000000001E-2</v>
      </c>
      <c r="BF336" t="s">
        <v>1433</v>
      </c>
      <c r="BH336" t="s">
        <v>1492</v>
      </c>
      <c r="BI336" t="s">
        <v>1499</v>
      </c>
      <c r="BJ336" t="s">
        <v>1433</v>
      </c>
      <c r="BL336" t="s">
        <v>1469</v>
      </c>
      <c r="BM336" t="s">
        <v>1469</v>
      </c>
      <c r="BN336" t="s">
        <v>1433</v>
      </c>
      <c r="BP336" t="s">
        <v>1469</v>
      </c>
      <c r="BQ336" t="s">
        <v>1469</v>
      </c>
      <c r="BR336" t="s">
        <v>1433</v>
      </c>
      <c r="BT336" t="s">
        <v>1469</v>
      </c>
      <c r="BU336" t="s">
        <v>1469</v>
      </c>
      <c r="BV336" t="s">
        <v>1433</v>
      </c>
      <c r="BX336" t="s">
        <v>1469</v>
      </c>
      <c r="BY336" t="s">
        <v>1469</v>
      </c>
      <c r="BZ336" t="s">
        <v>1433</v>
      </c>
      <c r="CB336" t="s">
        <v>1469</v>
      </c>
      <c r="CC336" t="s">
        <v>1469</v>
      </c>
      <c r="CD336" t="s">
        <v>1433</v>
      </c>
      <c r="CF336" t="s">
        <v>1469</v>
      </c>
      <c r="CG336" t="s">
        <v>1469</v>
      </c>
      <c r="CH336" s="3" t="s">
        <v>1433</v>
      </c>
    </row>
    <row r="337" spans="1:86" x14ac:dyDescent="0.25">
      <c r="A337" t="s">
        <v>114</v>
      </c>
      <c r="B337" t="s">
        <v>18</v>
      </c>
      <c r="C337" t="s">
        <v>96</v>
      </c>
      <c r="D337" s="1">
        <v>43024.458333333336</v>
      </c>
      <c r="E337" t="s">
        <v>423</v>
      </c>
      <c r="F337" t="s">
        <v>423</v>
      </c>
      <c r="G337" t="s">
        <v>392</v>
      </c>
      <c r="J337" t="s">
        <v>1433</v>
      </c>
      <c r="N337" t="s">
        <v>1433</v>
      </c>
      <c r="R337" t="s">
        <v>1433</v>
      </c>
      <c r="V337" t="s">
        <v>1433</v>
      </c>
      <c r="Z337" t="s">
        <v>1433</v>
      </c>
      <c r="AD337" t="s">
        <v>1433</v>
      </c>
      <c r="AH337" t="s">
        <v>1433</v>
      </c>
      <c r="AL337" t="s">
        <v>1433</v>
      </c>
      <c r="AP337" t="s">
        <v>1433</v>
      </c>
      <c r="AT337" t="s">
        <v>1433</v>
      </c>
      <c r="AX337" t="s">
        <v>1433</v>
      </c>
      <c r="BB337" t="s">
        <v>1433</v>
      </c>
      <c r="BF337" t="s">
        <v>1433</v>
      </c>
      <c r="BJ337" t="s">
        <v>1433</v>
      </c>
      <c r="BN337" t="s">
        <v>1433</v>
      </c>
      <c r="BR337" t="s">
        <v>1433</v>
      </c>
      <c r="BV337" t="s">
        <v>1433</v>
      </c>
      <c r="BZ337" t="s">
        <v>1433</v>
      </c>
      <c r="CD337" t="s">
        <v>1433</v>
      </c>
      <c r="CH337" s="3" t="s">
        <v>1433</v>
      </c>
    </row>
    <row r="338" spans="1:86" x14ac:dyDescent="0.25">
      <c r="A338" t="s">
        <v>114</v>
      </c>
      <c r="B338" t="s">
        <v>18</v>
      </c>
      <c r="C338" t="s">
        <v>96</v>
      </c>
      <c r="D338" s="1">
        <v>43055.513888888891</v>
      </c>
      <c r="E338" t="s">
        <v>424</v>
      </c>
      <c r="F338" t="s">
        <v>424</v>
      </c>
      <c r="G338" t="s">
        <v>374</v>
      </c>
      <c r="H338" t="s">
        <v>1450</v>
      </c>
      <c r="I338" t="s">
        <v>1450</v>
      </c>
      <c r="J338" t="s">
        <v>1433</v>
      </c>
      <c r="L338" t="s">
        <v>1456</v>
      </c>
      <c r="M338" t="s">
        <v>1456</v>
      </c>
      <c r="N338" t="s">
        <v>1433</v>
      </c>
      <c r="P338" t="s">
        <v>1469</v>
      </c>
      <c r="Q338" t="s">
        <v>1469</v>
      </c>
      <c r="R338" t="s">
        <v>1433</v>
      </c>
      <c r="T338">
        <v>5.6000000000000001E-2</v>
      </c>
      <c r="U338">
        <v>6.3E-2</v>
      </c>
      <c r="V338" t="s">
        <v>1433</v>
      </c>
      <c r="X338" t="s">
        <v>1471</v>
      </c>
      <c r="Y338" t="s">
        <v>1471</v>
      </c>
      <c r="Z338" t="s">
        <v>1433</v>
      </c>
      <c r="AB338" t="s">
        <v>1472</v>
      </c>
      <c r="AC338" t="s">
        <v>1472</v>
      </c>
      <c r="AD338" t="s">
        <v>1433</v>
      </c>
      <c r="AF338" t="s">
        <v>1459</v>
      </c>
      <c r="AG338" t="s">
        <v>1459</v>
      </c>
      <c r="AH338" t="s">
        <v>1433</v>
      </c>
      <c r="AJ338" t="s">
        <v>1469</v>
      </c>
      <c r="AK338" t="s">
        <v>1469</v>
      </c>
      <c r="AL338" t="s">
        <v>1433</v>
      </c>
      <c r="AN338" t="s">
        <v>1456</v>
      </c>
      <c r="AO338" t="s">
        <v>1456</v>
      </c>
      <c r="AP338" t="s">
        <v>1433</v>
      </c>
      <c r="AR338" t="s">
        <v>1456</v>
      </c>
      <c r="AS338" t="s">
        <v>1456</v>
      </c>
      <c r="AT338" t="s">
        <v>1433</v>
      </c>
      <c r="AV338" t="s">
        <v>1469</v>
      </c>
      <c r="AW338" t="s">
        <v>1469</v>
      </c>
      <c r="AX338" t="s">
        <v>1433</v>
      </c>
      <c r="AZ338" t="s">
        <v>1487</v>
      </c>
      <c r="BA338" t="s">
        <v>1487</v>
      </c>
      <c r="BB338" t="s">
        <v>1433</v>
      </c>
      <c r="BD338">
        <v>1.9E-2</v>
      </c>
      <c r="BE338">
        <v>2.1000000000000001E-2</v>
      </c>
      <c r="BF338" t="s">
        <v>1433</v>
      </c>
      <c r="BI338" t="s">
        <v>1499</v>
      </c>
      <c r="BJ338" t="s">
        <v>1433</v>
      </c>
      <c r="BL338" t="s">
        <v>1469</v>
      </c>
      <c r="BM338" t="s">
        <v>1469</v>
      </c>
      <c r="BN338" t="s">
        <v>1433</v>
      </c>
      <c r="BP338" t="s">
        <v>1469</v>
      </c>
      <c r="BQ338" t="s">
        <v>1469</v>
      </c>
      <c r="BR338" t="s">
        <v>1433</v>
      </c>
      <c r="BT338" t="s">
        <v>1469</v>
      </c>
      <c r="BU338" t="s">
        <v>1456</v>
      </c>
      <c r="BV338" t="s">
        <v>1433</v>
      </c>
      <c r="BX338" t="s">
        <v>1469</v>
      </c>
      <c r="BY338" t="s">
        <v>1469</v>
      </c>
      <c r="BZ338" t="s">
        <v>1433</v>
      </c>
      <c r="CB338" t="s">
        <v>1469</v>
      </c>
      <c r="CC338" t="s">
        <v>1469</v>
      </c>
      <c r="CD338" t="s">
        <v>1433</v>
      </c>
      <c r="CF338" t="s">
        <v>1469</v>
      </c>
      <c r="CG338" t="s">
        <v>1469</v>
      </c>
      <c r="CH338" s="3" t="s">
        <v>1433</v>
      </c>
    </row>
    <row r="339" spans="1:86" x14ac:dyDescent="0.25">
      <c r="A339" t="s">
        <v>114</v>
      </c>
      <c r="B339" t="s">
        <v>18</v>
      </c>
      <c r="C339" t="s">
        <v>96</v>
      </c>
      <c r="D339" s="1">
        <v>43055.513888888891</v>
      </c>
      <c r="E339" t="s">
        <v>425</v>
      </c>
      <c r="F339" t="s">
        <v>425</v>
      </c>
      <c r="G339" t="s">
        <v>374</v>
      </c>
      <c r="J339" t="s">
        <v>1433</v>
      </c>
      <c r="N339" t="s">
        <v>1433</v>
      </c>
      <c r="R339" t="s">
        <v>1433</v>
      </c>
      <c r="V339" t="s">
        <v>1433</v>
      </c>
      <c r="Z339" t="s">
        <v>1433</v>
      </c>
      <c r="AD339" t="s">
        <v>1433</v>
      </c>
      <c r="AH339" t="s">
        <v>1433</v>
      </c>
      <c r="AL339" t="s">
        <v>1433</v>
      </c>
      <c r="AP339" t="s">
        <v>1433</v>
      </c>
      <c r="AT339" t="s">
        <v>1433</v>
      </c>
      <c r="AX339" t="s">
        <v>1433</v>
      </c>
      <c r="BB339" t="s">
        <v>1433</v>
      </c>
      <c r="BF339" t="s">
        <v>1433</v>
      </c>
      <c r="BJ339" t="s">
        <v>1433</v>
      </c>
      <c r="BN339" t="s">
        <v>1433</v>
      </c>
      <c r="BR339" t="s">
        <v>1433</v>
      </c>
      <c r="BV339" t="s">
        <v>1433</v>
      </c>
      <c r="BZ339" t="s">
        <v>1433</v>
      </c>
      <c r="CD339" t="s">
        <v>1433</v>
      </c>
      <c r="CH339" s="3" t="s">
        <v>1433</v>
      </c>
    </row>
    <row r="340" spans="1:86" x14ac:dyDescent="0.25">
      <c r="A340" t="s">
        <v>114</v>
      </c>
      <c r="B340" t="s">
        <v>18</v>
      </c>
      <c r="C340" t="s">
        <v>96</v>
      </c>
      <c r="D340" s="1">
        <v>43055.520833333336</v>
      </c>
      <c r="E340" t="s">
        <v>426</v>
      </c>
      <c r="F340" t="s">
        <v>426</v>
      </c>
      <c r="G340" t="s">
        <v>377</v>
      </c>
      <c r="H340" t="s">
        <v>1450</v>
      </c>
      <c r="I340" t="s">
        <v>1450</v>
      </c>
      <c r="J340" t="s">
        <v>1433</v>
      </c>
      <c r="L340" t="s">
        <v>1456</v>
      </c>
      <c r="M340" t="s">
        <v>1456</v>
      </c>
      <c r="N340" t="s">
        <v>1433</v>
      </c>
      <c r="P340" t="s">
        <v>1469</v>
      </c>
      <c r="Q340" t="s">
        <v>1469</v>
      </c>
      <c r="R340" t="s">
        <v>1433</v>
      </c>
      <c r="T340">
        <v>5.6000000000000001E-2</v>
      </c>
      <c r="U340">
        <v>5.8999999999999997E-2</v>
      </c>
      <c r="V340" t="s">
        <v>1433</v>
      </c>
      <c r="X340" t="s">
        <v>1471</v>
      </c>
      <c r="Y340" t="s">
        <v>1471</v>
      </c>
      <c r="Z340" t="s">
        <v>1433</v>
      </c>
      <c r="AB340" t="s">
        <v>1472</v>
      </c>
      <c r="AC340" t="s">
        <v>1472</v>
      </c>
      <c r="AD340" t="s">
        <v>1433</v>
      </c>
      <c r="AF340" t="s">
        <v>1459</v>
      </c>
      <c r="AG340" t="s">
        <v>1459</v>
      </c>
      <c r="AH340" t="s">
        <v>1433</v>
      </c>
      <c r="AJ340" t="s">
        <v>1469</v>
      </c>
      <c r="AK340" t="s">
        <v>1469</v>
      </c>
      <c r="AL340" t="s">
        <v>1433</v>
      </c>
      <c r="AN340" t="s">
        <v>1456</v>
      </c>
      <c r="AO340" t="s">
        <v>1456</v>
      </c>
      <c r="AP340" t="s">
        <v>1433</v>
      </c>
      <c r="AR340" t="s">
        <v>1456</v>
      </c>
      <c r="AS340" t="s">
        <v>1456</v>
      </c>
      <c r="AT340" t="s">
        <v>1433</v>
      </c>
      <c r="AV340" t="s">
        <v>1469</v>
      </c>
      <c r="AW340" t="s">
        <v>1469</v>
      </c>
      <c r="AX340" t="s">
        <v>1433</v>
      </c>
      <c r="AZ340" t="s">
        <v>1487</v>
      </c>
      <c r="BA340" t="s">
        <v>1487</v>
      </c>
      <c r="BB340" t="s">
        <v>1433</v>
      </c>
      <c r="BD340">
        <v>1.7000000000000001E-2</v>
      </c>
      <c r="BE340">
        <v>2.4E-2</v>
      </c>
      <c r="BF340" t="s">
        <v>1433</v>
      </c>
      <c r="BI340" t="s">
        <v>1499</v>
      </c>
      <c r="BJ340" t="s">
        <v>1433</v>
      </c>
      <c r="BL340" t="s">
        <v>1469</v>
      </c>
      <c r="BM340" t="s">
        <v>1469</v>
      </c>
      <c r="BN340" t="s">
        <v>1433</v>
      </c>
      <c r="BP340" t="s">
        <v>1469</v>
      </c>
      <c r="BQ340" t="s">
        <v>1469</v>
      </c>
      <c r="BR340" t="s">
        <v>1433</v>
      </c>
      <c r="BT340" t="s">
        <v>1469</v>
      </c>
      <c r="BU340" t="s">
        <v>1456</v>
      </c>
      <c r="BV340" t="s">
        <v>1433</v>
      </c>
      <c r="BX340" t="s">
        <v>1469</v>
      </c>
      <c r="BY340" t="s">
        <v>1469</v>
      </c>
      <c r="BZ340" t="s">
        <v>1433</v>
      </c>
      <c r="CB340" t="s">
        <v>1469</v>
      </c>
      <c r="CC340" t="s">
        <v>1469</v>
      </c>
      <c r="CD340" t="s">
        <v>1433</v>
      </c>
      <c r="CF340" t="s">
        <v>1469</v>
      </c>
      <c r="CG340" t="s">
        <v>1469</v>
      </c>
      <c r="CH340" s="3" t="s">
        <v>1433</v>
      </c>
    </row>
    <row r="341" spans="1:86" x14ac:dyDescent="0.25">
      <c r="A341" t="s">
        <v>114</v>
      </c>
      <c r="B341" t="s">
        <v>18</v>
      </c>
      <c r="C341" t="s">
        <v>96</v>
      </c>
      <c r="D341" s="1">
        <v>43055.520833333336</v>
      </c>
      <c r="E341" t="s">
        <v>427</v>
      </c>
      <c r="F341" t="s">
        <v>427</v>
      </c>
      <c r="G341" t="s">
        <v>377</v>
      </c>
      <c r="J341" t="s">
        <v>1433</v>
      </c>
      <c r="N341" t="s">
        <v>1433</v>
      </c>
      <c r="R341" t="s">
        <v>1433</v>
      </c>
      <c r="V341" t="s">
        <v>1433</v>
      </c>
      <c r="Z341" t="s">
        <v>1433</v>
      </c>
      <c r="AD341" t="s">
        <v>1433</v>
      </c>
      <c r="AH341" t="s">
        <v>1433</v>
      </c>
      <c r="AL341" t="s">
        <v>1433</v>
      </c>
      <c r="AP341" t="s">
        <v>1433</v>
      </c>
      <c r="AT341" t="s">
        <v>1433</v>
      </c>
      <c r="AX341" t="s">
        <v>1433</v>
      </c>
      <c r="BB341" t="s">
        <v>1433</v>
      </c>
      <c r="BF341" t="s">
        <v>1433</v>
      </c>
      <c r="BJ341" t="s">
        <v>1433</v>
      </c>
      <c r="BN341" t="s">
        <v>1433</v>
      </c>
      <c r="BR341" t="s">
        <v>1433</v>
      </c>
      <c r="BV341" t="s">
        <v>1433</v>
      </c>
      <c r="BZ341" t="s">
        <v>1433</v>
      </c>
      <c r="CD341" t="s">
        <v>1433</v>
      </c>
      <c r="CH341" s="3" t="s">
        <v>1433</v>
      </c>
    </row>
    <row r="342" spans="1:86" x14ac:dyDescent="0.25">
      <c r="A342" t="s">
        <v>114</v>
      </c>
      <c r="B342" t="s">
        <v>18</v>
      </c>
      <c r="C342" t="s">
        <v>96</v>
      </c>
      <c r="D342" s="1">
        <v>43055.527777777781</v>
      </c>
      <c r="E342" t="s">
        <v>428</v>
      </c>
      <c r="F342" t="s">
        <v>428</v>
      </c>
      <c r="G342" t="s">
        <v>392</v>
      </c>
      <c r="H342" t="s">
        <v>1450</v>
      </c>
      <c r="I342" t="s">
        <v>1450</v>
      </c>
      <c r="J342" t="s">
        <v>1433</v>
      </c>
      <c r="L342" t="s">
        <v>1456</v>
      </c>
      <c r="M342" t="s">
        <v>1456</v>
      </c>
      <c r="N342" t="s">
        <v>1433</v>
      </c>
      <c r="P342" t="s">
        <v>1469</v>
      </c>
      <c r="Q342" t="s">
        <v>1469</v>
      </c>
      <c r="R342" t="s">
        <v>1433</v>
      </c>
      <c r="T342">
        <v>5.6000000000000001E-2</v>
      </c>
      <c r="U342">
        <v>6.6000000000000003E-2</v>
      </c>
      <c r="V342" t="s">
        <v>1433</v>
      </c>
      <c r="X342" t="s">
        <v>1471</v>
      </c>
      <c r="Y342" t="s">
        <v>1471</v>
      </c>
      <c r="Z342" t="s">
        <v>1433</v>
      </c>
      <c r="AB342" t="s">
        <v>1472</v>
      </c>
      <c r="AC342" t="s">
        <v>1472</v>
      </c>
      <c r="AD342" t="s">
        <v>1433</v>
      </c>
      <c r="AF342" t="s">
        <v>1459</v>
      </c>
      <c r="AG342" t="s">
        <v>1459</v>
      </c>
      <c r="AH342" t="s">
        <v>1433</v>
      </c>
      <c r="AJ342" t="s">
        <v>1469</v>
      </c>
      <c r="AK342" t="s">
        <v>1469</v>
      </c>
      <c r="AL342" t="s">
        <v>1433</v>
      </c>
      <c r="AN342" t="s">
        <v>1456</v>
      </c>
      <c r="AO342" t="s">
        <v>1456</v>
      </c>
      <c r="AP342" t="s">
        <v>1433</v>
      </c>
      <c r="AR342" t="s">
        <v>1456</v>
      </c>
      <c r="AS342" t="s">
        <v>1456</v>
      </c>
      <c r="AT342" t="s">
        <v>1433</v>
      </c>
      <c r="AV342" t="s">
        <v>1469</v>
      </c>
      <c r="AW342" t="s">
        <v>1469</v>
      </c>
      <c r="AX342" t="s">
        <v>1433</v>
      </c>
      <c r="AZ342" t="s">
        <v>1487</v>
      </c>
      <c r="BA342" t="s">
        <v>1487</v>
      </c>
      <c r="BB342" t="s">
        <v>1433</v>
      </c>
      <c r="BD342">
        <v>1.7999999999999999E-2</v>
      </c>
      <c r="BE342">
        <v>2.1000000000000001E-2</v>
      </c>
      <c r="BF342" t="s">
        <v>1433</v>
      </c>
      <c r="BI342" t="s">
        <v>1499</v>
      </c>
      <c r="BJ342" t="s">
        <v>1433</v>
      </c>
      <c r="BL342" t="s">
        <v>1469</v>
      </c>
      <c r="BM342" t="s">
        <v>1469</v>
      </c>
      <c r="BN342" t="s">
        <v>1433</v>
      </c>
      <c r="BP342" t="s">
        <v>1469</v>
      </c>
      <c r="BQ342" t="s">
        <v>1469</v>
      </c>
      <c r="BR342" t="s">
        <v>1433</v>
      </c>
      <c r="BT342" t="s">
        <v>1469</v>
      </c>
      <c r="BU342" t="s">
        <v>1456</v>
      </c>
      <c r="BV342" t="s">
        <v>1433</v>
      </c>
      <c r="BX342" t="s">
        <v>1469</v>
      </c>
      <c r="BY342" t="s">
        <v>1469</v>
      </c>
      <c r="BZ342" t="s">
        <v>1433</v>
      </c>
      <c r="CB342" t="s">
        <v>1469</v>
      </c>
      <c r="CC342" t="s">
        <v>1469</v>
      </c>
      <c r="CD342" t="s">
        <v>1433</v>
      </c>
      <c r="CF342" t="s">
        <v>1469</v>
      </c>
      <c r="CG342" t="s">
        <v>1469</v>
      </c>
      <c r="CH342" s="3" t="s">
        <v>1433</v>
      </c>
    </row>
    <row r="343" spans="1:86" x14ac:dyDescent="0.25">
      <c r="A343" t="s">
        <v>114</v>
      </c>
      <c r="B343" t="s">
        <v>18</v>
      </c>
      <c r="C343" t="s">
        <v>96</v>
      </c>
      <c r="D343" s="1">
        <v>43055.527777777781</v>
      </c>
      <c r="E343" t="s">
        <v>429</v>
      </c>
      <c r="F343" t="s">
        <v>429</v>
      </c>
      <c r="G343" t="s">
        <v>392</v>
      </c>
      <c r="J343" t="s">
        <v>1433</v>
      </c>
      <c r="N343" t="s">
        <v>1433</v>
      </c>
      <c r="R343" t="s">
        <v>1433</v>
      </c>
      <c r="V343" t="s">
        <v>1433</v>
      </c>
      <c r="Z343" t="s">
        <v>1433</v>
      </c>
      <c r="AD343" t="s">
        <v>1433</v>
      </c>
      <c r="AH343" t="s">
        <v>1433</v>
      </c>
      <c r="AL343" t="s">
        <v>1433</v>
      </c>
      <c r="AP343" t="s">
        <v>1433</v>
      </c>
      <c r="AT343" t="s">
        <v>1433</v>
      </c>
      <c r="AX343" t="s">
        <v>1433</v>
      </c>
      <c r="BB343" t="s">
        <v>1433</v>
      </c>
      <c r="BF343" t="s">
        <v>1433</v>
      </c>
      <c r="BJ343" t="s">
        <v>1433</v>
      </c>
      <c r="BN343" t="s">
        <v>1433</v>
      </c>
      <c r="BR343" t="s">
        <v>1433</v>
      </c>
      <c r="BV343" t="s">
        <v>1433</v>
      </c>
      <c r="BZ343" t="s">
        <v>1433</v>
      </c>
      <c r="CD343" t="s">
        <v>1433</v>
      </c>
      <c r="CH343" s="3" t="s">
        <v>1433</v>
      </c>
    </row>
    <row r="344" spans="1:86" x14ac:dyDescent="0.25">
      <c r="A344" t="s">
        <v>114</v>
      </c>
      <c r="B344" t="s">
        <v>18</v>
      </c>
      <c r="C344" t="s">
        <v>96</v>
      </c>
      <c r="D344" s="1">
        <v>43083.4375</v>
      </c>
      <c r="E344" t="s">
        <v>430</v>
      </c>
      <c r="F344" t="s">
        <v>430</v>
      </c>
      <c r="G344" t="s">
        <v>374</v>
      </c>
      <c r="H344" t="s">
        <v>1452</v>
      </c>
      <c r="I344" t="s">
        <v>1452</v>
      </c>
      <c r="J344" t="s">
        <v>1433</v>
      </c>
      <c r="L344" t="s">
        <v>1457</v>
      </c>
      <c r="M344" t="s">
        <v>1457</v>
      </c>
      <c r="N344" t="s">
        <v>1433</v>
      </c>
      <c r="P344" t="s">
        <v>1457</v>
      </c>
      <c r="Q344" t="s">
        <v>1457</v>
      </c>
      <c r="R344" t="s">
        <v>1433</v>
      </c>
      <c r="T344">
        <v>5.1999999999999998E-2</v>
      </c>
      <c r="U344">
        <v>5.8000000000000003E-2</v>
      </c>
      <c r="V344" t="s">
        <v>1433</v>
      </c>
      <c r="X344" t="s">
        <v>1457</v>
      </c>
      <c r="Y344" t="s">
        <v>1457</v>
      </c>
      <c r="Z344" t="s">
        <v>1433</v>
      </c>
      <c r="AB344">
        <v>0.04</v>
      </c>
      <c r="AC344">
        <v>7.3999999999999996E-2</v>
      </c>
      <c r="AD344" t="s">
        <v>1433</v>
      </c>
      <c r="AF344" t="s">
        <v>1457</v>
      </c>
      <c r="AG344" t="s">
        <v>1457</v>
      </c>
      <c r="AH344" t="s">
        <v>1433</v>
      </c>
      <c r="AJ344" t="s">
        <v>1456</v>
      </c>
      <c r="AK344" t="s">
        <v>1456</v>
      </c>
      <c r="AL344" t="s">
        <v>1433</v>
      </c>
      <c r="AN344" t="s">
        <v>1457</v>
      </c>
      <c r="AO344" t="s">
        <v>1457</v>
      </c>
      <c r="AP344" t="s">
        <v>1433</v>
      </c>
      <c r="AR344" t="s">
        <v>1457</v>
      </c>
      <c r="AS344" t="s">
        <v>1457</v>
      </c>
      <c r="AT344" t="s">
        <v>1433</v>
      </c>
      <c r="AV344" t="s">
        <v>1456</v>
      </c>
      <c r="AW344" t="s">
        <v>1456</v>
      </c>
      <c r="AX344" t="s">
        <v>1433</v>
      </c>
      <c r="AZ344" t="s">
        <v>1450</v>
      </c>
      <c r="BA344">
        <v>0.10100000000000001</v>
      </c>
      <c r="BB344" t="s">
        <v>1433</v>
      </c>
      <c r="BD344" t="s">
        <v>1456</v>
      </c>
      <c r="BE344">
        <v>1.7000000000000001E-2</v>
      </c>
      <c r="BF344" t="s">
        <v>1433</v>
      </c>
      <c r="BH344" t="s">
        <v>1493</v>
      </c>
      <c r="BI344" t="s">
        <v>1493</v>
      </c>
      <c r="BJ344" t="s">
        <v>1433</v>
      </c>
      <c r="BL344" t="s">
        <v>1456</v>
      </c>
      <c r="BM344" t="s">
        <v>1456</v>
      </c>
      <c r="BN344" t="s">
        <v>1433</v>
      </c>
      <c r="BP344" t="s">
        <v>1456</v>
      </c>
      <c r="BQ344" t="s">
        <v>1456</v>
      </c>
      <c r="BR344" t="s">
        <v>1433</v>
      </c>
      <c r="BT344" t="s">
        <v>1531</v>
      </c>
      <c r="BU344" t="s">
        <v>1531</v>
      </c>
      <c r="BV344" t="s">
        <v>1433</v>
      </c>
      <c r="BX344" t="s">
        <v>1457</v>
      </c>
      <c r="BY344" t="s">
        <v>1457</v>
      </c>
      <c r="BZ344" t="s">
        <v>1433</v>
      </c>
      <c r="CB344" t="s">
        <v>1456</v>
      </c>
      <c r="CC344" t="s">
        <v>1456</v>
      </c>
      <c r="CD344" t="s">
        <v>1433</v>
      </c>
      <c r="CF344">
        <v>1.6E-2</v>
      </c>
      <c r="CG344">
        <v>1.6E-2</v>
      </c>
      <c r="CH344" s="3" t="s">
        <v>1433</v>
      </c>
    </row>
    <row r="345" spans="1:86" x14ac:dyDescent="0.25">
      <c r="A345" t="s">
        <v>114</v>
      </c>
      <c r="B345" t="s">
        <v>18</v>
      </c>
      <c r="C345" t="s">
        <v>96</v>
      </c>
      <c r="D345" s="1">
        <v>43083.438888888886</v>
      </c>
      <c r="E345" t="s">
        <v>431</v>
      </c>
      <c r="F345" t="s">
        <v>431</v>
      </c>
      <c r="G345" t="s">
        <v>374</v>
      </c>
      <c r="J345" t="s">
        <v>1433</v>
      </c>
      <c r="N345" t="s">
        <v>1433</v>
      </c>
      <c r="R345" t="s">
        <v>1433</v>
      </c>
      <c r="V345" t="s">
        <v>1433</v>
      </c>
      <c r="Z345" t="s">
        <v>1433</v>
      </c>
      <c r="AD345" t="s">
        <v>1433</v>
      </c>
      <c r="AH345" t="s">
        <v>1433</v>
      </c>
      <c r="AL345" t="s">
        <v>1433</v>
      </c>
      <c r="AP345" t="s">
        <v>1433</v>
      </c>
      <c r="AT345" t="s">
        <v>1433</v>
      </c>
      <c r="AX345" t="s">
        <v>1433</v>
      </c>
      <c r="BB345" t="s">
        <v>1433</v>
      </c>
      <c r="BF345" t="s">
        <v>1433</v>
      </c>
      <c r="BJ345" t="s">
        <v>1433</v>
      </c>
      <c r="BN345" t="s">
        <v>1433</v>
      </c>
      <c r="BR345" t="s">
        <v>1433</v>
      </c>
      <c r="BV345" t="s">
        <v>1433</v>
      </c>
      <c r="BZ345" t="s">
        <v>1433</v>
      </c>
      <c r="CD345" t="s">
        <v>1433</v>
      </c>
      <c r="CH345" s="3" t="s">
        <v>1433</v>
      </c>
    </row>
    <row r="346" spans="1:86" x14ac:dyDescent="0.25">
      <c r="A346" t="s">
        <v>114</v>
      </c>
      <c r="B346" t="s">
        <v>18</v>
      </c>
      <c r="C346" t="s">
        <v>96</v>
      </c>
      <c r="D346" s="1">
        <v>43083.451388888891</v>
      </c>
      <c r="E346" t="s">
        <v>432</v>
      </c>
      <c r="F346" t="s">
        <v>432</v>
      </c>
      <c r="G346" t="s">
        <v>377</v>
      </c>
      <c r="H346" t="s">
        <v>1452</v>
      </c>
      <c r="I346">
        <v>0.14399999999999999</v>
      </c>
      <c r="J346" t="s">
        <v>1433</v>
      </c>
      <c r="L346" t="s">
        <v>1457</v>
      </c>
      <c r="M346" t="s">
        <v>1457</v>
      </c>
      <c r="N346" t="s">
        <v>1433</v>
      </c>
      <c r="P346" t="s">
        <v>1457</v>
      </c>
      <c r="Q346" t="s">
        <v>1457</v>
      </c>
      <c r="R346" t="s">
        <v>1433</v>
      </c>
      <c r="T346">
        <v>5.1999999999999998E-2</v>
      </c>
      <c r="U346">
        <v>5.8999999999999997E-2</v>
      </c>
      <c r="V346" t="s">
        <v>1433</v>
      </c>
      <c r="X346" t="s">
        <v>1457</v>
      </c>
      <c r="Y346" t="s">
        <v>1457</v>
      </c>
      <c r="Z346" t="s">
        <v>1433</v>
      </c>
      <c r="AB346">
        <v>4.1000000000000002E-2</v>
      </c>
      <c r="AC346">
        <v>8.4000000000000005E-2</v>
      </c>
      <c r="AD346" t="s">
        <v>1433</v>
      </c>
      <c r="AF346" t="s">
        <v>1457</v>
      </c>
      <c r="AG346" t="s">
        <v>1457</v>
      </c>
      <c r="AH346" t="s">
        <v>1433</v>
      </c>
      <c r="AJ346" t="s">
        <v>1456</v>
      </c>
      <c r="AK346" t="s">
        <v>1456</v>
      </c>
      <c r="AL346" t="s">
        <v>1433</v>
      </c>
      <c r="AN346" t="s">
        <v>1457</v>
      </c>
      <c r="AO346" t="s">
        <v>1457</v>
      </c>
      <c r="AP346" t="s">
        <v>1433</v>
      </c>
      <c r="AR346" t="s">
        <v>1457</v>
      </c>
      <c r="AS346" t="s">
        <v>1457</v>
      </c>
      <c r="AT346" t="s">
        <v>1433</v>
      </c>
      <c r="AV346" t="s">
        <v>1456</v>
      </c>
      <c r="AW346" t="s">
        <v>1456</v>
      </c>
      <c r="AX346" t="s">
        <v>1433</v>
      </c>
      <c r="AZ346" t="s">
        <v>1450</v>
      </c>
      <c r="BA346">
        <v>0.113</v>
      </c>
      <c r="BB346" t="s">
        <v>1433</v>
      </c>
      <c r="BD346" t="s">
        <v>1456</v>
      </c>
      <c r="BE346">
        <v>0.02</v>
      </c>
      <c r="BF346" t="s">
        <v>1433</v>
      </c>
      <c r="BH346" t="s">
        <v>1493</v>
      </c>
      <c r="BI346" t="s">
        <v>1493</v>
      </c>
      <c r="BJ346" t="s">
        <v>1433</v>
      </c>
      <c r="BL346" t="s">
        <v>1456</v>
      </c>
      <c r="BM346" t="s">
        <v>1456</v>
      </c>
      <c r="BN346" t="s">
        <v>1433</v>
      </c>
      <c r="BP346" t="s">
        <v>1456</v>
      </c>
      <c r="BQ346" t="s">
        <v>1456</v>
      </c>
      <c r="BR346" t="s">
        <v>1433</v>
      </c>
      <c r="BT346" t="s">
        <v>1531</v>
      </c>
      <c r="BU346" t="s">
        <v>1531</v>
      </c>
      <c r="BV346" t="s">
        <v>1433</v>
      </c>
      <c r="BX346" t="s">
        <v>1457</v>
      </c>
      <c r="BY346" t="s">
        <v>1457</v>
      </c>
      <c r="BZ346" t="s">
        <v>1433</v>
      </c>
      <c r="CB346" t="s">
        <v>1456</v>
      </c>
      <c r="CC346" t="s">
        <v>1456</v>
      </c>
      <c r="CD346" t="s">
        <v>1433</v>
      </c>
      <c r="CF346">
        <v>2.7E-2</v>
      </c>
      <c r="CG346">
        <v>5.7000000000000002E-2</v>
      </c>
      <c r="CH346" s="3" t="s">
        <v>1433</v>
      </c>
    </row>
    <row r="347" spans="1:86" x14ac:dyDescent="0.25">
      <c r="A347" t="s">
        <v>114</v>
      </c>
      <c r="B347" t="s">
        <v>18</v>
      </c>
      <c r="C347" t="s">
        <v>96</v>
      </c>
      <c r="D347" s="1">
        <v>43083.453472222223</v>
      </c>
      <c r="E347" t="s">
        <v>433</v>
      </c>
      <c r="F347" t="s">
        <v>433</v>
      </c>
      <c r="G347" t="s">
        <v>377</v>
      </c>
      <c r="J347" t="s">
        <v>1433</v>
      </c>
      <c r="N347" t="s">
        <v>1433</v>
      </c>
      <c r="R347" t="s">
        <v>1433</v>
      </c>
      <c r="V347" t="s">
        <v>1433</v>
      </c>
      <c r="Z347" t="s">
        <v>1433</v>
      </c>
      <c r="AD347" t="s">
        <v>1433</v>
      </c>
      <c r="AH347" t="s">
        <v>1433</v>
      </c>
      <c r="AL347" t="s">
        <v>1433</v>
      </c>
      <c r="AP347" t="s">
        <v>1433</v>
      </c>
      <c r="AT347" t="s">
        <v>1433</v>
      </c>
      <c r="AX347" t="s">
        <v>1433</v>
      </c>
      <c r="BB347" t="s">
        <v>1433</v>
      </c>
      <c r="BF347" t="s">
        <v>1433</v>
      </c>
      <c r="BJ347" t="s">
        <v>1433</v>
      </c>
      <c r="BN347" t="s">
        <v>1433</v>
      </c>
      <c r="BR347" t="s">
        <v>1433</v>
      </c>
      <c r="BV347" t="s">
        <v>1433</v>
      </c>
      <c r="BZ347" t="s">
        <v>1433</v>
      </c>
      <c r="CD347" t="s">
        <v>1433</v>
      </c>
      <c r="CH347" s="3" t="s">
        <v>1433</v>
      </c>
    </row>
    <row r="348" spans="1:86" x14ac:dyDescent="0.25">
      <c r="A348" t="s">
        <v>114</v>
      </c>
      <c r="B348" t="s">
        <v>18</v>
      </c>
      <c r="C348" t="s">
        <v>96</v>
      </c>
      <c r="D348" s="1">
        <v>43083.465277777781</v>
      </c>
      <c r="E348" t="s">
        <v>434</v>
      </c>
      <c r="F348" t="s">
        <v>434</v>
      </c>
      <c r="G348" t="s">
        <v>392</v>
      </c>
      <c r="H348" t="s">
        <v>1452</v>
      </c>
      <c r="I348" t="s">
        <v>1452</v>
      </c>
      <c r="J348" t="s">
        <v>1433</v>
      </c>
      <c r="L348" t="s">
        <v>1457</v>
      </c>
      <c r="M348" t="s">
        <v>1457</v>
      </c>
      <c r="N348" t="s">
        <v>1433</v>
      </c>
      <c r="P348" t="s">
        <v>1457</v>
      </c>
      <c r="Q348" t="s">
        <v>1457</v>
      </c>
      <c r="R348" t="s">
        <v>1433</v>
      </c>
      <c r="T348">
        <v>5.2999999999999999E-2</v>
      </c>
      <c r="U348">
        <v>5.7000000000000002E-2</v>
      </c>
      <c r="V348" t="s">
        <v>1433</v>
      </c>
      <c r="X348" t="s">
        <v>1457</v>
      </c>
      <c r="Y348" t="s">
        <v>1457</v>
      </c>
      <c r="Z348" t="s">
        <v>1433</v>
      </c>
      <c r="AB348">
        <v>3.5000000000000003E-2</v>
      </c>
      <c r="AC348">
        <v>8.8999999999999996E-2</v>
      </c>
      <c r="AD348" t="s">
        <v>1433</v>
      </c>
      <c r="AF348" t="s">
        <v>1457</v>
      </c>
      <c r="AG348" t="s">
        <v>1457</v>
      </c>
      <c r="AH348" t="s">
        <v>1433</v>
      </c>
      <c r="AJ348" t="s">
        <v>1456</v>
      </c>
      <c r="AK348" t="s">
        <v>1456</v>
      </c>
      <c r="AL348" t="s">
        <v>1433</v>
      </c>
      <c r="AN348" t="s">
        <v>1457</v>
      </c>
      <c r="AO348" t="s">
        <v>1457</v>
      </c>
      <c r="AP348" t="s">
        <v>1433</v>
      </c>
      <c r="AR348" t="s">
        <v>1457</v>
      </c>
      <c r="AS348" t="s">
        <v>1457</v>
      </c>
      <c r="AT348" t="s">
        <v>1433</v>
      </c>
      <c r="AV348" t="s">
        <v>1456</v>
      </c>
      <c r="AW348" t="s">
        <v>1456</v>
      </c>
      <c r="AX348" t="s">
        <v>1433</v>
      </c>
      <c r="AZ348" t="s">
        <v>1450</v>
      </c>
      <c r="BA348">
        <v>0.11700000000000001</v>
      </c>
      <c r="BB348" t="s">
        <v>1433</v>
      </c>
      <c r="BD348" t="s">
        <v>1456</v>
      </c>
      <c r="BE348">
        <v>1.6E-2</v>
      </c>
      <c r="BF348" t="s">
        <v>1433</v>
      </c>
      <c r="BH348" t="s">
        <v>1493</v>
      </c>
      <c r="BI348" t="s">
        <v>1493</v>
      </c>
      <c r="BJ348" t="s">
        <v>1433</v>
      </c>
      <c r="BL348" t="s">
        <v>1456</v>
      </c>
      <c r="BM348" t="s">
        <v>1456</v>
      </c>
      <c r="BN348" t="s">
        <v>1433</v>
      </c>
      <c r="BP348" t="s">
        <v>1456</v>
      </c>
      <c r="BQ348" t="s">
        <v>1456</v>
      </c>
      <c r="BR348" t="s">
        <v>1433</v>
      </c>
      <c r="BT348" t="s">
        <v>1531</v>
      </c>
      <c r="BU348" t="s">
        <v>1531</v>
      </c>
      <c r="BV348" t="s">
        <v>1433</v>
      </c>
      <c r="BX348" t="s">
        <v>1457</v>
      </c>
      <c r="BY348" t="s">
        <v>1457</v>
      </c>
      <c r="BZ348" t="s">
        <v>1433</v>
      </c>
      <c r="CB348" t="s">
        <v>1456</v>
      </c>
      <c r="CC348" t="s">
        <v>1456</v>
      </c>
      <c r="CD348" t="s">
        <v>1433</v>
      </c>
      <c r="CF348">
        <v>0.01</v>
      </c>
      <c r="CG348">
        <v>1.4999999999999999E-2</v>
      </c>
      <c r="CH348" s="3" t="s">
        <v>1433</v>
      </c>
    </row>
    <row r="349" spans="1:86" x14ac:dyDescent="0.25">
      <c r="A349" t="s">
        <v>114</v>
      </c>
      <c r="B349" t="s">
        <v>18</v>
      </c>
      <c r="C349" t="s">
        <v>96</v>
      </c>
      <c r="D349" s="1">
        <v>43083.466666666667</v>
      </c>
      <c r="E349" t="s">
        <v>435</v>
      </c>
      <c r="F349" t="s">
        <v>435</v>
      </c>
      <c r="G349" t="s">
        <v>392</v>
      </c>
      <c r="J349" t="s">
        <v>1433</v>
      </c>
      <c r="N349" t="s">
        <v>1433</v>
      </c>
      <c r="R349" t="s">
        <v>1433</v>
      </c>
      <c r="V349" t="s">
        <v>1433</v>
      </c>
      <c r="Z349" t="s">
        <v>1433</v>
      </c>
      <c r="AD349" t="s">
        <v>1433</v>
      </c>
      <c r="AH349" t="s">
        <v>1433</v>
      </c>
      <c r="AL349" t="s">
        <v>1433</v>
      </c>
      <c r="AP349" t="s">
        <v>1433</v>
      </c>
      <c r="AT349" t="s">
        <v>1433</v>
      </c>
      <c r="AX349" t="s">
        <v>1433</v>
      </c>
      <c r="BB349" t="s">
        <v>1433</v>
      </c>
      <c r="BF349" t="s">
        <v>1433</v>
      </c>
      <c r="BJ349" t="s">
        <v>1433</v>
      </c>
      <c r="BN349" t="s">
        <v>1433</v>
      </c>
      <c r="BR349" t="s">
        <v>1433</v>
      </c>
      <c r="BV349" t="s">
        <v>1433</v>
      </c>
      <c r="BZ349" t="s">
        <v>1433</v>
      </c>
      <c r="CD349" t="s">
        <v>1433</v>
      </c>
      <c r="CH349" s="3" t="s">
        <v>1433</v>
      </c>
    </row>
    <row r="350" spans="1:86" x14ac:dyDescent="0.25">
      <c r="A350" t="s">
        <v>114</v>
      </c>
      <c r="B350" t="s">
        <v>18</v>
      </c>
      <c r="C350" t="s">
        <v>96</v>
      </c>
      <c r="D350" s="1">
        <v>43116.513888888891</v>
      </c>
      <c r="E350" t="s">
        <v>436</v>
      </c>
      <c r="F350" t="s">
        <v>436</v>
      </c>
      <c r="G350" t="s">
        <v>374</v>
      </c>
      <c r="H350" t="s">
        <v>1451</v>
      </c>
      <c r="I350" t="s">
        <v>1451</v>
      </c>
      <c r="J350" t="s">
        <v>1433</v>
      </c>
      <c r="L350" t="s">
        <v>1458</v>
      </c>
      <c r="M350" t="s">
        <v>1458</v>
      </c>
      <c r="N350" t="s">
        <v>1433</v>
      </c>
      <c r="P350" t="s">
        <v>1458</v>
      </c>
      <c r="Q350" t="s">
        <v>1458</v>
      </c>
      <c r="R350" t="s">
        <v>1433</v>
      </c>
      <c r="T350">
        <v>5.0799999999999998E-2</v>
      </c>
      <c r="U350">
        <v>5.8799999999999998E-2</v>
      </c>
      <c r="V350" t="s">
        <v>1433</v>
      </c>
      <c r="X350" t="s">
        <v>1458</v>
      </c>
      <c r="Y350" t="s">
        <v>1458</v>
      </c>
      <c r="Z350" t="s">
        <v>1433</v>
      </c>
      <c r="AB350" t="s">
        <v>1452</v>
      </c>
      <c r="AC350" t="s">
        <v>1452</v>
      </c>
      <c r="AD350" t="s">
        <v>1433</v>
      </c>
      <c r="AF350" t="s">
        <v>1458</v>
      </c>
      <c r="AG350" t="s">
        <v>1458</v>
      </c>
      <c r="AH350" t="s">
        <v>1433</v>
      </c>
      <c r="AJ350" t="s">
        <v>1473</v>
      </c>
      <c r="AK350" t="s">
        <v>1473</v>
      </c>
      <c r="AL350" t="s">
        <v>1433</v>
      </c>
      <c r="AN350" t="s">
        <v>1458</v>
      </c>
      <c r="AO350" t="s">
        <v>1458</v>
      </c>
      <c r="AP350" t="s">
        <v>1433</v>
      </c>
      <c r="AR350" t="s">
        <v>1458</v>
      </c>
      <c r="AS350" t="s">
        <v>1458</v>
      </c>
      <c r="AT350" t="s">
        <v>1433</v>
      </c>
      <c r="AV350" t="s">
        <v>1473</v>
      </c>
      <c r="AW350" t="s">
        <v>1473</v>
      </c>
      <c r="AX350" t="s">
        <v>1433</v>
      </c>
      <c r="AZ350">
        <v>5.5E-2</v>
      </c>
      <c r="BA350">
        <v>0.20699999999999999</v>
      </c>
      <c r="BB350" t="s">
        <v>1433</v>
      </c>
      <c r="BD350" t="s">
        <v>1473</v>
      </c>
      <c r="BE350">
        <v>2.9000000000000001E-2</v>
      </c>
      <c r="BF350" t="s">
        <v>1433</v>
      </c>
      <c r="BH350" t="s">
        <v>1494</v>
      </c>
      <c r="BI350" t="s">
        <v>1494</v>
      </c>
      <c r="BJ350" t="s">
        <v>1433</v>
      </c>
      <c r="BL350" t="s">
        <v>1473</v>
      </c>
      <c r="BM350" t="s">
        <v>1473</v>
      </c>
      <c r="BN350" t="s">
        <v>1433</v>
      </c>
      <c r="BP350" t="s">
        <v>1473</v>
      </c>
      <c r="BQ350" t="s">
        <v>1473</v>
      </c>
      <c r="BR350" t="s">
        <v>1433</v>
      </c>
      <c r="BT350" t="s">
        <v>1532</v>
      </c>
      <c r="BU350" t="s">
        <v>1532</v>
      </c>
      <c r="BV350" t="s">
        <v>1433</v>
      </c>
      <c r="BX350" t="s">
        <v>1458</v>
      </c>
      <c r="BY350" t="s">
        <v>1458</v>
      </c>
      <c r="BZ350" t="s">
        <v>1433</v>
      </c>
      <c r="CB350" t="s">
        <v>1473</v>
      </c>
      <c r="CC350" t="s">
        <v>1473</v>
      </c>
      <c r="CD350" t="s">
        <v>1433</v>
      </c>
      <c r="CF350" t="s">
        <v>1473</v>
      </c>
      <c r="CG350" t="s">
        <v>1473</v>
      </c>
      <c r="CH350" s="3" t="s">
        <v>1433</v>
      </c>
    </row>
    <row r="351" spans="1:86" x14ac:dyDescent="0.25">
      <c r="A351" t="s">
        <v>114</v>
      </c>
      <c r="B351" t="s">
        <v>18</v>
      </c>
      <c r="C351" t="s">
        <v>96</v>
      </c>
      <c r="D351" s="1">
        <v>43116.513888888891</v>
      </c>
      <c r="E351" t="s">
        <v>437</v>
      </c>
      <c r="F351" t="s">
        <v>437</v>
      </c>
      <c r="G351" t="s">
        <v>374</v>
      </c>
      <c r="J351" t="s">
        <v>1433</v>
      </c>
      <c r="N351" t="s">
        <v>1433</v>
      </c>
      <c r="R351" t="s">
        <v>1433</v>
      </c>
      <c r="V351" t="s">
        <v>1433</v>
      </c>
      <c r="Z351" t="s">
        <v>1433</v>
      </c>
      <c r="AD351" t="s">
        <v>1433</v>
      </c>
      <c r="AH351" t="s">
        <v>1433</v>
      </c>
      <c r="AL351" t="s">
        <v>1433</v>
      </c>
      <c r="AP351" t="s">
        <v>1433</v>
      </c>
      <c r="AT351" t="s">
        <v>1433</v>
      </c>
      <c r="AX351" t="s">
        <v>1433</v>
      </c>
      <c r="BB351" t="s">
        <v>1433</v>
      </c>
      <c r="BF351" t="s">
        <v>1433</v>
      </c>
      <c r="BJ351" t="s">
        <v>1433</v>
      </c>
      <c r="BN351" t="s">
        <v>1433</v>
      </c>
      <c r="BR351" t="s">
        <v>1433</v>
      </c>
      <c r="BV351" t="s">
        <v>1433</v>
      </c>
      <c r="BZ351" t="s">
        <v>1433</v>
      </c>
      <c r="CD351" t="s">
        <v>1433</v>
      </c>
      <c r="CH351" s="3" t="s">
        <v>1433</v>
      </c>
    </row>
    <row r="352" spans="1:86" x14ac:dyDescent="0.25">
      <c r="A352" t="s">
        <v>114</v>
      </c>
      <c r="B352" t="s">
        <v>18</v>
      </c>
      <c r="C352" t="s">
        <v>96</v>
      </c>
      <c r="D352" s="1">
        <v>43116.520833333336</v>
      </c>
      <c r="E352" t="s">
        <v>438</v>
      </c>
      <c r="F352" t="s">
        <v>438</v>
      </c>
      <c r="G352" t="s">
        <v>377</v>
      </c>
      <c r="H352" t="s">
        <v>1451</v>
      </c>
      <c r="I352" t="s">
        <v>1451</v>
      </c>
      <c r="J352" t="s">
        <v>1433</v>
      </c>
      <c r="L352" t="s">
        <v>1458</v>
      </c>
      <c r="M352" t="s">
        <v>1458</v>
      </c>
      <c r="N352" t="s">
        <v>1433</v>
      </c>
      <c r="P352" t="s">
        <v>1458</v>
      </c>
      <c r="Q352" t="s">
        <v>1458</v>
      </c>
      <c r="R352" t="s">
        <v>1433</v>
      </c>
      <c r="T352">
        <v>5.1999999999999998E-2</v>
      </c>
      <c r="U352">
        <v>6.3399999999999998E-2</v>
      </c>
      <c r="V352" t="s">
        <v>1433</v>
      </c>
      <c r="X352" t="s">
        <v>1458</v>
      </c>
      <c r="Y352" t="s">
        <v>1458</v>
      </c>
      <c r="Z352" t="s">
        <v>1433</v>
      </c>
      <c r="AB352">
        <v>2.8000000000000001E-2</v>
      </c>
      <c r="AC352">
        <v>2.9000000000000001E-2</v>
      </c>
      <c r="AD352" t="s">
        <v>1433</v>
      </c>
      <c r="AF352" t="s">
        <v>1458</v>
      </c>
      <c r="AG352" t="s">
        <v>1458</v>
      </c>
      <c r="AH352" t="s">
        <v>1433</v>
      </c>
      <c r="AJ352" t="s">
        <v>1473</v>
      </c>
      <c r="AK352" t="s">
        <v>1473</v>
      </c>
      <c r="AL352" t="s">
        <v>1433</v>
      </c>
      <c r="AN352" t="s">
        <v>1458</v>
      </c>
      <c r="AO352" t="s">
        <v>1458</v>
      </c>
      <c r="AP352" t="s">
        <v>1433</v>
      </c>
      <c r="AR352" t="s">
        <v>1458</v>
      </c>
      <c r="AS352" t="s">
        <v>1458</v>
      </c>
      <c r="AT352" t="s">
        <v>1433</v>
      </c>
      <c r="AV352" t="s">
        <v>1473</v>
      </c>
      <c r="AW352" t="s">
        <v>1473</v>
      </c>
      <c r="AX352" t="s">
        <v>1433</v>
      </c>
      <c r="AZ352">
        <v>6.5000000000000002E-2</v>
      </c>
      <c r="BA352">
        <v>0.215</v>
      </c>
      <c r="BB352" t="s">
        <v>1433</v>
      </c>
      <c r="BD352" t="s">
        <v>1473</v>
      </c>
      <c r="BE352">
        <v>3.0800000000000001E-2</v>
      </c>
      <c r="BF352" t="s">
        <v>1433</v>
      </c>
      <c r="BH352" t="s">
        <v>1494</v>
      </c>
      <c r="BI352" t="s">
        <v>1494</v>
      </c>
      <c r="BJ352" t="s">
        <v>1433</v>
      </c>
      <c r="BL352" t="s">
        <v>1473</v>
      </c>
      <c r="BM352" t="s">
        <v>1473</v>
      </c>
      <c r="BN352" t="s">
        <v>1433</v>
      </c>
      <c r="BP352" t="s">
        <v>1473</v>
      </c>
      <c r="BQ352" t="s">
        <v>1473</v>
      </c>
      <c r="BR352" t="s">
        <v>1433</v>
      </c>
      <c r="BT352" t="s">
        <v>1532</v>
      </c>
      <c r="BU352" t="s">
        <v>1532</v>
      </c>
      <c r="BV352" t="s">
        <v>1433</v>
      </c>
      <c r="BX352" t="s">
        <v>1458</v>
      </c>
      <c r="BY352" t="s">
        <v>1458</v>
      </c>
      <c r="BZ352" t="s">
        <v>1433</v>
      </c>
      <c r="CB352" t="s">
        <v>1473</v>
      </c>
      <c r="CC352" t="s">
        <v>1473</v>
      </c>
      <c r="CD352" t="s">
        <v>1433</v>
      </c>
      <c r="CF352" t="s">
        <v>1473</v>
      </c>
      <c r="CG352" t="s">
        <v>1473</v>
      </c>
      <c r="CH352" s="3" t="s">
        <v>1433</v>
      </c>
    </row>
    <row r="353" spans="1:86" x14ac:dyDescent="0.25">
      <c r="A353" t="s">
        <v>114</v>
      </c>
      <c r="B353" t="s">
        <v>18</v>
      </c>
      <c r="C353" t="s">
        <v>96</v>
      </c>
      <c r="D353" s="1">
        <v>43116.521527777775</v>
      </c>
      <c r="E353" t="s">
        <v>439</v>
      </c>
      <c r="F353" t="s">
        <v>439</v>
      </c>
      <c r="G353" t="s">
        <v>377</v>
      </c>
      <c r="J353" t="s">
        <v>1433</v>
      </c>
      <c r="N353" t="s">
        <v>1433</v>
      </c>
      <c r="R353" t="s">
        <v>1433</v>
      </c>
      <c r="V353" t="s">
        <v>1433</v>
      </c>
      <c r="Z353" t="s">
        <v>1433</v>
      </c>
      <c r="AD353" t="s">
        <v>1433</v>
      </c>
      <c r="AH353" t="s">
        <v>1433</v>
      </c>
      <c r="AL353" t="s">
        <v>1433</v>
      </c>
      <c r="AP353" t="s">
        <v>1433</v>
      </c>
      <c r="AT353" t="s">
        <v>1433</v>
      </c>
      <c r="AX353" t="s">
        <v>1433</v>
      </c>
      <c r="BB353" t="s">
        <v>1433</v>
      </c>
      <c r="BF353" t="s">
        <v>1433</v>
      </c>
      <c r="BJ353" t="s">
        <v>1433</v>
      </c>
      <c r="BN353" t="s">
        <v>1433</v>
      </c>
      <c r="BR353" t="s">
        <v>1433</v>
      </c>
      <c r="BV353" t="s">
        <v>1433</v>
      </c>
      <c r="BZ353" t="s">
        <v>1433</v>
      </c>
      <c r="CD353" t="s">
        <v>1433</v>
      </c>
      <c r="CH353" s="3" t="s">
        <v>1433</v>
      </c>
    </row>
    <row r="354" spans="1:86" x14ac:dyDescent="0.25">
      <c r="A354" t="s">
        <v>114</v>
      </c>
      <c r="B354" t="s">
        <v>18</v>
      </c>
      <c r="C354" t="s">
        <v>96</v>
      </c>
      <c r="D354" s="1">
        <v>43116.541666666664</v>
      </c>
      <c r="E354" t="s">
        <v>440</v>
      </c>
      <c r="F354" t="s">
        <v>440</v>
      </c>
      <c r="G354" t="s">
        <v>392</v>
      </c>
      <c r="H354" t="s">
        <v>1451</v>
      </c>
      <c r="I354" t="s">
        <v>1451</v>
      </c>
      <c r="J354" t="s">
        <v>1433</v>
      </c>
      <c r="L354" t="s">
        <v>1458</v>
      </c>
      <c r="M354" t="s">
        <v>1458</v>
      </c>
      <c r="N354" t="s">
        <v>1433</v>
      </c>
      <c r="P354" t="s">
        <v>1458</v>
      </c>
      <c r="Q354" t="s">
        <v>1458</v>
      </c>
      <c r="R354" t="s">
        <v>1433</v>
      </c>
      <c r="T354">
        <v>5.1700000000000003E-2</v>
      </c>
      <c r="U354">
        <v>5.9200000000000003E-2</v>
      </c>
      <c r="V354" t="s">
        <v>1433</v>
      </c>
      <c r="X354" t="s">
        <v>1458</v>
      </c>
      <c r="Y354" t="s">
        <v>1458</v>
      </c>
      <c r="Z354" t="s">
        <v>1433</v>
      </c>
      <c r="AB354" t="s">
        <v>1452</v>
      </c>
      <c r="AC354">
        <v>3.5000000000000003E-2</v>
      </c>
      <c r="AD354" t="s">
        <v>1433</v>
      </c>
      <c r="AF354" t="s">
        <v>1458</v>
      </c>
      <c r="AG354" t="s">
        <v>1458</v>
      </c>
      <c r="AH354" t="s">
        <v>1433</v>
      </c>
      <c r="AJ354" t="s">
        <v>1473</v>
      </c>
      <c r="AK354" t="s">
        <v>1473</v>
      </c>
      <c r="AL354" t="s">
        <v>1433</v>
      </c>
      <c r="AN354" t="s">
        <v>1458</v>
      </c>
      <c r="AO354" t="s">
        <v>1458</v>
      </c>
      <c r="AP354" t="s">
        <v>1433</v>
      </c>
      <c r="AR354" t="s">
        <v>1458</v>
      </c>
      <c r="AS354" t="s">
        <v>1458</v>
      </c>
      <c r="AT354" t="s">
        <v>1433</v>
      </c>
      <c r="AV354" t="s">
        <v>1473</v>
      </c>
      <c r="AW354" t="s">
        <v>1473</v>
      </c>
      <c r="AX354" t="s">
        <v>1433</v>
      </c>
      <c r="AZ354">
        <v>5.0999999999999997E-2</v>
      </c>
      <c r="BA354">
        <v>0.221</v>
      </c>
      <c r="BB354" t="s">
        <v>1433</v>
      </c>
      <c r="BD354" t="s">
        <v>1473</v>
      </c>
      <c r="BE354">
        <v>3.2099999999999997E-2</v>
      </c>
      <c r="BF354" t="s">
        <v>1433</v>
      </c>
      <c r="BH354" t="s">
        <v>1494</v>
      </c>
      <c r="BI354" t="s">
        <v>1494</v>
      </c>
      <c r="BJ354" t="s">
        <v>1433</v>
      </c>
      <c r="BL354" t="s">
        <v>1473</v>
      </c>
      <c r="BM354" t="s">
        <v>1473</v>
      </c>
      <c r="BN354" t="s">
        <v>1433</v>
      </c>
      <c r="BP354" t="s">
        <v>1473</v>
      </c>
      <c r="BQ354" t="s">
        <v>1473</v>
      </c>
      <c r="BR354" t="s">
        <v>1433</v>
      </c>
      <c r="BT354" t="s">
        <v>1532</v>
      </c>
      <c r="BU354" t="s">
        <v>1532</v>
      </c>
      <c r="BV354" t="s">
        <v>1433</v>
      </c>
      <c r="BX354" t="s">
        <v>1458</v>
      </c>
      <c r="BY354" t="s">
        <v>1458</v>
      </c>
      <c r="BZ354" t="s">
        <v>1433</v>
      </c>
      <c r="CB354" t="s">
        <v>1473</v>
      </c>
      <c r="CC354" t="s">
        <v>1473</v>
      </c>
      <c r="CD354" t="s">
        <v>1433</v>
      </c>
      <c r="CF354" t="s">
        <v>1473</v>
      </c>
      <c r="CG354">
        <v>3.0800000000000001E-2</v>
      </c>
      <c r="CH354" s="3" t="s">
        <v>1433</v>
      </c>
    </row>
    <row r="355" spans="1:86" x14ac:dyDescent="0.25">
      <c r="A355" t="s">
        <v>114</v>
      </c>
      <c r="B355" t="s">
        <v>18</v>
      </c>
      <c r="C355" t="s">
        <v>96</v>
      </c>
      <c r="D355" s="1">
        <v>43116.542361111111</v>
      </c>
      <c r="E355" t="s">
        <v>441</v>
      </c>
      <c r="F355" t="s">
        <v>441</v>
      </c>
      <c r="G355" t="s">
        <v>392</v>
      </c>
      <c r="J355" t="s">
        <v>1433</v>
      </c>
      <c r="N355" t="s">
        <v>1433</v>
      </c>
      <c r="R355" t="s">
        <v>1433</v>
      </c>
      <c r="V355" t="s">
        <v>1433</v>
      </c>
      <c r="Z355" t="s">
        <v>1433</v>
      </c>
      <c r="AD355" t="s">
        <v>1433</v>
      </c>
      <c r="AH355" t="s">
        <v>1433</v>
      </c>
      <c r="AL355" t="s">
        <v>1433</v>
      </c>
      <c r="AP355" t="s">
        <v>1433</v>
      </c>
      <c r="AT355" t="s">
        <v>1433</v>
      </c>
      <c r="AX355" t="s">
        <v>1433</v>
      </c>
      <c r="BB355" t="s">
        <v>1433</v>
      </c>
      <c r="BF355" t="s">
        <v>1433</v>
      </c>
      <c r="BJ355" t="s">
        <v>1433</v>
      </c>
      <c r="BN355" t="s">
        <v>1433</v>
      </c>
      <c r="BR355" t="s">
        <v>1433</v>
      </c>
      <c r="BV355" t="s">
        <v>1433</v>
      </c>
      <c r="BZ355" t="s">
        <v>1433</v>
      </c>
      <c r="CD355" t="s">
        <v>1433</v>
      </c>
      <c r="CH355" s="3" t="s">
        <v>1433</v>
      </c>
    </row>
    <row r="356" spans="1:86" x14ac:dyDescent="0.25">
      <c r="A356" t="s">
        <v>114</v>
      </c>
      <c r="B356" t="s">
        <v>18</v>
      </c>
      <c r="C356" t="s">
        <v>97</v>
      </c>
      <c r="D356" s="1">
        <v>42961.572222222225</v>
      </c>
      <c r="E356" t="s">
        <v>408</v>
      </c>
      <c r="F356" t="s">
        <v>408</v>
      </c>
      <c r="G356" t="s">
        <v>374</v>
      </c>
      <c r="J356" t="s">
        <v>1433</v>
      </c>
      <c r="N356" t="s">
        <v>1433</v>
      </c>
      <c r="R356" t="s">
        <v>1433</v>
      </c>
      <c r="V356" t="s">
        <v>1433</v>
      </c>
      <c r="Z356" t="s">
        <v>1433</v>
      </c>
      <c r="AD356" t="s">
        <v>1433</v>
      </c>
      <c r="AH356" t="s">
        <v>1433</v>
      </c>
      <c r="AL356" t="s">
        <v>1433</v>
      </c>
      <c r="AP356" t="s">
        <v>1433</v>
      </c>
      <c r="AT356" t="s">
        <v>1433</v>
      </c>
      <c r="AX356" t="s">
        <v>1433</v>
      </c>
      <c r="BB356" t="s">
        <v>1433</v>
      </c>
      <c r="BF356" t="s">
        <v>1433</v>
      </c>
      <c r="BJ356" t="s">
        <v>1433</v>
      </c>
      <c r="BN356" t="s">
        <v>1433</v>
      </c>
      <c r="BR356" t="s">
        <v>1433</v>
      </c>
      <c r="BV356" t="s">
        <v>1433</v>
      </c>
      <c r="BZ356" t="s">
        <v>1433</v>
      </c>
      <c r="CD356" t="s">
        <v>1433</v>
      </c>
      <c r="CH356" s="3" t="s">
        <v>1433</v>
      </c>
    </row>
    <row r="357" spans="1:86" x14ac:dyDescent="0.25">
      <c r="A357" t="s">
        <v>114</v>
      </c>
      <c r="B357" t="s">
        <v>18</v>
      </c>
      <c r="C357" t="s">
        <v>97</v>
      </c>
      <c r="D357" s="1">
        <v>42961.595833333333</v>
      </c>
      <c r="E357" t="s">
        <v>410</v>
      </c>
      <c r="F357" t="s">
        <v>410</v>
      </c>
      <c r="G357" t="s">
        <v>377</v>
      </c>
      <c r="J357" t="s">
        <v>1433</v>
      </c>
      <c r="N357" t="s">
        <v>1433</v>
      </c>
      <c r="R357" t="s">
        <v>1433</v>
      </c>
      <c r="V357" t="s">
        <v>1433</v>
      </c>
      <c r="Z357" t="s">
        <v>1433</v>
      </c>
      <c r="AD357" t="s">
        <v>1433</v>
      </c>
      <c r="AH357" t="s">
        <v>1433</v>
      </c>
      <c r="AL357" t="s">
        <v>1433</v>
      </c>
      <c r="AP357" t="s">
        <v>1433</v>
      </c>
      <c r="AT357" t="s">
        <v>1433</v>
      </c>
      <c r="AX357" t="s">
        <v>1433</v>
      </c>
      <c r="BB357" t="s">
        <v>1433</v>
      </c>
      <c r="BF357" t="s">
        <v>1433</v>
      </c>
      <c r="BJ357" t="s">
        <v>1433</v>
      </c>
      <c r="BN357" t="s">
        <v>1433</v>
      </c>
      <c r="BR357" t="s">
        <v>1433</v>
      </c>
      <c r="BV357" t="s">
        <v>1433</v>
      </c>
      <c r="BZ357" t="s">
        <v>1433</v>
      </c>
      <c r="CD357" t="s">
        <v>1433</v>
      </c>
      <c r="CH357" s="3" t="s">
        <v>1433</v>
      </c>
    </row>
    <row r="358" spans="1:86" x14ac:dyDescent="0.25">
      <c r="A358" t="s">
        <v>114</v>
      </c>
      <c r="B358" t="s">
        <v>18</v>
      </c>
      <c r="C358" t="s">
        <v>97</v>
      </c>
      <c r="D358" s="1">
        <v>42996.520833333336</v>
      </c>
      <c r="E358" t="s">
        <v>412</v>
      </c>
      <c r="F358" t="s">
        <v>412</v>
      </c>
      <c r="G358" t="s">
        <v>374</v>
      </c>
      <c r="J358" t="s">
        <v>1433</v>
      </c>
      <c r="N358" t="s">
        <v>1433</v>
      </c>
      <c r="R358" t="s">
        <v>1433</v>
      </c>
      <c r="V358" t="s">
        <v>1433</v>
      </c>
      <c r="Z358" t="s">
        <v>1433</v>
      </c>
      <c r="AD358" t="s">
        <v>1433</v>
      </c>
      <c r="AH358" t="s">
        <v>1433</v>
      </c>
      <c r="AL358" t="s">
        <v>1433</v>
      </c>
      <c r="AP358" t="s">
        <v>1433</v>
      </c>
      <c r="AT358" t="s">
        <v>1433</v>
      </c>
      <c r="AX358" t="s">
        <v>1433</v>
      </c>
      <c r="BB358" t="s">
        <v>1433</v>
      </c>
      <c r="BF358" t="s">
        <v>1433</v>
      </c>
      <c r="BJ358" t="s">
        <v>1433</v>
      </c>
      <c r="BN358" t="s">
        <v>1433</v>
      </c>
      <c r="BR358" t="s">
        <v>1433</v>
      </c>
      <c r="BV358" t="s">
        <v>1433</v>
      </c>
      <c r="BZ358" t="s">
        <v>1433</v>
      </c>
      <c r="CD358" t="s">
        <v>1433</v>
      </c>
      <c r="CH358" s="3" t="s">
        <v>1433</v>
      </c>
    </row>
    <row r="359" spans="1:86" x14ac:dyDescent="0.25">
      <c r="A359" t="s">
        <v>114</v>
      </c>
      <c r="B359" t="s">
        <v>18</v>
      </c>
      <c r="C359" t="s">
        <v>97</v>
      </c>
      <c r="D359" s="1">
        <v>42996.555555555555</v>
      </c>
      <c r="E359" t="s">
        <v>414</v>
      </c>
      <c r="F359" t="s">
        <v>414</v>
      </c>
      <c r="G359" t="s">
        <v>377</v>
      </c>
      <c r="J359" t="s">
        <v>1433</v>
      </c>
      <c r="N359" t="s">
        <v>1433</v>
      </c>
      <c r="R359" t="s">
        <v>1433</v>
      </c>
      <c r="V359" t="s">
        <v>1433</v>
      </c>
      <c r="Z359" t="s">
        <v>1433</v>
      </c>
      <c r="AD359" t="s">
        <v>1433</v>
      </c>
      <c r="AH359" t="s">
        <v>1433</v>
      </c>
      <c r="AL359" t="s">
        <v>1433</v>
      </c>
      <c r="AP359" t="s">
        <v>1433</v>
      </c>
      <c r="AT359" t="s">
        <v>1433</v>
      </c>
      <c r="AX359" t="s">
        <v>1433</v>
      </c>
      <c r="BB359" t="s">
        <v>1433</v>
      </c>
      <c r="BF359" t="s">
        <v>1433</v>
      </c>
      <c r="BJ359" t="s">
        <v>1433</v>
      </c>
      <c r="BN359" t="s">
        <v>1433</v>
      </c>
      <c r="BR359" t="s">
        <v>1433</v>
      </c>
      <c r="BV359" t="s">
        <v>1433</v>
      </c>
      <c r="BZ359" t="s">
        <v>1433</v>
      </c>
      <c r="CD359" t="s">
        <v>1433</v>
      </c>
      <c r="CH359" s="3" t="s">
        <v>1433</v>
      </c>
    </row>
    <row r="360" spans="1:86" x14ac:dyDescent="0.25">
      <c r="A360" t="s">
        <v>114</v>
      </c>
      <c r="B360" t="s">
        <v>18</v>
      </c>
      <c r="C360" t="s">
        <v>97</v>
      </c>
      <c r="D360" s="1">
        <v>42996.583333333336</v>
      </c>
      <c r="E360" t="s">
        <v>416</v>
      </c>
      <c r="F360" t="s">
        <v>416</v>
      </c>
      <c r="G360" t="s">
        <v>392</v>
      </c>
      <c r="J360" t="s">
        <v>1433</v>
      </c>
      <c r="N360" t="s">
        <v>1433</v>
      </c>
      <c r="R360" t="s">
        <v>1433</v>
      </c>
      <c r="V360" t="s">
        <v>1433</v>
      </c>
      <c r="Z360" t="s">
        <v>1433</v>
      </c>
      <c r="AD360" t="s">
        <v>1433</v>
      </c>
      <c r="AH360" t="s">
        <v>1433</v>
      </c>
      <c r="AL360" t="s">
        <v>1433</v>
      </c>
      <c r="AP360" t="s">
        <v>1433</v>
      </c>
      <c r="AT360" t="s">
        <v>1433</v>
      </c>
      <c r="AX360" t="s">
        <v>1433</v>
      </c>
      <c r="BB360" t="s">
        <v>1433</v>
      </c>
      <c r="BF360" t="s">
        <v>1433</v>
      </c>
      <c r="BJ360" t="s">
        <v>1433</v>
      </c>
      <c r="BN360" t="s">
        <v>1433</v>
      </c>
      <c r="BR360" t="s">
        <v>1433</v>
      </c>
      <c r="BV360" t="s">
        <v>1433</v>
      </c>
      <c r="BZ360" t="s">
        <v>1433</v>
      </c>
      <c r="CD360" t="s">
        <v>1433</v>
      </c>
      <c r="CH360" s="3" t="s">
        <v>1433</v>
      </c>
    </row>
    <row r="361" spans="1:86" x14ac:dyDescent="0.25">
      <c r="A361" t="s">
        <v>114</v>
      </c>
      <c r="B361" t="s">
        <v>18</v>
      </c>
      <c r="C361" t="s">
        <v>97</v>
      </c>
      <c r="D361" s="1">
        <v>43024.444444444445</v>
      </c>
      <c r="E361" t="s">
        <v>418</v>
      </c>
      <c r="F361" t="s">
        <v>418</v>
      </c>
      <c r="G361" t="s">
        <v>374</v>
      </c>
      <c r="J361" t="s">
        <v>1433</v>
      </c>
      <c r="N361" t="s">
        <v>1433</v>
      </c>
      <c r="R361" t="s">
        <v>1433</v>
      </c>
      <c r="V361" t="s">
        <v>1433</v>
      </c>
      <c r="Z361" t="s">
        <v>1433</v>
      </c>
      <c r="AD361" t="s">
        <v>1433</v>
      </c>
      <c r="AH361" t="s">
        <v>1433</v>
      </c>
      <c r="AL361" t="s">
        <v>1433</v>
      </c>
      <c r="AP361" t="s">
        <v>1433</v>
      </c>
      <c r="AT361" t="s">
        <v>1433</v>
      </c>
      <c r="AX361" t="s">
        <v>1433</v>
      </c>
      <c r="BB361" t="s">
        <v>1433</v>
      </c>
      <c r="BF361" t="s">
        <v>1433</v>
      </c>
      <c r="BJ361" t="s">
        <v>1433</v>
      </c>
      <c r="BN361" t="s">
        <v>1433</v>
      </c>
      <c r="BR361" t="s">
        <v>1433</v>
      </c>
      <c r="BV361" t="s">
        <v>1433</v>
      </c>
      <c r="BZ361" t="s">
        <v>1433</v>
      </c>
      <c r="CD361" t="s">
        <v>1433</v>
      </c>
      <c r="CH361" s="3" t="s">
        <v>1433</v>
      </c>
    </row>
    <row r="362" spans="1:86" x14ac:dyDescent="0.25">
      <c r="A362" t="s">
        <v>114</v>
      </c>
      <c r="B362" t="s">
        <v>18</v>
      </c>
      <c r="C362" t="s">
        <v>97</v>
      </c>
      <c r="D362" s="1">
        <v>43024.45</v>
      </c>
      <c r="E362" t="s">
        <v>420</v>
      </c>
      <c r="F362" t="s">
        <v>420</v>
      </c>
      <c r="G362" t="s">
        <v>377</v>
      </c>
      <c r="J362" t="s">
        <v>1433</v>
      </c>
      <c r="N362" t="s">
        <v>1433</v>
      </c>
      <c r="R362" t="s">
        <v>1433</v>
      </c>
      <c r="V362" t="s">
        <v>1433</v>
      </c>
      <c r="Z362" t="s">
        <v>1433</v>
      </c>
      <c r="AD362" t="s">
        <v>1433</v>
      </c>
      <c r="AH362" t="s">
        <v>1433</v>
      </c>
      <c r="AL362" t="s">
        <v>1433</v>
      </c>
      <c r="AP362" t="s">
        <v>1433</v>
      </c>
      <c r="AT362" t="s">
        <v>1433</v>
      </c>
      <c r="AX362" t="s">
        <v>1433</v>
      </c>
      <c r="BB362" t="s">
        <v>1433</v>
      </c>
      <c r="BF362" t="s">
        <v>1433</v>
      </c>
      <c r="BJ362" t="s">
        <v>1433</v>
      </c>
      <c r="BN362" t="s">
        <v>1433</v>
      </c>
      <c r="BR362" t="s">
        <v>1433</v>
      </c>
      <c r="BV362" t="s">
        <v>1433</v>
      </c>
      <c r="BZ362" t="s">
        <v>1433</v>
      </c>
      <c r="CD362" t="s">
        <v>1433</v>
      </c>
      <c r="CH362" s="3" t="s">
        <v>1433</v>
      </c>
    </row>
    <row r="363" spans="1:86" x14ac:dyDescent="0.25">
      <c r="A363" t="s">
        <v>114</v>
      </c>
      <c r="B363" t="s">
        <v>18</v>
      </c>
      <c r="C363" t="s">
        <v>97</v>
      </c>
      <c r="D363" s="1">
        <v>43024.458333333336</v>
      </c>
      <c r="E363" t="s">
        <v>422</v>
      </c>
      <c r="F363" t="s">
        <v>422</v>
      </c>
      <c r="G363" t="s">
        <v>392</v>
      </c>
      <c r="J363" t="s">
        <v>1433</v>
      </c>
      <c r="N363" t="s">
        <v>1433</v>
      </c>
      <c r="R363" t="s">
        <v>1433</v>
      </c>
      <c r="V363" t="s">
        <v>1433</v>
      </c>
      <c r="Z363" t="s">
        <v>1433</v>
      </c>
      <c r="AD363" t="s">
        <v>1433</v>
      </c>
      <c r="AH363" t="s">
        <v>1433</v>
      </c>
      <c r="AL363" t="s">
        <v>1433</v>
      </c>
      <c r="AP363" t="s">
        <v>1433</v>
      </c>
      <c r="AT363" t="s">
        <v>1433</v>
      </c>
      <c r="AX363" t="s">
        <v>1433</v>
      </c>
      <c r="BB363" t="s">
        <v>1433</v>
      </c>
      <c r="BF363" t="s">
        <v>1433</v>
      </c>
      <c r="BJ363" t="s">
        <v>1433</v>
      </c>
      <c r="BN363" t="s">
        <v>1433</v>
      </c>
      <c r="BR363" t="s">
        <v>1433</v>
      </c>
      <c r="BV363" t="s">
        <v>1433</v>
      </c>
      <c r="BZ363" t="s">
        <v>1433</v>
      </c>
      <c r="CD363" t="s">
        <v>1433</v>
      </c>
      <c r="CH363" s="3" t="s">
        <v>1433</v>
      </c>
    </row>
    <row r="364" spans="1:86" x14ac:dyDescent="0.25">
      <c r="A364" t="s">
        <v>114</v>
      </c>
      <c r="B364" t="s">
        <v>18</v>
      </c>
      <c r="C364" t="s">
        <v>97</v>
      </c>
      <c r="D364" s="1">
        <v>43055.513888888891</v>
      </c>
      <c r="E364" t="s">
        <v>424</v>
      </c>
      <c r="F364" t="s">
        <v>424</v>
      </c>
      <c r="G364" t="s">
        <v>374</v>
      </c>
      <c r="J364" t="s">
        <v>1433</v>
      </c>
      <c r="N364" t="s">
        <v>1433</v>
      </c>
      <c r="R364" t="s">
        <v>1433</v>
      </c>
      <c r="V364" t="s">
        <v>1433</v>
      </c>
      <c r="Z364" t="s">
        <v>1433</v>
      </c>
      <c r="AD364" t="s">
        <v>1433</v>
      </c>
      <c r="AH364" t="s">
        <v>1433</v>
      </c>
      <c r="AL364" t="s">
        <v>1433</v>
      </c>
      <c r="AP364" t="s">
        <v>1433</v>
      </c>
      <c r="AT364" t="s">
        <v>1433</v>
      </c>
      <c r="AX364" t="s">
        <v>1433</v>
      </c>
      <c r="BB364" t="s">
        <v>1433</v>
      </c>
      <c r="BF364" t="s">
        <v>1433</v>
      </c>
      <c r="BJ364" t="s">
        <v>1433</v>
      </c>
      <c r="BN364" t="s">
        <v>1433</v>
      </c>
      <c r="BR364" t="s">
        <v>1433</v>
      </c>
      <c r="BV364" t="s">
        <v>1433</v>
      </c>
      <c r="BZ364" t="s">
        <v>1433</v>
      </c>
      <c r="CD364" t="s">
        <v>1433</v>
      </c>
      <c r="CH364" s="3" t="s">
        <v>1433</v>
      </c>
    </row>
    <row r="365" spans="1:86" x14ac:dyDescent="0.25">
      <c r="A365" t="s">
        <v>114</v>
      </c>
      <c r="B365" t="s">
        <v>18</v>
      </c>
      <c r="C365" t="s">
        <v>97</v>
      </c>
      <c r="D365" s="1">
        <v>43055.520833333336</v>
      </c>
      <c r="E365" t="s">
        <v>426</v>
      </c>
      <c r="F365" t="s">
        <v>426</v>
      </c>
      <c r="G365" t="s">
        <v>377</v>
      </c>
      <c r="J365" t="s">
        <v>1433</v>
      </c>
      <c r="N365" t="s">
        <v>1433</v>
      </c>
      <c r="R365" t="s">
        <v>1433</v>
      </c>
      <c r="V365" t="s">
        <v>1433</v>
      </c>
      <c r="Z365" t="s">
        <v>1433</v>
      </c>
      <c r="AD365" t="s">
        <v>1433</v>
      </c>
      <c r="AH365" t="s">
        <v>1433</v>
      </c>
      <c r="AL365" t="s">
        <v>1433</v>
      </c>
      <c r="AP365" t="s">
        <v>1433</v>
      </c>
      <c r="AT365" t="s">
        <v>1433</v>
      </c>
      <c r="AX365" t="s">
        <v>1433</v>
      </c>
      <c r="BB365" t="s">
        <v>1433</v>
      </c>
      <c r="BF365" t="s">
        <v>1433</v>
      </c>
      <c r="BJ365" t="s">
        <v>1433</v>
      </c>
      <c r="BN365" t="s">
        <v>1433</v>
      </c>
      <c r="BR365" t="s">
        <v>1433</v>
      </c>
      <c r="BV365" t="s">
        <v>1433</v>
      </c>
      <c r="BZ365" t="s">
        <v>1433</v>
      </c>
      <c r="CD365" t="s">
        <v>1433</v>
      </c>
      <c r="CH365" s="3" t="s">
        <v>1433</v>
      </c>
    </row>
    <row r="366" spans="1:86" x14ac:dyDescent="0.25">
      <c r="A366" t="s">
        <v>114</v>
      </c>
      <c r="B366" t="s">
        <v>18</v>
      </c>
      <c r="C366" t="s">
        <v>97</v>
      </c>
      <c r="D366" s="1">
        <v>43055.527777777781</v>
      </c>
      <c r="E366" t="s">
        <v>428</v>
      </c>
      <c r="F366" t="s">
        <v>428</v>
      </c>
      <c r="G366" t="s">
        <v>392</v>
      </c>
      <c r="J366" t="s">
        <v>1433</v>
      </c>
      <c r="N366" t="s">
        <v>1433</v>
      </c>
      <c r="R366" t="s">
        <v>1433</v>
      </c>
      <c r="V366" t="s">
        <v>1433</v>
      </c>
      <c r="Z366" t="s">
        <v>1433</v>
      </c>
      <c r="AD366" t="s">
        <v>1433</v>
      </c>
      <c r="AH366" t="s">
        <v>1433</v>
      </c>
      <c r="AL366" t="s">
        <v>1433</v>
      </c>
      <c r="AP366" t="s">
        <v>1433</v>
      </c>
      <c r="AT366" t="s">
        <v>1433</v>
      </c>
      <c r="AX366" t="s">
        <v>1433</v>
      </c>
      <c r="BB366" t="s">
        <v>1433</v>
      </c>
      <c r="BF366" t="s">
        <v>1433</v>
      </c>
      <c r="BJ366" t="s">
        <v>1433</v>
      </c>
      <c r="BN366" t="s">
        <v>1433</v>
      </c>
      <c r="BR366" t="s">
        <v>1433</v>
      </c>
      <c r="BV366" t="s">
        <v>1433</v>
      </c>
      <c r="BZ366" t="s">
        <v>1433</v>
      </c>
      <c r="CD366" t="s">
        <v>1433</v>
      </c>
      <c r="CH366" s="3" t="s">
        <v>1433</v>
      </c>
    </row>
    <row r="367" spans="1:86" x14ac:dyDescent="0.25">
      <c r="A367" t="s">
        <v>114</v>
      </c>
      <c r="B367" t="s">
        <v>18</v>
      </c>
      <c r="C367" t="s">
        <v>97</v>
      </c>
      <c r="D367" s="1">
        <v>43083.4375</v>
      </c>
      <c r="E367" t="s">
        <v>430</v>
      </c>
      <c r="F367" t="s">
        <v>430</v>
      </c>
      <c r="G367" t="s">
        <v>374</v>
      </c>
      <c r="J367" t="s">
        <v>1433</v>
      </c>
      <c r="N367" t="s">
        <v>1433</v>
      </c>
      <c r="R367" t="s">
        <v>1433</v>
      </c>
      <c r="V367" t="s">
        <v>1433</v>
      </c>
      <c r="Z367" t="s">
        <v>1433</v>
      </c>
      <c r="AD367" t="s">
        <v>1433</v>
      </c>
      <c r="AH367" t="s">
        <v>1433</v>
      </c>
      <c r="AL367" t="s">
        <v>1433</v>
      </c>
      <c r="AP367" t="s">
        <v>1433</v>
      </c>
      <c r="AT367" t="s">
        <v>1433</v>
      </c>
      <c r="AX367" t="s">
        <v>1433</v>
      </c>
      <c r="BB367" t="s">
        <v>1433</v>
      </c>
      <c r="BF367" t="s">
        <v>1433</v>
      </c>
      <c r="BJ367" t="s">
        <v>1433</v>
      </c>
      <c r="BN367" t="s">
        <v>1433</v>
      </c>
      <c r="BR367" t="s">
        <v>1433</v>
      </c>
      <c r="BV367" t="s">
        <v>1433</v>
      </c>
      <c r="BZ367" t="s">
        <v>1433</v>
      </c>
      <c r="CD367" t="s">
        <v>1433</v>
      </c>
      <c r="CH367" s="3" t="s">
        <v>1433</v>
      </c>
    </row>
    <row r="368" spans="1:86" x14ac:dyDescent="0.25">
      <c r="A368" t="s">
        <v>114</v>
      </c>
      <c r="B368" t="s">
        <v>18</v>
      </c>
      <c r="C368" t="s">
        <v>97</v>
      </c>
      <c r="D368" s="1">
        <v>43083.451388888891</v>
      </c>
      <c r="E368" t="s">
        <v>432</v>
      </c>
      <c r="F368" t="s">
        <v>432</v>
      </c>
      <c r="G368" t="s">
        <v>377</v>
      </c>
      <c r="J368" t="s">
        <v>1433</v>
      </c>
      <c r="N368" t="s">
        <v>1433</v>
      </c>
      <c r="R368" t="s">
        <v>1433</v>
      </c>
      <c r="V368" t="s">
        <v>1433</v>
      </c>
      <c r="Z368" t="s">
        <v>1433</v>
      </c>
      <c r="AD368" t="s">
        <v>1433</v>
      </c>
      <c r="AH368" t="s">
        <v>1433</v>
      </c>
      <c r="AL368" t="s">
        <v>1433</v>
      </c>
      <c r="AP368" t="s">
        <v>1433</v>
      </c>
      <c r="AT368" t="s">
        <v>1433</v>
      </c>
      <c r="AX368" t="s">
        <v>1433</v>
      </c>
      <c r="BB368" t="s">
        <v>1433</v>
      </c>
      <c r="BF368" t="s">
        <v>1433</v>
      </c>
      <c r="BJ368" t="s">
        <v>1433</v>
      </c>
      <c r="BN368" t="s">
        <v>1433</v>
      </c>
      <c r="BR368" t="s">
        <v>1433</v>
      </c>
      <c r="BV368" t="s">
        <v>1433</v>
      </c>
      <c r="BZ368" t="s">
        <v>1433</v>
      </c>
      <c r="CD368" t="s">
        <v>1433</v>
      </c>
      <c r="CH368" s="3" t="s">
        <v>1433</v>
      </c>
    </row>
    <row r="369" spans="1:86" x14ac:dyDescent="0.25">
      <c r="A369" t="s">
        <v>114</v>
      </c>
      <c r="B369" t="s">
        <v>18</v>
      </c>
      <c r="C369" t="s">
        <v>97</v>
      </c>
      <c r="D369" s="1">
        <v>43083.465277777781</v>
      </c>
      <c r="E369" t="s">
        <v>434</v>
      </c>
      <c r="F369" t="s">
        <v>434</v>
      </c>
      <c r="G369" t="s">
        <v>392</v>
      </c>
      <c r="J369" t="s">
        <v>1433</v>
      </c>
      <c r="N369" t="s">
        <v>1433</v>
      </c>
      <c r="R369" t="s">
        <v>1433</v>
      </c>
      <c r="V369" t="s">
        <v>1433</v>
      </c>
      <c r="Z369" t="s">
        <v>1433</v>
      </c>
      <c r="AD369" t="s">
        <v>1433</v>
      </c>
      <c r="AH369" t="s">
        <v>1433</v>
      </c>
      <c r="AL369" t="s">
        <v>1433</v>
      </c>
      <c r="AP369" t="s">
        <v>1433</v>
      </c>
      <c r="AT369" t="s">
        <v>1433</v>
      </c>
      <c r="AX369" t="s">
        <v>1433</v>
      </c>
      <c r="BB369" t="s">
        <v>1433</v>
      </c>
      <c r="BF369" t="s">
        <v>1433</v>
      </c>
      <c r="BJ369" t="s">
        <v>1433</v>
      </c>
      <c r="BN369" t="s">
        <v>1433</v>
      </c>
      <c r="BR369" t="s">
        <v>1433</v>
      </c>
      <c r="BV369" t="s">
        <v>1433</v>
      </c>
      <c r="BZ369" t="s">
        <v>1433</v>
      </c>
      <c r="CD369" t="s">
        <v>1433</v>
      </c>
      <c r="CH369" s="3" t="s">
        <v>1433</v>
      </c>
    </row>
    <row r="370" spans="1:86" x14ac:dyDescent="0.25">
      <c r="A370" t="s">
        <v>114</v>
      </c>
      <c r="B370" t="s">
        <v>18</v>
      </c>
      <c r="C370" t="s">
        <v>97</v>
      </c>
      <c r="D370" s="1">
        <v>43116.513888888891</v>
      </c>
      <c r="E370" t="s">
        <v>436</v>
      </c>
      <c r="F370" t="s">
        <v>436</v>
      </c>
      <c r="G370" t="s">
        <v>374</v>
      </c>
      <c r="J370" t="s">
        <v>1433</v>
      </c>
      <c r="N370" t="s">
        <v>1433</v>
      </c>
      <c r="R370" t="s">
        <v>1433</v>
      </c>
      <c r="V370" t="s">
        <v>1433</v>
      </c>
      <c r="Z370" t="s">
        <v>1433</v>
      </c>
      <c r="AD370" t="s">
        <v>1433</v>
      </c>
      <c r="AH370" t="s">
        <v>1433</v>
      </c>
      <c r="AL370" t="s">
        <v>1433</v>
      </c>
      <c r="AP370" t="s">
        <v>1433</v>
      </c>
      <c r="AT370" t="s">
        <v>1433</v>
      </c>
      <c r="AX370" t="s">
        <v>1433</v>
      </c>
      <c r="BB370" t="s">
        <v>1433</v>
      </c>
      <c r="BF370" t="s">
        <v>1433</v>
      </c>
      <c r="BJ370" t="s">
        <v>1433</v>
      </c>
      <c r="BN370" t="s">
        <v>1433</v>
      </c>
      <c r="BR370" t="s">
        <v>1433</v>
      </c>
      <c r="BV370" t="s">
        <v>1433</v>
      </c>
      <c r="BZ370" t="s">
        <v>1433</v>
      </c>
      <c r="CD370" t="s">
        <v>1433</v>
      </c>
      <c r="CH370" s="3" t="s">
        <v>1433</v>
      </c>
    </row>
    <row r="371" spans="1:86" x14ac:dyDescent="0.25">
      <c r="A371" t="s">
        <v>114</v>
      </c>
      <c r="B371" t="s">
        <v>18</v>
      </c>
      <c r="C371" t="s">
        <v>97</v>
      </c>
      <c r="D371" s="1">
        <v>43116.520833333336</v>
      </c>
      <c r="E371" t="s">
        <v>438</v>
      </c>
      <c r="F371" t="s">
        <v>438</v>
      </c>
      <c r="G371" t="s">
        <v>377</v>
      </c>
      <c r="J371" t="s">
        <v>1433</v>
      </c>
      <c r="N371" t="s">
        <v>1433</v>
      </c>
      <c r="R371" t="s">
        <v>1433</v>
      </c>
      <c r="V371" t="s">
        <v>1433</v>
      </c>
      <c r="Z371" t="s">
        <v>1433</v>
      </c>
      <c r="AD371" t="s">
        <v>1433</v>
      </c>
      <c r="AH371" t="s">
        <v>1433</v>
      </c>
      <c r="AL371" t="s">
        <v>1433</v>
      </c>
      <c r="AP371" t="s">
        <v>1433</v>
      </c>
      <c r="AT371" t="s">
        <v>1433</v>
      </c>
      <c r="AX371" t="s">
        <v>1433</v>
      </c>
      <c r="BB371" t="s">
        <v>1433</v>
      </c>
      <c r="BF371" t="s">
        <v>1433</v>
      </c>
      <c r="BJ371" t="s">
        <v>1433</v>
      </c>
      <c r="BN371" t="s">
        <v>1433</v>
      </c>
      <c r="BR371" t="s">
        <v>1433</v>
      </c>
      <c r="BV371" t="s">
        <v>1433</v>
      </c>
      <c r="BZ371" t="s">
        <v>1433</v>
      </c>
      <c r="CD371" t="s">
        <v>1433</v>
      </c>
      <c r="CH371" s="3" t="s">
        <v>1433</v>
      </c>
    </row>
    <row r="372" spans="1:86" x14ac:dyDescent="0.25">
      <c r="A372" t="s">
        <v>114</v>
      </c>
      <c r="B372" t="s">
        <v>18</v>
      </c>
      <c r="C372" t="s">
        <v>97</v>
      </c>
      <c r="D372" s="1">
        <v>43116.541666666664</v>
      </c>
      <c r="E372" t="s">
        <v>440</v>
      </c>
      <c r="F372" t="s">
        <v>440</v>
      </c>
      <c r="G372" t="s">
        <v>392</v>
      </c>
      <c r="J372" t="s">
        <v>1433</v>
      </c>
      <c r="N372" t="s">
        <v>1433</v>
      </c>
      <c r="R372" t="s">
        <v>1433</v>
      </c>
      <c r="V372" t="s">
        <v>1433</v>
      </c>
      <c r="Z372" t="s">
        <v>1433</v>
      </c>
      <c r="AD372" t="s">
        <v>1433</v>
      </c>
      <c r="AH372" t="s">
        <v>1433</v>
      </c>
      <c r="AL372" t="s">
        <v>1433</v>
      </c>
      <c r="AP372" t="s">
        <v>1433</v>
      </c>
      <c r="AT372" t="s">
        <v>1433</v>
      </c>
      <c r="AX372" t="s">
        <v>1433</v>
      </c>
      <c r="BB372" t="s">
        <v>1433</v>
      </c>
      <c r="BF372" t="s">
        <v>1433</v>
      </c>
      <c r="BJ372" t="s">
        <v>1433</v>
      </c>
      <c r="BN372" t="s">
        <v>1433</v>
      </c>
      <c r="BR372" t="s">
        <v>1433</v>
      </c>
      <c r="BV372" t="s">
        <v>1433</v>
      </c>
      <c r="BZ372" t="s">
        <v>1433</v>
      </c>
      <c r="CD372" t="s">
        <v>1433</v>
      </c>
      <c r="CH372" s="3" t="s">
        <v>1433</v>
      </c>
    </row>
    <row r="373" spans="1:86" x14ac:dyDescent="0.25">
      <c r="A373" t="s">
        <v>115</v>
      </c>
      <c r="B373" t="s">
        <v>19</v>
      </c>
      <c r="C373" t="s">
        <v>96</v>
      </c>
      <c r="D373" s="1">
        <v>42956.40625</v>
      </c>
      <c r="E373" t="s">
        <v>442</v>
      </c>
      <c r="F373" t="s">
        <v>442</v>
      </c>
      <c r="G373" t="s">
        <v>192</v>
      </c>
      <c r="H373" t="s">
        <v>1450</v>
      </c>
      <c r="I373">
        <v>0.26800000000000002</v>
      </c>
      <c r="J373" t="s">
        <v>1433</v>
      </c>
      <c r="L373" t="s">
        <v>1456</v>
      </c>
      <c r="M373" t="s">
        <v>1456</v>
      </c>
      <c r="N373" t="s">
        <v>1433</v>
      </c>
      <c r="P373" t="s">
        <v>1469</v>
      </c>
      <c r="Q373" t="s">
        <v>1469</v>
      </c>
      <c r="R373" t="s">
        <v>1433</v>
      </c>
      <c r="T373">
        <v>4.4999999999999998E-2</v>
      </c>
      <c r="U373">
        <v>4.5999999999999999E-2</v>
      </c>
      <c r="V373" t="s">
        <v>1433</v>
      </c>
      <c r="X373" t="s">
        <v>1471</v>
      </c>
      <c r="Y373" t="s">
        <v>1471</v>
      </c>
      <c r="Z373" t="s">
        <v>1433</v>
      </c>
      <c r="AB373" t="s">
        <v>1472</v>
      </c>
      <c r="AC373" t="s">
        <v>1472</v>
      </c>
      <c r="AD373" t="s">
        <v>1433</v>
      </c>
      <c r="AF373" t="s">
        <v>1459</v>
      </c>
      <c r="AG373" t="s">
        <v>1459</v>
      </c>
      <c r="AH373" t="s">
        <v>1433</v>
      </c>
      <c r="AJ373" t="s">
        <v>1469</v>
      </c>
      <c r="AK373" t="s">
        <v>1469</v>
      </c>
      <c r="AL373" t="s">
        <v>1433</v>
      </c>
      <c r="AN373" t="s">
        <v>1456</v>
      </c>
      <c r="AO373" t="s">
        <v>1456</v>
      </c>
      <c r="AP373" t="s">
        <v>1433</v>
      </c>
      <c r="AR373" t="s">
        <v>1456</v>
      </c>
      <c r="AS373" t="s">
        <v>1456</v>
      </c>
      <c r="AT373" t="s">
        <v>1433</v>
      </c>
      <c r="AV373" t="s">
        <v>1469</v>
      </c>
      <c r="AW373" t="s">
        <v>1469</v>
      </c>
      <c r="AX373" t="s">
        <v>1433</v>
      </c>
      <c r="AZ373" t="s">
        <v>1487</v>
      </c>
      <c r="BA373">
        <v>0.74</v>
      </c>
      <c r="BB373" t="s">
        <v>1433</v>
      </c>
      <c r="BD373" t="s">
        <v>1469</v>
      </c>
      <c r="BE373">
        <v>0.03</v>
      </c>
      <c r="BF373" t="s">
        <v>1433</v>
      </c>
      <c r="BH373" t="s">
        <v>1492</v>
      </c>
      <c r="BI373" t="s">
        <v>1499</v>
      </c>
      <c r="BJ373" t="s">
        <v>1433</v>
      </c>
      <c r="BL373" t="s">
        <v>1469</v>
      </c>
      <c r="BM373" t="s">
        <v>1469</v>
      </c>
      <c r="BN373" t="s">
        <v>1433</v>
      </c>
      <c r="BP373" t="s">
        <v>1469</v>
      </c>
      <c r="BQ373" t="s">
        <v>1469</v>
      </c>
      <c r="BR373" t="s">
        <v>1433</v>
      </c>
      <c r="BT373" t="s">
        <v>1469</v>
      </c>
      <c r="BU373" t="s">
        <v>1469</v>
      </c>
      <c r="BV373" t="s">
        <v>1433</v>
      </c>
      <c r="BX373" t="s">
        <v>1469</v>
      </c>
      <c r="BY373" t="s">
        <v>1469</v>
      </c>
      <c r="BZ373" t="s">
        <v>1433</v>
      </c>
      <c r="CB373" t="s">
        <v>1469</v>
      </c>
      <c r="CC373" t="s">
        <v>1469</v>
      </c>
      <c r="CD373" t="s">
        <v>1433</v>
      </c>
      <c r="CF373" t="s">
        <v>1469</v>
      </c>
      <c r="CG373" t="s">
        <v>1469</v>
      </c>
      <c r="CH373" s="3" t="s">
        <v>1433</v>
      </c>
    </row>
    <row r="374" spans="1:86" x14ac:dyDescent="0.25">
      <c r="A374" t="s">
        <v>115</v>
      </c>
      <c r="B374" t="s">
        <v>19</v>
      </c>
      <c r="C374" t="s">
        <v>96</v>
      </c>
      <c r="D374" s="1">
        <v>42956.40625</v>
      </c>
      <c r="E374" t="s">
        <v>443</v>
      </c>
      <c r="F374" t="s">
        <v>443</v>
      </c>
      <c r="G374" t="s">
        <v>192</v>
      </c>
      <c r="J374" t="s">
        <v>1433</v>
      </c>
      <c r="N374" t="s">
        <v>1433</v>
      </c>
      <c r="R374" t="s">
        <v>1433</v>
      </c>
      <c r="V374" t="s">
        <v>1433</v>
      </c>
      <c r="Z374" t="s">
        <v>1433</v>
      </c>
      <c r="AD374" t="s">
        <v>1433</v>
      </c>
      <c r="AH374" t="s">
        <v>1433</v>
      </c>
      <c r="AL374" t="s">
        <v>1433</v>
      </c>
      <c r="AP374" t="s">
        <v>1433</v>
      </c>
      <c r="AT374" t="s">
        <v>1433</v>
      </c>
      <c r="AX374" t="s">
        <v>1433</v>
      </c>
      <c r="BB374" t="s">
        <v>1433</v>
      </c>
      <c r="BF374" t="s">
        <v>1433</v>
      </c>
      <c r="BJ374" t="s">
        <v>1433</v>
      </c>
      <c r="BN374" t="s">
        <v>1433</v>
      </c>
      <c r="BR374" t="s">
        <v>1433</v>
      </c>
      <c r="BV374" t="s">
        <v>1433</v>
      </c>
      <c r="BZ374" t="s">
        <v>1433</v>
      </c>
      <c r="CD374" t="s">
        <v>1433</v>
      </c>
      <c r="CH374" s="3" t="s">
        <v>1433</v>
      </c>
    </row>
    <row r="375" spans="1:86" x14ac:dyDescent="0.25">
      <c r="A375" t="s">
        <v>115</v>
      </c>
      <c r="B375" t="s">
        <v>19</v>
      </c>
      <c r="C375" t="s">
        <v>96</v>
      </c>
      <c r="D375" s="1">
        <v>42984.402777777781</v>
      </c>
      <c r="E375" t="s">
        <v>444</v>
      </c>
      <c r="F375" t="s">
        <v>444</v>
      </c>
      <c r="G375" t="s">
        <v>192</v>
      </c>
      <c r="H375" t="s">
        <v>1450</v>
      </c>
      <c r="I375">
        <v>0.27</v>
      </c>
      <c r="J375" t="s">
        <v>1433</v>
      </c>
      <c r="L375" t="s">
        <v>1456</v>
      </c>
      <c r="M375" t="s">
        <v>1456</v>
      </c>
      <c r="N375" t="s">
        <v>1433</v>
      </c>
      <c r="P375" t="s">
        <v>1469</v>
      </c>
      <c r="Q375" t="s">
        <v>1469</v>
      </c>
      <c r="R375" t="s">
        <v>1433</v>
      </c>
      <c r="T375">
        <v>5.2999999999999999E-2</v>
      </c>
      <c r="U375">
        <v>5.6000000000000001E-2</v>
      </c>
      <c r="V375" t="s">
        <v>1433</v>
      </c>
      <c r="X375" t="s">
        <v>1471</v>
      </c>
      <c r="Y375" t="s">
        <v>1471</v>
      </c>
      <c r="Z375" t="s">
        <v>1433</v>
      </c>
      <c r="AB375" t="s">
        <v>1472</v>
      </c>
      <c r="AC375" t="s">
        <v>1472</v>
      </c>
      <c r="AD375" t="s">
        <v>1433</v>
      </c>
      <c r="AF375" t="s">
        <v>1459</v>
      </c>
      <c r="AG375" t="s">
        <v>1459</v>
      </c>
      <c r="AH375" t="s">
        <v>1433</v>
      </c>
      <c r="AJ375" t="s">
        <v>1469</v>
      </c>
      <c r="AK375" t="s">
        <v>1469</v>
      </c>
      <c r="AL375" t="s">
        <v>1433</v>
      </c>
      <c r="AN375" t="s">
        <v>1456</v>
      </c>
      <c r="AO375" t="s">
        <v>1456</v>
      </c>
      <c r="AP375" t="s">
        <v>1433</v>
      </c>
      <c r="AR375" t="s">
        <v>1456</v>
      </c>
      <c r="AS375" t="s">
        <v>1456</v>
      </c>
      <c r="AT375" t="s">
        <v>1433</v>
      </c>
      <c r="AV375" t="s">
        <v>1469</v>
      </c>
      <c r="AW375" t="s">
        <v>1469</v>
      </c>
      <c r="AX375" t="s">
        <v>1433</v>
      </c>
      <c r="AZ375" t="s">
        <v>1487</v>
      </c>
      <c r="BA375">
        <v>0.36599999999999999</v>
      </c>
      <c r="BB375" t="s">
        <v>1433</v>
      </c>
      <c r="BD375">
        <v>1.7999999999999999E-2</v>
      </c>
      <c r="BE375">
        <v>2.9000000000000001E-2</v>
      </c>
      <c r="BF375" t="s">
        <v>1433</v>
      </c>
      <c r="BH375" t="s">
        <v>1492</v>
      </c>
      <c r="BI375" t="s">
        <v>1499</v>
      </c>
      <c r="BJ375" t="s">
        <v>1433</v>
      </c>
      <c r="BL375" t="s">
        <v>1469</v>
      </c>
      <c r="BM375" t="s">
        <v>1469</v>
      </c>
      <c r="BN375" t="s">
        <v>1433</v>
      </c>
      <c r="BP375" t="s">
        <v>1469</v>
      </c>
      <c r="BQ375" t="s">
        <v>1469</v>
      </c>
      <c r="BR375" t="s">
        <v>1433</v>
      </c>
      <c r="BT375" t="s">
        <v>1469</v>
      </c>
      <c r="BU375" t="s">
        <v>1469</v>
      </c>
      <c r="BV375" t="s">
        <v>1433</v>
      </c>
      <c r="BX375" t="s">
        <v>1469</v>
      </c>
      <c r="BY375" t="s">
        <v>1469</v>
      </c>
      <c r="BZ375" t="s">
        <v>1433</v>
      </c>
      <c r="CB375" t="s">
        <v>1469</v>
      </c>
      <c r="CC375" t="s">
        <v>1469</v>
      </c>
      <c r="CD375" t="s">
        <v>1433</v>
      </c>
      <c r="CF375" t="s">
        <v>1469</v>
      </c>
      <c r="CG375" t="s">
        <v>1469</v>
      </c>
      <c r="CH375" s="3" t="s">
        <v>1433</v>
      </c>
    </row>
    <row r="376" spans="1:86" x14ac:dyDescent="0.25">
      <c r="A376" t="s">
        <v>115</v>
      </c>
      <c r="B376" t="s">
        <v>19</v>
      </c>
      <c r="C376" t="s">
        <v>96</v>
      </c>
      <c r="D376" s="1">
        <v>42984.40347222222</v>
      </c>
      <c r="E376" t="s">
        <v>445</v>
      </c>
      <c r="F376" t="s">
        <v>445</v>
      </c>
      <c r="G376" t="s">
        <v>192</v>
      </c>
      <c r="J376" t="s">
        <v>1433</v>
      </c>
      <c r="N376" t="s">
        <v>1433</v>
      </c>
      <c r="R376" t="s">
        <v>1433</v>
      </c>
      <c r="V376" t="s">
        <v>1433</v>
      </c>
      <c r="Z376" t="s">
        <v>1433</v>
      </c>
      <c r="AD376" t="s">
        <v>1433</v>
      </c>
      <c r="AH376" t="s">
        <v>1433</v>
      </c>
      <c r="AL376" t="s">
        <v>1433</v>
      </c>
      <c r="AP376" t="s">
        <v>1433</v>
      </c>
      <c r="AT376" t="s">
        <v>1433</v>
      </c>
      <c r="AX376" t="s">
        <v>1433</v>
      </c>
      <c r="BB376" t="s">
        <v>1433</v>
      </c>
      <c r="BF376" t="s">
        <v>1433</v>
      </c>
      <c r="BJ376" t="s">
        <v>1433</v>
      </c>
      <c r="BN376" t="s">
        <v>1433</v>
      </c>
      <c r="BR376" t="s">
        <v>1433</v>
      </c>
      <c r="BV376" t="s">
        <v>1433</v>
      </c>
      <c r="BZ376" t="s">
        <v>1433</v>
      </c>
      <c r="CD376" t="s">
        <v>1433</v>
      </c>
      <c r="CH376" s="3" t="s">
        <v>1433</v>
      </c>
    </row>
    <row r="377" spans="1:86" x14ac:dyDescent="0.25">
      <c r="A377" t="s">
        <v>115</v>
      </c>
      <c r="B377" t="s">
        <v>19</v>
      </c>
      <c r="C377" t="s">
        <v>96</v>
      </c>
      <c r="D377" s="1">
        <v>43013.4375</v>
      </c>
      <c r="E377" t="s">
        <v>446</v>
      </c>
      <c r="F377" t="s">
        <v>446</v>
      </c>
      <c r="G377" t="s">
        <v>192</v>
      </c>
      <c r="H377" t="s">
        <v>1450</v>
      </c>
      <c r="I377">
        <v>0.55700000000000005</v>
      </c>
      <c r="J377" t="s">
        <v>1433</v>
      </c>
      <c r="L377" t="s">
        <v>1456</v>
      </c>
      <c r="M377" t="s">
        <v>1456</v>
      </c>
      <c r="N377" t="s">
        <v>1433</v>
      </c>
      <c r="P377" t="s">
        <v>1469</v>
      </c>
      <c r="Q377" t="s">
        <v>1469</v>
      </c>
      <c r="R377" t="s">
        <v>1433</v>
      </c>
      <c r="T377">
        <v>4.9000000000000002E-2</v>
      </c>
      <c r="U377">
        <v>5.7000000000000002E-2</v>
      </c>
      <c r="V377" t="s">
        <v>1433</v>
      </c>
      <c r="X377" t="s">
        <v>1471</v>
      </c>
      <c r="Y377" t="s">
        <v>1471</v>
      </c>
      <c r="Z377" t="s">
        <v>1433</v>
      </c>
      <c r="AB377" t="s">
        <v>1472</v>
      </c>
      <c r="AC377" t="s">
        <v>1472</v>
      </c>
      <c r="AD377" t="s">
        <v>1433</v>
      </c>
      <c r="AF377" t="s">
        <v>1459</v>
      </c>
      <c r="AG377" t="s">
        <v>1459</v>
      </c>
      <c r="AH377" t="s">
        <v>1433</v>
      </c>
      <c r="AJ377" t="s">
        <v>1469</v>
      </c>
      <c r="AK377" t="s">
        <v>1469</v>
      </c>
      <c r="AL377" t="s">
        <v>1433</v>
      </c>
      <c r="AN377" t="s">
        <v>1456</v>
      </c>
      <c r="AO377" t="s">
        <v>1456</v>
      </c>
      <c r="AP377" t="s">
        <v>1433</v>
      </c>
      <c r="AR377" t="s">
        <v>1456</v>
      </c>
      <c r="AS377" t="s">
        <v>1456</v>
      </c>
      <c r="AT377" t="s">
        <v>1433</v>
      </c>
      <c r="AV377" t="s">
        <v>1469</v>
      </c>
      <c r="AW377" t="s">
        <v>1469</v>
      </c>
      <c r="AX377" t="s">
        <v>1433</v>
      </c>
      <c r="AZ377" t="s">
        <v>1487</v>
      </c>
      <c r="BA377">
        <v>0.95399999999999996</v>
      </c>
      <c r="BB377" t="s">
        <v>1433</v>
      </c>
      <c r="BD377" t="s">
        <v>1469</v>
      </c>
      <c r="BE377">
        <v>4.1000000000000002E-2</v>
      </c>
      <c r="BF377" t="s">
        <v>1433</v>
      </c>
      <c r="BH377" t="s">
        <v>1492</v>
      </c>
      <c r="BI377" t="s">
        <v>1499</v>
      </c>
      <c r="BJ377" t="s">
        <v>1433</v>
      </c>
      <c r="BL377" t="s">
        <v>1469</v>
      </c>
      <c r="BM377" t="s">
        <v>1469</v>
      </c>
      <c r="BN377" t="s">
        <v>1433</v>
      </c>
      <c r="BP377" t="s">
        <v>1469</v>
      </c>
      <c r="BQ377" t="s">
        <v>1469</v>
      </c>
      <c r="BR377" t="s">
        <v>1433</v>
      </c>
      <c r="BT377" t="s">
        <v>1469</v>
      </c>
      <c r="BU377" t="s">
        <v>1469</v>
      </c>
      <c r="BV377" t="s">
        <v>1433</v>
      </c>
      <c r="BX377" t="s">
        <v>1469</v>
      </c>
      <c r="BY377" t="s">
        <v>1469</v>
      </c>
      <c r="BZ377" t="s">
        <v>1433</v>
      </c>
      <c r="CB377" t="s">
        <v>1469</v>
      </c>
      <c r="CC377" t="s">
        <v>1469</v>
      </c>
      <c r="CD377" t="s">
        <v>1433</v>
      </c>
      <c r="CF377" t="s">
        <v>1469</v>
      </c>
      <c r="CG377" t="s">
        <v>1469</v>
      </c>
      <c r="CH377" s="3" t="s">
        <v>1433</v>
      </c>
    </row>
    <row r="378" spans="1:86" x14ac:dyDescent="0.25">
      <c r="A378" t="s">
        <v>115</v>
      </c>
      <c r="B378" t="s">
        <v>19</v>
      </c>
      <c r="C378" t="s">
        <v>96</v>
      </c>
      <c r="D378" s="1">
        <v>43013.4375</v>
      </c>
      <c r="E378" t="s">
        <v>447</v>
      </c>
      <c r="F378" t="s">
        <v>447</v>
      </c>
      <c r="G378" t="s">
        <v>192</v>
      </c>
      <c r="J378" t="s">
        <v>1433</v>
      </c>
      <c r="N378" t="s">
        <v>1433</v>
      </c>
      <c r="R378" t="s">
        <v>1433</v>
      </c>
      <c r="V378" t="s">
        <v>1433</v>
      </c>
      <c r="Z378" t="s">
        <v>1433</v>
      </c>
      <c r="AD378" t="s">
        <v>1433</v>
      </c>
      <c r="AH378" t="s">
        <v>1433</v>
      </c>
      <c r="AL378" t="s">
        <v>1433</v>
      </c>
      <c r="AP378" t="s">
        <v>1433</v>
      </c>
      <c r="AT378" t="s">
        <v>1433</v>
      </c>
      <c r="AX378" t="s">
        <v>1433</v>
      </c>
      <c r="BB378" t="s">
        <v>1433</v>
      </c>
      <c r="BF378" t="s">
        <v>1433</v>
      </c>
      <c r="BJ378" t="s">
        <v>1433</v>
      </c>
      <c r="BN378" t="s">
        <v>1433</v>
      </c>
      <c r="BR378" t="s">
        <v>1433</v>
      </c>
      <c r="BV378" t="s">
        <v>1433</v>
      </c>
      <c r="BZ378" t="s">
        <v>1433</v>
      </c>
      <c r="CD378" t="s">
        <v>1433</v>
      </c>
      <c r="CH378" s="3" t="s">
        <v>1433</v>
      </c>
    </row>
    <row r="379" spans="1:86" x14ac:dyDescent="0.25">
      <c r="A379" t="s">
        <v>115</v>
      </c>
      <c r="B379" t="s">
        <v>19</v>
      </c>
      <c r="C379" t="s">
        <v>96</v>
      </c>
      <c r="D379" s="1">
        <v>43047.40625</v>
      </c>
      <c r="E379" t="s">
        <v>448</v>
      </c>
      <c r="F379" t="s">
        <v>448</v>
      </c>
      <c r="G379" t="s">
        <v>192</v>
      </c>
      <c r="H379">
        <v>8.5999999999999993E-2</v>
      </c>
      <c r="I379">
        <v>2.6</v>
      </c>
      <c r="J379" t="s">
        <v>1433</v>
      </c>
      <c r="L379" t="s">
        <v>1456</v>
      </c>
      <c r="M379" t="s">
        <v>1456</v>
      </c>
      <c r="N379" t="s">
        <v>1433</v>
      </c>
      <c r="P379" t="s">
        <v>1469</v>
      </c>
      <c r="Q379" t="s">
        <v>1469</v>
      </c>
      <c r="R379" t="s">
        <v>1433</v>
      </c>
      <c r="T379">
        <v>6.5000000000000002E-2</v>
      </c>
      <c r="U379">
        <v>9.4E-2</v>
      </c>
      <c r="V379" t="s">
        <v>1433</v>
      </c>
      <c r="X379" t="s">
        <v>1471</v>
      </c>
      <c r="Y379" t="s">
        <v>1471</v>
      </c>
      <c r="Z379" t="s">
        <v>1433</v>
      </c>
      <c r="AB379" t="s">
        <v>1472</v>
      </c>
      <c r="AC379" t="s">
        <v>1472</v>
      </c>
      <c r="AD379" t="s">
        <v>1433</v>
      </c>
      <c r="AF379" t="s">
        <v>1459</v>
      </c>
      <c r="AG379" t="s">
        <v>1459</v>
      </c>
      <c r="AH379" t="s">
        <v>1433</v>
      </c>
      <c r="AJ379" t="s">
        <v>1469</v>
      </c>
      <c r="AK379" t="s">
        <v>1469</v>
      </c>
      <c r="AL379" t="s">
        <v>1433</v>
      </c>
      <c r="AN379" t="s">
        <v>1456</v>
      </c>
      <c r="AO379" t="s">
        <v>1456</v>
      </c>
      <c r="AP379" t="s">
        <v>1433</v>
      </c>
      <c r="AR379" t="s">
        <v>1456</v>
      </c>
      <c r="AS379" t="s">
        <v>1456</v>
      </c>
      <c r="AT379" t="s">
        <v>1433</v>
      </c>
      <c r="AV379" t="s">
        <v>1469</v>
      </c>
      <c r="AW379" t="s">
        <v>1469</v>
      </c>
      <c r="AX379" t="s">
        <v>1433</v>
      </c>
      <c r="AZ379" t="s">
        <v>1487</v>
      </c>
      <c r="BA379">
        <v>5.3</v>
      </c>
      <c r="BB379" t="s">
        <v>1433</v>
      </c>
      <c r="BD379" t="s">
        <v>1469</v>
      </c>
      <c r="BE379">
        <v>8.8999999999999996E-2</v>
      </c>
      <c r="BF379" t="s">
        <v>1433</v>
      </c>
      <c r="BI379" t="s">
        <v>1499</v>
      </c>
      <c r="BJ379" t="s">
        <v>1433</v>
      </c>
      <c r="BL379" t="s">
        <v>1469</v>
      </c>
      <c r="BM379" t="s">
        <v>1469</v>
      </c>
      <c r="BN379" t="s">
        <v>1433</v>
      </c>
      <c r="BP379" t="s">
        <v>1469</v>
      </c>
      <c r="BQ379" t="s">
        <v>1469</v>
      </c>
      <c r="BR379" t="s">
        <v>1433</v>
      </c>
      <c r="BT379" t="s">
        <v>1469</v>
      </c>
      <c r="BU379" t="s">
        <v>1469</v>
      </c>
      <c r="BV379" t="s">
        <v>1433</v>
      </c>
      <c r="BX379" t="s">
        <v>1469</v>
      </c>
      <c r="BY379" t="s">
        <v>1469</v>
      </c>
      <c r="BZ379" t="s">
        <v>1433</v>
      </c>
      <c r="CB379" t="s">
        <v>1469</v>
      </c>
      <c r="CC379" t="s">
        <v>1469</v>
      </c>
      <c r="CD379" t="s">
        <v>1433</v>
      </c>
      <c r="CF379">
        <v>1.2999999999999999E-2</v>
      </c>
      <c r="CG379">
        <v>1.7000000000000001E-2</v>
      </c>
      <c r="CH379" s="3" t="s">
        <v>1433</v>
      </c>
    </row>
    <row r="380" spans="1:86" x14ac:dyDescent="0.25">
      <c r="A380" t="s">
        <v>115</v>
      </c>
      <c r="B380" t="s">
        <v>19</v>
      </c>
      <c r="C380" t="s">
        <v>96</v>
      </c>
      <c r="D380" s="1">
        <v>43047.40625</v>
      </c>
      <c r="E380" t="s">
        <v>449</v>
      </c>
      <c r="F380" t="s">
        <v>449</v>
      </c>
      <c r="G380" t="s">
        <v>192</v>
      </c>
      <c r="J380" t="s">
        <v>1433</v>
      </c>
      <c r="N380" t="s">
        <v>1433</v>
      </c>
      <c r="R380" t="s">
        <v>1433</v>
      </c>
      <c r="V380" t="s">
        <v>1433</v>
      </c>
      <c r="Z380" t="s">
        <v>1433</v>
      </c>
      <c r="AD380" t="s">
        <v>1433</v>
      </c>
      <c r="AH380" t="s">
        <v>1433</v>
      </c>
      <c r="AL380" t="s">
        <v>1433</v>
      </c>
      <c r="AP380" t="s">
        <v>1433</v>
      </c>
      <c r="AT380" t="s">
        <v>1433</v>
      </c>
      <c r="AX380" t="s">
        <v>1433</v>
      </c>
      <c r="BB380" t="s">
        <v>1433</v>
      </c>
      <c r="BF380" t="s">
        <v>1433</v>
      </c>
      <c r="BJ380" t="s">
        <v>1433</v>
      </c>
      <c r="BN380" t="s">
        <v>1433</v>
      </c>
      <c r="BR380" t="s">
        <v>1433</v>
      </c>
      <c r="BV380" t="s">
        <v>1433</v>
      </c>
      <c r="BZ380" t="s">
        <v>1433</v>
      </c>
      <c r="CD380" t="s">
        <v>1433</v>
      </c>
      <c r="CH380" s="3" t="s">
        <v>1433</v>
      </c>
    </row>
    <row r="381" spans="1:86" x14ac:dyDescent="0.25">
      <c r="A381" t="s">
        <v>115</v>
      </c>
      <c r="B381" t="s">
        <v>19</v>
      </c>
      <c r="C381" t="s">
        <v>96</v>
      </c>
      <c r="D381" s="1">
        <v>43075.555555555555</v>
      </c>
      <c r="E381" t="s">
        <v>450</v>
      </c>
      <c r="F381" t="s">
        <v>450</v>
      </c>
      <c r="G381" t="s">
        <v>192</v>
      </c>
      <c r="H381">
        <v>1.5</v>
      </c>
      <c r="I381">
        <v>14</v>
      </c>
      <c r="J381" t="s">
        <v>1433</v>
      </c>
      <c r="L381" t="s">
        <v>1457</v>
      </c>
      <c r="M381" t="s">
        <v>1457</v>
      </c>
      <c r="N381" t="s">
        <v>1433</v>
      </c>
      <c r="P381" t="s">
        <v>1457</v>
      </c>
      <c r="Q381">
        <v>1.5E-3</v>
      </c>
      <c r="R381" t="s">
        <v>1433</v>
      </c>
      <c r="T381">
        <v>0.128</v>
      </c>
      <c r="U381">
        <v>0.28499999999999998</v>
      </c>
      <c r="V381" t="s">
        <v>1433</v>
      </c>
      <c r="X381" t="s">
        <v>1457</v>
      </c>
      <c r="Y381">
        <v>1.4E-3</v>
      </c>
      <c r="Z381" t="s">
        <v>1433</v>
      </c>
      <c r="AB381" t="s">
        <v>1452</v>
      </c>
      <c r="AC381" t="s">
        <v>1452</v>
      </c>
      <c r="AD381" t="s">
        <v>1433</v>
      </c>
      <c r="AF381" t="s">
        <v>1457</v>
      </c>
      <c r="AG381" t="s">
        <v>1457</v>
      </c>
      <c r="AH381" t="s">
        <v>1433</v>
      </c>
      <c r="AJ381" t="s">
        <v>1456</v>
      </c>
      <c r="AK381">
        <v>0.02</v>
      </c>
      <c r="AL381" t="s">
        <v>1433</v>
      </c>
      <c r="AN381">
        <v>1.8E-3</v>
      </c>
      <c r="AO381">
        <v>8.0999999999999996E-3</v>
      </c>
      <c r="AP381" t="s">
        <v>1433</v>
      </c>
      <c r="AR381">
        <v>3.0000000000000001E-3</v>
      </c>
      <c r="AS381">
        <v>1.52E-2</v>
      </c>
      <c r="AT381" t="s">
        <v>1433</v>
      </c>
      <c r="AV381" t="s">
        <v>1456</v>
      </c>
      <c r="AW381">
        <v>3.6999999999999998E-2</v>
      </c>
      <c r="AX381" t="s">
        <v>1433</v>
      </c>
      <c r="AZ381">
        <v>2.8</v>
      </c>
      <c r="BA381">
        <v>31</v>
      </c>
      <c r="BB381" t="s">
        <v>1433</v>
      </c>
      <c r="BD381">
        <v>0.20799999999999999</v>
      </c>
      <c r="BE381">
        <v>0.46400000000000002</v>
      </c>
      <c r="BF381" t="s">
        <v>1433</v>
      </c>
      <c r="BH381" t="s">
        <v>1493</v>
      </c>
      <c r="BI381" t="s">
        <v>1493</v>
      </c>
      <c r="BJ381" t="s">
        <v>1433</v>
      </c>
      <c r="BL381" t="s">
        <v>1456</v>
      </c>
      <c r="BM381" t="s">
        <v>1456</v>
      </c>
      <c r="BN381" t="s">
        <v>1433</v>
      </c>
      <c r="BP381" t="s">
        <v>1456</v>
      </c>
      <c r="BQ381">
        <v>1.2999999999999999E-2</v>
      </c>
      <c r="BR381" t="s">
        <v>1433</v>
      </c>
      <c r="BT381" t="s">
        <v>1531</v>
      </c>
      <c r="BU381" t="s">
        <v>1531</v>
      </c>
      <c r="BV381" t="s">
        <v>1433</v>
      </c>
      <c r="BX381">
        <v>1E-3</v>
      </c>
      <c r="BY381">
        <v>2.8E-3</v>
      </c>
      <c r="BZ381" t="s">
        <v>1433</v>
      </c>
      <c r="CB381">
        <v>8.0000000000000002E-3</v>
      </c>
      <c r="CC381">
        <v>5.8000000000000003E-2</v>
      </c>
      <c r="CD381" t="s">
        <v>1433</v>
      </c>
      <c r="CF381">
        <v>1.7999999999999999E-2</v>
      </c>
      <c r="CG381">
        <v>4.9000000000000002E-2</v>
      </c>
      <c r="CH381" s="3" t="s">
        <v>1433</v>
      </c>
    </row>
    <row r="382" spans="1:86" x14ac:dyDescent="0.25">
      <c r="A382" t="s">
        <v>115</v>
      </c>
      <c r="B382" t="s">
        <v>19</v>
      </c>
      <c r="C382" t="s">
        <v>96</v>
      </c>
      <c r="D382" s="1">
        <v>43075.555555555555</v>
      </c>
      <c r="E382" t="s">
        <v>451</v>
      </c>
      <c r="F382" t="s">
        <v>451</v>
      </c>
      <c r="G382" t="s">
        <v>192</v>
      </c>
      <c r="J382" t="s">
        <v>1433</v>
      </c>
      <c r="N382" t="s">
        <v>1433</v>
      </c>
      <c r="R382" t="s">
        <v>1433</v>
      </c>
      <c r="V382" t="s">
        <v>1433</v>
      </c>
      <c r="Z382" t="s">
        <v>1433</v>
      </c>
      <c r="AD382" t="s">
        <v>1433</v>
      </c>
      <c r="AH382" t="s">
        <v>1433</v>
      </c>
      <c r="AL382" t="s">
        <v>1433</v>
      </c>
      <c r="AP382" t="s">
        <v>1433</v>
      </c>
      <c r="AT382" t="s">
        <v>1433</v>
      </c>
      <c r="AX382" t="s">
        <v>1433</v>
      </c>
      <c r="BB382" t="s">
        <v>1433</v>
      </c>
      <c r="BF382" t="s">
        <v>1433</v>
      </c>
      <c r="BJ382" t="s">
        <v>1433</v>
      </c>
      <c r="BN382" t="s">
        <v>1433</v>
      </c>
      <c r="BR382" t="s">
        <v>1433</v>
      </c>
      <c r="BV382" t="s">
        <v>1433</v>
      </c>
      <c r="BZ382" t="s">
        <v>1433</v>
      </c>
      <c r="CD382" t="s">
        <v>1433</v>
      </c>
      <c r="CH382" s="3" t="s">
        <v>1433</v>
      </c>
    </row>
    <row r="383" spans="1:86" x14ac:dyDescent="0.25">
      <c r="A383" t="s">
        <v>115</v>
      </c>
      <c r="B383" t="s">
        <v>19</v>
      </c>
      <c r="C383" t="s">
        <v>96</v>
      </c>
      <c r="D383" s="1">
        <v>43105.416666666664</v>
      </c>
      <c r="E383" t="s">
        <v>452</v>
      </c>
      <c r="F383" t="s">
        <v>452</v>
      </c>
      <c r="G383" t="s">
        <v>192</v>
      </c>
      <c r="H383">
        <v>5.8999999999999997E-2</v>
      </c>
      <c r="I383">
        <v>23</v>
      </c>
      <c r="J383" t="s">
        <v>1433</v>
      </c>
      <c r="L383" t="s">
        <v>1458</v>
      </c>
      <c r="M383" t="s">
        <v>1458</v>
      </c>
      <c r="N383" t="s">
        <v>1433</v>
      </c>
      <c r="P383" t="s">
        <v>1458</v>
      </c>
      <c r="Q383">
        <v>2.0999999999999999E-3</v>
      </c>
      <c r="R383" t="s">
        <v>1433</v>
      </c>
      <c r="T383">
        <v>1.43E-2</v>
      </c>
      <c r="U383">
        <v>0.372</v>
      </c>
      <c r="V383" t="s">
        <v>1433</v>
      </c>
      <c r="X383" t="s">
        <v>1458</v>
      </c>
      <c r="Y383">
        <v>1.6000000000000001E-3</v>
      </c>
      <c r="Z383" t="s">
        <v>1433</v>
      </c>
      <c r="AB383" t="s">
        <v>1452</v>
      </c>
      <c r="AC383" t="s">
        <v>1452</v>
      </c>
      <c r="AD383" t="s">
        <v>1433</v>
      </c>
      <c r="AF383" t="s">
        <v>1458</v>
      </c>
      <c r="AG383" t="s">
        <v>1458</v>
      </c>
      <c r="AH383" t="s">
        <v>1433</v>
      </c>
      <c r="AJ383" t="s">
        <v>1473</v>
      </c>
      <c r="AK383">
        <v>2.86E-2</v>
      </c>
      <c r="AL383" t="s">
        <v>1433</v>
      </c>
      <c r="AN383" t="s">
        <v>1458</v>
      </c>
      <c r="AO383">
        <v>1.0749999999999999E-2</v>
      </c>
      <c r="AP383" t="s">
        <v>1433</v>
      </c>
      <c r="AR383" t="s">
        <v>1458</v>
      </c>
      <c r="AS383">
        <v>0.02</v>
      </c>
      <c r="AT383" t="s">
        <v>1433</v>
      </c>
      <c r="AV383" t="s">
        <v>1473</v>
      </c>
      <c r="AW383">
        <v>6.1899999999999997E-2</v>
      </c>
      <c r="AX383" t="s">
        <v>1433</v>
      </c>
      <c r="AZ383">
        <v>0.183</v>
      </c>
      <c r="BA383">
        <v>45</v>
      </c>
      <c r="BB383" t="s">
        <v>1433</v>
      </c>
      <c r="BD383" t="s">
        <v>1473</v>
      </c>
      <c r="BE383">
        <v>0.39600000000000002</v>
      </c>
      <c r="BF383" t="s">
        <v>1433</v>
      </c>
      <c r="BH383" t="s">
        <v>1494</v>
      </c>
      <c r="BI383" t="s">
        <v>1494</v>
      </c>
      <c r="BJ383" t="s">
        <v>1433</v>
      </c>
      <c r="BL383" t="s">
        <v>1473</v>
      </c>
      <c r="BM383" t="s">
        <v>1473</v>
      </c>
      <c r="BN383" t="s">
        <v>1433</v>
      </c>
      <c r="BP383" t="s">
        <v>1473</v>
      </c>
      <c r="BQ383">
        <v>2.1999999999999999E-2</v>
      </c>
      <c r="BR383" t="s">
        <v>1433</v>
      </c>
      <c r="BT383" t="s">
        <v>1532</v>
      </c>
      <c r="BU383" t="s">
        <v>1532</v>
      </c>
      <c r="BV383" t="s">
        <v>1433</v>
      </c>
      <c r="BX383" t="s">
        <v>1458</v>
      </c>
      <c r="BY383">
        <v>4.7000000000000002E-3</v>
      </c>
      <c r="BZ383" t="s">
        <v>1433</v>
      </c>
      <c r="CB383" t="s">
        <v>1473</v>
      </c>
      <c r="CC383">
        <v>7.5700000000000003E-2</v>
      </c>
      <c r="CD383" t="s">
        <v>1433</v>
      </c>
      <c r="CF383" t="s">
        <v>1473</v>
      </c>
      <c r="CG383" t="s">
        <v>1473</v>
      </c>
      <c r="CH383" s="3" t="s">
        <v>1433</v>
      </c>
    </row>
    <row r="384" spans="1:86" x14ac:dyDescent="0.25">
      <c r="A384" t="s">
        <v>115</v>
      </c>
      <c r="B384" t="s">
        <v>19</v>
      </c>
      <c r="C384" t="s">
        <v>96</v>
      </c>
      <c r="D384" s="1">
        <v>43105.416666666664</v>
      </c>
      <c r="E384" t="s">
        <v>453</v>
      </c>
      <c r="F384" t="s">
        <v>453</v>
      </c>
      <c r="G384" t="s">
        <v>192</v>
      </c>
      <c r="J384" t="s">
        <v>1433</v>
      </c>
      <c r="N384" t="s">
        <v>1433</v>
      </c>
      <c r="R384" t="s">
        <v>1433</v>
      </c>
      <c r="V384" t="s">
        <v>1433</v>
      </c>
      <c r="Z384" t="s">
        <v>1433</v>
      </c>
      <c r="AD384" t="s">
        <v>1433</v>
      </c>
      <c r="AH384" t="s">
        <v>1433</v>
      </c>
      <c r="AL384" t="s">
        <v>1433</v>
      </c>
      <c r="AP384" t="s">
        <v>1433</v>
      </c>
      <c r="AT384" t="s">
        <v>1433</v>
      </c>
      <c r="AX384" t="s">
        <v>1433</v>
      </c>
      <c r="BB384" t="s">
        <v>1433</v>
      </c>
      <c r="BF384" t="s">
        <v>1433</v>
      </c>
      <c r="BJ384" t="s">
        <v>1433</v>
      </c>
      <c r="BN384" t="s">
        <v>1433</v>
      </c>
      <c r="BR384" t="s">
        <v>1433</v>
      </c>
      <c r="BV384" t="s">
        <v>1433</v>
      </c>
      <c r="BZ384" t="s">
        <v>1433</v>
      </c>
      <c r="CD384" t="s">
        <v>1433</v>
      </c>
      <c r="CH384" s="3" t="s">
        <v>1433</v>
      </c>
    </row>
    <row r="385" spans="1:86" x14ac:dyDescent="0.25">
      <c r="A385" t="s">
        <v>115</v>
      </c>
      <c r="B385" t="s">
        <v>19</v>
      </c>
      <c r="C385" t="s">
        <v>97</v>
      </c>
      <c r="D385" s="1">
        <v>42956.40625</v>
      </c>
      <c r="E385" t="s">
        <v>442</v>
      </c>
      <c r="F385" t="s">
        <v>442</v>
      </c>
      <c r="G385" t="s">
        <v>192</v>
      </c>
      <c r="J385" t="s">
        <v>1433</v>
      </c>
      <c r="N385" t="s">
        <v>1433</v>
      </c>
      <c r="R385" t="s">
        <v>1433</v>
      </c>
      <c r="V385" t="s">
        <v>1433</v>
      </c>
      <c r="Z385" t="s">
        <v>1433</v>
      </c>
      <c r="AD385" t="s">
        <v>1433</v>
      </c>
      <c r="AH385" t="s">
        <v>1433</v>
      </c>
      <c r="AL385" t="s">
        <v>1433</v>
      </c>
      <c r="AP385" t="s">
        <v>1433</v>
      </c>
      <c r="AT385" t="s">
        <v>1433</v>
      </c>
      <c r="AX385" t="s">
        <v>1433</v>
      </c>
      <c r="BB385" t="s">
        <v>1433</v>
      </c>
      <c r="BF385" t="s">
        <v>1433</v>
      </c>
      <c r="BJ385" t="s">
        <v>1433</v>
      </c>
      <c r="BN385" t="s">
        <v>1433</v>
      </c>
      <c r="BR385" t="s">
        <v>1433</v>
      </c>
      <c r="BV385" t="s">
        <v>1433</v>
      </c>
      <c r="BZ385" t="s">
        <v>1433</v>
      </c>
      <c r="CD385" t="s">
        <v>1433</v>
      </c>
      <c r="CH385" s="3" t="s">
        <v>1433</v>
      </c>
    </row>
    <row r="386" spans="1:86" x14ac:dyDescent="0.25">
      <c r="A386" t="s">
        <v>115</v>
      </c>
      <c r="B386" t="s">
        <v>19</v>
      </c>
      <c r="C386" t="s">
        <v>97</v>
      </c>
      <c r="D386" s="1">
        <v>42984.402777777781</v>
      </c>
      <c r="E386" t="s">
        <v>444</v>
      </c>
      <c r="F386" t="s">
        <v>444</v>
      </c>
      <c r="G386" t="s">
        <v>192</v>
      </c>
      <c r="J386" t="s">
        <v>1433</v>
      </c>
      <c r="N386" t="s">
        <v>1433</v>
      </c>
      <c r="R386" t="s">
        <v>1433</v>
      </c>
      <c r="V386" t="s">
        <v>1433</v>
      </c>
      <c r="Z386" t="s">
        <v>1433</v>
      </c>
      <c r="AD386" t="s">
        <v>1433</v>
      </c>
      <c r="AH386" t="s">
        <v>1433</v>
      </c>
      <c r="AL386" t="s">
        <v>1433</v>
      </c>
      <c r="AP386" t="s">
        <v>1433</v>
      </c>
      <c r="AT386" t="s">
        <v>1433</v>
      </c>
      <c r="AX386" t="s">
        <v>1433</v>
      </c>
      <c r="BB386" t="s">
        <v>1433</v>
      </c>
      <c r="BF386" t="s">
        <v>1433</v>
      </c>
      <c r="BJ386" t="s">
        <v>1433</v>
      </c>
      <c r="BN386" t="s">
        <v>1433</v>
      </c>
      <c r="BR386" t="s">
        <v>1433</v>
      </c>
      <c r="BV386" t="s">
        <v>1433</v>
      </c>
      <c r="BZ386" t="s">
        <v>1433</v>
      </c>
      <c r="CD386" t="s">
        <v>1433</v>
      </c>
      <c r="CH386" s="3" t="s">
        <v>1433</v>
      </c>
    </row>
    <row r="387" spans="1:86" x14ac:dyDescent="0.25">
      <c r="A387" t="s">
        <v>115</v>
      </c>
      <c r="B387" t="s">
        <v>19</v>
      </c>
      <c r="C387" t="s">
        <v>97</v>
      </c>
      <c r="D387" s="1">
        <v>43013.4375</v>
      </c>
      <c r="E387" t="s">
        <v>446</v>
      </c>
      <c r="F387" t="s">
        <v>446</v>
      </c>
      <c r="G387" t="s">
        <v>192</v>
      </c>
      <c r="J387" t="s">
        <v>1433</v>
      </c>
      <c r="N387" t="s">
        <v>1433</v>
      </c>
      <c r="R387" t="s">
        <v>1433</v>
      </c>
      <c r="V387" t="s">
        <v>1433</v>
      </c>
      <c r="Z387" t="s">
        <v>1433</v>
      </c>
      <c r="AD387" t="s">
        <v>1433</v>
      </c>
      <c r="AH387" t="s">
        <v>1433</v>
      </c>
      <c r="AL387" t="s">
        <v>1433</v>
      </c>
      <c r="AP387" t="s">
        <v>1433</v>
      </c>
      <c r="AT387" t="s">
        <v>1433</v>
      </c>
      <c r="AX387" t="s">
        <v>1433</v>
      </c>
      <c r="BB387" t="s">
        <v>1433</v>
      </c>
      <c r="BF387" t="s">
        <v>1433</v>
      </c>
      <c r="BJ387" t="s">
        <v>1433</v>
      </c>
      <c r="BN387" t="s">
        <v>1433</v>
      </c>
      <c r="BR387" t="s">
        <v>1433</v>
      </c>
      <c r="BV387" t="s">
        <v>1433</v>
      </c>
      <c r="BZ387" t="s">
        <v>1433</v>
      </c>
      <c r="CD387" t="s">
        <v>1433</v>
      </c>
      <c r="CH387" s="3" t="s">
        <v>1433</v>
      </c>
    </row>
    <row r="388" spans="1:86" x14ac:dyDescent="0.25">
      <c r="A388" t="s">
        <v>115</v>
      </c>
      <c r="B388" t="s">
        <v>19</v>
      </c>
      <c r="C388" t="s">
        <v>97</v>
      </c>
      <c r="D388" s="1">
        <v>43047.40625</v>
      </c>
      <c r="E388" t="s">
        <v>448</v>
      </c>
      <c r="F388" t="s">
        <v>448</v>
      </c>
      <c r="G388" t="s">
        <v>192</v>
      </c>
      <c r="J388" t="s">
        <v>1433</v>
      </c>
      <c r="N388" t="s">
        <v>1433</v>
      </c>
      <c r="R388" t="s">
        <v>1433</v>
      </c>
      <c r="V388" t="s">
        <v>1433</v>
      </c>
      <c r="Z388" t="s">
        <v>1433</v>
      </c>
      <c r="AD388" t="s">
        <v>1433</v>
      </c>
      <c r="AH388" t="s">
        <v>1433</v>
      </c>
      <c r="AL388" t="s">
        <v>1433</v>
      </c>
      <c r="AP388" t="s">
        <v>1433</v>
      </c>
      <c r="AT388" t="s">
        <v>1433</v>
      </c>
      <c r="AX388" t="s">
        <v>1433</v>
      </c>
      <c r="BB388" t="s">
        <v>1433</v>
      </c>
      <c r="BF388" t="s">
        <v>1433</v>
      </c>
      <c r="BJ388" t="s">
        <v>1433</v>
      </c>
      <c r="BN388" t="s">
        <v>1433</v>
      </c>
      <c r="BR388" t="s">
        <v>1433</v>
      </c>
      <c r="BV388" t="s">
        <v>1433</v>
      </c>
      <c r="BZ388" t="s">
        <v>1433</v>
      </c>
      <c r="CD388" t="s">
        <v>1433</v>
      </c>
      <c r="CH388" s="3" t="s">
        <v>1433</v>
      </c>
    </row>
    <row r="389" spans="1:86" x14ac:dyDescent="0.25">
      <c r="A389" t="s">
        <v>115</v>
      </c>
      <c r="B389" t="s">
        <v>19</v>
      </c>
      <c r="C389" t="s">
        <v>97</v>
      </c>
      <c r="D389" s="1">
        <v>43075.555555555555</v>
      </c>
      <c r="E389" t="s">
        <v>450</v>
      </c>
      <c r="F389" t="s">
        <v>450</v>
      </c>
      <c r="G389" t="s">
        <v>192</v>
      </c>
      <c r="J389" t="s">
        <v>1433</v>
      </c>
      <c r="N389" t="s">
        <v>1433</v>
      </c>
      <c r="R389" t="s">
        <v>1433</v>
      </c>
      <c r="V389" t="s">
        <v>1433</v>
      </c>
      <c r="Z389" t="s">
        <v>1433</v>
      </c>
      <c r="AD389" t="s">
        <v>1433</v>
      </c>
      <c r="AH389" t="s">
        <v>1433</v>
      </c>
      <c r="AL389" t="s">
        <v>1433</v>
      </c>
      <c r="AP389" t="s">
        <v>1433</v>
      </c>
      <c r="AT389" t="s">
        <v>1433</v>
      </c>
      <c r="AX389" t="s">
        <v>1433</v>
      </c>
      <c r="BB389" t="s">
        <v>1433</v>
      </c>
      <c r="BF389" t="s">
        <v>1433</v>
      </c>
      <c r="BJ389" t="s">
        <v>1433</v>
      </c>
      <c r="BN389" t="s">
        <v>1433</v>
      </c>
      <c r="BR389" t="s">
        <v>1433</v>
      </c>
      <c r="BV389" t="s">
        <v>1433</v>
      </c>
      <c r="BZ389" t="s">
        <v>1433</v>
      </c>
      <c r="CD389" t="s">
        <v>1433</v>
      </c>
      <c r="CH389" s="3" t="s">
        <v>1433</v>
      </c>
    </row>
    <row r="390" spans="1:86" x14ac:dyDescent="0.25">
      <c r="A390" t="s">
        <v>115</v>
      </c>
      <c r="B390" t="s">
        <v>19</v>
      </c>
      <c r="C390" t="s">
        <v>97</v>
      </c>
      <c r="D390" s="1">
        <v>43105.416666666664</v>
      </c>
      <c r="E390" t="s">
        <v>452</v>
      </c>
      <c r="F390" t="s">
        <v>452</v>
      </c>
      <c r="G390" t="s">
        <v>192</v>
      </c>
      <c r="J390" t="s">
        <v>1433</v>
      </c>
      <c r="N390" t="s">
        <v>1433</v>
      </c>
      <c r="R390" t="s">
        <v>1433</v>
      </c>
      <c r="V390" t="s">
        <v>1433</v>
      </c>
      <c r="Z390" t="s">
        <v>1433</v>
      </c>
      <c r="AD390" t="s">
        <v>1433</v>
      </c>
      <c r="AH390" t="s">
        <v>1433</v>
      </c>
      <c r="AL390" t="s">
        <v>1433</v>
      </c>
      <c r="AP390" t="s">
        <v>1433</v>
      </c>
      <c r="AT390" t="s">
        <v>1433</v>
      </c>
      <c r="AX390" t="s">
        <v>1433</v>
      </c>
      <c r="BB390" t="s">
        <v>1433</v>
      </c>
      <c r="BF390" t="s">
        <v>1433</v>
      </c>
      <c r="BJ390" t="s">
        <v>1433</v>
      </c>
      <c r="BN390" t="s">
        <v>1433</v>
      </c>
      <c r="BR390" t="s">
        <v>1433</v>
      </c>
      <c r="BV390" t="s">
        <v>1433</v>
      </c>
      <c r="BZ390" t="s">
        <v>1433</v>
      </c>
      <c r="CD390" t="s">
        <v>1433</v>
      </c>
      <c r="CH390" s="3" t="s">
        <v>1433</v>
      </c>
    </row>
    <row r="391" spans="1:86" x14ac:dyDescent="0.25">
      <c r="A391" t="s">
        <v>116</v>
      </c>
      <c r="B391" t="s">
        <v>20</v>
      </c>
      <c r="C391" t="s">
        <v>96</v>
      </c>
      <c r="D391" s="1">
        <v>42954.401388888888</v>
      </c>
      <c r="E391" t="s">
        <v>454</v>
      </c>
      <c r="F391" t="s">
        <v>454</v>
      </c>
      <c r="G391" t="s">
        <v>192</v>
      </c>
      <c r="H391">
        <v>0.14000000000000001</v>
      </c>
      <c r="I391">
        <v>0.20699999999999999</v>
      </c>
      <c r="J391" t="s">
        <v>1433</v>
      </c>
      <c r="L391" t="s">
        <v>1456</v>
      </c>
      <c r="M391" t="s">
        <v>1456</v>
      </c>
      <c r="N391" t="s">
        <v>1433</v>
      </c>
      <c r="P391" t="s">
        <v>1469</v>
      </c>
      <c r="Q391" t="s">
        <v>1469</v>
      </c>
      <c r="R391" t="s">
        <v>1433</v>
      </c>
      <c r="T391">
        <v>2.1000000000000001E-2</v>
      </c>
      <c r="U391">
        <v>2.1999999999999999E-2</v>
      </c>
      <c r="V391" t="s">
        <v>1433</v>
      </c>
      <c r="X391" t="s">
        <v>1471</v>
      </c>
      <c r="Y391" t="s">
        <v>1471</v>
      </c>
      <c r="Z391" t="s">
        <v>1433</v>
      </c>
      <c r="AB391" t="s">
        <v>1472</v>
      </c>
      <c r="AC391" t="s">
        <v>1472</v>
      </c>
      <c r="AD391" t="s">
        <v>1433</v>
      </c>
      <c r="AF391" t="s">
        <v>1459</v>
      </c>
      <c r="AG391" t="s">
        <v>1459</v>
      </c>
      <c r="AH391" t="s">
        <v>1433</v>
      </c>
      <c r="AJ391" t="s">
        <v>1469</v>
      </c>
      <c r="AK391" t="s">
        <v>1469</v>
      </c>
      <c r="AL391" t="s">
        <v>1433</v>
      </c>
      <c r="AN391" t="s">
        <v>1456</v>
      </c>
      <c r="AO391" t="s">
        <v>1456</v>
      </c>
      <c r="AP391" t="s">
        <v>1433</v>
      </c>
      <c r="AR391" t="s">
        <v>1456</v>
      </c>
      <c r="AS391" t="s">
        <v>1456</v>
      </c>
      <c r="AT391" t="s">
        <v>1433</v>
      </c>
      <c r="AV391" t="s">
        <v>1469</v>
      </c>
      <c r="AW391" t="s">
        <v>1469</v>
      </c>
      <c r="AX391" t="s">
        <v>1433</v>
      </c>
      <c r="AZ391">
        <v>0.54500000000000004</v>
      </c>
      <c r="BA391">
        <v>0.57099999999999995</v>
      </c>
      <c r="BB391" t="s">
        <v>1433</v>
      </c>
      <c r="BD391">
        <v>0.02</v>
      </c>
      <c r="BE391">
        <v>2.7E-2</v>
      </c>
      <c r="BF391" t="s">
        <v>1433</v>
      </c>
      <c r="BH391" t="s">
        <v>1492</v>
      </c>
      <c r="BI391" t="s">
        <v>1499</v>
      </c>
      <c r="BJ391" t="s">
        <v>1433</v>
      </c>
      <c r="BL391" t="s">
        <v>1469</v>
      </c>
      <c r="BM391" t="s">
        <v>1469</v>
      </c>
      <c r="BN391" t="s">
        <v>1433</v>
      </c>
      <c r="BP391" t="s">
        <v>1469</v>
      </c>
      <c r="BQ391" t="s">
        <v>1469</v>
      </c>
      <c r="BR391" t="s">
        <v>1433</v>
      </c>
      <c r="BT391" t="s">
        <v>1469</v>
      </c>
      <c r="BU391" t="s">
        <v>1469</v>
      </c>
      <c r="BV391" t="s">
        <v>1433</v>
      </c>
      <c r="BX391" t="s">
        <v>1469</v>
      </c>
      <c r="BY391" t="s">
        <v>1469</v>
      </c>
      <c r="BZ391" t="s">
        <v>1433</v>
      </c>
      <c r="CB391" t="s">
        <v>1469</v>
      </c>
      <c r="CC391" t="s">
        <v>1469</v>
      </c>
      <c r="CD391" t="s">
        <v>1433</v>
      </c>
      <c r="CF391" t="s">
        <v>1469</v>
      </c>
      <c r="CG391">
        <v>2.3E-2</v>
      </c>
      <c r="CH391" s="3" t="s">
        <v>1433</v>
      </c>
    </row>
    <row r="392" spans="1:86" x14ac:dyDescent="0.25">
      <c r="A392" t="s">
        <v>116</v>
      </c>
      <c r="B392" t="s">
        <v>20</v>
      </c>
      <c r="C392" t="s">
        <v>96</v>
      </c>
      <c r="D392" s="1">
        <v>42954.401388888888</v>
      </c>
      <c r="E392" t="s">
        <v>455</v>
      </c>
      <c r="F392" t="s">
        <v>455</v>
      </c>
      <c r="G392" t="s">
        <v>192</v>
      </c>
      <c r="J392" t="s">
        <v>1433</v>
      </c>
      <c r="N392" t="s">
        <v>1433</v>
      </c>
      <c r="R392" t="s">
        <v>1433</v>
      </c>
      <c r="V392" t="s">
        <v>1433</v>
      </c>
      <c r="Z392" t="s">
        <v>1433</v>
      </c>
      <c r="AD392" t="s">
        <v>1433</v>
      </c>
      <c r="AH392" t="s">
        <v>1433</v>
      </c>
      <c r="AL392" t="s">
        <v>1433</v>
      </c>
      <c r="AP392" t="s">
        <v>1433</v>
      </c>
      <c r="AT392" t="s">
        <v>1433</v>
      </c>
      <c r="AX392" t="s">
        <v>1433</v>
      </c>
      <c r="BB392" t="s">
        <v>1433</v>
      </c>
      <c r="BF392" t="s">
        <v>1433</v>
      </c>
      <c r="BJ392" t="s">
        <v>1433</v>
      </c>
      <c r="BN392" t="s">
        <v>1433</v>
      </c>
      <c r="BR392" t="s">
        <v>1433</v>
      </c>
      <c r="BV392" t="s">
        <v>1433</v>
      </c>
      <c r="BZ392" t="s">
        <v>1433</v>
      </c>
      <c r="CD392" t="s">
        <v>1433</v>
      </c>
      <c r="CH392" s="3" t="s">
        <v>1433</v>
      </c>
    </row>
    <row r="393" spans="1:86" x14ac:dyDescent="0.25">
      <c r="A393" t="s">
        <v>116</v>
      </c>
      <c r="B393" t="s">
        <v>20</v>
      </c>
      <c r="C393" t="s">
        <v>96</v>
      </c>
      <c r="D393" s="1">
        <v>42982.381944444445</v>
      </c>
      <c r="E393" t="s">
        <v>456</v>
      </c>
      <c r="F393" t="s">
        <v>456</v>
      </c>
      <c r="G393" t="s">
        <v>192</v>
      </c>
      <c r="H393" t="s">
        <v>1450</v>
      </c>
      <c r="I393">
        <v>8.4000000000000005E-2</v>
      </c>
      <c r="J393" t="s">
        <v>1433</v>
      </c>
      <c r="L393" t="s">
        <v>1456</v>
      </c>
      <c r="M393" t="s">
        <v>1456</v>
      </c>
      <c r="N393" t="s">
        <v>1433</v>
      </c>
      <c r="P393" t="s">
        <v>1469</v>
      </c>
      <c r="Q393" t="s">
        <v>1469</v>
      </c>
      <c r="R393" t="s">
        <v>1433</v>
      </c>
      <c r="T393" t="s">
        <v>1470</v>
      </c>
      <c r="U393" t="s">
        <v>1470</v>
      </c>
      <c r="V393" t="s">
        <v>1433</v>
      </c>
      <c r="X393" t="s">
        <v>1471</v>
      </c>
      <c r="Y393" t="s">
        <v>1471</v>
      </c>
      <c r="Z393" t="s">
        <v>1433</v>
      </c>
      <c r="AB393" t="s">
        <v>1472</v>
      </c>
      <c r="AC393" t="s">
        <v>1472</v>
      </c>
      <c r="AD393" t="s">
        <v>1433</v>
      </c>
      <c r="AF393" t="s">
        <v>1459</v>
      </c>
      <c r="AG393" t="s">
        <v>1459</v>
      </c>
      <c r="AH393" t="s">
        <v>1433</v>
      </c>
      <c r="AJ393" t="s">
        <v>1469</v>
      </c>
      <c r="AK393" t="s">
        <v>1469</v>
      </c>
      <c r="AL393" t="s">
        <v>1433</v>
      </c>
      <c r="AN393" t="s">
        <v>1456</v>
      </c>
      <c r="AO393" t="s">
        <v>1456</v>
      </c>
      <c r="AP393" t="s">
        <v>1433</v>
      </c>
      <c r="AR393" t="s">
        <v>1456</v>
      </c>
      <c r="AS393" t="s">
        <v>1456</v>
      </c>
      <c r="AT393" t="s">
        <v>1433</v>
      </c>
      <c r="AV393" t="s">
        <v>1469</v>
      </c>
      <c r="AW393" t="s">
        <v>1469</v>
      </c>
      <c r="AX393" t="s">
        <v>1433</v>
      </c>
      <c r="AZ393" t="s">
        <v>1487</v>
      </c>
      <c r="BA393">
        <v>0.51600000000000001</v>
      </c>
      <c r="BB393" t="s">
        <v>1433</v>
      </c>
      <c r="BD393" t="s">
        <v>1469</v>
      </c>
      <c r="BE393">
        <v>2.4E-2</v>
      </c>
      <c r="BF393" t="s">
        <v>1433</v>
      </c>
      <c r="BI393" t="s">
        <v>1499</v>
      </c>
      <c r="BJ393" t="s">
        <v>1433</v>
      </c>
      <c r="BL393" t="s">
        <v>1469</v>
      </c>
      <c r="BM393" t="s">
        <v>1469</v>
      </c>
      <c r="BN393" t="s">
        <v>1433</v>
      </c>
      <c r="BP393" t="s">
        <v>1469</v>
      </c>
      <c r="BQ393" t="s">
        <v>1469</v>
      </c>
      <c r="BR393" t="s">
        <v>1433</v>
      </c>
      <c r="BT393" t="s">
        <v>1469</v>
      </c>
      <c r="BU393" t="s">
        <v>1469</v>
      </c>
      <c r="BV393" t="s">
        <v>1433</v>
      </c>
      <c r="BX393" t="s">
        <v>1469</v>
      </c>
      <c r="BY393" t="s">
        <v>1469</v>
      </c>
      <c r="BZ393" t="s">
        <v>1433</v>
      </c>
      <c r="CB393" t="s">
        <v>1469</v>
      </c>
      <c r="CC393" t="s">
        <v>1469</v>
      </c>
      <c r="CD393" t="s">
        <v>1433</v>
      </c>
      <c r="CF393" t="s">
        <v>1469</v>
      </c>
      <c r="CG393" t="s">
        <v>1469</v>
      </c>
      <c r="CH393" s="3" t="s">
        <v>1433</v>
      </c>
    </row>
    <row r="394" spans="1:86" x14ac:dyDescent="0.25">
      <c r="A394" t="s">
        <v>116</v>
      </c>
      <c r="B394" t="s">
        <v>20</v>
      </c>
      <c r="C394" t="s">
        <v>96</v>
      </c>
      <c r="D394" s="1">
        <v>42982.385416666664</v>
      </c>
      <c r="E394" t="s">
        <v>457</v>
      </c>
      <c r="F394" t="s">
        <v>457</v>
      </c>
      <c r="G394" t="s">
        <v>192</v>
      </c>
      <c r="J394" t="s">
        <v>1433</v>
      </c>
      <c r="N394" t="s">
        <v>1433</v>
      </c>
      <c r="R394" t="s">
        <v>1433</v>
      </c>
      <c r="V394" t="s">
        <v>1433</v>
      </c>
      <c r="Z394" t="s">
        <v>1433</v>
      </c>
      <c r="AD394" t="s">
        <v>1433</v>
      </c>
      <c r="AH394" t="s">
        <v>1433</v>
      </c>
      <c r="AL394" t="s">
        <v>1433</v>
      </c>
      <c r="AP394" t="s">
        <v>1433</v>
      </c>
      <c r="AT394" t="s">
        <v>1433</v>
      </c>
      <c r="AX394" t="s">
        <v>1433</v>
      </c>
      <c r="BB394" t="s">
        <v>1433</v>
      </c>
      <c r="BF394" t="s">
        <v>1433</v>
      </c>
      <c r="BJ394" t="s">
        <v>1433</v>
      </c>
      <c r="BN394" t="s">
        <v>1433</v>
      </c>
      <c r="BR394" t="s">
        <v>1433</v>
      </c>
      <c r="BV394" t="s">
        <v>1433</v>
      </c>
      <c r="BZ394" t="s">
        <v>1433</v>
      </c>
      <c r="CD394" t="s">
        <v>1433</v>
      </c>
      <c r="CH394" s="3" t="s">
        <v>1433</v>
      </c>
    </row>
    <row r="395" spans="1:86" x14ac:dyDescent="0.25">
      <c r="A395" t="s">
        <v>116</v>
      </c>
      <c r="B395" t="s">
        <v>20</v>
      </c>
      <c r="C395" t="s">
        <v>96</v>
      </c>
      <c r="D395" s="1">
        <v>43011.402777777781</v>
      </c>
      <c r="E395" t="s">
        <v>458</v>
      </c>
      <c r="F395" t="s">
        <v>458</v>
      </c>
      <c r="G395" t="s">
        <v>192</v>
      </c>
      <c r="H395" t="s">
        <v>1450</v>
      </c>
      <c r="I395">
        <v>7.6999999999999999E-2</v>
      </c>
      <c r="J395" t="s">
        <v>1433</v>
      </c>
      <c r="L395" t="s">
        <v>1456</v>
      </c>
      <c r="M395" t="s">
        <v>1456</v>
      </c>
      <c r="N395" t="s">
        <v>1433</v>
      </c>
      <c r="P395" t="s">
        <v>1469</v>
      </c>
      <c r="Q395" t="s">
        <v>1469</v>
      </c>
      <c r="R395" t="s">
        <v>1433</v>
      </c>
      <c r="T395">
        <v>2.5000000000000001E-2</v>
      </c>
      <c r="U395">
        <v>2.9000000000000001E-2</v>
      </c>
      <c r="V395" t="s">
        <v>1433</v>
      </c>
      <c r="X395" t="s">
        <v>1471</v>
      </c>
      <c r="Y395" t="s">
        <v>1471</v>
      </c>
      <c r="Z395" t="s">
        <v>1433</v>
      </c>
      <c r="AB395" t="s">
        <v>1472</v>
      </c>
      <c r="AC395" t="s">
        <v>1472</v>
      </c>
      <c r="AD395" t="s">
        <v>1433</v>
      </c>
      <c r="AF395" t="s">
        <v>1459</v>
      </c>
      <c r="AG395" t="s">
        <v>1459</v>
      </c>
      <c r="AH395" t="s">
        <v>1433</v>
      </c>
      <c r="AJ395" t="s">
        <v>1469</v>
      </c>
      <c r="AK395" t="s">
        <v>1469</v>
      </c>
      <c r="AL395" t="s">
        <v>1433</v>
      </c>
      <c r="AN395" t="s">
        <v>1456</v>
      </c>
      <c r="AO395" t="s">
        <v>1456</v>
      </c>
      <c r="AP395" t="s">
        <v>1433</v>
      </c>
      <c r="AR395" t="s">
        <v>1456</v>
      </c>
      <c r="AS395" t="s">
        <v>1456</v>
      </c>
      <c r="AT395" t="s">
        <v>1433</v>
      </c>
      <c r="AV395" t="s">
        <v>1469</v>
      </c>
      <c r="AW395" t="s">
        <v>1469</v>
      </c>
      <c r="AX395" t="s">
        <v>1433</v>
      </c>
      <c r="AZ395" t="s">
        <v>1487</v>
      </c>
      <c r="BA395">
        <v>0.35499999999999998</v>
      </c>
      <c r="BB395" t="s">
        <v>1433</v>
      </c>
      <c r="BD395" t="s">
        <v>1469</v>
      </c>
      <c r="BE395">
        <v>2.1999999999999999E-2</v>
      </c>
      <c r="BF395" t="s">
        <v>1433</v>
      </c>
      <c r="BH395" t="s">
        <v>1492</v>
      </c>
      <c r="BI395" t="s">
        <v>1499</v>
      </c>
      <c r="BJ395" t="s">
        <v>1433</v>
      </c>
      <c r="BL395" t="s">
        <v>1469</v>
      </c>
      <c r="BM395" t="s">
        <v>1469</v>
      </c>
      <c r="BN395" t="s">
        <v>1433</v>
      </c>
      <c r="BP395" t="s">
        <v>1469</v>
      </c>
      <c r="BQ395" t="s">
        <v>1469</v>
      </c>
      <c r="BR395" t="s">
        <v>1433</v>
      </c>
      <c r="BT395" t="s">
        <v>1469</v>
      </c>
      <c r="BU395" t="s">
        <v>1469</v>
      </c>
      <c r="BV395" t="s">
        <v>1433</v>
      </c>
      <c r="BX395" t="s">
        <v>1469</v>
      </c>
      <c r="BY395" t="s">
        <v>1469</v>
      </c>
      <c r="BZ395" t="s">
        <v>1433</v>
      </c>
      <c r="CB395" t="s">
        <v>1469</v>
      </c>
      <c r="CC395" t="s">
        <v>1469</v>
      </c>
      <c r="CD395" t="s">
        <v>1433</v>
      </c>
      <c r="CF395" t="s">
        <v>1469</v>
      </c>
      <c r="CG395" t="s">
        <v>1469</v>
      </c>
      <c r="CH395" s="3" t="s">
        <v>1433</v>
      </c>
    </row>
    <row r="396" spans="1:86" x14ac:dyDescent="0.25">
      <c r="A396" t="s">
        <v>116</v>
      </c>
      <c r="B396" t="s">
        <v>20</v>
      </c>
      <c r="C396" t="s">
        <v>96</v>
      </c>
      <c r="D396" s="1">
        <v>43011.402777777781</v>
      </c>
      <c r="E396" t="s">
        <v>459</v>
      </c>
      <c r="F396" t="s">
        <v>459</v>
      </c>
      <c r="G396" t="s">
        <v>192</v>
      </c>
      <c r="J396" t="s">
        <v>1433</v>
      </c>
      <c r="N396" t="s">
        <v>1433</v>
      </c>
      <c r="R396" t="s">
        <v>1433</v>
      </c>
      <c r="V396" t="s">
        <v>1433</v>
      </c>
      <c r="Z396" t="s">
        <v>1433</v>
      </c>
      <c r="AD396" t="s">
        <v>1433</v>
      </c>
      <c r="AH396" t="s">
        <v>1433</v>
      </c>
      <c r="AL396" t="s">
        <v>1433</v>
      </c>
      <c r="AP396" t="s">
        <v>1433</v>
      </c>
      <c r="AT396" t="s">
        <v>1433</v>
      </c>
      <c r="AX396" t="s">
        <v>1433</v>
      </c>
      <c r="BB396" t="s">
        <v>1433</v>
      </c>
      <c r="BF396" t="s">
        <v>1433</v>
      </c>
      <c r="BJ396" t="s">
        <v>1433</v>
      </c>
      <c r="BN396" t="s">
        <v>1433</v>
      </c>
      <c r="BR396" t="s">
        <v>1433</v>
      </c>
      <c r="BV396" t="s">
        <v>1433</v>
      </c>
      <c r="BZ396" t="s">
        <v>1433</v>
      </c>
      <c r="CD396" t="s">
        <v>1433</v>
      </c>
      <c r="CH396" s="3" t="s">
        <v>1433</v>
      </c>
    </row>
    <row r="397" spans="1:86" x14ac:dyDescent="0.25">
      <c r="A397" t="s">
        <v>116</v>
      </c>
      <c r="B397" t="s">
        <v>20</v>
      </c>
      <c r="C397" t="s">
        <v>96</v>
      </c>
      <c r="D397" s="1">
        <v>43045.520833333336</v>
      </c>
      <c r="E397" t="s">
        <v>460</v>
      </c>
      <c r="F397" t="s">
        <v>460</v>
      </c>
      <c r="G397" t="s">
        <v>192</v>
      </c>
      <c r="H397" t="s">
        <v>1450</v>
      </c>
      <c r="I397">
        <v>0.30599999999999999</v>
      </c>
      <c r="J397" t="s">
        <v>1433</v>
      </c>
      <c r="L397" t="s">
        <v>1456</v>
      </c>
      <c r="M397" t="s">
        <v>1456</v>
      </c>
      <c r="N397" t="s">
        <v>1433</v>
      </c>
      <c r="P397" t="s">
        <v>1469</v>
      </c>
      <c r="Q397" t="s">
        <v>1469</v>
      </c>
      <c r="R397" t="s">
        <v>1433</v>
      </c>
      <c r="T397">
        <v>2.8000000000000001E-2</v>
      </c>
      <c r="U397">
        <v>3.1E-2</v>
      </c>
      <c r="V397" t="s">
        <v>1433</v>
      </c>
      <c r="X397" t="s">
        <v>1471</v>
      </c>
      <c r="Y397" t="s">
        <v>1471</v>
      </c>
      <c r="Z397" t="s">
        <v>1433</v>
      </c>
      <c r="AB397" t="s">
        <v>1472</v>
      </c>
      <c r="AC397" t="s">
        <v>1472</v>
      </c>
      <c r="AD397" t="s">
        <v>1433</v>
      </c>
      <c r="AF397" t="s">
        <v>1459</v>
      </c>
      <c r="AG397" t="s">
        <v>1459</v>
      </c>
      <c r="AH397" t="s">
        <v>1433</v>
      </c>
      <c r="AJ397" t="s">
        <v>1469</v>
      </c>
      <c r="AK397" t="s">
        <v>1469</v>
      </c>
      <c r="AL397" t="s">
        <v>1433</v>
      </c>
      <c r="AN397" t="s">
        <v>1456</v>
      </c>
      <c r="AO397" t="s">
        <v>1456</v>
      </c>
      <c r="AP397" t="s">
        <v>1433</v>
      </c>
      <c r="AR397" t="s">
        <v>1456</v>
      </c>
      <c r="AS397" t="s">
        <v>1456</v>
      </c>
      <c r="AT397" t="s">
        <v>1433</v>
      </c>
      <c r="AV397" t="s">
        <v>1469</v>
      </c>
      <c r="AW397" t="s">
        <v>1469</v>
      </c>
      <c r="AX397" t="s">
        <v>1433</v>
      </c>
      <c r="AZ397" t="s">
        <v>1487</v>
      </c>
      <c r="BA397">
        <v>0.55200000000000005</v>
      </c>
      <c r="BB397" t="s">
        <v>1433</v>
      </c>
      <c r="BD397">
        <v>1.2E-2</v>
      </c>
      <c r="BE397">
        <v>2.5000000000000001E-2</v>
      </c>
      <c r="BF397" t="s">
        <v>1433</v>
      </c>
      <c r="BI397" t="s">
        <v>1499</v>
      </c>
      <c r="BJ397" t="s">
        <v>1433</v>
      </c>
      <c r="BL397" t="s">
        <v>1469</v>
      </c>
      <c r="BM397" t="s">
        <v>1469</v>
      </c>
      <c r="BN397" t="s">
        <v>1433</v>
      </c>
      <c r="BP397" t="s">
        <v>1469</v>
      </c>
      <c r="BQ397" t="s">
        <v>1469</v>
      </c>
      <c r="BR397" t="s">
        <v>1433</v>
      </c>
      <c r="BT397" t="s">
        <v>1469</v>
      </c>
      <c r="BU397" t="s">
        <v>1469</v>
      </c>
      <c r="BV397" t="s">
        <v>1433</v>
      </c>
      <c r="BX397" t="s">
        <v>1469</v>
      </c>
      <c r="BY397" t="s">
        <v>1469</v>
      </c>
      <c r="BZ397" t="s">
        <v>1433</v>
      </c>
      <c r="CB397" t="s">
        <v>1469</v>
      </c>
      <c r="CC397" t="s">
        <v>1469</v>
      </c>
      <c r="CD397" t="s">
        <v>1433</v>
      </c>
      <c r="CF397" t="s">
        <v>1469</v>
      </c>
      <c r="CG397" t="s">
        <v>1469</v>
      </c>
      <c r="CH397" s="3" t="s">
        <v>1433</v>
      </c>
    </row>
    <row r="398" spans="1:86" x14ac:dyDescent="0.25">
      <c r="A398" t="s">
        <v>116</v>
      </c>
      <c r="B398" t="s">
        <v>20</v>
      </c>
      <c r="C398" t="s">
        <v>96</v>
      </c>
      <c r="D398" s="1">
        <v>43045.520833333336</v>
      </c>
      <c r="E398" t="s">
        <v>461</v>
      </c>
      <c r="F398" t="s">
        <v>461</v>
      </c>
      <c r="G398" t="s">
        <v>192</v>
      </c>
      <c r="J398" t="s">
        <v>1433</v>
      </c>
      <c r="N398" t="s">
        <v>1433</v>
      </c>
      <c r="R398" t="s">
        <v>1433</v>
      </c>
      <c r="V398" t="s">
        <v>1433</v>
      </c>
      <c r="Z398" t="s">
        <v>1433</v>
      </c>
      <c r="AD398" t="s">
        <v>1433</v>
      </c>
      <c r="AH398" t="s">
        <v>1433</v>
      </c>
      <c r="AL398" t="s">
        <v>1433</v>
      </c>
      <c r="AP398" t="s">
        <v>1433</v>
      </c>
      <c r="AT398" t="s">
        <v>1433</v>
      </c>
      <c r="AX398" t="s">
        <v>1433</v>
      </c>
      <c r="BB398" t="s">
        <v>1433</v>
      </c>
      <c r="BF398" t="s">
        <v>1433</v>
      </c>
      <c r="BJ398" t="s">
        <v>1433</v>
      </c>
      <c r="BN398" t="s">
        <v>1433</v>
      </c>
      <c r="BR398" t="s">
        <v>1433</v>
      </c>
      <c r="BV398" t="s">
        <v>1433</v>
      </c>
      <c r="BZ398" t="s">
        <v>1433</v>
      </c>
      <c r="CD398" t="s">
        <v>1433</v>
      </c>
      <c r="CH398" s="3" t="s">
        <v>1433</v>
      </c>
    </row>
    <row r="399" spans="1:86" x14ac:dyDescent="0.25">
      <c r="A399" t="s">
        <v>116</v>
      </c>
      <c r="B399" t="s">
        <v>20</v>
      </c>
      <c r="C399" t="s">
        <v>96</v>
      </c>
      <c r="D399" s="1">
        <v>43073.248611111114</v>
      </c>
      <c r="E399" t="s">
        <v>462</v>
      </c>
      <c r="F399" t="s">
        <v>462</v>
      </c>
      <c r="G399" t="s">
        <v>192</v>
      </c>
      <c r="J399" t="s">
        <v>1433</v>
      </c>
      <c r="N399" t="s">
        <v>1433</v>
      </c>
      <c r="R399" t="s">
        <v>1433</v>
      </c>
      <c r="V399" t="s">
        <v>1433</v>
      </c>
      <c r="Z399" t="s">
        <v>1433</v>
      </c>
      <c r="AD399" t="s">
        <v>1433</v>
      </c>
      <c r="AH399" t="s">
        <v>1433</v>
      </c>
      <c r="AL399" t="s">
        <v>1433</v>
      </c>
      <c r="AP399" t="s">
        <v>1433</v>
      </c>
      <c r="AT399" t="s">
        <v>1433</v>
      </c>
      <c r="AX399" t="s">
        <v>1433</v>
      </c>
      <c r="BB399" t="s">
        <v>1433</v>
      </c>
      <c r="BF399" t="s">
        <v>1433</v>
      </c>
      <c r="BJ399" t="s">
        <v>1433</v>
      </c>
      <c r="BN399" t="s">
        <v>1433</v>
      </c>
      <c r="BR399" t="s">
        <v>1433</v>
      </c>
      <c r="BV399" t="s">
        <v>1433</v>
      </c>
      <c r="BZ399" t="s">
        <v>1433</v>
      </c>
      <c r="CD399" t="s">
        <v>1433</v>
      </c>
      <c r="CH399" s="3" t="s">
        <v>1433</v>
      </c>
    </row>
    <row r="400" spans="1:86" x14ac:dyDescent="0.25">
      <c r="A400" t="s">
        <v>116</v>
      </c>
      <c r="B400" t="s">
        <v>20</v>
      </c>
      <c r="C400" t="s">
        <v>96</v>
      </c>
      <c r="D400" s="1">
        <v>43073.415277777778</v>
      </c>
      <c r="E400" t="s">
        <v>463</v>
      </c>
      <c r="F400" t="s">
        <v>463</v>
      </c>
      <c r="G400" t="s">
        <v>192</v>
      </c>
      <c r="H400">
        <v>0.40300000000000002</v>
      </c>
      <c r="I400">
        <v>4.5999999999999996</v>
      </c>
      <c r="J400" t="s">
        <v>1433</v>
      </c>
      <c r="L400" t="s">
        <v>1457</v>
      </c>
      <c r="M400" t="s">
        <v>1457</v>
      </c>
      <c r="N400" t="s">
        <v>1433</v>
      </c>
      <c r="P400">
        <v>1.2999999999999999E-3</v>
      </c>
      <c r="Q400">
        <v>3.8E-3</v>
      </c>
      <c r="R400" t="s">
        <v>1433</v>
      </c>
      <c r="T400">
        <v>2.5000000000000001E-2</v>
      </c>
      <c r="U400">
        <v>8.2000000000000003E-2</v>
      </c>
      <c r="V400" t="s">
        <v>1433</v>
      </c>
      <c r="X400" t="s">
        <v>1457</v>
      </c>
      <c r="Y400" t="s">
        <v>1457</v>
      </c>
      <c r="Z400" t="s">
        <v>1433</v>
      </c>
      <c r="AB400" t="s">
        <v>1452</v>
      </c>
      <c r="AC400" t="s">
        <v>1452</v>
      </c>
      <c r="AD400" t="s">
        <v>1433</v>
      </c>
      <c r="AF400" t="s">
        <v>1457</v>
      </c>
      <c r="AG400" t="s">
        <v>1457</v>
      </c>
      <c r="AH400" t="s">
        <v>1433</v>
      </c>
      <c r="AJ400" t="s">
        <v>1456</v>
      </c>
      <c r="AK400">
        <v>0.01</v>
      </c>
      <c r="AL400" t="s">
        <v>1433</v>
      </c>
      <c r="AN400">
        <v>8.9999999999999998E-4</v>
      </c>
      <c r="AO400">
        <v>4.1000000000000003E-3</v>
      </c>
      <c r="AP400" t="s">
        <v>1433</v>
      </c>
      <c r="AR400">
        <v>2.0999999999999999E-3</v>
      </c>
      <c r="AS400">
        <v>1.06E-2</v>
      </c>
      <c r="AT400" t="s">
        <v>1433</v>
      </c>
      <c r="AV400" t="s">
        <v>1456</v>
      </c>
      <c r="AW400" t="s">
        <v>1456</v>
      </c>
      <c r="AX400" t="s">
        <v>1433</v>
      </c>
      <c r="AZ400">
        <v>1.6</v>
      </c>
      <c r="BA400">
        <v>19</v>
      </c>
      <c r="BB400" t="s">
        <v>1433</v>
      </c>
      <c r="BD400">
        <v>0.14399999999999999</v>
      </c>
      <c r="BE400">
        <v>0.61199999999999999</v>
      </c>
      <c r="BF400" t="s">
        <v>1433</v>
      </c>
      <c r="BI400" t="s">
        <v>1493</v>
      </c>
      <c r="BJ400" t="s">
        <v>1433</v>
      </c>
      <c r="BL400" t="s">
        <v>1456</v>
      </c>
      <c r="BM400" t="s">
        <v>1456</v>
      </c>
      <c r="BN400" t="s">
        <v>1433</v>
      </c>
      <c r="BP400" t="s">
        <v>1456</v>
      </c>
      <c r="BQ400" t="s">
        <v>1456</v>
      </c>
      <c r="BR400" t="s">
        <v>1433</v>
      </c>
      <c r="BT400" t="s">
        <v>1531</v>
      </c>
      <c r="BU400" t="s">
        <v>1531</v>
      </c>
      <c r="BV400" t="s">
        <v>1433</v>
      </c>
      <c r="BX400" t="s">
        <v>1457</v>
      </c>
      <c r="BY400" t="s">
        <v>1457</v>
      </c>
      <c r="BZ400" t="s">
        <v>1433</v>
      </c>
      <c r="CB400" t="s">
        <v>1456</v>
      </c>
      <c r="CC400">
        <v>2.8000000000000001E-2</v>
      </c>
      <c r="CD400" t="s">
        <v>1433</v>
      </c>
      <c r="CF400">
        <v>8.4000000000000005E-2</v>
      </c>
      <c r="CG400">
        <v>0.3</v>
      </c>
      <c r="CH400" s="3" t="s">
        <v>1433</v>
      </c>
    </row>
    <row r="401" spans="1:86" x14ac:dyDescent="0.25">
      <c r="A401" t="s">
        <v>116</v>
      </c>
      <c r="B401" t="s">
        <v>20</v>
      </c>
      <c r="C401" t="s">
        <v>96</v>
      </c>
      <c r="D401" s="1">
        <v>43103.541666666664</v>
      </c>
      <c r="E401" t="s">
        <v>464</v>
      </c>
      <c r="F401" t="s">
        <v>464</v>
      </c>
      <c r="G401" t="s">
        <v>192</v>
      </c>
      <c r="H401" t="s">
        <v>1451</v>
      </c>
      <c r="I401">
        <v>0.28999999999999998</v>
      </c>
      <c r="J401" t="s">
        <v>1433</v>
      </c>
      <c r="L401" t="s">
        <v>1458</v>
      </c>
      <c r="M401" t="s">
        <v>1458</v>
      </c>
      <c r="N401" t="s">
        <v>1433</v>
      </c>
      <c r="P401" t="s">
        <v>1458</v>
      </c>
      <c r="Q401" t="s">
        <v>1458</v>
      </c>
      <c r="R401" t="s">
        <v>1433</v>
      </c>
      <c r="T401">
        <v>2.92E-2</v>
      </c>
      <c r="U401">
        <v>3.1899999999999998E-2</v>
      </c>
      <c r="V401" t="s">
        <v>1433</v>
      </c>
      <c r="X401" t="s">
        <v>1458</v>
      </c>
      <c r="Y401" t="s">
        <v>1458</v>
      </c>
      <c r="Z401" t="s">
        <v>1433</v>
      </c>
      <c r="AB401" t="s">
        <v>1452</v>
      </c>
      <c r="AC401" t="s">
        <v>1452</v>
      </c>
      <c r="AD401" t="s">
        <v>1433</v>
      </c>
      <c r="AF401" t="s">
        <v>1458</v>
      </c>
      <c r="AG401" t="s">
        <v>1458</v>
      </c>
      <c r="AH401" t="s">
        <v>1433</v>
      </c>
      <c r="AJ401" t="s">
        <v>1473</v>
      </c>
      <c r="AK401" t="s">
        <v>1473</v>
      </c>
      <c r="AL401" t="s">
        <v>1433</v>
      </c>
      <c r="AN401" t="s">
        <v>1458</v>
      </c>
      <c r="AO401" t="s">
        <v>1458</v>
      </c>
      <c r="AP401" t="s">
        <v>1433</v>
      </c>
      <c r="AR401" t="s">
        <v>1458</v>
      </c>
      <c r="AS401" t="s">
        <v>1458</v>
      </c>
      <c r="AT401" t="s">
        <v>1433</v>
      </c>
      <c r="AV401" t="s">
        <v>1473</v>
      </c>
      <c r="AW401" t="s">
        <v>1473</v>
      </c>
      <c r="AX401" t="s">
        <v>1433</v>
      </c>
      <c r="AZ401">
        <v>0.17499999999999999</v>
      </c>
      <c r="BA401">
        <v>1.8</v>
      </c>
      <c r="BB401" t="s">
        <v>1433</v>
      </c>
      <c r="BD401" t="s">
        <v>1473</v>
      </c>
      <c r="BE401">
        <v>3.7400000000000003E-2</v>
      </c>
      <c r="BF401" t="s">
        <v>1433</v>
      </c>
      <c r="BH401" t="s">
        <v>1494</v>
      </c>
      <c r="BI401" t="s">
        <v>1494</v>
      </c>
      <c r="BJ401" t="s">
        <v>1433</v>
      </c>
      <c r="BL401" t="s">
        <v>1473</v>
      </c>
      <c r="BM401" t="s">
        <v>1473</v>
      </c>
      <c r="BN401" t="s">
        <v>1433</v>
      </c>
      <c r="BP401" t="s">
        <v>1473</v>
      </c>
      <c r="BQ401" t="s">
        <v>1473</v>
      </c>
      <c r="BR401" t="s">
        <v>1433</v>
      </c>
      <c r="BT401" t="s">
        <v>1532</v>
      </c>
      <c r="BU401" t="s">
        <v>1532</v>
      </c>
      <c r="BV401" t="s">
        <v>1433</v>
      </c>
      <c r="BX401" t="s">
        <v>1458</v>
      </c>
      <c r="BY401" t="s">
        <v>1458</v>
      </c>
      <c r="BZ401" t="s">
        <v>1433</v>
      </c>
      <c r="CB401" t="s">
        <v>1473</v>
      </c>
      <c r="CC401" t="s">
        <v>1473</v>
      </c>
      <c r="CD401" t="s">
        <v>1433</v>
      </c>
      <c r="CF401">
        <v>6.8999999999999999E-3</v>
      </c>
      <c r="CG401">
        <v>4.36E-2</v>
      </c>
      <c r="CH401" s="3" t="s">
        <v>1433</v>
      </c>
    </row>
    <row r="402" spans="1:86" x14ac:dyDescent="0.25">
      <c r="A402" t="s">
        <v>116</v>
      </c>
      <c r="B402" t="s">
        <v>20</v>
      </c>
      <c r="C402" t="s">
        <v>96</v>
      </c>
      <c r="D402" s="1">
        <v>43103.541666666664</v>
      </c>
      <c r="E402" t="s">
        <v>465</v>
      </c>
      <c r="F402" t="s">
        <v>465</v>
      </c>
      <c r="G402" t="s">
        <v>192</v>
      </c>
      <c r="J402" t="s">
        <v>1433</v>
      </c>
      <c r="N402" t="s">
        <v>1433</v>
      </c>
      <c r="R402" t="s">
        <v>1433</v>
      </c>
      <c r="V402" t="s">
        <v>1433</v>
      </c>
      <c r="Z402" t="s">
        <v>1433</v>
      </c>
      <c r="AD402" t="s">
        <v>1433</v>
      </c>
      <c r="AH402" t="s">
        <v>1433</v>
      </c>
      <c r="AL402" t="s">
        <v>1433</v>
      </c>
      <c r="AP402" t="s">
        <v>1433</v>
      </c>
      <c r="AT402" t="s">
        <v>1433</v>
      </c>
      <c r="AX402" t="s">
        <v>1433</v>
      </c>
      <c r="BB402" t="s">
        <v>1433</v>
      </c>
      <c r="BF402" t="s">
        <v>1433</v>
      </c>
      <c r="BJ402" t="s">
        <v>1433</v>
      </c>
      <c r="BN402" t="s">
        <v>1433</v>
      </c>
      <c r="BR402" t="s">
        <v>1433</v>
      </c>
      <c r="BV402" t="s">
        <v>1433</v>
      </c>
      <c r="BZ402" t="s">
        <v>1433</v>
      </c>
      <c r="CD402" t="s">
        <v>1433</v>
      </c>
      <c r="CH402" s="3" t="s">
        <v>1433</v>
      </c>
    </row>
    <row r="403" spans="1:86" x14ac:dyDescent="0.25">
      <c r="A403" t="s">
        <v>116</v>
      </c>
      <c r="B403" t="s">
        <v>20</v>
      </c>
      <c r="C403" t="s">
        <v>97</v>
      </c>
      <c r="D403" s="1">
        <v>42954.401388888888</v>
      </c>
      <c r="E403" t="s">
        <v>454</v>
      </c>
      <c r="F403" t="s">
        <v>454</v>
      </c>
      <c r="G403" t="s">
        <v>192</v>
      </c>
      <c r="J403" t="s">
        <v>1433</v>
      </c>
      <c r="N403" t="s">
        <v>1433</v>
      </c>
      <c r="R403" t="s">
        <v>1433</v>
      </c>
      <c r="V403" t="s">
        <v>1433</v>
      </c>
      <c r="Z403" t="s">
        <v>1433</v>
      </c>
      <c r="AD403" t="s">
        <v>1433</v>
      </c>
      <c r="AH403" t="s">
        <v>1433</v>
      </c>
      <c r="AL403" t="s">
        <v>1433</v>
      </c>
      <c r="AP403" t="s">
        <v>1433</v>
      </c>
      <c r="AT403" t="s">
        <v>1433</v>
      </c>
      <c r="AX403" t="s">
        <v>1433</v>
      </c>
      <c r="BB403" t="s">
        <v>1433</v>
      </c>
      <c r="BF403" t="s">
        <v>1433</v>
      </c>
      <c r="BJ403" t="s">
        <v>1433</v>
      </c>
      <c r="BN403" t="s">
        <v>1433</v>
      </c>
      <c r="BR403" t="s">
        <v>1433</v>
      </c>
      <c r="BV403" t="s">
        <v>1433</v>
      </c>
      <c r="BZ403" t="s">
        <v>1433</v>
      </c>
      <c r="CD403" t="s">
        <v>1433</v>
      </c>
      <c r="CH403" s="3" t="s">
        <v>1433</v>
      </c>
    </row>
    <row r="404" spans="1:86" x14ac:dyDescent="0.25">
      <c r="A404" t="s">
        <v>116</v>
      </c>
      <c r="B404" t="s">
        <v>20</v>
      </c>
      <c r="C404" t="s">
        <v>97</v>
      </c>
      <c r="D404" s="1">
        <v>42982.381944444445</v>
      </c>
      <c r="E404" t="s">
        <v>456</v>
      </c>
      <c r="F404" t="s">
        <v>456</v>
      </c>
      <c r="G404" t="s">
        <v>192</v>
      </c>
      <c r="J404" t="s">
        <v>1433</v>
      </c>
      <c r="N404" t="s">
        <v>1433</v>
      </c>
      <c r="R404" t="s">
        <v>1433</v>
      </c>
      <c r="V404" t="s">
        <v>1433</v>
      </c>
      <c r="Z404" t="s">
        <v>1433</v>
      </c>
      <c r="AD404" t="s">
        <v>1433</v>
      </c>
      <c r="AH404" t="s">
        <v>1433</v>
      </c>
      <c r="AL404" t="s">
        <v>1433</v>
      </c>
      <c r="AP404" t="s">
        <v>1433</v>
      </c>
      <c r="AT404" t="s">
        <v>1433</v>
      </c>
      <c r="AX404" t="s">
        <v>1433</v>
      </c>
      <c r="BB404" t="s">
        <v>1433</v>
      </c>
      <c r="BF404" t="s">
        <v>1433</v>
      </c>
      <c r="BJ404" t="s">
        <v>1433</v>
      </c>
      <c r="BN404" t="s">
        <v>1433</v>
      </c>
      <c r="BR404" t="s">
        <v>1433</v>
      </c>
      <c r="BV404" t="s">
        <v>1433</v>
      </c>
      <c r="BZ404" t="s">
        <v>1433</v>
      </c>
      <c r="CD404" t="s">
        <v>1433</v>
      </c>
      <c r="CH404" s="3" t="s">
        <v>1433</v>
      </c>
    </row>
    <row r="405" spans="1:86" x14ac:dyDescent="0.25">
      <c r="A405" t="s">
        <v>116</v>
      </c>
      <c r="B405" t="s">
        <v>20</v>
      </c>
      <c r="C405" t="s">
        <v>97</v>
      </c>
      <c r="D405" s="1">
        <v>43011.402777777781</v>
      </c>
      <c r="E405" t="s">
        <v>458</v>
      </c>
      <c r="F405" t="s">
        <v>458</v>
      </c>
      <c r="G405" t="s">
        <v>192</v>
      </c>
      <c r="J405" t="s">
        <v>1433</v>
      </c>
      <c r="N405" t="s">
        <v>1433</v>
      </c>
      <c r="R405" t="s">
        <v>1433</v>
      </c>
      <c r="V405" t="s">
        <v>1433</v>
      </c>
      <c r="Z405" t="s">
        <v>1433</v>
      </c>
      <c r="AD405" t="s">
        <v>1433</v>
      </c>
      <c r="AH405" t="s">
        <v>1433</v>
      </c>
      <c r="AL405" t="s">
        <v>1433</v>
      </c>
      <c r="AP405" t="s">
        <v>1433</v>
      </c>
      <c r="AT405" t="s">
        <v>1433</v>
      </c>
      <c r="AX405" t="s">
        <v>1433</v>
      </c>
      <c r="BB405" t="s">
        <v>1433</v>
      </c>
      <c r="BF405" t="s">
        <v>1433</v>
      </c>
      <c r="BJ405" t="s">
        <v>1433</v>
      </c>
      <c r="BN405" t="s">
        <v>1433</v>
      </c>
      <c r="BR405" t="s">
        <v>1433</v>
      </c>
      <c r="BV405" t="s">
        <v>1433</v>
      </c>
      <c r="BZ405" t="s">
        <v>1433</v>
      </c>
      <c r="CD405" t="s">
        <v>1433</v>
      </c>
      <c r="CH405" s="3" t="s">
        <v>1433</v>
      </c>
    </row>
    <row r="406" spans="1:86" x14ac:dyDescent="0.25">
      <c r="A406" t="s">
        <v>116</v>
      </c>
      <c r="B406" t="s">
        <v>20</v>
      </c>
      <c r="C406" t="s">
        <v>97</v>
      </c>
      <c r="D406" s="1">
        <v>43045.520833333336</v>
      </c>
      <c r="E406" t="s">
        <v>460</v>
      </c>
      <c r="F406" t="s">
        <v>460</v>
      </c>
      <c r="G406" t="s">
        <v>192</v>
      </c>
      <c r="J406" t="s">
        <v>1433</v>
      </c>
      <c r="N406" t="s">
        <v>1433</v>
      </c>
      <c r="R406" t="s">
        <v>1433</v>
      </c>
      <c r="V406" t="s">
        <v>1433</v>
      </c>
      <c r="Z406" t="s">
        <v>1433</v>
      </c>
      <c r="AD406" t="s">
        <v>1433</v>
      </c>
      <c r="AH406" t="s">
        <v>1433</v>
      </c>
      <c r="AL406" t="s">
        <v>1433</v>
      </c>
      <c r="AP406" t="s">
        <v>1433</v>
      </c>
      <c r="AT406" t="s">
        <v>1433</v>
      </c>
      <c r="AX406" t="s">
        <v>1433</v>
      </c>
      <c r="BB406" t="s">
        <v>1433</v>
      </c>
      <c r="BF406" t="s">
        <v>1433</v>
      </c>
      <c r="BJ406" t="s">
        <v>1433</v>
      </c>
      <c r="BN406" t="s">
        <v>1433</v>
      </c>
      <c r="BR406" t="s">
        <v>1433</v>
      </c>
      <c r="BV406" t="s">
        <v>1433</v>
      </c>
      <c r="BZ406" t="s">
        <v>1433</v>
      </c>
      <c r="CD406" t="s">
        <v>1433</v>
      </c>
      <c r="CH406" s="3" t="s">
        <v>1433</v>
      </c>
    </row>
    <row r="407" spans="1:86" x14ac:dyDescent="0.25">
      <c r="A407" t="s">
        <v>116</v>
      </c>
      <c r="B407" t="s">
        <v>20</v>
      </c>
      <c r="C407" t="s">
        <v>97</v>
      </c>
      <c r="D407" s="1">
        <v>43073.415277777778</v>
      </c>
      <c r="E407" t="s">
        <v>463</v>
      </c>
      <c r="F407" t="s">
        <v>463</v>
      </c>
      <c r="G407" t="s">
        <v>192</v>
      </c>
      <c r="J407" t="s">
        <v>1433</v>
      </c>
      <c r="N407" t="s">
        <v>1433</v>
      </c>
      <c r="R407" t="s">
        <v>1433</v>
      </c>
      <c r="V407" t="s">
        <v>1433</v>
      </c>
      <c r="Z407" t="s">
        <v>1433</v>
      </c>
      <c r="AD407" t="s">
        <v>1433</v>
      </c>
      <c r="AH407" t="s">
        <v>1433</v>
      </c>
      <c r="AL407" t="s">
        <v>1433</v>
      </c>
      <c r="AP407" t="s">
        <v>1433</v>
      </c>
      <c r="AT407" t="s">
        <v>1433</v>
      </c>
      <c r="AX407" t="s">
        <v>1433</v>
      </c>
      <c r="BB407" t="s">
        <v>1433</v>
      </c>
      <c r="BF407" t="s">
        <v>1433</v>
      </c>
      <c r="BJ407" t="s">
        <v>1433</v>
      </c>
      <c r="BN407" t="s">
        <v>1433</v>
      </c>
      <c r="BR407" t="s">
        <v>1433</v>
      </c>
      <c r="BV407" t="s">
        <v>1433</v>
      </c>
      <c r="BZ407" t="s">
        <v>1433</v>
      </c>
      <c r="CD407" t="s">
        <v>1433</v>
      </c>
      <c r="CH407" s="3" t="s">
        <v>1433</v>
      </c>
    </row>
    <row r="408" spans="1:86" x14ac:dyDescent="0.25">
      <c r="A408" t="s">
        <v>116</v>
      </c>
      <c r="B408" t="s">
        <v>20</v>
      </c>
      <c r="C408" t="s">
        <v>97</v>
      </c>
      <c r="D408" s="1">
        <v>43103.541666666664</v>
      </c>
      <c r="E408" t="s">
        <v>464</v>
      </c>
      <c r="F408" t="s">
        <v>464</v>
      </c>
      <c r="G408" t="s">
        <v>192</v>
      </c>
      <c r="J408" t="s">
        <v>1433</v>
      </c>
      <c r="N408" t="s">
        <v>1433</v>
      </c>
      <c r="R408" t="s">
        <v>1433</v>
      </c>
      <c r="V408" t="s">
        <v>1433</v>
      </c>
      <c r="Z408" t="s">
        <v>1433</v>
      </c>
      <c r="AD408" t="s">
        <v>1433</v>
      </c>
      <c r="AH408" t="s">
        <v>1433</v>
      </c>
      <c r="AL408" t="s">
        <v>1433</v>
      </c>
      <c r="AP408" t="s">
        <v>1433</v>
      </c>
      <c r="AT408" t="s">
        <v>1433</v>
      </c>
      <c r="AX408" t="s">
        <v>1433</v>
      </c>
      <c r="BB408" t="s">
        <v>1433</v>
      </c>
      <c r="BF408" t="s">
        <v>1433</v>
      </c>
      <c r="BJ408" t="s">
        <v>1433</v>
      </c>
      <c r="BN408" t="s">
        <v>1433</v>
      </c>
      <c r="BR408" t="s">
        <v>1433</v>
      </c>
      <c r="BV408" t="s">
        <v>1433</v>
      </c>
      <c r="BZ408" t="s">
        <v>1433</v>
      </c>
      <c r="CD408" t="s">
        <v>1433</v>
      </c>
      <c r="CH408" s="3" t="s">
        <v>1433</v>
      </c>
    </row>
    <row r="409" spans="1:86" x14ac:dyDescent="0.25">
      <c r="A409" t="s">
        <v>117</v>
      </c>
      <c r="B409" t="s">
        <v>21</v>
      </c>
      <c r="C409" t="s">
        <v>96</v>
      </c>
      <c r="D409" s="1">
        <v>42954.645833333336</v>
      </c>
      <c r="E409" t="s">
        <v>466</v>
      </c>
      <c r="F409" t="s">
        <v>466</v>
      </c>
      <c r="G409" t="s">
        <v>192</v>
      </c>
      <c r="H409" t="s">
        <v>1450</v>
      </c>
      <c r="I409">
        <v>7.6999999999999999E-2</v>
      </c>
      <c r="J409" t="s">
        <v>1433</v>
      </c>
      <c r="L409" t="s">
        <v>1456</v>
      </c>
      <c r="M409" t="s">
        <v>1456</v>
      </c>
      <c r="N409" t="s">
        <v>1433</v>
      </c>
      <c r="P409" t="s">
        <v>1469</v>
      </c>
      <c r="Q409" t="s">
        <v>1469</v>
      </c>
      <c r="R409" t="s">
        <v>1433</v>
      </c>
      <c r="T409" t="s">
        <v>1470</v>
      </c>
      <c r="U409" t="s">
        <v>1470</v>
      </c>
      <c r="V409" t="s">
        <v>1433</v>
      </c>
      <c r="X409" t="s">
        <v>1471</v>
      </c>
      <c r="Y409" t="s">
        <v>1471</v>
      </c>
      <c r="Z409" t="s">
        <v>1433</v>
      </c>
      <c r="AB409" t="s">
        <v>1472</v>
      </c>
      <c r="AC409" t="s">
        <v>1472</v>
      </c>
      <c r="AD409" t="s">
        <v>1433</v>
      </c>
      <c r="AF409" t="s">
        <v>1459</v>
      </c>
      <c r="AG409" t="s">
        <v>1459</v>
      </c>
      <c r="AH409" t="s">
        <v>1433</v>
      </c>
      <c r="AJ409" t="s">
        <v>1469</v>
      </c>
      <c r="AK409" t="s">
        <v>1469</v>
      </c>
      <c r="AL409" t="s">
        <v>1433</v>
      </c>
      <c r="AN409" t="s">
        <v>1456</v>
      </c>
      <c r="AO409" t="s">
        <v>1456</v>
      </c>
      <c r="AP409" t="s">
        <v>1433</v>
      </c>
      <c r="AR409" t="s">
        <v>1456</v>
      </c>
      <c r="AS409" t="s">
        <v>1456</v>
      </c>
      <c r="AT409" t="s">
        <v>1433</v>
      </c>
      <c r="AV409" t="s">
        <v>1469</v>
      </c>
      <c r="AW409" t="s">
        <v>1469</v>
      </c>
      <c r="AX409" t="s">
        <v>1433</v>
      </c>
      <c r="AZ409" t="s">
        <v>1487</v>
      </c>
      <c r="BA409">
        <v>0.21</v>
      </c>
      <c r="BB409" t="s">
        <v>1433</v>
      </c>
      <c r="BD409" t="s">
        <v>1469</v>
      </c>
      <c r="BE409">
        <v>1.9E-2</v>
      </c>
      <c r="BF409" t="s">
        <v>1433</v>
      </c>
      <c r="BH409" t="s">
        <v>1492</v>
      </c>
      <c r="BI409" t="s">
        <v>1499</v>
      </c>
      <c r="BJ409" t="s">
        <v>1433</v>
      </c>
      <c r="BL409" t="s">
        <v>1469</v>
      </c>
      <c r="BM409" t="s">
        <v>1469</v>
      </c>
      <c r="BN409" t="s">
        <v>1433</v>
      </c>
      <c r="BP409" t="s">
        <v>1469</v>
      </c>
      <c r="BQ409" t="s">
        <v>1469</v>
      </c>
      <c r="BR409" t="s">
        <v>1433</v>
      </c>
      <c r="BT409" t="s">
        <v>1469</v>
      </c>
      <c r="BU409" t="s">
        <v>1469</v>
      </c>
      <c r="BV409" t="s">
        <v>1433</v>
      </c>
      <c r="BX409" t="s">
        <v>1469</v>
      </c>
      <c r="BY409" t="s">
        <v>1469</v>
      </c>
      <c r="BZ409" t="s">
        <v>1433</v>
      </c>
      <c r="CB409" t="s">
        <v>1469</v>
      </c>
      <c r="CC409" t="s">
        <v>1469</v>
      </c>
      <c r="CD409" t="s">
        <v>1433</v>
      </c>
      <c r="CF409" t="s">
        <v>1469</v>
      </c>
      <c r="CG409" t="s">
        <v>1469</v>
      </c>
      <c r="CH409" s="3" t="s">
        <v>1433</v>
      </c>
    </row>
    <row r="410" spans="1:86" x14ac:dyDescent="0.25">
      <c r="A410" t="s">
        <v>117</v>
      </c>
      <c r="B410" t="s">
        <v>21</v>
      </c>
      <c r="C410" t="s">
        <v>96</v>
      </c>
      <c r="D410" s="1">
        <v>42954.645833333336</v>
      </c>
      <c r="E410" t="s">
        <v>467</v>
      </c>
      <c r="F410" t="s">
        <v>467</v>
      </c>
      <c r="G410" t="s">
        <v>192</v>
      </c>
      <c r="J410" t="s">
        <v>1433</v>
      </c>
      <c r="N410" t="s">
        <v>1433</v>
      </c>
      <c r="R410" t="s">
        <v>1433</v>
      </c>
      <c r="V410" t="s">
        <v>1433</v>
      </c>
      <c r="Z410" t="s">
        <v>1433</v>
      </c>
      <c r="AD410" t="s">
        <v>1433</v>
      </c>
      <c r="AH410" t="s">
        <v>1433</v>
      </c>
      <c r="AL410" t="s">
        <v>1433</v>
      </c>
      <c r="AP410" t="s">
        <v>1433</v>
      </c>
      <c r="AT410" t="s">
        <v>1433</v>
      </c>
      <c r="AX410" t="s">
        <v>1433</v>
      </c>
      <c r="BB410" t="s">
        <v>1433</v>
      </c>
      <c r="BF410" t="s">
        <v>1433</v>
      </c>
      <c r="BJ410" t="s">
        <v>1433</v>
      </c>
      <c r="BN410" t="s">
        <v>1433</v>
      </c>
      <c r="BR410" t="s">
        <v>1433</v>
      </c>
      <c r="BV410" t="s">
        <v>1433</v>
      </c>
      <c r="BZ410" t="s">
        <v>1433</v>
      </c>
      <c r="CD410" t="s">
        <v>1433</v>
      </c>
      <c r="CH410" s="3" t="s">
        <v>1433</v>
      </c>
    </row>
    <row r="411" spans="1:86" x14ac:dyDescent="0.25">
      <c r="A411" t="s">
        <v>117</v>
      </c>
      <c r="B411" t="s">
        <v>21</v>
      </c>
      <c r="C411" t="s">
        <v>96</v>
      </c>
      <c r="D411" s="1">
        <v>42982.541666666664</v>
      </c>
      <c r="E411" t="s">
        <v>468</v>
      </c>
      <c r="F411" t="s">
        <v>468</v>
      </c>
      <c r="G411" t="s">
        <v>192</v>
      </c>
      <c r="H411" t="s">
        <v>1450</v>
      </c>
      <c r="I411">
        <v>7.3999999999999996E-2</v>
      </c>
      <c r="J411" t="s">
        <v>1433</v>
      </c>
      <c r="L411" t="s">
        <v>1456</v>
      </c>
      <c r="M411" t="s">
        <v>1456</v>
      </c>
      <c r="N411" t="s">
        <v>1433</v>
      </c>
      <c r="P411" t="s">
        <v>1469</v>
      </c>
      <c r="Q411" t="s">
        <v>1469</v>
      </c>
      <c r="R411" t="s">
        <v>1433</v>
      </c>
      <c r="T411" t="s">
        <v>1470</v>
      </c>
      <c r="U411" t="s">
        <v>1470</v>
      </c>
      <c r="V411" t="s">
        <v>1433</v>
      </c>
      <c r="X411" t="s">
        <v>1471</v>
      </c>
      <c r="Y411" t="s">
        <v>1471</v>
      </c>
      <c r="Z411" t="s">
        <v>1433</v>
      </c>
      <c r="AB411" t="s">
        <v>1472</v>
      </c>
      <c r="AC411" t="s">
        <v>1472</v>
      </c>
      <c r="AD411" t="s">
        <v>1433</v>
      </c>
      <c r="AF411" t="s">
        <v>1459</v>
      </c>
      <c r="AG411" t="s">
        <v>1459</v>
      </c>
      <c r="AH411" t="s">
        <v>1433</v>
      </c>
      <c r="AJ411" t="s">
        <v>1469</v>
      </c>
      <c r="AK411" t="s">
        <v>1469</v>
      </c>
      <c r="AL411" t="s">
        <v>1433</v>
      </c>
      <c r="AN411" t="s">
        <v>1456</v>
      </c>
      <c r="AO411" t="s">
        <v>1456</v>
      </c>
      <c r="AP411" t="s">
        <v>1433</v>
      </c>
      <c r="AR411" t="s">
        <v>1456</v>
      </c>
      <c r="AS411" t="s">
        <v>1456</v>
      </c>
      <c r="AT411" t="s">
        <v>1433</v>
      </c>
      <c r="AV411" t="s">
        <v>1469</v>
      </c>
      <c r="AW411" t="s">
        <v>1469</v>
      </c>
      <c r="AX411" t="s">
        <v>1433</v>
      </c>
      <c r="AZ411" t="s">
        <v>1487</v>
      </c>
      <c r="BA411">
        <v>0.36299999999999999</v>
      </c>
      <c r="BB411" t="s">
        <v>1433</v>
      </c>
      <c r="BD411" t="s">
        <v>1469</v>
      </c>
      <c r="BE411">
        <v>1.9E-2</v>
      </c>
      <c r="BF411" t="s">
        <v>1433</v>
      </c>
      <c r="BH411" t="s">
        <v>1492</v>
      </c>
      <c r="BI411" t="s">
        <v>1499</v>
      </c>
      <c r="BJ411" t="s">
        <v>1433</v>
      </c>
      <c r="BL411" t="s">
        <v>1469</v>
      </c>
      <c r="BM411" t="s">
        <v>1469</v>
      </c>
      <c r="BN411" t="s">
        <v>1433</v>
      </c>
      <c r="BP411" t="s">
        <v>1469</v>
      </c>
      <c r="BQ411" t="s">
        <v>1469</v>
      </c>
      <c r="BR411" t="s">
        <v>1433</v>
      </c>
      <c r="BT411" t="s">
        <v>1469</v>
      </c>
      <c r="BU411" t="s">
        <v>1469</v>
      </c>
      <c r="BV411" t="s">
        <v>1433</v>
      </c>
      <c r="BX411" t="s">
        <v>1469</v>
      </c>
      <c r="BY411" t="s">
        <v>1469</v>
      </c>
      <c r="BZ411" t="s">
        <v>1433</v>
      </c>
      <c r="CB411" t="s">
        <v>1469</v>
      </c>
      <c r="CC411" t="s">
        <v>1469</v>
      </c>
      <c r="CD411" t="s">
        <v>1433</v>
      </c>
      <c r="CF411" t="s">
        <v>1469</v>
      </c>
      <c r="CG411" t="s">
        <v>1469</v>
      </c>
      <c r="CH411" s="3" t="s">
        <v>1433</v>
      </c>
    </row>
    <row r="412" spans="1:86" x14ac:dyDescent="0.25">
      <c r="A412" t="s">
        <v>117</v>
      </c>
      <c r="B412" t="s">
        <v>21</v>
      </c>
      <c r="C412" t="s">
        <v>96</v>
      </c>
      <c r="D412" s="1">
        <v>42982.548611111109</v>
      </c>
      <c r="E412" t="s">
        <v>469</v>
      </c>
      <c r="F412" t="s">
        <v>469</v>
      </c>
      <c r="G412" t="s">
        <v>192</v>
      </c>
      <c r="J412" t="s">
        <v>1433</v>
      </c>
      <c r="N412" t="s">
        <v>1433</v>
      </c>
      <c r="R412" t="s">
        <v>1433</v>
      </c>
      <c r="V412" t="s">
        <v>1433</v>
      </c>
      <c r="Z412" t="s">
        <v>1433</v>
      </c>
      <c r="AD412" t="s">
        <v>1433</v>
      </c>
      <c r="AH412" t="s">
        <v>1433</v>
      </c>
      <c r="AL412" t="s">
        <v>1433</v>
      </c>
      <c r="AP412" t="s">
        <v>1433</v>
      </c>
      <c r="AT412" t="s">
        <v>1433</v>
      </c>
      <c r="AX412" t="s">
        <v>1433</v>
      </c>
      <c r="BB412" t="s">
        <v>1433</v>
      </c>
      <c r="BF412" t="s">
        <v>1433</v>
      </c>
      <c r="BJ412" t="s">
        <v>1433</v>
      </c>
      <c r="BN412" t="s">
        <v>1433</v>
      </c>
      <c r="BR412" t="s">
        <v>1433</v>
      </c>
      <c r="BV412" t="s">
        <v>1433</v>
      </c>
      <c r="BZ412" t="s">
        <v>1433</v>
      </c>
      <c r="CD412" t="s">
        <v>1433</v>
      </c>
      <c r="CH412" s="3" t="s">
        <v>1433</v>
      </c>
    </row>
    <row r="413" spans="1:86" x14ac:dyDescent="0.25">
      <c r="A413" t="s">
        <v>117</v>
      </c>
      <c r="B413" t="s">
        <v>21</v>
      </c>
      <c r="C413" t="s">
        <v>96</v>
      </c>
      <c r="D413" s="1">
        <v>43011.601388888892</v>
      </c>
      <c r="E413" t="s">
        <v>470</v>
      </c>
      <c r="F413" t="s">
        <v>470</v>
      </c>
      <c r="G413" t="s">
        <v>192</v>
      </c>
      <c r="H413" t="s">
        <v>1450</v>
      </c>
      <c r="I413">
        <v>6.2E-2</v>
      </c>
      <c r="J413" t="s">
        <v>1433</v>
      </c>
      <c r="L413" t="s">
        <v>1456</v>
      </c>
      <c r="M413" t="s">
        <v>1456</v>
      </c>
      <c r="N413" t="s">
        <v>1433</v>
      </c>
      <c r="P413" t="s">
        <v>1469</v>
      </c>
      <c r="Q413" t="s">
        <v>1469</v>
      </c>
      <c r="R413" t="s">
        <v>1433</v>
      </c>
      <c r="T413">
        <v>2.1000000000000001E-2</v>
      </c>
      <c r="U413">
        <v>0.03</v>
      </c>
      <c r="V413" t="s">
        <v>1433</v>
      </c>
      <c r="X413" t="s">
        <v>1471</v>
      </c>
      <c r="Y413" t="s">
        <v>1471</v>
      </c>
      <c r="Z413" t="s">
        <v>1433</v>
      </c>
      <c r="AB413" t="s">
        <v>1472</v>
      </c>
      <c r="AC413" t="s">
        <v>1472</v>
      </c>
      <c r="AD413" t="s">
        <v>1433</v>
      </c>
      <c r="AF413" t="s">
        <v>1459</v>
      </c>
      <c r="AG413" t="s">
        <v>1459</v>
      </c>
      <c r="AH413" t="s">
        <v>1433</v>
      </c>
      <c r="AJ413" t="s">
        <v>1469</v>
      </c>
      <c r="AK413" t="s">
        <v>1469</v>
      </c>
      <c r="AL413" t="s">
        <v>1433</v>
      </c>
      <c r="AN413" t="s">
        <v>1456</v>
      </c>
      <c r="AO413" t="s">
        <v>1456</v>
      </c>
      <c r="AP413" t="s">
        <v>1433</v>
      </c>
      <c r="AR413" t="s">
        <v>1456</v>
      </c>
      <c r="AS413" t="s">
        <v>1456</v>
      </c>
      <c r="AT413" t="s">
        <v>1433</v>
      </c>
      <c r="AV413" t="s">
        <v>1469</v>
      </c>
      <c r="AW413" t="s">
        <v>1469</v>
      </c>
      <c r="AX413" t="s">
        <v>1433</v>
      </c>
      <c r="AZ413" t="s">
        <v>1487</v>
      </c>
      <c r="BA413">
        <v>0.27800000000000002</v>
      </c>
      <c r="BB413" t="s">
        <v>1433</v>
      </c>
      <c r="BD413">
        <v>2.5000000000000001E-2</v>
      </c>
      <c r="BE413">
        <v>3.3000000000000002E-2</v>
      </c>
      <c r="BF413" t="s">
        <v>1433</v>
      </c>
      <c r="BH413" t="s">
        <v>1492</v>
      </c>
      <c r="BI413" t="s">
        <v>1499</v>
      </c>
      <c r="BJ413" t="s">
        <v>1433</v>
      </c>
      <c r="BL413" t="s">
        <v>1469</v>
      </c>
      <c r="BM413" t="s">
        <v>1469</v>
      </c>
      <c r="BN413" t="s">
        <v>1433</v>
      </c>
      <c r="BP413" t="s">
        <v>1469</v>
      </c>
      <c r="BQ413" t="s">
        <v>1469</v>
      </c>
      <c r="BR413" t="s">
        <v>1433</v>
      </c>
      <c r="BT413" t="s">
        <v>1469</v>
      </c>
      <c r="BU413" t="s">
        <v>1469</v>
      </c>
      <c r="BV413" t="s">
        <v>1433</v>
      </c>
      <c r="BX413" t="s">
        <v>1469</v>
      </c>
      <c r="BY413" t="s">
        <v>1469</v>
      </c>
      <c r="BZ413" t="s">
        <v>1433</v>
      </c>
      <c r="CB413" t="s">
        <v>1469</v>
      </c>
      <c r="CC413" t="s">
        <v>1469</v>
      </c>
      <c r="CD413" t="s">
        <v>1433</v>
      </c>
      <c r="CF413" t="s">
        <v>1469</v>
      </c>
      <c r="CG413" t="s">
        <v>1469</v>
      </c>
      <c r="CH413" s="3" t="s">
        <v>1433</v>
      </c>
    </row>
    <row r="414" spans="1:86" x14ac:dyDescent="0.25">
      <c r="A414" t="s">
        <v>117</v>
      </c>
      <c r="B414" t="s">
        <v>21</v>
      </c>
      <c r="C414" t="s">
        <v>96</v>
      </c>
      <c r="D414" s="1">
        <v>43011.601388888892</v>
      </c>
      <c r="E414" t="s">
        <v>471</v>
      </c>
      <c r="F414" t="s">
        <v>471</v>
      </c>
      <c r="G414" t="s">
        <v>192</v>
      </c>
      <c r="J414" t="s">
        <v>1433</v>
      </c>
      <c r="N414" t="s">
        <v>1433</v>
      </c>
      <c r="R414" t="s">
        <v>1433</v>
      </c>
      <c r="V414" t="s">
        <v>1433</v>
      </c>
      <c r="Z414" t="s">
        <v>1433</v>
      </c>
      <c r="AD414" t="s">
        <v>1433</v>
      </c>
      <c r="AH414" t="s">
        <v>1433</v>
      </c>
      <c r="AL414" t="s">
        <v>1433</v>
      </c>
      <c r="AP414" t="s">
        <v>1433</v>
      </c>
      <c r="AT414" t="s">
        <v>1433</v>
      </c>
      <c r="AX414" t="s">
        <v>1433</v>
      </c>
      <c r="BB414" t="s">
        <v>1433</v>
      </c>
      <c r="BF414" t="s">
        <v>1433</v>
      </c>
      <c r="BJ414" t="s">
        <v>1433</v>
      </c>
      <c r="BN414" t="s">
        <v>1433</v>
      </c>
      <c r="BR414" t="s">
        <v>1433</v>
      </c>
      <c r="BV414" t="s">
        <v>1433</v>
      </c>
      <c r="BZ414" t="s">
        <v>1433</v>
      </c>
      <c r="CD414" t="s">
        <v>1433</v>
      </c>
      <c r="CH414" s="3" t="s">
        <v>1433</v>
      </c>
    </row>
    <row r="415" spans="1:86" x14ac:dyDescent="0.25">
      <c r="A415" t="s">
        <v>117</v>
      </c>
      <c r="B415" t="s">
        <v>21</v>
      </c>
      <c r="C415" t="s">
        <v>96</v>
      </c>
      <c r="D415" s="1">
        <v>43017.638888888891</v>
      </c>
      <c r="E415" t="s">
        <v>472</v>
      </c>
      <c r="F415" t="s">
        <v>472</v>
      </c>
      <c r="G415" t="s">
        <v>192</v>
      </c>
      <c r="H415" t="s">
        <v>1450</v>
      </c>
      <c r="I415">
        <v>0.13500000000000001</v>
      </c>
      <c r="J415" t="s">
        <v>1433</v>
      </c>
      <c r="L415" t="s">
        <v>1456</v>
      </c>
      <c r="M415" t="s">
        <v>1456</v>
      </c>
      <c r="N415" t="s">
        <v>1433</v>
      </c>
      <c r="P415" t="s">
        <v>1469</v>
      </c>
      <c r="Q415" t="s">
        <v>1469</v>
      </c>
      <c r="R415" t="s">
        <v>1433</v>
      </c>
      <c r="T415" t="s">
        <v>1470</v>
      </c>
      <c r="U415">
        <v>2.9000000000000001E-2</v>
      </c>
      <c r="V415" t="s">
        <v>1433</v>
      </c>
      <c r="X415" t="s">
        <v>1471</v>
      </c>
      <c r="Y415" t="s">
        <v>1471</v>
      </c>
      <c r="Z415" t="s">
        <v>1433</v>
      </c>
      <c r="AB415" t="s">
        <v>1472</v>
      </c>
      <c r="AC415" t="s">
        <v>1472</v>
      </c>
      <c r="AD415" t="s">
        <v>1433</v>
      </c>
      <c r="AF415" t="s">
        <v>1459</v>
      </c>
      <c r="AG415" t="s">
        <v>1459</v>
      </c>
      <c r="AH415" t="s">
        <v>1433</v>
      </c>
      <c r="AJ415" t="s">
        <v>1469</v>
      </c>
      <c r="AK415" t="s">
        <v>1469</v>
      </c>
      <c r="AL415" t="s">
        <v>1433</v>
      </c>
      <c r="AN415" t="s">
        <v>1456</v>
      </c>
      <c r="AO415" t="s">
        <v>1456</v>
      </c>
      <c r="AP415" t="s">
        <v>1433</v>
      </c>
      <c r="AR415" t="s">
        <v>1456</v>
      </c>
      <c r="AS415" t="s">
        <v>1456</v>
      </c>
      <c r="AT415" t="s">
        <v>1433</v>
      </c>
      <c r="AV415" t="s">
        <v>1469</v>
      </c>
      <c r="AW415" t="s">
        <v>1469</v>
      </c>
      <c r="AX415" t="s">
        <v>1433</v>
      </c>
      <c r="AZ415" t="s">
        <v>1487</v>
      </c>
      <c r="BA415">
        <v>0.28699999999999998</v>
      </c>
      <c r="BB415" t="s">
        <v>1433</v>
      </c>
      <c r="BD415" t="s">
        <v>1469</v>
      </c>
      <c r="BE415">
        <v>3.4000000000000002E-2</v>
      </c>
      <c r="BF415" t="s">
        <v>1433</v>
      </c>
      <c r="BH415" t="s">
        <v>1492</v>
      </c>
      <c r="BI415" t="s">
        <v>1499</v>
      </c>
      <c r="BJ415" t="s">
        <v>1433</v>
      </c>
      <c r="BL415" t="s">
        <v>1469</v>
      </c>
      <c r="BM415" t="s">
        <v>1469</v>
      </c>
      <c r="BN415" t="s">
        <v>1433</v>
      </c>
      <c r="BP415" t="s">
        <v>1469</v>
      </c>
      <c r="BQ415" t="s">
        <v>1469</v>
      </c>
      <c r="BR415" t="s">
        <v>1433</v>
      </c>
      <c r="BT415" t="s">
        <v>1469</v>
      </c>
      <c r="BU415" t="s">
        <v>1469</v>
      </c>
      <c r="BV415" t="s">
        <v>1433</v>
      </c>
      <c r="BX415" t="s">
        <v>1469</v>
      </c>
      <c r="BY415" t="s">
        <v>1469</v>
      </c>
      <c r="BZ415" t="s">
        <v>1433</v>
      </c>
      <c r="CB415" t="s">
        <v>1469</v>
      </c>
      <c r="CC415" t="s">
        <v>1469</v>
      </c>
      <c r="CD415" t="s">
        <v>1433</v>
      </c>
      <c r="CF415" t="s">
        <v>1469</v>
      </c>
      <c r="CG415" t="s">
        <v>1469</v>
      </c>
      <c r="CH415" s="3" t="s">
        <v>1433</v>
      </c>
    </row>
    <row r="416" spans="1:86" x14ac:dyDescent="0.25">
      <c r="A416" t="s">
        <v>117</v>
      </c>
      <c r="B416" t="s">
        <v>21</v>
      </c>
      <c r="C416" t="s">
        <v>96</v>
      </c>
      <c r="D416" s="1">
        <v>43017.638888888891</v>
      </c>
      <c r="E416" t="s">
        <v>473</v>
      </c>
      <c r="F416" t="s">
        <v>473</v>
      </c>
      <c r="G416" t="s">
        <v>192</v>
      </c>
      <c r="J416" t="s">
        <v>1433</v>
      </c>
      <c r="N416" t="s">
        <v>1433</v>
      </c>
      <c r="R416" t="s">
        <v>1433</v>
      </c>
      <c r="V416" t="s">
        <v>1433</v>
      </c>
      <c r="Z416" t="s">
        <v>1433</v>
      </c>
      <c r="AD416" t="s">
        <v>1433</v>
      </c>
      <c r="AH416" t="s">
        <v>1433</v>
      </c>
      <c r="AL416" t="s">
        <v>1433</v>
      </c>
      <c r="AP416" t="s">
        <v>1433</v>
      </c>
      <c r="AT416" t="s">
        <v>1433</v>
      </c>
      <c r="AX416" t="s">
        <v>1433</v>
      </c>
      <c r="BB416" t="s">
        <v>1433</v>
      </c>
      <c r="BF416" t="s">
        <v>1433</v>
      </c>
      <c r="BJ416" t="s">
        <v>1433</v>
      </c>
      <c r="BN416" t="s">
        <v>1433</v>
      </c>
      <c r="BR416" t="s">
        <v>1433</v>
      </c>
      <c r="BV416" t="s">
        <v>1433</v>
      </c>
      <c r="BZ416" t="s">
        <v>1433</v>
      </c>
      <c r="CD416" t="s">
        <v>1433</v>
      </c>
      <c r="CH416" s="3" t="s">
        <v>1433</v>
      </c>
    </row>
    <row r="417" spans="1:86" x14ac:dyDescent="0.25">
      <c r="A417" t="s">
        <v>117</v>
      </c>
      <c r="B417" t="s">
        <v>21</v>
      </c>
      <c r="C417" t="s">
        <v>96</v>
      </c>
      <c r="D417" s="1">
        <v>43045.416666666664</v>
      </c>
      <c r="E417" t="s">
        <v>474</v>
      </c>
      <c r="F417" t="s">
        <v>474</v>
      </c>
      <c r="G417" t="s">
        <v>192</v>
      </c>
      <c r="H417" t="s">
        <v>1450</v>
      </c>
      <c r="I417">
        <v>0.19500000000000001</v>
      </c>
      <c r="J417" t="s">
        <v>1433</v>
      </c>
      <c r="L417" t="s">
        <v>1456</v>
      </c>
      <c r="M417" t="s">
        <v>1456</v>
      </c>
      <c r="N417" t="s">
        <v>1433</v>
      </c>
      <c r="P417" t="s">
        <v>1469</v>
      </c>
      <c r="Q417" t="s">
        <v>1469</v>
      </c>
      <c r="R417" t="s">
        <v>1433</v>
      </c>
      <c r="T417">
        <v>2.5000000000000001E-2</v>
      </c>
      <c r="U417">
        <v>0.03</v>
      </c>
      <c r="V417" t="s">
        <v>1433</v>
      </c>
      <c r="X417" t="s">
        <v>1471</v>
      </c>
      <c r="Y417" t="s">
        <v>1471</v>
      </c>
      <c r="Z417" t="s">
        <v>1433</v>
      </c>
      <c r="AB417" t="s">
        <v>1472</v>
      </c>
      <c r="AC417" t="s">
        <v>1472</v>
      </c>
      <c r="AD417" t="s">
        <v>1433</v>
      </c>
      <c r="AF417" t="s">
        <v>1459</v>
      </c>
      <c r="AG417" t="s">
        <v>1459</v>
      </c>
      <c r="AH417" t="s">
        <v>1433</v>
      </c>
      <c r="AJ417" t="s">
        <v>1469</v>
      </c>
      <c r="AK417" t="s">
        <v>1469</v>
      </c>
      <c r="AL417" t="s">
        <v>1433</v>
      </c>
      <c r="AN417" t="s">
        <v>1456</v>
      </c>
      <c r="AO417" t="s">
        <v>1456</v>
      </c>
      <c r="AP417" t="s">
        <v>1433</v>
      </c>
      <c r="AR417" t="s">
        <v>1456</v>
      </c>
      <c r="AS417" t="s">
        <v>1456</v>
      </c>
      <c r="AT417" t="s">
        <v>1433</v>
      </c>
      <c r="AV417" t="s">
        <v>1469</v>
      </c>
      <c r="AW417" t="s">
        <v>1469</v>
      </c>
      <c r="AX417" t="s">
        <v>1433</v>
      </c>
      <c r="AZ417" t="s">
        <v>1487</v>
      </c>
      <c r="BA417">
        <v>0.57099999999999995</v>
      </c>
      <c r="BB417" t="s">
        <v>1433</v>
      </c>
      <c r="BD417">
        <v>2.4E-2</v>
      </c>
      <c r="BE417">
        <v>4.2000000000000003E-2</v>
      </c>
      <c r="BF417" t="s">
        <v>1433</v>
      </c>
      <c r="BI417" t="s">
        <v>1499</v>
      </c>
      <c r="BJ417" t="s">
        <v>1433</v>
      </c>
      <c r="BL417" t="s">
        <v>1469</v>
      </c>
      <c r="BM417" t="s">
        <v>1469</v>
      </c>
      <c r="BN417" t="s">
        <v>1433</v>
      </c>
      <c r="BP417" t="s">
        <v>1469</v>
      </c>
      <c r="BQ417" t="s">
        <v>1469</v>
      </c>
      <c r="BR417" t="s">
        <v>1433</v>
      </c>
      <c r="BT417" t="s">
        <v>1469</v>
      </c>
      <c r="BU417" t="s">
        <v>1469</v>
      </c>
      <c r="BV417" t="s">
        <v>1433</v>
      </c>
      <c r="BX417" t="s">
        <v>1469</v>
      </c>
      <c r="BY417" t="s">
        <v>1469</v>
      </c>
      <c r="BZ417" t="s">
        <v>1433</v>
      </c>
      <c r="CB417" t="s">
        <v>1469</v>
      </c>
      <c r="CC417" t="s">
        <v>1469</v>
      </c>
      <c r="CD417" t="s">
        <v>1433</v>
      </c>
      <c r="CF417" t="s">
        <v>1469</v>
      </c>
      <c r="CG417" t="s">
        <v>1469</v>
      </c>
      <c r="CH417" s="3" t="s">
        <v>1433</v>
      </c>
    </row>
    <row r="418" spans="1:86" x14ac:dyDescent="0.25">
      <c r="A418" t="s">
        <v>117</v>
      </c>
      <c r="B418" t="s">
        <v>21</v>
      </c>
      <c r="C418" t="s">
        <v>96</v>
      </c>
      <c r="D418" s="1">
        <v>43045.416666666664</v>
      </c>
      <c r="E418" t="s">
        <v>475</v>
      </c>
      <c r="F418" t="s">
        <v>475</v>
      </c>
      <c r="G418" t="s">
        <v>192</v>
      </c>
      <c r="J418" t="s">
        <v>1433</v>
      </c>
      <c r="N418" t="s">
        <v>1433</v>
      </c>
      <c r="R418" t="s">
        <v>1433</v>
      </c>
      <c r="V418" t="s">
        <v>1433</v>
      </c>
      <c r="Z418" t="s">
        <v>1433</v>
      </c>
      <c r="AD418" t="s">
        <v>1433</v>
      </c>
      <c r="AH418" t="s">
        <v>1433</v>
      </c>
      <c r="AL418" t="s">
        <v>1433</v>
      </c>
      <c r="AP418" t="s">
        <v>1433</v>
      </c>
      <c r="AT418" t="s">
        <v>1433</v>
      </c>
      <c r="AX418" t="s">
        <v>1433</v>
      </c>
      <c r="BB418" t="s">
        <v>1433</v>
      </c>
      <c r="BF418" t="s">
        <v>1433</v>
      </c>
      <c r="BJ418" t="s">
        <v>1433</v>
      </c>
      <c r="BN418" t="s">
        <v>1433</v>
      </c>
      <c r="BR418" t="s">
        <v>1433</v>
      </c>
      <c r="BV418" t="s">
        <v>1433</v>
      </c>
      <c r="BZ418" t="s">
        <v>1433</v>
      </c>
      <c r="CD418" t="s">
        <v>1433</v>
      </c>
      <c r="CH418" s="3" t="s">
        <v>1433</v>
      </c>
    </row>
    <row r="419" spans="1:86" x14ac:dyDescent="0.25">
      <c r="A419" t="s">
        <v>117</v>
      </c>
      <c r="B419" t="s">
        <v>21</v>
      </c>
      <c r="C419" t="s">
        <v>96</v>
      </c>
      <c r="D419" s="1">
        <v>43073.628472222219</v>
      </c>
      <c r="E419" t="s">
        <v>476</v>
      </c>
      <c r="F419" t="s">
        <v>476</v>
      </c>
      <c r="G419" t="s">
        <v>192</v>
      </c>
      <c r="H419">
        <v>0.28199999999999997</v>
      </c>
      <c r="I419">
        <v>5.8</v>
      </c>
      <c r="J419" t="s">
        <v>1433</v>
      </c>
      <c r="L419" t="s">
        <v>1457</v>
      </c>
      <c r="M419" t="s">
        <v>1457</v>
      </c>
      <c r="N419" t="s">
        <v>1433</v>
      </c>
      <c r="P419">
        <v>1.1999999999999999E-3</v>
      </c>
      <c r="Q419">
        <v>4.7000000000000002E-3</v>
      </c>
      <c r="R419" t="s">
        <v>1433</v>
      </c>
      <c r="T419">
        <v>2.1000000000000001E-2</v>
      </c>
      <c r="U419">
        <v>8.5000000000000006E-2</v>
      </c>
      <c r="V419" t="s">
        <v>1433</v>
      </c>
      <c r="X419" t="s">
        <v>1457</v>
      </c>
      <c r="Y419" t="s">
        <v>1457</v>
      </c>
      <c r="Z419" t="s">
        <v>1433</v>
      </c>
      <c r="AB419" t="s">
        <v>1452</v>
      </c>
      <c r="AC419" t="s">
        <v>1452</v>
      </c>
      <c r="AD419" t="s">
        <v>1433</v>
      </c>
      <c r="AF419" t="s">
        <v>1457</v>
      </c>
      <c r="AG419" t="s">
        <v>1457</v>
      </c>
      <c r="AH419" t="s">
        <v>1433</v>
      </c>
      <c r="AJ419" t="s">
        <v>1456</v>
      </c>
      <c r="AK419">
        <v>1.4E-2</v>
      </c>
      <c r="AL419" t="s">
        <v>1433</v>
      </c>
      <c r="AN419" t="s">
        <v>1457</v>
      </c>
      <c r="AO419">
        <v>4.7999999999999996E-3</v>
      </c>
      <c r="AP419" t="s">
        <v>1433</v>
      </c>
      <c r="AR419">
        <v>2.2000000000000001E-3</v>
      </c>
      <c r="AS419">
        <v>1.2699999999999999E-2</v>
      </c>
      <c r="AT419" t="s">
        <v>1433</v>
      </c>
      <c r="AV419" t="s">
        <v>1456</v>
      </c>
      <c r="AW419" t="s">
        <v>1456</v>
      </c>
      <c r="AX419" t="s">
        <v>1433</v>
      </c>
      <c r="AZ419">
        <v>1.2</v>
      </c>
      <c r="BA419">
        <v>23</v>
      </c>
      <c r="BB419" t="s">
        <v>1433</v>
      </c>
      <c r="BD419">
        <v>9.2999999999999999E-2</v>
      </c>
      <c r="BE419">
        <v>0.6</v>
      </c>
      <c r="BF419" t="s">
        <v>1433</v>
      </c>
      <c r="BH419" t="s">
        <v>1493</v>
      </c>
      <c r="BI419" t="s">
        <v>1493</v>
      </c>
      <c r="BJ419" t="s">
        <v>1433</v>
      </c>
      <c r="BL419" t="s">
        <v>1456</v>
      </c>
      <c r="BM419" t="s">
        <v>1456</v>
      </c>
      <c r="BN419" t="s">
        <v>1433</v>
      </c>
      <c r="BP419" t="s">
        <v>1456</v>
      </c>
      <c r="BQ419">
        <v>8.9999999999999993E-3</v>
      </c>
      <c r="BR419" t="s">
        <v>1433</v>
      </c>
      <c r="BT419" t="s">
        <v>1531</v>
      </c>
      <c r="BU419" t="s">
        <v>1531</v>
      </c>
      <c r="BV419" t="s">
        <v>1433</v>
      </c>
      <c r="BX419" t="s">
        <v>1457</v>
      </c>
      <c r="BY419">
        <v>1.4E-3</v>
      </c>
      <c r="BZ419" t="s">
        <v>1433</v>
      </c>
      <c r="CB419" t="s">
        <v>1456</v>
      </c>
      <c r="CC419">
        <v>3.3000000000000002E-2</v>
      </c>
      <c r="CD419" t="s">
        <v>1433</v>
      </c>
      <c r="CF419">
        <v>0.05</v>
      </c>
      <c r="CG419">
        <v>0.08</v>
      </c>
      <c r="CH419" s="3" t="s">
        <v>1433</v>
      </c>
    </row>
    <row r="420" spans="1:86" x14ac:dyDescent="0.25">
      <c r="A420" t="s">
        <v>117</v>
      </c>
      <c r="B420" t="s">
        <v>21</v>
      </c>
      <c r="C420" t="s">
        <v>96</v>
      </c>
      <c r="D420" s="1">
        <v>43073.628472222219</v>
      </c>
      <c r="E420" t="s">
        <v>477</v>
      </c>
      <c r="F420" t="s">
        <v>477</v>
      </c>
      <c r="G420" t="s">
        <v>192</v>
      </c>
      <c r="J420" t="s">
        <v>1433</v>
      </c>
      <c r="N420" t="s">
        <v>1433</v>
      </c>
      <c r="R420" t="s">
        <v>1433</v>
      </c>
      <c r="V420" t="s">
        <v>1433</v>
      </c>
      <c r="Z420" t="s">
        <v>1433</v>
      </c>
      <c r="AD420" t="s">
        <v>1433</v>
      </c>
      <c r="AH420" t="s">
        <v>1433</v>
      </c>
      <c r="AL420" t="s">
        <v>1433</v>
      </c>
      <c r="AP420" t="s">
        <v>1433</v>
      </c>
      <c r="AT420" t="s">
        <v>1433</v>
      </c>
      <c r="AX420" t="s">
        <v>1433</v>
      </c>
      <c r="BB420" t="s">
        <v>1433</v>
      </c>
      <c r="BF420" t="s">
        <v>1433</v>
      </c>
      <c r="BJ420" t="s">
        <v>1433</v>
      </c>
      <c r="BN420" t="s">
        <v>1433</v>
      </c>
      <c r="BR420" t="s">
        <v>1433</v>
      </c>
      <c r="BV420" t="s">
        <v>1433</v>
      </c>
      <c r="BZ420" t="s">
        <v>1433</v>
      </c>
      <c r="CD420" t="s">
        <v>1433</v>
      </c>
      <c r="CH420" s="3" t="s">
        <v>1433</v>
      </c>
    </row>
    <row r="421" spans="1:86" x14ac:dyDescent="0.25">
      <c r="A421" t="s">
        <v>117</v>
      </c>
      <c r="B421" t="s">
        <v>21</v>
      </c>
      <c r="C421" t="s">
        <v>96</v>
      </c>
      <c r="D421" s="1">
        <v>43103.652777777781</v>
      </c>
      <c r="E421" t="s">
        <v>478</v>
      </c>
      <c r="F421" t="s">
        <v>478</v>
      </c>
      <c r="G421" t="s">
        <v>192</v>
      </c>
      <c r="H421">
        <v>4.6699999999999998E-2</v>
      </c>
      <c r="I421">
        <v>1.7</v>
      </c>
      <c r="J421" t="s">
        <v>1433</v>
      </c>
      <c r="L421" t="s">
        <v>1458</v>
      </c>
      <c r="M421" t="s">
        <v>1458</v>
      </c>
      <c r="N421" t="s">
        <v>1433</v>
      </c>
      <c r="P421" t="s">
        <v>1458</v>
      </c>
      <c r="Q421" t="s">
        <v>1458</v>
      </c>
      <c r="R421" t="s">
        <v>1433</v>
      </c>
      <c r="T421">
        <v>3.1399999999999997E-2</v>
      </c>
      <c r="U421">
        <v>4.1599999999999998E-2</v>
      </c>
      <c r="V421" t="s">
        <v>1433</v>
      </c>
      <c r="X421" t="s">
        <v>1458</v>
      </c>
      <c r="Y421" t="s">
        <v>1458</v>
      </c>
      <c r="Z421" t="s">
        <v>1433</v>
      </c>
      <c r="AB421" t="s">
        <v>1452</v>
      </c>
      <c r="AC421" t="s">
        <v>1452</v>
      </c>
      <c r="AD421" t="s">
        <v>1433</v>
      </c>
      <c r="AF421" t="s">
        <v>1458</v>
      </c>
      <c r="AG421" t="s">
        <v>1458</v>
      </c>
      <c r="AH421" t="s">
        <v>1433</v>
      </c>
      <c r="AJ421" t="s">
        <v>1473</v>
      </c>
      <c r="AK421" t="s">
        <v>1473</v>
      </c>
      <c r="AL421" t="s">
        <v>1433</v>
      </c>
      <c r="AN421" t="s">
        <v>1458</v>
      </c>
      <c r="AO421" t="s">
        <v>1458</v>
      </c>
      <c r="AP421" t="s">
        <v>1433</v>
      </c>
      <c r="AR421" t="s">
        <v>1458</v>
      </c>
      <c r="AS421" t="s">
        <v>1458</v>
      </c>
      <c r="AT421" t="s">
        <v>1433</v>
      </c>
      <c r="AV421" t="s">
        <v>1473</v>
      </c>
      <c r="AW421" t="s">
        <v>1473</v>
      </c>
      <c r="AX421" t="s">
        <v>1433</v>
      </c>
      <c r="AZ421">
        <v>0.76300000000000001</v>
      </c>
      <c r="BA421">
        <v>5</v>
      </c>
      <c r="BB421" t="s">
        <v>1433</v>
      </c>
      <c r="BD421">
        <v>4.9200000000000001E-2</v>
      </c>
      <c r="BE421">
        <v>0.112</v>
      </c>
      <c r="BF421" t="s">
        <v>1433</v>
      </c>
      <c r="BH421" t="s">
        <v>1494</v>
      </c>
      <c r="BI421" t="s">
        <v>1494</v>
      </c>
      <c r="BJ421" t="s">
        <v>1433</v>
      </c>
      <c r="BL421" t="s">
        <v>1473</v>
      </c>
      <c r="BM421" t="s">
        <v>1473</v>
      </c>
      <c r="BN421" t="s">
        <v>1433</v>
      </c>
      <c r="BP421" t="s">
        <v>1473</v>
      </c>
      <c r="BQ421" t="s">
        <v>1473</v>
      </c>
      <c r="BR421" t="s">
        <v>1433</v>
      </c>
      <c r="BT421" t="s">
        <v>1532</v>
      </c>
      <c r="BU421" t="s">
        <v>1532</v>
      </c>
      <c r="BV421" t="s">
        <v>1433</v>
      </c>
      <c r="BX421" t="s">
        <v>1458</v>
      </c>
      <c r="BY421" t="s">
        <v>1458</v>
      </c>
      <c r="BZ421" t="s">
        <v>1433</v>
      </c>
      <c r="CB421" t="s">
        <v>1473</v>
      </c>
      <c r="CC421" t="s">
        <v>1473</v>
      </c>
      <c r="CD421" t="s">
        <v>1433</v>
      </c>
      <c r="CF421" t="s">
        <v>1473</v>
      </c>
      <c r="CG421" t="s">
        <v>1473</v>
      </c>
      <c r="CH421" s="3" t="s">
        <v>1433</v>
      </c>
    </row>
    <row r="422" spans="1:86" x14ac:dyDescent="0.25">
      <c r="A422" t="s">
        <v>117</v>
      </c>
      <c r="B422" t="s">
        <v>21</v>
      </c>
      <c r="C422" t="s">
        <v>96</v>
      </c>
      <c r="D422" s="1">
        <v>43103.652777777781</v>
      </c>
      <c r="E422" t="s">
        <v>479</v>
      </c>
      <c r="F422" t="s">
        <v>479</v>
      </c>
      <c r="G422" t="s">
        <v>192</v>
      </c>
      <c r="J422" t="s">
        <v>1433</v>
      </c>
      <c r="N422" t="s">
        <v>1433</v>
      </c>
      <c r="R422" t="s">
        <v>1433</v>
      </c>
      <c r="V422" t="s">
        <v>1433</v>
      </c>
      <c r="Z422" t="s">
        <v>1433</v>
      </c>
      <c r="AD422" t="s">
        <v>1433</v>
      </c>
      <c r="AH422" t="s">
        <v>1433</v>
      </c>
      <c r="AL422" t="s">
        <v>1433</v>
      </c>
      <c r="AP422" t="s">
        <v>1433</v>
      </c>
      <c r="AT422" t="s">
        <v>1433</v>
      </c>
      <c r="AX422" t="s">
        <v>1433</v>
      </c>
      <c r="BB422" t="s">
        <v>1433</v>
      </c>
      <c r="BF422" t="s">
        <v>1433</v>
      </c>
      <c r="BJ422" t="s">
        <v>1433</v>
      </c>
      <c r="BN422" t="s">
        <v>1433</v>
      </c>
      <c r="BR422" t="s">
        <v>1433</v>
      </c>
      <c r="BV422" t="s">
        <v>1433</v>
      </c>
      <c r="BZ422" t="s">
        <v>1433</v>
      </c>
      <c r="CD422" t="s">
        <v>1433</v>
      </c>
      <c r="CH422" s="3" t="s">
        <v>1433</v>
      </c>
    </row>
    <row r="423" spans="1:86" x14ac:dyDescent="0.25">
      <c r="A423" t="s">
        <v>117</v>
      </c>
      <c r="B423" t="s">
        <v>21</v>
      </c>
      <c r="C423" t="s">
        <v>97</v>
      </c>
      <c r="D423" s="1">
        <v>42954.645833333336</v>
      </c>
      <c r="E423" t="s">
        <v>466</v>
      </c>
      <c r="F423" t="s">
        <v>466</v>
      </c>
      <c r="G423" t="s">
        <v>192</v>
      </c>
      <c r="J423" t="s">
        <v>1433</v>
      </c>
      <c r="N423" t="s">
        <v>1433</v>
      </c>
      <c r="R423" t="s">
        <v>1433</v>
      </c>
      <c r="V423" t="s">
        <v>1433</v>
      </c>
      <c r="Z423" t="s">
        <v>1433</v>
      </c>
      <c r="AD423" t="s">
        <v>1433</v>
      </c>
      <c r="AH423" t="s">
        <v>1433</v>
      </c>
      <c r="AL423" t="s">
        <v>1433</v>
      </c>
      <c r="AP423" t="s">
        <v>1433</v>
      </c>
      <c r="AT423" t="s">
        <v>1433</v>
      </c>
      <c r="AX423" t="s">
        <v>1433</v>
      </c>
      <c r="BB423" t="s">
        <v>1433</v>
      </c>
      <c r="BF423" t="s">
        <v>1433</v>
      </c>
      <c r="BJ423" t="s">
        <v>1433</v>
      </c>
      <c r="BN423" t="s">
        <v>1433</v>
      </c>
      <c r="BR423" t="s">
        <v>1433</v>
      </c>
      <c r="BV423" t="s">
        <v>1433</v>
      </c>
      <c r="BZ423" t="s">
        <v>1433</v>
      </c>
      <c r="CD423" t="s">
        <v>1433</v>
      </c>
      <c r="CH423" s="3" t="s">
        <v>1433</v>
      </c>
    </row>
    <row r="424" spans="1:86" x14ac:dyDescent="0.25">
      <c r="A424" t="s">
        <v>117</v>
      </c>
      <c r="B424" t="s">
        <v>21</v>
      </c>
      <c r="C424" t="s">
        <v>97</v>
      </c>
      <c r="D424" s="1">
        <v>42982.541666666664</v>
      </c>
      <c r="E424" t="s">
        <v>468</v>
      </c>
      <c r="F424" t="s">
        <v>468</v>
      </c>
      <c r="G424" t="s">
        <v>192</v>
      </c>
      <c r="J424" t="s">
        <v>1433</v>
      </c>
      <c r="N424" t="s">
        <v>1433</v>
      </c>
      <c r="R424" t="s">
        <v>1433</v>
      </c>
      <c r="V424" t="s">
        <v>1433</v>
      </c>
      <c r="Z424" t="s">
        <v>1433</v>
      </c>
      <c r="AD424" t="s">
        <v>1433</v>
      </c>
      <c r="AH424" t="s">
        <v>1433</v>
      </c>
      <c r="AL424" t="s">
        <v>1433</v>
      </c>
      <c r="AP424" t="s">
        <v>1433</v>
      </c>
      <c r="AT424" t="s">
        <v>1433</v>
      </c>
      <c r="AX424" t="s">
        <v>1433</v>
      </c>
      <c r="BB424" t="s">
        <v>1433</v>
      </c>
      <c r="BF424" t="s">
        <v>1433</v>
      </c>
      <c r="BJ424" t="s">
        <v>1433</v>
      </c>
      <c r="BN424" t="s">
        <v>1433</v>
      </c>
      <c r="BR424" t="s">
        <v>1433</v>
      </c>
      <c r="BV424" t="s">
        <v>1433</v>
      </c>
      <c r="BZ424" t="s">
        <v>1433</v>
      </c>
      <c r="CD424" t="s">
        <v>1433</v>
      </c>
      <c r="CH424" s="3" t="s">
        <v>1433</v>
      </c>
    </row>
    <row r="425" spans="1:86" x14ac:dyDescent="0.25">
      <c r="A425" t="s">
        <v>117</v>
      </c>
      <c r="B425" t="s">
        <v>21</v>
      </c>
      <c r="C425" t="s">
        <v>97</v>
      </c>
      <c r="D425" s="1">
        <v>43011.601388888892</v>
      </c>
      <c r="E425" t="s">
        <v>470</v>
      </c>
      <c r="F425" t="s">
        <v>470</v>
      </c>
      <c r="G425" t="s">
        <v>192</v>
      </c>
      <c r="J425" t="s">
        <v>1433</v>
      </c>
      <c r="N425" t="s">
        <v>1433</v>
      </c>
      <c r="R425" t="s">
        <v>1433</v>
      </c>
      <c r="V425" t="s">
        <v>1433</v>
      </c>
      <c r="Z425" t="s">
        <v>1433</v>
      </c>
      <c r="AD425" t="s">
        <v>1433</v>
      </c>
      <c r="AH425" t="s">
        <v>1433</v>
      </c>
      <c r="AL425" t="s">
        <v>1433</v>
      </c>
      <c r="AP425" t="s">
        <v>1433</v>
      </c>
      <c r="AT425" t="s">
        <v>1433</v>
      </c>
      <c r="AX425" t="s">
        <v>1433</v>
      </c>
      <c r="BB425" t="s">
        <v>1433</v>
      </c>
      <c r="BF425" t="s">
        <v>1433</v>
      </c>
      <c r="BJ425" t="s">
        <v>1433</v>
      </c>
      <c r="BN425" t="s">
        <v>1433</v>
      </c>
      <c r="BR425" t="s">
        <v>1433</v>
      </c>
      <c r="BV425" t="s">
        <v>1433</v>
      </c>
      <c r="BZ425" t="s">
        <v>1433</v>
      </c>
      <c r="CD425" t="s">
        <v>1433</v>
      </c>
      <c r="CH425" s="3" t="s">
        <v>1433</v>
      </c>
    </row>
    <row r="426" spans="1:86" x14ac:dyDescent="0.25">
      <c r="A426" t="s">
        <v>117</v>
      </c>
      <c r="B426" t="s">
        <v>21</v>
      </c>
      <c r="C426" t="s">
        <v>97</v>
      </c>
      <c r="D426" s="1">
        <v>43017.638888888891</v>
      </c>
      <c r="E426" t="s">
        <v>472</v>
      </c>
      <c r="F426" t="s">
        <v>472</v>
      </c>
      <c r="G426" t="s">
        <v>192</v>
      </c>
      <c r="J426" t="s">
        <v>1433</v>
      </c>
      <c r="N426" t="s">
        <v>1433</v>
      </c>
      <c r="R426" t="s">
        <v>1433</v>
      </c>
      <c r="V426" t="s">
        <v>1433</v>
      </c>
      <c r="Z426" t="s">
        <v>1433</v>
      </c>
      <c r="AD426" t="s">
        <v>1433</v>
      </c>
      <c r="AH426" t="s">
        <v>1433</v>
      </c>
      <c r="AL426" t="s">
        <v>1433</v>
      </c>
      <c r="AP426" t="s">
        <v>1433</v>
      </c>
      <c r="AT426" t="s">
        <v>1433</v>
      </c>
      <c r="AX426" t="s">
        <v>1433</v>
      </c>
      <c r="BB426" t="s">
        <v>1433</v>
      </c>
      <c r="BF426" t="s">
        <v>1433</v>
      </c>
      <c r="BJ426" t="s">
        <v>1433</v>
      </c>
      <c r="BN426" t="s">
        <v>1433</v>
      </c>
      <c r="BR426" t="s">
        <v>1433</v>
      </c>
      <c r="BV426" t="s">
        <v>1433</v>
      </c>
      <c r="BZ426" t="s">
        <v>1433</v>
      </c>
      <c r="CD426" t="s">
        <v>1433</v>
      </c>
      <c r="CH426" s="3" t="s">
        <v>1433</v>
      </c>
    </row>
    <row r="427" spans="1:86" x14ac:dyDescent="0.25">
      <c r="A427" t="s">
        <v>117</v>
      </c>
      <c r="B427" t="s">
        <v>21</v>
      </c>
      <c r="C427" t="s">
        <v>97</v>
      </c>
      <c r="D427" s="1">
        <v>43045.416666666664</v>
      </c>
      <c r="E427" t="s">
        <v>474</v>
      </c>
      <c r="F427" t="s">
        <v>474</v>
      </c>
      <c r="G427" t="s">
        <v>192</v>
      </c>
      <c r="J427" t="s">
        <v>1433</v>
      </c>
      <c r="N427" t="s">
        <v>1433</v>
      </c>
      <c r="R427" t="s">
        <v>1433</v>
      </c>
      <c r="V427" t="s">
        <v>1433</v>
      </c>
      <c r="Z427" t="s">
        <v>1433</v>
      </c>
      <c r="AD427" t="s">
        <v>1433</v>
      </c>
      <c r="AH427" t="s">
        <v>1433</v>
      </c>
      <c r="AL427" t="s">
        <v>1433</v>
      </c>
      <c r="AP427" t="s">
        <v>1433</v>
      </c>
      <c r="AT427" t="s">
        <v>1433</v>
      </c>
      <c r="AX427" t="s">
        <v>1433</v>
      </c>
      <c r="BB427" t="s">
        <v>1433</v>
      </c>
      <c r="BF427" t="s">
        <v>1433</v>
      </c>
      <c r="BJ427" t="s">
        <v>1433</v>
      </c>
      <c r="BN427" t="s">
        <v>1433</v>
      </c>
      <c r="BR427" t="s">
        <v>1433</v>
      </c>
      <c r="BV427" t="s">
        <v>1433</v>
      </c>
      <c r="BZ427" t="s">
        <v>1433</v>
      </c>
      <c r="CD427" t="s">
        <v>1433</v>
      </c>
      <c r="CH427" s="3" t="s">
        <v>1433</v>
      </c>
    </row>
    <row r="428" spans="1:86" x14ac:dyDescent="0.25">
      <c r="A428" t="s">
        <v>117</v>
      </c>
      <c r="B428" t="s">
        <v>21</v>
      </c>
      <c r="C428" t="s">
        <v>97</v>
      </c>
      <c r="D428" s="1">
        <v>43073.628472222219</v>
      </c>
      <c r="E428" t="s">
        <v>476</v>
      </c>
      <c r="F428" t="s">
        <v>476</v>
      </c>
      <c r="G428" t="s">
        <v>192</v>
      </c>
      <c r="J428" t="s">
        <v>1433</v>
      </c>
      <c r="N428" t="s">
        <v>1433</v>
      </c>
      <c r="R428" t="s">
        <v>1433</v>
      </c>
      <c r="V428" t="s">
        <v>1433</v>
      </c>
      <c r="Z428" t="s">
        <v>1433</v>
      </c>
      <c r="AD428" t="s">
        <v>1433</v>
      </c>
      <c r="AH428" t="s">
        <v>1433</v>
      </c>
      <c r="AL428" t="s">
        <v>1433</v>
      </c>
      <c r="AP428" t="s">
        <v>1433</v>
      </c>
      <c r="AT428" t="s">
        <v>1433</v>
      </c>
      <c r="AX428" t="s">
        <v>1433</v>
      </c>
      <c r="BB428" t="s">
        <v>1433</v>
      </c>
      <c r="BF428" t="s">
        <v>1433</v>
      </c>
      <c r="BJ428" t="s">
        <v>1433</v>
      </c>
      <c r="BN428" t="s">
        <v>1433</v>
      </c>
      <c r="BR428" t="s">
        <v>1433</v>
      </c>
      <c r="BV428" t="s">
        <v>1433</v>
      </c>
      <c r="BZ428" t="s">
        <v>1433</v>
      </c>
      <c r="CD428" t="s">
        <v>1433</v>
      </c>
      <c r="CH428" s="3" t="s">
        <v>1433</v>
      </c>
    </row>
    <row r="429" spans="1:86" x14ac:dyDescent="0.25">
      <c r="A429" t="s">
        <v>117</v>
      </c>
      <c r="B429" t="s">
        <v>21</v>
      </c>
      <c r="C429" t="s">
        <v>97</v>
      </c>
      <c r="D429" s="1">
        <v>43103.652777777781</v>
      </c>
      <c r="E429" t="s">
        <v>478</v>
      </c>
      <c r="F429" t="s">
        <v>478</v>
      </c>
      <c r="G429" t="s">
        <v>192</v>
      </c>
      <c r="J429" t="s">
        <v>1433</v>
      </c>
      <c r="N429" t="s">
        <v>1433</v>
      </c>
      <c r="R429" t="s">
        <v>1433</v>
      </c>
      <c r="V429" t="s">
        <v>1433</v>
      </c>
      <c r="Z429" t="s">
        <v>1433</v>
      </c>
      <c r="AD429" t="s">
        <v>1433</v>
      </c>
      <c r="AH429" t="s">
        <v>1433</v>
      </c>
      <c r="AL429" t="s">
        <v>1433</v>
      </c>
      <c r="AP429" t="s">
        <v>1433</v>
      </c>
      <c r="AT429" t="s">
        <v>1433</v>
      </c>
      <c r="AX429" t="s">
        <v>1433</v>
      </c>
      <c r="BB429" t="s">
        <v>1433</v>
      </c>
      <c r="BF429" t="s">
        <v>1433</v>
      </c>
      <c r="BJ429" t="s">
        <v>1433</v>
      </c>
      <c r="BN429" t="s">
        <v>1433</v>
      </c>
      <c r="BR429" t="s">
        <v>1433</v>
      </c>
      <c r="BV429" t="s">
        <v>1433</v>
      </c>
      <c r="BZ429" t="s">
        <v>1433</v>
      </c>
      <c r="CD429" t="s">
        <v>1433</v>
      </c>
      <c r="CH429" s="3" t="s">
        <v>1433</v>
      </c>
    </row>
    <row r="430" spans="1:86" x14ac:dyDescent="0.25">
      <c r="A430" t="s">
        <v>118</v>
      </c>
      <c r="B430" t="s">
        <v>22</v>
      </c>
      <c r="C430" t="s">
        <v>96</v>
      </c>
      <c r="D430" s="1">
        <v>42955.715277777781</v>
      </c>
      <c r="E430" t="s">
        <v>480</v>
      </c>
      <c r="F430" t="s">
        <v>480</v>
      </c>
      <c r="G430" t="s">
        <v>192</v>
      </c>
      <c r="H430" t="s">
        <v>1450</v>
      </c>
      <c r="I430">
        <v>0.31900000000000001</v>
      </c>
      <c r="J430" t="s">
        <v>1433</v>
      </c>
      <c r="L430" t="s">
        <v>1456</v>
      </c>
      <c r="M430" t="s">
        <v>1456</v>
      </c>
      <c r="N430" t="s">
        <v>1433</v>
      </c>
      <c r="P430" t="s">
        <v>1469</v>
      </c>
      <c r="Q430" t="s">
        <v>1469</v>
      </c>
      <c r="R430" t="s">
        <v>1433</v>
      </c>
      <c r="T430">
        <v>2.8000000000000001E-2</v>
      </c>
      <c r="U430">
        <v>2.8000000000000001E-2</v>
      </c>
      <c r="V430" t="s">
        <v>1433</v>
      </c>
      <c r="X430" t="s">
        <v>1471</v>
      </c>
      <c r="Y430" t="s">
        <v>1471</v>
      </c>
      <c r="Z430" t="s">
        <v>1433</v>
      </c>
      <c r="AB430" t="s">
        <v>1472</v>
      </c>
      <c r="AC430" t="s">
        <v>1472</v>
      </c>
      <c r="AD430" t="s">
        <v>1433</v>
      </c>
      <c r="AF430" t="s">
        <v>1459</v>
      </c>
      <c r="AG430" t="s">
        <v>1459</v>
      </c>
      <c r="AH430" t="s">
        <v>1433</v>
      </c>
      <c r="AJ430" t="s">
        <v>1469</v>
      </c>
      <c r="AK430" t="s">
        <v>1469</v>
      </c>
      <c r="AL430" t="s">
        <v>1433</v>
      </c>
      <c r="AN430" t="s">
        <v>1456</v>
      </c>
      <c r="AO430" t="s">
        <v>1456</v>
      </c>
      <c r="AP430" t="s">
        <v>1433</v>
      </c>
      <c r="AR430" t="s">
        <v>1456</v>
      </c>
      <c r="AS430" t="s">
        <v>1456</v>
      </c>
      <c r="AT430" t="s">
        <v>1433</v>
      </c>
      <c r="AV430" t="s">
        <v>1469</v>
      </c>
      <c r="AW430" t="s">
        <v>1469</v>
      </c>
      <c r="AX430" t="s">
        <v>1433</v>
      </c>
      <c r="AZ430" t="s">
        <v>1487</v>
      </c>
      <c r="BA430">
        <v>1.1000000000000001</v>
      </c>
      <c r="BB430" t="s">
        <v>1433</v>
      </c>
      <c r="BD430" t="s">
        <v>1469</v>
      </c>
      <c r="BE430">
        <v>3.9E-2</v>
      </c>
      <c r="BF430" t="s">
        <v>1433</v>
      </c>
      <c r="BH430" t="s">
        <v>1492</v>
      </c>
      <c r="BI430" t="s">
        <v>1499</v>
      </c>
      <c r="BJ430" t="s">
        <v>1433</v>
      </c>
      <c r="BL430" t="s">
        <v>1469</v>
      </c>
      <c r="BM430" t="s">
        <v>1469</v>
      </c>
      <c r="BN430" t="s">
        <v>1433</v>
      </c>
      <c r="BP430" t="s">
        <v>1469</v>
      </c>
      <c r="BQ430" t="s">
        <v>1469</v>
      </c>
      <c r="BR430" t="s">
        <v>1433</v>
      </c>
      <c r="BT430" t="s">
        <v>1469</v>
      </c>
      <c r="BU430" t="s">
        <v>1469</v>
      </c>
      <c r="BV430" t="s">
        <v>1433</v>
      </c>
      <c r="BX430" t="s">
        <v>1469</v>
      </c>
      <c r="BY430" t="s">
        <v>1469</v>
      </c>
      <c r="BZ430" t="s">
        <v>1433</v>
      </c>
      <c r="CB430" t="s">
        <v>1469</v>
      </c>
      <c r="CC430" t="s">
        <v>1469</v>
      </c>
      <c r="CD430" t="s">
        <v>1433</v>
      </c>
      <c r="CF430" t="s">
        <v>1469</v>
      </c>
      <c r="CG430" t="s">
        <v>1469</v>
      </c>
      <c r="CH430" s="3" t="s">
        <v>1433</v>
      </c>
    </row>
    <row r="431" spans="1:86" x14ac:dyDescent="0.25">
      <c r="A431" t="s">
        <v>118</v>
      </c>
      <c r="B431" t="s">
        <v>22</v>
      </c>
      <c r="C431" t="s">
        <v>96</v>
      </c>
      <c r="D431" s="1">
        <v>42955.715277777781</v>
      </c>
      <c r="E431" t="s">
        <v>481</v>
      </c>
      <c r="F431" t="s">
        <v>481</v>
      </c>
      <c r="G431" t="s">
        <v>192</v>
      </c>
      <c r="J431" t="s">
        <v>1433</v>
      </c>
      <c r="N431" t="s">
        <v>1433</v>
      </c>
      <c r="R431" t="s">
        <v>1433</v>
      </c>
      <c r="V431" t="s">
        <v>1433</v>
      </c>
      <c r="Z431" t="s">
        <v>1433</v>
      </c>
      <c r="AD431" t="s">
        <v>1433</v>
      </c>
      <c r="AH431" t="s">
        <v>1433</v>
      </c>
      <c r="AL431" t="s">
        <v>1433</v>
      </c>
      <c r="AP431" t="s">
        <v>1433</v>
      </c>
      <c r="AT431" t="s">
        <v>1433</v>
      </c>
      <c r="AX431" t="s">
        <v>1433</v>
      </c>
      <c r="BB431" t="s">
        <v>1433</v>
      </c>
      <c r="BF431" t="s">
        <v>1433</v>
      </c>
      <c r="BJ431" t="s">
        <v>1433</v>
      </c>
      <c r="BN431" t="s">
        <v>1433</v>
      </c>
      <c r="BR431" t="s">
        <v>1433</v>
      </c>
      <c r="BV431" t="s">
        <v>1433</v>
      </c>
      <c r="BZ431" t="s">
        <v>1433</v>
      </c>
      <c r="CD431" t="s">
        <v>1433</v>
      </c>
      <c r="CH431" s="3" t="s">
        <v>1433</v>
      </c>
    </row>
    <row r="432" spans="1:86" x14ac:dyDescent="0.25">
      <c r="A432" t="s">
        <v>118</v>
      </c>
      <c r="B432" t="s">
        <v>22</v>
      </c>
      <c r="C432" t="s">
        <v>96</v>
      </c>
      <c r="D432" s="1">
        <v>42983.590277777781</v>
      </c>
      <c r="E432" t="s">
        <v>482</v>
      </c>
      <c r="F432" t="s">
        <v>482</v>
      </c>
      <c r="G432" t="s">
        <v>192</v>
      </c>
      <c r="H432" t="s">
        <v>1450</v>
      </c>
      <c r="I432" t="s">
        <v>1450</v>
      </c>
      <c r="J432" t="s">
        <v>1433</v>
      </c>
      <c r="L432" t="s">
        <v>1456</v>
      </c>
      <c r="M432" t="s">
        <v>1456</v>
      </c>
      <c r="N432" t="s">
        <v>1433</v>
      </c>
      <c r="P432" t="s">
        <v>1469</v>
      </c>
      <c r="Q432" t="s">
        <v>1469</v>
      </c>
      <c r="R432" t="s">
        <v>1433</v>
      </c>
      <c r="T432">
        <v>3.3000000000000002E-2</v>
      </c>
      <c r="U432">
        <v>3.5000000000000003E-2</v>
      </c>
      <c r="V432" t="s">
        <v>1433</v>
      </c>
      <c r="X432" t="s">
        <v>1471</v>
      </c>
      <c r="Y432" t="s">
        <v>1471</v>
      </c>
      <c r="Z432" t="s">
        <v>1433</v>
      </c>
      <c r="AB432" t="s">
        <v>1472</v>
      </c>
      <c r="AC432" t="s">
        <v>1472</v>
      </c>
      <c r="AD432" t="s">
        <v>1433</v>
      </c>
      <c r="AF432" t="s">
        <v>1459</v>
      </c>
      <c r="AG432" t="s">
        <v>1459</v>
      </c>
      <c r="AH432" t="s">
        <v>1433</v>
      </c>
      <c r="AJ432" t="s">
        <v>1469</v>
      </c>
      <c r="AK432" t="s">
        <v>1469</v>
      </c>
      <c r="AL432" t="s">
        <v>1433</v>
      </c>
      <c r="AN432" t="s">
        <v>1456</v>
      </c>
      <c r="AO432" t="s">
        <v>1456</v>
      </c>
      <c r="AP432" t="s">
        <v>1433</v>
      </c>
      <c r="AR432" t="s">
        <v>1456</v>
      </c>
      <c r="AS432" t="s">
        <v>1456</v>
      </c>
      <c r="AT432" t="s">
        <v>1433</v>
      </c>
      <c r="AV432" t="s">
        <v>1469</v>
      </c>
      <c r="AW432" t="s">
        <v>1469</v>
      </c>
      <c r="AX432" t="s">
        <v>1433</v>
      </c>
      <c r="AZ432" t="s">
        <v>1487</v>
      </c>
      <c r="BA432">
        <v>0.19500000000000001</v>
      </c>
      <c r="BB432" t="s">
        <v>1433</v>
      </c>
      <c r="BD432" t="s">
        <v>1469</v>
      </c>
      <c r="BE432">
        <v>1.2999999999999999E-2</v>
      </c>
      <c r="BF432" t="s">
        <v>1433</v>
      </c>
      <c r="BH432" t="s">
        <v>1492</v>
      </c>
      <c r="BI432" t="s">
        <v>1499</v>
      </c>
      <c r="BJ432" t="s">
        <v>1433</v>
      </c>
      <c r="BL432" t="s">
        <v>1469</v>
      </c>
      <c r="BM432" t="s">
        <v>1469</v>
      </c>
      <c r="BN432" t="s">
        <v>1433</v>
      </c>
      <c r="BP432" t="s">
        <v>1469</v>
      </c>
      <c r="BQ432" t="s">
        <v>1469</v>
      </c>
      <c r="BR432" t="s">
        <v>1433</v>
      </c>
      <c r="BT432" t="s">
        <v>1469</v>
      </c>
      <c r="BU432" t="s">
        <v>1469</v>
      </c>
      <c r="BV432" t="s">
        <v>1433</v>
      </c>
      <c r="BX432" t="s">
        <v>1469</v>
      </c>
      <c r="BY432" t="s">
        <v>1469</v>
      </c>
      <c r="BZ432" t="s">
        <v>1433</v>
      </c>
      <c r="CB432" t="s">
        <v>1469</v>
      </c>
      <c r="CC432" t="s">
        <v>1469</v>
      </c>
      <c r="CD432" t="s">
        <v>1433</v>
      </c>
      <c r="CF432" t="s">
        <v>1469</v>
      </c>
      <c r="CG432" t="s">
        <v>1469</v>
      </c>
      <c r="CH432" s="3" t="s">
        <v>1433</v>
      </c>
    </row>
    <row r="433" spans="1:86" x14ac:dyDescent="0.25">
      <c r="A433" t="s">
        <v>118</v>
      </c>
      <c r="B433" t="s">
        <v>22</v>
      </c>
      <c r="C433" t="s">
        <v>96</v>
      </c>
      <c r="D433" s="1">
        <v>42983.590277777781</v>
      </c>
      <c r="E433" t="s">
        <v>483</v>
      </c>
      <c r="F433" t="s">
        <v>483</v>
      </c>
      <c r="G433" t="s">
        <v>192</v>
      </c>
      <c r="J433" t="s">
        <v>1433</v>
      </c>
      <c r="N433" t="s">
        <v>1433</v>
      </c>
      <c r="R433" t="s">
        <v>1433</v>
      </c>
      <c r="V433" t="s">
        <v>1433</v>
      </c>
      <c r="Z433" t="s">
        <v>1433</v>
      </c>
      <c r="AD433" t="s">
        <v>1433</v>
      </c>
      <c r="AH433" t="s">
        <v>1433</v>
      </c>
      <c r="AL433" t="s">
        <v>1433</v>
      </c>
      <c r="AP433" t="s">
        <v>1433</v>
      </c>
      <c r="AT433" t="s">
        <v>1433</v>
      </c>
      <c r="AX433" t="s">
        <v>1433</v>
      </c>
      <c r="BB433" t="s">
        <v>1433</v>
      </c>
      <c r="BF433" t="s">
        <v>1433</v>
      </c>
      <c r="BJ433" t="s">
        <v>1433</v>
      </c>
      <c r="BN433" t="s">
        <v>1433</v>
      </c>
      <c r="BR433" t="s">
        <v>1433</v>
      </c>
      <c r="BV433" t="s">
        <v>1433</v>
      </c>
      <c r="BZ433" t="s">
        <v>1433</v>
      </c>
      <c r="CD433" t="s">
        <v>1433</v>
      </c>
      <c r="CH433" s="3" t="s">
        <v>1433</v>
      </c>
    </row>
    <row r="434" spans="1:86" x14ac:dyDescent="0.25">
      <c r="A434" t="s">
        <v>118</v>
      </c>
      <c r="B434" t="s">
        <v>22</v>
      </c>
      <c r="C434" t="s">
        <v>96</v>
      </c>
      <c r="D434" s="1">
        <v>43012.4375</v>
      </c>
      <c r="E434" t="s">
        <v>484</v>
      </c>
      <c r="F434" t="s">
        <v>484</v>
      </c>
      <c r="G434" t="s">
        <v>192</v>
      </c>
      <c r="H434" t="s">
        <v>1450</v>
      </c>
      <c r="I434">
        <v>8.1000000000000003E-2</v>
      </c>
      <c r="J434" t="s">
        <v>1433</v>
      </c>
      <c r="L434" t="s">
        <v>1456</v>
      </c>
      <c r="M434" t="s">
        <v>1456</v>
      </c>
      <c r="N434" t="s">
        <v>1433</v>
      </c>
      <c r="P434" t="s">
        <v>1469</v>
      </c>
      <c r="Q434" t="s">
        <v>1469</v>
      </c>
      <c r="R434" t="s">
        <v>1433</v>
      </c>
      <c r="T434">
        <v>0.04</v>
      </c>
      <c r="U434">
        <v>4.1000000000000002E-2</v>
      </c>
      <c r="V434" t="s">
        <v>1433</v>
      </c>
      <c r="X434" t="s">
        <v>1471</v>
      </c>
      <c r="Y434" t="s">
        <v>1471</v>
      </c>
      <c r="Z434" t="s">
        <v>1433</v>
      </c>
      <c r="AB434" t="s">
        <v>1472</v>
      </c>
      <c r="AC434" t="s">
        <v>1472</v>
      </c>
      <c r="AD434" t="s">
        <v>1433</v>
      </c>
      <c r="AF434" t="s">
        <v>1459</v>
      </c>
      <c r="AG434" t="s">
        <v>1459</v>
      </c>
      <c r="AH434" t="s">
        <v>1433</v>
      </c>
      <c r="AJ434" t="s">
        <v>1469</v>
      </c>
      <c r="AK434" t="s">
        <v>1469</v>
      </c>
      <c r="AL434" t="s">
        <v>1433</v>
      </c>
      <c r="AN434" t="s">
        <v>1456</v>
      </c>
      <c r="AO434" t="s">
        <v>1456</v>
      </c>
      <c r="AP434" t="s">
        <v>1433</v>
      </c>
      <c r="AR434" t="s">
        <v>1456</v>
      </c>
      <c r="AS434" t="s">
        <v>1456</v>
      </c>
      <c r="AT434" t="s">
        <v>1433</v>
      </c>
      <c r="AV434" t="s">
        <v>1469</v>
      </c>
      <c r="AW434" t="s">
        <v>1469</v>
      </c>
      <c r="AX434" t="s">
        <v>1433</v>
      </c>
      <c r="AZ434" t="s">
        <v>1487</v>
      </c>
      <c r="BA434">
        <v>0.26600000000000001</v>
      </c>
      <c r="BB434" t="s">
        <v>1433</v>
      </c>
      <c r="BD434">
        <v>1.2E-2</v>
      </c>
      <c r="BE434">
        <v>2.3E-2</v>
      </c>
      <c r="BF434" t="s">
        <v>1433</v>
      </c>
      <c r="BH434" t="s">
        <v>1492</v>
      </c>
      <c r="BI434" t="s">
        <v>1499</v>
      </c>
      <c r="BJ434" t="s">
        <v>1433</v>
      </c>
      <c r="BL434" t="s">
        <v>1469</v>
      </c>
      <c r="BM434" t="s">
        <v>1469</v>
      </c>
      <c r="BN434" t="s">
        <v>1433</v>
      </c>
      <c r="BP434" t="s">
        <v>1469</v>
      </c>
      <c r="BQ434" t="s">
        <v>1469</v>
      </c>
      <c r="BR434" t="s">
        <v>1433</v>
      </c>
      <c r="BT434" t="s">
        <v>1469</v>
      </c>
      <c r="BU434" t="s">
        <v>1469</v>
      </c>
      <c r="BV434" t="s">
        <v>1433</v>
      </c>
      <c r="BX434" t="s">
        <v>1469</v>
      </c>
      <c r="BY434" t="s">
        <v>1469</v>
      </c>
      <c r="BZ434" t="s">
        <v>1433</v>
      </c>
      <c r="CB434" t="s">
        <v>1469</v>
      </c>
      <c r="CC434" t="s">
        <v>1469</v>
      </c>
      <c r="CD434" t="s">
        <v>1433</v>
      </c>
      <c r="CF434" t="s">
        <v>1469</v>
      </c>
      <c r="CG434" t="s">
        <v>1469</v>
      </c>
      <c r="CH434" s="3" t="s">
        <v>1433</v>
      </c>
    </row>
    <row r="435" spans="1:86" x14ac:dyDescent="0.25">
      <c r="A435" t="s">
        <v>118</v>
      </c>
      <c r="B435" t="s">
        <v>22</v>
      </c>
      <c r="C435" t="s">
        <v>96</v>
      </c>
      <c r="D435" s="1">
        <v>43012.4375</v>
      </c>
      <c r="E435" t="s">
        <v>485</v>
      </c>
      <c r="F435" t="s">
        <v>485</v>
      </c>
      <c r="G435" t="s">
        <v>192</v>
      </c>
      <c r="J435" t="s">
        <v>1433</v>
      </c>
      <c r="N435" t="s">
        <v>1433</v>
      </c>
      <c r="R435" t="s">
        <v>1433</v>
      </c>
      <c r="V435" t="s">
        <v>1433</v>
      </c>
      <c r="Z435" t="s">
        <v>1433</v>
      </c>
      <c r="AD435" t="s">
        <v>1433</v>
      </c>
      <c r="AH435" t="s">
        <v>1433</v>
      </c>
      <c r="AL435" t="s">
        <v>1433</v>
      </c>
      <c r="AP435" t="s">
        <v>1433</v>
      </c>
      <c r="AT435" t="s">
        <v>1433</v>
      </c>
      <c r="AX435" t="s">
        <v>1433</v>
      </c>
      <c r="BB435" t="s">
        <v>1433</v>
      </c>
      <c r="BF435" t="s">
        <v>1433</v>
      </c>
      <c r="BJ435" t="s">
        <v>1433</v>
      </c>
      <c r="BN435" t="s">
        <v>1433</v>
      </c>
      <c r="BR435" t="s">
        <v>1433</v>
      </c>
      <c r="BV435" t="s">
        <v>1433</v>
      </c>
      <c r="BZ435" t="s">
        <v>1433</v>
      </c>
      <c r="CD435" t="s">
        <v>1433</v>
      </c>
      <c r="CH435" s="3" t="s">
        <v>1433</v>
      </c>
    </row>
    <row r="436" spans="1:86" x14ac:dyDescent="0.25">
      <c r="A436" t="s">
        <v>118</v>
      </c>
      <c r="B436" t="s">
        <v>22</v>
      </c>
      <c r="C436" t="s">
        <v>96</v>
      </c>
      <c r="D436" s="1">
        <v>43046.423611111109</v>
      </c>
      <c r="E436" t="s">
        <v>486</v>
      </c>
      <c r="F436" t="s">
        <v>486</v>
      </c>
      <c r="G436" t="s">
        <v>192</v>
      </c>
      <c r="H436" t="s">
        <v>1450</v>
      </c>
      <c r="I436" t="s">
        <v>1450</v>
      </c>
      <c r="J436" t="s">
        <v>1433</v>
      </c>
      <c r="L436" t="s">
        <v>1456</v>
      </c>
      <c r="M436" t="s">
        <v>1456</v>
      </c>
      <c r="N436" t="s">
        <v>1433</v>
      </c>
      <c r="P436" t="s">
        <v>1469</v>
      </c>
      <c r="Q436" t="s">
        <v>1469</v>
      </c>
      <c r="R436" t="s">
        <v>1433</v>
      </c>
      <c r="T436">
        <v>3.9E-2</v>
      </c>
      <c r="U436">
        <v>4.1000000000000002E-2</v>
      </c>
      <c r="V436" t="s">
        <v>1433</v>
      </c>
      <c r="X436" t="s">
        <v>1471</v>
      </c>
      <c r="Y436" t="s">
        <v>1471</v>
      </c>
      <c r="Z436" t="s">
        <v>1433</v>
      </c>
      <c r="AB436" t="s">
        <v>1472</v>
      </c>
      <c r="AC436" t="s">
        <v>1472</v>
      </c>
      <c r="AD436" t="s">
        <v>1433</v>
      </c>
      <c r="AF436" t="s">
        <v>1459</v>
      </c>
      <c r="AG436" t="s">
        <v>1459</v>
      </c>
      <c r="AH436" t="s">
        <v>1433</v>
      </c>
      <c r="AJ436" t="s">
        <v>1469</v>
      </c>
      <c r="AK436" t="s">
        <v>1469</v>
      </c>
      <c r="AL436" t="s">
        <v>1433</v>
      </c>
      <c r="AN436" t="s">
        <v>1456</v>
      </c>
      <c r="AO436" t="s">
        <v>1456</v>
      </c>
      <c r="AP436" t="s">
        <v>1433</v>
      </c>
      <c r="AR436" t="s">
        <v>1456</v>
      </c>
      <c r="AS436" t="s">
        <v>1456</v>
      </c>
      <c r="AT436" t="s">
        <v>1433</v>
      </c>
      <c r="AV436" t="s">
        <v>1469</v>
      </c>
      <c r="AW436" t="s">
        <v>1469</v>
      </c>
      <c r="AX436" t="s">
        <v>1433</v>
      </c>
      <c r="AZ436" t="s">
        <v>1487</v>
      </c>
      <c r="BA436">
        <v>0.34599999999999997</v>
      </c>
      <c r="BB436" t="s">
        <v>1433</v>
      </c>
      <c r="BD436">
        <v>1.0999999999999999E-2</v>
      </c>
      <c r="BE436">
        <v>2.5999999999999999E-2</v>
      </c>
      <c r="BF436" t="s">
        <v>1433</v>
      </c>
      <c r="BI436" t="s">
        <v>1499</v>
      </c>
      <c r="BJ436" t="s">
        <v>1433</v>
      </c>
      <c r="BL436" t="s">
        <v>1469</v>
      </c>
      <c r="BM436" t="s">
        <v>1469</v>
      </c>
      <c r="BN436" t="s">
        <v>1433</v>
      </c>
      <c r="BP436" t="s">
        <v>1469</v>
      </c>
      <c r="BQ436" t="s">
        <v>1469</v>
      </c>
      <c r="BR436" t="s">
        <v>1433</v>
      </c>
      <c r="BT436" t="s">
        <v>1469</v>
      </c>
      <c r="BU436" t="s">
        <v>1469</v>
      </c>
      <c r="BV436" t="s">
        <v>1433</v>
      </c>
      <c r="BX436" t="s">
        <v>1469</v>
      </c>
      <c r="BY436" t="s">
        <v>1469</v>
      </c>
      <c r="BZ436" t="s">
        <v>1433</v>
      </c>
      <c r="CB436" t="s">
        <v>1469</v>
      </c>
      <c r="CC436" t="s">
        <v>1469</v>
      </c>
      <c r="CD436" t="s">
        <v>1433</v>
      </c>
      <c r="CF436" t="s">
        <v>1469</v>
      </c>
      <c r="CG436" t="s">
        <v>1469</v>
      </c>
      <c r="CH436" s="3" t="s">
        <v>1433</v>
      </c>
    </row>
    <row r="437" spans="1:86" x14ac:dyDescent="0.25">
      <c r="A437" t="s">
        <v>118</v>
      </c>
      <c r="B437" t="s">
        <v>22</v>
      </c>
      <c r="C437" t="s">
        <v>96</v>
      </c>
      <c r="D437" s="1">
        <v>43046.423611111109</v>
      </c>
      <c r="E437" t="s">
        <v>487</v>
      </c>
      <c r="F437" t="s">
        <v>487</v>
      </c>
      <c r="G437" t="s">
        <v>192</v>
      </c>
      <c r="J437" t="s">
        <v>1433</v>
      </c>
      <c r="N437" t="s">
        <v>1433</v>
      </c>
      <c r="R437" t="s">
        <v>1433</v>
      </c>
      <c r="V437" t="s">
        <v>1433</v>
      </c>
      <c r="Z437" t="s">
        <v>1433</v>
      </c>
      <c r="AD437" t="s">
        <v>1433</v>
      </c>
      <c r="AH437" t="s">
        <v>1433</v>
      </c>
      <c r="AL437" t="s">
        <v>1433</v>
      </c>
      <c r="AP437" t="s">
        <v>1433</v>
      </c>
      <c r="AT437" t="s">
        <v>1433</v>
      </c>
      <c r="AX437" t="s">
        <v>1433</v>
      </c>
      <c r="BB437" t="s">
        <v>1433</v>
      </c>
      <c r="BF437" t="s">
        <v>1433</v>
      </c>
      <c r="BJ437" t="s">
        <v>1433</v>
      </c>
      <c r="BN437" t="s">
        <v>1433</v>
      </c>
      <c r="BR437" t="s">
        <v>1433</v>
      </c>
      <c r="BV437" t="s">
        <v>1433</v>
      </c>
      <c r="BZ437" t="s">
        <v>1433</v>
      </c>
      <c r="CD437" t="s">
        <v>1433</v>
      </c>
      <c r="CH437" s="3" t="s">
        <v>1433</v>
      </c>
    </row>
    <row r="438" spans="1:86" s="6" customFormat="1" x14ac:dyDescent="0.25">
      <c r="A438" s="6" t="s">
        <v>118</v>
      </c>
      <c r="B438" s="6" t="s">
        <v>22</v>
      </c>
      <c r="C438" s="6" t="s">
        <v>96</v>
      </c>
      <c r="D438" s="7">
        <v>43075.368055555555</v>
      </c>
      <c r="E438" s="6" t="s">
        <v>488</v>
      </c>
      <c r="F438" s="6" t="s">
        <v>488</v>
      </c>
      <c r="G438" s="6" t="s">
        <v>192</v>
      </c>
      <c r="H438" s="6">
        <v>0.78900000000000003</v>
      </c>
      <c r="I438" s="6">
        <v>16</v>
      </c>
      <c r="J438" s="6" t="s">
        <v>1433</v>
      </c>
      <c r="L438" s="6" t="s">
        <v>1457</v>
      </c>
      <c r="M438" s="6" t="s">
        <v>1457</v>
      </c>
      <c r="N438" s="6" t="s">
        <v>1433</v>
      </c>
      <c r="P438" s="6" t="s">
        <v>1457</v>
      </c>
      <c r="Q438" s="6">
        <v>1.6000000000000001E-3</v>
      </c>
      <c r="R438" s="6" t="s">
        <v>1433</v>
      </c>
      <c r="T438" s="6">
        <v>7.0000000000000007E-2</v>
      </c>
      <c r="U438" s="6">
        <v>0.27</v>
      </c>
      <c r="V438" s="6" t="s">
        <v>1433</v>
      </c>
      <c r="X438" s="6" t="s">
        <v>1457</v>
      </c>
      <c r="Y438" s="6">
        <v>2.5999999999999999E-3</v>
      </c>
      <c r="Z438" s="6" t="s">
        <v>1433</v>
      </c>
      <c r="AB438" s="6" t="s">
        <v>1452</v>
      </c>
      <c r="AC438" s="6" t="s">
        <v>1452</v>
      </c>
      <c r="AD438" s="6" t="s">
        <v>1433</v>
      </c>
      <c r="AF438" s="6" t="s">
        <v>1457</v>
      </c>
      <c r="AG438" s="6" t="s">
        <v>1457</v>
      </c>
      <c r="AH438" s="6" t="s">
        <v>1433</v>
      </c>
      <c r="AJ438" s="6" t="s">
        <v>1456</v>
      </c>
      <c r="AK438" s="6">
        <v>2.9000000000000001E-2</v>
      </c>
      <c r="AL438" s="6" t="s">
        <v>1433</v>
      </c>
      <c r="AN438" s="6">
        <v>1.2999999999999999E-3</v>
      </c>
      <c r="AO438" s="6">
        <v>1.0800000000000001E-2</v>
      </c>
      <c r="AP438" s="6" t="s">
        <v>1433</v>
      </c>
      <c r="AR438" s="6">
        <v>4.0000000000000001E-3</v>
      </c>
      <c r="AS438" s="6">
        <v>1.7299999999999999E-2</v>
      </c>
      <c r="AT438" s="6" t="s">
        <v>1433</v>
      </c>
      <c r="AV438" s="6" t="s">
        <v>1456</v>
      </c>
      <c r="AW438" s="6">
        <v>4.1000000000000002E-2</v>
      </c>
      <c r="AX438" s="6" t="s">
        <v>1433</v>
      </c>
      <c r="AZ438" s="6">
        <v>1.3</v>
      </c>
      <c r="BA438" s="6">
        <v>39</v>
      </c>
      <c r="BB438" s="6" t="s">
        <v>1433</v>
      </c>
      <c r="BD438" s="6">
        <v>0.10199999999999999</v>
      </c>
      <c r="BE438" s="6">
        <v>0.46200000000000002</v>
      </c>
      <c r="BF438" s="6" t="s">
        <v>1433</v>
      </c>
      <c r="BH438" s="6" t="s">
        <v>1493</v>
      </c>
      <c r="BI438" s="6" t="s">
        <v>1493</v>
      </c>
      <c r="BJ438" s="6" t="s">
        <v>1433</v>
      </c>
      <c r="BL438" s="6" t="s">
        <v>1456</v>
      </c>
      <c r="BM438" s="6" t="s">
        <v>1456</v>
      </c>
      <c r="BN438" s="6" t="s">
        <v>1433</v>
      </c>
      <c r="BP438" s="6" t="s">
        <v>1456</v>
      </c>
      <c r="BQ438" s="6">
        <v>1.4999999999999999E-2</v>
      </c>
      <c r="BR438" s="6" t="s">
        <v>1433</v>
      </c>
      <c r="BT438" s="6" t="s">
        <v>1531</v>
      </c>
      <c r="BU438" s="6" t="s">
        <v>1531</v>
      </c>
      <c r="BV438" s="6" t="s">
        <v>1433</v>
      </c>
      <c r="BX438" s="6">
        <v>6.9999999999999999E-4</v>
      </c>
      <c r="BY438" s="6">
        <v>4.1999999999999997E-3</v>
      </c>
      <c r="BZ438" s="6" t="s">
        <v>1433</v>
      </c>
      <c r="CB438" s="6">
        <v>5.0000000000000001E-3</v>
      </c>
      <c r="CC438" s="6">
        <v>0.08</v>
      </c>
      <c r="CD438" s="6" t="s">
        <v>1433</v>
      </c>
      <c r="CF438" s="6">
        <v>7.4999999999999997E-2</v>
      </c>
      <c r="CG438" s="6">
        <v>6.5000000000000002E-2</v>
      </c>
      <c r="CH438" s="6" t="s">
        <v>1433</v>
      </c>
    </row>
    <row r="439" spans="1:86" x14ac:dyDescent="0.25">
      <c r="A439" t="s">
        <v>118</v>
      </c>
      <c r="B439" t="s">
        <v>22</v>
      </c>
      <c r="C439" t="s">
        <v>96</v>
      </c>
      <c r="D439" s="1">
        <v>43075.368055555555</v>
      </c>
      <c r="E439" t="s">
        <v>489</v>
      </c>
      <c r="F439" t="s">
        <v>489</v>
      </c>
      <c r="G439" t="s">
        <v>192</v>
      </c>
      <c r="J439" t="s">
        <v>1433</v>
      </c>
      <c r="N439" t="s">
        <v>1433</v>
      </c>
      <c r="R439" t="s">
        <v>1433</v>
      </c>
      <c r="V439" t="s">
        <v>1433</v>
      </c>
      <c r="Z439" t="s">
        <v>1433</v>
      </c>
      <c r="AD439" t="s">
        <v>1433</v>
      </c>
      <c r="AH439" t="s">
        <v>1433</v>
      </c>
      <c r="AL439" t="s">
        <v>1433</v>
      </c>
      <c r="AP439" t="s">
        <v>1433</v>
      </c>
      <c r="AT439" t="s">
        <v>1433</v>
      </c>
      <c r="AX439" t="s">
        <v>1433</v>
      </c>
      <c r="BB439" t="s">
        <v>1433</v>
      </c>
      <c r="BF439" t="s">
        <v>1433</v>
      </c>
      <c r="BJ439" t="s">
        <v>1433</v>
      </c>
      <c r="BN439" t="s">
        <v>1433</v>
      </c>
      <c r="BR439" t="s">
        <v>1433</v>
      </c>
      <c r="BV439" t="s">
        <v>1433</v>
      </c>
      <c r="BZ439" t="s">
        <v>1433</v>
      </c>
      <c r="CD439" t="s">
        <v>1433</v>
      </c>
      <c r="CH439" s="3" t="s">
        <v>1433</v>
      </c>
    </row>
    <row r="440" spans="1:86" x14ac:dyDescent="0.25">
      <c r="A440" t="s">
        <v>118</v>
      </c>
      <c r="B440" t="s">
        <v>22</v>
      </c>
      <c r="C440" t="s">
        <v>96</v>
      </c>
      <c r="D440" s="1">
        <v>43104.6875</v>
      </c>
      <c r="E440" t="s">
        <v>490</v>
      </c>
      <c r="F440" t="s">
        <v>490</v>
      </c>
      <c r="G440" t="s">
        <v>192</v>
      </c>
      <c r="H440">
        <v>0.10100000000000001</v>
      </c>
      <c r="I440">
        <v>1.6</v>
      </c>
      <c r="J440" t="s">
        <v>1433</v>
      </c>
      <c r="L440" t="s">
        <v>1458</v>
      </c>
      <c r="M440" t="s">
        <v>1458</v>
      </c>
      <c r="N440" t="s">
        <v>1433</v>
      </c>
      <c r="P440" t="s">
        <v>1458</v>
      </c>
      <c r="Q440" t="s">
        <v>1458</v>
      </c>
      <c r="R440" t="s">
        <v>1433</v>
      </c>
      <c r="T440">
        <v>5.67E-2</v>
      </c>
      <c r="U440">
        <v>6.25E-2</v>
      </c>
      <c r="V440" t="s">
        <v>1433</v>
      </c>
      <c r="X440" t="s">
        <v>1458</v>
      </c>
      <c r="Y440" t="s">
        <v>1458</v>
      </c>
      <c r="Z440" t="s">
        <v>1433</v>
      </c>
      <c r="AB440" t="s">
        <v>1452</v>
      </c>
      <c r="AC440" t="s">
        <v>1452</v>
      </c>
      <c r="AD440" t="s">
        <v>1433</v>
      </c>
      <c r="AF440" t="s">
        <v>1458</v>
      </c>
      <c r="AG440" t="s">
        <v>1458</v>
      </c>
      <c r="AH440" t="s">
        <v>1433</v>
      </c>
      <c r="AJ440" t="s">
        <v>1473</v>
      </c>
      <c r="AK440" t="s">
        <v>1473</v>
      </c>
      <c r="AL440" t="s">
        <v>1433</v>
      </c>
      <c r="AN440" t="s">
        <v>1458</v>
      </c>
      <c r="AO440">
        <v>8.4999999999999995E-4</v>
      </c>
      <c r="AP440" t="s">
        <v>1433</v>
      </c>
      <c r="AR440" t="s">
        <v>1458</v>
      </c>
      <c r="AS440">
        <v>2.5500000000000002E-3</v>
      </c>
      <c r="AT440" t="s">
        <v>1433</v>
      </c>
      <c r="AV440" t="s">
        <v>1473</v>
      </c>
      <c r="AW440" t="s">
        <v>1473</v>
      </c>
      <c r="AX440" t="s">
        <v>1433</v>
      </c>
      <c r="AZ440">
        <v>0.47499999999999998</v>
      </c>
      <c r="BA440">
        <v>4.3</v>
      </c>
      <c r="BB440" t="s">
        <v>1433</v>
      </c>
      <c r="BD440" t="s">
        <v>1473</v>
      </c>
      <c r="BE440">
        <v>5.1999999999999998E-2</v>
      </c>
      <c r="BF440" t="s">
        <v>1433</v>
      </c>
      <c r="BH440" t="s">
        <v>1494</v>
      </c>
      <c r="BI440" t="s">
        <v>1494</v>
      </c>
      <c r="BJ440" t="s">
        <v>1433</v>
      </c>
      <c r="BL440" t="s">
        <v>1473</v>
      </c>
      <c r="BM440" t="s">
        <v>1473</v>
      </c>
      <c r="BN440" t="s">
        <v>1433</v>
      </c>
      <c r="BP440" t="s">
        <v>1473</v>
      </c>
      <c r="BQ440" t="s">
        <v>1473</v>
      </c>
      <c r="BR440" t="s">
        <v>1433</v>
      </c>
      <c r="BT440" t="s">
        <v>1532</v>
      </c>
      <c r="BU440" t="s">
        <v>1532</v>
      </c>
      <c r="BV440" t="s">
        <v>1433</v>
      </c>
      <c r="BX440" t="s">
        <v>1458</v>
      </c>
      <c r="BY440" t="s">
        <v>1458</v>
      </c>
      <c r="BZ440" t="s">
        <v>1433</v>
      </c>
      <c r="CB440" t="s">
        <v>1473</v>
      </c>
      <c r="CC440">
        <v>8.3000000000000001E-3</v>
      </c>
      <c r="CD440" t="s">
        <v>1433</v>
      </c>
      <c r="CF440" t="s">
        <v>1473</v>
      </c>
      <c r="CG440">
        <v>1.4500000000000001E-2</v>
      </c>
      <c r="CH440" s="3" t="s">
        <v>1433</v>
      </c>
    </row>
    <row r="441" spans="1:86" x14ac:dyDescent="0.25">
      <c r="A441" t="s">
        <v>118</v>
      </c>
      <c r="B441" t="s">
        <v>22</v>
      </c>
      <c r="C441" t="s">
        <v>96</v>
      </c>
      <c r="D441" s="1">
        <v>43104.6875</v>
      </c>
      <c r="E441" t="s">
        <v>491</v>
      </c>
      <c r="F441" t="s">
        <v>491</v>
      </c>
      <c r="G441" t="s">
        <v>192</v>
      </c>
      <c r="J441" t="s">
        <v>1433</v>
      </c>
      <c r="N441" t="s">
        <v>1433</v>
      </c>
      <c r="R441" t="s">
        <v>1433</v>
      </c>
      <c r="V441" t="s">
        <v>1433</v>
      </c>
      <c r="Z441" t="s">
        <v>1433</v>
      </c>
      <c r="AD441" t="s">
        <v>1433</v>
      </c>
      <c r="AH441" t="s">
        <v>1433</v>
      </c>
      <c r="AL441" t="s">
        <v>1433</v>
      </c>
      <c r="AP441" t="s">
        <v>1433</v>
      </c>
      <c r="AT441" t="s">
        <v>1433</v>
      </c>
      <c r="AX441" t="s">
        <v>1433</v>
      </c>
      <c r="BB441" t="s">
        <v>1433</v>
      </c>
      <c r="BF441" t="s">
        <v>1433</v>
      </c>
      <c r="BJ441" t="s">
        <v>1433</v>
      </c>
      <c r="BN441" t="s">
        <v>1433</v>
      </c>
      <c r="BR441" t="s">
        <v>1433</v>
      </c>
      <c r="BV441" t="s">
        <v>1433</v>
      </c>
      <c r="BZ441" t="s">
        <v>1433</v>
      </c>
      <c r="CD441" t="s">
        <v>1433</v>
      </c>
      <c r="CH441" s="3" t="s">
        <v>1433</v>
      </c>
    </row>
    <row r="442" spans="1:86" x14ac:dyDescent="0.25">
      <c r="A442" t="s">
        <v>118</v>
      </c>
      <c r="B442" t="s">
        <v>22</v>
      </c>
      <c r="C442" t="s">
        <v>97</v>
      </c>
      <c r="D442" s="1">
        <v>42955.715277777781</v>
      </c>
      <c r="E442" t="s">
        <v>480</v>
      </c>
      <c r="F442" t="s">
        <v>480</v>
      </c>
      <c r="G442" t="s">
        <v>192</v>
      </c>
      <c r="J442" t="s">
        <v>1433</v>
      </c>
      <c r="N442" t="s">
        <v>1433</v>
      </c>
      <c r="R442" t="s">
        <v>1433</v>
      </c>
      <c r="V442" t="s">
        <v>1433</v>
      </c>
      <c r="Z442" t="s">
        <v>1433</v>
      </c>
      <c r="AD442" t="s">
        <v>1433</v>
      </c>
      <c r="AH442" t="s">
        <v>1433</v>
      </c>
      <c r="AL442" t="s">
        <v>1433</v>
      </c>
      <c r="AP442" t="s">
        <v>1433</v>
      </c>
      <c r="AT442" t="s">
        <v>1433</v>
      </c>
      <c r="AX442" t="s">
        <v>1433</v>
      </c>
      <c r="BB442" t="s">
        <v>1433</v>
      </c>
      <c r="BF442" t="s">
        <v>1433</v>
      </c>
      <c r="BJ442" t="s">
        <v>1433</v>
      </c>
      <c r="BN442" t="s">
        <v>1433</v>
      </c>
      <c r="BR442" t="s">
        <v>1433</v>
      </c>
      <c r="BV442" t="s">
        <v>1433</v>
      </c>
      <c r="BZ442" t="s">
        <v>1433</v>
      </c>
      <c r="CD442" t="s">
        <v>1433</v>
      </c>
      <c r="CH442" s="3" t="s">
        <v>1433</v>
      </c>
    </row>
    <row r="443" spans="1:86" x14ac:dyDescent="0.25">
      <c r="A443" t="s">
        <v>118</v>
      </c>
      <c r="B443" t="s">
        <v>22</v>
      </c>
      <c r="C443" t="s">
        <v>97</v>
      </c>
      <c r="D443" s="1">
        <v>42983.590277777781</v>
      </c>
      <c r="E443" t="s">
        <v>482</v>
      </c>
      <c r="F443" t="s">
        <v>482</v>
      </c>
      <c r="G443" t="s">
        <v>192</v>
      </c>
      <c r="J443" t="s">
        <v>1433</v>
      </c>
      <c r="N443" t="s">
        <v>1433</v>
      </c>
      <c r="R443" t="s">
        <v>1433</v>
      </c>
      <c r="V443" t="s">
        <v>1433</v>
      </c>
      <c r="Z443" t="s">
        <v>1433</v>
      </c>
      <c r="AD443" t="s">
        <v>1433</v>
      </c>
      <c r="AH443" t="s">
        <v>1433</v>
      </c>
      <c r="AL443" t="s">
        <v>1433</v>
      </c>
      <c r="AP443" t="s">
        <v>1433</v>
      </c>
      <c r="AT443" t="s">
        <v>1433</v>
      </c>
      <c r="AX443" t="s">
        <v>1433</v>
      </c>
      <c r="BB443" t="s">
        <v>1433</v>
      </c>
      <c r="BF443" t="s">
        <v>1433</v>
      </c>
      <c r="BJ443" t="s">
        <v>1433</v>
      </c>
      <c r="BN443" t="s">
        <v>1433</v>
      </c>
      <c r="BR443" t="s">
        <v>1433</v>
      </c>
      <c r="BV443" t="s">
        <v>1433</v>
      </c>
      <c r="BZ443" t="s">
        <v>1433</v>
      </c>
      <c r="CD443" t="s">
        <v>1433</v>
      </c>
      <c r="CH443" s="3" t="s">
        <v>1433</v>
      </c>
    </row>
    <row r="444" spans="1:86" x14ac:dyDescent="0.25">
      <c r="A444" t="s">
        <v>118</v>
      </c>
      <c r="B444" t="s">
        <v>22</v>
      </c>
      <c r="C444" t="s">
        <v>97</v>
      </c>
      <c r="D444" s="1">
        <v>43012.4375</v>
      </c>
      <c r="E444" t="s">
        <v>484</v>
      </c>
      <c r="F444" t="s">
        <v>484</v>
      </c>
      <c r="G444" t="s">
        <v>192</v>
      </c>
      <c r="J444" t="s">
        <v>1433</v>
      </c>
      <c r="N444" t="s">
        <v>1433</v>
      </c>
      <c r="R444" t="s">
        <v>1433</v>
      </c>
      <c r="V444" t="s">
        <v>1433</v>
      </c>
      <c r="Z444" t="s">
        <v>1433</v>
      </c>
      <c r="AD444" t="s">
        <v>1433</v>
      </c>
      <c r="AH444" t="s">
        <v>1433</v>
      </c>
      <c r="AL444" t="s">
        <v>1433</v>
      </c>
      <c r="AP444" t="s">
        <v>1433</v>
      </c>
      <c r="AT444" t="s">
        <v>1433</v>
      </c>
      <c r="AX444" t="s">
        <v>1433</v>
      </c>
      <c r="BB444" t="s">
        <v>1433</v>
      </c>
      <c r="BF444" t="s">
        <v>1433</v>
      </c>
      <c r="BJ444" t="s">
        <v>1433</v>
      </c>
      <c r="BN444" t="s">
        <v>1433</v>
      </c>
      <c r="BR444" t="s">
        <v>1433</v>
      </c>
      <c r="BV444" t="s">
        <v>1433</v>
      </c>
      <c r="BZ444" t="s">
        <v>1433</v>
      </c>
      <c r="CD444" t="s">
        <v>1433</v>
      </c>
      <c r="CH444" s="3" t="s">
        <v>1433</v>
      </c>
    </row>
    <row r="445" spans="1:86" x14ac:dyDescent="0.25">
      <c r="A445" t="s">
        <v>118</v>
      </c>
      <c r="B445" t="s">
        <v>22</v>
      </c>
      <c r="C445" t="s">
        <v>97</v>
      </c>
      <c r="D445" s="1">
        <v>43046.423611111109</v>
      </c>
      <c r="E445" t="s">
        <v>486</v>
      </c>
      <c r="F445" t="s">
        <v>486</v>
      </c>
      <c r="G445" t="s">
        <v>192</v>
      </c>
      <c r="J445" t="s">
        <v>1433</v>
      </c>
      <c r="N445" t="s">
        <v>1433</v>
      </c>
      <c r="R445" t="s">
        <v>1433</v>
      </c>
      <c r="V445" t="s">
        <v>1433</v>
      </c>
      <c r="Z445" t="s">
        <v>1433</v>
      </c>
      <c r="AD445" t="s">
        <v>1433</v>
      </c>
      <c r="AH445" t="s">
        <v>1433</v>
      </c>
      <c r="AL445" t="s">
        <v>1433</v>
      </c>
      <c r="AP445" t="s">
        <v>1433</v>
      </c>
      <c r="AT445" t="s">
        <v>1433</v>
      </c>
      <c r="AX445" t="s">
        <v>1433</v>
      </c>
      <c r="BB445" t="s">
        <v>1433</v>
      </c>
      <c r="BF445" t="s">
        <v>1433</v>
      </c>
      <c r="BJ445" t="s">
        <v>1433</v>
      </c>
      <c r="BN445" t="s">
        <v>1433</v>
      </c>
      <c r="BR445" t="s">
        <v>1433</v>
      </c>
      <c r="BV445" t="s">
        <v>1433</v>
      </c>
      <c r="BZ445" t="s">
        <v>1433</v>
      </c>
      <c r="CD445" t="s">
        <v>1433</v>
      </c>
      <c r="CH445" s="3" t="s">
        <v>1433</v>
      </c>
    </row>
    <row r="446" spans="1:86" x14ac:dyDescent="0.25">
      <c r="A446" t="s">
        <v>118</v>
      </c>
      <c r="B446" t="s">
        <v>22</v>
      </c>
      <c r="C446" t="s">
        <v>97</v>
      </c>
      <c r="D446" s="1">
        <v>43075.368055555555</v>
      </c>
      <c r="E446" t="s">
        <v>488</v>
      </c>
      <c r="F446" t="s">
        <v>488</v>
      </c>
      <c r="G446" t="s">
        <v>192</v>
      </c>
      <c r="J446" t="s">
        <v>1433</v>
      </c>
      <c r="N446" t="s">
        <v>1433</v>
      </c>
      <c r="R446" t="s">
        <v>1433</v>
      </c>
      <c r="V446" t="s">
        <v>1433</v>
      </c>
      <c r="Z446" t="s">
        <v>1433</v>
      </c>
      <c r="AD446" t="s">
        <v>1433</v>
      </c>
      <c r="AH446" t="s">
        <v>1433</v>
      </c>
      <c r="AL446" t="s">
        <v>1433</v>
      </c>
      <c r="AP446" t="s">
        <v>1433</v>
      </c>
      <c r="AT446" t="s">
        <v>1433</v>
      </c>
      <c r="AX446" t="s">
        <v>1433</v>
      </c>
      <c r="BB446" t="s">
        <v>1433</v>
      </c>
      <c r="BF446" t="s">
        <v>1433</v>
      </c>
      <c r="BJ446" t="s">
        <v>1433</v>
      </c>
      <c r="BN446" t="s">
        <v>1433</v>
      </c>
      <c r="BR446" t="s">
        <v>1433</v>
      </c>
      <c r="BV446" t="s">
        <v>1433</v>
      </c>
      <c r="BZ446" t="s">
        <v>1433</v>
      </c>
      <c r="CD446" t="s">
        <v>1433</v>
      </c>
      <c r="CH446" s="3" t="s">
        <v>1433</v>
      </c>
    </row>
    <row r="447" spans="1:86" x14ac:dyDescent="0.25">
      <c r="A447" t="s">
        <v>118</v>
      </c>
      <c r="B447" t="s">
        <v>22</v>
      </c>
      <c r="C447" t="s">
        <v>97</v>
      </c>
      <c r="D447" s="1">
        <v>43104.6875</v>
      </c>
      <c r="E447" t="s">
        <v>490</v>
      </c>
      <c r="F447" t="s">
        <v>490</v>
      </c>
      <c r="G447" t="s">
        <v>192</v>
      </c>
      <c r="J447" t="s">
        <v>1433</v>
      </c>
      <c r="N447" t="s">
        <v>1433</v>
      </c>
      <c r="R447" t="s">
        <v>1433</v>
      </c>
      <c r="V447" t="s">
        <v>1433</v>
      </c>
      <c r="Z447" t="s">
        <v>1433</v>
      </c>
      <c r="AD447" t="s">
        <v>1433</v>
      </c>
      <c r="AH447" t="s">
        <v>1433</v>
      </c>
      <c r="AL447" t="s">
        <v>1433</v>
      </c>
      <c r="AP447" t="s">
        <v>1433</v>
      </c>
      <c r="AT447" t="s">
        <v>1433</v>
      </c>
      <c r="AX447" t="s">
        <v>1433</v>
      </c>
      <c r="BB447" t="s">
        <v>1433</v>
      </c>
      <c r="BF447" t="s">
        <v>1433</v>
      </c>
      <c r="BJ447" t="s">
        <v>1433</v>
      </c>
      <c r="BN447" t="s">
        <v>1433</v>
      </c>
      <c r="BR447" t="s">
        <v>1433</v>
      </c>
      <c r="BV447" t="s">
        <v>1433</v>
      </c>
      <c r="BZ447" t="s">
        <v>1433</v>
      </c>
      <c r="CD447" t="s">
        <v>1433</v>
      </c>
      <c r="CH447" s="3" t="s">
        <v>1433</v>
      </c>
    </row>
    <row r="448" spans="1:86" x14ac:dyDescent="0.25">
      <c r="A448" t="s">
        <v>119</v>
      </c>
      <c r="B448" t="s">
        <v>23</v>
      </c>
      <c r="C448" t="s">
        <v>96</v>
      </c>
      <c r="D448" s="1">
        <v>42963.402777777781</v>
      </c>
      <c r="E448" t="s">
        <v>492</v>
      </c>
      <c r="F448" t="s">
        <v>492</v>
      </c>
      <c r="G448" t="s">
        <v>192</v>
      </c>
      <c r="H448" t="s">
        <v>1450</v>
      </c>
      <c r="I448" t="s">
        <v>1450</v>
      </c>
      <c r="J448" t="s">
        <v>1433</v>
      </c>
      <c r="L448" t="s">
        <v>1456</v>
      </c>
      <c r="M448" t="s">
        <v>1456</v>
      </c>
      <c r="N448" t="s">
        <v>1433</v>
      </c>
      <c r="P448" t="s">
        <v>1469</v>
      </c>
      <c r="Q448" t="s">
        <v>1469</v>
      </c>
      <c r="R448" t="s">
        <v>1433</v>
      </c>
      <c r="T448" t="s">
        <v>1470</v>
      </c>
      <c r="U448">
        <v>0.03</v>
      </c>
      <c r="V448" t="s">
        <v>1433</v>
      </c>
      <c r="X448" t="s">
        <v>1471</v>
      </c>
      <c r="Y448" t="s">
        <v>1471</v>
      </c>
      <c r="Z448" t="s">
        <v>1433</v>
      </c>
      <c r="AB448" t="s">
        <v>1472</v>
      </c>
      <c r="AC448" t="s">
        <v>1472</v>
      </c>
      <c r="AD448" t="s">
        <v>1433</v>
      </c>
      <c r="AF448" t="s">
        <v>1459</v>
      </c>
      <c r="AG448" t="s">
        <v>1459</v>
      </c>
      <c r="AH448" t="s">
        <v>1433</v>
      </c>
      <c r="AJ448" t="s">
        <v>1469</v>
      </c>
      <c r="AK448" t="s">
        <v>1469</v>
      </c>
      <c r="AL448" t="s">
        <v>1433</v>
      </c>
      <c r="AN448" t="s">
        <v>1456</v>
      </c>
      <c r="AO448" t="s">
        <v>1456</v>
      </c>
      <c r="AP448" t="s">
        <v>1433</v>
      </c>
      <c r="AR448" t="s">
        <v>1456</v>
      </c>
      <c r="AS448" t="s">
        <v>1456</v>
      </c>
      <c r="AT448" t="s">
        <v>1433</v>
      </c>
      <c r="AV448" t="s">
        <v>1469</v>
      </c>
      <c r="AW448" t="s">
        <v>1469</v>
      </c>
      <c r="AX448" t="s">
        <v>1433</v>
      </c>
      <c r="AZ448" t="s">
        <v>1487</v>
      </c>
      <c r="BA448">
        <v>0.221</v>
      </c>
      <c r="BB448" t="s">
        <v>1433</v>
      </c>
      <c r="BD448" t="s">
        <v>1469</v>
      </c>
      <c r="BE448">
        <v>3.1E-2</v>
      </c>
      <c r="BF448" t="s">
        <v>1433</v>
      </c>
      <c r="BH448" t="s">
        <v>1492</v>
      </c>
      <c r="BI448" t="s">
        <v>1499</v>
      </c>
      <c r="BJ448" t="s">
        <v>1433</v>
      </c>
      <c r="BL448" t="s">
        <v>1469</v>
      </c>
      <c r="BM448" t="s">
        <v>1469</v>
      </c>
      <c r="BN448" t="s">
        <v>1433</v>
      </c>
      <c r="BP448" t="s">
        <v>1469</v>
      </c>
      <c r="BQ448" t="s">
        <v>1469</v>
      </c>
      <c r="BR448" t="s">
        <v>1433</v>
      </c>
      <c r="BT448" t="s">
        <v>1469</v>
      </c>
      <c r="BU448" t="s">
        <v>1469</v>
      </c>
      <c r="BV448" t="s">
        <v>1433</v>
      </c>
      <c r="BX448" t="s">
        <v>1469</v>
      </c>
      <c r="BY448" t="s">
        <v>1469</v>
      </c>
      <c r="BZ448" t="s">
        <v>1433</v>
      </c>
      <c r="CB448" t="s">
        <v>1469</v>
      </c>
      <c r="CC448" t="s">
        <v>1469</v>
      </c>
      <c r="CD448" t="s">
        <v>1433</v>
      </c>
      <c r="CF448" t="s">
        <v>1469</v>
      </c>
      <c r="CG448" t="s">
        <v>1469</v>
      </c>
      <c r="CH448" s="3" t="s">
        <v>1433</v>
      </c>
    </row>
    <row r="449" spans="1:86" x14ac:dyDescent="0.25">
      <c r="A449" t="s">
        <v>119</v>
      </c>
      <c r="B449" t="s">
        <v>23</v>
      </c>
      <c r="C449" t="s">
        <v>96</v>
      </c>
      <c r="D449" s="1">
        <v>42963.402777777781</v>
      </c>
      <c r="E449" t="s">
        <v>493</v>
      </c>
      <c r="F449" t="s">
        <v>493</v>
      </c>
      <c r="G449" t="s">
        <v>192</v>
      </c>
      <c r="J449" t="s">
        <v>1433</v>
      </c>
      <c r="N449" t="s">
        <v>1433</v>
      </c>
      <c r="R449" t="s">
        <v>1433</v>
      </c>
      <c r="V449" t="s">
        <v>1433</v>
      </c>
      <c r="Z449" t="s">
        <v>1433</v>
      </c>
      <c r="AD449" t="s">
        <v>1433</v>
      </c>
      <c r="AH449" t="s">
        <v>1433</v>
      </c>
      <c r="AL449" t="s">
        <v>1433</v>
      </c>
      <c r="AP449" t="s">
        <v>1433</v>
      </c>
      <c r="AT449" t="s">
        <v>1433</v>
      </c>
      <c r="AX449" t="s">
        <v>1433</v>
      </c>
      <c r="BB449" t="s">
        <v>1433</v>
      </c>
      <c r="BF449" t="s">
        <v>1433</v>
      </c>
      <c r="BJ449" t="s">
        <v>1433</v>
      </c>
      <c r="BN449" t="s">
        <v>1433</v>
      </c>
      <c r="BR449" t="s">
        <v>1433</v>
      </c>
      <c r="BV449" t="s">
        <v>1433</v>
      </c>
      <c r="BZ449" t="s">
        <v>1433</v>
      </c>
      <c r="CD449" t="s">
        <v>1433</v>
      </c>
      <c r="CH449" s="3" t="s">
        <v>1433</v>
      </c>
    </row>
    <row r="450" spans="1:86" x14ac:dyDescent="0.25">
      <c r="A450" t="s">
        <v>119</v>
      </c>
      <c r="B450" t="s">
        <v>23</v>
      </c>
      <c r="C450" t="s">
        <v>96</v>
      </c>
      <c r="D450" s="1">
        <v>42998.361111111109</v>
      </c>
      <c r="E450" t="s">
        <v>494</v>
      </c>
      <c r="F450" t="s">
        <v>494</v>
      </c>
      <c r="G450" t="s">
        <v>192</v>
      </c>
      <c r="H450" t="s">
        <v>1450</v>
      </c>
      <c r="I450">
        <v>0.33100000000000002</v>
      </c>
      <c r="J450" t="s">
        <v>1433</v>
      </c>
      <c r="L450" t="s">
        <v>1456</v>
      </c>
      <c r="M450" t="s">
        <v>1456</v>
      </c>
      <c r="N450" t="s">
        <v>1433</v>
      </c>
      <c r="P450" t="s">
        <v>1469</v>
      </c>
      <c r="Q450" t="s">
        <v>1469</v>
      </c>
      <c r="R450" t="s">
        <v>1433</v>
      </c>
      <c r="T450">
        <v>0.03</v>
      </c>
      <c r="U450">
        <v>3.4000000000000002E-2</v>
      </c>
      <c r="V450" t="s">
        <v>1433</v>
      </c>
      <c r="X450" t="s">
        <v>1471</v>
      </c>
      <c r="Y450" t="s">
        <v>1471</v>
      </c>
      <c r="Z450" t="s">
        <v>1433</v>
      </c>
      <c r="AB450" t="s">
        <v>1472</v>
      </c>
      <c r="AC450" t="s">
        <v>1472</v>
      </c>
      <c r="AD450" t="s">
        <v>1433</v>
      </c>
      <c r="AF450" t="s">
        <v>1459</v>
      </c>
      <c r="AG450" t="s">
        <v>1459</v>
      </c>
      <c r="AH450" t="s">
        <v>1433</v>
      </c>
      <c r="AJ450" t="s">
        <v>1469</v>
      </c>
      <c r="AK450" t="s">
        <v>1469</v>
      </c>
      <c r="AL450" t="s">
        <v>1433</v>
      </c>
      <c r="AN450" t="s">
        <v>1456</v>
      </c>
      <c r="AO450" t="s">
        <v>1456</v>
      </c>
      <c r="AP450" t="s">
        <v>1433</v>
      </c>
      <c r="AR450" t="s">
        <v>1456</v>
      </c>
      <c r="AS450" t="s">
        <v>1456</v>
      </c>
      <c r="AT450" t="s">
        <v>1433</v>
      </c>
      <c r="AV450" t="s">
        <v>1469</v>
      </c>
      <c r="AW450" t="s">
        <v>1469</v>
      </c>
      <c r="AX450" t="s">
        <v>1433</v>
      </c>
      <c r="AZ450" t="s">
        <v>1487</v>
      </c>
      <c r="BA450">
        <v>0.26700000000000002</v>
      </c>
      <c r="BB450" t="s">
        <v>1433</v>
      </c>
      <c r="BD450" t="s">
        <v>1469</v>
      </c>
      <c r="BE450">
        <v>0.03</v>
      </c>
      <c r="BF450" t="s">
        <v>1433</v>
      </c>
      <c r="BH450" t="s">
        <v>1492</v>
      </c>
      <c r="BI450" t="s">
        <v>1499</v>
      </c>
      <c r="BJ450" t="s">
        <v>1433</v>
      </c>
      <c r="BL450" t="s">
        <v>1469</v>
      </c>
      <c r="BM450" t="s">
        <v>1469</v>
      </c>
      <c r="BN450" t="s">
        <v>1433</v>
      </c>
      <c r="BP450" t="s">
        <v>1469</v>
      </c>
      <c r="BQ450" t="s">
        <v>1469</v>
      </c>
      <c r="BR450" t="s">
        <v>1433</v>
      </c>
      <c r="BT450" t="s">
        <v>1469</v>
      </c>
      <c r="BU450" t="s">
        <v>1469</v>
      </c>
      <c r="BV450" t="s">
        <v>1433</v>
      </c>
      <c r="BX450" t="s">
        <v>1469</v>
      </c>
      <c r="BY450" t="s">
        <v>1469</v>
      </c>
      <c r="BZ450" t="s">
        <v>1433</v>
      </c>
      <c r="CB450" t="s">
        <v>1469</v>
      </c>
      <c r="CC450" t="s">
        <v>1469</v>
      </c>
      <c r="CD450" t="s">
        <v>1433</v>
      </c>
      <c r="CF450" t="s">
        <v>1469</v>
      </c>
      <c r="CG450">
        <v>4.7E-2</v>
      </c>
      <c r="CH450" s="3" t="s">
        <v>1433</v>
      </c>
    </row>
    <row r="451" spans="1:86" x14ac:dyDescent="0.25">
      <c r="A451" t="s">
        <v>119</v>
      </c>
      <c r="B451" t="s">
        <v>23</v>
      </c>
      <c r="C451" t="s">
        <v>96</v>
      </c>
      <c r="D451" s="1">
        <v>42998.361111111109</v>
      </c>
      <c r="E451" t="s">
        <v>495</v>
      </c>
      <c r="F451" t="s">
        <v>495</v>
      </c>
      <c r="G451" t="s">
        <v>192</v>
      </c>
      <c r="J451" t="s">
        <v>1433</v>
      </c>
      <c r="N451" t="s">
        <v>1433</v>
      </c>
      <c r="R451" t="s">
        <v>1433</v>
      </c>
      <c r="V451" t="s">
        <v>1433</v>
      </c>
      <c r="Z451" t="s">
        <v>1433</v>
      </c>
      <c r="AD451" t="s">
        <v>1433</v>
      </c>
      <c r="AH451" t="s">
        <v>1433</v>
      </c>
      <c r="AL451" t="s">
        <v>1433</v>
      </c>
      <c r="AP451" t="s">
        <v>1433</v>
      </c>
      <c r="AT451" t="s">
        <v>1433</v>
      </c>
      <c r="AX451" t="s">
        <v>1433</v>
      </c>
      <c r="BB451" t="s">
        <v>1433</v>
      </c>
      <c r="BF451" t="s">
        <v>1433</v>
      </c>
      <c r="BJ451" t="s">
        <v>1433</v>
      </c>
      <c r="BN451" t="s">
        <v>1433</v>
      </c>
      <c r="BR451" t="s">
        <v>1433</v>
      </c>
      <c r="BV451" t="s">
        <v>1433</v>
      </c>
      <c r="BZ451" t="s">
        <v>1433</v>
      </c>
      <c r="CD451" t="s">
        <v>1433</v>
      </c>
      <c r="CH451" s="3" t="s">
        <v>1433</v>
      </c>
    </row>
    <row r="452" spans="1:86" x14ac:dyDescent="0.25">
      <c r="A452" t="s">
        <v>119</v>
      </c>
      <c r="B452" t="s">
        <v>23</v>
      </c>
      <c r="C452" t="s">
        <v>96</v>
      </c>
      <c r="D452" s="1">
        <v>43026.368055555555</v>
      </c>
      <c r="E452" t="s">
        <v>496</v>
      </c>
      <c r="F452" t="s">
        <v>496</v>
      </c>
      <c r="G452" t="s">
        <v>192</v>
      </c>
      <c r="H452" t="s">
        <v>1450</v>
      </c>
      <c r="I452" t="s">
        <v>1450</v>
      </c>
      <c r="J452" t="s">
        <v>1433</v>
      </c>
      <c r="L452" t="s">
        <v>1456</v>
      </c>
      <c r="M452" t="s">
        <v>1456</v>
      </c>
      <c r="N452" t="s">
        <v>1433</v>
      </c>
      <c r="P452" t="s">
        <v>1469</v>
      </c>
      <c r="Q452" t="s">
        <v>1469</v>
      </c>
      <c r="R452" t="s">
        <v>1433</v>
      </c>
      <c r="T452">
        <v>2.4E-2</v>
      </c>
      <c r="U452">
        <v>3.3000000000000002E-2</v>
      </c>
      <c r="V452" t="s">
        <v>1433</v>
      </c>
      <c r="X452" t="s">
        <v>1471</v>
      </c>
      <c r="Y452" t="s">
        <v>1471</v>
      </c>
      <c r="Z452" t="s">
        <v>1433</v>
      </c>
      <c r="AB452" t="s">
        <v>1472</v>
      </c>
      <c r="AC452" t="s">
        <v>1472</v>
      </c>
      <c r="AD452" t="s">
        <v>1433</v>
      </c>
      <c r="AF452" t="s">
        <v>1459</v>
      </c>
      <c r="AG452" t="s">
        <v>1459</v>
      </c>
      <c r="AH452" t="s">
        <v>1433</v>
      </c>
      <c r="AJ452" t="s">
        <v>1469</v>
      </c>
      <c r="AK452" t="s">
        <v>1469</v>
      </c>
      <c r="AL452" t="s">
        <v>1433</v>
      </c>
      <c r="AN452" t="s">
        <v>1456</v>
      </c>
      <c r="AO452" t="s">
        <v>1456</v>
      </c>
      <c r="AP452" t="s">
        <v>1433</v>
      </c>
      <c r="AR452" t="s">
        <v>1456</v>
      </c>
      <c r="AS452" t="s">
        <v>1456</v>
      </c>
      <c r="AT452" t="s">
        <v>1433</v>
      </c>
      <c r="AV452" t="s">
        <v>1469</v>
      </c>
      <c r="AW452" t="s">
        <v>1469</v>
      </c>
      <c r="AX452" t="s">
        <v>1433</v>
      </c>
      <c r="AZ452" t="s">
        <v>1487</v>
      </c>
      <c r="BA452">
        <v>0.35</v>
      </c>
      <c r="BB452" t="s">
        <v>1433</v>
      </c>
      <c r="BD452" t="s">
        <v>1469</v>
      </c>
      <c r="BE452">
        <v>4.4999999999999998E-2</v>
      </c>
      <c r="BF452" t="s">
        <v>1433</v>
      </c>
      <c r="BH452" t="s">
        <v>1492</v>
      </c>
      <c r="BI452" t="s">
        <v>1499</v>
      </c>
      <c r="BJ452" t="s">
        <v>1433</v>
      </c>
      <c r="BL452" t="s">
        <v>1469</v>
      </c>
      <c r="BM452" t="s">
        <v>1469</v>
      </c>
      <c r="BN452" t="s">
        <v>1433</v>
      </c>
      <c r="BP452" t="s">
        <v>1469</v>
      </c>
      <c r="BQ452" t="s">
        <v>1469</v>
      </c>
      <c r="BR452" t="s">
        <v>1433</v>
      </c>
      <c r="BT452" t="s">
        <v>1469</v>
      </c>
      <c r="BU452" t="s">
        <v>1469</v>
      </c>
      <c r="BV452" t="s">
        <v>1433</v>
      </c>
      <c r="BX452" t="s">
        <v>1469</v>
      </c>
      <c r="BY452" t="s">
        <v>1469</v>
      </c>
      <c r="BZ452" t="s">
        <v>1433</v>
      </c>
      <c r="CB452" t="s">
        <v>1469</v>
      </c>
      <c r="CC452" t="s">
        <v>1469</v>
      </c>
      <c r="CD452" t="s">
        <v>1433</v>
      </c>
      <c r="CF452" t="s">
        <v>1469</v>
      </c>
      <c r="CG452" t="s">
        <v>1469</v>
      </c>
      <c r="CH452" s="3" t="s">
        <v>1433</v>
      </c>
    </row>
    <row r="453" spans="1:86" x14ac:dyDescent="0.25">
      <c r="A453" t="s">
        <v>119</v>
      </c>
      <c r="B453" t="s">
        <v>23</v>
      </c>
      <c r="C453" t="s">
        <v>96</v>
      </c>
      <c r="D453" s="1">
        <v>43026.368055555555</v>
      </c>
      <c r="E453" t="s">
        <v>497</v>
      </c>
      <c r="F453" t="s">
        <v>497</v>
      </c>
      <c r="G453" t="s">
        <v>192</v>
      </c>
      <c r="J453" t="s">
        <v>1433</v>
      </c>
      <c r="N453" t="s">
        <v>1433</v>
      </c>
      <c r="R453" t="s">
        <v>1433</v>
      </c>
      <c r="V453" t="s">
        <v>1433</v>
      </c>
      <c r="Z453" t="s">
        <v>1433</v>
      </c>
      <c r="AD453" t="s">
        <v>1433</v>
      </c>
      <c r="AH453" t="s">
        <v>1433</v>
      </c>
      <c r="AL453" t="s">
        <v>1433</v>
      </c>
      <c r="AP453" t="s">
        <v>1433</v>
      </c>
      <c r="AT453" t="s">
        <v>1433</v>
      </c>
      <c r="AX453" t="s">
        <v>1433</v>
      </c>
      <c r="BB453" t="s">
        <v>1433</v>
      </c>
      <c r="BF453" t="s">
        <v>1433</v>
      </c>
      <c r="BJ453" t="s">
        <v>1433</v>
      </c>
      <c r="BN453" t="s">
        <v>1433</v>
      </c>
      <c r="BR453" t="s">
        <v>1433</v>
      </c>
      <c r="BV453" t="s">
        <v>1433</v>
      </c>
      <c r="BZ453" t="s">
        <v>1433</v>
      </c>
      <c r="CD453" t="s">
        <v>1433</v>
      </c>
      <c r="CH453" s="3" t="s">
        <v>1433</v>
      </c>
    </row>
    <row r="454" spans="1:86" x14ac:dyDescent="0.25">
      <c r="A454" t="s">
        <v>119</v>
      </c>
      <c r="B454" t="s">
        <v>23</v>
      </c>
      <c r="C454" t="s">
        <v>96</v>
      </c>
      <c r="D454" s="1">
        <v>43060.645833333336</v>
      </c>
      <c r="E454" t="s">
        <v>498</v>
      </c>
      <c r="F454" t="s">
        <v>498</v>
      </c>
      <c r="G454" t="s">
        <v>192</v>
      </c>
      <c r="H454">
        <v>0.16</v>
      </c>
      <c r="I454">
        <v>0.73299999999999998</v>
      </c>
      <c r="J454" t="s">
        <v>1433</v>
      </c>
      <c r="L454" t="s">
        <v>1456</v>
      </c>
      <c r="M454" t="s">
        <v>1456</v>
      </c>
      <c r="N454" t="s">
        <v>1433</v>
      </c>
      <c r="P454" t="s">
        <v>1469</v>
      </c>
      <c r="Q454" t="s">
        <v>1469</v>
      </c>
      <c r="R454" t="s">
        <v>1433</v>
      </c>
      <c r="T454">
        <v>3.5999999999999997E-2</v>
      </c>
      <c r="U454">
        <v>3.9E-2</v>
      </c>
      <c r="V454" t="s">
        <v>1433</v>
      </c>
      <c r="X454" t="s">
        <v>1471</v>
      </c>
      <c r="Y454" t="s">
        <v>1471</v>
      </c>
      <c r="Z454" t="s">
        <v>1433</v>
      </c>
      <c r="AB454" t="s">
        <v>1472</v>
      </c>
      <c r="AC454" t="s">
        <v>1472</v>
      </c>
      <c r="AD454" t="s">
        <v>1433</v>
      </c>
      <c r="AF454" t="s">
        <v>1459</v>
      </c>
      <c r="AG454" t="s">
        <v>1459</v>
      </c>
      <c r="AH454" t="s">
        <v>1433</v>
      </c>
      <c r="AJ454" t="s">
        <v>1469</v>
      </c>
      <c r="AK454" t="s">
        <v>1469</v>
      </c>
      <c r="AL454" t="s">
        <v>1433</v>
      </c>
      <c r="AN454" t="s">
        <v>1456</v>
      </c>
      <c r="AO454" t="s">
        <v>1456</v>
      </c>
      <c r="AP454" t="s">
        <v>1433</v>
      </c>
      <c r="AR454" t="s">
        <v>1456</v>
      </c>
      <c r="AS454" t="s">
        <v>1456</v>
      </c>
      <c r="AT454" t="s">
        <v>1433</v>
      </c>
      <c r="AV454" t="s">
        <v>1469</v>
      </c>
      <c r="AW454" t="s">
        <v>1469</v>
      </c>
      <c r="AX454" t="s">
        <v>1433</v>
      </c>
      <c r="AZ454">
        <v>0.183</v>
      </c>
      <c r="BA454">
        <v>1.1000000000000001</v>
      </c>
      <c r="BB454" t="s">
        <v>1433</v>
      </c>
      <c r="BD454">
        <v>2.4E-2</v>
      </c>
      <c r="BE454">
        <v>3.7999999999999999E-2</v>
      </c>
      <c r="BF454" t="s">
        <v>1433</v>
      </c>
      <c r="BI454" t="s">
        <v>1499</v>
      </c>
      <c r="BJ454" t="s">
        <v>1433</v>
      </c>
      <c r="BL454" t="s">
        <v>1469</v>
      </c>
      <c r="BM454" t="s">
        <v>1469</v>
      </c>
      <c r="BN454" t="s">
        <v>1433</v>
      </c>
      <c r="BP454" t="s">
        <v>1469</v>
      </c>
      <c r="BQ454" t="s">
        <v>1469</v>
      </c>
      <c r="BR454" t="s">
        <v>1433</v>
      </c>
      <c r="BT454" t="s">
        <v>1469</v>
      </c>
      <c r="BU454" t="s">
        <v>1456</v>
      </c>
      <c r="BV454" t="s">
        <v>1433</v>
      </c>
      <c r="BX454" t="s">
        <v>1469</v>
      </c>
      <c r="BY454" t="s">
        <v>1469</v>
      </c>
      <c r="BZ454" t="s">
        <v>1433</v>
      </c>
      <c r="CB454" t="s">
        <v>1469</v>
      </c>
      <c r="CC454" t="s">
        <v>1469</v>
      </c>
      <c r="CD454" t="s">
        <v>1433</v>
      </c>
      <c r="CF454" t="s">
        <v>1469</v>
      </c>
      <c r="CG454" t="s">
        <v>1469</v>
      </c>
      <c r="CH454" s="3" t="s">
        <v>1433</v>
      </c>
    </row>
    <row r="455" spans="1:86" x14ac:dyDescent="0.25">
      <c r="A455" t="s">
        <v>119</v>
      </c>
      <c r="B455" t="s">
        <v>23</v>
      </c>
      <c r="C455" t="s">
        <v>96</v>
      </c>
      <c r="D455" s="1">
        <v>43060.645833333336</v>
      </c>
      <c r="E455" t="s">
        <v>499</v>
      </c>
      <c r="F455" t="s">
        <v>499</v>
      </c>
      <c r="G455" t="s">
        <v>192</v>
      </c>
      <c r="J455" t="s">
        <v>1433</v>
      </c>
      <c r="N455" t="s">
        <v>1433</v>
      </c>
      <c r="R455" t="s">
        <v>1433</v>
      </c>
      <c r="V455" t="s">
        <v>1433</v>
      </c>
      <c r="Z455" t="s">
        <v>1433</v>
      </c>
      <c r="AD455" t="s">
        <v>1433</v>
      </c>
      <c r="AH455" t="s">
        <v>1433</v>
      </c>
      <c r="AL455" t="s">
        <v>1433</v>
      </c>
      <c r="AP455" t="s">
        <v>1433</v>
      </c>
      <c r="AT455" t="s">
        <v>1433</v>
      </c>
      <c r="AX455" t="s">
        <v>1433</v>
      </c>
      <c r="BB455" t="s">
        <v>1433</v>
      </c>
      <c r="BF455" t="s">
        <v>1433</v>
      </c>
      <c r="BJ455" t="s">
        <v>1433</v>
      </c>
      <c r="BN455" t="s">
        <v>1433</v>
      </c>
      <c r="BR455" t="s">
        <v>1433</v>
      </c>
      <c r="BV455" t="s">
        <v>1433</v>
      </c>
      <c r="BZ455" t="s">
        <v>1433</v>
      </c>
      <c r="CD455" t="s">
        <v>1433</v>
      </c>
      <c r="CH455" s="3" t="s">
        <v>1433</v>
      </c>
    </row>
    <row r="456" spans="1:86" x14ac:dyDescent="0.25">
      <c r="A456" t="s">
        <v>119</v>
      </c>
      <c r="B456" t="s">
        <v>23</v>
      </c>
      <c r="C456" t="s">
        <v>96</v>
      </c>
      <c r="D456" s="1">
        <v>43082.604166666664</v>
      </c>
      <c r="E456" t="s">
        <v>500</v>
      </c>
      <c r="F456" t="s">
        <v>500</v>
      </c>
      <c r="G456" t="s">
        <v>192</v>
      </c>
      <c r="H456" t="s">
        <v>1452</v>
      </c>
      <c r="I456">
        <v>12</v>
      </c>
      <c r="J456" t="s">
        <v>1433</v>
      </c>
      <c r="L456" t="s">
        <v>1457</v>
      </c>
      <c r="M456" t="s">
        <v>1457</v>
      </c>
      <c r="N456" t="s">
        <v>1433</v>
      </c>
      <c r="P456" t="s">
        <v>1457</v>
      </c>
      <c r="Q456">
        <v>3.0000000000000001E-3</v>
      </c>
      <c r="R456" t="s">
        <v>1433</v>
      </c>
      <c r="T456">
        <v>0.01</v>
      </c>
      <c r="U456">
        <v>0.111</v>
      </c>
      <c r="V456" t="s">
        <v>1433</v>
      </c>
      <c r="X456" t="s">
        <v>1457</v>
      </c>
      <c r="Y456" t="s">
        <v>1457</v>
      </c>
      <c r="Z456" t="s">
        <v>1433</v>
      </c>
      <c r="AB456" t="s">
        <v>1452</v>
      </c>
      <c r="AC456" t="s">
        <v>1452</v>
      </c>
      <c r="AD456" t="s">
        <v>1433</v>
      </c>
      <c r="AF456" t="s">
        <v>1457</v>
      </c>
      <c r="AG456" t="s">
        <v>1457</v>
      </c>
      <c r="AH456" t="s">
        <v>1433</v>
      </c>
      <c r="AJ456" t="s">
        <v>1456</v>
      </c>
      <c r="AK456">
        <v>1.4E-2</v>
      </c>
      <c r="AL456" t="s">
        <v>1433</v>
      </c>
      <c r="AN456" t="s">
        <v>1457</v>
      </c>
      <c r="AO456">
        <v>3.0000000000000001E-3</v>
      </c>
      <c r="AP456" t="s">
        <v>1433</v>
      </c>
      <c r="AR456" t="s">
        <v>1457</v>
      </c>
      <c r="AS456">
        <v>9.5999999999999992E-3</v>
      </c>
      <c r="AT456" t="s">
        <v>1433</v>
      </c>
      <c r="AV456" t="s">
        <v>1456</v>
      </c>
      <c r="AW456">
        <v>2.1999999999999999E-2</v>
      </c>
      <c r="AX456" t="s">
        <v>1433</v>
      </c>
      <c r="AZ456">
        <v>5.5E-2</v>
      </c>
      <c r="BA456">
        <v>20</v>
      </c>
      <c r="BB456" t="s">
        <v>1433</v>
      </c>
      <c r="BD456" t="s">
        <v>1456</v>
      </c>
      <c r="BE456">
        <v>0.19700000000000001</v>
      </c>
      <c r="BF456" t="s">
        <v>1433</v>
      </c>
      <c r="BI456" t="s">
        <v>1493</v>
      </c>
      <c r="BJ456" t="s">
        <v>1433</v>
      </c>
      <c r="BL456" t="s">
        <v>1456</v>
      </c>
      <c r="BM456" t="s">
        <v>1456</v>
      </c>
      <c r="BN456" t="s">
        <v>1433</v>
      </c>
      <c r="BP456" t="s">
        <v>1456</v>
      </c>
      <c r="BQ456">
        <v>7.0000000000000001E-3</v>
      </c>
      <c r="BR456" t="s">
        <v>1433</v>
      </c>
      <c r="BT456" t="s">
        <v>1531</v>
      </c>
      <c r="BU456" t="s">
        <v>1531</v>
      </c>
      <c r="BV456" t="s">
        <v>1433</v>
      </c>
      <c r="BX456" t="s">
        <v>1457</v>
      </c>
      <c r="BY456">
        <v>1E-3</v>
      </c>
      <c r="BZ456" t="s">
        <v>1433</v>
      </c>
      <c r="CB456" t="s">
        <v>1456</v>
      </c>
      <c r="CC456">
        <v>0.04</v>
      </c>
      <c r="CD456" t="s">
        <v>1433</v>
      </c>
      <c r="CF456">
        <v>8.0000000000000002E-3</v>
      </c>
      <c r="CG456">
        <v>2.9000000000000001E-2</v>
      </c>
      <c r="CH456" s="3" t="s">
        <v>1433</v>
      </c>
    </row>
    <row r="457" spans="1:86" x14ac:dyDescent="0.25">
      <c r="A457" t="s">
        <v>119</v>
      </c>
      <c r="B457" t="s">
        <v>23</v>
      </c>
      <c r="C457" t="s">
        <v>96</v>
      </c>
      <c r="D457" s="1">
        <v>43082.609722222223</v>
      </c>
      <c r="E457" t="s">
        <v>501</v>
      </c>
      <c r="F457" t="s">
        <v>501</v>
      </c>
      <c r="G457" t="s">
        <v>192</v>
      </c>
      <c r="J457" t="s">
        <v>1433</v>
      </c>
      <c r="N457" t="s">
        <v>1433</v>
      </c>
      <c r="R457" t="s">
        <v>1433</v>
      </c>
      <c r="V457" t="s">
        <v>1433</v>
      </c>
      <c r="Z457" t="s">
        <v>1433</v>
      </c>
      <c r="AD457" t="s">
        <v>1433</v>
      </c>
      <c r="AH457" t="s">
        <v>1433</v>
      </c>
      <c r="AL457" t="s">
        <v>1433</v>
      </c>
      <c r="AP457" t="s">
        <v>1433</v>
      </c>
      <c r="AT457" t="s">
        <v>1433</v>
      </c>
      <c r="AX457" t="s">
        <v>1433</v>
      </c>
      <c r="BB457" t="s">
        <v>1433</v>
      </c>
      <c r="BF457" t="s">
        <v>1433</v>
      </c>
      <c r="BJ457" t="s">
        <v>1433</v>
      </c>
      <c r="BN457" t="s">
        <v>1433</v>
      </c>
      <c r="BR457" t="s">
        <v>1433</v>
      </c>
      <c r="BV457" t="s">
        <v>1433</v>
      </c>
      <c r="BZ457" t="s">
        <v>1433</v>
      </c>
      <c r="CD457" t="s">
        <v>1433</v>
      </c>
      <c r="CH457" s="3" t="s">
        <v>1433</v>
      </c>
    </row>
    <row r="458" spans="1:86" x14ac:dyDescent="0.25">
      <c r="A458" t="s">
        <v>119</v>
      </c>
      <c r="B458" t="s">
        <v>23</v>
      </c>
      <c r="C458" t="s">
        <v>96</v>
      </c>
      <c r="D458" s="1">
        <v>43119.438888888886</v>
      </c>
      <c r="E458" t="s">
        <v>502</v>
      </c>
      <c r="F458" t="s">
        <v>502</v>
      </c>
      <c r="G458" t="s">
        <v>192</v>
      </c>
      <c r="J458" t="s">
        <v>1433</v>
      </c>
      <c r="N458" t="s">
        <v>1433</v>
      </c>
      <c r="R458" t="s">
        <v>1433</v>
      </c>
      <c r="V458" t="s">
        <v>1433</v>
      </c>
      <c r="Z458" t="s">
        <v>1433</v>
      </c>
      <c r="AD458" t="s">
        <v>1433</v>
      </c>
      <c r="AH458" t="s">
        <v>1433</v>
      </c>
      <c r="AL458" t="s">
        <v>1433</v>
      </c>
      <c r="AP458" t="s">
        <v>1433</v>
      </c>
      <c r="AT458" t="s">
        <v>1433</v>
      </c>
      <c r="AX458" t="s">
        <v>1433</v>
      </c>
      <c r="BB458" t="s">
        <v>1433</v>
      </c>
      <c r="BF458" t="s">
        <v>1433</v>
      </c>
      <c r="BJ458" t="s">
        <v>1433</v>
      </c>
      <c r="BN458" t="s">
        <v>1433</v>
      </c>
      <c r="BR458" t="s">
        <v>1433</v>
      </c>
      <c r="BV458" t="s">
        <v>1433</v>
      </c>
      <c r="BZ458" t="s">
        <v>1433</v>
      </c>
      <c r="CD458" t="s">
        <v>1433</v>
      </c>
      <c r="CH458" s="3" t="s">
        <v>1433</v>
      </c>
    </row>
    <row r="459" spans="1:86" x14ac:dyDescent="0.25">
      <c r="A459" t="s">
        <v>119</v>
      </c>
      <c r="B459" t="s">
        <v>23</v>
      </c>
      <c r="C459" t="s">
        <v>96</v>
      </c>
      <c r="D459" s="1">
        <v>43119.439583333333</v>
      </c>
      <c r="E459" t="s">
        <v>503</v>
      </c>
      <c r="F459" t="s">
        <v>503</v>
      </c>
      <c r="G459" t="s">
        <v>192</v>
      </c>
      <c r="H459">
        <v>0.18</v>
      </c>
      <c r="I459">
        <v>1.5</v>
      </c>
      <c r="J459" t="s">
        <v>1433</v>
      </c>
      <c r="L459" t="s">
        <v>1458</v>
      </c>
      <c r="M459" t="s">
        <v>1458</v>
      </c>
      <c r="N459" t="s">
        <v>1433</v>
      </c>
      <c r="P459" t="s">
        <v>1458</v>
      </c>
      <c r="Q459">
        <v>9.5E-4</v>
      </c>
      <c r="R459" t="s">
        <v>1433</v>
      </c>
      <c r="T459">
        <v>3.2800000000000003E-2</v>
      </c>
      <c r="U459">
        <v>4.5400000000000003E-2</v>
      </c>
      <c r="V459" t="s">
        <v>1433</v>
      </c>
      <c r="X459" t="s">
        <v>1458</v>
      </c>
      <c r="Y459" t="s">
        <v>1458</v>
      </c>
      <c r="Z459" t="s">
        <v>1433</v>
      </c>
      <c r="AB459" t="s">
        <v>1452</v>
      </c>
      <c r="AC459" t="s">
        <v>1452</v>
      </c>
      <c r="AD459" t="s">
        <v>1433</v>
      </c>
      <c r="AF459" t="s">
        <v>1458</v>
      </c>
      <c r="AG459" t="s">
        <v>1458</v>
      </c>
      <c r="AH459" t="s">
        <v>1433</v>
      </c>
      <c r="AJ459" t="s">
        <v>1473</v>
      </c>
      <c r="AK459" t="s">
        <v>1473</v>
      </c>
      <c r="AL459" t="s">
        <v>1433</v>
      </c>
      <c r="AN459" t="s">
        <v>1458</v>
      </c>
      <c r="AO459" t="s">
        <v>1458</v>
      </c>
      <c r="AP459" t="s">
        <v>1433</v>
      </c>
      <c r="AR459" t="s">
        <v>1458</v>
      </c>
      <c r="AS459">
        <v>1.91E-3</v>
      </c>
      <c r="AT459" t="s">
        <v>1433</v>
      </c>
      <c r="AV459" t="s">
        <v>1473</v>
      </c>
      <c r="AW459" t="s">
        <v>1473</v>
      </c>
      <c r="AX459" t="s">
        <v>1433</v>
      </c>
      <c r="AZ459">
        <v>0.4</v>
      </c>
      <c r="BA459">
        <v>3.5</v>
      </c>
      <c r="BB459" t="s">
        <v>1433</v>
      </c>
      <c r="BD459" t="s">
        <v>1473</v>
      </c>
      <c r="BE459">
        <v>4.6899999999999997E-2</v>
      </c>
      <c r="BF459" t="s">
        <v>1433</v>
      </c>
      <c r="BH459" t="s">
        <v>1494</v>
      </c>
      <c r="BI459" t="s">
        <v>1494</v>
      </c>
      <c r="BJ459" t="s">
        <v>1433</v>
      </c>
      <c r="BL459" t="s">
        <v>1473</v>
      </c>
      <c r="BM459" t="s">
        <v>1473</v>
      </c>
      <c r="BN459" t="s">
        <v>1433</v>
      </c>
      <c r="BP459" t="s">
        <v>1473</v>
      </c>
      <c r="BQ459" t="s">
        <v>1473</v>
      </c>
      <c r="BR459" t="s">
        <v>1433</v>
      </c>
      <c r="BT459" t="s">
        <v>1532</v>
      </c>
      <c r="BU459" t="s">
        <v>1532</v>
      </c>
      <c r="BV459" t="s">
        <v>1433</v>
      </c>
      <c r="BX459" t="s">
        <v>1458</v>
      </c>
      <c r="BY459" t="s">
        <v>1458</v>
      </c>
      <c r="BZ459" t="s">
        <v>1433</v>
      </c>
      <c r="CB459" t="s">
        <v>1473</v>
      </c>
      <c r="CC459">
        <v>6.8999999999999999E-3</v>
      </c>
      <c r="CD459" t="s">
        <v>1433</v>
      </c>
      <c r="CF459" t="s">
        <v>1473</v>
      </c>
      <c r="CG459" t="s">
        <v>1473</v>
      </c>
      <c r="CH459" s="3" t="s">
        <v>1433</v>
      </c>
    </row>
    <row r="460" spans="1:86" x14ac:dyDescent="0.25">
      <c r="A460" t="s">
        <v>119</v>
      </c>
      <c r="B460" t="s">
        <v>23</v>
      </c>
      <c r="C460" t="s">
        <v>97</v>
      </c>
      <c r="D460" s="1">
        <v>42963.402777777781</v>
      </c>
      <c r="E460" t="s">
        <v>492</v>
      </c>
      <c r="F460" t="s">
        <v>492</v>
      </c>
      <c r="G460" t="s">
        <v>192</v>
      </c>
      <c r="J460" t="s">
        <v>1433</v>
      </c>
      <c r="N460" t="s">
        <v>1433</v>
      </c>
      <c r="R460" t="s">
        <v>1433</v>
      </c>
      <c r="V460" t="s">
        <v>1433</v>
      </c>
      <c r="Z460" t="s">
        <v>1433</v>
      </c>
      <c r="AD460" t="s">
        <v>1433</v>
      </c>
      <c r="AH460" t="s">
        <v>1433</v>
      </c>
      <c r="AL460" t="s">
        <v>1433</v>
      </c>
      <c r="AP460" t="s">
        <v>1433</v>
      </c>
      <c r="AT460" t="s">
        <v>1433</v>
      </c>
      <c r="AX460" t="s">
        <v>1433</v>
      </c>
      <c r="BB460" t="s">
        <v>1433</v>
      </c>
      <c r="BF460" t="s">
        <v>1433</v>
      </c>
      <c r="BJ460" t="s">
        <v>1433</v>
      </c>
      <c r="BN460" t="s">
        <v>1433</v>
      </c>
      <c r="BR460" t="s">
        <v>1433</v>
      </c>
      <c r="BV460" t="s">
        <v>1433</v>
      </c>
      <c r="BZ460" t="s">
        <v>1433</v>
      </c>
      <c r="CD460" t="s">
        <v>1433</v>
      </c>
      <c r="CH460" s="3" t="s">
        <v>1433</v>
      </c>
    </row>
    <row r="461" spans="1:86" x14ac:dyDescent="0.25">
      <c r="A461" t="s">
        <v>119</v>
      </c>
      <c r="B461" t="s">
        <v>23</v>
      </c>
      <c r="C461" t="s">
        <v>97</v>
      </c>
      <c r="D461" s="1">
        <v>42998.361111111109</v>
      </c>
      <c r="E461" t="s">
        <v>494</v>
      </c>
      <c r="F461" t="s">
        <v>494</v>
      </c>
      <c r="G461" t="s">
        <v>192</v>
      </c>
      <c r="J461" t="s">
        <v>1433</v>
      </c>
      <c r="N461" t="s">
        <v>1433</v>
      </c>
      <c r="R461" t="s">
        <v>1433</v>
      </c>
      <c r="V461" t="s">
        <v>1433</v>
      </c>
      <c r="Z461" t="s">
        <v>1433</v>
      </c>
      <c r="AD461" t="s">
        <v>1433</v>
      </c>
      <c r="AH461" t="s">
        <v>1433</v>
      </c>
      <c r="AL461" t="s">
        <v>1433</v>
      </c>
      <c r="AP461" t="s">
        <v>1433</v>
      </c>
      <c r="AT461" t="s">
        <v>1433</v>
      </c>
      <c r="AX461" t="s">
        <v>1433</v>
      </c>
      <c r="BB461" t="s">
        <v>1433</v>
      </c>
      <c r="BF461" t="s">
        <v>1433</v>
      </c>
      <c r="BJ461" t="s">
        <v>1433</v>
      </c>
      <c r="BN461" t="s">
        <v>1433</v>
      </c>
      <c r="BR461" t="s">
        <v>1433</v>
      </c>
      <c r="BV461" t="s">
        <v>1433</v>
      </c>
      <c r="BZ461" t="s">
        <v>1433</v>
      </c>
      <c r="CD461" t="s">
        <v>1433</v>
      </c>
      <c r="CH461" s="3" t="s">
        <v>1433</v>
      </c>
    </row>
    <row r="462" spans="1:86" x14ac:dyDescent="0.25">
      <c r="A462" t="s">
        <v>119</v>
      </c>
      <c r="B462" t="s">
        <v>23</v>
      </c>
      <c r="C462" t="s">
        <v>97</v>
      </c>
      <c r="D462" s="1">
        <v>43026.368055555555</v>
      </c>
      <c r="E462" t="s">
        <v>496</v>
      </c>
      <c r="F462" t="s">
        <v>496</v>
      </c>
      <c r="G462" t="s">
        <v>192</v>
      </c>
      <c r="J462" t="s">
        <v>1433</v>
      </c>
      <c r="N462" t="s">
        <v>1433</v>
      </c>
      <c r="R462" t="s">
        <v>1433</v>
      </c>
      <c r="V462" t="s">
        <v>1433</v>
      </c>
      <c r="Z462" t="s">
        <v>1433</v>
      </c>
      <c r="AD462" t="s">
        <v>1433</v>
      </c>
      <c r="AH462" t="s">
        <v>1433</v>
      </c>
      <c r="AL462" t="s">
        <v>1433</v>
      </c>
      <c r="AP462" t="s">
        <v>1433</v>
      </c>
      <c r="AT462" t="s">
        <v>1433</v>
      </c>
      <c r="AX462" t="s">
        <v>1433</v>
      </c>
      <c r="BB462" t="s">
        <v>1433</v>
      </c>
      <c r="BF462" t="s">
        <v>1433</v>
      </c>
      <c r="BJ462" t="s">
        <v>1433</v>
      </c>
      <c r="BN462" t="s">
        <v>1433</v>
      </c>
      <c r="BR462" t="s">
        <v>1433</v>
      </c>
      <c r="BV462" t="s">
        <v>1433</v>
      </c>
      <c r="BZ462" t="s">
        <v>1433</v>
      </c>
      <c r="CD462" t="s">
        <v>1433</v>
      </c>
      <c r="CH462" s="3" t="s">
        <v>1433</v>
      </c>
    </row>
    <row r="463" spans="1:86" x14ac:dyDescent="0.25">
      <c r="A463" t="s">
        <v>119</v>
      </c>
      <c r="B463" t="s">
        <v>23</v>
      </c>
      <c r="C463" t="s">
        <v>97</v>
      </c>
      <c r="D463" s="1">
        <v>43060.645833333336</v>
      </c>
      <c r="E463" t="s">
        <v>498</v>
      </c>
      <c r="F463" t="s">
        <v>498</v>
      </c>
      <c r="G463" t="s">
        <v>192</v>
      </c>
      <c r="J463" t="s">
        <v>1433</v>
      </c>
      <c r="N463" t="s">
        <v>1433</v>
      </c>
      <c r="R463" t="s">
        <v>1433</v>
      </c>
      <c r="V463" t="s">
        <v>1433</v>
      </c>
      <c r="Z463" t="s">
        <v>1433</v>
      </c>
      <c r="AD463" t="s">
        <v>1433</v>
      </c>
      <c r="AH463" t="s">
        <v>1433</v>
      </c>
      <c r="AL463" t="s">
        <v>1433</v>
      </c>
      <c r="AP463" t="s">
        <v>1433</v>
      </c>
      <c r="AT463" t="s">
        <v>1433</v>
      </c>
      <c r="AX463" t="s">
        <v>1433</v>
      </c>
      <c r="BB463" t="s">
        <v>1433</v>
      </c>
      <c r="BF463" t="s">
        <v>1433</v>
      </c>
      <c r="BJ463" t="s">
        <v>1433</v>
      </c>
      <c r="BN463" t="s">
        <v>1433</v>
      </c>
      <c r="BR463" t="s">
        <v>1433</v>
      </c>
      <c r="BV463" t="s">
        <v>1433</v>
      </c>
      <c r="BZ463" t="s">
        <v>1433</v>
      </c>
      <c r="CD463" t="s">
        <v>1433</v>
      </c>
      <c r="CH463" s="3" t="s">
        <v>1433</v>
      </c>
    </row>
    <row r="464" spans="1:86" x14ac:dyDescent="0.25">
      <c r="A464" t="s">
        <v>119</v>
      </c>
      <c r="B464" t="s">
        <v>23</v>
      </c>
      <c r="C464" t="s">
        <v>97</v>
      </c>
      <c r="D464" s="1">
        <v>43082.604166666664</v>
      </c>
      <c r="E464" t="s">
        <v>500</v>
      </c>
      <c r="F464" t="s">
        <v>500</v>
      </c>
      <c r="G464" t="s">
        <v>192</v>
      </c>
      <c r="J464" t="s">
        <v>1433</v>
      </c>
      <c r="N464" t="s">
        <v>1433</v>
      </c>
      <c r="R464" t="s">
        <v>1433</v>
      </c>
      <c r="V464" t="s">
        <v>1433</v>
      </c>
      <c r="Z464" t="s">
        <v>1433</v>
      </c>
      <c r="AD464" t="s">
        <v>1433</v>
      </c>
      <c r="AH464" t="s">
        <v>1433</v>
      </c>
      <c r="AL464" t="s">
        <v>1433</v>
      </c>
      <c r="AP464" t="s">
        <v>1433</v>
      </c>
      <c r="AT464" t="s">
        <v>1433</v>
      </c>
      <c r="AX464" t="s">
        <v>1433</v>
      </c>
      <c r="BB464" t="s">
        <v>1433</v>
      </c>
      <c r="BF464" t="s">
        <v>1433</v>
      </c>
      <c r="BJ464" t="s">
        <v>1433</v>
      </c>
      <c r="BN464" t="s">
        <v>1433</v>
      </c>
      <c r="BR464" t="s">
        <v>1433</v>
      </c>
      <c r="BV464" t="s">
        <v>1433</v>
      </c>
      <c r="BZ464" t="s">
        <v>1433</v>
      </c>
      <c r="CD464" t="s">
        <v>1433</v>
      </c>
      <c r="CH464" s="3" t="s">
        <v>1433</v>
      </c>
    </row>
    <row r="465" spans="1:86" x14ac:dyDescent="0.25">
      <c r="A465" t="s">
        <v>119</v>
      </c>
      <c r="B465" t="s">
        <v>23</v>
      </c>
      <c r="C465" t="s">
        <v>97</v>
      </c>
      <c r="D465" s="1">
        <v>43119.439583333333</v>
      </c>
      <c r="E465" t="s">
        <v>503</v>
      </c>
      <c r="F465" t="s">
        <v>503</v>
      </c>
      <c r="G465" t="s">
        <v>192</v>
      </c>
      <c r="J465" t="s">
        <v>1433</v>
      </c>
      <c r="N465" t="s">
        <v>1433</v>
      </c>
      <c r="R465" t="s">
        <v>1433</v>
      </c>
      <c r="V465" t="s">
        <v>1433</v>
      </c>
      <c r="Z465" t="s">
        <v>1433</v>
      </c>
      <c r="AD465" t="s">
        <v>1433</v>
      </c>
      <c r="AH465" t="s">
        <v>1433</v>
      </c>
      <c r="AL465" t="s">
        <v>1433</v>
      </c>
      <c r="AP465" t="s">
        <v>1433</v>
      </c>
      <c r="AT465" t="s">
        <v>1433</v>
      </c>
      <c r="AX465" t="s">
        <v>1433</v>
      </c>
      <c r="BB465" t="s">
        <v>1433</v>
      </c>
      <c r="BF465" t="s">
        <v>1433</v>
      </c>
      <c r="BJ465" t="s">
        <v>1433</v>
      </c>
      <c r="BN465" t="s">
        <v>1433</v>
      </c>
      <c r="BR465" t="s">
        <v>1433</v>
      </c>
      <c r="BV465" t="s">
        <v>1433</v>
      </c>
      <c r="BZ465" t="s">
        <v>1433</v>
      </c>
      <c r="CD465" t="s">
        <v>1433</v>
      </c>
      <c r="CH465" s="3" t="s">
        <v>1433</v>
      </c>
    </row>
    <row r="466" spans="1:86" x14ac:dyDescent="0.25">
      <c r="A466" t="s">
        <v>120</v>
      </c>
      <c r="B466" t="s">
        <v>24</v>
      </c>
      <c r="C466" t="s">
        <v>96</v>
      </c>
      <c r="D466" s="1">
        <v>42965.402777777781</v>
      </c>
      <c r="E466" t="s">
        <v>504</v>
      </c>
      <c r="F466" t="s">
        <v>504</v>
      </c>
      <c r="G466" t="s">
        <v>192</v>
      </c>
      <c r="H466" t="s">
        <v>1450</v>
      </c>
      <c r="I466" t="s">
        <v>1450</v>
      </c>
      <c r="J466" t="s">
        <v>1433</v>
      </c>
      <c r="L466" t="s">
        <v>1456</v>
      </c>
      <c r="M466" t="s">
        <v>1456</v>
      </c>
      <c r="N466" t="s">
        <v>1433</v>
      </c>
      <c r="P466" t="s">
        <v>1469</v>
      </c>
      <c r="Q466" t="s">
        <v>1469</v>
      </c>
      <c r="R466" t="s">
        <v>1433</v>
      </c>
      <c r="T466">
        <v>2.4E-2</v>
      </c>
      <c r="U466">
        <v>2.8000000000000001E-2</v>
      </c>
      <c r="V466" t="s">
        <v>1433</v>
      </c>
      <c r="X466" t="s">
        <v>1471</v>
      </c>
      <c r="Y466" t="s">
        <v>1471</v>
      </c>
      <c r="Z466" t="s">
        <v>1433</v>
      </c>
      <c r="AB466" t="s">
        <v>1472</v>
      </c>
      <c r="AC466" t="s">
        <v>1472</v>
      </c>
      <c r="AD466" t="s">
        <v>1433</v>
      </c>
      <c r="AF466" t="s">
        <v>1459</v>
      </c>
      <c r="AG466" t="s">
        <v>1459</v>
      </c>
      <c r="AH466" t="s">
        <v>1433</v>
      </c>
      <c r="AJ466" t="s">
        <v>1469</v>
      </c>
      <c r="AK466" t="s">
        <v>1469</v>
      </c>
      <c r="AL466" t="s">
        <v>1433</v>
      </c>
      <c r="AN466" t="s">
        <v>1456</v>
      </c>
      <c r="AO466" t="s">
        <v>1456</v>
      </c>
      <c r="AP466" t="s">
        <v>1433</v>
      </c>
      <c r="AR466" t="s">
        <v>1456</v>
      </c>
      <c r="AS466" t="s">
        <v>1456</v>
      </c>
      <c r="AT466" t="s">
        <v>1433</v>
      </c>
      <c r="AV466" t="s">
        <v>1469</v>
      </c>
      <c r="AW466" t="s">
        <v>1469</v>
      </c>
      <c r="AX466" t="s">
        <v>1433</v>
      </c>
      <c r="AZ466" t="s">
        <v>1487</v>
      </c>
      <c r="BA466" t="s">
        <v>1487</v>
      </c>
      <c r="BB466" t="s">
        <v>1433</v>
      </c>
      <c r="BD466" t="s">
        <v>1469</v>
      </c>
      <c r="BE466">
        <v>2.1999999999999999E-2</v>
      </c>
      <c r="BF466" t="s">
        <v>1433</v>
      </c>
      <c r="BI466" t="s">
        <v>1499</v>
      </c>
      <c r="BJ466" t="s">
        <v>1433</v>
      </c>
      <c r="BL466" t="s">
        <v>1469</v>
      </c>
      <c r="BM466" t="s">
        <v>1469</v>
      </c>
      <c r="BN466" t="s">
        <v>1433</v>
      </c>
      <c r="BP466" t="s">
        <v>1469</v>
      </c>
      <c r="BQ466" t="s">
        <v>1469</v>
      </c>
      <c r="BR466" t="s">
        <v>1433</v>
      </c>
      <c r="BT466" t="s">
        <v>1469</v>
      </c>
      <c r="BU466" t="s">
        <v>1469</v>
      </c>
      <c r="BV466" t="s">
        <v>1433</v>
      </c>
      <c r="BX466" t="s">
        <v>1469</v>
      </c>
      <c r="BY466" t="s">
        <v>1469</v>
      </c>
      <c r="BZ466" t="s">
        <v>1433</v>
      </c>
      <c r="CB466" t="s">
        <v>1469</v>
      </c>
      <c r="CC466" t="s">
        <v>1469</v>
      </c>
      <c r="CD466" t="s">
        <v>1433</v>
      </c>
      <c r="CF466" t="s">
        <v>1469</v>
      </c>
      <c r="CG466">
        <v>6.5000000000000002E-2</v>
      </c>
      <c r="CH466" s="3" t="s">
        <v>1433</v>
      </c>
    </row>
    <row r="467" spans="1:86" x14ac:dyDescent="0.25">
      <c r="A467" t="s">
        <v>120</v>
      </c>
      <c r="B467" t="s">
        <v>24</v>
      </c>
      <c r="C467" t="s">
        <v>96</v>
      </c>
      <c r="D467" s="1">
        <v>42965.402777777781</v>
      </c>
      <c r="E467" t="s">
        <v>505</v>
      </c>
      <c r="F467" t="s">
        <v>505</v>
      </c>
      <c r="G467" t="s">
        <v>192</v>
      </c>
      <c r="J467" t="s">
        <v>1433</v>
      </c>
      <c r="N467" t="s">
        <v>1433</v>
      </c>
      <c r="R467" t="s">
        <v>1433</v>
      </c>
      <c r="V467" t="s">
        <v>1433</v>
      </c>
      <c r="Z467" t="s">
        <v>1433</v>
      </c>
      <c r="AD467" t="s">
        <v>1433</v>
      </c>
      <c r="AH467" t="s">
        <v>1433</v>
      </c>
      <c r="AL467" t="s">
        <v>1433</v>
      </c>
      <c r="AP467" t="s">
        <v>1433</v>
      </c>
      <c r="AT467" t="s">
        <v>1433</v>
      </c>
      <c r="AX467" t="s">
        <v>1433</v>
      </c>
      <c r="BB467" t="s">
        <v>1433</v>
      </c>
      <c r="BF467" t="s">
        <v>1433</v>
      </c>
      <c r="BJ467" t="s">
        <v>1433</v>
      </c>
      <c r="BN467" t="s">
        <v>1433</v>
      </c>
      <c r="BR467" t="s">
        <v>1433</v>
      </c>
      <c r="BV467" t="s">
        <v>1433</v>
      </c>
      <c r="BZ467" t="s">
        <v>1433</v>
      </c>
      <c r="CD467" t="s">
        <v>1433</v>
      </c>
      <c r="CH467" s="3" t="s">
        <v>1433</v>
      </c>
    </row>
    <row r="468" spans="1:86" x14ac:dyDescent="0.25">
      <c r="A468" t="s">
        <v>120</v>
      </c>
      <c r="B468" t="s">
        <v>24</v>
      </c>
      <c r="C468" t="s">
        <v>96</v>
      </c>
      <c r="D468" s="1">
        <v>43004.583333333336</v>
      </c>
      <c r="E468" t="s">
        <v>506</v>
      </c>
      <c r="F468" t="s">
        <v>506</v>
      </c>
      <c r="G468" t="s">
        <v>192</v>
      </c>
      <c r="H468" t="s">
        <v>1450</v>
      </c>
      <c r="I468">
        <v>0.11</v>
      </c>
      <c r="J468" t="s">
        <v>1433</v>
      </c>
      <c r="L468" t="s">
        <v>1456</v>
      </c>
      <c r="M468" t="s">
        <v>1456</v>
      </c>
      <c r="N468" t="s">
        <v>1433</v>
      </c>
      <c r="P468" t="s">
        <v>1469</v>
      </c>
      <c r="Q468" t="s">
        <v>1469</v>
      </c>
      <c r="R468" t="s">
        <v>1433</v>
      </c>
      <c r="T468">
        <v>2.7E-2</v>
      </c>
      <c r="U468">
        <v>0.03</v>
      </c>
      <c r="V468" t="s">
        <v>1433</v>
      </c>
      <c r="X468" t="s">
        <v>1471</v>
      </c>
      <c r="Y468" t="s">
        <v>1471</v>
      </c>
      <c r="Z468" t="s">
        <v>1433</v>
      </c>
      <c r="AB468" t="s">
        <v>1472</v>
      </c>
      <c r="AC468" t="s">
        <v>1472</v>
      </c>
      <c r="AD468" t="s">
        <v>1433</v>
      </c>
      <c r="AF468" t="s">
        <v>1459</v>
      </c>
      <c r="AG468" t="s">
        <v>1459</v>
      </c>
      <c r="AH468" t="s">
        <v>1433</v>
      </c>
      <c r="AJ468" t="s">
        <v>1469</v>
      </c>
      <c r="AK468" t="s">
        <v>1469</v>
      </c>
      <c r="AL468" t="s">
        <v>1433</v>
      </c>
      <c r="AN468" t="s">
        <v>1456</v>
      </c>
      <c r="AO468" t="s">
        <v>1456</v>
      </c>
      <c r="AP468" t="s">
        <v>1433</v>
      </c>
      <c r="AR468" t="s">
        <v>1456</v>
      </c>
      <c r="AS468" t="s">
        <v>1456</v>
      </c>
      <c r="AT468" t="s">
        <v>1433</v>
      </c>
      <c r="AV468" t="s">
        <v>1469</v>
      </c>
      <c r="AW468" t="s">
        <v>1469</v>
      </c>
      <c r="AX468" t="s">
        <v>1433</v>
      </c>
      <c r="AZ468" t="s">
        <v>1487</v>
      </c>
      <c r="BA468">
        <v>0.27900000000000003</v>
      </c>
      <c r="BB468" t="s">
        <v>1433</v>
      </c>
      <c r="BD468" t="s">
        <v>1469</v>
      </c>
      <c r="BE468">
        <v>2.1000000000000001E-2</v>
      </c>
      <c r="BF468" t="s">
        <v>1433</v>
      </c>
      <c r="BH468" t="s">
        <v>1492</v>
      </c>
      <c r="BI468" t="s">
        <v>1499</v>
      </c>
      <c r="BJ468" t="s">
        <v>1433</v>
      </c>
      <c r="BL468" t="s">
        <v>1469</v>
      </c>
      <c r="BM468" t="s">
        <v>1469</v>
      </c>
      <c r="BN468" t="s">
        <v>1433</v>
      </c>
      <c r="BP468" t="s">
        <v>1469</v>
      </c>
      <c r="BQ468" t="s">
        <v>1469</v>
      </c>
      <c r="BR468" t="s">
        <v>1433</v>
      </c>
      <c r="BT468" t="s">
        <v>1469</v>
      </c>
      <c r="BU468" t="s">
        <v>1469</v>
      </c>
      <c r="BV468" t="s">
        <v>1433</v>
      </c>
      <c r="BX468" t="s">
        <v>1469</v>
      </c>
      <c r="BY468" t="s">
        <v>1469</v>
      </c>
      <c r="BZ468" t="s">
        <v>1433</v>
      </c>
      <c r="CB468" t="s">
        <v>1469</v>
      </c>
      <c r="CC468" t="s">
        <v>1469</v>
      </c>
      <c r="CD468" t="s">
        <v>1433</v>
      </c>
      <c r="CF468" t="s">
        <v>1469</v>
      </c>
      <c r="CG468" t="s">
        <v>1469</v>
      </c>
      <c r="CH468" s="3" t="s">
        <v>1433</v>
      </c>
    </row>
    <row r="469" spans="1:86" x14ac:dyDescent="0.25">
      <c r="A469" t="s">
        <v>120</v>
      </c>
      <c r="B469" t="s">
        <v>24</v>
      </c>
      <c r="C469" t="s">
        <v>96</v>
      </c>
      <c r="D469" s="1">
        <v>43004.583333333336</v>
      </c>
      <c r="E469" t="s">
        <v>507</v>
      </c>
      <c r="F469" t="s">
        <v>507</v>
      </c>
      <c r="G469" t="s">
        <v>192</v>
      </c>
      <c r="J469" t="s">
        <v>1433</v>
      </c>
      <c r="N469" t="s">
        <v>1433</v>
      </c>
      <c r="R469" t="s">
        <v>1433</v>
      </c>
      <c r="V469" t="s">
        <v>1433</v>
      </c>
      <c r="Z469" t="s">
        <v>1433</v>
      </c>
      <c r="AD469" t="s">
        <v>1433</v>
      </c>
      <c r="AH469" t="s">
        <v>1433</v>
      </c>
      <c r="AL469" t="s">
        <v>1433</v>
      </c>
      <c r="AP469" t="s">
        <v>1433</v>
      </c>
      <c r="AT469" t="s">
        <v>1433</v>
      </c>
      <c r="AX469" t="s">
        <v>1433</v>
      </c>
      <c r="BB469" t="s">
        <v>1433</v>
      </c>
      <c r="BF469" t="s">
        <v>1433</v>
      </c>
      <c r="BJ469" t="s">
        <v>1433</v>
      </c>
      <c r="BN469" t="s">
        <v>1433</v>
      </c>
      <c r="BR469" t="s">
        <v>1433</v>
      </c>
      <c r="BV469" t="s">
        <v>1433</v>
      </c>
      <c r="BZ469" t="s">
        <v>1433</v>
      </c>
      <c r="CD469" t="s">
        <v>1433</v>
      </c>
      <c r="CH469" s="3" t="s">
        <v>1433</v>
      </c>
    </row>
    <row r="470" spans="1:86" x14ac:dyDescent="0.25">
      <c r="A470" t="s">
        <v>120</v>
      </c>
      <c r="B470" t="s">
        <v>24</v>
      </c>
      <c r="C470" t="s">
        <v>96</v>
      </c>
      <c r="D470" s="1">
        <v>43033.451388888891</v>
      </c>
      <c r="E470" t="s">
        <v>508</v>
      </c>
      <c r="F470" t="s">
        <v>508</v>
      </c>
      <c r="G470" t="s">
        <v>192</v>
      </c>
      <c r="H470" t="s">
        <v>1450</v>
      </c>
      <c r="I470" t="s">
        <v>1450</v>
      </c>
      <c r="J470" t="s">
        <v>1433</v>
      </c>
      <c r="L470" t="s">
        <v>1456</v>
      </c>
      <c r="M470" t="s">
        <v>1456</v>
      </c>
      <c r="N470" t="s">
        <v>1433</v>
      </c>
      <c r="P470" t="s">
        <v>1469</v>
      </c>
      <c r="Q470" t="s">
        <v>1469</v>
      </c>
      <c r="R470" t="s">
        <v>1433</v>
      </c>
      <c r="T470">
        <v>2.5999999999999999E-2</v>
      </c>
      <c r="U470">
        <v>2.8000000000000001E-2</v>
      </c>
      <c r="V470" t="s">
        <v>1433</v>
      </c>
      <c r="X470" t="s">
        <v>1471</v>
      </c>
      <c r="Y470" t="s">
        <v>1471</v>
      </c>
      <c r="Z470" t="s">
        <v>1433</v>
      </c>
      <c r="AB470" t="s">
        <v>1472</v>
      </c>
      <c r="AC470" t="s">
        <v>1472</v>
      </c>
      <c r="AD470" t="s">
        <v>1433</v>
      </c>
      <c r="AF470" t="s">
        <v>1459</v>
      </c>
      <c r="AG470" t="s">
        <v>1459</v>
      </c>
      <c r="AH470" t="s">
        <v>1433</v>
      </c>
      <c r="AJ470" t="s">
        <v>1469</v>
      </c>
      <c r="AK470" t="s">
        <v>1469</v>
      </c>
      <c r="AL470" t="s">
        <v>1433</v>
      </c>
      <c r="AN470" t="s">
        <v>1456</v>
      </c>
      <c r="AO470" t="s">
        <v>1456</v>
      </c>
      <c r="AP470" t="s">
        <v>1433</v>
      </c>
      <c r="AR470" t="s">
        <v>1456</v>
      </c>
      <c r="AS470" t="s">
        <v>1456</v>
      </c>
      <c r="AT470" t="s">
        <v>1433</v>
      </c>
      <c r="AV470" t="s">
        <v>1469</v>
      </c>
      <c r="AW470" t="s">
        <v>1469</v>
      </c>
      <c r="AX470" t="s">
        <v>1433</v>
      </c>
      <c r="AZ470" t="s">
        <v>1487</v>
      </c>
      <c r="BA470">
        <v>0.157</v>
      </c>
      <c r="BB470" t="s">
        <v>1433</v>
      </c>
      <c r="BD470">
        <v>1.4E-2</v>
      </c>
      <c r="BE470">
        <v>2.3E-2</v>
      </c>
      <c r="BF470" t="s">
        <v>1433</v>
      </c>
      <c r="BI470" t="s">
        <v>1499</v>
      </c>
      <c r="BJ470" t="s">
        <v>1433</v>
      </c>
      <c r="BL470" t="s">
        <v>1469</v>
      </c>
      <c r="BM470" t="s">
        <v>1469</v>
      </c>
      <c r="BN470" t="s">
        <v>1433</v>
      </c>
      <c r="BP470" t="s">
        <v>1469</v>
      </c>
      <c r="BQ470" t="s">
        <v>1469</v>
      </c>
      <c r="BR470" t="s">
        <v>1433</v>
      </c>
      <c r="BT470" t="s">
        <v>1469</v>
      </c>
      <c r="BU470" t="s">
        <v>1469</v>
      </c>
      <c r="BV470" t="s">
        <v>1433</v>
      </c>
      <c r="BX470" t="s">
        <v>1469</v>
      </c>
      <c r="BY470" t="s">
        <v>1469</v>
      </c>
      <c r="BZ470" t="s">
        <v>1433</v>
      </c>
      <c r="CB470" t="s">
        <v>1469</v>
      </c>
      <c r="CC470" t="s">
        <v>1469</v>
      </c>
      <c r="CD470" t="s">
        <v>1433</v>
      </c>
      <c r="CF470" t="s">
        <v>1469</v>
      </c>
      <c r="CG470" t="s">
        <v>1469</v>
      </c>
      <c r="CH470" s="3" t="s">
        <v>1433</v>
      </c>
    </row>
    <row r="471" spans="1:86" x14ac:dyDescent="0.25">
      <c r="A471" t="s">
        <v>120</v>
      </c>
      <c r="B471" t="s">
        <v>24</v>
      </c>
      <c r="C471" t="s">
        <v>96</v>
      </c>
      <c r="D471" s="1">
        <v>43033.451388888891</v>
      </c>
      <c r="E471" t="s">
        <v>509</v>
      </c>
      <c r="F471" t="s">
        <v>509</v>
      </c>
      <c r="G471" t="s">
        <v>192</v>
      </c>
      <c r="J471" t="s">
        <v>1433</v>
      </c>
      <c r="N471" t="s">
        <v>1433</v>
      </c>
      <c r="R471" t="s">
        <v>1433</v>
      </c>
      <c r="V471" t="s">
        <v>1433</v>
      </c>
      <c r="Z471" t="s">
        <v>1433</v>
      </c>
      <c r="AD471" t="s">
        <v>1433</v>
      </c>
      <c r="AH471" t="s">
        <v>1433</v>
      </c>
      <c r="AL471" t="s">
        <v>1433</v>
      </c>
      <c r="AP471" t="s">
        <v>1433</v>
      </c>
      <c r="AT471" t="s">
        <v>1433</v>
      </c>
      <c r="AX471" t="s">
        <v>1433</v>
      </c>
      <c r="BB471" t="s">
        <v>1433</v>
      </c>
      <c r="BF471" t="s">
        <v>1433</v>
      </c>
      <c r="BJ471" t="s">
        <v>1433</v>
      </c>
      <c r="BN471" t="s">
        <v>1433</v>
      </c>
      <c r="BR471" t="s">
        <v>1433</v>
      </c>
      <c r="BV471" t="s">
        <v>1433</v>
      </c>
      <c r="BZ471" t="s">
        <v>1433</v>
      </c>
      <c r="CD471" t="s">
        <v>1433</v>
      </c>
      <c r="CH471" s="3" t="s">
        <v>1433</v>
      </c>
    </row>
    <row r="472" spans="1:86" x14ac:dyDescent="0.25">
      <c r="A472" t="s">
        <v>120</v>
      </c>
      <c r="B472" t="s">
        <v>24</v>
      </c>
      <c r="C472" t="s">
        <v>96</v>
      </c>
      <c r="D472" s="1">
        <v>43068.395833333336</v>
      </c>
      <c r="E472" t="s">
        <v>510</v>
      </c>
      <c r="F472" t="s">
        <v>510</v>
      </c>
      <c r="G472" t="s">
        <v>192</v>
      </c>
      <c r="H472" t="s">
        <v>1452</v>
      </c>
      <c r="I472">
        <v>1.5</v>
      </c>
      <c r="J472" t="s">
        <v>1433</v>
      </c>
      <c r="L472" t="s">
        <v>1457</v>
      </c>
      <c r="M472" t="s">
        <v>1457</v>
      </c>
      <c r="N472" t="s">
        <v>1433</v>
      </c>
      <c r="P472" t="s">
        <v>1457</v>
      </c>
      <c r="Q472" t="s">
        <v>1457</v>
      </c>
      <c r="R472" t="s">
        <v>1433</v>
      </c>
      <c r="T472">
        <v>2.5999999999999999E-2</v>
      </c>
      <c r="U472">
        <v>5.8999999999999997E-2</v>
      </c>
      <c r="V472" t="s">
        <v>1433</v>
      </c>
      <c r="X472" t="s">
        <v>1457</v>
      </c>
      <c r="Y472" t="s">
        <v>1457</v>
      </c>
      <c r="Z472" t="s">
        <v>1433</v>
      </c>
      <c r="AB472" t="s">
        <v>1452</v>
      </c>
      <c r="AC472" t="s">
        <v>1452</v>
      </c>
      <c r="AD472" t="s">
        <v>1433</v>
      </c>
      <c r="AF472" t="s">
        <v>1457</v>
      </c>
      <c r="AG472" t="s">
        <v>1457</v>
      </c>
      <c r="AH472" t="s">
        <v>1433</v>
      </c>
      <c r="AJ472" t="s">
        <v>1456</v>
      </c>
      <c r="AK472" t="s">
        <v>1456</v>
      </c>
      <c r="AL472" t="s">
        <v>1433</v>
      </c>
      <c r="AN472" t="s">
        <v>1457</v>
      </c>
      <c r="AO472">
        <v>8.9999999999999998E-4</v>
      </c>
      <c r="AP472" t="s">
        <v>1433</v>
      </c>
      <c r="AR472" t="s">
        <v>1457</v>
      </c>
      <c r="AS472" t="s">
        <v>1457</v>
      </c>
      <c r="AT472" t="s">
        <v>1433</v>
      </c>
      <c r="AV472" t="s">
        <v>1456</v>
      </c>
      <c r="AW472" t="s">
        <v>1456</v>
      </c>
      <c r="AX472" t="s">
        <v>1433</v>
      </c>
      <c r="AZ472" t="s">
        <v>1450</v>
      </c>
      <c r="BA472">
        <v>2.1</v>
      </c>
      <c r="BB472" t="s">
        <v>1433</v>
      </c>
      <c r="BD472">
        <v>8.0000000000000002E-3</v>
      </c>
      <c r="BE472">
        <v>8.7999999999999995E-2</v>
      </c>
      <c r="BF472" t="s">
        <v>1433</v>
      </c>
      <c r="BH472" t="s">
        <v>1493</v>
      </c>
      <c r="BI472" t="s">
        <v>1493</v>
      </c>
      <c r="BJ472" t="s">
        <v>1433</v>
      </c>
      <c r="BL472" t="s">
        <v>1456</v>
      </c>
      <c r="BM472" t="s">
        <v>1456</v>
      </c>
      <c r="BN472" t="s">
        <v>1433</v>
      </c>
      <c r="BP472" t="s">
        <v>1456</v>
      </c>
      <c r="BQ472" t="s">
        <v>1456</v>
      </c>
      <c r="BR472" t="s">
        <v>1433</v>
      </c>
      <c r="BT472" t="s">
        <v>1531</v>
      </c>
      <c r="BU472" t="s">
        <v>1531</v>
      </c>
      <c r="BV472" t="s">
        <v>1433</v>
      </c>
      <c r="BX472" t="s">
        <v>1457</v>
      </c>
      <c r="BY472" t="s">
        <v>1457</v>
      </c>
      <c r="BZ472" t="s">
        <v>1433</v>
      </c>
      <c r="CB472" t="s">
        <v>1456</v>
      </c>
      <c r="CC472" t="s">
        <v>1456</v>
      </c>
      <c r="CD472" t="s">
        <v>1433</v>
      </c>
      <c r="CF472">
        <v>1.2E-2</v>
      </c>
      <c r="CG472">
        <v>2.1999999999999999E-2</v>
      </c>
      <c r="CH472" s="3" t="s">
        <v>1433</v>
      </c>
    </row>
    <row r="473" spans="1:86" x14ac:dyDescent="0.25">
      <c r="A473" t="s">
        <v>120</v>
      </c>
      <c r="B473" t="s">
        <v>24</v>
      </c>
      <c r="C473" t="s">
        <v>96</v>
      </c>
      <c r="D473" s="1">
        <v>43068.395833333336</v>
      </c>
      <c r="E473" t="s">
        <v>511</v>
      </c>
      <c r="F473" t="s">
        <v>511</v>
      </c>
      <c r="G473" t="s">
        <v>192</v>
      </c>
      <c r="J473" t="s">
        <v>1433</v>
      </c>
      <c r="N473" t="s">
        <v>1433</v>
      </c>
      <c r="R473" t="s">
        <v>1433</v>
      </c>
      <c r="V473" t="s">
        <v>1433</v>
      </c>
      <c r="Z473" t="s">
        <v>1433</v>
      </c>
      <c r="AD473" t="s">
        <v>1433</v>
      </c>
      <c r="AH473" t="s">
        <v>1433</v>
      </c>
      <c r="AL473" t="s">
        <v>1433</v>
      </c>
      <c r="AP473" t="s">
        <v>1433</v>
      </c>
      <c r="AT473" t="s">
        <v>1433</v>
      </c>
      <c r="AX473" t="s">
        <v>1433</v>
      </c>
      <c r="BB473" t="s">
        <v>1433</v>
      </c>
      <c r="BF473" t="s">
        <v>1433</v>
      </c>
      <c r="BJ473" t="s">
        <v>1433</v>
      </c>
      <c r="BN473" t="s">
        <v>1433</v>
      </c>
      <c r="BR473" t="s">
        <v>1433</v>
      </c>
      <c r="BV473" t="s">
        <v>1433</v>
      </c>
      <c r="BZ473" t="s">
        <v>1433</v>
      </c>
      <c r="CD473" t="s">
        <v>1433</v>
      </c>
      <c r="CH473" s="3" t="s">
        <v>1433</v>
      </c>
    </row>
    <row r="474" spans="1:86" x14ac:dyDescent="0.25">
      <c r="A474" t="s">
        <v>120</v>
      </c>
      <c r="B474" t="s">
        <v>24</v>
      </c>
      <c r="C474" t="s">
        <v>96</v>
      </c>
      <c r="D474" s="1">
        <v>43090.354166666664</v>
      </c>
      <c r="E474" t="s">
        <v>512</v>
      </c>
      <c r="F474" t="s">
        <v>512</v>
      </c>
      <c r="G474" t="s">
        <v>192</v>
      </c>
      <c r="H474">
        <v>0.23300000000000001</v>
      </c>
      <c r="I474">
        <v>3</v>
      </c>
      <c r="J474" t="s">
        <v>1433</v>
      </c>
      <c r="L474" t="s">
        <v>1458</v>
      </c>
      <c r="M474" t="s">
        <v>1458</v>
      </c>
      <c r="N474" t="s">
        <v>1433</v>
      </c>
      <c r="P474" t="s">
        <v>1458</v>
      </c>
      <c r="Q474" t="s">
        <v>1458</v>
      </c>
      <c r="R474" t="s">
        <v>1433</v>
      </c>
      <c r="T474">
        <v>3.0599999999999999E-2</v>
      </c>
      <c r="U474">
        <v>5.9499999999999997E-2</v>
      </c>
      <c r="V474" t="s">
        <v>1433</v>
      </c>
      <c r="X474" t="s">
        <v>1458</v>
      </c>
      <c r="Y474" t="s">
        <v>1458</v>
      </c>
      <c r="Z474" t="s">
        <v>1433</v>
      </c>
      <c r="AB474" t="s">
        <v>1452</v>
      </c>
      <c r="AC474" t="s">
        <v>1452</v>
      </c>
      <c r="AD474" t="s">
        <v>1433</v>
      </c>
      <c r="AF474" t="s">
        <v>1458</v>
      </c>
      <c r="AG474" t="s">
        <v>1458</v>
      </c>
      <c r="AH474" t="s">
        <v>1433</v>
      </c>
      <c r="AJ474" t="s">
        <v>1473</v>
      </c>
      <c r="AK474" t="s">
        <v>1473</v>
      </c>
      <c r="AL474" t="s">
        <v>1433</v>
      </c>
      <c r="AN474" t="s">
        <v>1458</v>
      </c>
      <c r="AO474" t="s">
        <v>1458</v>
      </c>
      <c r="AP474" t="s">
        <v>1433</v>
      </c>
      <c r="AR474" t="s">
        <v>1458</v>
      </c>
      <c r="AS474" t="s">
        <v>1458</v>
      </c>
      <c r="AT474" t="s">
        <v>1433</v>
      </c>
      <c r="AV474" t="s">
        <v>1473</v>
      </c>
      <c r="AW474" t="s">
        <v>1473</v>
      </c>
      <c r="AX474" t="s">
        <v>1433</v>
      </c>
      <c r="AZ474">
        <v>0.77100000000000002</v>
      </c>
      <c r="BA474">
        <v>5.9</v>
      </c>
      <c r="BB474" t="s">
        <v>1433</v>
      </c>
      <c r="BD474">
        <v>1.55E-2</v>
      </c>
      <c r="BE474">
        <v>7.22E-2</v>
      </c>
      <c r="BF474" t="s">
        <v>1433</v>
      </c>
      <c r="BH474" t="s">
        <v>1494</v>
      </c>
      <c r="BI474" t="s">
        <v>1494</v>
      </c>
      <c r="BJ474" t="s">
        <v>1433</v>
      </c>
      <c r="BL474" t="s">
        <v>1473</v>
      </c>
      <c r="BM474" t="s">
        <v>1473</v>
      </c>
      <c r="BN474" t="s">
        <v>1433</v>
      </c>
      <c r="BP474" t="s">
        <v>1473</v>
      </c>
      <c r="BQ474" t="s">
        <v>1473</v>
      </c>
      <c r="BR474" t="s">
        <v>1433</v>
      </c>
      <c r="BT474" t="s">
        <v>1532</v>
      </c>
      <c r="BU474" t="s">
        <v>1532</v>
      </c>
      <c r="BV474" t="s">
        <v>1433</v>
      </c>
      <c r="BX474" t="s">
        <v>1458</v>
      </c>
      <c r="BY474" t="s">
        <v>1458</v>
      </c>
      <c r="BZ474" t="s">
        <v>1433</v>
      </c>
      <c r="CB474" t="s">
        <v>1473</v>
      </c>
      <c r="CC474" t="s">
        <v>1473</v>
      </c>
      <c r="CD474" t="s">
        <v>1433</v>
      </c>
      <c r="CF474">
        <v>2.5899999999999999E-2</v>
      </c>
      <c r="CG474">
        <v>5.9400000000000001E-2</v>
      </c>
      <c r="CH474" s="3" t="s">
        <v>1433</v>
      </c>
    </row>
    <row r="475" spans="1:86" x14ac:dyDescent="0.25">
      <c r="A475" t="s">
        <v>120</v>
      </c>
      <c r="B475" t="s">
        <v>24</v>
      </c>
      <c r="C475" t="s">
        <v>96</v>
      </c>
      <c r="D475" s="1">
        <v>43090.354166666664</v>
      </c>
      <c r="E475" t="s">
        <v>513</v>
      </c>
      <c r="F475" t="s">
        <v>513</v>
      </c>
      <c r="G475" t="s">
        <v>192</v>
      </c>
      <c r="J475" t="s">
        <v>1433</v>
      </c>
      <c r="N475" t="s">
        <v>1433</v>
      </c>
      <c r="R475" t="s">
        <v>1433</v>
      </c>
      <c r="V475" t="s">
        <v>1433</v>
      </c>
      <c r="Z475" t="s">
        <v>1433</v>
      </c>
      <c r="AD475" t="s">
        <v>1433</v>
      </c>
      <c r="AH475" t="s">
        <v>1433</v>
      </c>
      <c r="AL475" t="s">
        <v>1433</v>
      </c>
      <c r="AP475" t="s">
        <v>1433</v>
      </c>
      <c r="AT475" t="s">
        <v>1433</v>
      </c>
      <c r="AX475" t="s">
        <v>1433</v>
      </c>
      <c r="BB475" t="s">
        <v>1433</v>
      </c>
      <c r="BF475" t="s">
        <v>1433</v>
      </c>
      <c r="BJ475" t="s">
        <v>1433</v>
      </c>
      <c r="BN475" t="s">
        <v>1433</v>
      </c>
      <c r="BR475" t="s">
        <v>1433</v>
      </c>
      <c r="BV475" t="s">
        <v>1433</v>
      </c>
      <c r="BZ475" t="s">
        <v>1433</v>
      </c>
      <c r="CD475" t="s">
        <v>1433</v>
      </c>
      <c r="CH475" s="3" t="s">
        <v>1433</v>
      </c>
    </row>
    <row r="476" spans="1:86" x14ac:dyDescent="0.25">
      <c r="A476" t="s">
        <v>120</v>
      </c>
      <c r="B476" t="s">
        <v>24</v>
      </c>
      <c r="C476" t="s">
        <v>96</v>
      </c>
      <c r="D476" s="1">
        <v>43126.375</v>
      </c>
      <c r="E476" t="s">
        <v>514</v>
      </c>
      <c r="F476" t="s">
        <v>514</v>
      </c>
      <c r="G476" t="s">
        <v>192</v>
      </c>
      <c r="H476">
        <v>6.0499999999999998E-2</v>
      </c>
      <c r="I476">
        <v>0.28499999999999998</v>
      </c>
      <c r="J476" t="s">
        <v>1433</v>
      </c>
      <c r="L476" t="s">
        <v>1458</v>
      </c>
      <c r="M476" t="s">
        <v>1458</v>
      </c>
      <c r="N476" t="s">
        <v>1433</v>
      </c>
      <c r="P476" t="s">
        <v>1458</v>
      </c>
      <c r="Q476" t="s">
        <v>1458</v>
      </c>
      <c r="R476" t="s">
        <v>1433</v>
      </c>
      <c r="T476">
        <v>3.3599999999999998E-2</v>
      </c>
      <c r="U476">
        <v>4.1200000000000001E-2</v>
      </c>
      <c r="V476" t="s">
        <v>1433</v>
      </c>
      <c r="X476" t="s">
        <v>1458</v>
      </c>
      <c r="Y476" t="s">
        <v>1458</v>
      </c>
      <c r="Z476" t="s">
        <v>1433</v>
      </c>
      <c r="AB476" t="s">
        <v>1452</v>
      </c>
      <c r="AC476" t="s">
        <v>1452</v>
      </c>
      <c r="AD476" t="s">
        <v>1433</v>
      </c>
      <c r="AF476" t="s">
        <v>1458</v>
      </c>
      <c r="AG476" t="s">
        <v>1458</v>
      </c>
      <c r="AH476" t="s">
        <v>1433</v>
      </c>
      <c r="AJ476" t="s">
        <v>1473</v>
      </c>
      <c r="AK476" t="s">
        <v>1473</v>
      </c>
      <c r="AL476" t="s">
        <v>1433</v>
      </c>
      <c r="AN476" t="s">
        <v>1458</v>
      </c>
      <c r="AO476" t="s">
        <v>1458</v>
      </c>
      <c r="AP476" t="s">
        <v>1433</v>
      </c>
      <c r="AR476" t="s">
        <v>1458</v>
      </c>
      <c r="AS476" t="s">
        <v>1458</v>
      </c>
      <c r="AT476" t="s">
        <v>1433</v>
      </c>
      <c r="AV476" t="s">
        <v>1473</v>
      </c>
      <c r="AW476" t="s">
        <v>1473</v>
      </c>
      <c r="AX476" t="s">
        <v>1433</v>
      </c>
      <c r="AZ476">
        <v>0.19500000000000001</v>
      </c>
      <c r="BA476">
        <v>0.93799999999999994</v>
      </c>
      <c r="BB476" t="s">
        <v>1433</v>
      </c>
      <c r="BD476">
        <v>1.3299999999999999E-2</v>
      </c>
      <c r="BE476">
        <v>3.4599999999999999E-2</v>
      </c>
      <c r="BF476" t="s">
        <v>1433</v>
      </c>
      <c r="BH476" t="s">
        <v>1494</v>
      </c>
      <c r="BI476" t="s">
        <v>1494</v>
      </c>
      <c r="BJ476" t="s">
        <v>1433</v>
      </c>
      <c r="BL476" t="s">
        <v>1473</v>
      </c>
      <c r="BM476" t="s">
        <v>1473</v>
      </c>
      <c r="BN476" t="s">
        <v>1433</v>
      </c>
      <c r="BP476" t="s">
        <v>1473</v>
      </c>
      <c r="BQ476" t="s">
        <v>1473</v>
      </c>
      <c r="BR476" t="s">
        <v>1433</v>
      </c>
      <c r="BT476" t="s">
        <v>1532</v>
      </c>
      <c r="BU476" t="s">
        <v>1532</v>
      </c>
      <c r="BV476" t="s">
        <v>1433</v>
      </c>
      <c r="BX476" t="s">
        <v>1458</v>
      </c>
      <c r="BY476" t="s">
        <v>1458</v>
      </c>
      <c r="BZ476" t="s">
        <v>1433</v>
      </c>
      <c r="CB476" t="s">
        <v>1473</v>
      </c>
      <c r="CC476" t="s">
        <v>1473</v>
      </c>
      <c r="CD476" t="s">
        <v>1433</v>
      </c>
      <c r="CF476">
        <v>9.7999999999999997E-3</v>
      </c>
      <c r="CG476">
        <v>3.3500000000000002E-2</v>
      </c>
      <c r="CH476" s="3" t="s">
        <v>1433</v>
      </c>
    </row>
    <row r="477" spans="1:86" x14ac:dyDescent="0.25">
      <c r="A477" t="s">
        <v>120</v>
      </c>
      <c r="B477" t="s">
        <v>24</v>
      </c>
      <c r="C477" t="s">
        <v>96</v>
      </c>
      <c r="D477" s="1">
        <v>43126.375</v>
      </c>
      <c r="E477" t="s">
        <v>515</v>
      </c>
      <c r="F477" t="s">
        <v>515</v>
      </c>
      <c r="G477" t="s">
        <v>192</v>
      </c>
      <c r="J477" t="s">
        <v>1433</v>
      </c>
      <c r="N477" t="s">
        <v>1433</v>
      </c>
      <c r="R477" t="s">
        <v>1433</v>
      </c>
      <c r="V477" t="s">
        <v>1433</v>
      </c>
      <c r="Z477" t="s">
        <v>1433</v>
      </c>
      <c r="AD477" t="s">
        <v>1433</v>
      </c>
      <c r="AH477" t="s">
        <v>1433</v>
      </c>
      <c r="AL477" t="s">
        <v>1433</v>
      </c>
      <c r="AP477" t="s">
        <v>1433</v>
      </c>
      <c r="AT477" t="s">
        <v>1433</v>
      </c>
      <c r="AX477" t="s">
        <v>1433</v>
      </c>
      <c r="BB477" t="s">
        <v>1433</v>
      </c>
      <c r="BF477" t="s">
        <v>1433</v>
      </c>
      <c r="BJ477" t="s">
        <v>1433</v>
      </c>
      <c r="BN477" t="s">
        <v>1433</v>
      </c>
      <c r="BR477" t="s">
        <v>1433</v>
      </c>
      <c r="BV477" t="s">
        <v>1433</v>
      </c>
      <c r="BZ477" t="s">
        <v>1433</v>
      </c>
      <c r="CD477" t="s">
        <v>1433</v>
      </c>
      <c r="CH477" s="3" t="s">
        <v>1433</v>
      </c>
    </row>
    <row r="478" spans="1:86" x14ac:dyDescent="0.25">
      <c r="A478" t="s">
        <v>120</v>
      </c>
      <c r="B478" t="s">
        <v>24</v>
      </c>
      <c r="C478" t="s">
        <v>97</v>
      </c>
      <c r="D478" s="1">
        <v>42965.402777777781</v>
      </c>
      <c r="E478" t="s">
        <v>516</v>
      </c>
      <c r="F478" t="s">
        <v>504</v>
      </c>
      <c r="G478" t="s">
        <v>192</v>
      </c>
      <c r="J478" t="s">
        <v>1433</v>
      </c>
      <c r="N478" t="s">
        <v>1433</v>
      </c>
      <c r="R478" t="s">
        <v>1433</v>
      </c>
      <c r="V478" t="s">
        <v>1433</v>
      </c>
      <c r="Z478" t="s">
        <v>1433</v>
      </c>
      <c r="AD478" t="s">
        <v>1433</v>
      </c>
      <c r="AH478" t="s">
        <v>1433</v>
      </c>
      <c r="AL478" t="s">
        <v>1433</v>
      </c>
      <c r="AP478" t="s">
        <v>1433</v>
      </c>
      <c r="AT478" t="s">
        <v>1433</v>
      </c>
      <c r="AX478" t="s">
        <v>1433</v>
      </c>
      <c r="BB478" t="s">
        <v>1433</v>
      </c>
      <c r="BF478" t="s">
        <v>1433</v>
      </c>
      <c r="BJ478" t="s">
        <v>1433</v>
      </c>
      <c r="BN478" t="s">
        <v>1433</v>
      </c>
      <c r="BR478" t="s">
        <v>1433</v>
      </c>
      <c r="BV478" t="s">
        <v>1433</v>
      </c>
      <c r="BZ478" t="s">
        <v>1433</v>
      </c>
      <c r="CD478" t="s">
        <v>1433</v>
      </c>
      <c r="CH478" s="3" t="s">
        <v>1433</v>
      </c>
    </row>
    <row r="479" spans="1:86" x14ac:dyDescent="0.25">
      <c r="A479" t="s">
        <v>120</v>
      </c>
      <c r="B479" t="s">
        <v>24</v>
      </c>
      <c r="C479" t="s">
        <v>97</v>
      </c>
      <c r="D479" s="1">
        <v>42965.402777777781</v>
      </c>
      <c r="E479" t="s">
        <v>504</v>
      </c>
      <c r="F479" t="s">
        <v>504</v>
      </c>
      <c r="G479" t="s">
        <v>192</v>
      </c>
      <c r="J479" t="s">
        <v>1433</v>
      </c>
      <c r="N479" t="s">
        <v>1433</v>
      </c>
      <c r="R479" t="s">
        <v>1433</v>
      </c>
      <c r="V479" t="s">
        <v>1433</v>
      </c>
      <c r="Z479" t="s">
        <v>1433</v>
      </c>
      <c r="AD479" t="s">
        <v>1433</v>
      </c>
      <c r="AH479" t="s">
        <v>1433</v>
      </c>
      <c r="AL479" t="s">
        <v>1433</v>
      </c>
      <c r="AP479" t="s">
        <v>1433</v>
      </c>
      <c r="AT479" t="s">
        <v>1433</v>
      </c>
      <c r="AX479" t="s">
        <v>1433</v>
      </c>
      <c r="BB479" t="s">
        <v>1433</v>
      </c>
      <c r="BF479" t="s">
        <v>1433</v>
      </c>
      <c r="BJ479" t="s">
        <v>1433</v>
      </c>
      <c r="BN479" t="s">
        <v>1433</v>
      </c>
      <c r="BR479" t="s">
        <v>1433</v>
      </c>
      <c r="BV479" t="s">
        <v>1433</v>
      </c>
      <c r="BZ479" t="s">
        <v>1433</v>
      </c>
      <c r="CD479" t="s">
        <v>1433</v>
      </c>
      <c r="CH479" s="3" t="s">
        <v>1433</v>
      </c>
    </row>
    <row r="480" spans="1:86" x14ac:dyDescent="0.25">
      <c r="A480" t="s">
        <v>120</v>
      </c>
      <c r="B480" t="s">
        <v>24</v>
      </c>
      <c r="C480" t="s">
        <v>97</v>
      </c>
      <c r="D480" s="1">
        <v>42965.402777777781</v>
      </c>
      <c r="E480" t="s">
        <v>517</v>
      </c>
      <c r="F480" t="s">
        <v>504</v>
      </c>
      <c r="G480" t="s">
        <v>192</v>
      </c>
      <c r="J480" t="s">
        <v>1433</v>
      </c>
      <c r="N480" t="s">
        <v>1433</v>
      </c>
      <c r="R480" t="s">
        <v>1433</v>
      </c>
      <c r="V480" t="s">
        <v>1433</v>
      </c>
      <c r="Z480" t="s">
        <v>1433</v>
      </c>
      <c r="AD480" t="s">
        <v>1433</v>
      </c>
      <c r="AH480" t="s">
        <v>1433</v>
      </c>
      <c r="AL480" t="s">
        <v>1433</v>
      </c>
      <c r="AP480" t="s">
        <v>1433</v>
      </c>
      <c r="AT480" t="s">
        <v>1433</v>
      </c>
      <c r="AX480" t="s">
        <v>1433</v>
      </c>
      <c r="BB480" t="s">
        <v>1433</v>
      </c>
      <c r="BF480" t="s">
        <v>1433</v>
      </c>
      <c r="BJ480" t="s">
        <v>1433</v>
      </c>
      <c r="BN480" t="s">
        <v>1433</v>
      </c>
      <c r="BR480" t="s">
        <v>1433</v>
      </c>
      <c r="BV480" t="s">
        <v>1433</v>
      </c>
      <c r="BZ480" t="s">
        <v>1433</v>
      </c>
      <c r="CD480" t="s">
        <v>1433</v>
      </c>
      <c r="CH480" s="3" t="s">
        <v>1433</v>
      </c>
    </row>
    <row r="481" spans="1:86" x14ac:dyDescent="0.25">
      <c r="A481" t="s">
        <v>120</v>
      </c>
      <c r="B481" t="s">
        <v>24</v>
      </c>
      <c r="C481" t="s">
        <v>97</v>
      </c>
      <c r="D481" s="1">
        <v>42965.402777777781</v>
      </c>
      <c r="E481" t="s">
        <v>518</v>
      </c>
      <c r="F481" t="s">
        <v>504</v>
      </c>
      <c r="G481" t="s">
        <v>192</v>
      </c>
      <c r="J481" t="s">
        <v>1433</v>
      </c>
      <c r="N481" t="s">
        <v>1433</v>
      </c>
      <c r="R481" t="s">
        <v>1433</v>
      </c>
      <c r="V481" t="s">
        <v>1433</v>
      </c>
      <c r="Z481" t="s">
        <v>1433</v>
      </c>
      <c r="AD481" t="s">
        <v>1433</v>
      </c>
      <c r="AH481" t="s">
        <v>1433</v>
      </c>
      <c r="AL481" t="s">
        <v>1433</v>
      </c>
      <c r="AP481" t="s">
        <v>1433</v>
      </c>
      <c r="AT481" t="s">
        <v>1433</v>
      </c>
      <c r="AX481" t="s">
        <v>1433</v>
      </c>
      <c r="BB481" t="s">
        <v>1433</v>
      </c>
      <c r="BF481" t="s">
        <v>1433</v>
      </c>
      <c r="BJ481" t="s">
        <v>1433</v>
      </c>
      <c r="BN481" t="s">
        <v>1433</v>
      </c>
      <c r="BR481" t="s">
        <v>1433</v>
      </c>
      <c r="BV481" t="s">
        <v>1433</v>
      </c>
      <c r="BZ481" t="s">
        <v>1433</v>
      </c>
      <c r="CD481" t="s">
        <v>1433</v>
      </c>
      <c r="CH481" s="3" t="s">
        <v>1433</v>
      </c>
    </row>
    <row r="482" spans="1:86" x14ac:dyDescent="0.25">
      <c r="A482" t="s">
        <v>120</v>
      </c>
      <c r="B482" t="s">
        <v>24</v>
      </c>
      <c r="C482" t="s">
        <v>97</v>
      </c>
      <c r="D482" s="1">
        <v>42965.402777777781</v>
      </c>
      <c r="E482" t="s">
        <v>519</v>
      </c>
      <c r="F482" t="s">
        <v>504</v>
      </c>
      <c r="G482" t="s">
        <v>192</v>
      </c>
      <c r="J482" t="s">
        <v>1433</v>
      </c>
      <c r="N482" t="s">
        <v>1433</v>
      </c>
      <c r="R482" t="s">
        <v>1433</v>
      </c>
      <c r="V482" t="s">
        <v>1433</v>
      </c>
      <c r="Z482" t="s">
        <v>1433</v>
      </c>
      <c r="AD482" t="s">
        <v>1433</v>
      </c>
      <c r="AH482" t="s">
        <v>1433</v>
      </c>
      <c r="AL482" t="s">
        <v>1433</v>
      </c>
      <c r="AP482" t="s">
        <v>1433</v>
      </c>
      <c r="AT482" t="s">
        <v>1433</v>
      </c>
      <c r="AX482" t="s">
        <v>1433</v>
      </c>
      <c r="BB482" t="s">
        <v>1433</v>
      </c>
      <c r="BF482" t="s">
        <v>1433</v>
      </c>
      <c r="BJ482" t="s">
        <v>1433</v>
      </c>
      <c r="BN482" t="s">
        <v>1433</v>
      </c>
      <c r="BR482" t="s">
        <v>1433</v>
      </c>
      <c r="BV482" t="s">
        <v>1433</v>
      </c>
      <c r="BZ482" t="s">
        <v>1433</v>
      </c>
      <c r="CD482" t="s">
        <v>1433</v>
      </c>
      <c r="CH482" s="3" t="s">
        <v>1433</v>
      </c>
    </row>
    <row r="483" spans="1:86" x14ac:dyDescent="0.25">
      <c r="A483" t="s">
        <v>120</v>
      </c>
      <c r="B483" t="s">
        <v>24</v>
      </c>
      <c r="C483" t="s">
        <v>97</v>
      </c>
      <c r="D483" s="1">
        <v>42965.402777777781</v>
      </c>
      <c r="E483" t="s">
        <v>520</v>
      </c>
      <c r="F483" t="s">
        <v>504</v>
      </c>
      <c r="G483" t="s">
        <v>192</v>
      </c>
      <c r="J483" t="s">
        <v>1433</v>
      </c>
      <c r="N483" t="s">
        <v>1433</v>
      </c>
      <c r="R483" t="s">
        <v>1433</v>
      </c>
      <c r="V483" t="s">
        <v>1433</v>
      </c>
      <c r="Z483" t="s">
        <v>1433</v>
      </c>
      <c r="AD483" t="s">
        <v>1433</v>
      </c>
      <c r="AH483" t="s">
        <v>1433</v>
      </c>
      <c r="AL483" t="s">
        <v>1433</v>
      </c>
      <c r="AP483" t="s">
        <v>1433</v>
      </c>
      <c r="AT483" t="s">
        <v>1433</v>
      </c>
      <c r="AX483" t="s">
        <v>1433</v>
      </c>
      <c r="BB483" t="s">
        <v>1433</v>
      </c>
      <c r="BF483" t="s">
        <v>1433</v>
      </c>
      <c r="BJ483" t="s">
        <v>1433</v>
      </c>
      <c r="BN483" t="s">
        <v>1433</v>
      </c>
      <c r="BR483" t="s">
        <v>1433</v>
      </c>
      <c r="BV483" t="s">
        <v>1433</v>
      </c>
      <c r="BZ483" t="s">
        <v>1433</v>
      </c>
      <c r="CD483" t="s">
        <v>1433</v>
      </c>
      <c r="CH483" s="3" t="s">
        <v>1433</v>
      </c>
    </row>
    <row r="484" spans="1:86" x14ac:dyDescent="0.25">
      <c r="A484" t="s">
        <v>120</v>
      </c>
      <c r="B484" t="s">
        <v>24</v>
      </c>
      <c r="C484" t="s">
        <v>97</v>
      </c>
      <c r="D484" s="1">
        <v>43004.583333333336</v>
      </c>
      <c r="E484" t="s">
        <v>506</v>
      </c>
      <c r="F484" t="s">
        <v>506</v>
      </c>
      <c r="G484" t="s">
        <v>192</v>
      </c>
      <c r="J484" t="s">
        <v>1433</v>
      </c>
      <c r="N484" t="s">
        <v>1433</v>
      </c>
      <c r="R484" t="s">
        <v>1433</v>
      </c>
      <c r="V484" t="s">
        <v>1433</v>
      </c>
      <c r="Z484" t="s">
        <v>1433</v>
      </c>
      <c r="AD484" t="s">
        <v>1433</v>
      </c>
      <c r="AH484" t="s">
        <v>1433</v>
      </c>
      <c r="AL484" t="s">
        <v>1433</v>
      </c>
      <c r="AP484" t="s">
        <v>1433</v>
      </c>
      <c r="AT484" t="s">
        <v>1433</v>
      </c>
      <c r="AX484" t="s">
        <v>1433</v>
      </c>
      <c r="BB484" t="s">
        <v>1433</v>
      </c>
      <c r="BF484" t="s">
        <v>1433</v>
      </c>
      <c r="BJ484" t="s">
        <v>1433</v>
      </c>
      <c r="BN484" t="s">
        <v>1433</v>
      </c>
      <c r="BR484" t="s">
        <v>1433</v>
      </c>
      <c r="BV484" t="s">
        <v>1433</v>
      </c>
      <c r="BZ484" t="s">
        <v>1433</v>
      </c>
      <c r="CD484" t="s">
        <v>1433</v>
      </c>
      <c r="CH484" s="3" t="s">
        <v>1433</v>
      </c>
    </row>
    <row r="485" spans="1:86" x14ac:dyDescent="0.25">
      <c r="A485" t="s">
        <v>120</v>
      </c>
      <c r="B485" t="s">
        <v>24</v>
      </c>
      <c r="C485" t="s">
        <v>97</v>
      </c>
      <c r="D485" s="1">
        <v>43004.583333333336</v>
      </c>
      <c r="E485" t="s">
        <v>521</v>
      </c>
      <c r="F485" t="s">
        <v>506</v>
      </c>
      <c r="G485" t="s">
        <v>192</v>
      </c>
      <c r="J485" t="s">
        <v>1433</v>
      </c>
      <c r="N485" t="s">
        <v>1433</v>
      </c>
      <c r="R485" t="s">
        <v>1433</v>
      </c>
      <c r="V485" t="s">
        <v>1433</v>
      </c>
      <c r="Z485" t="s">
        <v>1433</v>
      </c>
      <c r="AD485" t="s">
        <v>1433</v>
      </c>
      <c r="AH485" t="s">
        <v>1433</v>
      </c>
      <c r="AL485" t="s">
        <v>1433</v>
      </c>
      <c r="AP485" t="s">
        <v>1433</v>
      </c>
      <c r="AT485" t="s">
        <v>1433</v>
      </c>
      <c r="AX485" t="s">
        <v>1433</v>
      </c>
      <c r="BB485" t="s">
        <v>1433</v>
      </c>
      <c r="BF485" t="s">
        <v>1433</v>
      </c>
      <c r="BJ485" t="s">
        <v>1433</v>
      </c>
      <c r="BN485" t="s">
        <v>1433</v>
      </c>
      <c r="BR485" t="s">
        <v>1433</v>
      </c>
      <c r="BV485" t="s">
        <v>1433</v>
      </c>
      <c r="BZ485" t="s">
        <v>1433</v>
      </c>
      <c r="CD485" t="s">
        <v>1433</v>
      </c>
      <c r="CH485" s="3" t="s">
        <v>1433</v>
      </c>
    </row>
    <row r="486" spans="1:86" x14ac:dyDescent="0.25">
      <c r="A486" t="s">
        <v>120</v>
      </c>
      <c r="B486" t="s">
        <v>24</v>
      </c>
      <c r="C486" t="s">
        <v>97</v>
      </c>
      <c r="D486" s="1">
        <v>43004.583333333336</v>
      </c>
      <c r="E486" t="s">
        <v>522</v>
      </c>
      <c r="F486" t="s">
        <v>506</v>
      </c>
      <c r="G486" t="s">
        <v>192</v>
      </c>
      <c r="J486" t="s">
        <v>1433</v>
      </c>
      <c r="N486" t="s">
        <v>1433</v>
      </c>
      <c r="R486" t="s">
        <v>1433</v>
      </c>
      <c r="V486" t="s">
        <v>1433</v>
      </c>
      <c r="Z486" t="s">
        <v>1433</v>
      </c>
      <c r="AD486" t="s">
        <v>1433</v>
      </c>
      <c r="AH486" t="s">
        <v>1433</v>
      </c>
      <c r="AL486" t="s">
        <v>1433</v>
      </c>
      <c r="AP486" t="s">
        <v>1433</v>
      </c>
      <c r="AT486" t="s">
        <v>1433</v>
      </c>
      <c r="AX486" t="s">
        <v>1433</v>
      </c>
      <c r="BB486" t="s">
        <v>1433</v>
      </c>
      <c r="BF486" t="s">
        <v>1433</v>
      </c>
      <c r="BJ486" t="s">
        <v>1433</v>
      </c>
      <c r="BN486" t="s">
        <v>1433</v>
      </c>
      <c r="BR486" t="s">
        <v>1433</v>
      </c>
      <c r="BV486" t="s">
        <v>1433</v>
      </c>
      <c r="BZ486" t="s">
        <v>1433</v>
      </c>
      <c r="CD486" t="s">
        <v>1433</v>
      </c>
      <c r="CH486" s="3" t="s">
        <v>1433</v>
      </c>
    </row>
    <row r="487" spans="1:86" x14ac:dyDescent="0.25">
      <c r="A487" t="s">
        <v>120</v>
      </c>
      <c r="B487" t="s">
        <v>24</v>
      </c>
      <c r="C487" t="s">
        <v>97</v>
      </c>
      <c r="D487" s="1">
        <v>43004.583333333336</v>
      </c>
      <c r="E487" t="s">
        <v>523</v>
      </c>
      <c r="F487" t="s">
        <v>506</v>
      </c>
      <c r="G487" t="s">
        <v>192</v>
      </c>
      <c r="J487" t="s">
        <v>1433</v>
      </c>
      <c r="N487" t="s">
        <v>1433</v>
      </c>
      <c r="R487" t="s">
        <v>1433</v>
      </c>
      <c r="V487" t="s">
        <v>1433</v>
      </c>
      <c r="Z487" t="s">
        <v>1433</v>
      </c>
      <c r="AD487" t="s">
        <v>1433</v>
      </c>
      <c r="AH487" t="s">
        <v>1433</v>
      </c>
      <c r="AL487" t="s">
        <v>1433</v>
      </c>
      <c r="AP487" t="s">
        <v>1433</v>
      </c>
      <c r="AT487" t="s">
        <v>1433</v>
      </c>
      <c r="AX487" t="s">
        <v>1433</v>
      </c>
      <c r="BB487" t="s">
        <v>1433</v>
      </c>
      <c r="BF487" t="s">
        <v>1433</v>
      </c>
      <c r="BJ487" t="s">
        <v>1433</v>
      </c>
      <c r="BN487" t="s">
        <v>1433</v>
      </c>
      <c r="BR487" t="s">
        <v>1433</v>
      </c>
      <c r="BV487" t="s">
        <v>1433</v>
      </c>
      <c r="BZ487" t="s">
        <v>1433</v>
      </c>
      <c r="CD487" t="s">
        <v>1433</v>
      </c>
      <c r="CH487" s="3" t="s">
        <v>1433</v>
      </c>
    </row>
    <row r="488" spans="1:86" x14ac:dyDescent="0.25">
      <c r="A488" t="s">
        <v>120</v>
      </c>
      <c r="B488" t="s">
        <v>24</v>
      </c>
      <c r="C488" t="s">
        <v>97</v>
      </c>
      <c r="D488" s="1">
        <v>43004.583333333336</v>
      </c>
      <c r="E488" t="s">
        <v>524</v>
      </c>
      <c r="F488" t="s">
        <v>506</v>
      </c>
      <c r="G488" t="s">
        <v>192</v>
      </c>
      <c r="J488" t="s">
        <v>1433</v>
      </c>
      <c r="N488" t="s">
        <v>1433</v>
      </c>
      <c r="R488" t="s">
        <v>1433</v>
      </c>
      <c r="V488" t="s">
        <v>1433</v>
      </c>
      <c r="Z488" t="s">
        <v>1433</v>
      </c>
      <c r="AD488" t="s">
        <v>1433</v>
      </c>
      <c r="AH488" t="s">
        <v>1433</v>
      </c>
      <c r="AL488" t="s">
        <v>1433</v>
      </c>
      <c r="AP488" t="s">
        <v>1433</v>
      </c>
      <c r="AT488" t="s">
        <v>1433</v>
      </c>
      <c r="AX488" t="s">
        <v>1433</v>
      </c>
      <c r="BB488" t="s">
        <v>1433</v>
      </c>
      <c r="BF488" t="s">
        <v>1433</v>
      </c>
      <c r="BJ488" t="s">
        <v>1433</v>
      </c>
      <c r="BN488" t="s">
        <v>1433</v>
      </c>
      <c r="BR488" t="s">
        <v>1433</v>
      </c>
      <c r="BV488" t="s">
        <v>1433</v>
      </c>
      <c r="BZ488" t="s">
        <v>1433</v>
      </c>
      <c r="CD488" t="s">
        <v>1433</v>
      </c>
      <c r="CH488" s="3" t="s">
        <v>1433</v>
      </c>
    </row>
    <row r="489" spans="1:86" x14ac:dyDescent="0.25">
      <c r="A489" t="s">
        <v>120</v>
      </c>
      <c r="B489" t="s">
        <v>24</v>
      </c>
      <c r="C489" t="s">
        <v>97</v>
      </c>
      <c r="D489" s="1">
        <v>43033.451388888891</v>
      </c>
      <c r="E489" t="s">
        <v>508</v>
      </c>
      <c r="F489" t="s">
        <v>508</v>
      </c>
      <c r="G489" t="s">
        <v>192</v>
      </c>
      <c r="J489" t="s">
        <v>1433</v>
      </c>
      <c r="N489" t="s">
        <v>1433</v>
      </c>
      <c r="R489" t="s">
        <v>1433</v>
      </c>
      <c r="V489" t="s">
        <v>1433</v>
      </c>
      <c r="Z489" t="s">
        <v>1433</v>
      </c>
      <c r="AD489" t="s">
        <v>1433</v>
      </c>
      <c r="AH489" t="s">
        <v>1433</v>
      </c>
      <c r="AL489" t="s">
        <v>1433</v>
      </c>
      <c r="AP489" t="s">
        <v>1433</v>
      </c>
      <c r="AT489" t="s">
        <v>1433</v>
      </c>
      <c r="AX489" t="s">
        <v>1433</v>
      </c>
      <c r="BB489" t="s">
        <v>1433</v>
      </c>
      <c r="BF489" t="s">
        <v>1433</v>
      </c>
      <c r="BJ489" t="s">
        <v>1433</v>
      </c>
      <c r="BN489" t="s">
        <v>1433</v>
      </c>
      <c r="BR489" t="s">
        <v>1433</v>
      </c>
      <c r="BV489" t="s">
        <v>1433</v>
      </c>
      <c r="BZ489" t="s">
        <v>1433</v>
      </c>
      <c r="CD489" t="s">
        <v>1433</v>
      </c>
      <c r="CH489" s="3" t="s">
        <v>1433</v>
      </c>
    </row>
    <row r="490" spans="1:86" x14ac:dyDescent="0.25">
      <c r="A490" t="s">
        <v>120</v>
      </c>
      <c r="B490" t="s">
        <v>24</v>
      </c>
      <c r="C490" t="s">
        <v>97</v>
      </c>
      <c r="D490" s="1">
        <v>43033.451388888891</v>
      </c>
      <c r="E490" t="s">
        <v>525</v>
      </c>
      <c r="F490" t="s">
        <v>508</v>
      </c>
      <c r="G490" t="s">
        <v>192</v>
      </c>
      <c r="J490" t="s">
        <v>1433</v>
      </c>
      <c r="N490" t="s">
        <v>1433</v>
      </c>
      <c r="R490" t="s">
        <v>1433</v>
      </c>
      <c r="V490" t="s">
        <v>1433</v>
      </c>
      <c r="Z490" t="s">
        <v>1433</v>
      </c>
      <c r="AD490" t="s">
        <v>1433</v>
      </c>
      <c r="AH490" t="s">
        <v>1433</v>
      </c>
      <c r="AL490" t="s">
        <v>1433</v>
      </c>
      <c r="AP490" t="s">
        <v>1433</v>
      </c>
      <c r="AT490" t="s">
        <v>1433</v>
      </c>
      <c r="AX490" t="s">
        <v>1433</v>
      </c>
      <c r="BB490" t="s">
        <v>1433</v>
      </c>
      <c r="BF490" t="s">
        <v>1433</v>
      </c>
      <c r="BJ490" t="s">
        <v>1433</v>
      </c>
      <c r="BN490" t="s">
        <v>1433</v>
      </c>
      <c r="BR490" t="s">
        <v>1433</v>
      </c>
      <c r="BV490" t="s">
        <v>1433</v>
      </c>
      <c r="BZ490" t="s">
        <v>1433</v>
      </c>
      <c r="CD490" t="s">
        <v>1433</v>
      </c>
      <c r="CH490" s="3" t="s">
        <v>1433</v>
      </c>
    </row>
    <row r="491" spans="1:86" x14ac:dyDescent="0.25">
      <c r="A491" t="s">
        <v>120</v>
      </c>
      <c r="B491" t="s">
        <v>24</v>
      </c>
      <c r="C491" t="s">
        <v>97</v>
      </c>
      <c r="D491" s="1">
        <v>43033.451388888891</v>
      </c>
      <c r="E491" t="s">
        <v>526</v>
      </c>
      <c r="F491" t="s">
        <v>508</v>
      </c>
      <c r="G491" t="s">
        <v>192</v>
      </c>
      <c r="J491" t="s">
        <v>1433</v>
      </c>
      <c r="N491" t="s">
        <v>1433</v>
      </c>
      <c r="R491" t="s">
        <v>1433</v>
      </c>
      <c r="V491" t="s">
        <v>1433</v>
      </c>
      <c r="Z491" t="s">
        <v>1433</v>
      </c>
      <c r="AD491" t="s">
        <v>1433</v>
      </c>
      <c r="AH491" t="s">
        <v>1433</v>
      </c>
      <c r="AL491" t="s">
        <v>1433</v>
      </c>
      <c r="AP491" t="s">
        <v>1433</v>
      </c>
      <c r="AT491" t="s">
        <v>1433</v>
      </c>
      <c r="AX491" t="s">
        <v>1433</v>
      </c>
      <c r="BB491" t="s">
        <v>1433</v>
      </c>
      <c r="BF491" t="s">
        <v>1433</v>
      </c>
      <c r="BJ491" t="s">
        <v>1433</v>
      </c>
      <c r="BN491" t="s">
        <v>1433</v>
      </c>
      <c r="BR491" t="s">
        <v>1433</v>
      </c>
      <c r="BV491" t="s">
        <v>1433</v>
      </c>
      <c r="BZ491" t="s">
        <v>1433</v>
      </c>
      <c r="CD491" t="s">
        <v>1433</v>
      </c>
      <c r="CH491" s="3" t="s">
        <v>1433</v>
      </c>
    </row>
    <row r="492" spans="1:86" x14ac:dyDescent="0.25">
      <c r="A492" t="s">
        <v>120</v>
      </c>
      <c r="B492" t="s">
        <v>24</v>
      </c>
      <c r="C492" t="s">
        <v>97</v>
      </c>
      <c r="D492" s="1">
        <v>43033.451388888891</v>
      </c>
      <c r="E492" t="s">
        <v>527</v>
      </c>
      <c r="F492" t="s">
        <v>508</v>
      </c>
      <c r="G492" t="s">
        <v>192</v>
      </c>
      <c r="J492" t="s">
        <v>1433</v>
      </c>
      <c r="N492" t="s">
        <v>1433</v>
      </c>
      <c r="R492" t="s">
        <v>1433</v>
      </c>
      <c r="V492" t="s">
        <v>1433</v>
      </c>
      <c r="Z492" t="s">
        <v>1433</v>
      </c>
      <c r="AD492" t="s">
        <v>1433</v>
      </c>
      <c r="AH492" t="s">
        <v>1433</v>
      </c>
      <c r="AL492" t="s">
        <v>1433</v>
      </c>
      <c r="AP492" t="s">
        <v>1433</v>
      </c>
      <c r="AT492" t="s">
        <v>1433</v>
      </c>
      <c r="AX492" t="s">
        <v>1433</v>
      </c>
      <c r="BB492" t="s">
        <v>1433</v>
      </c>
      <c r="BF492" t="s">
        <v>1433</v>
      </c>
      <c r="BJ492" t="s">
        <v>1433</v>
      </c>
      <c r="BN492" t="s">
        <v>1433</v>
      </c>
      <c r="BR492" t="s">
        <v>1433</v>
      </c>
      <c r="BV492" t="s">
        <v>1433</v>
      </c>
      <c r="BZ492" t="s">
        <v>1433</v>
      </c>
      <c r="CD492" t="s">
        <v>1433</v>
      </c>
      <c r="CH492" s="3" t="s">
        <v>1433</v>
      </c>
    </row>
    <row r="493" spans="1:86" x14ac:dyDescent="0.25">
      <c r="A493" t="s">
        <v>120</v>
      </c>
      <c r="B493" t="s">
        <v>24</v>
      </c>
      <c r="C493" t="s">
        <v>97</v>
      </c>
      <c r="D493" s="1">
        <v>43033.451388888891</v>
      </c>
      <c r="E493" t="s">
        <v>528</v>
      </c>
      <c r="F493" t="s">
        <v>508</v>
      </c>
      <c r="G493" t="s">
        <v>192</v>
      </c>
      <c r="J493" t="s">
        <v>1433</v>
      </c>
      <c r="N493" t="s">
        <v>1433</v>
      </c>
      <c r="R493" t="s">
        <v>1433</v>
      </c>
      <c r="V493" t="s">
        <v>1433</v>
      </c>
      <c r="Z493" t="s">
        <v>1433</v>
      </c>
      <c r="AD493" t="s">
        <v>1433</v>
      </c>
      <c r="AH493" t="s">
        <v>1433</v>
      </c>
      <c r="AL493" t="s">
        <v>1433</v>
      </c>
      <c r="AP493" t="s">
        <v>1433</v>
      </c>
      <c r="AT493" t="s">
        <v>1433</v>
      </c>
      <c r="AX493" t="s">
        <v>1433</v>
      </c>
      <c r="BB493" t="s">
        <v>1433</v>
      </c>
      <c r="BF493" t="s">
        <v>1433</v>
      </c>
      <c r="BJ493" t="s">
        <v>1433</v>
      </c>
      <c r="BN493" t="s">
        <v>1433</v>
      </c>
      <c r="BR493" t="s">
        <v>1433</v>
      </c>
      <c r="BV493" t="s">
        <v>1433</v>
      </c>
      <c r="BZ493" t="s">
        <v>1433</v>
      </c>
      <c r="CD493" t="s">
        <v>1433</v>
      </c>
      <c r="CH493" s="3" t="s">
        <v>1433</v>
      </c>
    </row>
    <row r="494" spans="1:86" x14ac:dyDescent="0.25">
      <c r="A494" t="s">
        <v>120</v>
      </c>
      <c r="B494" t="s">
        <v>24</v>
      </c>
      <c r="C494" t="s">
        <v>97</v>
      </c>
      <c r="D494" s="1">
        <v>43068.395833333336</v>
      </c>
      <c r="E494" t="s">
        <v>510</v>
      </c>
      <c r="F494" t="s">
        <v>510</v>
      </c>
      <c r="G494" t="s">
        <v>192</v>
      </c>
      <c r="J494" t="s">
        <v>1433</v>
      </c>
      <c r="N494" t="s">
        <v>1433</v>
      </c>
      <c r="R494" t="s">
        <v>1433</v>
      </c>
      <c r="V494" t="s">
        <v>1433</v>
      </c>
      <c r="Z494" t="s">
        <v>1433</v>
      </c>
      <c r="AD494" t="s">
        <v>1433</v>
      </c>
      <c r="AH494" t="s">
        <v>1433</v>
      </c>
      <c r="AL494" t="s">
        <v>1433</v>
      </c>
      <c r="AP494" t="s">
        <v>1433</v>
      </c>
      <c r="AT494" t="s">
        <v>1433</v>
      </c>
      <c r="AX494" t="s">
        <v>1433</v>
      </c>
      <c r="BB494" t="s">
        <v>1433</v>
      </c>
      <c r="BF494" t="s">
        <v>1433</v>
      </c>
      <c r="BJ494" t="s">
        <v>1433</v>
      </c>
      <c r="BN494" t="s">
        <v>1433</v>
      </c>
      <c r="BR494" t="s">
        <v>1433</v>
      </c>
      <c r="BV494" t="s">
        <v>1433</v>
      </c>
      <c r="BZ494" t="s">
        <v>1433</v>
      </c>
      <c r="CD494" t="s">
        <v>1433</v>
      </c>
      <c r="CH494" s="3" t="s">
        <v>1433</v>
      </c>
    </row>
    <row r="495" spans="1:86" x14ac:dyDescent="0.25">
      <c r="A495" t="s">
        <v>120</v>
      </c>
      <c r="B495" t="s">
        <v>24</v>
      </c>
      <c r="C495" t="s">
        <v>97</v>
      </c>
      <c r="D495" s="1">
        <v>43068.395833333336</v>
      </c>
      <c r="E495" t="s">
        <v>529</v>
      </c>
      <c r="F495" t="s">
        <v>510</v>
      </c>
      <c r="G495" t="s">
        <v>192</v>
      </c>
      <c r="J495" t="s">
        <v>1433</v>
      </c>
      <c r="N495" t="s">
        <v>1433</v>
      </c>
      <c r="R495" t="s">
        <v>1433</v>
      </c>
      <c r="V495" t="s">
        <v>1433</v>
      </c>
      <c r="Z495" t="s">
        <v>1433</v>
      </c>
      <c r="AD495" t="s">
        <v>1433</v>
      </c>
      <c r="AH495" t="s">
        <v>1433</v>
      </c>
      <c r="AL495" t="s">
        <v>1433</v>
      </c>
      <c r="AP495" t="s">
        <v>1433</v>
      </c>
      <c r="AT495" t="s">
        <v>1433</v>
      </c>
      <c r="AX495" t="s">
        <v>1433</v>
      </c>
      <c r="BB495" t="s">
        <v>1433</v>
      </c>
      <c r="BF495" t="s">
        <v>1433</v>
      </c>
      <c r="BJ495" t="s">
        <v>1433</v>
      </c>
      <c r="BN495" t="s">
        <v>1433</v>
      </c>
      <c r="BR495" t="s">
        <v>1433</v>
      </c>
      <c r="BV495" t="s">
        <v>1433</v>
      </c>
      <c r="BZ495" t="s">
        <v>1433</v>
      </c>
      <c r="CD495" t="s">
        <v>1433</v>
      </c>
      <c r="CH495" s="3" t="s">
        <v>1433</v>
      </c>
    </row>
    <row r="496" spans="1:86" x14ac:dyDescent="0.25">
      <c r="A496" t="s">
        <v>120</v>
      </c>
      <c r="B496" t="s">
        <v>24</v>
      </c>
      <c r="C496" t="s">
        <v>97</v>
      </c>
      <c r="D496" s="1">
        <v>43068.395833333336</v>
      </c>
      <c r="E496" t="s">
        <v>530</v>
      </c>
      <c r="F496" t="s">
        <v>510</v>
      </c>
      <c r="G496" t="s">
        <v>192</v>
      </c>
      <c r="J496" t="s">
        <v>1433</v>
      </c>
      <c r="N496" t="s">
        <v>1433</v>
      </c>
      <c r="R496" t="s">
        <v>1433</v>
      </c>
      <c r="V496" t="s">
        <v>1433</v>
      </c>
      <c r="Z496" t="s">
        <v>1433</v>
      </c>
      <c r="AD496" t="s">
        <v>1433</v>
      </c>
      <c r="AH496" t="s">
        <v>1433</v>
      </c>
      <c r="AL496" t="s">
        <v>1433</v>
      </c>
      <c r="AP496" t="s">
        <v>1433</v>
      </c>
      <c r="AT496" t="s">
        <v>1433</v>
      </c>
      <c r="AX496" t="s">
        <v>1433</v>
      </c>
      <c r="BB496" t="s">
        <v>1433</v>
      </c>
      <c r="BF496" t="s">
        <v>1433</v>
      </c>
      <c r="BJ496" t="s">
        <v>1433</v>
      </c>
      <c r="BN496" t="s">
        <v>1433</v>
      </c>
      <c r="BR496" t="s">
        <v>1433</v>
      </c>
      <c r="BV496" t="s">
        <v>1433</v>
      </c>
      <c r="BZ496" t="s">
        <v>1433</v>
      </c>
      <c r="CD496" t="s">
        <v>1433</v>
      </c>
      <c r="CH496" s="3" t="s">
        <v>1433</v>
      </c>
    </row>
    <row r="497" spans="1:86" x14ac:dyDescent="0.25">
      <c r="A497" t="s">
        <v>120</v>
      </c>
      <c r="B497" t="s">
        <v>24</v>
      </c>
      <c r="C497" t="s">
        <v>97</v>
      </c>
      <c r="D497" s="1">
        <v>43068.395833333336</v>
      </c>
      <c r="E497" t="s">
        <v>531</v>
      </c>
      <c r="F497" t="s">
        <v>510</v>
      </c>
      <c r="G497" t="s">
        <v>192</v>
      </c>
      <c r="J497" t="s">
        <v>1433</v>
      </c>
      <c r="N497" t="s">
        <v>1433</v>
      </c>
      <c r="R497" t="s">
        <v>1433</v>
      </c>
      <c r="V497" t="s">
        <v>1433</v>
      </c>
      <c r="Z497" t="s">
        <v>1433</v>
      </c>
      <c r="AD497" t="s">
        <v>1433</v>
      </c>
      <c r="AH497" t="s">
        <v>1433</v>
      </c>
      <c r="AL497" t="s">
        <v>1433</v>
      </c>
      <c r="AP497" t="s">
        <v>1433</v>
      </c>
      <c r="AT497" t="s">
        <v>1433</v>
      </c>
      <c r="AX497" t="s">
        <v>1433</v>
      </c>
      <c r="BB497" t="s">
        <v>1433</v>
      </c>
      <c r="BF497" t="s">
        <v>1433</v>
      </c>
      <c r="BJ497" t="s">
        <v>1433</v>
      </c>
      <c r="BN497" t="s">
        <v>1433</v>
      </c>
      <c r="BR497" t="s">
        <v>1433</v>
      </c>
      <c r="BV497" t="s">
        <v>1433</v>
      </c>
      <c r="BZ497" t="s">
        <v>1433</v>
      </c>
      <c r="CD497" t="s">
        <v>1433</v>
      </c>
      <c r="CH497" s="3" t="s">
        <v>1433</v>
      </c>
    </row>
    <row r="498" spans="1:86" x14ac:dyDescent="0.25">
      <c r="A498" t="s">
        <v>120</v>
      </c>
      <c r="B498" t="s">
        <v>24</v>
      </c>
      <c r="C498" t="s">
        <v>97</v>
      </c>
      <c r="D498" s="1">
        <v>43068.395833333336</v>
      </c>
      <c r="E498" t="s">
        <v>532</v>
      </c>
      <c r="F498" t="s">
        <v>510</v>
      </c>
      <c r="G498" t="s">
        <v>192</v>
      </c>
      <c r="J498" t="s">
        <v>1433</v>
      </c>
      <c r="N498" t="s">
        <v>1433</v>
      </c>
      <c r="R498" t="s">
        <v>1433</v>
      </c>
      <c r="V498" t="s">
        <v>1433</v>
      </c>
      <c r="Z498" t="s">
        <v>1433</v>
      </c>
      <c r="AD498" t="s">
        <v>1433</v>
      </c>
      <c r="AH498" t="s">
        <v>1433</v>
      </c>
      <c r="AL498" t="s">
        <v>1433</v>
      </c>
      <c r="AP498" t="s">
        <v>1433</v>
      </c>
      <c r="AT498" t="s">
        <v>1433</v>
      </c>
      <c r="AX498" t="s">
        <v>1433</v>
      </c>
      <c r="BB498" t="s">
        <v>1433</v>
      </c>
      <c r="BF498" t="s">
        <v>1433</v>
      </c>
      <c r="BJ498" t="s">
        <v>1433</v>
      </c>
      <c r="BN498" t="s">
        <v>1433</v>
      </c>
      <c r="BR498" t="s">
        <v>1433</v>
      </c>
      <c r="BV498" t="s">
        <v>1433</v>
      </c>
      <c r="BZ498" t="s">
        <v>1433</v>
      </c>
      <c r="CD498" t="s">
        <v>1433</v>
      </c>
      <c r="CH498" s="3" t="s">
        <v>1433</v>
      </c>
    </row>
    <row r="499" spans="1:86" x14ac:dyDescent="0.25">
      <c r="A499" t="s">
        <v>120</v>
      </c>
      <c r="B499" t="s">
        <v>24</v>
      </c>
      <c r="C499" t="s">
        <v>97</v>
      </c>
      <c r="D499" s="1">
        <v>43090.354166666664</v>
      </c>
      <c r="E499" t="s">
        <v>512</v>
      </c>
      <c r="F499" t="s">
        <v>512</v>
      </c>
      <c r="G499" t="s">
        <v>192</v>
      </c>
      <c r="J499" t="s">
        <v>1433</v>
      </c>
      <c r="N499" t="s">
        <v>1433</v>
      </c>
      <c r="R499" t="s">
        <v>1433</v>
      </c>
      <c r="V499" t="s">
        <v>1433</v>
      </c>
      <c r="Z499" t="s">
        <v>1433</v>
      </c>
      <c r="AD499" t="s">
        <v>1433</v>
      </c>
      <c r="AH499" t="s">
        <v>1433</v>
      </c>
      <c r="AL499" t="s">
        <v>1433</v>
      </c>
      <c r="AP499" t="s">
        <v>1433</v>
      </c>
      <c r="AT499" t="s">
        <v>1433</v>
      </c>
      <c r="AX499" t="s">
        <v>1433</v>
      </c>
      <c r="BB499" t="s">
        <v>1433</v>
      </c>
      <c r="BF499" t="s">
        <v>1433</v>
      </c>
      <c r="BJ499" t="s">
        <v>1433</v>
      </c>
      <c r="BN499" t="s">
        <v>1433</v>
      </c>
      <c r="BR499" t="s">
        <v>1433</v>
      </c>
      <c r="BV499" t="s">
        <v>1433</v>
      </c>
      <c r="BZ499" t="s">
        <v>1433</v>
      </c>
      <c r="CD499" t="s">
        <v>1433</v>
      </c>
      <c r="CH499" s="3" t="s">
        <v>1433</v>
      </c>
    </row>
    <row r="500" spans="1:86" x14ac:dyDescent="0.25">
      <c r="A500" t="s">
        <v>120</v>
      </c>
      <c r="B500" t="s">
        <v>24</v>
      </c>
      <c r="C500" t="s">
        <v>97</v>
      </c>
      <c r="D500" s="1">
        <v>43126.375</v>
      </c>
      <c r="E500" t="s">
        <v>514</v>
      </c>
      <c r="F500" t="s">
        <v>514</v>
      </c>
      <c r="G500" t="s">
        <v>192</v>
      </c>
      <c r="J500" t="s">
        <v>1433</v>
      </c>
      <c r="N500" t="s">
        <v>1433</v>
      </c>
      <c r="R500" t="s">
        <v>1433</v>
      </c>
      <c r="V500" t="s">
        <v>1433</v>
      </c>
      <c r="Z500" t="s">
        <v>1433</v>
      </c>
      <c r="AD500" t="s">
        <v>1433</v>
      </c>
      <c r="AH500" t="s">
        <v>1433</v>
      </c>
      <c r="AL500" t="s">
        <v>1433</v>
      </c>
      <c r="AP500" t="s">
        <v>1433</v>
      </c>
      <c r="AT500" t="s">
        <v>1433</v>
      </c>
      <c r="AX500" t="s">
        <v>1433</v>
      </c>
      <c r="BB500" t="s">
        <v>1433</v>
      </c>
      <c r="BF500" t="s">
        <v>1433</v>
      </c>
      <c r="BJ500" t="s">
        <v>1433</v>
      </c>
      <c r="BN500" t="s">
        <v>1433</v>
      </c>
      <c r="BR500" t="s">
        <v>1433</v>
      </c>
      <c r="BV500" t="s">
        <v>1433</v>
      </c>
      <c r="BZ500" t="s">
        <v>1433</v>
      </c>
      <c r="CD500" t="s">
        <v>1433</v>
      </c>
      <c r="CH500" s="3" t="s">
        <v>1433</v>
      </c>
    </row>
    <row r="501" spans="1:86" x14ac:dyDescent="0.25">
      <c r="A501" t="s">
        <v>121</v>
      </c>
      <c r="B501" t="s">
        <v>25</v>
      </c>
      <c r="C501" t="s">
        <v>96</v>
      </c>
      <c r="D501" s="1">
        <v>42964.415972222225</v>
      </c>
      <c r="E501" t="s">
        <v>533</v>
      </c>
      <c r="F501" t="s">
        <v>533</v>
      </c>
      <c r="G501" t="s">
        <v>374</v>
      </c>
      <c r="H501">
        <v>0.17899999999999999</v>
      </c>
      <c r="I501">
        <v>0.214</v>
      </c>
      <c r="J501" t="s">
        <v>1433</v>
      </c>
      <c r="L501" t="s">
        <v>1456</v>
      </c>
      <c r="M501" t="s">
        <v>1456</v>
      </c>
      <c r="N501" t="s">
        <v>1433</v>
      </c>
      <c r="P501" t="s">
        <v>1469</v>
      </c>
      <c r="Q501" t="s">
        <v>1469</v>
      </c>
      <c r="R501" t="s">
        <v>1433</v>
      </c>
      <c r="T501">
        <v>3.3000000000000002E-2</v>
      </c>
      <c r="U501">
        <v>3.6999999999999998E-2</v>
      </c>
      <c r="V501" t="s">
        <v>1433</v>
      </c>
      <c r="X501" t="s">
        <v>1471</v>
      </c>
      <c r="Y501" t="s">
        <v>1471</v>
      </c>
      <c r="Z501" t="s">
        <v>1433</v>
      </c>
      <c r="AB501" t="s">
        <v>1472</v>
      </c>
      <c r="AC501" t="s">
        <v>1472</v>
      </c>
      <c r="AD501" t="s">
        <v>1433</v>
      </c>
      <c r="AF501" t="s">
        <v>1459</v>
      </c>
      <c r="AG501" t="s">
        <v>1459</v>
      </c>
      <c r="AH501" t="s">
        <v>1433</v>
      </c>
      <c r="AJ501" t="s">
        <v>1469</v>
      </c>
      <c r="AK501" t="s">
        <v>1469</v>
      </c>
      <c r="AL501" t="s">
        <v>1433</v>
      </c>
      <c r="AN501" t="s">
        <v>1456</v>
      </c>
      <c r="AO501" t="s">
        <v>1456</v>
      </c>
      <c r="AP501" t="s">
        <v>1433</v>
      </c>
      <c r="AR501" t="s">
        <v>1456</v>
      </c>
      <c r="AS501" t="s">
        <v>1456</v>
      </c>
      <c r="AT501" t="s">
        <v>1433</v>
      </c>
      <c r="AV501" t="s">
        <v>1469</v>
      </c>
      <c r="AW501" t="s">
        <v>1469</v>
      </c>
      <c r="AX501" t="s">
        <v>1433</v>
      </c>
      <c r="AZ501">
        <v>5</v>
      </c>
      <c r="BA501">
        <v>5.0999999999999996</v>
      </c>
      <c r="BB501" t="s">
        <v>1433</v>
      </c>
      <c r="BD501">
        <v>3.5000000000000003E-2</v>
      </c>
      <c r="BE501">
        <v>4.5999999999999999E-2</v>
      </c>
      <c r="BF501" t="s">
        <v>1433</v>
      </c>
      <c r="BH501" t="s">
        <v>1492</v>
      </c>
      <c r="BI501" t="s">
        <v>1499</v>
      </c>
      <c r="BJ501" t="s">
        <v>1433</v>
      </c>
      <c r="BL501" t="s">
        <v>1469</v>
      </c>
      <c r="BM501" t="s">
        <v>1469</v>
      </c>
      <c r="BN501" t="s">
        <v>1433</v>
      </c>
      <c r="BP501" t="s">
        <v>1469</v>
      </c>
      <c r="BQ501" t="s">
        <v>1469</v>
      </c>
      <c r="BR501" t="s">
        <v>1433</v>
      </c>
      <c r="BT501" t="s">
        <v>1469</v>
      </c>
      <c r="BU501" t="s">
        <v>1469</v>
      </c>
      <c r="BV501" t="s">
        <v>1433</v>
      </c>
      <c r="BX501" t="s">
        <v>1469</v>
      </c>
      <c r="BY501" t="s">
        <v>1469</v>
      </c>
      <c r="BZ501" t="s">
        <v>1433</v>
      </c>
      <c r="CB501" t="s">
        <v>1469</v>
      </c>
      <c r="CC501" t="s">
        <v>1469</v>
      </c>
      <c r="CD501" t="s">
        <v>1433</v>
      </c>
      <c r="CF501" t="s">
        <v>1469</v>
      </c>
      <c r="CG501" t="s">
        <v>1469</v>
      </c>
      <c r="CH501" s="3" t="s">
        <v>1433</v>
      </c>
    </row>
    <row r="502" spans="1:86" x14ac:dyDescent="0.25">
      <c r="A502" t="s">
        <v>121</v>
      </c>
      <c r="B502" t="s">
        <v>25</v>
      </c>
      <c r="C502" t="s">
        <v>96</v>
      </c>
      <c r="D502" s="1">
        <v>42964.415972222225</v>
      </c>
      <c r="E502" t="s">
        <v>534</v>
      </c>
      <c r="F502" t="s">
        <v>534</v>
      </c>
      <c r="G502" t="s">
        <v>374</v>
      </c>
      <c r="J502" t="s">
        <v>1433</v>
      </c>
      <c r="N502" t="s">
        <v>1433</v>
      </c>
      <c r="R502" t="s">
        <v>1433</v>
      </c>
      <c r="V502" t="s">
        <v>1433</v>
      </c>
      <c r="Z502" t="s">
        <v>1433</v>
      </c>
      <c r="AD502" t="s">
        <v>1433</v>
      </c>
      <c r="AH502" t="s">
        <v>1433</v>
      </c>
      <c r="AL502" t="s">
        <v>1433</v>
      </c>
      <c r="AP502" t="s">
        <v>1433</v>
      </c>
      <c r="AT502" t="s">
        <v>1433</v>
      </c>
      <c r="AX502" t="s">
        <v>1433</v>
      </c>
      <c r="BB502" t="s">
        <v>1433</v>
      </c>
      <c r="BF502" t="s">
        <v>1433</v>
      </c>
      <c r="BJ502" t="s">
        <v>1433</v>
      </c>
      <c r="BN502" t="s">
        <v>1433</v>
      </c>
      <c r="BR502" t="s">
        <v>1433</v>
      </c>
      <c r="BV502" t="s">
        <v>1433</v>
      </c>
      <c r="BZ502" t="s">
        <v>1433</v>
      </c>
      <c r="CD502" t="s">
        <v>1433</v>
      </c>
      <c r="CH502" s="3" t="s">
        <v>1433</v>
      </c>
    </row>
    <row r="503" spans="1:86" x14ac:dyDescent="0.25">
      <c r="A503" t="s">
        <v>121</v>
      </c>
      <c r="B503" t="s">
        <v>25</v>
      </c>
      <c r="C503" t="s">
        <v>96</v>
      </c>
      <c r="D503" s="1">
        <v>42964.430555555555</v>
      </c>
      <c r="E503" t="s">
        <v>535</v>
      </c>
      <c r="F503" t="s">
        <v>535</v>
      </c>
      <c r="G503" t="s">
        <v>377</v>
      </c>
      <c r="H503">
        <v>0.13900000000000001</v>
      </c>
      <c r="I503">
        <v>0.23899999999999999</v>
      </c>
      <c r="J503" t="s">
        <v>1433</v>
      </c>
      <c r="L503" t="s">
        <v>1456</v>
      </c>
      <c r="M503" t="s">
        <v>1456</v>
      </c>
      <c r="N503" t="s">
        <v>1433</v>
      </c>
      <c r="P503" t="s">
        <v>1469</v>
      </c>
      <c r="Q503" t="s">
        <v>1469</v>
      </c>
      <c r="R503" t="s">
        <v>1433</v>
      </c>
      <c r="T503">
        <v>3.3000000000000002E-2</v>
      </c>
      <c r="U503">
        <v>4.2999999999999997E-2</v>
      </c>
      <c r="V503" t="s">
        <v>1433</v>
      </c>
      <c r="X503" t="s">
        <v>1471</v>
      </c>
      <c r="Y503" t="s">
        <v>1471</v>
      </c>
      <c r="Z503" t="s">
        <v>1433</v>
      </c>
      <c r="AB503" t="s">
        <v>1472</v>
      </c>
      <c r="AC503" t="s">
        <v>1472</v>
      </c>
      <c r="AD503" t="s">
        <v>1433</v>
      </c>
      <c r="AF503" t="s">
        <v>1459</v>
      </c>
      <c r="AG503" t="s">
        <v>1459</v>
      </c>
      <c r="AH503" t="s">
        <v>1433</v>
      </c>
      <c r="AJ503" t="s">
        <v>1469</v>
      </c>
      <c r="AK503" t="s">
        <v>1469</v>
      </c>
      <c r="AL503" t="s">
        <v>1433</v>
      </c>
      <c r="AN503" t="s">
        <v>1456</v>
      </c>
      <c r="AO503" t="s">
        <v>1456</v>
      </c>
      <c r="AP503" t="s">
        <v>1433</v>
      </c>
      <c r="AR503" t="s">
        <v>1456</v>
      </c>
      <c r="AS503" t="s">
        <v>1456</v>
      </c>
      <c r="AT503" t="s">
        <v>1433</v>
      </c>
      <c r="AV503" t="s">
        <v>1469</v>
      </c>
      <c r="AW503" t="s">
        <v>1469</v>
      </c>
      <c r="AX503" t="s">
        <v>1433</v>
      </c>
      <c r="AZ503">
        <v>1.4</v>
      </c>
      <c r="BA503">
        <v>7</v>
      </c>
      <c r="BB503" t="s">
        <v>1433</v>
      </c>
      <c r="BD503">
        <v>3.3000000000000002E-2</v>
      </c>
      <c r="BE503">
        <v>5.8999999999999997E-2</v>
      </c>
      <c r="BF503" t="s">
        <v>1433</v>
      </c>
      <c r="BH503" t="s">
        <v>1492</v>
      </c>
      <c r="BI503" t="s">
        <v>1499</v>
      </c>
      <c r="BJ503" t="s">
        <v>1433</v>
      </c>
      <c r="BL503" t="s">
        <v>1469</v>
      </c>
      <c r="BM503" t="s">
        <v>1469</v>
      </c>
      <c r="BN503" t="s">
        <v>1433</v>
      </c>
      <c r="BP503" t="s">
        <v>1469</v>
      </c>
      <c r="BQ503" t="s">
        <v>1469</v>
      </c>
      <c r="BR503" t="s">
        <v>1433</v>
      </c>
      <c r="BT503" t="s">
        <v>1469</v>
      </c>
      <c r="BU503" t="s">
        <v>1469</v>
      </c>
      <c r="BV503" t="s">
        <v>1433</v>
      </c>
      <c r="BX503" t="s">
        <v>1469</v>
      </c>
      <c r="BY503" t="s">
        <v>1469</v>
      </c>
      <c r="BZ503" t="s">
        <v>1433</v>
      </c>
      <c r="CB503" t="s">
        <v>1469</v>
      </c>
      <c r="CC503" t="s">
        <v>1469</v>
      </c>
      <c r="CD503" t="s">
        <v>1433</v>
      </c>
      <c r="CF503" t="s">
        <v>1469</v>
      </c>
      <c r="CG503" t="s">
        <v>1469</v>
      </c>
      <c r="CH503" s="3" t="s">
        <v>1433</v>
      </c>
    </row>
    <row r="504" spans="1:86" x14ac:dyDescent="0.25">
      <c r="A504" t="s">
        <v>121</v>
      </c>
      <c r="B504" t="s">
        <v>25</v>
      </c>
      <c r="C504" t="s">
        <v>96</v>
      </c>
      <c r="D504" s="1">
        <v>42964.430555555555</v>
      </c>
      <c r="E504" t="s">
        <v>536</v>
      </c>
      <c r="F504" t="s">
        <v>536</v>
      </c>
      <c r="G504" t="s">
        <v>377</v>
      </c>
      <c r="J504" t="s">
        <v>1433</v>
      </c>
      <c r="N504" t="s">
        <v>1433</v>
      </c>
      <c r="R504" t="s">
        <v>1433</v>
      </c>
      <c r="V504" t="s">
        <v>1433</v>
      </c>
      <c r="Z504" t="s">
        <v>1433</v>
      </c>
      <c r="AD504" t="s">
        <v>1433</v>
      </c>
      <c r="AH504" t="s">
        <v>1433</v>
      </c>
      <c r="AL504" t="s">
        <v>1433</v>
      </c>
      <c r="AP504" t="s">
        <v>1433</v>
      </c>
      <c r="AT504" t="s">
        <v>1433</v>
      </c>
      <c r="AX504" t="s">
        <v>1433</v>
      </c>
      <c r="BB504" t="s">
        <v>1433</v>
      </c>
      <c r="BF504" t="s">
        <v>1433</v>
      </c>
      <c r="BJ504" t="s">
        <v>1433</v>
      </c>
      <c r="BN504" t="s">
        <v>1433</v>
      </c>
      <c r="BR504" t="s">
        <v>1433</v>
      </c>
      <c r="BV504" t="s">
        <v>1433</v>
      </c>
      <c r="BZ504" t="s">
        <v>1433</v>
      </c>
      <c r="CD504" t="s">
        <v>1433</v>
      </c>
      <c r="CH504" s="3" t="s">
        <v>1433</v>
      </c>
    </row>
    <row r="505" spans="1:86" x14ac:dyDescent="0.25">
      <c r="A505" t="s">
        <v>121</v>
      </c>
      <c r="B505" t="s">
        <v>25</v>
      </c>
      <c r="C505" t="s">
        <v>96</v>
      </c>
      <c r="D505" s="1">
        <v>43003.677083333336</v>
      </c>
      <c r="E505" t="s">
        <v>537</v>
      </c>
      <c r="F505" t="s">
        <v>537</v>
      </c>
      <c r="G505" t="s">
        <v>374</v>
      </c>
      <c r="H505" t="s">
        <v>1450</v>
      </c>
      <c r="I505">
        <v>9.5000000000000001E-2</v>
      </c>
      <c r="J505" t="s">
        <v>1433</v>
      </c>
      <c r="L505" t="s">
        <v>1456</v>
      </c>
      <c r="M505" t="s">
        <v>1456</v>
      </c>
      <c r="N505" t="s">
        <v>1433</v>
      </c>
      <c r="P505" t="s">
        <v>1469</v>
      </c>
      <c r="Q505" t="s">
        <v>1469</v>
      </c>
      <c r="R505" t="s">
        <v>1433</v>
      </c>
      <c r="T505">
        <v>3.2000000000000001E-2</v>
      </c>
      <c r="U505">
        <v>3.7999999999999999E-2</v>
      </c>
      <c r="V505" t="s">
        <v>1433</v>
      </c>
      <c r="X505" t="s">
        <v>1471</v>
      </c>
      <c r="Y505" t="s">
        <v>1471</v>
      </c>
      <c r="Z505" t="s">
        <v>1433</v>
      </c>
      <c r="AB505" t="s">
        <v>1472</v>
      </c>
      <c r="AC505" t="s">
        <v>1472</v>
      </c>
      <c r="AD505" t="s">
        <v>1433</v>
      </c>
      <c r="AF505" t="s">
        <v>1459</v>
      </c>
      <c r="AG505" t="s">
        <v>1459</v>
      </c>
      <c r="AH505" t="s">
        <v>1433</v>
      </c>
      <c r="AJ505" t="s">
        <v>1469</v>
      </c>
      <c r="AK505" t="s">
        <v>1469</v>
      </c>
      <c r="AL505" t="s">
        <v>1433</v>
      </c>
      <c r="AN505" t="s">
        <v>1456</v>
      </c>
      <c r="AO505" t="s">
        <v>1456</v>
      </c>
      <c r="AP505" t="s">
        <v>1433</v>
      </c>
      <c r="AR505" t="s">
        <v>1456</v>
      </c>
      <c r="AS505" t="s">
        <v>1456</v>
      </c>
      <c r="AT505" t="s">
        <v>1433</v>
      </c>
      <c r="AV505" t="s">
        <v>1469</v>
      </c>
      <c r="AW505" t="s">
        <v>1469</v>
      </c>
      <c r="AX505" t="s">
        <v>1433</v>
      </c>
      <c r="AZ505">
        <v>0.95599999999999996</v>
      </c>
      <c r="BA505">
        <v>4.5999999999999996</v>
      </c>
      <c r="BB505" t="s">
        <v>1433</v>
      </c>
      <c r="BD505" t="s">
        <v>1469</v>
      </c>
      <c r="BE505">
        <v>2.1999999999999999E-2</v>
      </c>
      <c r="BF505" t="s">
        <v>1433</v>
      </c>
      <c r="BI505" t="s">
        <v>1499</v>
      </c>
      <c r="BJ505" t="s">
        <v>1433</v>
      </c>
      <c r="BL505" t="s">
        <v>1469</v>
      </c>
      <c r="BM505" t="s">
        <v>1469</v>
      </c>
      <c r="BN505" t="s">
        <v>1433</v>
      </c>
      <c r="BP505" t="s">
        <v>1469</v>
      </c>
      <c r="BQ505" t="s">
        <v>1469</v>
      </c>
      <c r="BR505" t="s">
        <v>1433</v>
      </c>
      <c r="BT505" t="s">
        <v>1469</v>
      </c>
      <c r="BU505" t="s">
        <v>1469</v>
      </c>
      <c r="BV505" t="s">
        <v>1433</v>
      </c>
      <c r="BX505" t="s">
        <v>1469</v>
      </c>
      <c r="BY505" t="s">
        <v>1469</v>
      </c>
      <c r="BZ505" t="s">
        <v>1433</v>
      </c>
      <c r="CB505" t="s">
        <v>1469</v>
      </c>
      <c r="CC505" t="s">
        <v>1469</v>
      </c>
      <c r="CD505" t="s">
        <v>1433</v>
      </c>
      <c r="CF505" t="s">
        <v>1469</v>
      </c>
      <c r="CG505" t="s">
        <v>1469</v>
      </c>
      <c r="CH505" s="3" t="s">
        <v>1433</v>
      </c>
    </row>
    <row r="506" spans="1:86" x14ac:dyDescent="0.25">
      <c r="A506" t="s">
        <v>121</v>
      </c>
      <c r="B506" t="s">
        <v>25</v>
      </c>
      <c r="C506" t="s">
        <v>96</v>
      </c>
      <c r="D506" s="1">
        <v>43003.677083333336</v>
      </c>
      <c r="E506" t="s">
        <v>538</v>
      </c>
      <c r="F506" t="s">
        <v>538</v>
      </c>
      <c r="G506" t="s">
        <v>374</v>
      </c>
      <c r="J506" t="s">
        <v>1433</v>
      </c>
      <c r="N506" t="s">
        <v>1433</v>
      </c>
      <c r="R506" t="s">
        <v>1433</v>
      </c>
      <c r="V506" t="s">
        <v>1433</v>
      </c>
      <c r="Z506" t="s">
        <v>1433</v>
      </c>
      <c r="AD506" t="s">
        <v>1433</v>
      </c>
      <c r="AH506" t="s">
        <v>1433</v>
      </c>
      <c r="AL506" t="s">
        <v>1433</v>
      </c>
      <c r="AP506" t="s">
        <v>1433</v>
      </c>
      <c r="AT506" t="s">
        <v>1433</v>
      </c>
      <c r="AX506" t="s">
        <v>1433</v>
      </c>
      <c r="BB506" t="s">
        <v>1433</v>
      </c>
      <c r="BF506" t="s">
        <v>1433</v>
      </c>
      <c r="BJ506" t="s">
        <v>1433</v>
      </c>
      <c r="BN506" t="s">
        <v>1433</v>
      </c>
      <c r="BR506" t="s">
        <v>1433</v>
      </c>
      <c r="BV506" t="s">
        <v>1433</v>
      </c>
      <c r="BZ506" t="s">
        <v>1433</v>
      </c>
      <c r="CD506" t="s">
        <v>1433</v>
      </c>
      <c r="CH506" s="3" t="s">
        <v>1433</v>
      </c>
    </row>
    <row r="507" spans="1:86" x14ac:dyDescent="0.25">
      <c r="A507" t="s">
        <v>121</v>
      </c>
      <c r="B507" t="s">
        <v>25</v>
      </c>
      <c r="C507" t="s">
        <v>96</v>
      </c>
      <c r="D507" s="1">
        <v>43032.548611111109</v>
      </c>
      <c r="E507" t="s">
        <v>539</v>
      </c>
      <c r="F507" t="s">
        <v>539</v>
      </c>
      <c r="G507" t="s">
        <v>374</v>
      </c>
      <c r="H507" t="s">
        <v>1450</v>
      </c>
      <c r="I507" t="s">
        <v>1450</v>
      </c>
      <c r="J507" t="s">
        <v>1433</v>
      </c>
      <c r="L507" t="s">
        <v>1456</v>
      </c>
      <c r="M507" t="s">
        <v>1456</v>
      </c>
      <c r="N507" t="s">
        <v>1433</v>
      </c>
      <c r="P507" t="s">
        <v>1469</v>
      </c>
      <c r="Q507" t="s">
        <v>1469</v>
      </c>
      <c r="R507" t="s">
        <v>1433</v>
      </c>
      <c r="T507">
        <v>0.03</v>
      </c>
      <c r="U507">
        <v>3.1E-2</v>
      </c>
      <c r="V507" t="s">
        <v>1433</v>
      </c>
      <c r="X507" t="s">
        <v>1471</v>
      </c>
      <c r="Y507" t="s">
        <v>1471</v>
      </c>
      <c r="Z507" t="s">
        <v>1433</v>
      </c>
      <c r="AB507" t="s">
        <v>1472</v>
      </c>
      <c r="AC507" t="s">
        <v>1472</v>
      </c>
      <c r="AD507" t="s">
        <v>1433</v>
      </c>
      <c r="AF507" t="s">
        <v>1459</v>
      </c>
      <c r="AG507" t="s">
        <v>1459</v>
      </c>
      <c r="AH507" t="s">
        <v>1433</v>
      </c>
      <c r="AJ507" t="s">
        <v>1469</v>
      </c>
      <c r="AK507" t="s">
        <v>1469</v>
      </c>
      <c r="AL507" t="s">
        <v>1433</v>
      </c>
      <c r="AN507" t="s">
        <v>1456</v>
      </c>
      <c r="AO507" t="s">
        <v>1456</v>
      </c>
      <c r="AP507" t="s">
        <v>1433</v>
      </c>
      <c r="AR507" t="s">
        <v>1456</v>
      </c>
      <c r="AS507" t="s">
        <v>1456</v>
      </c>
      <c r="AT507" t="s">
        <v>1433</v>
      </c>
      <c r="AV507" t="s">
        <v>1469</v>
      </c>
      <c r="AW507" t="s">
        <v>1469</v>
      </c>
      <c r="AX507" t="s">
        <v>1433</v>
      </c>
      <c r="AZ507">
        <v>0.753</v>
      </c>
      <c r="BA507">
        <v>2.8</v>
      </c>
      <c r="BB507" t="s">
        <v>1433</v>
      </c>
      <c r="BD507">
        <v>1.4999999999999999E-2</v>
      </c>
      <c r="BE507">
        <v>1.7000000000000001E-2</v>
      </c>
      <c r="BF507" t="s">
        <v>1433</v>
      </c>
      <c r="BI507" t="s">
        <v>1499</v>
      </c>
      <c r="BJ507" t="s">
        <v>1433</v>
      </c>
      <c r="BL507" t="s">
        <v>1469</v>
      </c>
      <c r="BM507" t="s">
        <v>1469</v>
      </c>
      <c r="BN507" t="s">
        <v>1433</v>
      </c>
      <c r="BP507" t="s">
        <v>1469</v>
      </c>
      <c r="BQ507" t="s">
        <v>1469</v>
      </c>
      <c r="BR507" t="s">
        <v>1433</v>
      </c>
      <c r="BT507" t="s">
        <v>1469</v>
      </c>
      <c r="BU507" t="s">
        <v>1469</v>
      </c>
      <c r="BV507" t="s">
        <v>1433</v>
      </c>
      <c r="BX507" t="s">
        <v>1469</v>
      </c>
      <c r="BY507" t="s">
        <v>1469</v>
      </c>
      <c r="BZ507" t="s">
        <v>1433</v>
      </c>
      <c r="CB507" t="s">
        <v>1469</v>
      </c>
      <c r="CC507" t="s">
        <v>1469</v>
      </c>
      <c r="CD507" t="s">
        <v>1433</v>
      </c>
      <c r="CF507" t="s">
        <v>1469</v>
      </c>
      <c r="CG507" t="s">
        <v>1469</v>
      </c>
      <c r="CH507" s="3" t="s">
        <v>1433</v>
      </c>
    </row>
    <row r="508" spans="1:86" x14ac:dyDescent="0.25">
      <c r="A508" t="s">
        <v>121</v>
      </c>
      <c r="B508" t="s">
        <v>25</v>
      </c>
      <c r="C508" t="s">
        <v>96</v>
      </c>
      <c r="D508" s="1">
        <v>43032.548611111109</v>
      </c>
      <c r="E508" t="s">
        <v>540</v>
      </c>
      <c r="F508" t="s">
        <v>540</v>
      </c>
      <c r="G508" t="s">
        <v>374</v>
      </c>
      <c r="J508" t="s">
        <v>1433</v>
      </c>
      <c r="N508" t="s">
        <v>1433</v>
      </c>
      <c r="R508" t="s">
        <v>1433</v>
      </c>
      <c r="V508" t="s">
        <v>1433</v>
      </c>
      <c r="Z508" t="s">
        <v>1433</v>
      </c>
      <c r="AD508" t="s">
        <v>1433</v>
      </c>
      <c r="AH508" t="s">
        <v>1433</v>
      </c>
      <c r="AL508" t="s">
        <v>1433</v>
      </c>
      <c r="AP508" t="s">
        <v>1433</v>
      </c>
      <c r="AT508" t="s">
        <v>1433</v>
      </c>
      <c r="AX508" t="s">
        <v>1433</v>
      </c>
      <c r="BB508" t="s">
        <v>1433</v>
      </c>
      <c r="BF508" t="s">
        <v>1433</v>
      </c>
      <c r="BJ508" t="s">
        <v>1433</v>
      </c>
      <c r="BN508" t="s">
        <v>1433</v>
      </c>
      <c r="BR508" t="s">
        <v>1433</v>
      </c>
      <c r="BV508" t="s">
        <v>1433</v>
      </c>
      <c r="BZ508" t="s">
        <v>1433</v>
      </c>
      <c r="CD508" t="s">
        <v>1433</v>
      </c>
      <c r="CH508" s="3" t="s">
        <v>1433</v>
      </c>
    </row>
    <row r="509" spans="1:86" x14ac:dyDescent="0.25">
      <c r="A509" t="s">
        <v>121</v>
      </c>
      <c r="B509" t="s">
        <v>25</v>
      </c>
      <c r="C509" t="s">
        <v>96</v>
      </c>
      <c r="D509" s="1">
        <v>43063.5</v>
      </c>
      <c r="E509" t="s">
        <v>541</v>
      </c>
      <c r="F509" t="s">
        <v>541</v>
      </c>
      <c r="G509" t="s">
        <v>374</v>
      </c>
      <c r="H509" t="s">
        <v>1450</v>
      </c>
      <c r="I509" t="s">
        <v>1450</v>
      </c>
      <c r="J509" t="s">
        <v>1433</v>
      </c>
      <c r="L509" t="s">
        <v>1456</v>
      </c>
      <c r="M509" t="s">
        <v>1456</v>
      </c>
      <c r="N509" t="s">
        <v>1433</v>
      </c>
      <c r="P509" t="s">
        <v>1469</v>
      </c>
      <c r="Q509" t="s">
        <v>1469</v>
      </c>
      <c r="R509" t="s">
        <v>1433</v>
      </c>
      <c r="T509">
        <v>2.8000000000000001E-2</v>
      </c>
      <c r="U509">
        <v>2.8000000000000001E-2</v>
      </c>
      <c r="V509" t="s">
        <v>1433</v>
      </c>
      <c r="X509" t="s">
        <v>1471</v>
      </c>
      <c r="Y509" t="s">
        <v>1471</v>
      </c>
      <c r="Z509" t="s">
        <v>1433</v>
      </c>
      <c r="AB509" t="s">
        <v>1472</v>
      </c>
      <c r="AC509" t="s">
        <v>1472</v>
      </c>
      <c r="AD509" t="s">
        <v>1433</v>
      </c>
      <c r="AF509" t="s">
        <v>1459</v>
      </c>
      <c r="AG509" t="s">
        <v>1459</v>
      </c>
      <c r="AH509" t="s">
        <v>1433</v>
      </c>
      <c r="AJ509" t="s">
        <v>1469</v>
      </c>
      <c r="AK509" t="s">
        <v>1469</v>
      </c>
      <c r="AL509" t="s">
        <v>1433</v>
      </c>
      <c r="AN509" t="s">
        <v>1456</v>
      </c>
      <c r="AO509" t="s">
        <v>1456</v>
      </c>
      <c r="AP509" t="s">
        <v>1433</v>
      </c>
      <c r="AR509" t="s">
        <v>1456</v>
      </c>
      <c r="AS509" t="s">
        <v>1456</v>
      </c>
      <c r="AT509" t="s">
        <v>1433</v>
      </c>
      <c r="AV509" t="s">
        <v>1469</v>
      </c>
      <c r="AW509" t="s">
        <v>1469</v>
      </c>
      <c r="AX509" t="s">
        <v>1433</v>
      </c>
      <c r="AZ509">
        <v>1.3</v>
      </c>
      <c r="BA509">
        <v>2.2000000000000002</v>
      </c>
      <c r="BB509" t="s">
        <v>1433</v>
      </c>
      <c r="BD509" t="s">
        <v>1469</v>
      </c>
      <c r="BE509">
        <v>1.2E-2</v>
      </c>
      <c r="BF509" t="s">
        <v>1433</v>
      </c>
      <c r="BI509" t="s">
        <v>1499</v>
      </c>
      <c r="BJ509" t="s">
        <v>1433</v>
      </c>
      <c r="BL509" t="s">
        <v>1469</v>
      </c>
      <c r="BM509" t="s">
        <v>1469</v>
      </c>
      <c r="BN509" t="s">
        <v>1433</v>
      </c>
      <c r="BP509" t="s">
        <v>1469</v>
      </c>
      <c r="BQ509" t="s">
        <v>1469</v>
      </c>
      <c r="BR509" t="s">
        <v>1433</v>
      </c>
      <c r="BT509" t="s">
        <v>1469</v>
      </c>
      <c r="BU509" t="s">
        <v>1456</v>
      </c>
      <c r="BV509" t="s">
        <v>1433</v>
      </c>
      <c r="BX509" t="s">
        <v>1469</v>
      </c>
      <c r="BY509" t="s">
        <v>1469</v>
      </c>
      <c r="BZ509" t="s">
        <v>1433</v>
      </c>
      <c r="CB509" t="s">
        <v>1469</v>
      </c>
      <c r="CC509" t="s">
        <v>1469</v>
      </c>
      <c r="CD509" t="s">
        <v>1433</v>
      </c>
      <c r="CF509" t="s">
        <v>1469</v>
      </c>
      <c r="CG509" t="s">
        <v>1469</v>
      </c>
      <c r="CH509" s="3" t="s">
        <v>1433</v>
      </c>
    </row>
    <row r="510" spans="1:86" x14ac:dyDescent="0.25">
      <c r="A510" t="s">
        <v>121</v>
      </c>
      <c r="B510" t="s">
        <v>25</v>
      </c>
      <c r="C510" t="s">
        <v>96</v>
      </c>
      <c r="D510" s="1">
        <v>43063.5</v>
      </c>
      <c r="E510" t="s">
        <v>542</v>
      </c>
      <c r="F510" t="s">
        <v>542</v>
      </c>
      <c r="G510" t="s">
        <v>374</v>
      </c>
      <c r="J510" t="s">
        <v>1433</v>
      </c>
      <c r="N510" t="s">
        <v>1433</v>
      </c>
      <c r="R510" t="s">
        <v>1433</v>
      </c>
      <c r="V510" t="s">
        <v>1433</v>
      </c>
      <c r="Z510" t="s">
        <v>1433</v>
      </c>
      <c r="AD510" t="s">
        <v>1433</v>
      </c>
      <c r="AH510" t="s">
        <v>1433</v>
      </c>
      <c r="AL510" t="s">
        <v>1433</v>
      </c>
      <c r="AP510" t="s">
        <v>1433</v>
      </c>
      <c r="AT510" t="s">
        <v>1433</v>
      </c>
      <c r="AX510" t="s">
        <v>1433</v>
      </c>
      <c r="BB510" t="s">
        <v>1433</v>
      </c>
      <c r="BF510" t="s">
        <v>1433</v>
      </c>
      <c r="BJ510" t="s">
        <v>1433</v>
      </c>
      <c r="BN510" t="s">
        <v>1433</v>
      </c>
      <c r="BR510" t="s">
        <v>1433</v>
      </c>
      <c r="BV510" t="s">
        <v>1433</v>
      </c>
      <c r="BZ510" t="s">
        <v>1433</v>
      </c>
      <c r="CD510" t="s">
        <v>1433</v>
      </c>
      <c r="CH510" s="3" t="s">
        <v>1433</v>
      </c>
    </row>
    <row r="511" spans="1:86" x14ac:dyDescent="0.25">
      <c r="A511" t="s">
        <v>121</v>
      </c>
      <c r="B511" t="s">
        <v>25</v>
      </c>
      <c r="C511" t="s">
        <v>96</v>
      </c>
      <c r="D511" s="1">
        <v>43090.597222222219</v>
      </c>
      <c r="E511" t="s">
        <v>543</v>
      </c>
      <c r="F511" t="s">
        <v>543</v>
      </c>
      <c r="G511" t="s">
        <v>374</v>
      </c>
      <c r="H511">
        <v>4.4400000000000002E-2</v>
      </c>
      <c r="I511">
        <v>7.4999999999999997E-2</v>
      </c>
      <c r="J511" t="s">
        <v>1433</v>
      </c>
      <c r="L511" t="s">
        <v>1458</v>
      </c>
      <c r="M511" t="s">
        <v>1458</v>
      </c>
      <c r="N511" t="s">
        <v>1433</v>
      </c>
      <c r="P511">
        <v>1.75E-3</v>
      </c>
      <c r="Q511">
        <v>1.8500000000000001E-3</v>
      </c>
      <c r="R511" t="s">
        <v>1433</v>
      </c>
      <c r="T511">
        <v>3.3099999999999997E-2</v>
      </c>
      <c r="U511">
        <v>0.05</v>
      </c>
      <c r="V511" t="s">
        <v>1433</v>
      </c>
      <c r="X511" t="s">
        <v>1458</v>
      </c>
      <c r="Y511" t="s">
        <v>1458</v>
      </c>
      <c r="Z511" t="s">
        <v>1433</v>
      </c>
      <c r="AB511" t="s">
        <v>1452</v>
      </c>
      <c r="AC511" t="s">
        <v>1452</v>
      </c>
      <c r="AD511" t="s">
        <v>1433</v>
      </c>
      <c r="AF511" t="s">
        <v>1458</v>
      </c>
      <c r="AG511" t="s">
        <v>1458</v>
      </c>
      <c r="AH511" t="s">
        <v>1433</v>
      </c>
      <c r="AJ511" t="s">
        <v>1473</v>
      </c>
      <c r="AK511" t="s">
        <v>1473</v>
      </c>
      <c r="AL511" t="s">
        <v>1433</v>
      </c>
      <c r="AN511" t="s">
        <v>1458</v>
      </c>
      <c r="AO511" t="s">
        <v>1458</v>
      </c>
      <c r="AP511" t="s">
        <v>1433</v>
      </c>
      <c r="AR511" t="s">
        <v>1458</v>
      </c>
      <c r="AS511" t="s">
        <v>1458</v>
      </c>
      <c r="AT511" t="s">
        <v>1433</v>
      </c>
      <c r="AV511" t="s">
        <v>1473</v>
      </c>
      <c r="AW511" t="s">
        <v>1473</v>
      </c>
      <c r="AX511" t="s">
        <v>1433</v>
      </c>
      <c r="AZ511">
        <v>2.2999999999999998</v>
      </c>
      <c r="BA511">
        <v>4.5999999999999996</v>
      </c>
      <c r="BB511" t="s">
        <v>1433</v>
      </c>
      <c r="BD511">
        <v>3.0499999999999999E-2</v>
      </c>
      <c r="BE511">
        <v>0.17199999999999999</v>
      </c>
      <c r="BF511" t="s">
        <v>1433</v>
      </c>
      <c r="BH511" t="s">
        <v>1494</v>
      </c>
      <c r="BI511" t="s">
        <v>1494</v>
      </c>
      <c r="BJ511" t="s">
        <v>1433</v>
      </c>
      <c r="BL511" t="s">
        <v>1473</v>
      </c>
      <c r="BM511" t="s">
        <v>1473</v>
      </c>
      <c r="BN511" t="s">
        <v>1433</v>
      </c>
      <c r="BP511" t="s">
        <v>1473</v>
      </c>
      <c r="BQ511" t="s">
        <v>1473</v>
      </c>
      <c r="BR511" t="s">
        <v>1433</v>
      </c>
      <c r="BT511" t="s">
        <v>1532</v>
      </c>
      <c r="BU511" t="s">
        <v>1532</v>
      </c>
      <c r="BV511" t="s">
        <v>1433</v>
      </c>
      <c r="BX511" t="s">
        <v>1458</v>
      </c>
      <c r="BY511" t="s">
        <v>1458</v>
      </c>
      <c r="BZ511" t="s">
        <v>1433</v>
      </c>
      <c r="CB511" t="s">
        <v>1473</v>
      </c>
      <c r="CC511" t="s">
        <v>1473</v>
      </c>
      <c r="CD511" t="s">
        <v>1433</v>
      </c>
      <c r="CF511">
        <v>1.2999999999999999E-2</v>
      </c>
      <c r="CG511">
        <v>2.1899999999999999E-2</v>
      </c>
      <c r="CH511" s="3" t="s">
        <v>1433</v>
      </c>
    </row>
    <row r="512" spans="1:86" x14ac:dyDescent="0.25">
      <c r="A512" t="s">
        <v>121</v>
      </c>
      <c r="B512" t="s">
        <v>25</v>
      </c>
      <c r="C512" t="s">
        <v>96</v>
      </c>
      <c r="D512" s="1">
        <v>43090.597222222219</v>
      </c>
      <c r="E512" t="s">
        <v>544</v>
      </c>
      <c r="F512" t="s">
        <v>544</v>
      </c>
      <c r="G512" t="s">
        <v>374</v>
      </c>
      <c r="J512" t="s">
        <v>1433</v>
      </c>
      <c r="N512" t="s">
        <v>1433</v>
      </c>
      <c r="R512" t="s">
        <v>1433</v>
      </c>
      <c r="V512" t="s">
        <v>1433</v>
      </c>
      <c r="Z512" t="s">
        <v>1433</v>
      </c>
      <c r="AD512" t="s">
        <v>1433</v>
      </c>
      <c r="AH512" t="s">
        <v>1433</v>
      </c>
      <c r="AL512" t="s">
        <v>1433</v>
      </c>
      <c r="AP512" t="s">
        <v>1433</v>
      </c>
      <c r="AT512" t="s">
        <v>1433</v>
      </c>
      <c r="AX512" t="s">
        <v>1433</v>
      </c>
      <c r="BB512" t="s">
        <v>1433</v>
      </c>
      <c r="BF512" t="s">
        <v>1433</v>
      </c>
      <c r="BJ512" t="s">
        <v>1433</v>
      </c>
      <c r="BN512" t="s">
        <v>1433</v>
      </c>
      <c r="BR512" t="s">
        <v>1433</v>
      </c>
      <c r="BV512" t="s">
        <v>1433</v>
      </c>
      <c r="BZ512" t="s">
        <v>1433</v>
      </c>
      <c r="CD512" t="s">
        <v>1433</v>
      </c>
      <c r="CH512" s="3" t="s">
        <v>1433</v>
      </c>
    </row>
    <row r="513" spans="1:86" x14ac:dyDescent="0.25">
      <c r="A513" t="s">
        <v>121</v>
      </c>
      <c r="B513" t="s">
        <v>25</v>
      </c>
      <c r="C513" t="s">
        <v>96</v>
      </c>
      <c r="D513" s="1">
        <v>43125.527777777781</v>
      </c>
      <c r="E513" t="s">
        <v>545</v>
      </c>
      <c r="F513" t="s">
        <v>545</v>
      </c>
      <c r="G513" t="s">
        <v>374</v>
      </c>
      <c r="H513" t="s">
        <v>1451</v>
      </c>
      <c r="I513" t="s">
        <v>1451</v>
      </c>
      <c r="J513" t="s">
        <v>1433</v>
      </c>
      <c r="L513" t="s">
        <v>1458</v>
      </c>
      <c r="M513" t="s">
        <v>1458</v>
      </c>
      <c r="N513" t="s">
        <v>1433</v>
      </c>
      <c r="P513">
        <v>9.5E-4</v>
      </c>
      <c r="Q513">
        <v>2.0999999999999999E-3</v>
      </c>
      <c r="R513" t="s">
        <v>1433</v>
      </c>
      <c r="T513">
        <v>4.1599999999999998E-2</v>
      </c>
      <c r="U513">
        <v>4.4600000000000001E-2</v>
      </c>
      <c r="V513" t="s">
        <v>1433</v>
      </c>
      <c r="X513" t="s">
        <v>1458</v>
      </c>
      <c r="Y513" t="s">
        <v>1458</v>
      </c>
      <c r="Z513" t="s">
        <v>1433</v>
      </c>
      <c r="AB513">
        <v>3.7999999999999999E-2</v>
      </c>
      <c r="AC513">
        <v>0.04</v>
      </c>
      <c r="AD513" t="s">
        <v>1433</v>
      </c>
      <c r="AF513" t="s">
        <v>1458</v>
      </c>
      <c r="AG513" t="s">
        <v>1458</v>
      </c>
      <c r="AH513" t="s">
        <v>1433</v>
      </c>
      <c r="AJ513" t="s">
        <v>1473</v>
      </c>
      <c r="AK513" t="s">
        <v>1473</v>
      </c>
      <c r="AL513" t="s">
        <v>1433</v>
      </c>
      <c r="AN513" t="s">
        <v>1458</v>
      </c>
      <c r="AO513" t="s">
        <v>1458</v>
      </c>
      <c r="AP513" t="s">
        <v>1433</v>
      </c>
      <c r="AR513" t="s">
        <v>1458</v>
      </c>
      <c r="AS513" t="s">
        <v>1458</v>
      </c>
      <c r="AT513" t="s">
        <v>1433</v>
      </c>
      <c r="AV513" t="s">
        <v>1473</v>
      </c>
      <c r="AW513" t="s">
        <v>1473</v>
      </c>
      <c r="AX513" t="s">
        <v>1433</v>
      </c>
      <c r="AZ513">
        <v>2.5</v>
      </c>
      <c r="BA513">
        <v>5.4</v>
      </c>
      <c r="BB513" t="s">
        <v>1433</v>
      </c>
      <c r="BD513">
        <v>4.2700000000000002E-2</v>
      </c>
      <c r="BE513">
        <v>4.4999999999999998E-2</v>
      </c>
      <c r="BF513" t="s">
        <v>1433</v>
      </c>
      <c r="BH513" t="s">
        <v>1494</v>
      </c>
      <c r="BI513" t="s">
        <v>1494</v>
      </c>
      <c r="BJ513" t="s">
        <v>1433</v>
      </c>
      <c r="BL513" t="s">
        <v>1473</v>
      </c>
      <c r="BM513" t="s">
        <v>1473</v>
      </c>
      <c r="BN513" t="s">
        <v>1433</v>
      </c>
      <c r="BP513" t="s">
        <v>1473</v>
      </c>
      <c r="BQ513" t="s">
        <v>1473</v>
      </c>
      <c r="BR513" t="s">
        <v>1433</v>
      </c>
      <c r="BT513" t="s">
        <v>1532</v>
      </c>
      <c r="BU513" t="s">
        <v>1532</v>
      </c>
      <c r="BV513" t="s">
        <v>1433</v>
      </c>
      <c r="BX513" t="s">
        <v>1458</v>
      </c>
      <c r="BY513" t="s">
        <v>1458</v>
      </c>
      <c r="BZ513" t="s">
        <v>1433</v>
      </c>
      <c r="CB513" t="s">
        <v>1473</v>
      </c>
      <c r="CC513" t="s">
        <v>1473</v>
      </c>
      <c r="CD513" t="s">
        <v>1433</v>
      </c>
      <c r="CF513">
        <v>0.7</v>
      </c>
      <c r="CG513">
        <v>1</v>
      </c>
      <c r="CH513" s="3" t="s">
        <v>1433</v>
      </c>
    </row>
    <row r="514" spans="1:86" x14ac:dyDescent="0.25">
      <c r="A514" t="s">
        <v>121</v>
      </c>
      <c r="B514" t="s">
        <v>25</v>
      </c>
      <c r="C514" t="s">
        <v>96</v>
      </c>
      <c r="D514" s="1">
        <v>43125.527777777781</v>
      </c>
      <c r="E514" t="s">
        <v>546</v>
      </c>
      <c r="F514" t="s">
        <v>546</v>
      </c>
      <c r="G514" t="s">
        <v>374</v>
      </c>
      <c r="J514" t="s">
        <v>1433</v>
      </c>
      <c r="N514" t="s">
        <v>1433</v>
      </c>
      <c r="R514" t="s">
        <v>1433</v>
      </c>
      <c r="V514" t="s">
        <v>1433</v>
      </c>
      <c r="Z514" t="s">
        <v>1433</v>
      </c>
      <c r="AD514" t="s">
        <v>1433</v>
      </c>
      <c r="AH514" t="s">
        <v>1433</v>
      </c>
      <c r="AL514" t="s">
        <v>1433</v>
      </c>
      <c r="AP514" t="s">
        <v>1433</v>
      </c>
      <c r="AT514" t="s">
        <v>1433</v>
      </c>
      <c r="AX514" t="s">
        <v>1433</v>
      </c>
      <c r="BB514" t="s">
        <v>1433</v>
      </c>
      <c r="BF514" t="s">
        <v>1433</v>
      </c>
      <c r="BJ514" t="s">
        <v>1433</v>
      </c>
      <c r="BN514" t="s">
        <v>1433</v>
      </c>
      <c r="BR514" t="s">
        <v>1433</v>
      </c>
      <c r="BV514" t="s">
        <v>1433</v>
      </c>
      <c r="BZ514" t="s">
        <v>1433</v>
      </c>
      <c r="CD514" t="s">
        <v>1433</v>
      </c>
      <c r="CH514" s="3" t="s">
        <v>1433</v>
      </c>
    </row>
    <row r="515" spans="1:86" x14ac:dyDescent="0.25">
      <c r="A515" t="s">
        <v>121</v>
      </c>
      <c r="B515" t="s">
        <v>25</v>
      </c>
      <c r="C515" t="s">
        <v>97</v>
      </c>
      <c r="D515" s="1">
        <v>42964.415972222225</v>
      </c>
      <c r="E515" t="s">
        <v>533</v>
      </c>
      <c r="F515" t="s">
        <v>533</v>
      </c>
      <c r="G515" t="s">
        <v>374</v>
      </c>
      <c r="J515" t="s">
        <v>1433</v>
      </c>
      <c r="N515" t="s">
        <v>1433</v>
      </c>
      <c r="R515" t="s">
        <v>1433</v>
      </c>
      <c r="V515" t="s">
        <v>1433</v>
      </c>
      <c r="Z515" t="s">
        <v>1433</v>
      </c>
      <c r="AD515" t="s">
        <v>1433</v>
      </c>
      <c r="AH515" t="s">
        <v>1433</v>
      </c>
      <c r="AL515" t="s">
        <v>1433</v>
      </c>
      <c r="AP515" t="s">
        <v>1433</v>
      </c>
      <c r="AT515" t="s">
        <v>1433</v>
      </c>
      <c r="AX515" t="s">
        <v>1433</v>
      </c>
      <c r="BB515" t="s">
        <v>1433</v>
      </c>
      <c r="BF515" t="s">
        <v>1433</v>
      </c>
      <c r="BJ515" t="s">
        <v>1433</v>
      </c>
      <c r="BN515" t="s">
        <v>1433</v>
      </c>
      <c r="BR515" t="s">
        <v>1433</v>
      </c>
      <c r="BV515" t="s">
        <v>1433</v>
      </c>
      <c r="BZ515" t="s">
        <v>1433</v>
      </c>
      <c r="CD515" t="s">
        <v>1433</v>
      </c>
      <c r="CH515" s="3" t="s">
        <v>1433</v>
      </c>
    </row>
    <row r="516" spans="1:86" x14ac:dyDescent="0.25">
      <c r="A516" t="s">
        <v>121</v>
      </c>
      <c r="B516" t="s">
        <v>25</v>
      </c>
      <c r="C516" t="s">
        <v>97</v>
      </c>
      <c r="D516" s="1">
        <v>42964.430555555555</v>
      </c>
      <c r="E516" t="s">
        <v>535</v>
      </c>
      <c r="F516" t="s">
        <v>535</v>
      </c>
      <c r="G516" t="s">
        <v>377</v>
      </c>
      <c r="J516" t="s">
        <v>1433</v>
      </c>
      <c r="N516" t="s">
        <v>1433</v>
      </c>
      <c r="R516" t="s">
        <v>1433</v>
      </c>
      <c r="V516" t="s">
        <v>1433</v>
      </c>
      <c r="Z516" t="s">
        <v>1433</v>
      </c>
      <c r="AD516" t="s">
        <v>1433</v>
      </c>
      <c r="AH516" t="s">
        <v>1433</v>
      </c>
      <c r="AL516" t="s">
        <v>1433</v>
      </c>
      <c r="AP516" t="s">
        <v>1433</v>
      </c>
      <c r="AT516" t="s">
        <v>1433</v>
      </c>
      <c r="AX516" t="s">
        <v>1433</v>
      </c>
      <c r="BB516" t="s">
        <v>1433</v>
      </c>
      <c r="BF516" t="s">
        <v>1433</v>
      </c>
      <c r="BJ516" t="s">
        <v>1433</v>
      </c>
      <c r="BN516" t="s">
        <v>1433</v>
      </c>
      <c r="BR516" t="s">
        <v>1433</v>
      </c>
      <c r="BV516" t="s">
        <v>1433</v>
      </c>
      <c r="BZ516" t="s">
        <v>1433</v>
      </c>
      <c r="CD516" t="s">
        <v>1433</v>
      </c>
      <c r="CH516" s="3" t="s">
        <v>1433</v>
      </c>
    </row>
    <row r="517" spans="1:86" x14ac:dyDescent="0.25">
      <c r="A517" t="s">
        <v>121</v>
      </c>
      <c r="B517" t="s">
        <v>25</v>
      </c>
      <c r="C517" t="s">
        <v>97</v>
      </c>
      <c r="D517" s="1">
        <v>43003.677083333336</v>
      </c>
      <c r="E517" t="s">
        <v>537</v>
      </c>
      <c r="F517" t="s">
        <v>537</v>
      </c>
      <c r="G517" t="s">
        <v>374</v>
      </c>
      <c r="J517" t="s">
        <v>1433</v>
      </c>
      <c r="N517" t="s">
        <v>1433</v>
      </c>
      <c r="R517" t="s">
        <v>1433</v>
      </c>
      <c r="V517" t="s">
        <v>1433</v>
      </c>
      <c r="Z517" t="s">
        <v>1433</v>
      </c>
      <c r="AD517" t="s">
        <v>1433</v>
      </c>
      <c r="AH517" t="s">
        <v>1433</v>
      </c>
      <c r="AL517" t="s">
        <v>1433</v>
      </c>
      <c r="AP517" t="s">
        <v>1433</v>
      </c>
      <c r="AT517" t="s">
        <v>1433</v>
      </c>
      <c r="AX517" t="s">
        <v>1433</v>
      </c>
      <c r="BB517" t="s">
        <v>1433</v>
      </c>
      <c r="BF517" t="s">
        <v>1433</v>
      </c>
      <c r="BJ517" t="s">
        <v>1433</v>
      </c>
      <c r="BN517" t="s">
        <v>1433</v>
      </c>
      <c r="BR517" t="s">
        <v>1433</v>
      </c>
      <c r="BV517" t="s">
        <v>1433</v>
      </c>
      <c r="BZ517" t="s">
        <v>1433</v>
      </c>
      <c r="CD517" t="s">
        <v>1433</v>
      </c>
      <c r="CH517" s="3" t="s">
        <v>1433</v>
      </c>
    </row>
    <row r="518" spans="1:86" x14ac:dyDescent="0.25">
      <c r="A518" t="s">
        <v>121</v>
      </c>
      <c r="B518" t="s">
        <v>25</v>
      </c>
      <c r="C518" t="s">
        <v>97</v>
      </c>
      <c r="D518" s="1">
        <v>43032.548611111109</v>
      </c>
      <c r="E518" t="s">
        <v>539</v>
      </c>
      <c r="F518" t="s">
        <v>539</v>
      </c>
      <c r="G518" t="s">
        <v>374</v>
      </c>
      <c r="J518" t="s">
        <v>1433</v>
      </c>
      <c r="N518" t="s">
        <v>1433</v>
      </c>
      <c r="R518" t="s">
        <v>1433</v>
      </c>
      <c r="V518" t="s">
        <v>1433</v>
      </c>
      <c r="Z518" t="s">
        <v>1433</v>
      </c>
      <c r="AD518" t="s">
        <v>1433</v>
      </c>
      <c r="AH518" t="s">
        <v>1433</v>
      </c>
      <c r="AL518" t="s">
        <v>1433</v>
      </c>
      <c r="AP518" t="s">
        <v>1433</v>
      </c>
      <c r="AT518" t="s">
        <v>1433</v>
      </c>
      <c r="AX518" t="s">
        <v>1433</v>
      </c>
      <c r="BB518" t="s">
        <v>1433</v>
      </c>
      <c r="BF518" t="s">
        <v>1433</v>
      </c>
      <c r="BJ518" t="s">
        <v>1433</v>
      </c>
      <c r="BN518" t="s">
        <v>1433</v>
      </c>
      <c r="BR518" t="s">
        <v>1433</v>
      </c>
      <c r="BV518" t="s">
        <v>1433</v>
      </c>
      <c r="BZ518" t="s">
        <v>1433</v>
      </c>
      <c r="CD518" t="s">
        <v>1433</v>
      </c>
      <c r="CH518" s="3" t="s">
        <v>1433</v>
      </c>
    </row>
    <row r="519" spans="1:86" x14ac:dyDescent="0.25">
      <c r="A519" t="s">
        <v>121</v>
      </c>
      <c r="B519" t="s">
        <v>25</v>
      </c>
      <c r="C519" t="s">
        <v>97</v>
      </c>
      <c r="D519" s="1">
        <v>43063.5</v>
      </c>
      <c r="E519" t="s">
        <v>541</v>
      </c>
      <c r="F519" t="s">
        <v>541</v>
      </c>
      <c r="G519" t="s">
        <v>374</v>
      </c>
      <c r="J519" t="s">
        <v>1433</v>
      </c>
      <c r="N519" t="s">
        <v>1433</v>
      </c>
      <c r="R519" t="s">
        <v>1433</v>
      </c>
      <c r="V519" t="s">
        <v>1433</v>
      </c>
      <c r="Z519" t="s">
        <v>1433</v>
      </c>
      <c r="AD519" t="s">
        <v>1433</v>
      </c>
      <c r="AH519" t="s">
        <v>1433</v>
      </c>
      <c r="AL519" t="s">
        <v>1433</v>
      </c>
      <c r="AP519" t="s">
        <v>1433</v>
      </c>
      <c r="AT519" t="s">
        <v>1433</v>
      </c>
      <c r="AX519" t="s">
        <v>1433</v>
      </c>
      <c r="BB519" t="s">
        <v>1433</v>
      </c>
      <c r="BF519" t="s">
        <v>1433</v>
      </c>
      <c r="BJ519" t="s">
        <v>1433</v>
      </c>
      <c r="BN519" t="s">
        <v>1433</v>
      </c>
      <c r="BR519" t="s">
        <v>1433</v>
      </c>
      <c r="BV519" t="s">
        <v>1433</v>
      </c>
      <c r="BZ519" t="s">
        <v>1433</v>
      </c>
      <c r="CD519" t="s">
        <v>1433</v>
      </c>
      <c r="CH519" s="3" t="s">
        <v>1433</v>
      </c>
    </row>
    <row r="520" spans="1:86" x14ac:dyDescent="0.25">
      <c r="A520" t="s">
        <v>121</v>
      </c>
      <c r="B520" t="s">
        <v>25</v>
      </c>
      <c r="C520" t="s">
        <v>97</v>
      </c>
      <c r="D520" s="1">
        <v>43090.597222222219</v>
      </c>
      <c r="E520" t="s">
        <v>543</v>
      </c>
      <c r="F520" t="s">
        <v>543</v>
      </c>
      <c r="G520" t="s">
        <v>374</v>
      </c>
      <c r="J520" t="s">
        <v>1433</v>
      </c>
      <c r="N520" t="s">
        <v>1433</v>
      </c>
      <c r="R520" t="s">
        <v>1433</v>
      </c>
      <c r="V520" t="s">
        <v>1433</v>
      </c>
      <c r="Z520" t="s">
        <v>1433</v>
      </c>
      <c r="AD520" t="s">
        <v>1433</v>
      </c>
      <c r="AH520" t="s">
        <v>1433</v>
      </c>
      <c r="AL520" t="s">
        <v>1433</v>
      </c>
      <c r="AP520" t="s">
        <v>1433</v>
      </c>
      <c r="AT520" t="s">
        <v>1433</v>
      </c>
      <c r="AX520" t="s">
        <v>1433</v>
      </c>
      <c r="BB520" t="s">
        <v>1433</v>
      </c>
      <c r="BF520" t="s">
        <v>1433</v>
      </c>
      <c r="BJ520" t="s">
        <v>1433</v>
      </c>
      <c r="BN520" t="s">
        <v>1433</v>
      </c>
      <c r="BR520" t="s">
        <v>1433</v>
      </c>
      <c r="BV520" t="s">
        <v>1433</v>
      </c>
      <c r="BZ520" t="s">
        <v>1433</v>
      </c>
      <c r="CD520" t="s">
        <v>1433</v>
      </c>
      <c r="CH520" s="3" t="s">
        <v>1433</v>
      </c>
    </row>
    <row r="521" spans="1:86" x14ac:dyDescent="0.25">
      <c r="A521" t="s">
        <v>121</v>
      </c>
      <c r="B521" t="s">
        <v>25</v>
      </c>
      <c r="C521" t="s">
        <v>97</v>
      </c>
      <c r="D521" s="1">
        <v>43125.527777777781</v>
      </c>
      <c r="E521" t="s">
        <v>545</v>
      </c>
      <c r="F521" t="s">
        <v>545</v>
      </c>
      <c r="G521" t="s">
        <v>374</v>
      </c>
      <c r="J521" t="s">
        <v>1433</v>
      </c>
      <c r="N521" t="s">
        <v>1433</v>
      </c>
      <c r="R521" t="s">
        <v>1433</v>
      </c>
      <c r="V521" t="s">
        <v>1433</v>
      </c>
      <c r="Z521" t="s">
        <v>1433</v>
      </c>
      <c r="AD521" t="s">
        <v>1433</v>
      </c>
      <c r="AH521" t="s">
        <v>1433</v>
      </c>
      <c r="AL521" t="s">
        <v>1433</v>
      </c>
      <c r="AP521" t="s">
        <v>1433</v>
      </c>
      <c r="AT521" t="s">
        <v>1433</v>
      </c>
      <c r="AX521" t="s">
        <v>1433</v>
      </c>
      <c r="BB521" t="s">
        <v>1433</v>
      </c>
      <c r="BF521" t="s">
        <v>1433</v>
      </c>
      <c r="BJ521" t="s">
        <v>1433</v>
      </c>
      <c r="BN521" t="s">
        <v>1433</v>
      </c>
      <c r="BR521" t="s">
        <v>1433</v>
      </c>
      <c r="BV521" t="s">
        <v>1433</v>
      </c>
      <c r="BZ521" t="s">
        <v>1433</v>
      </c>
      <c r="CD521" t="s">
        <v>1433</v>
      </c>
      <c r="CH521" s="3" t="s">
        <v>1433</v>
      </c>
    </row>
    <row r="522" spans="1:86" x14ac:dyDescent="0.25">
      <c r="A522" t="s">
        <v>122</v>
      </c>
      <c r="B522" t="s">
        <v>26</v>
      </c>
      <c r="C522" t="s">
        <v>96</v>
      </c>
      <c r="D522" s="1">
        <v>42964.647222222222</v>
      </c>
      <c r="E522" t="s">
        <v>547</v>
      </c>
      <c r="F522" t="s">
        <v>547</v>
      </c>
      <c r="G522" t="s">
        <v>374</v>
      </c>
      <c r="H522">
        <v>0.20100000000000001</v>
      </c>
      <c r="I522">
        <v>0.20100000000000001</v>
      </c>
      <c r="J522" t="s">
        <v>1433</v>
      </c>
      <c r="L522" t="s">
        <v>1456</v>
      </c>
      <c r="M522" t="s">
        <v>1456</v>
      </c>
      <c r="N522" t="s">
        <v>1433</v>
      </c>
      <c r="P522" t="s">
        <v>1469</v>
      </c>
      <c r="Q522" t="s">
        <v>1469</v>
      </c>
      <c r="R522" t="s">
        <v>1433</v>
      </c>
      <c r="T522">
        <v>0.02</v>
      </c>
      <c r="U522">
        <v>2.8000000000000001E-2</v>
      </c>
      <c r="V522" t="s">
        <v>1433</v>
      </c>
      <c r="X522" t="s">
        <v>1471</v>
      </c>
      <c r="Y522" t="s">
        <v>1471</v>
      </c>
      <c r="Z522" t="s">
        <v>1433</v>
      </c>
      <c r="AB522" t="s">
        <v>1472</v>
      </c>
      <c r="AC522" t="s">
        <v>1472</v>
      </c>
      <c r="AD522" t="s">
        <v>1433</v>
      </c>
      <c r="AF522" t="s">
        <v>1459</v>
      </c>
      <c r="AG522" t="s">
        <v>1459</v>
      </c>
      <c r="AH522" t="s">
        <v>1433</v>
      </c>
      <c r="AJ522" t="s">
        <v>1469</v>
      </c>
      <c r="AK522" t="s">
        <v>1469</v>
      </c>
      <c r="AL522" t="s">
        <v>1433</v>
      </c>
      <c r="AN522" t="s">
        <v>1456</v>
      </c>
      <c r="AO522" t="s">
        <v>1456</v>
      </c>
      <c r="AP522" t="s">
        <v>1433</v>
      </c>
      <c r="AR522" t="s">
        <v>1456</v>
      </c>
      <c r="AS522" t="s">
        <v>1456</v>
      </c>
      <c r="AT522" t="s">
        <v>1433</v>
      </c>
      <c r="AV522" t="s">
        <v>1469</v>
      </c>
      <c r="AW522" t="s">
        <v>1469</v>
      </c>
      <c r="AX522" t="s">
        <v>1433</v>
      </c>
      <c r="AZ522">
        <v>0.503</v>
      </c>
      <c r="BA522">
        <v>0.52700000000000002</v>
      </c>
      <c r="BB522" t="s">
        <v>1433</v>
      </c>
      <c r="BD522" t="s">
        <v>1469</v>
      </c>
      <c r="BE522">
        <v>1.7000000000000001E-2</v>
      </c>
      <c r="BF522" t="s">
        <v>1433</v>
      </c>
      <c r="BH522" t="s">
        <v>1492</v>
      </c>
      <c r="BI522" t="s">
        <v>1499</v>
      </c>
      <c r="BJ522" t="s">
        <v>1433</v>
      </c>
      <c r="BL522" t="s">
        <v>1469</v>
      </c>
      <c r="BM522" t="s">
        <v>1469</v>
      </c>
      <c r="BN522" t="s">
        <v>1433</v>
      </c>
      <c r="BP522" t="s">
        <v>1469</v>
      </c>
      <c r="BQ522" t="s">
        <v>1469</v>
      </c>
      <c r="BR522" t="s">
        <v>1433</v>
      </c>
      <c r="BT522" t="s">
        <v>1469</v>
      </c>
      <c r="BU522" t="s">
        <v>1469</v>
      </c>
      <c r="BV522" t="s">
        <v>1433</v>
      </c>
      <c r="BX522" t="s">
        <v>1469</v>
      </c>
      <c r="BY522" t="s">
        <v>1469</v>
      </c>
      <c r="BZ522" t="s">
        <v>1433</v>
      </c>
      <c r="CB522" t="s">
        <v>1469</v>
      </c>
      <c r="CC522" t="s">
        <v>1469</v>
      </c>
      <c r="CD522" t="s">
        <v>1433</v>
      </c>
      <c r="CF522" t="s">
        <v>1469</v>
      </c>
      <c r="CG522">
        <v>3.9E-2</v>
      </c>
      <c r="CH522" s="3" t="s">
        <v>1433</v>
      </c>
    </row>
    <row r="523" spans="1:86" x14ac:dyDescent="0.25">
      <c r="A523" t="s">
        <v>122</v>
      </c>
      <c r="B523" t="s">
        <v>26</v>
      </c>
      <c r="C523" t="s">
        <v>96</v>
      </c>
      <c r="D523" s="1">
        <v>42964.647222222222</v>
      </c>
      <c r="E523" t="s">
        <v>548</v>
      </c>
      <c r="F523" t="s">
        <v>548</v>
      </c>
      <c r="G523" t="s">
        <v>374</v>
      </c>
      <c r="J523" t="s">
        <v>1433</v>
      </c>
      <c r="N523" t="s">
        <v>1433</v>
      </c>
      <c r="R523" t="s">
        <v>1433</v>
      </c>
      <c r="V523" t="s">
        <v>1433</v>
      </c>
      <c r="Z523" t="s">
        <v>1433</v>
      </c>
      <c r="AD523" t="s">
        <v>1433</v>
      </c>
      <c r="AH523" t="s">
        <v>1433</v>
      </c>
      <c r="AL523" t="s">
        <v>1433</v>
      </c>
      <c r="AP523" t="s">
        <v>1433</v>
      </c>
      <c r="AT523" t="s">
        <v>1433</v>
      </c>
      <c r="AX523" t="s">
        <v>1433</v>
      </c>
      <c r="BB523" t="s">
        <v>1433</v>
      </c>
      <c r="BF523" t="s">
        <v>1433</v>
      </c>
      <c r="BJ523" t="s">
        <v>1433</v>
      </c>
      <c r="BN523" t="s">
        <v>1433</v>
      </c>
      <c r="BR523" t="s">
        <v>1433</v>
      </c>
      <c r="BV523" t="s">
        <v>1433</v>
      </c>
      <c r="BZ523" t="s">
        <v>1433</v>
      </c>
      <c r="CD523" t="s">
        <v>1433</v>
      </c>
      <c r="CH523" s="3" t="s">
        <v>1433</v>
      </c>
    </row>
    <row r="524" spans="1:86" x14ac:dyDescent="0.25">
      <c r="A524" t="s">
        <v>122</v>
      </c>
      <c r="B524" t="s">
        <v>26</v>
      </c>
      <c r="C524" t="s">
        <v>96</v>
      </c>
      <c r="D524" s="1">
        <v>43004.465277777781</v>
      </c>
      <c r="E524" t="s">
        <v>549</v>
      </c>
      <c r="F524" t="s">
        <v>549</v>
      </c>
      <c r="G524" t="s">
        <v>374</v>
      </c>
      <c r="H524" t="s">
        <v>1450</v>
      </c>
      <c r="I524" t="s">
        <v>1450</v>
      </c>
      <c r="J524" t="s">
        <v>1433</v>
      </c>
      <c r="L524" t="s">
        <v>1456</v>
      </c>
      <c r="M524" t="s">
        <v>1456</v>
      </c>
      <c r="N524" t="s">
        <v>1433</v>
      </c>
      <c r="P524" t="s">
        <v>1469</v>
      </c>
      <c r="Q524" t="s">
        <v>1469</v>
      </c>
      <c r="R524" t="s">
        <v>1433</v>
      </c>
      <c r="T524" t="s">
        <v>1470</v>
      </c>
      <c r="U524" t="s">
        <v>1470</v>
      </c>
      <c r="V524" t="s">
        <v>1433</v>
      </c>
      <c r="X524" t="s">
        <v>1471</v>
      </c>
      <c r="Y524" t="s">
        <v>1471</v>
      </c>
      <c r="Z524" t="s">
        <v>1433</v>
      </c>
      <c r="AB524" t="s">
        <v>1472</v>
      </c>
      <c r="AC524" t="s">
        <v>1472</v>
      </c>
      <c r="AD524" t="s">
        <v>1433</v>
      </c>
      <c r="AF524" t="s">
        <v>1459</v>
      </c>
      <c r="AG524" t="s">
        <v>1459</v>
      </c>
      <c r="AH524" t="s">
        <v>1433</v>
      </c>
      <c r="AJ524" t="s">
        <v>1469</v>
      </c>
      <c r="AK524" t="s">
        <v>1469</v>
      </c>
      <c r="AL524" t="s">
        <v>1433</v>
      </c>
      <c r="AN524" t="s">
        <v>1456</v>
      </c>
      <c r="AO524" t="s">
        <v>1456</v>
      </c>
      <c r="AP524" t="s">
        <v>1433</v>
      </c>
      <c r="AR524" t="s">
        <v>1456</v>
      </c>
      <c r="AS524" t="s">
        <v>1456</v>
      </c>
      <c r="AT524" t="s">
        <v>1433</v>
      </c>
      <c r="AV524" t="s">
        <v>1469</v>
      </c>
      <c r="AW524" t="s">
        <v>1469</v>
      </c>
      <c r="AX524" t="s">
        <v>1433</v>
      </c>
      <c r="AZ524" t="s">
        <v>1487</v>
      </c>
      <c r="BA524">
        <v>0.30599999999999999</v>
      </c>
      <c r="BB524" t="s">
        <v>1433</v>
      </c>
      <c r="BD524" t="s">
        <v>1469</v>
      </c>
      <c r="BE524" t="s">
        <v>1469</v>
      </c>
      <c r="BF524" t="s">
        <v>1433</v>
      </c>
      <c r="BH524" t="s">
        <v>1492</v>
      </c>
      <c r="BI524" t="s">
        <v>1499</v>
      </c>
      <c r="BJ524" t="s">
        <v>1433</v>
      </c>
      <c r="BL524" t="s">
        <v>1469</v>
      </c>
      <c r="BM524" t="s">
        <v>1469</v>
      </c>
      <c r="BN524" t="s">
        <v>1433</v>
      </c>
      <c r="BP524" t="s">
        <v>1469</v>
      </c>
      <c r="BQ524" t="s">
        <v>1469</v>
      </c>
      <c r="BR524" t="s">
        <v>1433</v>
      </c>
      <c r="BT524" t="s">
        <v>1469</v>
      </c>
      <c r="BU524" t="s">
        <v>1469</v>
      </c>
      <c r="BV524" t="s">
        <v>1433</v>
      </c>
      <c r="BX524" t="s">
        <v>1469</v>
      </c>
      <c r="BY524" t="s">
        <v>1469</v>
      </c>
      <c r="BZ524" t="s">
        <v>1433</v>
      </c>
      <c r="CB524" t="s">
        <v>1469</v>
      </c>
      <c r="CC524" t="s">
        <v>1469</v>
      </c>
      <c r="CD524" t="s">
        <v>1433</v>
      </c>
      <c r="CF524" t="s">
        <v>1469</v>
      </c>
      <c r="CG524" t="s">
        <v>1469</v>
      </c>
      <c r="CH524" s="3" t="s">
        <v>1433</v>
      </c>
    </row>
    <row r="525" spans="1:86" x14ac:dyDescent="0.25">
      <c r="A525" t="s">
        <v>122</v>
      </c>
      <c r="B525" t="s">
        <v>26</v>
      </c>
      <c r="C525" t="s">
        <v>96</v>
      </c>
      <c r="D525" s="1">
        <v>43004.465277777781</v>
      </c>
      <c r="E525" t="s">
        <v>550</v>
      </c>
      <c r="F525" t="s">
        <v>550</v>
      </c>
      <c r="G525" t="s">
        <v>374</v>
      </c>
      <c r="J525" t="s">
        <v>1433</v>
      </c>
      <c r="N525" t="s">
        <v>1433</v>
      </c>
      <c r="R525" t="s">
        <v>1433</v>
      </c>
      <c r="V525" t="s">
        <v>1433</v>
      </c>
      <c r="Z525" t="s">
        <v>1433</v>
      </c>
      <c r="AD525" t="s">
        <v>1433</v>
      </c>
      <c r="AH525" t="s">
        <v>1433</v>
      </c>
      <c r="AL525" t="s">
        <v>1433</v>
      </c>
      <c r="AP525" t="s">
        <v>1433</v>
      </c>
      <c r="AT525" t="s">
        <v>1433</v>
      </c>
      <c r="AX525" t="s">
        <v>1433</v>
      </c>
      <c r="BB525" t="s">
        <v>1433</v>
      </c>
      <c r="BF525" t="s">
        <v>1433</v>
      </c>
      <c r="BJ525" t="s">
        <v>1433</v>
      </c>
      <c r="BN525" t="s">
        <v>1433</v>
      </c>
      <c r="BR525" t="s">
        <v>1433</v>
      </c>
      <c r="BV525" t="s">
        <v>1433</v>
      </c>
      <c r="BZ525" t="s">
        <v>1433</v>
      </c>
      <c r="CD525" t="s">
        <v>1433</v>
      </c>
      <c r="CH525" s="3" t="s">
        <v>1433</v>
      </c>
    </row>
    <row r="526" spans="1:86" x14ac:dyDescent="0.25">
      <c r="A526" t="s">
        <v>122</v>
      </c>
      <c r="B526" t="s">
        <v>26</v>
      </c>
      <c r="C526" t="s">
        <v>96</v>
      </c>
      <c r="D526" s="1">
        <v>43032.484722222223</v>
      </c>
      <c r="E526" t="s">
        <v>551</v>
      </c>
      <c r="F526" t="s">
        <v>551</v>
      </c>
      <c r="G526" t="s">
        <v>374</v>
      </c>
      <c r="H526" t="s">
        <v>1450</v>
      </c>
      <c r="I526" t="s">
        <v>1450</v>
      </c>
      <c r="J526" t="s">
        <v>1433</v>
      </c>
      <c r="L526" t="s">
        <v>1456</v>
      </c>
      <c r="M526" t="s">
        <v>1456</v>
      </c>
      <c r="N526" t="s">
        <v>1433</v>
      </c>
      <c r="P526" t="s">
        <v>1469</v>
      </c>
      <c r="Q526" t="s">
        <v>1469</v>
      </c>
      <c r="R526" t="s">
        <v>1433</v>
      </c>
      <c r="T526" t="s">
        <v>1470</v>
      </c>
      <c r="U526" t="s">
        <v>1470</v>
      </c>
      <c r="V526" t="s">
        <v>1433</v>
      </c>
      <c r="X526" t="s">
        <v>1471</v>
      </c>
      <c r="Y526" t="s">
        <v>1471</v>
      </c>
      <c r="Z526" t="s">
        <v>1433</v>
      </c>
      <c r="AB526" t="s">
        <v>1472</v>
      </c>
      <c r="AC526" t="s">
        <v>1472</v>
      </c>
      <c r="AD526" t="s">
        <v>1433</v>
      </c>
      <c r="AF526" t="s">
        <v>1459</v>
      </c>
      <c r="AG526" t="s">
        <v>1459</v>
      </c>
      <c r="AH526" t="s">
        <v>1433</v>
      </c>
      <c r="AJ526" t="s">
        <v>1469</v>
      </c>
      <c r="AK526" t="s">
        <v>1469</v>
      </c>
      <c r="AL526" t="s">
        <v>1433</v>
      </c>
      <c r="AN526" t="s">
        <v>1456</v>
      </c>
      <c r="AO526" t="s">
        <v>1456</v>
      </c>
      <c r="AP526" t="s">
        <v>1433</v>
      </c>
      <c r="AR526" t="s">
        <v>1456</v>
      </c>
      <c r="AS526" t="s">
        <v>1456</v>
      </c>
      <c r="AT526" t="s">
        <v>1433</v>
      </c>
      <c r="AV526" t="s">
        <v>1469</v>
      </c>
      <c r="AW526" t="s">
        <v>1469</v>
      </c>
      <c r="AX526" t="s">
        <v>1433</v>
      </c>
      <c r="AZ526" t="s">
        <v>1487</v>
      </c>
      <c r="BA526">
        <v>0.20599999999999999</v>
      </c>
      <c r="BB526" t="s">
        <v>1433</v>
      </c>
      <c r="BD526">
        <v>4.1000000000000002E-2</v>
      </c>
      <c r="BE526">
        <v>5.7000000000000002E-2</v>
      </c>
      <c r="BF526" t="s">
        <v>1433</v>
      </c>
      <c r="BI526" t="s">
        <v>1499</v>
      </c>
      <c r="BJ526" t="s">
        <v>1433</v>
      </c>
      <c r="BL526" t="s">
        <v>1469</v>
      </c>
      <c r="BM526" t="s">
        <v>1469</v>
      </c>
      <c r="BN526" t="s">
        <v>1433</v>
      </c>
      <c r="BP526" t="s">
        <v>1469</v>
      </c>
      <c r="BQ526" t="s">
        <v>1469</v>
      </c>
      <c r="BR526" t="s">
        <v>1433</v>
      </c>
      <c r="BT526" t="s">
        <v>1469</v>
      </c>
      <c r="BU526" t="s">
        <v>1469</v>
      </c>
      <c r="BV526" t="s">
        <v>1433</v>
      </c>
      <c r="BX526" t="s">
        <v>1469</v>
      </c>
      <c r="BY526" t="s">
        <v>1469</v>
      </c>
      <c r="BZ526" t="s">
        <v>1433</v>
      </c>
      <c r="CB526" t="s">
        <v>1469</v>
      </c>
      <c r="CC526" t="s">
        <v>1469</v>
      </c>
      <c r="CD526" t="s">
        <v>1433</v>
      </c>
      <c r="CF526" t="s">
        <v>1469</v>
      </c>
      <c r="CG526" t="s">
        <v>1469</v>
      </c>
      <c r="CH526" s="3" t="s">
        <v>1433</v>
      </c>
    </row>
    <row r="527" spans="1:86" x14ac:dyDescent="0.25">
      <c r="A527" t="s">
        <v>122</v>
      </c>
      <c r="B527" t="s">
        <v>26</v>
      </c>
      <c r="C527" t="s">
        <v>96</v>
      </c>
      <c r="D527" s="1">
        <v>43032.734722222223</v>
      </c>
      <c r="E527" t="s">
        <v>552</v>
      </c>
      <c r="F527" t="s">
        <v>552</v>
      </c>
      <c r="G527" t="s">
        <v>374</v>
      </c>
      <c r="J527" t="s">
        <v>1433</v>
      </c>
      <c r="N527" t="s">
        <v>1433</v>
      </c>
      <c r="R527" t="s">
        <v>1433</v>
      </c>
      <c r="V527" t="s">
        <v>1433</v>
      </c>
      <c r="Z527" t="s">
        <v>1433</v>
      </c>
      <c r="AD527" t="s">
        <v>1433</v>
      </c>
      <c r="AH527" t="s">
        <v>1433</v>
      </c>
      <c r="AL527" t="s">
        <v>1433</v>
      </c>
      <c r="AP527" t="s">
        <v>1433</v>
      </c>
      <c r="AT527" t="s">
        <v>1433</v>
      </c>
      <c r="AX527" t="s">
        <v>1433</v>
      </c>
      <c r="BB527" t="s">
        <v>1433</v>
      </c>
      <c r="BF527" t="s">
        <v>1433</v>
      </c>
      <c r="BJ527" t="s">
        <v>1433</v>
      </c>
      <c r="BN527" t="s">
        <v>1433</v>
      </c>
      <c r="BR527" t="s">
        <v>1433</v>
      </c>
      <c r="BV527" t="s">
        <v>1433</v>
      </c>
      <c r="BZ527" t="s">
        <v>1433</v>
      </c>
      <c r="CD527" t="s">
        <v>1433</v>
      </c>
      <c r="CH527" s="3" t="s">
        <v>1433</v>
      </c>
    </row>
    <row r="528" spans="1:86" x14ac:dyDescent="0.25">
      <c r="A528" t="s">
        <v>122</v>
      </c>
      <c r="B528" t="s">
        <v>26</v>
      </c>
      <c r="C528" t="s">
        <v>96</v>
      </c>
      <c r="D528" s="1">
        <v>43063.423611111109</v>
      </c>
      <c r="E528" t="s">
        <v>553</v>
      </c>
      <c r="F528" t="s">
        <v>553</v>
      </c>
      <c r="G528" t="s">
        <v>374</v>
      </c>
      <c r="H528">
        <v>0.35699999999999998</v>
      </c>
      <c r="I528">
        <v>0.94299999999999995</v>
      </c>
      <c r="J528" t="s">
        <v>1433</v>
      </c>
      <c r="L528" t="s">
        <v>1456</v>
      </c>
      <c r="M528" t="s">
        <v>1456</v>
      </c>
      <c r="N528" t="s">
        <v>1433</v>
      </c>
      <c r="P528" t="s">
        <v>1469</v>
      </c>
      <c r="Q528" t="s">
        <v>1469</v>
      </c>
      <c r="R528" t="s">
        <v>1433</v>
      </c>
      <c r="T528">
        <v>2.7E-2</v>
      </c>
      <c r="U528">
        <v>2.9000000000000001E-2</v>
      </c>
      <c r="V528" t="s">
        <v>1433</v>
      </c>
      <c r="X528" t="s">
        <v>1471</v>
      </c>
      <c r="Y528" t="s">
        <v>1471</v>
      </c>
      <c r="Z528" t="s">
        <v>1433</v>
      </c>
      <c r="AB528" t="s">
        <v>1472</v>
      </c>
      <c r="AC528" t="s">
        <v>1472</v>
      </c>
      <c r="AD528" t="s">
        <v>1433</v>
      </c>
      <c r="AF528" t="s">
        <v>1459</v>
      </c>
      <c r="AG528" t="s">
        <v>1459</v>
      </c>
      <c r="AH528" t="s">
        <v>1433</v>
      </c>
      <c r="AJ528" t="s">
        <v>1469</v>
      </c>
      <c r="AK528" t="s">
        <v>1469</v>
      </c>
      <c r="AL528" t="s">
        <v>1433</v>
      </c>
      <c r="AN528" t="s">
        <v>1456</v>
      </c>
      <c r="AO528" t="s">
        <v>1456</v>
      </c>
      <c r="AP528" t="s">
        <v>1433</v>
      </c>
      <c r="AR528" t="s">
        <v>1456</v>
      </c>
      <c r="AS528" t="s">
        <v>1456</v>
      </c>
      <c r="AT528" t="s">
        <v>1433</v>
      </c>
      <c r="AV528" t="s">
        <v>1469</v>
      </c>
      <c r="AW528" t="s">
        <v>1469</v>
      </c>
      <c r="AX528" t="s">
        <v>1433</v>
      </c>
      <c r="AZ528">
        <v>0.88100000000000001</v>
      </c>
      <c r="BA528">
        <v>2.2999999999999998</v>
      </c>
      <c r="BB528" t="s">
        <v>1433</v>
      </c>
      <c r="BD528">
        <v>4.5999999999999999E-2</v>
      </c>
      <c r="BE528">
        <v>5.5E-2</v>
      </c>
      <c r="BF528" t="s">
        <v>1433</v>
      </c>
      <c r="BI528" t="s">
        <v>1499</v>
      </c>
      <c r="BJ528" t="s">
        <v>1433</v>
      </c>
      <c r="BL528" t="s">
        <v>1469</v>
      </c>
      <c r="BM528" t="s">
        <v>1469</v>
      </c>
      <c r="BN528" t="s">
        <v>1433</v>
      </c>
      <c r="BP528" t="s">
        <v>1469</v>
      </c>
      <c r="BQ528" t="s">
        <v>1469</v>
      </c>
      <c r="BR528" t="s">
        <v>1433</v>
      </c>
      <c r="BT528" t="s">
        <v>1469</v>
      </c>
      <c r="BU528" t="s">
        <v>1456</v>
      </c>
      <c r="BV528" t="s">
        <v>1433</v>
      </c>
      <c r="BX528" t="s">
        <v>1469</v>
      </c>
      <c r="BY528" t="s">
        <v>1469</v>
      </c>
      <c r="BZ528" t="s">
        <v>1433</v>
      </c>
      <c r="CB528" t="s">
        <v>1469</v>
      </c>
      <c r="CC528" t="s">
        <v>1469</v>
      </c>
      <c r="CD528" t="s">
        <v>1433</v>
      </c>
      <c r="CF528" t="s">
        <v>1469</v>
      </c>
      <c r="CG528" t="s">
        <v>1469</v>
      </c>
      <c r="CH528" s="3" t="s">
        <v>1433</v>
      </c>
    </row>
    <row r="529" spans="1:86" x14ac:dyDescent="0.25">
      <c r="A529" t="s">
        <v>122</v>
      </c>
      <c r="B529" t="s">
        <v>26</v>
      </c>
      <c r="C529" t="s">
        <v>96</v>
      </c>
      <c r="D529" s="1">
        <v>43063.423611111109</v>
      </c>
      <c r="E529" t="s">
        <v>554</v>
      </c>
      <c r="F529" t="s">
        <v>554</v>
      </c>
      <c r="G529" t="s">
        <v>374</v>
      </c>
      <c r="J529" t="s">
        <v>1433</v>
      </c>
      <c r="N529" t="s">
        <v>1433</v>
      </c>
      <c r="R529" t="s">
        <v>1433</v>
      </c>
      <c r="V529" t="s">
        <v>1433</v>
      </c>
      <c r="Z529" t="s">
        <v>1433</v>
      </c>
      <c r="AD529" t="s">
        <v>1433</v>
      </c>
      <c r="AH529" t="s">
        <v>1433</v>
      </c>
      <c r="AL529" t="s">
        <v>1433</v>
      </c>
      <c r="AP529" t="s">
        <v>1433</v>
      </c>
      <c r="AT529" t="s">
        <v>1433</v>
      </c>
      <c r="AX529" t="s">
        <v>1433</v>
      </c>
      <c r="BB529" t="s">
        <v>1433</v>
      </c>
      <c r="BF529" t="s">
        <v>1433</v>
      </c>
      <c r="BJ529" t="s">
        <v>1433</v>
      </c>
      <c r="BN529" t="s">
        <v>1433</v>
      </c>
      <c r="BR529" t="s">
        <v>1433</v>
      </c>
      <c r="BV529" t="s">
        <v>1433</v>
      </c>
      <c r="BZ529" t="s">
        <v>1433</v>
      </c>
      <c r="CD529" t="s">
        <v>1433</v>
      </c>
      <c r="CH529" s="3" t="s">
        <v>1433</v>
      </c>
    </row>
    <row r="530" spans="1:86" x14ac:dyDescent="0.25">
      <c r="A530" t="s">
        <v>122</v>
      </c>
      <c r="B530" t="s">
        <v>26</v>
      </c>
      <c r="C530" t="s">
        <v>96</v>
      </c>
      <c r="D530" s="1">
        <v>43063.429166666669</v>
      </c>
      <c r="E530" t="s">
        <v>555</v>
      </c>
      <c r="F530" t="s">
        <v>555</v>
      </c>
      <c r="G530" t="s">
        <v>377</v>
      </c>
      <c r="H530">
        <v>0.30499999999999999</v>
      </c>
      <c r="I530">
        <v>0.91900000000000004</v>
      </c>
      <c r="J530" t="s">
        <v>1433</v>
      </c>
      <c r="L530" t="s">
        <v>1456</v>
      </c>
      <c r="M530" t="s">
        <v>1456</v>
      </c>
      <c r="N530" t="s">
        <v>1433</v>
      </c>
      <c r="P530" t="s">
        <v>1469</v>
      </c>
      <c r="Q530" t="s">
        <v>1469</v>
      </c>
      <c r="R530" t="s">
        <v>1433</v>
      </c>
      <c r="T530">
        <v>2.7E-2</v>
      </c>
      <c r="U530">
        <v>2.9000000000000001E-2</v>
      </c>
      <c r="V530" t="s">
        <v>1433</v>
      </c>
      <c r="X530" t="s">
        <v>1471</v>
      </c>
      <c r="Y530" t="s">
        <v>1471</v>
      </c>
      <c r="Z530" t="s">
        <v>1433</v>
      </c>
      <c r="AB530" t="s">
        <v>1472</v>
      </c>
      <c r="AC530" t="s">
        <v>1472</v>
      </c>
      <c r="AD530" t="s">
        <v>1433</v>
      </c>
      <c r="AF530" t="s">
        <v>1459</v>
      </c>
      <c r="AG530" t="s">
        <v>1459</v>
      </c>
      <c r="AH530" t="s">
        <v>1433</v>
      </c>
      <c r="AJ530" t="s">
        <v>1469</v>
      </c>
      <c r="AK530" t="s">
        <v>1469</v>
      </c>
      <c r="AL530" t="s">
        <v>1433</v>
      </c>
      <c r="AN530" t="s">
        <v>1456</v>
      </c>
      <c r="AO530" t="s">
        <v>1456</v>
      </c>
      <c r="AP530" t="s">
        <v>1433</v>
      </c>
      <c r="AR530" t="s">
        <v>1456</v>
      </c>
      <c r="AS530" t="s">
        <v>1456</v>
      </c>
      <c r="AT530" t="s">
        <v>1433</v>
      </c>
      <c r="AV530" t="s">
        <v>1469</v>
      </c>
      <c r="AW530" t="s">
        <v>1469</v>
      </c>
      <c r="AX530" t="s">
        <v>1433</v>
      </c>
      <c r="AZ530">
        <v>0.85199999999999998</v>
      </c>
      <c r="BA530">
        <v>2.2999999999999998</v>
      </c>
      <c r="BB530" t="s">
        <v>1433</v>
      </c>
      <c r="BD530">
        <v>4.5999999999999999E-2</v>
      </c>
      <c r="BE530">
        <v>5.5E-2</v>
      </c>
      <c r="BF530" t="s">
        <v>1433</v>
      </c>
      <c r="BI530" t="s">
        <v>1499</v>
      </c>
      <c r="BJ530" t="s">
        <v>1433</v>
      </c>
      <c r="BL530" t="s">
        <v>1469</v>
      </c>
      <c r="BM530" t="s">
        <v>1469</v>
      </c>
      <c r="BN530" t="s">
        <v>1433</v>
      </c>
      <c r="BP530" t="s">
        <v>1469</v>
      </c>
      <c r="BQ530" t="s">
        <v>1469</v>
      </c>
      <c r="BR530" t="s">
        <v>1433</v>
      </c>
      <c r="BT530" t="s">
        <v>1469</v>
      </c>
      <c r="BU530" t="s">
        <v>1456</v>
      </c>
      <c r="BV530" t="s">
        <v>1433</v>
      </c>
      <c r="BX530" t="s">
        <v>1469</v>
      </c>
      <c r="BY530" t="s">
        <v>1469</v>
      </c>
      <c r="BZ530" t="s">
        <v>1433</v>
      </c>
      <c r="CB530" t="s">
        <v>1469</v>
      </c>
      <c r="CC530" t="s">
        <v>1469</v>
      </c>
      <c r="CD530" t="s">
        <v>1433</v>
      </c>
      <c r="CF530" t="s">
        <v>1469</v>
      </c>
      <c r="CG530" t="s">
        <v>1469</v>
      </c>
      <c r="CH530" s="3" t="s">
        <v>1433</v>
      </c>
    </row>
    <row r="531" spans="1:86" x14ac:dyDescent="0.25">
      <c r="A531" t="s">
        <v>122</v>
      </c>
      <c r="B531" t="s">
        <v>26</v>
      </c>
      <c r="C531" t="s">
        <v>96</v>
      </c>
      <c r="D531" s="1">
        <v>43063.429166666669</v>
      </c>
      <c r="E531" t="s">
        <v>556</v>
      </c>
      <c r="F531" t="s">
        <v>556</v>
      </c>
      <c r="G531" t="s">
        <v>377</v>
      </c>
      <c r="J531" t="s">
        <v>1433</v>
      </c>
      <c r="N531" t="s">
        <v>1433</v>
      </c>
      <c r="R531" t="s">
        <v>1433</v>
      </c>
      <c r="V531" t="s">
        <v>1433</v>
      </c>
      <c r="Z531" t="s">
        <v>1433</v>
      </c>
      <c r="AD531" t="s">
        <v>1433</v>
      </c>
      <c r="AH531" t="s">
        <v>1433</v>
      </c>
      <c r="AL531" t="s">
        <v>1433</v>
      </c>
      <c r="AP531" t="s">
        <v>1433</v>
      </c>
      <c r="AT531" t="s">
        <v>1433</v>
      </c>
      <c r="AX531" t="s">
        <v>1433</v>
      </c>
      <c r="BB531" t="s">
        <v>1433</v>
      </c>
      <c r="BF531" t="s">
        <v>1433</v>
      </c>
      <c r="BJ531" t="s">
        <v>1433</v>
      </c>
      <c r="BN531" t="s">
        <v>1433</v>
      </c>
      <c r="BR531" t="s">
        <v>1433</v>
      </c>
      <c r="BV531" t="s">
        <v>1433</v>
      </c>
      <c r="BZ531" t="s">
        <v>1433</v>
      </c>
      <c r="CD531" t="s">
        <v>1433</v>
      </c>
      <c r="CH531" s="3" t="s">
        <v>1433</v>
      </c>
    </row>
    <row r="532" spans="1:86" x14ac:dyDescent="0.25">
      <c r="A532" t="s">
        <v>122</v>
      </c>
      <c r="B532" t="s">
        <v>26</v>
      </c>
      <c r="C532" t="s">
        <v>96</v>
      </c>
      <c r="D532" s="1">
        <v>43090.541666666664</v>
      </c>
      <c r="E532" t="s">
        <v>557</v>
      </c>
      <c r="F532" t="s">
        <v>557</v>
      </c>
      <c r="G532" t="s">
        <v>374</v>
      </c>
      <c r="H532">
        <v>0.14899999999999999</v>
      </c>
      <c r="I532">
        <v>0.17599999999999999</v>
      </c>
      <c r="J532" t="s">
        <v>1433</v>
      </c>
      <c r="L532" t="s">
        <v>1458</v>
      </c>
      <c r="M532" t="s">
        <v>1458</v>
      </c>
      <c r="N532" t="s">
        <v>1433</v>
      </c>
      <c r="P532" t="s">
        <v>1458</v>
      </c>
      <c r="Q532" t="s">
        <v>1458</v>
      </c>
      <c r="R532" t="s">
        <v>1433</v>
      </c>
      <c r="T532">
        <v>2.7099999999999999E-2</v>
      </c>
      <c r="U532">
        <v>2.8299999999999999E-2</v>
      </c>
      <c r="V532" t="s">
        <v>1433</v>
      </c>
      <c r="X532" t="s">
        <v>1458</v>
      </c>
      <c r="Y532" t="s">
        <v>1458</v>
      </c>
      <c r="Z532" t="s">
        <v>1433</v>
      </c>
      <c r="AB532" t="s">
        <v>1452</v>
      </c>
      <c r="AC532" t="s">
        <v>1452</v>
      </c>
      <c r="AD532" t="s">
        <v>1433</v>
      </c>
      <c r="AF532" t="s">
        <v>1458</v>
      </c>
      <c r="AG532" t="s">
        <v>1458</v>
      </c>
      <c r="AH532" t="s">
        <v>1433</v>
      </c>
      <c r="AJ532" t="s">
        <v>1473</v>
      </c>
      <c r="AK532" t="s">
        <v>1473</v>
      </c>
      <c r="AL532" t="s">
        <v>1433</v>
      </c>
      <c r="AN532" t="s">
        <v>1458</v>
      </c>
      <c r="AO532" t="s">
        <v>1458</v>
      </c>
      <c r="AP532" t="s">
        <v>1433</v>
      </c>
      <c r="AR532" t="s">
        <v>1458</v>
      </c>
      <c r="AS532" t="s">
        <v>1458</v>
      </c>
      <c r="AT532" t="s">
        <v>1433</v>
      </c>
      <c r="AV532" t="s">
        <v>1473</v>
      </c>
      <c r="AW532" t="s">
        <v>1473</v>
      </c>
      <c r="AX532" t="s">
        <v>1433</v>
      </c>
      <c r="AZ532">
        <v>0.55300000000000005</v>
      </c>
      <c r="BA532">
        <v>1</v>
      </c>
      <c r="BB532" t="s">
        <v>1433</v>
      </c>
      <c r="BD532">
        <v>6.2199999999999998E-2</v>
      </c>
      <c r="BE532">
        <v>7.7600000000000002E-2</v>
      </c>
      <c r="BF532" t="s">
        <v>1433</v>
      </c>
      <c r="BH532" t="s">
        <v>1494</v>
      </c>
      <c r="BI532" t="s">
        <v>1494</v>
      </c>
      <c r="BJ532" t="s">
        <v>1433</v>
      </c>
      <c r="BL532" t="s">
        <v>1473</v>
      </c>
      <c r="BM532" t="s">
        <v>1473</v>
      </c>
      <c r="BN532" t="s">
        <v>1433</v>
      </c>
      <c r="BP532" t="s">
        <v>1473</v>
      </c>
      <c r="BQ532" t="s">
        <v>1473</v>
      </c>
      <c r="BR532" t="s">
        <v>1433</v>
      </c>
      <c r="BT532" t="s">
        <v>1532</v>
      </c>
      <c r="BU532" t="s">
        <v>1532</v>
      </c>
      <c r="BV532" t="s">
        <v>1433</v>
      </c>
      <c r="BX532" t="s">
        <v>1458</v>
      </c>
      <c r="BY532" t="s">
        <v>1458</v>
      </c>
      <c r="BZ532" t="s">
        <v>1433</v>
      </c>
      <c r="CB532" t="s">
        <v>1473</v>
      </c>
      <c r="CC532" t="s">
        <v>1473</v>
      </c>
      <c r="CD532" t="s">
        <v>1433</v>
      </c>
      <c r="CF532" t="s">
        <v>1473</v>
      </c>
      <c r="CG532" t="s">
        <v>1473</v>
      </c>
      <c r="CH532" s="3" t="s">
        <v>1433</v>
      </c>
    </row>
    <row r="533" spans="1:86" x14ac:dyDescent="0.25">
      <c r="A533" t="s">
        <v>122</v>
      </c>
      <c r="B533" t="s">
        <v>26</v>
      </c>
      <c r="C533" t="s">
        <v>96</v>
      </c>
      <c r="D533" s="1">
        <v>43090.541666666664</v>
      </c>
      <c r="E533" t="s">
        <v>558</v>
      </c>
      <c r="F533" t="s">
        <v>558</v>
      </c>
      <c r="G533" t="s">
        <v>374</v>
      </c>
      <c r="J533" t="s">
        <v>1433</v>
      </c>
      <c r="N533" t="s">
        <v>1433</v>
      </c>
      <c r="R533" t="s">
        <v>1433</v>
      </c>
      <c r="V533" t="s">
        <v>1433</v>
      </c>
      <c r="Z533" t="s">
        <v>1433</v>
      </c>
      <c r="AD533" t="s">
        <v>1433</v>
      </c>
      <c r="AH533" t="s">
        <v>1433</v>
      </c>
      <c r="AL533" t="s">
        <v>1433</v>
      </c>
      <c r="AP533" t="s">
        <v>1433</v>
      </c>
      <c r="AT533" t="s">
        <v>1433</v>
      </c>
      <c r="AX533" t="s">
        <v>1433</v>
      </c>
      <c r="BB533" t="s">
        <v>1433</v>
      </c>
      <c r="BF533" t="s">
        <v>1433</v>
      </c>
      <c r="BJ533" t="s">
        <v>1433</v>
      </c>
      <c r="BN533" t="s">
        <v>1433</v>
      </c>
      <c r="BR533" t="s">
        <v>1433</v>
      </c>
      <c r="BV533" t="s">
        <v>1433</v>
      </c>
      <c r="BZ533" t="s">
        <v>1433</v>
      </c>
      <c r="CD533" t="s">
        <v>1433</v>
      </c>
      <c r="CH533" s="3" t="s">
        <v>1433</v>
      </c>
    </row>
    <row r="534" spans="1:86" x14ac:dyDescent="0.25">
      <c r="A534" t="s">
        <v>122</v>
      </c>
      <c r="B534" t="s">
        <v>26</v>
      </c>
      <c r="C534" t="s">
        <v>96</v>
      </c>
      <c r="D534" s="1">
        <v>43125.395833333336</v>
      </c>
      <c r="E534" t="s">
        <v>559</v>
      </c>
      <c r="F534" t="s">
        <v>559</v>
      </c>
      <c r="G534" t="s">
        <v>374</v>
      </c>
      <c r="H534">
        <v>0.06</v>
      </c>
      <c r="I534">
        <v>0.06</v>
      </c>
      <c r="J534" t="s">
        <v>1433</v>
      </c>
      <c r="L534" t="s">
        <v>1458</v>
      </c>
      <c r="M534" t="s">
        <v>1458</v>
      </c>
      <c r="N534" t="s">
        <v>1433</v>
      </c>
      <c r="P534">
        <v>7.5000000000000002E-4</v>
      </c>
      <c r="Q534">
        <v>1.4E-3</v>
      </c>
      <c r="R534" t="s">
        <v>1433</v>
      </c>
      <c r="T534">
        <v>1.72E-2</v>
      </c>
      <c r="U534">
        <v>1.8700000000000001E-2</v>
      </c>
      <c r="V534" t="s">
        <v>1433</v>
      </c>
      <c r="X534" t="s">
        <v>1458</v>
      </c>
      <c r="Y534" t="s">
        <v>1458</v>
      </c>
      <c r="Z534" t="s">
        <v>1433</v>
      </c>
      <c r="AB534">
        <v>2.7E-2</v>
      </c>
      <c r="AC534">
        <v>2.8000000000000001E-2</v>
      </c>
      <c r="AD534" t="s">
        <v>1433</v>
      </c>
      <c r="AF534" t="s">
        <v>1458</v>
      </c>
      <c r="AG534" t="s">
        <v>1458</v>
      </c>
      <c r="AH534" t="s">
        <v>1433</v>
      </c>
      <c r="AJ534" t="s">
        <v>1473</v>
      </c>
      <c r="AK534" t="s">
        <v>1473</v>
      </c>
      <c r="AL534" t="s">
        <v>1433</v>
      </c>
      <c r="AN534" t="s">
        <v>1458</v>
      </c>
      <c r="AO534" t="s">
        <v>1458</v>
      </c>
      <c r="AP534" t="s">
        <v>1433</v>
      </c>
      <c r="AR534" t="s">
        <v>1458</v>
      </c>
      <c r="AS534" t="s">
        <v>1458</v>
      </c>
      <c r="AT534" t="s">
        <v>1433</v>
      </c>
      <c r="AV534" t="s">
        <v>1473</v>
      </c>
      <c r="AW534" t="s">
        <v>1473</v>
      </c>
      <c r="AX534" t="s">
        <v>1433</v>
      </c>
      <c r="AZ534">
        <v>1.1000000000000001</v>
      </c>
      <c r="BA534">
        <v>1.3</v>
      </c>
      <c r="BB534" t="s">
        <v>1433</v>
      </c>
      <c r="BD534">
        <v>0.03</v>
      </c>
      <c r="BE534">
        <v>3.1899999999999998E-2</v>
      </c>
      <c r="BF534" t="s">
        <v>1433</v>
      </c>
      <c r="BH534" t="s">
        <v>1494</v>
      </c>
      <c r="BI534" t="s">
        <v>1494</v>
      </c>
      <c r="BJ534" t="s">
        <v>1433</v>
      </c>
      <c r="BL534" t="s">
        <v>1473</v>
      </c>
      <c r="BM534" t="s">
        <v>1473</v>
      </c>
      <c r="BN534" t="s">
        <v>1433</v>
      </c>
      <c r="BP534" t="s">
        <v>1473</v>
      </c>
      <c r="BQ534" t="s">
        <v>1473</v>
      </c>
      <c r="BR534" t="s">
        <v>1433</v>
      </c>
      <c r="BT534" t="s">
        <v>1532</v>
      </c>
      <c r="BU534" t="s">
        <v>1532</v>
      </c>
      <c r="BV534" t="s">
        <v>1433</v>
      </c>
      <c r="BX534" t="s">
        <v>1458</v>
      </c>
      <c r="BY534" t="s">
        <v>1458</v>
      </c>
      <c r="BZ534" t="s">
        <v>1433</v>
      </c>
      <c r="CB534" t="s">
        <v>1473</v>
      </c>
      <c r="CC534" t="s">
        <v>1473</v>
      </c>
      <c r="CD534" t="s">
        <v>1433</v>
      </c>
      <c r="CF534" t="s">
        <v>1473</v>
      </c>
      <c r="CG534" t="s">
        <v>1473</v>
      </c>
      <c r="CH534" s="3" t="s">
        <v>1433</v>
      </c>
    </row>
    <row r="535" spans="1:86" x14ac:dyDescent="0.25">
      <c r="A535" t="s">
        <v>122</v>
      </c>
      <c r="B535" t="s">
        <v>26</v>
      </c>
      <c r="C535" t="s">
        <v>96</v>
      </c>
      <c r="D535" s="1">
        <v>43125.395833333336</v>
      </c>
      <c r="E535" t="s">
        <v>560</v>
      </c>
      <c r="F535" t="s">
        <v>560</v>
      </c>
      <c r="G535" t="s">
        <v>374</v>
      </c>
      <c r="J535" t="s">
        <v>1433</v>
      </c>
      <c r="N535" t="s">
        <v>1433</v>
      </c>
      <c r="R535" t="s">
        <v>1433</v>
      </c>
      <c r="V535" t="s">
        <v>1433</v>
      </c>
      <c r="Z535" t="s">
        <v>1433</v>
      </c>
      <c r="AD535" t="s">
        <v>1433</v>
      </c>
      <c r="AH535" t="s">
        <v>1433</v>
      </c>
      <c r="AL535" t="s">
        <v>1433</v>
      </c>
      <c r="AP535" t="s">
        <v>1433</v>
      </c>
      <c r="AT535" t="s">
        <v>1433</v>
      </c>
      <c r="AX535" t="s">
        <v>1433</v>
      </c>
      <c r="BB535" t="s">
        <v>1433</v>
      </c>
      <c r="BF535" t="s">
        <v>1433</v>
      </c>
      <c r="BJ535" t="s">
        <v>1433</v>
      </c>
      <c r="BN535" t="s">
        <v>1433</v>
      </c>
      <c r="BR535" t="s">
        <v>1433</v>
      </c>
      <c r="BV535" t="s">
        <v>1433</v>
      </c>
      <c r="BZ535" t="s">
        <v>1433</v>
      </c>
      <c r="CD535" t="s">
        <v>1433</v>
      </c>
      <c r="CH535" s="3" t="s">
        <v>1433</v>
      </c>
    </row>
    <row r="536" spans="1:86" x14ac:dyDescent="0.25">
      <c r="A536" t="s">
        <v>122</v>
      </c>
      <c r="B536" t="s">
        <v>26</v>
      </c>
      <c r="C536" t="s">
        <v>97</v>
      </c>
      <c r="D536" s="1">
        <v>42964.647222222222</v>
      </c>
      <c r="E536" t="s">
        <v>547</v>
      </c>
      <c r="F536" t="s">
        <v>547</v>
      </c>
      <c r="G536" t="s">
        <v>374</v>
      </c>
      <c r="J536" t="s">
        <v>1433</v>
      </c>
      <c r="N536" t="s">
        <v>1433</v>
      </c>
      <c r="R536" t="s">
        <v>1433</v>
      </c>
      <c r="V536" t="s">
        <v>1433</v>
      </c>
      <c r="Z536" t="s">
        <v>1433</v>
      </c>
      <c r="AD536" t="s">
        <v>1433</v>
      </c>
      <c r="AH536" t="s">
        <v>1433</v>
      </c>
      <c r="AL536" t="s">
        <v>1433</v>
      </c>
      <c r="AP536" t="s">
        <v>1433</v>
      </c>
      <c r="AT536" t="s">
        <v>1433</v>
      </c>
      <c r="AX536" t="s">
        <v>1433</v>
      </c>
      <c r="BB536" t="s">
        <v>1433</v>
      </c>
      <c r="BF536" t="s">
        <v>1433</v>
      </c>
      <c r="BJ536" t="s">
        <v>1433</v>
      </c>
      <c r="BN536" t="s">
        <v>1433</v>
      </c>
      <c r="BR536" t="s">
        <v>1433</v>
      </c>
      <c r="BV536" t="s">
        <v>1433</v>
      </c>
      <c r="BZ536" t="s">
        <v>1433</v>
      </c>
      <c r="CD536" t="s">
        <v>1433</v>
      </c>
      <c r="CH536" s="3" t="s">
        <v>1433</v>
      </c>
    </row>
    <row r="537" spans="1:86" x14ac:dyDescent="0.25">
      <c r="A537" t="s">
        <v>122</v>
      </c>
      <c r="B537" t="s">
        <v>26</v>
      </c>
      <c r="C537" t="s">
        <v>97</v>
      </c>
      <c r="D537" s="1">
        <v>43004.465277777781</v>
      </c>
      <c r="E537" t="s">
        <v>549</v>
      </c>
      <c r="F537" t="s">
        <v>549</v>
      </c>
      <c r="G537" t="s">
        <v>374</v>
      </c>
      <c r="J537" t="s">
        <v>1433</v>
      </c>
      <c r="N537" t="s">
        <v>1433</v>
      </c>
      <c r="R537" t="s">
        <v>1433</v>
      </c>
      <c r="V537" t="s">
        <v>1433</v>
      </c>
      <c r="Z537" t="s">
        <v>1433</v>
      </c>
      <c r="AD537" t="s">
        <v>1433</v>
      </c>
      <c r="AH537" t="s">
        <v>1433</v>
      </c>
      <c r="AL537" t="s">
        <v>1433</v>
      </c>
      <c r="AP537" t="s">
        <v>1433</v>
      </c>
      <c r="AT537" t="s">
        <v>1433</v>
      </c>
      <c r="AX537" t="s">
        <v>1433</v>
      </c>
      <c r="BB537" t="s">
        <v>1433</v>
      </c>
      <c r="BF537" t="s">
        <v>1433</v>
      </c>
      <c r="BJ537" t="s">
        <v>1433</v>
      </c>
      <c r="BN537" t="s">
        <v>1433</v>
      </c>
      <c r="BR537" t="s">
        <v>1433</v>
      </c>
      <c r="BV537" t="s">
        <v>1433</v>
      </c>
      <c r="BZ537" t="s">
        <v>1433</v>
      </c>
      <c r="CD537" t="s">
        <v>1433</v>
      </c>
      <c r="CH537" s="3" t="s">
        <v>1433</v>
      </c>
    </row>
    <row r="538" spans="1:86" x14ac:dyDescent="0.25">
      <c r="A538" t="s">
        <v>122</v>
      </c>
      <c r="B538" t="s">
        <v>26</v>
      </c>
      <c r="C538" t="s">
        <v>97</v>
      </c>
      <c r="D538" s="1">
        <v>43032.484722222223</v>
      </c>
      <c r="E538" t="s">
        <v>551</v>
      </c>
      <c r="F538" t="s">
        <v>551</v>
      </c>
      <c r="G538" t="s">
        <v>374</v>
      </c>
      <c r="J538" t="s">
        <v>1433</v>
      </c>
      <c r="N538" t="s">
        <v>1433</v>
      </c>
      <c r="R538" t="s">
        <v>1433</v>
      </c>
      <c r="V538" t="s">
        <v>1433</v>
      </c>
      <c r="Z538" t="s">
        <v>1433</v>
      </c>
      <c r="AD538" t="s">
        <v>1433</v>
      </c>
      <c r="AH538" t="s">
        <v>1433</v>
      </c>
      <c r="AL538" t="s">
        <v>1433</v>
      </c>
      <c r="AP538" t="s">
        <v>1433</v>
      </c>
      <c r="AT538" t="s">
        <v>1433</v>
      </c>
      <c r="AX538" t="s">
        <v>1433</v>
      </c>
      <c r="BB538" t="s">
        <v>1433</v>
      </c>
      <c r="BF538" t="s">
        <v>1433</v>
      </c>
      <c r="BJ538" t="s">
        <v>1433</v>
      </c>
      <c r="BN538" t="s">
        <v>1433</v>
      </c>
      <c r="BR538" t="s">
        <v>1433</v>
      </c>
      <c r="BV538" t="s">
        <v>1433</v>
      </c>
      <c r="BZ538" t="s">
        <v>1433</v>
      </c>
      <c r="CD538" t="s">
        <v>1433</v>
      </c>
      <c r="CH538" s="3" t="s">
        <v>1433</v>
      </c>
    </row>
    <row r="539" spans="1:86" x14ac:dyDescent="0.25">
      <c r="A539" t="s">
        <v>122</v>
      </c>
      <c r="B539" t="s">
        <v>26</v>
      </c>
      <c r="C539" t="s">
        <v>97</v>
      </c>
      <c r="D539" s="1">
        <v>43063.423611111109</v>
      </c>
      <c r="E539" t="s">
        <v>553</v>
      </c>
      <c r="F539" t="s">
        <v>553</v>
      </c>
      <c r="G539" t="s">
        <v>374</v>
      </c>
      <c r="J539" t="s">
        <v>1433</v>
      </c>
      <c r="N539" t="s">
        <v>1433</v>
      </c>
      <c r="R539" t="s">
        <v>1433</v>
      </c>
      <c r="V539" t="s">
        <v>1433</v>
      </c>
      <c r="Z539" t="s">
        <v>1433</v>
      </c>
      <c r="AD539" t="s">
        <v>1433</v>
      </c>
      <c r="AH539" t="s">
        <v>1433</v>
      </c>
      <c r="AL539" t="s">
        <v>1433</v>
      </c>
      <c r="AP539" t="s">
        <v>1433</v>
      </c>
      <c r="AT539" t="s">
        <v>1433</v>
      </c>
      <c r="AX539" t="s">
        <v>1433</v>
      </c>
      <c r="BB539" t="s">
        <v>1433</v>
      </c>
      <c r="BF539" t="s">
        <v>1433</v>
      </c>
      <c r="BJ539" t="s">
        <v>1433</v>
      </c>
      <c r="BN539" t="s">
        <v>1433</v>
      </c>
      <c r="BR539" t="s">
        <v>1433</v>
      </c>
      <c r="BV539" t="s">
        <v>1433</v>
      </c>
      <c r="BZ539" t="s">
        <v>1433</v>
      </c>
      <c r="CD539" t="s">
        <v>1433</v>
      </c>
      <c r="CH539" s="3" t="s">
        <v>1433</v>
      </c>
    </row>
    <row r="540" spans="1:86" x14ac:dyDescent="0.25">
      <c r="A540" t="s">
        <v>122</v>
      </c>
      <c r="B540" t="s">
        <v>26</v>
      </c>
      <c r="C540" t="s">
        <v>97</v>
      </c>
      <c r="D540" s="1">
        <v>43063.429166666669</v>
      </c>
      <c r="E540" t="s">
        <v>555</v>
      </c>
      <c r="F540" t="s">
        <v>555</v>
      </c>
      <c r="G540" t="s">
        <v>377</v>
      </c>
      <c r="J540" t="s">
        <v>1433</v>
      </c>
      <c r="N540" t="s">
        <v>1433</v>
      </c>
      <c r="R540" t="s">
        <v>1433</v>
      </c>
      <c r="V540" t="s">
        <v>1433</v>
      </c>
      <c r="Z540" t="s">
        <v>1433</v>
      </c>
      <c r="AD540" t="s">
        <v>1433</v>
      </c>
      <c r="AH540" t="s">
        <v>1433</v>
      </c>
      <c r="AL540" t="s">
        <v>1433</v>
      </c>
      <c r="AP540" t="s">
        <v>1433</v>
      </c>
      <c r="AT540" t="s">
        <v>1433</v>
      </c>
      <c r="AX540" t="s">
        <v>1433</v>
      </c>
      <c r="BB540" t="s">
        <v>1433</v>
      </c>
      <c r="BF540" t="s">
        <v>1433</v>
      </c>
      <c r="BJ540" t="s">
        <v>1433</v>
      </c>
      <c r="BN540" t="s">
        <v>1433</v>
      </c>
      <c r="BR540" t="s">
        <v>1433</v>
      </c>
      <c r="BV540" t="s">
        <v>1433</v>
      </c>
      <c r="BZ540" t="s">
        <v>1433</v>
      </c>
      <c r="CD540" t="s">
        <v>1433</v>
      </c>
      <c r="CH540" s="3" t="s">
        <v>1433</v>
      </c>
    </row>
    <row r="541" spans="1:86" x14ac:dyDescent="0.25">
      <c r="A541" t="s">
        <v>122</v>
      </c>
      <c r="B541" t="s">
        <v>26</v>
      </c>
      <c r="C541" t="s">
        <v>97</v>
      </c>
      <c r="D541" s="1">
        <v>43090.541666666664</v>
      </c>
      <c r="E541" t="s">
        <v>557</v>
      </c>
      <c r="F541" t="s">
        <v>557</v>
      </c>
      <c r="G541" t="s">
        <v>374</v>
      </c>
      <c r="J541" t="s">
        <v>1433</v>
      </c>
      <c r="N541" t="s">
        <v>1433</v>
      </c>
      <c r="R541" t="s">
        <v>1433</v>
      </c>
      <c r="V541" t="s">
        <v>1433</v>
      </c>
      <c r="Z541" t="s">
        <v>1433</v>
      </c>
      <c r="AD541" t="s">
        <v>1433</v>
      </c>
      <c r="AH541" t="s">
        <v>1433</v>
      </c>
      <c r="AL541" t="s">
        <v>1433</v>
      </c>
      <c r="AP541" t="s">
        <v>1433</v>
      </c>
      <c r="AT541" t="s">
        <v>1433</v>
      </c>
      <c r="AX541" t="s">
        <v>1433</v>
      </c>
      <c r="BB541" t="s">
        <v>1433</v>
      </c>
      <c r="BF541" t="s">
        <v>1433</v>
      </c>
      <c r="BJ541" t="s">
        <v>1433</v>
      </c>
      <c r="BN541" t="s">
        <v>1433</v>
      </c>
      <c r="BR541" t="s">
        <v>1433</v>
      </c>
      <c r="BV541" t="s">
        <v>1433</v>
      </c>
      <c r="BZ541" t="s">
        <v>1433</v>
      </c>
      <c r="CD541" t="s">
        <v>1433</v>
      </c>
      <c r="CH541" s="3" t="s">
        <v>1433</v>
      </c>
    </row>
    <row r="542" spans="1:86" x14ac:dyDescent="0.25">
      <c r="A542" t="s">
        <v>122</v>
      </c>
      <c r="B542" t="s">
        <v>26</v>
      </c>
      <c r="C542" t="s">
        <v>97</v>
      </c>
      <c r="D542" s="1">
        <v>43125.395833333336</v>
      </c>
      <c r="E542" t="s">
        <v>559</v>
      </c>
      <c r="F542" t="s">
        <v>559</v>
      </c>
      <c r="G542" t="s">
        <v>374</v>
      </c>
      <c r="J542" t="s">
        <v>1433</v>
      </c>
      <c r="N542" t="s">
        <v>1433</v>
      </c>
      <c r="R542" t="s">
        <v>1433</v>
      </c>
      <c r="V542" t="s">
        <v>1433</v>
      </c>
      <c r="Z542" t="s">
        <v>1433</v>
      </c>
      <c r="AD542" t="s">
        <v>1433</v>
      </c>
      <c r="AH542" t="s">
        <v>1433</v>
      </c>
      <c r="AL542" t="s">
        <v>1433</v>
      </c>
      <c r="AP542" t="s">
        <v>1433</v>
      </c>
      <c r="AT542" t="s">
        <v>1433</v>
      </c>
      <c r="AX542" t="s">
        <v>1433</v>
      </c>
      <c r="BB542" t="s">
        <v>1433</v>
      </c>
      <c r="BF542" t="s">
        <v>1433</v>
      </c>
      <c r="BJ542" t="s">
        <v>1433</v>
      </c>
      <c r="BN542" t="s">
        <v>1433</v>
      </c>
      <c r="BR542" t="s">
        <v>1433</v>
      </c>
      <c r="BV542" t="s">
        <v>1433</v>
      </c>
      <c r="BZ542" t="s">
        <v>1433</v>
      </c>
      <c r="CD542" t="s">
        <v>1433</v>
      </c>
      <c r="CH542" s="3" t="s">
        <v>1433</v>
      </c>
    </row>
    <row r="543" spans="1:86" x14ac:dyDescent="0.25">
      <c r="A543" t="s">
        <v>123</v>
      </c>
      <c r="B543" t="s">
        <v>27</v>
      </c>
      <c r="C543" t="s">
        <v>96</v>
      </c>
      <c r="D543" s="1">
        <v>42964.5625</v>
      </c>
      <c r="E543" t="s">
        <v>561</v>
      </c>
      <c r="F543" t="s">
        <v>561</v>
      </c>
      <c r="G543" t="s">
        <v>374</v>
      </c>
      <c r="H543">
        <v>0.33300000000000002</v>
      </c>
      <c r="I543">
        <v>0.38800000000000001</v>
      </c>
      <c r="J543" t="s">
        <v>1433</v>
      </c>
      <c r="L543" t="s">
        <v>1456</v>
      </c>
      <c r="M543" t="s">
        <v>1456</v>
      </c>
      <c r="N543" t="s">
        <v>1433</v>
      </c>
      <c r="P543" t="s">
        <v>1469</v>
      </c>
      <c r="Q543" t="s">
        <v>1469</v>
      </c>
      <c r="R543" t="s">
        <v>1433</v>
      </c>
      <c r="T543">
        <v>2.1999999999999999E-2</v>
      </c>
      <c r="U543">
        <v>2.5999999999999999E-2</v>
      </c>
      <c r="V543" t="s">
        <v>1433</v>
      </c>
      <c r="X543" t="s">
        <v>1471</v>
      </c>
      <c r="Y543" t="s">
        <v>1471</v>
      </c>
      <c r="Z543" t="s">
        <v>1433</v>
      </c>
      <c r="AB543" t="s">
        <v>1472</v>
      </c>
      <c r="AC543" t="s">
        <v>1472</v>
      </c>
      <c r="AD543" t="s">
        <v>1433</v>
      </c>
      <c r="AF543" t="s">
        <v>1459</v>
      </c>
      <c r="AG543" t="s">
        <v>1459</v>
      </c>
      <c r="AH543" t="s">
        <v>1433</v>
      </c>
      <c r="AJ543" t="s">
        <v>1469</v>
      </c>
      <c r="AK543" t="s">
        <v>1469</v>
      </c>
      <c r="AL543" t="s">
        <v>1433</v>
      </c>
      <c r="AN543" t="s">
        <v>1456</v>
      </c>
      <c r="AO543" t="s">
        <v>1456</v>
      </c>
      <c r="AP543" t="s">
        <v>1433</v>
      </c>
      <c r="AR543" t="s">
        <v>1456</v>
      </c>
      <c r="AS543" t="s">
        <v>1456</v>
      </c>
      <c r="AT543" t="s">
        <v>1433</v>
      </c>
      <c r="AV543" t="s">
        <v>1469</v>
      </c>
      <c r="AW543" t="s">
        <v>1469</v>
      </c>
      <c r="AX543" t="s">
        <v>1433</v>
      </c>
      <c r="AZ543">
        <v>0.49099999999999999</v>
      </c>
      <c r="BA543">
        <v>0.501</v>
      </c>
      <c r="BB543" t="s">
        <v>1433</v>
      </c>
      <c r="BD543">
        <v>1.2999999999999999E-2</v>
      </c>
      <c r="BE543">
        <v>2.4E-2</v>
      </c>
      <c r="BF543" t="s">
        <v>1433</v>
      </c>
      <c r="BH543" t="s">
        <v>1492</v>
      </c>
      <c r="BI543" t="s">
        <v>1499</v>
      </c>
      <c r="BJ543" t="s">
        <v>1433</v>
      </c>
      <c r="BL543" t="s">
        <v>1469</v>
      </c>
      <c r="BM543" t="s">
        <v>1469</v>
      </c>
      <c r="BN543" t="s">
        <v>1433</v>
      </c>
      <c r="BP543" t="s">
        <v>1469</v>
      </c>
      <c r="BQ543" t="s">
        <v>1469</v>
      </c>
      <c r="BR543" t="s">
        <v>1433</v>
      </c>
      <c r="BT543" t="s">
        <v>1469</v>
      </c>
      <c r="BU543" t="s">
        <v>1469</v>
      </c>
      <c r="BV543" t="s">
        <v>1433</v>
      </c>
      <c r="BX543" t="s">
        <v>1469</v>
      </c>
      <c r="BY543" t="s">
        <v>1469</v>
      </c>
      <c r="BZ543" t="s">
        <v>1433</v>
      </c>
      <c r="CB543" t="s">
        <v>1469</v>
      </c>
      <c r="CC543" t="s">
        <v>1469</v>
      </c>
      <c r="CD543" t="s">
        <v>1433</v>
      </c>
      <c r="CF543" t="s">
        <v>1469</v>
      </c>
      <c r="CG543">
        <v>5.5E-2</v>
      </c>
      <c r="CH543" s="3" t="s">
        <v>1433</v>
      </c>
    </row>
    <row r="544" spans="1:86" x14ac:dyDescent="0.25">
      <c r="A544" t="s">
        <v>123</v>
      </c>
      <c r="B544" t="s">
        <v>27</v>
      </c>
      <c r="C544" t="s">
        <v>96</v>
      </c>
      <c r="D544" s="1">
        <v>42964.5625</v>
      </c>
      <c r="E544" t="s">
        <v>562</v>
      </c>
      <c r="F544" t="s">
        <v>562</v>
      </c>
      <c r="G544" t="s">
        <v>374</v>
      </c>
      <c r="J544" t="s">
        <v>1433</v>
      </c>
      <c r="N544" t="s">
        <v>1433</v>
      </c>
      <c r="R544" t="s">
        <v>1433</v>
      </c>
      <c r="V544" t="s">
        <v>1433</v>
      </c>
      <c r="Z544" t="s">
        <v>1433</v>
      </c>
      <c r="AD544" t="s">
        <v>1433</v>
      </c>
      <c r="AH544" t="s">
        <v>1433</v>
      </c>
      <c r="AL544" t="s">
        <v>1433</v>
      </c>
      <c r="AP544" t="s">
        <v>1433</v>
      </c>
      <c r="AT544" t="s">
        <v>1433</v>
      </c>
      <c r="AX544" t="s">
        <v>1433</v>
      </c>
      <c r="BB544" t="s">
        <v>1433</v>
      </c>
      <c r="BF544" t="s">
        <v>1433</v>
      </c>
      <c r="BJ544" t="s">
        <v>1433</v>
      </c>
      <c r="BN544" t="s">
        <v>1433</v>
      </c>
      <c r="BR544" t="s">
        <v>1433</v>
      </c>
      <c r="BV544" t="s">
        <v>1433</v>
      </c>
      <c r="BZ544" t="s">
        <v>1433</v>
      </c>
      <c r="CD544" t="s">
        <v>1433</v>
      </c>
      <c r="CH544" s="3" t="s">
        <v>1433</v>
      </c>
    </row>
    <row r="545" spans="1:86" x14ac:dyDescent="0.25">
      <c r="A545" t="s">
        <v>123</v>
      </c>
      <c r="B545" t="s">
        <v>27</v>
      </c>
      <c r="C545" t="s">
        <v>96</v>
      </c>
      <c r="D545" s="1">
        <v>43004.402777777781</v>
      </c>
      <c r="E545" t="s">
        <v>563</v>
      </c>
      <c r="F545" t="s">
        <v>563</v>
      </c>
      <c r="G545" t="s">
        <v>374</v>
      </c>
      <c r="H545" t="s">
        <v>1450</v>
      </c>
      <c r="I545">
        <v>0.16</v>
      </c>
      <c r="J545" t="s">
        <v>1433</v>
      </c>
      <c r="L545" t="s">
        <v>1456</v>
      </c>
      <c r="M545" t="s">
        <v>1456</v>
      </c>
      <c r="N545" t="s">
        <v>1433</v>
      </c>
      <c r="P545" t="s">
        <v>1469</v>
      </c>
      <c r="Q545" t="s">
        <v>1469</v>
      </c>
      <c r="R545" t="s">
        <v>1433</v>
      </c>
      <c r="T545" t="s">
        <v>1470</v>
      </c>
      <c r="U545">
        <v>2.1999999999999999E-2</v>
      </c>
      <c r="V545" t="s">
        <v>1433</v>
      </c>
      <c r="X545" t="s">
        <v>1471</v>
      </c>
      <c r="Y545" t="s">
        <v>1471</v>
      </c>
      <c r="Z545" t="s">
        <v>1433</v>
      </c>
      <c r="AB545" t="s">
        <v>1472</v>
      </c>
      <c r="AC545" t="s">
        <v>1472</v>
      </c>
      <c r="AD545" t="s">
        <v>1433</v>
      </c>
      <c r="AF545" t="s">
        <v>1459</v>
      </c>
      <c r="AG545" t="s">
        <v>1459</v>
      </c>
      <c r="AH545" t="s">
        <v>1433</v>
      </c>
      <c r="AJ545" t="s">
        <v>1469</v>
      </c>
      <c r="AK545" t="s">
        <v>1469</v>
      </c>
      <c r="AL545" t="s">
        <v>1433</v>
      </c>
      <c r="AN545" t="s">
        <v>1456</v>
      </c>
      <c r="AO545" t="s">
        <v>1456</v>
      </c>
      <c r="AP545" t="s">
        <v>1433</v>
      </c>
      <c r="AR545" t="s">
        <v>1456</v>
      </c>
      <c r="AS545" t="s">
        <v>1456</v>
      </c>
      <c r="AT545" t="s">
        <v>1433</v>
      </c>
      <c r="AV545" t="s">
        <v>1469</v>
      </c>
      <c r="AW545" t="s">
        <v>1469</v>
      </c>
      <c r="AX545" t="s">
        <v>1433</v>
      </c>
      <c r="AZ545" t="s">
        <v>1487</v>
      </c>
      <c r="BA545">
        <v>0.50900000000000001</v>
      </c>
      <c r="BB545" t="s">
        <v>1433</v>
      </c>
      <c r="BD545" t="s">
        <v>1469</v>
      </c>
      <c r="BE545">
        <v>2.1999999999999999E-2</v>
      </c>
      <c r="BF545" t="s">
        <v>1433</v>
      </c>
      <c r="BI545" t="s">
        <v>1499</v>
      </c>
      <c r="BJ545" t="s">
        <v>1433</v>
      </c>
      <c r="BL545" t="s">
        <v>1469</v>
      </c>
      <c r="BM545" t="s">
        <v>1469</v>
      </c>
      <c r="BN545" t="s">
        <v>1433</v>
      </c>
      <c r="BP545" t="s">
        <v>1469</v>
      </c>
      <c r="BQ545" t="s">
        <v>1469</v>
      </c>
      <c r="BR545" t="s">
        <v>1433</v>
      </c>
      <c r="BT545" t="s">
        <v>1469</v>
      </c>
      <c r="BU545" t="s">
        <v>1469</v>
      </c>
      <c r="BV545" t="s">
        <v>1433</v>
      </c>
      <c r="BX545" t="s">
        <v>1469</v>
      </c>
      <c r="BY545" t="s">
        <v>1469</v>
      </c>
      <c r="BZ545" t="s">
        <v>1433</v>
      </c>
      <c r="CB545" t="s">
        <v>1469</v>
      </c>
      <c r="CC545" t="s">
        <v>1469</v>
      </c>
      <c r="CD545" t="s">
        <v>1433</v>
      </c>
      <c r="CF545" t="s">
        <v>1469</v>
      </c>
      <c r="CG545" t="s">
        <v>1469</v>
      </c>
      <c r="CH545" s="3" t="s">
        <v>1433</v>
      </c>
    </row>
    <row r="546" spans="1:86" x14ac:dyDescent="0.25">
      <c r="A546" t="s">
        <v>123</v>
      </c>
      <c r="B546" t="s">
        <v>27</v>
      </c>
      <c r="C546" t="s">
        <v>96</v>
      </c>
      <c r="D546" s="1">
        <v>43004.402777777781</v>
      </c>
      <c r="E546" t="s">
        <v>564</v>
      </c>
      <c r="F546" t="s">
        <v>564</v>
      </c>
      <c r="G546" t="s">
        <v>374</v>
      </c>
      <c r="J546" t="s">
        <v>1433</v>
      </c>
      <c r="N546" t="s">
        <v>1433</v>
      </c>
      <c r="R546" t="s">
        <v>1433</v>
      </c>
      <c r="V546" t="s">
        <v>1433</v>
      </c>
      <c r="Z546" t="s">
        <v>1433</v>
      </c>
      <c r="AD546" t="s">
        <v>1433</v>
      </c>
      <c r="AH546" t="s">
        <v>1433</v>
      </c>
      <c r="AL546" t="s">
        <v>1433</v>
      </c>
      <c r="AP546" t="s">
        <v>1433</v>
      </c>
      <c r="AT546" t="s">
        <v>1433</v>
      </c>
      <c r="AX546" t="s">
        <v>1433</v>
      </c>
      <c r="BB546" t="s">
        <v>1433</v>
      </c>
      <c r="BF546" t="s">
        <v>1433</v>
      </c>
      <c r="BJ546" t="s">
        <v>1433</v>
      </c>
      <c r="BN546" t="s">
        <v>1433</v>
      </c>
      <c r="BR546" t="s">
        <v>1433</v>
      </c>
      <c r="BV546" t="s">
        <v>1433</v>
      </c>
      <c r="BZ546" t="s">
        <v>1433</v>
      </c>
      <c r="CD546" t="s">
        <v>1433</v>
      </c>
      <c r="CH546" s="3" t="s">
        <v>1433</v>
      </c>
    </row>
    <row r="547" spans="1:86" x14ac:dyDescent="0.25">
      <c r="A547" t="s">
        <v>123</v>
      </c>
      <c r="B547" t="s">
        <v>27</v>
      </c>
      <c r="C547" t="s">
        <v>96</v>
      </c>
      <c r="D547" s="1">
        <v>43004.402777777781</v>
      </c>
      <c r="E547" t="s">
        <v>564</v>
      </c>
      <c r="F547" t="s">
        <v>564</v>
      </c>
      <c r="G547" t="s">
        <v>192</v>
      </c>
      <c r="J547" t="s">
        <v>1433</v>
      </c>
      <c r="N547" t="s">
        <v>1433</v>
      </c>
      <c r="R547" t="s">
        <v>1433</v>
      </c>
      <c r="V547" t="s">
        <v>1433</v>
      </c>
      <c r="Z547" t="s">
        <v>1433</v>
      </c>
      <c r="AD547" t="s">
        <v>1433</v>
      </c>
      <c r="AH547" t="s">
        <v>1433</v>
      </c>
      <c r="AL547" t="s">
        <v>1433</v>
      </c>
      <c r="AP547" t="s">
        <v>1433</v>
      </c>
      <c r="AT547" t="s">
        <v>1433</v>
      </c>
      <c r="AX547" t="s">
        <v>1433</v>
      </c>
      <c r="BB547" t="s">
        <v>1433</v>
      </c>
      <c r="BF547" t="s">
        <v>1433</v>
      </c>
      <c r="BJ547" t="s">
        <v>1433</v>
      </c>
      <c r="BN547" t="s">
        <v>1433</v>
      </c>
      <c r="BR547" t="s">
        <v>1433</v>
      </c>
      <c r="BV547" t="s">
        <v>1433</v>
      </c>
      <c r="BZ547" t="s">
        <v>1433</v>
      </c>
      <c r="CD547" t="s">
        <v>1433</v>
      </c>
      <c r="CH547" s="3" t="s">
        <v>1433</v>
      </c>
    </row>
    <row r="548" spans="1:86" x14ac:dyDescent="0.25">
      <c r="A548" t="s">
        <v>123</v>
      </c>
      <c r="B548" t="s">
        <v>27</v>
      </c>
      <c r="C548" t="s">
        <v>96</v>
      </c>
      <c r="D548" s="1">
        <v>43032.440972222219</v>
      </c>
      <c r="E548" t="s">
        <v>565</v>
      </c>
      <c r="F548" t="s">
        <v>565</v>
      </c>
      <c r="G548" t="s">
        <v>374</v>
      </c>
      <c r="H548" t="s">
        <v>1450</v>
      </c>
      <c r="I548" t="s">
        <v>1450</v>
      </c>
      <c r="J548" t="s">
        <v>1433</v>
      </c>
      <c r="L548" t="s">
        <v>1456</v>
      </c>
      <c r="M548" t="s">
        <v>1456</v>
      </c>
      <c r="N548" t="s">
        <v>1433</v>
      </c>
      <c r="P548" t="s">
        <v>1469</v>
      </c>
      <c r="Q548" t="s">
        <v>1469</v>
      </c>
      <c r="R548" t="s">
        <v>1433</v>
      </c>
      <c r="T548" t="s">
        <v>1470</v>
      </c>
      <c r="U548" t="s">
        <v>1470</v>
      </c>
      <c r="V548" t="s">
        <v>1433</v>
      </c>
      <c r="X548" t="s">
        <v>1471</v>
      </c>
      <c r="Y548" t="s">
        <v>1471</v>
      </c>
      <c r="Z548" t="s">
        <v>1433</v>
      </c>
      <c r="AB548" t="s">
        <v>1472</v>
      </c>
      <c r="AC548" t="s">
        <v>1472</v>
      </c>
      <c r="AD548" t="s">
        <v>1433</v>
      </c>
      <c r="AF548" t="s">
        <v>1459</v>
      </c>
      <c r="AG548" t="s">
        <v>1459</v>
      </c>
      <c r="AH548" t="s">
        <v>1433</v>
      </c>
      <c r="AJ548" t="s">
        <v>1469</v>
      </c>
      <c r="AK548" t="s">
        <v>1469</v>
      </c>
      <c r="AL548" t="s">
        <v>1433</v>
      </c>
      <c r="AN548" t="s">
        <v>1456</v>
      </c>
      <c r="AO548" t="s">
        <v>1456</v>
      </c>
      <c r="AP548" t="s">
        <v>1433</v>
      </c>
      <c r="AR548" t="s">
        <v>1456</v>
      </c>
      <c r="AS548" t="s">
        <v>1456</v>
      </c>
      <c r="AT548" t="s">
        <v>1433</v>
      </c>
      <c r="AV548" t="s">
        <v>1469</v>
      </c>
      <c r="AW548" t="s">
        <v>1469</v>
      </c>
      <c r="AX548" t="s">
        <v>1433</v>
      </c>
      <c r="AZ548">
        <v>0.19500000000000001</v>
      </c>
      <c r="BA548">
        <v>0.224</v>
      </c>
      <c r="BB548" t="s">
        <v>1433</v>
      </c>
      <c r="BD548">
        <v>0.04</v>
      </c>
      <c r="BE548">
        <v>4.3999999999999997E-2</v>
      </c>
      <c r="BF548" t="s">
        <v>1433</v>
      </c>
      <c r="BI548" t="s">
        <v>1499</v>
      </c>
      <c r="BJ548" t="s">
        <v>1433</v>
      </c>
      <c r="BL548" t="s">
        <v>1469</v>
      </c>
      <c r="BM548" t="s">
        <v>1469</v>
      </c>
      <c r="BN548" t="s">
        <v>1433</v>
      </c>
      <c r="BP548" t="s">
        <v>1469</v>
      </c>
      <c r="BQ548" t="s">
        <v>1469</v>
      </c>
      <c r="BR548" t="s">
        <v>1433</v>
      </c>
      <c r="BT548" t="s">
        <v>1469</v>
      </c>
      <c r="BU548" t="s">
        <v>1469</v>
      </c>
      <c r="BV548" t="s">
        <v>1433</v>
      </c>
      <c r="BX548" t="s">
        <v>1469</v>
      </c>
      <c r="BY548" t="s">
        <v>1469</v>
      </c>
      <c r="BZ548" t="s">
        <v>1433</v>
      </c>
      <c r="CB548" t="s">
        <v>1469</v>
      </c>
      <c r="CC548" t="s">
        <v>1469</v>
      </c>
      <c r="CD548" t="s">
        <v>1433</v>
      </c>
      <c r="CF548" t="s">
        <v>1469</v>
      </c>
      <c r="CG548" t="s">
        <v>1469</v>
      </c>
      <c r="CH548" s="3" t="s">
        <v>1433</v>
      </c>
    </row>
    <row r="549" spans="1:86" x14ac:dyDescent="0.25">
      <c r="A549" t="s">
        <v>123</v>
      </c>
      <c r="B549" t="s">
        <v>27</v>
      </c>
      <c r="C549" t="s">
        <v>96</v>
      </c>
      <c r="D549" s="1">
        <v>43032.440972222219</v>
      </c>
      <c r="E549" t="s">
        <v>566</v>
      </c>
      <c r="F549" t="s">
        <v>566</v>
      </c>
      <c r="G549" t="s">
        <v>374</v>
      </c>
      <c r="J549" t="s">
        <v>1433</v>
      </c>
      <c r="N549" t="s">
        <v>1433</v>
      </c>
      <c r="R549" t="s">
        <v>1433</v>
      </c>
      <c r="V549" t="s">
        <v>1433</v>
      </c>
      <c r="Z549" t="s">
        <v>1433</v>
      </c>
      <c r="AD549" t="s">
        <v>1433</v>
      </c>
      <c r="AH549" t="s">
        <v>1433</v>
      </c>
      <c r="AL549" t="s">
        <v>1433</v>
      </c>
      <c r="AP549" t="s">
        <v>1433</v>
      </c>
      <c r="AT549" t="s">
        <v>1433</v>
      </c>
      <c r="AX549" t="s">
        <v>1433</v>
      </c>
      <c r="BB549" t="s">
        <v>1433</v>
      </c>
      <c r="BF549" t="s">
        <v>1433</v>
      </c>
      <c r="BJ549" t="s">
        <v>1433</v>
      </c>
      <c r="BN549" t="s">
        <v>1433</v>
      </c>
      <c r="BR549" t="s">
        <v>1433</v>
      </c>
      <c r="BV549" t="s">
        <v>1433</v>
      </c>
      <c r="BZ549" t="s">
        <v>1433</v>
      </c>
      <c r="CD549" t="s">
        <v>1433</v>
      </c>
      <c r="CH549" s="3" t="s">
        <v>1433</v>
      </c>
    </row>
    <row r="550" spans="1:86" x14ac:dyDescent="0.25">
      <c r="A550" t="s">
        <v>123</v>
      </c>
      <c r="B550" t="s">
        <v>27</v>
      </c>
      <c r="C550" t="s">
        <v>96</v>
      </c>
      <c r="D550" s="1">
        <v>43063.402777777781</v>
      </c>
      <c r="E550" t="s">
        <v>567</v>
      </c>
      <c r="F550" t="s">
        <v>567</v>
      </c>
      <c r="G550" t="s">
        <v>374</v>
      </c>
      <c r="H550">
        <v>0.36099999999999999</v>
      </c>
      <c r="I550">
        <v>0.88900000000000001</v>
      </c>
      <c r="J550" t="s">
        <v>1433</v>
      </c>
      <c r="L550" t="s">
        <v>1456</v>
      </c>
      <c r="M550" t="s">
        <v>1456</v>
      </c>
      <c r="N550" t="s">
        <v>1433</v>
      </c>
      <c r="P550" t="s">
        <v>1469</v>
      </c>
      <c r="Q550" t="s">
        <v>1469</v>
      </c>
      <c r="R550" t="s">
        <v>1433</v>
      </c>
      <c r="T550">
        <v>2.7E-2</v>
      </c>
      <c r="U550">
        <v>2.8000000000000001E-2</v>
      </c>
      <c r="V550" t="s">
        <v>1433</v>
      </c>
      <c r="X550" t="s">
        <v>1471</v>
      </c>
      <c r="Y550" t="s">
        <v>1471</v>
      </c>
      <c r="Z550" t="s">
        <v>1433</v>
      </c>
      <c r="AB550" t="s">
        <v>1472</v>
      </c>
      <c r="AC550" t="s">
        <v>1472</v>
      </c>
      <c r="AD550" t="s">
        <v>1433</v>
      </c>
      <c r="AF550" t="s">
        <v>1459</v>
      </c>
      <c r="AG550" t="s">
        <v>1459</v>
      </c>
      <c r="AH550" t="s">
        <v>1433</v>
      </c>
      <c r="AJ550" t="s">
        <v>1469</v>
      </c>
      <c r="AK550" t="s">
        <v>1469</v>
      </c>
      <c r="AL550" t="s">
        <v>1433</v>
      </c>
      <c r="AN550" t="s">
        <v>1456</v>
      </c>
      <c r="AO550" t="s">
        <v>1456</v>
      </c>
      <c r="AP550" t="s">
        <v>1433</v>
      </c>
      <c r="AR550" t="s">
        <v>1456</v>
      </c>
      <c r="AS550" t="s">
        <v>1456</v>
      </c>
      <c r="AT550" t="s">
        <v>1433</v>
      </c>
      <c r="AV550" t="s">
        <v>1469</v>
      </c>
      <c r="AW550" t="s">
        <v>1469</v>
      </c>
      <c r="AX550" t="s">
        <v>1433</v>
      </c>
      <c r="AZ550">
        <v>0.77</v>
      </c>
      <c r="BA550">
        <v>2.1</v>
      </c>
      <c r="BB550" t="s">
        <v>1433</v>
      </c>
      <c r="BD550">
        <v>4.1000000000000002E-2</v>
      </c>
      <c r="BE550">
        <v>5.2999999999999999E-2</v>
      </c>
      <c r="BF550" t="s">
        <v>1433</v>
      </c>
      <c r="BI550" t="s">
        <v>1499</v>
      </c>
      <c r="BJ550" t="s">
        <v>1433</v>
      </c>
      <c r="BL550" t="s">
        <v>1469</v>
      </c>
      <c r="BM550" t="s">
        <v>1469</v>
      </c>
      <c r="BN550" t="s">
        <v>1433</v>
      </c>
      <c r="BP550" t="s">
        <v>1469</v>
      </c>
      <c r="BQ550" t="s">
        <v>1469</v>
      </c>
      <c r="BR550" t="s">
        <v>1433</v>
      </c>
      <c r="BT550" t="s">
        <v>1469</v>
      </c>
      <c r="BU550" t="s">
        <v>1456</v>
      </c>
      <c r="BV550" t="s">
        <v>1433</v>
      </c>
      <c r="BX550" t="s">
        <v>1469</v>
      </c>
      <c r="BY550" t="s">
        <v>1469</v>
      </c>
      <c r="BZ550" t="s">
        <v>1433</v>
      </c>
      <c r="CB550" t="s">
        <v>1469</v>
      </c>
      <c r="CC550" t="s">
        <v>1469</v>
      </c>
      <c r="CD550" t="s">
        <v>1433</v>
      </c>
      <c r="CF550" t="s">
        <v>1469</v>
      </c>
      <c r="CG550" t="s">
        <v>1469</v>
      </c>
      <c r="CH550" s="3" t="s">
        <v>1433</v>
      </c>
    </row>
    <row r="551" spans="1:86" x14ac:dyDescent="0.25">
      <c r="A551" t="s">
        <v>123</v>
      </c>
      <c r="B551" t="s">
        <v>27</v>
      </c>
      <c r="C551" t="s">
        <v>96</v>
      </c>
      <c r="D551" s="1">
        <v>43063.402777777781</v>
      </c>
      <c r="E551" t="s">
        <v>568</v>
      </c>
      <c r="F551" t="s">
        <v>568</v>
      </c>
      <c r="G551" t="s">
        <v>374</v>
      </c>
      <c r="J551" t="s">
        <v>1433</v>
      </c>
      <c r="N551" t="s">
        <v>1433</v>
      </c>
      <c r="R551" t="s">
        <v>1433</v>
      </c>
      <c r="V551" t="s">
        <v>1433</v>
      </c>
      <c r="Z551" t="s">
        <v>1433</v>
      </c>
      <c r="AD551" t="s">
        <v>1433</v>
      </c>
      <c r="AH551" t="s">
        <v>1433</v>
      </c>
      <c r="AL551" t="s">
        <v>1433</v>
      </c>
      <c r="AP551" t="s">
        <v>1433</v>
      </c>
      <c r="AT551" t="s">
        <v>1433</v>
      </c>
      <c r="AX551" t="s">
        <v>1433</v>
      </c>
      <c r="BB551" t="s">
        <v>1433</v>
      </c>
      <c r="BF551" t="s">
        <v>1433</v>
      </c>
      <c r="BJ551" t="s">
        <v>1433</v>
      </c>
      <c r="BN551" t="s">
        <v>1433</v>
      </c>
      <c r="BR551" t="s">
        <v>1433</v>
      </c>
      <c r="BV551" t="s">
        <v>1433</v>
      </c>
      <c r="BZ551" t="s">
        <v>1433</v>
      </c>
      <c r="CD551" t="s">
        <v>1433</v>
      </c>
      <c r="CH551" s="3" t="s">
        <v>1433</v>
      </c>
    </row>
    <row r="552" spans="1:86" x14ac:dyDescent="0.25">
      <c r="A552" t="s">
        <v>123</v>
      </c>
      <c r="B552" t="s">
        <v>27</v>
      </c>
      <c r="C552" t="s">
        <v>96</v>
      </c>
      <c r="D552" s="1">
        <v>43090.479166666664</v>
      </c>
      <c r="E552" t="s">
        <v>569</v>
      </c>
      <c r="F552" t="s">
        <v>569</v>
      </c>
      <c r="G552" t="s">
        <v>374</v>
      </c>
      <c r="H552">
        <v>0.17299999999999999</v>
      </c>
      <c r="I552">
        <v>0.17599999999999999</v>
      </c>
      <c r="J552" t="s">
        <v>1433</v>
      </c>
      <c r="L552" t="s">
        <v>1458</v>
      </c>
      <c r="M552" t="s">
        <v>1458</v>
      </c>
      <c r="N552" t="s">
        <v>1433</v>
      </c>
      <c r="P552" t="s">
        <v>1458</v>
      </c>
      <c r="Q552" t="s">
        <v>1458</v>
      </c>
      <c r="R552" t="s">
        <v>1433</v>
      </c>
      <c r="T552">
        <v>2.8299999999999999E-2</v>
      </c>
      <c r="U552">
        <v>3.1699999999999999E-2</v>
      </c>
      <c r="V552" t="s">
        <v>1433</v>
      </c>
      <c r="X552" t="s">
        <v>1458</v>
      </c>
      <c r="Y552" t="s">
        <v>1458</v>
      </c>
      <c r="Z552" t="s">
        <v>1433</v>
      </c>
      <c r="AB552" t="s">
        <v>1452</v>
      </c>
      <c r="AC552" t="s">
        <v>1452</v>
      </c>
      <c r="AD552" t="s">
        <v>1433</v>
      </c>
      <c r="AF552" t="s">
        <v>1458</v>
      </c>
      <c r="AG552" t="s">
        <v>1458</v>
      </c>
      <c r="AH552" t="s">
        <v>1433</v>
      </c>
      <c r="AJ552" t="s">
        <v>1473</v>
      </c>
      <c r="AK552" t="s">
        <v>1473</v>
      </c>
      <c r="AL552" t="s">
        <v>1433</v>
      </c>
      <c r="AN552" t="s">
        <v>1458</v>
      </c>
      <c r="AO552" t="s">
        <v>1458</v>
      </c>
      <c r="AP552" t="s">
        <v>1433</v>
      </c>
      <c r="AR552" t="s">
        <v>1458</v>
      </c>
      <c r="AS552" t="s">
        <v>1458</v>
      </c>
      <c r="AT552" t="s">
        <v>1433</v>
      </c>
      <c r="AV552" t="s">
        <v>1473</v>
      </c>
      <c r="AW552" t="s">
        <v>1473</v>
      </c>
      <c r="AX552" t="s">
        <v>1433</v>
      </c>
      <c r="AZ552">
        <v>0.61799999999999999</v>
      </c>
      <c r="BA552">
        <v>1.1000000000000001</v>
      </c>
      <c r="BB552" t="s">
        <v>1433</v>
      </c>
      <c r="BD552">
        <v>6.8699999999999997E-2</v>
      </c>
      <c r="BE552">
        <v>7.1599999999999997E-2</v>
      </c>
      <c r="BF552" t="s">
        <v>1433</v>
      </c>
      <c r="BH552" t="s">
        <v>1494</v>
      </c>
      <c r="BI552" t="s">
        <v>1494</v>
      </c>
      <c r="BJ552" t="s">
        <v>1433</v>
      </c>
      <c r="BL552" t="s">
        <v>1473</v>
      </c>
      <c r="BM552" t="s">
        <v>1473</v>
      </c>
      <c r="BN552" t="s">
        <v>1433</v>
      </c>
      <c r="BP552" t="s">
        <v>1473</v>
      </c>
      <c r="BQ552" t="s">
        <v>1473</v>
      </c>
      <c r="BR552" t="s">
        <v>1433</v>
      </c>
      <c r="BT552" t="s">
        <v>1532</v>
      </c>
      <c r="BU552" t="s">
        <v>1532</v>
      </c>
      <c r="BV552" t="s">
        <v>1433</v>
      </c>
      <c r="BX552" t="s">
        <v>1458</v>
      </c>
      <c r="BY552" t="s">
        <v>1458</v>
      </c>
      <c r="BZ552" t="s">
        <v>1433</v>
      </c>
      <c r="CB552" t="s">
        <v>1473</v>
      </c>
      <c r="CC552" t="s">
        <v>1473</v>
      </c>
      <c r="CD552" t="s">
        <v>1433</v>
      </c>
      <c r="CF552" t="s">
        <v>1473</v>
      </c>
      <c r="CG552">
        <v>1.17E-2</v>
      </c>
      <c r="CH552" s="3" t="s">
        <v>1433</v>
      </c>
    </row>
    <row r="553" spans="1:86" x14ac:dyDescent="0.25">
      <c r="A553" t="s">
        <v>123</v>
      </c>
      <c r="B553" t="s">
        <v>27</v>
      </c>
      <c r="C553" t="s">
        <v>96</v>
      </c>
      <c r="D553" s="1">
        <v>43090.479166666664</v>
      </c>
      <c r="E553" t="s">
        <v>570</v>
      </c>
      <c r="F553" t="s">
        <v>570</v>
      </c>
      <c r="G553" t="s">
        <v>374</v>
      </c>
      <c r="J553" t="s">
        <v>1433</v>
      </c>
      <c r="N553" t="s">
        <v>1433</v>
      </c>
      <c r="R553" t="s">
        <v>1433</v>
      </c>
      <c r="V553" t="s">
        <v>1433</v>
      </c>
      <c r="Z553" t="s">
        <v>1433</v>
      </c>
      <c r="AD553" t="s">
        <v>1433</v>
      </c>
      <c r="AH553" t="s">
        <v>1433</v>
      </c>
      <c r="AL553" t="s">
        <v>1433</v>
      </c>
      <c r="AP553" t="s">
        <v>1433</v>
      </c>
      <c r="AT553" t="s">
        <v>1433</v>
      </c>
      <c r="AX553" t="s">
        <v>1433</v>
      </c>
      <c r="BB553" t="s">
        <v>1433</v>
      </c>
      <c r="BF553" t="s">
        <v>1433</v>
      </c>
      <c r="BJ553" t="s">
        <v>1433</v>
      </c>
      <c r="BN553" t="s">
        <v>1433</v>
      </c>
      <c r="BR553" t="s">
        <v>1433</v>
      </c>
      <c r="BV553" t="s">
        <v>1433</v>
      </c>
      <c r="BZ553" t="s">
        <v>1433</v>
      </c>
      <c r="CD553" t="s">
        <v>1433</v>
      </c>
      <c r="CH553" s="3" t="s">
        <v>1433</v>
      </c>
    </row>
    <row r="554" spans="1:86" x14ac:dyDescent="0.25">
      <c r="A554" t="s">
        <v>123</v>
      </c>
      <c r="B554" t="s">
        <v>27</v>
      </c>
      <c r="C554" t="s">
        <v>96</v>
      </c>
      <c r="D554" s="1">
        <v>43125.430555555555</v>
      </c>
      <c r="E554" t="s">
        <v>571</v>
      </c>
      <c r="F554" t="s">
        <v>571</v>
      </c>
      <c r="G554" t="s">
        <v>374</v>
      </c>
      <c r="H554">
        <v>0.1</v>
      </c>
      <c r="I554">
        <v>0.1</v>
      </c>
      <c r="J554" t="s">
        <v>1433</v>
      </c>
      <c r="L554" t="s">
        <v>1458</v>
      </c>
      <c r="M554" t="s">
        <v>1458</v>
      </c>
      <c r="N554" t="s">
        <v>1433</v>
      </c>
      <c r="P554">
        <v>8.9999999999999998E-4</v>
      </c>
      <c r="Q554">
        <v>1.4E-3</v>
      </c>
      <c r="R554" t="s">
        <v>1433</v>
      </c>
      <c r="T554">
        <v>1.8200000000000001E-2</v>
      </c>
      <c r="U554">
        <v>2.07E-2</v>
      </c>
      <c r="V554" t="s">
        <v>1433</v>
      </c>
      <c r="X554" t="s">
        <v>1458</v>
      </c>
      <c r="Y554" t="s">
        <v>1458</v>
      </c>
      <c r="Z554" t="s">
        <v>1433</v>
      </c>
      <c r="AB554" t="s">
        <v>1452</v>
      </c>
      <c r="AC554">
        <v>3.6999999999999998E-2</v>
      </c>
      <c r="AD554" t="s">
        <v>1433</v>
      </c>
      <c r="AF554" t="s">
        <v>1458</v>
      </c>
      <c r="AG554" t="s">
        <v>1458</v>
      </c>
      <c r="AH554" t="s">
        <v>1433</v>
      </c>
      <c r="AJ554" t="s">
        <v>1473</v>
      </c>
      <c r="AK554" t="s">
        <v>1473</v>
      </c>
      <c r="AL554" t="s">
        <v>1433</v>
      </c>
      <c r="AN554" t="s">
        <v>1458</v>
      </c>
      <c r="AO554" t="s">
        <v>1458</v>
      </c>
      <c r="AP554" t="s">
        <v>1433</v>
      </c>
      <c r="AR554" t="s">
        <v>1458</v>
      </c>
      <c r="AS554" t="s">
        <v>1458</v>
      </c>
      <c r="AT554" t="s">
        <v>1433</v>
      </c>
      <c r="AV554" t="s">
        <v>1473</v>
      </c>
      <c r="AW554" t="s">
        <v>1473</v>
      </c>
      <c r="AX554" t="s">
        <v>1433</v>
      </c>
      <c r="AZ554">
        <v>1.2</v>
      </c>
      <c r="BA554">
        <v>1.4</v>
      </c>
      <c r="BB554" t="s">
        <v>1433</v>
      </c>
      <c r="BD554">
        <v>3.1300000000000001E-2</v>
      </c>
      <c r="BE554">
        <v>4.1799999999999997E-2</v>
      </c>
      <c r="BF554" t="s">
        <v>1433</v>
      </c>
      <c r="BH554" t="s">
        <v>1494</v>
      </c>
      <c r="BI554" t="s">
        <v>1494</v>
      </c>
      <c r="BJ554" t="s">
        <v>1433</v>
      </c>
      <c r="BL554" t="s">
        <v>1473</v>
      </c>
      <c r="BM554" t="s">
        <v>1473</v>
      </c>
      <c r="BN554" t="s">
        <v>1433</v>
      </c>
      <c r="BP554" t="s">
        <v>1473</v>
      </c>
      <c r="BQ554" t="s">
        <v>1473</v>
      </c>
      <c r="BR554" t="s">
        <v>1433</v>
      </c>
      <c r="BT554" t="s">
        <v>1532</v>
      </c>
      <c r="BU554" t="s">
        <v>1532</v>
      </c>
      <c r="BV554" t="s">
        <v>1433</v>
      </c>
      <c r="BX554" t="s">
        <v>1458</v>
      </c>
      <c r="BY554" t="s">
        <v>1458</v>
      </c>
      <c r="BZ554" t="s">
        <v>1433</v>
      </c>
      <c r="CB554" t="s">
        <v>1473</v>
      </c>
      <c r="CC554" t="s">
        <v>1473</v>
      </c>
      <c r="CD554" t="s">
        <v>1433</v>
      </c>
      <c r="CF554">
        <v>0.12</v>
      </c>
      <c r="CG554">
        <v>0.12</v>
      </c>
      <c r="CH554" s="3" t="s">
        <v>1433</v>
      </c>
    </row>
    <row r="555" spans="1:86" x14ac:dyDescent="0.25">
      <c r="A555" t="s">
        <v>123</v>
      </c>
      <c r="B555" t="s">
        <v>27</v>
      </c>
      <c r="C555" t="s">
        <v>96</v>
      </c>
      <c r="D555" s="1">
        <v>43125.430555555555</v>
      </c>
      <c r="E555" t="s">
        <v>572</v>
      </c>
      <c r="F555" t="s">
        <v>572</v>
      </c>
      <c r="G555" t="s">
        <v>374</v>
      </c>
      <c r="J555" t="s">
        <v>1433</v>
      </c>
      <c r="N555" t="s">
        <v>1433</v>
      </c>
      <c r="R555" t="s">
        <v>1433</v>
      </c>
      <c r="V555" t="s">
        <v>1433</v>
      </c>
      <c r="Z555" t="s">
        <v>1433</v>
      </c>
      <c r="AD555" t="s">
        <v>1433</v>
      </c>
      <c r="AH555" t="s">
        <v>1433</v>
      </c>
      <c r="AL555" t="s">
        <v>1433</v>
      </c>
      <c r="AP555" t="s">
        <v>1433</v>
      </c>
      <c r="AT555" t="s">
        <v>1433</v>
      </c>
      <c r="AX555" t="s">
        <v>1433</v>
      </c>
      <c r="BB555" t="s">
        <v>1433</v>
      </c>
      <c r="BF555" t="s">
        <v>1433</v>
      </c>
      <c r="BJ555" t="s">
        <v>1433</v>
      </c>
      <c r="BN555" t="s">
        <v>1433</v>
      </c>
      <c r="BR555" t="s">
        <v>1433</v>
      </c>
      <c r="BV555" t="s">
        <v>1433</v>
      </c>
      <c r="BZ555" t="s">
        <v>1433</v>
      </c>
      <c r="CD555" t="s">
        <v>1433</v>
      </c>
      <c r="CH555" s="3" t="s">
        <v>1433</v>
      </c>
    </row>
    <row r="556" spans="1:86" x14ac:dyDescent="0.25">
      <c r="A556" t="s">
        <v>123</v>
      </c>
      <c r="B556" t="s">
        <v>27</v>
      </c>
      <c r="C556" t="s">
        <v>97</v>
      </c>
      <c r="D556" s="1">
        <v>42964.5625</v>
      </c>
      <c r="E556" t="s">
        <v>561</v>
      </c>
      <c r="F556" t="s">
        <v>561</v>
      </c>
      <c r="G556" t="s">
        <v>374</v>
      </c>
      <c r="J556" t="s">
        <v>1433</v>
      </c>
      <c r="N556" t="s">
        <v>1433</v>
      </c>
      <c r="R556" t="s">
        <v>1433</v>
      </c>
      <c r="V556" t="s">
        <v>1433</v>
      </c>
      <c r="Z556" t="s">
        <v>1433</v>
      </c>
      <c r="AD556" t="s">
        <v>1433</v>
      </c>
      <c r="AH556" t="s">
        <v>1433</v>
      </c>
      <c r="AL556" t="s">
        <v>1433</v>
      </c>
      <c r="AP556" t="s">
        <v>1433</v>
      </c>
      <c r="AT556" t="s">
        <v>1433</v>
      </c>
      <c r="AX556" t="s">
        <v>1433</v>
      </c>
      <c r="BB556" t="s">
        <v>1433</v>
      </c>
      <c r="BF556" t="s">
        <v>1433</v>
      </c>
      <c r="BJ556" t="s">
        <v>1433</v>
      </c>
      <c r="BN556" t="s">
        <v>1433</v>
      </c>
      <c r="BR556" t="s">
        <v>1433</v>
      </c>
      <c r="BV556" t="s">
        <v>1433</v>
      </c>
      <c r="BZ556" t="s">
        <v>1433</v>
      </c>
      <c r="CD556" t="s">
        <v>1433</v>
      </c>
      <c r="CH556" s="3" t="s">
        <v>1433</v>
      </c>
    </row>
    <row r="557" spans="1:86" x14ac:dyDescent="0.25">
      <c r="A557" t="s">
        <v>123</v>
      </c>
      <c r="B557" t="s">
        <v>27</v>
      </c>
      <c r="C557" t="s">
        <v>97</v>
      </c>
      <c r="D557" s="1">
        <v>43004.402777777781</v>
      </c>
      <c r="E557" t="s">
        <v>563</v>
      </c>
      <c r="F557" t="s">
        <v>563</v>
      </c>
      <c r="G557" t="s">
        <v>374</v>
      </c>
      <c r="J557" t="s">
        <v>1433</v>
      </c>
      <c r="N557" t="s">
        <v>1433</v>
      </c>
      <c r="R557" t="s">
        <v>1433</v>
      </c>
      <c r="V557" t="s">
        <v>1433</v>
      </c>
      <c r="Z557" t="s">
        <v>1433</v>
      </c>
      <c r="AD557" t="s">
        <v>1433</v>
      </c>
      <c r="AH557" t="s">
        <v>1433</v>
      </c>
      <c r="AL557" t="s">
        <v>1433</v>
      </c>
      <c r="AP557" t="s">
        <v>1433</v>
      </c>
      <c r="AT557" t="s">
        <v>1433</v>
      </c>
      <c r="AX557" t="s">
        <v>1433</v>
      </c>
      <c r="BB557" t="s">
        <v>1433</v>
      </c>
      <c r="BF557" t="s">
        <v>1433</v>
      </c>
      <c r="BJ557" t="s">
        <v>1433</v>
      </c>
      <c r="BN557" t="s">
        <v>1433</v>
      </c>
      <c r="BR557" t="s">
        <v>1433</v>
      </c>
      <c r="BV557" t="s">
        <v>1433</v>
      </c>
      <c r="BZ557" t="s">
        <v>1433</v>
      </c>
      <c r="CD557" t="s">
        <v>1433</v>
      </c>
      <c r="CH557" s="3" t="s">
        <v>1433</v>
      </c>
    </row>
    <row r="558" spans="1:86" x14ac:dyDescent="0.25">
      <c r="A558" t="s">
        <v>123</v>
      </c>
      <c r="B558" t="s">
        <v>27</v>
      </c>
      <c r="C558" t="s">
        <v>97</v>
      </c>
      <c r="D558" s="1">
        <v>43032.440972222219</v>
      </c>
      <c r="E558" t="s">
        <v>565</v>
      </c>
      <c r="F558" t="s">
        <v>565</v>
      </c>
      <c r="G558" t="s">
        <v>374</v>
      </c>
      <c r="J558" t="s">
        <v>1433</v>
      </c>
      <c r="N558" t="s">
        <v>1433</v>
      </c>
      <c r="R558" t="s">
        <v>1433</v>
      </c>
      <c r="V558" t="s">
        <v>1433</v>
      </c>
      <c r="Z558" t="s">
        <v>1433</v>
      </c>
      <c r="AD558" t="s">
        <v>1433</v>
      </c>
      <c r="AH558" t="s">
        <v>1433</v>
      </c>
      <c r="AL558" t="s">
        <v>1433</v>
      </c>
      <c r="AP558" t="s">
        <v>1433</v>
      </c>
      <c r="AT558" t="s">
        <v>1433</v>
      </c>
      <c r="AX558" t="s">
        <v>1433</v>
      </c>
      <c r="BB558" t="s">
        <v>1433</v>
      </c>
      <c r="BF558" t="s">
        <v>1433</v>
      </c>
      <c r="BJ558" t="s">
        <v>1433</v>
      </c>
      <c r="BN558" t="s">
        <v>1433</v>
      </c>
      <c r="BR558" t="s">
        <v>1433</v>
      </c>
      <c r="BV558" t="s">
        <v>1433</v>
      </c>
      <c r="BZ558" t="s">
        <v>1433</v>
      </c>
      <c r="CD558" t="s">
        <v>1433</v>
      </c>
      <c r="CH558" s="3" t="s">
        <v>1433</v>
      </c>
    </row>
    <row r="559" spans="1:86" x14ac:dyDescent="0.25">
      <c r="A559" t="s">
        <v>123</v>
      </c>
      <c r="B559" t="s">
        <v>27</v>
      </c>
      <c r="C559" t="s">
        <v>97</v>
      </c>
      <c r="D559" s="1">
        <v>43063.402777777781</v>
      </c>
      <c r="E559" t="s">
        <v>567</v>
      </c>
      <c r="F559" t="s">
        <v>567</v>
      </c>
      <c r="G559" t="s">
        <v>374</v>
      </c>
      <c r="J559" t="s">
        <v>1433</v>
      </c>
      <c r="N559" t="s">
        <v>1433</v>
      </c>
      <c r="R559" t="s">
        <v>1433</v>
      </c>
      <c r="V559" t="s">
        <v>1433</v>
      </c>
      <c r="Z559" t="s">
        <v>1433</v>
      </c>
      <c r="AD559" t="s">
        <v>1433</v>
      </c>
      <c r="AH559" t="s">
        <v>1433</v>
      </c>
      <c r="AL559" t="s">
        <v>1433</v>
      </c>
      <c r="AP559" t="s">
        <v>1433</v>
      </c>
      <c r="AT559" t="s">
        <v>1433</v>
      </c>
      <c r="AX559" t="s">
        <v>1433</v>
      </c>
      <c r="BB559" t="s">
        <v>1433</v>
      </c>
      <c r="BF559" t="s">
        <v>1433</v>
      </c>
      <c r="BJ559" t="s">
        <v>1433</v>
      </c>
      <c r="BN559" t="s">
        <v>1433</v>
      </c>
      <c r="BR559" t="s">
        <v>1433</v>
      </c>
      <c r="BV559" t="s">
        <v>1433</v>
      </c>
      <c r="BZ559" t="s">
        <v>1433</v>
      </c>
      <c r="CD559" t="s">
        <v>1433</v>
      </c>
      <c r="CH559" s="3" t="s">
        <v>1433</v>
      </c>
    </row>
    <row r="560" spans="1:86" x14ac:dyDescent="0.25">
      <c r="A560" t="s">
        <v>123</v>
      </c>
      <c r="B560" t="s">
        <v>27</v>
      </c>
      <c r="C560" t="s">
        <v>97</v>
      </c>
      <c r="D560" s="1">
        <v>43090.479166666664</v>
      </c>
      <c r="E560" t="s">
        <v>569</v>
      </c>
      <c r="F560" t="s">
        <v>569</v>
      </c>
      <c r="G560" t="s">
        <v>374</v>
      </c>
      <c r="J560" t="s">
        <v>1433</v>
      </c>
      <c r="N560" t="s">
        <v>1433</v>
      </c>
      <c r="R560" t="s">
        <v>1433</v>
      </c>
      <c r="V560" t="s">
        <v>1433</v>
      </c>
      <c r="Z560" t="s">
        <v>1433</v>
      </c>
      <c r="AD560" t="s">
        <v>1433</v>
      </c>
      <c r="AH560" t="s">
        <v>1433</v>
      </c>
      <c r="AL560" t="s">
        <v>1433</v>
      </c>
      <c r="AP560" t="s">
        <v>1433</v>
      </c>
      <c r="AT560" t="s">
        <v>1433</v>
      </c>
      <c r="AX560" t="s">
        <v>1433</v>
      </c>
      <c r="BB560" t="s">
        <v>1433</v>
      </c>
      <c r="BF560" t="s">
        <v>1433</v>
      </c>
      <c r="BJ560" t="s">
        <v>1433</v>
      </c>
      <c r="BN560" t="s">
        <v>1433</v>
      </c>
      <c r="BR560" t="s">
        <v>1433</v>
      </c>
      <c r="BV560" t="s">
        <v>1433</v>
      </c>
      <c r="BZ560" t="s">
        <v>1433</v>
      </c>
      <c r="CD560" t="s">
        <v>1433</v>
      </c>
      <c r="CH560" s="3" t="s">
        <v>1433</v>
      </c>
    </row>
    <row r="561" spans="1:86" x14ac:dyDescent="0.25">
      <c r="A561" t="s">
        <v>123</v>
      </c>
      <c r="B561" t="s">
        <v>27</v>
      </c>
      <c r="C561" t="s">
        <v>97</v>
      </c>
      <c r="D561" s="1">
        <v>43125.430555555555</v>
      </c>
      <c r="E561" t="s">
        <v>571</v>
      </c>
      <c r="F561" t="s">
        <v>571</v>
      </c>
      <c r="G561" t="s">
        <v>374</v>
      </c>
      <c r="J561" t="s">
        <v>1433</v>
      </c>
      <c r="N561" t="s">
        <v>1433</v>
      </c>
      <c r="R561" t="s">
        <v>1433</v>
      </c>
      <c r="V561" t="s">
        <v>1433</v>
      </c>
      <c r="Z561" t="s">
        <v>1433</v>
      </c>
      <c r="AD561" t="s">
        <v>1433</v>
      </c>
      <c r="AH561" t="s">
        <v>1433</v>
      </c>
      <c r="AL561" t="s">
        <v>1433</v>
      </c>
      <c r="AP561" t="s">
        <v>1433</v>
      </c>
      <c r="AT561" t="s">
        <v>1433</v>
      </c>
      <c r="AX561" t="s">
        <v>1433</v>
      </c>
      <c r="BB561" t="s">
        <v>1433</v>
      </c>
      <c r="BF561" t="s">
        <v>1433</v>
      </c>
      <c r="BJ561" t="s">
        <v>1433</v>
      </c>
      <c r="BN561" t="s">
        <v>1433</v>
      </c>
      <c r="BR561" t="s">
        <v>1433</v>
      </c>
      <c r="BV561" t="s">
        <v>1433</v>
      </c>
      <c r="BZ561" t="s">
        <v>1433</v>
      </c>
      <c r="CD561" t="s">
        <v>1433</v>
      </c>
      <c r="CH561" s="3" t="s">
        <v>1433</v>
      </c>
    </row>
    <row r="562" spans="1:86" x14ac:dyDescent="0.25">
      <c r="A562" t="s">
        <v>124</v>
      </c>
      <c r="B562" t="s">
        <v>27</v>
      </c>
      <c r="C562" t="s">
        <v>96</v>
      </c>
      <c r="D562" s="1">
        <v>42965.691666666666</v>
      </c>
      <c r="E562" t="s">
        <v>573</v>
      </c>
      <c r="F562" t="s">
        <v>573</v>
      </c>
      <c r="G562" t="s">
        <v>374</v>
      </c>
      <c r="H562">
        <v>5.5E-2</v>
      </c>
      <c r="I562">
        <v>0.47299999999999998</v>
      </c>
      <c r="J562" t="s">
        <v>1433</v>
      </c>
      <c r="L562" t="s">
        <v>1456</v>
      </c>
      <c r="M562" t="s">
        <v>1456</v>
      </c>
      <c r="N562" t="s">
        <v>1433</v>
      </c>
      <c r="P562" t="s">
        <v>1469</v>
      </c>
      <c r="Q562" t="s">
        <v>1469</v>
      </c>
      <c r="R562" t="s">
        <v>1433</v>
      </c>
      <c r="T562">
        <v>0.03</v>
      </c>
      <c r="U562">
        <v>3.6999999999999998E-2</v>
      </c>
      <c r="V562" t="s">
        <v>1433</v>
      </c>
      <c r="X562" t="s">
        <v>1471</v>
      </c>
      <c r="Y562" t="s">
        <v>1471</v>
      </c>
      <c r="Z562" t="s">
        <v>1433</v>
      </c>
      <c r="AB562" t="s">
        <v>1472</v>
      </c>
      <c r="AC562" t="s">
        <v>1472</v>
      </c>
      <c r="AD562" t="s">
        <v>1433</v>
      </c>
      <c r="AF562" t="s">
        <v>1459</v>
      </c>
      <c r="AG562" t="s">
        <v>1459</v>
      </c>
      <c r="AH562" t="s">
        <v>1433</v>
      </c>
      <c r="AJ562" t="s">
        <v>1469</v>
      </c>
      <c r="AK562" t="s">
        <v>1469</v>
      </c>
      <c r="AL562" t="s">
        <v>1433</v>
      </c>
      <c r="AN562" t="s">
        <v>1456</v>
      </c>
      <c r="AO562" t="s">
        <v>1456</v>
      </c>
      <c r="AP562" t="s">
        <v>1433</v>
      </c>
      <c r="AR562" t="s">
        <v>1456</v>
      </c>
      <c r="AS562" t="s">
        <v>1456</v>
      </c>
      <c r="AT562" t="s">
        <v>1433</v>
      </c>
      <c r="AV562" t="s">
        <v>1469</v>
      </c>
      <c r="AW562" t="s">
        <v>1469</v>
      </c>
      <c r="AX562" t="s">
        <v>1433</v>
      </c>
      <c r="AZ562" t="s">
        <v>1487</v>
      </c>
      <c r="BA562">
        <v>0.65600000000000003</v>
      </c>
      <c r="BB562" t="s">
        <v>1433</v>
      </c>
      <c r="BD562" t="s">
        <v>1469</v>
      </c>
      <c r="BE562">
        <v>1.6E-2</v>
      </c>
      <c r="BF562" t="s">
        <v>1433</v>
      </c>
      <c r="BH562" t="s">
        <v>1492</v>
      </c>
      <c r="BI562" t="s">
        <v>1499</v>
      </c>
      <c r="BJ562" t="s">
        <v>1433</v>
      </c>
      <c r="BL562" t="s">
        <v>1469</v>
      </c>
      <c r="BM562" t="s">
        <v>1469</v>
      </c>
      <c r="BN562" t="s">
        <v>1433</v>
      </c>
      <c r="BP562" t="s">
        <v>1469</v>
      </c>
      <c r="BQ562" t="s">
        <v>1469</v>
      </c>
      <c r="BR562" t="s">
        <v>1433</v>
      </c>
      <c r="BT562" t="s">
        <v>1469</v>
      </c>
      <c r="BU562" t="s">
        <v>1469</v>
      </c>
      <c r="BV562" t="s">
        <v>1433</v>
      </c>
      <c r="BX562" t="s">
        <v>1469</v>
      </c>
      <c r="BY562" t="s">
        <v>1469</v>
      </c>
      <c r="BZ562" t="s">
        <v>1433</v>
      </c>
      <c r="CB562" t="s">
        <v>1469</v>
      </c>
      <c r="CC562" t="s">
        <v>1469</v>
      </c>
      <c r="CD562" t="s">
        <v>1433</v>
      </c>
      <c r="CF562" t="s">
        <v>1469</v>
      </c>
      <c r="CG562">
        <v>7.3999999999999996E-2</v>
      </c>
      <c r="CH562" s="3" t="s">
        <v>1433</v>
      </c>
    </row>
    <row r="563" spans="1:86" x14ac:dyDescent="0.25">
      <c r="A563" t="s">
        <v>124</v>
      </c>
      <c r="B563" t="s">
        <v>28</v>
      </c>
      <c r="C563" t="s">
        <v>96</v>
      </c>
      <c r="D563" s="1">
        <v>42965.691666666666</v>
      </c>
      <c r="E563" t="s">
        <v>574</v>
      </c>
      <c r="F563" t="s">
        <v>574</v>
      </c>
      <c r="G563" t="s">
        <v>374</v>
      </c>
      <c r="J563" t="s">
        <v>1433</v>
      </c>
      <c r="N563" t="s">
        <v>1433</v>
      </c>
      <c r="R563" t="s">
        <v>1433</v>
      </c>
      <c r="V563" t="s">
        <v>1433</v>
      </c>
      <c r="Z563" t="s">
        <v>1433</v>
      </c>
      <c r="AD563" t="s">
        <v>1433</v>
      </c>
      <c r="AH563" t="s">
        <v>1433</v>
      </c>
      <c r="AL563" t="s">
        <v>1433</v>
      </c>
      <c r="AP563" t="s">
        <v>1433</v>
      </c>
      <c r="AT563" t="s">
        <v>1433</v>
      </c>
      <c r="AX563" t="s">
        <v>1433</v>
      </c>
      <c r="BB563" t="s">
        <v>1433</v>
      </c>
      <c r="BF563" t="s">
        <v>1433</v>
      </c>
      <c r="BJ563" t="s">
        <v>1433</v>
      </c>
      <c r="BN563" t="s">
        <v>1433</v>
      </c>
      <c r="BR563" t="s">
        <v>1433</v>
      </c>
      <c r="BV563" t="s">
        <v>1433</v>
      </c>
      <c r="BZ563" t="s">
        <v>1433</v>
      </c>
      <c r="CD563" t="s">
        <v>1433</v>
      </c>
      <c r="CH563" s="3" t="s">
        <v>1433</v>
      </c>
    </row>
    <row r="564" spans="1:86" x14ac:dyDescent="0.25">
      <c r="A564" t="s">
        <v>124</v>
      </c>
      <c r="B564" t="s">
        <v>28</v>
      </c>
      <c r="C564" t="s">
        <v>96</v>
      </c>
      <c r="D564" s="1">
        <v>42965.70416666667</v>
      </c>
      <c r="E564" t="s">
        <v>575</v>
      </c>
      <c r="F564" t="s">
        <v>575</v>
      </c>
      <c r="G564" t="s">
        <v>377</v>
      </c>
      <c r="H564">
        <v>5.5E-2</v>
      </c>
      <c r="I564">
        <v>0.35299999999999998</v>
      </c>
      <c r="J564" t="s">
        <v>1433</v>
      </c>
      <c r="L564" t="s">
        <v>1456</v>
      </c>
      <c r="M564" t="s">
        <v>1456</v>
      </c>
      <c r="N564" t="s">
        <v>1433</v>
      </c>
      <c r="P564" t="s">
        <v>1469</v>
      </c>
      <c r="Q564" t="s">
        <v>1469</v>
      </c>
      <c r="R564" t="s">
        <v>1433</v>
      </c>
      <c r="T564">
        <v>2.9000000000000001E-2</v>
      </c>
      <c r="U564">
        <v>3.4000000000000002E-2</v>
      </c>
      <c r="V564" t="s">
        <v>1433</v>
      </c>
      <c r="X564" t="s">
        <v>1471</v>
      </c>
      <c r="Y564" t="s">
        <v>1471</v>
      </c>
      <c r="Z564" t="s">
        <v>1433</v>
      </c>
      <c r="AB564" t="s">
        <v>1472</v>
      </c>
      <c r="AC564" t="s">
        <v>1472</v>
      </c>
      <c r="AD564" t="s">
        <v>1433</v>
      </c>
      <c r="AF564" t="s">
        <v>1459</v>
      </c>
      <c r="AG564" t="s">
        <v>1459</v>
      </c>
      <c r="AH564" t="s">
        <v>1433</v>
      </c>
      <c r="AJ564" t="s">
        <v>1469</v>
      </c>
      <c r="AK564" t="s">
        <v>1469</v>
      </c>
      <c r="AL564" t="s">
        <v>1433</v>
      </c>
      <c r="AN564" t="s">
        <v>1456</v>
      </c>
      <c r="AO564" t="s">
        <v>1456</v>
      </c>
      <c r="AP564" t="s">
        <v>1433</v>
      </c>
      <c r="AR564" t="s">
        <v>1456</v>
      </c>
      <c r="AS564" t="s">
        <v>1456</v>
      </c>
      <c r="AT564" t="s">
        <v>1433</v>
      </c>
      <c r="AV564" t="s">
        <v>1469</v>
      </c>
      <c r="AW564" t="s">
        <v>1469</v>
      </c>
      <c r="AX564" t="s">
        <v>1433</v>
      </c>
      <c r="AZ564" t="s">
        <v>1487</v>
      </c>
      <c r="BA564">
        <v>0.59799999999999998</v>
      </c>
      <c r="BB564" t="s">
        <v>1433</v>
      </c>
      <c r="BD564" t="s">
        <v>1469</v>
      </c>
      <c r="BE564" t="s">
        <v>1469</v>
      </c>
      <c r="BF564" t="s">
        <v>1433</v>
      </c>
      <c r="BH564" t="s">
        <v>1492</v>
      </c>
      <c r="BI564" t="s">
        <v>1499</v>
      </c>
      <c r="BJ564" t="s">
        <v>1433</v>
      </c>
      <c r="BL564" t="s">
        <v>1469</v>
      </c>
      <c r="BM564" t="s">
        <v>1469</v>
      </c>
      <c r="BN564" t="s">
        <v>1433</v>
      </c>
      <c r="BP564" t="s">
        <v>1469</v>
      </c>
      <c r="BQ564" t="s">
        <v>1469</v>
      </c>
      <c r="BR564" t="s">
        <v>1433</v>
      </c>
      <c r="BT564" t="s">
        <v>1469</v>
      </c>
      <c r="BU564" t="s">
        <v>1469</v>
      </c>
      <c r="BV564" t="s">
        <v>1433</v>
      </c>
      <c r="BX564" t="s">
        <v>1469</v>
      </c>
      <c r="BY564" t="s">
        <v>1469</v>
      </c>
      <c r="BZ564" t="s">
        <v>1433</v>
      </c>
      <c r="CB564" t="s">
        <v>1469</v>
      </c>
      <c r="CC564" t="s">
        <v>1469</v>
      </c>
      <c r="CD564" t="s">
        <v>1433</v>
      </c>
      <c r="CF564" t="s">
        <v>1469</v>
      </c>
      <c r="CG564">
        <v>2.7E-2</v>
      </c>
      <c r="CH564" s="3" t="s">
        <v>1433</v>
      </c>
    </row>
    <row r="565" spans="1:86" x14ac:dyDescent="0.25">
      <c r="A565" t="s">
        <v>124</v>
      </c>
      <c r="B565" t="s">
        <v>28</v>
      </c>
      <c r="C565" t="s">
        <v>96</v>
      </c>
      <c r="D565" s="1">
        <v>42965.70416666667</v>
      </c>
      <c r="E565" t="s">
        <v>576</v>
      </c>
      <c r="F565" t="s">
        <v>576</v>
      </c>
      <c r="G565" t="s">
        <v>377</v>
      </c>
      <c r="J565" t="s">
        <v>1433</v>
      </c>
      <c r="N565" t="s">
        <v>1433</v>
      </c>
      <c r="R565" t="s">
        <v>1433</v>
      </c>
      <c r="V565" t="s">
        <v>1433</v>
      </c>
      <c r="Z565" t="s">
        <v>1433</v>
      </c>
      <c r="AD565" t="s">
        <v>1433</v>
      </c>
      <c r="AH565" t="s">
        <v>1433</v>
      </c>
      <c r="AL565" t="s">
        <v>1433</v>
      </c>
      <c r="AP565" t="s">
        <v>1433</v>
      </c>
      <c r="AT565" t="s">
        <v>1433</v>
      </c>
      <c r="AX565" t="s">
        <v>1433</v>
      </c>
      <c r="BB565" t="s">
        <v>1433</v>
      </c>
      <c r="BF565" t="s">
        <v>1433</v>
      </c>
      <c r="BJ565" t="s">
        <v>1433</v>
      </c>
      <c r="BN565" t="s">
        <v>1433</v>
      </c>
      <c r="BR565" t="s">
        <v>1433</v>
      </c>
      <c r="BV565" t="s">
        <v>1433</v>
      </c>
      <c r="BZ565" t="s">
        <v>1433</v>
      </c>
      <c r="CD565" t="s">
        <v>1433</v>
      </c>
      <c r="CH565" s="3" t="s">
        <v>1433</v>
      </c>
    </row>
    <row r="566" spans="1:86" x14ac:dyDescent="0.25">
      <c r="A566" t="s">
        <v>124</v>
      </c>
      <c r="B566" t="s">
        <v>28</v>
      </c>
      <c r="C566" t="s">
        <v>96</v>
      </c>
      <c r="D566" s="1">
        <v>42998.694444444445</v>
      </c>
      <c r="E566" t="s">
        <v>577</v>
      </c>
      <c r="F566" t="s">
        <v>577</v>
      </c>
      <c r="G566" t="s">
        <v>374</v>
      </c>
      <c r="H566" t="s">
        <v>1450</v>
      </c>
      <c r="I566">
        <v>0.61499999999999999</v>
      </c>
      <c r="J566" t="s">
        <v>1433</v>
      </c>
      <c r="L566" t="s">
        <v>1456</v>
      </c>
      <c r="M566" t="s">
        <v>1456</v>
      </c>
      <c r="N566" t="s">
        <v>1433</v>
      </c>
      <c r="P566" t="s">
        <v>1469</v>
      </c>
      <c r="Q566" t="s">
        <v>1469</v>
      </c>
      <c r="R566" t="s">
        <v>1433</v>
      </c>
      <c r="T566">
        <v>3.2000000000000001E-2</v>
      </c>
      <c r="U566">
        <v>0.04</v>
      </c>
      <c r="V566" t="s">
        <v>1433</v>
      </c>
      <c r="X566" t="s">
        <v>1471</v>
      </c>
      <c r="Y566" t="s">
        <v>1471</v>
      </c>
      <c r="Z566" t="s">
        <v>1433</v>
      </c>
      <c r="AB566" t="s">
        <v>1472</v>
      </c>
      <c r="AC566" t="s">
        <v>1472</v>
      </c>
      <c r="AD566" t="s">
        <v>1433</v>
      </c>
      <c r="AF566" t="s">
        <v>1459</v>
      </c>
      <c r="AG566" t="s">
        <v>1459</v>
      </c>
      <c r="AH566" t="s">
        <v>1433</v>
      </c>
      <c r="AJ566" t="s">
        <v>1469</v>
      </c>
      <c r="AK566" t="s">
        <v>1469</v>
      </c>
      <c r="AL566" t="s">
        <v>1433</v>
      </c>
      <c r="AN566" t="s">
        <v>1456</v>
      </c>
      <c r="AO566" t="s">
        <v>1456</v>
      </c>
      <c r="AP566" t="s">
        <v>1433</v>
      </c>
      <c r="AR566" t="s">
        <v>1456</v>
      </c>
      <c r="AS566" t="s">
        <v>1456</v>
      </c>
      <c r="AT566" t="s">
        <v>1433</v>
      </c>
      <c r="AV566" t="s">
        <v>1469</v>
      </c>
      <c r="AW566" t="s">
        <v>1469</v>
      </c>
      <c r="AX566" t="s">
        <v>1433</v>
      </c>
      <c r="AZ566" t="s">
        <v>1487</v>
      </c>
      <c r="BA566">
        <v>1</v>
      </c>
      <c r="BB566" t="s">
        <v>1433</v>
      </c>
      <c r="BD566" t="s">
        <v>1469</v>
      </c>
      <c r="BE566" t="s">
        <v>1469</v>
      </c>
      <c r="BF566" t="s">
        <v>1433</v>
      </c>
      <c r="BH566" t="s">
        <v>1492</v>
      </c>
      <c r="BI566" t="s">
        <v>1499</v>
      </c>
      <c r="BJ566" t="s">
        <v>1433</v>
      </c>
      <c r="BL566" t="s">
        <v>1469</v>
      </c>
      <c r="BM566" t="s">
        <v>1469</v>
      </c>
      <c r="BN566" t="s">
        <v>1433</v>
      </c>
      <c r="BP566" t="s">
        <v>1469</v>
      </c>
      <c r="BQ566" t="s">
        <v>1469</v>
      </c>
      <c r="BR566" t="s">
        <v>1433</v>
      </c>
      <c r="BT566" t="s">
        <v>1469</v>
      </c>
      <c r="BU566" t="s">
        <v>1469</v>
      </c>
      <c r="BV566" t="s">
        <v>1433</v>
      </c>
      <c r="BX566" t="s">
        <v>1469</v>
      </c>
      <c r="BY566" t="s">
        <v>1469</v>
      </c>
      <c r="BZ566" t="s">
        <v>1433</v>
      </c>
      <c r="CB566" t="s">
        <v>1469</v>
      </c>
      <c r="CC566" t="s">
        <v>1469</v>
      </c>
      <c r="CD566" t="s">
        <v>1433</v>
      </c>
      <c r="CF566" t="s">
        <v>1469</v>
      </c>
      <c r="CG566" t="s">
        <v>1469</v>
      </c>
      <c r="CH566" s="3" t="s">
        <v>1433</v>
      </c>
    </row>
    <row r="567" spans="1:86" x14ac:dyDescent="0.25">
      <c r="A567" t="s">
        <v>124</v>
      </c>
      <c r="B567" t="s">
        <v>28</v>
      </c>
      <c r="C567" t="s">
        <v>96</v>
      </c>
      <c r="D567" s="1">
        <v>42998.694444444445</v>
      </c>
      <c r="E567" t="s">
        <v>578</v>
      </c>
      <c r="F567" t="s">
        <v>578</v>
      </c>
      <c r="G567" t="s">
        <v>374</v>
      </c>
      <c r="J567" t="s">
        <v>1433</v>
      </c>
      <c r="N567" t="s">
        <v>1433</v>
      </c>
      <c r="R567" t="s">
        <v>1433</v>
      </c>
      <c r="V567" t="s">
        <v>1433</v>
      </c>
      <c r="Z567" t="s">
        <v>1433</v>
      </c>
      <c r="AD567" t="s">
        <v>1433</v>
      </c>
      <c r="AH567" t="s">
        <v>1433</v>
      </c>
      <c r="AL567" t="s">
        <v>1433</v>
      </c>
      <c r="AP567" t="s">
        <v>1433</v>
      </c>
      <c r="AT567" t="s">
        <v>1433</v>
      </c>
      <c r="AX567" t="s">
        <v>1433</v>
      </c>
      <c r="BB567" t="s">
        <v>1433</v>
      </c>
      <c r="BF567" t="s">
        <v>1433</v>
      </c>
      <c r="BJ567" t="s">
        <v>1433</v>
      </c>
      <c r="BN567" t="s">
        <v>1433</v>
      </c>
      <c r="BR567" t="s">
        <v>1433</v>
      </c>
      <c r="BV567" t="s">
        <v>1433</v>
      </c>
      <c r="BZ567" t="s">
        <v>1433</v>
      </c>
      <c r="CD567" t="s">
        <v>1433</v>
      </c>
      <c r="CH567" s="3" t="s">
        <v>1433</v>
      </c>
    </row>
    <row r="568" spans="1:86" x14ac:dyDescent="0.25">
      <c r="A568" t="s">
        <v>124</v>
      </c>
      <c r="B568" t="s">
        <v>28</v>
      </c>
      <c r="C568" t="s">
        <v>96</v>
      </c>
      <c r="D568" s="1">
        <v>43026.706944444442</v>
      </c>
      <c r="E568" t="s">
        <v>579</v>
      </c>
      <c r="F568" t="s">
        <v>579</v>
      </c>
      <c r="G568" t="s">
        <v>374</v>
      </c>
      <c r="H568" t="s">
        <v>1450</v>
      </c>
      <c r="I568">
        <v>0.72099999999999997</v>
      </c>
      <c r="J568" t="s">
        <v>1433</v>
      </c>
      <c r="L568" t="s">
        <v>1456</v>
      </c>
      <c r="M568" t="s">
        <v>1456</v>
      </c>
      <c r="N568" t="s">
        <v>1433</v>
      </c>
      <c r="P568" t="s">
        <v>1469</v>
      </c>
      <c r="Q568" t="s">
        <v>1469</v>
      </c>
      <c r="R568" t="s">
        <v>1433</v>
      </c>
      <c r="T568">
        <v>3.1E-2</v>
      </c>
      <c r="U568">
        <v>3.9E-2</v>
      </c>
      <c r="V568" t="s">
        <v>1433</v>
      </c>
      <c r="X568" t="s">
        <v>1471</v>
      </c>
      <c r="Y568" t="s">
        <v>1471</v>
      </c>
      <c r="Z568" t="s">
        <v>1433</v>
      </c>
      <c r="AB568" t="s">
        <v>1472</v>
      </c>
      <c r="AC568" t="s">
        <v>1472</v>
      </c>
      <c r="AD568" t="s">
        <v>1433</v>
      </c>
      <c r="AF568" t="s">
        <v>1459</v>
      </c>
      <c r="AG568" t="s">
        <v>1459</v>
      </c>
      <c r="AH568" t="s">
        <v>1433</v>
      </c>
      <c r="AJ568" t="s">
        <v>1469</v>
      </c>
      <c r="AK568" t="s">
        <v>1469</v>
      </c>
      <c r="AL568" t="s">
        <v>1433</v>
      </c>
      <c r="AN568" t="s">
        <v>1456</v>
      </c>
      <c r="AO568" t="s">
        <v>1456</v>
      </c>
      <c r="AP568" t="s">
        <v>1433</v>
      </c>
      <c r="AR568" t="s">
        <v>1456</v>
      </c>
      <c r="AS568" t="s">
        <v>1456</v>
      </c>
      <c r="AT568" t="s">
        <v>1433</v>
      </c>
      <c r="AV568" t="s">
        <v>1469</v>
      </c>
      <c r="AW568" t="s">
        <v>1469</v>
      </c>
      <c r="AX568" t="s">
        <v>1433</v>
      </c>
      <c r="AZ568" t="s">
        <v>1487</v>
      </c>
      <c r="BA568">
        <v>1.1000000000000001</v>
      </c>
      <c r="BB568" t="s">
        <v>1433</v>
      </c>
      <c r="BD568" t="s">
        <v>1469</v>
      </c>
      <c r="BE568">
        <v>1.2999999999999999E-2</v>
      </c>
      <c r="BF568" t="s">
        <v>1433</v>
      </c>
      <c r="BI568" t="s">
        <v>1499</v>
      </c>
      <c r="BJ568" t="s">
        <v>1433</v>
      </c>
      <c r="BL568" t="s">
        <v>1469</v>
      </c>
      <c r="BM568" t="s">
        <v>1469</v>
      </c>
      <c r="BN568" t="s">
        <v>1433</v>
      </c>
      <c r="BP568" t="s">
        <v>1469</v>
      </c>
      <c r="BQ568" t="s">
        <v>1469</v>
      </c>
      <c r="BR568" t="s">
        <v>1433</v>
      </c>
      <c r="BT568" t="s">
        <v>1469</v>
      </c>
      <c r="BU568" t="s">
        <v>1469</v>
      </c>
      <c r="BV568" t="s">
        <v>1433</v>
      </c>
      <c r="BX568" t="s">
        <v>1469</v>
      </c>
      <c r="BY568" t="s">
        <v>1469</v>
      </c>
      <c r="BZ568" t="s">
        <v>1433</v>
      </c>
      <c r="CB568" t="s">
        <v>1469</v>
      </c>
      <c r="CC568" t="s">
        <v>1469</v>
      </c>
      <c r="CD568" t="s">
        <v>1433</v>
      </c>
      <c r="CF568" t="s">
        <v>1469</v>
      </c>
      <c r="CG568" t="s">
        <v>1469</v>
      </c>
      <c r="CH568" s="3" t="s">
        <v>1433</v>
      </c>
    </row>
    <row r="569" spans="1:86" x14ac:dyDescent="0.25">
      <c r="A569" t="s">
        <v>124</v>
      </c>
      <c r="B569" t="s">
        <v>28</v>
      </c>
      <c r="C569" t="s">
        <v>96</v>
      </c>
      <c r="D569" s="1">
        <v>43026.706944444442</v>
      </c>
      <c r="E569" t="s">
        <v>580</v>
      </c>
      <c r="F569" t="s">
        <v>580</v>
      </c>
      <c r="G569" t="s">
        <v>374</v>
      </c>
      <c r="J569" t="s">
        <v>1433</v>
      </c>
      <c r="N569" t="s">
        <v>1433</v>
      </c>
      <c r="R569" t="s">
        <v>1433</v>
      </c>
      <c r="V569" t="s">
        <v>1433</v>
      </c>
      <c r="Z569" t="s">
        <v>1433</v>
      </c>
      <c r="AD569" t="s">
        <v>1433</v>
      </c>
      <c r="AH569" t="s">
        <v>1433</v>
      </c>
      <c r="AL569" t="s">
        <v>1433</v>
      </c>
      <c r="AP569" t="s">
        <v>1433</v>
      </c>
      <c r="AT569" t="s">
        <v>1433</v>
      </c>
      <c r="AX569" t="s">
        <v>1433</v>
      </c>
      <c r="BB569" t="s">
        <v>1433</v>
      </c>
      <c r="BF569" t="s">
        <v>1433</v>
      </c>
      <c r="BJ569" t="s">
        <v>1433</v>
      </c>
      <c r="BN569" t="s">
        <v>1433</v>
      </c>
      <c r="BR569" t="s">
        <v>1433</v>
      </c>
      <c r="BV569" t="s">
        <v>1433</v>
      </c>
      <c r="BZ569" t="s">
        <v>1433</v>
      </c>
      <c r="CD569" t="s">
        <v>1433</v>
      </c>
      <c r="CH569" s="3" t="s">
        <v>1433</v>
      </c>
    </row>
    <row r="570" spans="1:86" x14ac:dyDescent="0.25">
      <c r="A570" t="s">
        <v>124</v>
      </c>
      <c r="B570" t="s">
        <v>28</v>
      </c>
      <c r="C570" t="s">
        <v>96</v>
      </c>
      <c r="D570" s="1">
        <v>43062.611111111109</v>
      </c>
      <c r="E570" t="s">
        <v>581</v>
      </c>
      <c r="F570" t="s">
        <v>581</v>
      </c>
      <c r="G570" t="s">
        <v>374</v>
      </c>
      <c r="H570">
        <v>6.8000000000000005E-2</v>
      </c>
      <c r="I570">
        <v>0.72099999999999997</v>
      </c>
      <c r="J570" t="s">
        <v>1433</v>
      </c>
      <c r="L570" t="s">
        <v>1456</v>
      </c>
      <c r="M570" t="s">
        <v>1456</v>
      </c>
      <c r="N570" t="s">
        <v>1433</v>
      </c>
      <c r="P570" t="s">
        <v>1469</v>
      </c>
      <c r="Q570" t="s">
        <v>1469</v>
      </c>
      <c r="R570" t="s">
        <v>1433</v>
      </c>
      <c r="T570">
        <v>3.6999999999999998E-2</v>
      </c>
      <c r="U570">
        <v>3.7999999999999999E-2</v>
      </c>
      <c r="V570" t="s">
        <v>1433</v>
      </c>
      <c r="X570" t="s">
        <v>1471</v>
      </c>
      <c r="Y570" t="s">
        <v>1471</v>
      </c>
      <c r="Z570" t="s">
        <v>1433</v>
      </c>
      <c r="AB570" t="s">
        <v>1472</v>
      </c>
      <c r="AC570" t="s">
        <v>1472</v>
      </c>
      <c r="AD570" t="s">
        <v>1433</v>
      </c>
      <c r="AF570" t="s">
        <v>1459</v>
      </c>
      <c r="AG570" t="s">
        <v>1459</v>
      </c>
      <c r="AH570" t="s">
        <v>1433</v>
      </c>
      <c r="AJ570" t="s">
        <v>1469</v>
      </c>
      <c r="AK570" t="s">
        <v>1469</v>
      </c>
      <c r="AL570" t="s">
        <v>1433</v>
      </c>
      <c r="AN570" t="s">
        <v>1456</v>
      </c>
      <c r="AO570" t="s">
        <v>1456</v>
      </c>
      <c r="AP570" t="s">
        <v>1433</v>
      </c>
      <c r="AR570" t="s">
        <v>1456</v>
      </c>
      <c r="AS570" t="s">
        <v>1456</v>
      </c>
      <c r="AT570" t="s">
        <v>1433</v>
      </c>
      <c r="AV570" t="s">
        <v>1469</v>
      </c>
      <c r="AW570" t="s">
        <v>1469</v>
      </c>
      <c r="AX570" t="s">
        <v>1433</v>
      </c>
      <c r="AZ570">
        <v>0.159</v>
      </c>
      <c r="BA570">
        <v>1</v>
      </c>
      <c r="BB570" t="s">
        <v>1433</v>
      </c>
      <c r="BD570" t="s">
        <v>1469</v>
      </c>
      <c r="BE570">
        <v>1.4999999999999999E-2</v>
      </c>
      <c r="BF570" t="s">
        <v>1433</v>
      </c>
      <c r="BI570" t="s">
        <v>1499</v>
      </c>
      <c r="BJ570" t="s">
        <v>1433</v>
      </c>
      <c r="BL570" t="s">
        <v>1469</v>
      </c>
      <c r="BM570" t="s">
        <v>1469</v>
      </c>
      <c r="BN570" t="s">
        <v>1433</v>
      </c>
      <c r="BP570" t="s">
        <v>1469</v>
      </c>
      <c r="BQ570" t="s">
        <v>1469</v>
      </c>
      <c r="BR570" t="s">
        <v>1433</v>
      </c>
      <c r="BT570" t="s">
        <v>1469</v>
      </c>
      <c r="BU570" t="s">
        <v>1456</v>
      </c>
      <c r="BV570" t="s">
        <v>1433</v>
      </c>
      <c r="BX570" t="s">
        <v>1469</v>
      </c>
      <c r="BY570" t="s">
        <v>1469</v>
      </c>
      <c r="BZ570" t="s">
        <v>1433</v>
      </c>
      <c r="CB570" t="s">
        <v>1469</v>
      </c>
      <c r="CC570" t="s">
        <v>1469</v>
      </c>
      <c r="CD570" t="s">
        <v>1433</v>
      </c>
      <c r="CF570" t="s">
        <v>1469</v>
      </c>
      <c r="CG570" t="s">
        <v>1469</v>
      </c>
      <c r="CH570" s="3" t="s">
        <v>1433</v>
      </c>
    </row>
    <row r="571" spans="1:86" x14ac:dyDescent="0.25">
      <c r="A571" t="s">
        <v>124</v>
      </c>
      <c r="B571" t="s">
        <v>28</v>
      </c>
      <c r="C571" t="s">
        <v>96</v>
      </c>
      <c r="D571" s="1">
        <v>43062.611111111109</v>
      </c>
      <c r="E571" t="s">
        <v>582</v>
      </c>
      <c r="F571" t="s">
        <v>582</v>
      </c>
      <c r="G571" t="s">
        <v>374</v>
      </c>
      <c r="J571" t="s">
        <v>1433</v>
      </c>
      <c r="N571" t="s">
        <v>1433</v>
      </c>
      <c r="R571" t="s">
        <v>1433</v>
      </c>
      <c r="V571" t="s">
        <v>1433</v>
      </c>
      <c r="Z571" t="s">
        <v>1433</v>
      </c>
      <c r="AD571" t="s">
        <v>1433</v>
      </c>
      <c r="AH571" t="s">
        <v>1433</v>
      </c>
      <c r="AL571" t="s">
        <v>1433</v>
      </c>
      <c r="AP571" t="s">
        <v>1433</v>
      </c>
      <c r="AT571" t="s">
        <v>1433</v>
      </c>
      <c r="AX571" t="s">
        <v>1433</v>
      </c>
      <c r="BB571" t="s">
        <v>1433</v>
      </c>
      <c r="BF571" t="s">
        <v>1433</v>
      </c>
      <c r="BJ571" t="s">
        <v>1433</v>
      </c>
      <c r="BN571" t="s">
        <v>1433</v>
      </c>
      <c r="BR571" t="s">
        <v>1433</v>
      </c>
      <c r="BV571" t="s">
        <v>1433</v>
      </c>
      <c r="BZ571" t="s">
        <v>1433</v>
      </c>
      <c r="CD571" t="s">
        <v>1433</v>
      </c>
      <c r="CH571" s="3" t="s">
        <v>1433</v>
      </c>
    </row>
    <row r="572" spans="1:86" x14ac:dyDescent="0.25">
      <c r="A572" t="s">
        <v>124</v>
      </c>
      <c r="B572" t="s">
        <v>28</v>
      </c>
      <c r="C572" t="s">
        <v>96</v>
      </c>
      <c r="D572" s="1">
        <v>43088.555555555555</v>
      </c>
      <c r="E572" t="s">
        <v>583</v>
      </c>
      <c r="F572" t="s">
        <v>583</v>
      </c>
      <c r="G572" t="s">
        <v>374</v>
      </c>
      <c r="H572" t="s">
        <v>1452</v>
      </c>
      <c r="I572">
        <v>0.107</v>
      </c>
      <c r="J572" t="s">
        <v>1433</v>
      </c>
      <c r="L572" t="s">
        <v>1457</v>
      </c>
      <c r="M572" t="s">
        <v>1457</v>
      </c>
      <c r="N572" t="s">
        <v>1433</v>
      </c>
      <c r="P572" t="s">
        <v>1457</v>
      </c>
      <c r="Q572" t="s">
        <v>1457</v>
      </c>
      <c r="R572" t="s">
        <v>1433</v>
      </c>
      <c r="T572">
        <v>6.0000000000000001E-3</v>
      </c>
      <c r="U572">
        <v>3.9E-2</v>
      </c>
      <c r="V572" t="s">
        <v>1433</v>
      </c>
      <c r="X572" t="s">
        <v>1457</v>
      </c>
      <c r="Y572" t="s">
        <v>1457</v>
      </c>
      <c r="Z572" t="s">
        <v>1433</v>
      </c>
      <c r="AB572" t="s">
        <v>1452</v>
      </c>
      <c r="AC572" t="s">
        <v>1452</v>
      </c>
      <c r="AD572" t="s">
        <v>1433</v>
      </c>
      <c r="AF572" t="s">
        <v>1457</v>
      </c>
      <c r="AG572" t="s">
        <v>1457</v>
      </c>
      <c r="AH572" t="s">
        <v>1433</v>
      </c>
      <c r="AJ572" t="s">
        <v>1456</v>
      </c>
      <c r="AK572" t="s">
        <v>1456</v>
      </c>
      <c r="AL572" t="s">
        <v>1433</v>
      </c>
      <c r="AN572" t="s">
        <v>1457</v>
      </c>
      <c r="AO572" t="s">
        <v>1457</v>
      </c>
      <c r="AP572" t="s">
        <v>1433</v>
      </c>
      <c r="AR572" t="s">
        <v>1457</v>
      </c>
      <c r="AS572" t="s">
        <v>1457</v>
      </c>
      <c r="AT572" t="s">
        <v>1433</v>
      </c>
      <c r="AV572" t="s">
        <v>1456</v>
      </c>
      <c r="AW572" t="s">
        <v>1456</v>
      </c>
      <c r="AX572" t="s">
        <v>1433</v>
      </c>
      <c r="AZ572" t="s">
        <v>1450</v>
      </c>
      <c r="BA572">
        <v>0.311</v>
      </c>
      <c r="BB572" t="s">
        <v>1433</v>
      </c>
      <c r="BD572" t="s">
        <v>1456</v>
      </c>
      <c r="BE572" t="s">
        <v>1456</v>
      </c>
      <c r="BF572" t="s">
        <v>1433</v>
      </c>
      <c r="BH572" t="s">
        <v>1493</v>
      </c>
      <c r="BI572" t="s">
        <v>1493</v>
      </c>
      <c r="BJ572" t="s">
        <v>1433</v>
      </c>
      <c r="BL572" t="s">
        <v>1456</v>
      </c>
      <c r="BM572" t="s">
        <v>1456</v>
      </c>
      <c r="BN572" t="s">
        <v>1433</v>
      </c>
      <c r="BP572" t="s">
        <v>1456</v>
      </c>
      <c r="BQ572" t="s">
        <v>1456</v>
      </c>
      <c r="BR572" t="s">
        <v>1433</v>
      </c>
      <c r="BT572" t="s">
        <v>1531</v>
      </c>
      <c r="BU572" t="s">
        <v>1531</v>
      </c>
      <c r="BV572" t="s">
        <v>1433</v>
      </c>
      <c r="BX572" t="s">
        <v>1457</v>
      </c>
      <c r="BY572" t="s">
        <v>1457</v>
      </c>
      <c r="BZ572" t="s">
        <v>1433</v>
      </c>
      <c r="CB572" t="s">
        <v>1456</v>
      </c>
      <c r="CC572" t="s">
        <v>1456</v>
      </c>
      <c r="CD572" t="s">
        <v>1433</v>
      </c>
      <c r="CF572" t="s">
        <v>1456</v>
      </c>
      <c r="CG572" t="s">
        <v>1456</v>
      </c>
      <c r="CH572" s="3" t="s">
        <v>1433</v>
      </c>
    </row>
    <row r="573" spans="1:86" x14ac:dyDescent="0.25">
      <c r="A573" t="s">
        <v>124</v>
      </c>
      <c r="B573" t="s">
        <v>28</v>
      </c>
      <c r="C573" t="s">
        <v>96</v>
      </c>
      <c r="D573" s="1">
        <v>43088.555555555555</v>
      </c>
      <c r="E573" t="s">
        <v>584</v>
      </c>
      <c r="F573" t="s">
        <v>584</v>
      </c>
      <c r="G573" t="s">
        <v>374</v>
      </c>
      <c r="J573" t="s">
        <v>1433</v>
      </c>
      <c r="N573" t="s">
        <v>1433</v>
      </c>
      <c r="R573" t="s">
        <v>1433</v>
      </c>
      <c r="V573" t="s">
        <v>1433</v>
      </c>
      <c r="Z573" t="s">
        <v>1433</v>
      </c>
      <c r="AD573" t="s">
        <v>1433</v>
      </c>
      <c r="AH573" t="s">
        <v>1433</v>
      </c>
      <c r="AL573" t="s">
        <v>1433</v>
      </c>
      <c r="AP573" t="s">
        <v>1433</v>
      </c>
      <c r="AT573" t="s">
        <v>1433</v>
      </c>
      <c r="AX573" t="s">
        <v>1433</v>
      </c>
      <c r="BB573" t="s">
        <v>1433</v>
      </c>
      <c r="BF573" t="s">
        <v>1433</v>
      </c>
      <c r="BJ573" t="s">
        <v>1433</v>
      </c>
      <c r="BN573" t="s">
        <v>1433</v>
      </c>
      <c r="BR573" t="s">
        <v>1433</v>
      </c>
      <c r="BV573" t="s">
        <v>1433</v>
      </c>
      <c r="BZ573" t="s">
        <v>1433</v>
      </c>
      <c r="CD573" t="s">
        <v>1433</v>
      </c>
      <c r="CH573" s="3" t="s">
        <v>1433</v>
      </c>
    </row>
    <row r="574" spans="1:86" x14ac:dyDescent="0.25">
      <c r="A574" t="s">
        <v>124</v>
      </c>
      <c r="B574" t="s">
        <v>28</v>
      </c>
      <c r="C574" t="s">
        <v>96</v>
      </c>
      <c r="D574" s="1">
        <v>43118.604166666664</v>
      </c>
      <c r="E574" t="s">
        <v>585</v>
      </c>
      <c r="F574" t="s">
        <v>585</v>
      </c>
      <c r="G574" t="s">
        <v>374</v>
      </c>
      <c r="H574">
        <v>0.106</v>
      </c>
      <c r="I574">
        <v>0.23599999999999999</v>
      </c>
      <c r="J574" t="s">
        <v>1433</v>
      </c>
      <c r="L574" t="s">
        <v>1458</v>
      </c>
      <c r="M574" t="s">
        <v>1458</v>
      </c>
      <c r="N574" t="s">
        <v>1433</v>
      </c>
      <c r="P574" t="s">
        <v>1458</v>
      </c>
      <c r="Q574" t="s">
        <v>1458</v>
      </c>
      <c r="R574" t="s">
        <v>1433</v>
      </c>
      <c r="T574">
        <v>2.9000000000000001E-2</v>
      </c>
      <c r="U574">
        <v>3.2000000000000001E-2</v>
      </c>
      <c r="V574" t="s">
        <v>1433</v>
      </c>
      <c r="X574" t="s">
        <v>1458</v>
      </c>
      <c r="Y574" t="s">
        <v>1458</v>
      </c>
      <c r="Z574" t="s">
        <v>1433</v>
      </c>
      <c r="AB574" t="s">
        <v>1452</v>
      </c>
      <c r="AC574" t="s">
        <v>1452</v>
      </c>
      <c r="AD574" t="s">
        <v>1433</v>
      </c>
      <c r="AF574" t="s">
        <v>1458</v>
      </c>
      <c r="AG574" t="s">
        <v>1458</v>
      </c>
      <c r="AH574" t="s">
        <v>1433</v>
      </c>
      <c r="AJ574" t="s">
        <v>1473</v>
      </c>
      <c r="AK574" t="s">
        <v>1473</v>
      </c>
      <c r="AL574" t="s">
        <v>1433</v>
      </c>
      <c r="AN574" t="s">
        <v>1458</v>
      </c>
      <c r="AO574" t="s">
        <v>1458</v>
      </c>
      <c r="AP574" t="s">
        <v>1433</v>
      </c>
      <c r="AR574" t="s">
        <v>1458</v>
      </c>
      <c r="AS574" t="s">
        <v>1458</v>
      </c>
      <c r="AT574" t="s">
        <v>1433</v>
      </c>
      <c r="AV574" t="s">
        <v>1473</v>
      </c>
      <c r="AW574" t="s">
        <v>1473</v>
      </c>
      <c r="AX574" t="s">
        <v>1433</v>
      </c>
      <c r="AZ574">
        <v>0.108</v>
      </c>
      <c r="BA574">
        <v>0.23799999999999999</v>
      </c>
      <c r="BB574" t="s">
        <v>1433</v>
      </c>
      <c r="BD574" t="s">
        <v>1473</v>
      </c>
      <c r="BE574">
        <v>7.1000000000000004E-3</v>
      </c>
      <c r="BF574" t="s">
        <v>1433</v>
      </c>
      <c r="BH574" t="s">
        <v>1494</v>
      </c>
      <c r="BI574" t="s">
        <v>1494</v>
      </c>
      <c r="BJ574" t="s">
        <v>1433</v>
      </c>
      <c r="BL574" t="s">
        <v>1473</v>
      </c>
      <c r="BM574" t="s">
        <v>1473</v>
      </c>
      <c r="BN574" t="s">
        <v>1433</v>
      </c>
      <c r="BP574" t="s">
        <v>1473</v>
      </c>
      <c r="BQ574" t="s">
        <v>1473</v>
      </c>
      <c r="BR574" t="s">
        <v>1433</v>
      </c>
      <c r="BT574" t="s">
        <v>1532</v>
      </c>
      <c r="BU574" t="s">
        <v>1532</v>
      </c>
      <c r="BV574" t="s">
        <v>1433</v>
      </c>
      <c r="BX574" t="s">
        <v>1458</v>
      </c>
      <c r="BY574" t="s">
        <v>1458</v>
      </c>
      <c r="BZ574" t="s">
        <v>1433</v>
      </c>
      <c r="CB574" t="s">
        <v>1473</v>
      </c>
      <c r="CC574" t="s">
        <v>1473</v>
      </c>
      <c r="CD574" t="s">
        <v>1433</v>
      </c>
      <c r="CF574" t="s">
        <v>1473</v>
      </c>
      <c r="CG574" t="s">
        <v>1473</v>
      </c>
      <c r="CH574" s="3" t="s">
        <v>1433</v>
      </c>
    </row>
    <row r="575" spans="1:86" x14ac:dyDescent="0.25">
      <c r="A575" t="s">
        <v>124</v>
      </c>
      <c r="B575" t="s">
        <v>28</v>
      </c>
      <c r="C575" t="s">
        <v>96</v>
      </c>
      <c r="D575" s="1">
        <v>43118.604166666664</v>
      </c>
      <c r="E575" t="s">
        <v>586</v>
      </c>
      <c r="F575" t="s">
        <v>586</v>
      </c>
      <c r="G575" t="s">
        <v>374</v>
      </c>
      <c r="J575" t="s">
        <v>1433</v>
      </c>
      <c r="N575" t="s">
        <v>1433</v>
      </c>
      <c r="R575" t="s">
        <v>1433</v>
      </c>
      <c r="V575" t="s">
        <v>1433</v>
      </c>
      <c r="Z575" t="s">
        <v>1433</v>
      </c>
      <c r="AD575" t="s">
        <v>1433</v>
      </c>
      <c r="AH575" t="s">
        <v>1433</v>
      </c>
      <c r="AL575" t="s">
        <v>1433</v>
      </c>
      <c r="AP575" t="s">
        <v>1433</v>
      </c>
      <c r="AT575" t="s">
        <v>1433</v>
      </c>
      <c r="AX575" t="s">
        <v>1433</v>
      </c>
      <c r="BB575" t="s">
        <v>1433</v>
      </c>
      <c r="BF575" t="s">
        <v>1433</v>
      </c>
      <c r="BJ575" t="s">
        <v>1433</v>
      </c>
      <c r="BN575" t="s">
        <v>1433</v>
      </c>
      <c r="BR575" t="s">
        <v>1433</v>
      </c>
      <c r="BV575" t="s">
        <v>1433</v>
      </c>
      <c r="BZ575" t="s">
        <v>1433</v>
      </c>
      <c r="CD575" t="s">
        <v>1433</v>
      </c>
      <c r="CH575" s="3" t="s">
        <v>1433</v>
      </c>
    </row>
    <row r="576" spans="1:86" x14ac:dyDescent="0.25">
      <c r="A576" t="s">
        <v>124</v>
      </c>
      <c r="B576" t="s">
        <v>28</v>
      </c>
      <c r="C576" t="s">
        <v>96</v>
      </c>
      <c r="D576" s="1">
        <v>43118.614583333336</v>
      </c>
      <c r="E576" t="s">
        <v>587</v>
      </c>
      <c r="F576" t="s">
        <v>587</v>
      </c>
      <c r="G576" t="s">
        <v>377</v>
      </c>
      <c r="H576">
        <v>4.9000000000000002E-2</v>
      </c>
      <c r="I576">
        <v>8.7800000000000003E-2</v>
      </c>
      <c r="J576" t="s">
        <v>1433</v>
      </c>
      <c r="L576" t="s">
        <v>1458</v>
      </c>
      <c r="M576" t="s">
        <v>1458</v>
      </c>
      <c r="N576" t="s">
        <v>1433</v>
      </c>
      <c r="P576" t="s">
        <v>1458</v>
      </c>
      <c r="Q576" t="s">
        <v>1458</v>
      </c>
      <c r="R576" t="s">
        <v>1433</v>
      </c>
      <c r="T576">
        <v>3.1399999999999997E-2</v>
      </c>
      <c r="U576">
        <v>3.4799999999999998E-2</v>
      </c>
      <c r="V576" t="s">
        <v>1433</v>
      </c>
      <c r="X576" t="s">
        <v>1458</v>
      </c>
      <c r="Y576" t="s">
        <v>1458</v>
      </c>
      <c r="Z576" t="s">
        <v>1433</v>
      </c>
      <c r="AB576" t="s">
        <v>1452</v>
      </c>
      <c r="AC576" t="s">
        <v>1452</v>
      </c>
      <c r="AD576" t="s">
        <v>1433</v>
      </c>
      <c r="AF576" t="s">
        <v>1458</v>
      </c>
      <c r="AG576" t="s">
        <v>1458</v>
      </c>
      <c r="AH576" t="s">
        <v>1433</v>
      </c>
      <c r="AJ576" t="s">
        <v>1473</v>
      </c>
      <c r="AK576" t="s">
        <v>1473</v>
      </c>
      <c r="AL576" t="s">
        <v>1433</v>
      </c>
      <c r="AN576" t="s">
        <v>1458</v>
      </c>
      <c r="AO576" t="s">
        <v>1458</v>
      </c>
      <c r="AP576" t="s">
        <v>1433</v>
      </c>
      <c r="AR576" t="s">
        <v>1458</v>
      </c>
      <c r="AS576" t="s">
        <v>1458</v>
      </c>
      <c r="AT576" t="s">
        <v>1433</v>
      </c>
      <c r="AV576" t="s">
        <v>1473</v>
      </c>
      <c r="AW576" t="s">
        <v>1473</v>
      </c>
      <c r="AX576" t="s">
        <v>1433</v>
      </c>
      <c r="AZ576">
        <v>0.15</v>
      </c>
      <c r="BA576">
        <v>0.42</v>
      </c>
      <c r="BB576" t="s">
        <v>1433</v>
      </c>
      <c r="BD576">
        <v>9.9000000000000008E-3</v>
      </c>
      <c r="BE576">
        <v>1.3100000000000001E-2</v>
      </c>
      <c r="BF576" t="s">
        <v>1433</v>
      </c>
      <c r="BH576" t="s">
        <v>1494</v>
      </c>
      <c r="BI576" t="s">
        <v>1494</v>
      </c>
      <c r="BJ576" t="s">
        <v>1433</v>
      </c>
      <c r="BL576" t="s">
        <v>1473</v>
      </c>
      <c r="BM576" t="s">
        <v>1473</v>
      </c>
      <c r="BN576" t="s">
        <v>1433</v>
      </c>
      <c r="BP576" t="s">
        <v>1473</v>
      </c>
      <c r="BQ576" t="s">
        <v>1473</v>
      </c>
      <c r="BR576" t="s">
        <v>1433</v>
      </c>
      <c r="BT576" t="s">
        <v>1532</v>
      </c>
      <c r="BU576" t="s">
        <v>1532</v>
      </c>
      <c r="BV576" t="s">
        <v>1433</v>
      </c>
      <c r="BX576" t="s">
        <v>1458</v>
      </c>
      <c r="BY576" t="s">
        <v>1458</v>
      </c>
      <c r="BZ576" t="s">
        <v>1433</v>
      </c>
      <c r="CB576" t="s">
        <v>1473</v>
      </c>
      <c r="CC576" t="s">
        <v>1473</v>
      </c>
      <c r="CD576" t="s">
        <v>1433</v>
      </c>
      <c r="CF576">
        <v>2.4400000000000002E-2</v>
      </c>
      <c r="CG576">
        <v>5.1499999999999997E-2</v>
      </c>
      <c r="CH576" s="3" t="s">
        <v>1433</v>
      </c>
    </row>
    <row r="577" spans="1:86" x14ac:dyDescent="0.25">
      <c r="A577" t="s">
        <v>124</v>
      </c>
      <c r="B577" t="s">
        <v>28</v>
      </c>
      <c r="C577" t="s">
        <v>96</v>
      </c>
      <c r="D577" s="1">
        <v>43118.614583333336</v>
      </c>
      <c r="E577" t="s">
        <v>588</v>
      </c>
      <c r="F577" t="s">
        <v>588</v>
      </c>
      <c r="G577" t="s">
        <v>377</v>
      </c>
      <c r="J577" t="s">
        <v>1433</v>
      </c>
      <c r="N577" t="s">
        <v>1433</v>
      </c>
      <c r="R577" t="s">
        <v>1433</v>
      </c>
      <c r="V577" t="s">
        <v>1433</v>
      </c>
      <c r="Z577" t="s">
        <v>1433</v>
      </c>
      <c r="AD577" t="s">
        <v>1433</v>
      </c>
      <c r="AH577" t="s">
        <v>1433</v>
      </c>
      <c r="AL577" t="s">
        <v>1433</v>
      </c>
      <c r="AP577" t="s">
        <v>1433</v>
      </c>
      <c r="AT577" t="s">
        <v>1433</v>
      </c>
      <c r="AX577" t="s">
        <v>1433</v>
      </c>
      <c r="BB577" t="s">
        <v>1433</v>
      </c>
      <c r="BF577" t="s">
        <v>1433</v>
      </c>
      <c r="BJ577" t="s">
        <v>1433</v>
      </c>
      <c r="BN577" t="s">
        <v>1433</v>
      </c>
      <c r="BR577" t="s">
        <v>1433</v>
      </c>
      <c r="BV577" t="s">
        <v>1433</v>
      </c>
      <c r="BZ577" t="s">
        <v>1433</v>
      </c>
      <c r="CD577" t="s">
        <v>1433</v>
      </c>
      <c r="CH577" s="3" t="s">
        <v>1433</v>
      </c>
    </row>
    <row r="578" spans="1:86" x14ac:dyDescent="0.25">
      <c r="A578" t="s">
        <v>124</v>
      </c>
      <c r="B578" t="s">
        <v>28</v>
      </c>
      <c r="C578" t="s">
        <v>96</v>
      </c>
      <c r="D578" s="1">
        <v>43118.621527777781</v>
      </c>
      <c r="E578" t="s">
        <v>589</v>
      </c>
      <c r="F578" t="s">
        <v>589</v>
      </c>
      <c r="G578" t="s">
        <v>392</v>
      </c>
      <c r="H578" t="s">
        <v>1451</v>
      </c>
      <c r="I578" t="s">
        <v>1451</v>
      </c>
      <c r="J578" t="s">
        <v>1433</v>
      </c>
      <c r="L578" t="s">
        <v>1458</v>
      </c>
      <c r="M578" t="s">
        <v>1458</v>
      </c>
      <c r="N578" t="s">
        <v>1433</v>
      </c>
      <c r="P578" t="s">
        <v>1458</v>
      </c>
      <c r="Q578" t="s">
        <v>1458</v>
      </c>
      <c r="R578" t="s">
        <v>1433</v>
      </c>
      <c r="T578">
        <v>3.0300000000000001E-2</v>
      </c>
      <c r="U578">
        <v>3.15E-2</v>
      </c>
      <c r="V578" t="s">
        <v>1433</v>
      </c>
      <c r="X578" t="s">
        <v>1458</v>
      </c>
      <c r="Y578" t="s">
        <v>1458</v>
      </c>
      <c r="Z578" t="s">
        <v>1433</v>
      </c>
      <c r="AB578" t="s">
        <v>1452</v>
      </c>
      <c r="AC578" t="s">
        <v>1452</v>
      </c>
      <c r="AD578" t="s">
        <v>1433</v>
      </c>
      <c r="AF578" t="s">
        <v>1458</v>
      </c>
      <c r="AG578" t="s">
        <v>1458</v>
      </c>
      <c r="AH578" t="s">
        <v>1433</v>
      </c>
      <c r="AJ578" t="s">
        <v>1473</v>
      </c>
      <c r="AK578" t="s">
        <v>1473</v>
      </c>
      <c r="AL578" t="s">
        <v>1433</v>
      </c>
      <c r="AN578" t="s">
        <v>1458</v>
      </c>
      <c r="AO578" t="s">
        <v>1458</v>
      </c>
      <c r="AP578" t="s">
        <v>1433</v>
      </c>
      <c r="AR578" t="s">
        <v>1458</v>
      </c>
      <c r="AS578" t="s">
        <v>1458</v>
      </c>
      <c r="AT578" t="s">
        <v>1433</v>
      </c>
      <c r="AV578" t="s">
        <v>1473</v>
      </c>
      <c r="AW578" t="s">
        <v>1473</v>
      </c>
      <c r="AX578" t="s">
        <v>1433</v>
      </c>
      <c r="AZ578">
        <v>7.0999999999999994E-2</v>
      </c>
      <c r="BA578">
        <v>0.247</v>
      </c>
      <c r="BB578" t="s">
        <v>1433</v>
      </c>
      <c r="BD578" t="s">
        <v>1473</v>
      </c>
      <c r="BE578">
        <v>7.6E-3</v>
      </c>
      <c r="BF578" t="s">
        <v>1433</v>
      </c>
      <c r="BH578" t="s">
        <v>1494</v>
      </c>
      <c r="BI578" t="s">
        <v>1494</v>
      </c>
      <c r="BJ578" t="s">
        <v>1433</v>
      </c>
      <c r="BL578" t="s">
        <v>1473</v>
      </c>
      <c r="BM578" t="s">
        <v>1473</v>
      </c>
      <c r="BN578" t="s">
        <v>1433</v>
      </c>
      <c r="BP578" t="s">
        <v>1473</v>
      </c>
      <c r="BQ578" t="s">
        <v>1473</v>
      </c>
      <c r="BR578" t="s">
        <v>1433</v>
      </c>
      <c r="BT578" t="s">
        <v>1532</v>
      </c>
      <c r="BU578" t="s">
        <v>1532</v>
      </c>
      <c r="BV578" t="s">
        <v>1433</v>
      </c>
      <c r="BX578" t="s">
        <v>1458</v>
      </c>
      <c r="BY578" t="s">
        <v>1458</v>
      </c>
      <c r="BZ578" t="s">
        <v>1433</v>
      </c>
      <c r="CB578" t="s">
        <v>1473</v>
      </c>
      <c r="CC578" t="s">
        <v>1473</v>
      </c>
      <c r="CD578" t="s">
        <v>1433</v>
      </c>
      <c r="CF578" t="s">
        <v>1473</v>
      </c>
      <c r="CG578" t="s">
        <v>1473</v>
      </c>
      <c r="CH578" s="3" t="s">
        <v>1433</v>
      </c>
    </row>
    <row r="579" spans="1:86" x14ac:dyDescent="0.25">
      <c r="A579" t="s">
        <v>124</v>
      </c>
      <c r="B579" t="s">
        <v>28</v>
      </c>
      <c r="C579" t="s">
        <v>96</v>
      </c>
      <c r="D579" s="1">
        <v>43118.621527777781</v>
      </c>
      <c r="E579" t="s">
        <v>590</v>
      </c>
      <c r="F579" t="s">
        <v>590</v>
      </c>
      <c r="G579" t="s">
        <v>392</v>
      </c>
      <c r="J579" t="s">
        <v>1433</v>
      </c>
      <c r="N579" t="s">
        <v>1433</v>
      </c>
      <c r="R579" t="s">
        <v>1433</v>
      </c>
      <c r="V579" t="s">
        <v>1433</v>
      </c>
      <c r="Z579" t="s">
        <v>1433</v>
      </c>
      <c r="AD579" t="s">
        <v>1433</v>
      </c>
      <c r="AH579" t="s">
        <v>1433</v>
      </c>
      <c r="AL579" t="s">
        <v>1433</v>
      </c>
      <c r="AP579" t="s">
        <v>1433</v>
      </c>
      <c r="AT579" t="s">
        <v>1433</v>
      </c>
      <c r="AX579" t="s">
        <v>1433</v>
      </c>
      <c r="BB579" t="s">
        <v>1433</v>
      </c>
      <c r="BF579" t="s">
        <v>1433</v>
      </c>
      <c r="BJ579" t="s">
        <v>1433</v>
      </c>
      <c r="BN579" t="s">
        <v>1433</v>
      </c>
      <c r="BR579" t="s">
        <v>1433</v>
      </c>
      <c r="BV579" t="s">
        <v>1433</v>
      </c>
      <c r="BZ579" t="s">
        <v>1433</v>
      </c>
      <c r="CD579" t="s">
        <v>1433</v>
      </c>
      <c r="CH579" s="3" t="s">
        <v>1433</v>
      </c>
    </row>
    <row r="580" spans="1:86" x14ac:dyDescent="0.25">
      <c r="A580" t="s">
        <v>124</v>
      </c>
      <c r="B580" t="s">
        <v>28</v>
      </c>
      <c r="C580" t="s">
        <v>97</v>
      </c>
      <c r="D580" s="1">
        <v>42965.691666666666</v>
      </c>
      <c r="E580" t="s">
        <v>591</v>
      </c>
      <c r="F580" t="s">
        <v>573</v>
      </c>
      <c r="G580" t="s">
        <v>374</v>
      </c>
      <c r="J580" t="s">
        <v>1433</v>
      </c>
      <c r="N580" t="s">
        <v>1433</v>
      </c>
      <c r="R580" t="s">
        <v>1433</v>
      </c>
      <c r="V580" t="s">
        <v>1433</v>
      </c>
      <c r="Z580" t="s">
        <v>1433</v>
      </c>
      <c r="AD580" t="s">
        <v>1433</v>
      </c>
      <c r="AH580" t="s">
        <v>1433</v>
      </c>
      <c r="AL580" t="s">
        <v>1433</v>
      </c>
      <c r="AP580" t="s">
        <v>1433</v>
      </c>
      <c r="AT580" t="s">
        <v>1433</v>
      </c>
      <c r="AX580" t="s">
        <v>1433</v>
      </c>
      <c r="BB580" t="s">
        <v>1433</v>
      </c>
      <c r="BF580" t="s">
        <v>1433</v>
      </c>
      <c r="BJ580" t="s">
        <v>1433</v>
      </c>
      <c r="BN580" t="s">
        <v>1433</v>
      </c>
      <c r="BR580" t="s">
        <v>1433</v>
      </c>
      <c r="BV580" t="s">
        <v>1433</v>
      </c>
      <c r="BZ580" t="s">
        <v>1433</v>
      </c>
      <c r="CD580" t="s">
        <v>1433</v>
      </c>
      <c r="CH580" s="3" t="s">
        <v>1433</v>
      </c>
    </row>
    <row r="581" spans="1:86" x14ac:dyDescent="0.25">
      <c r="A581" t="s">
        <v>124</v>
      </c>
      <c r="B581" t="s">
        <v>28</v>
      </c>
      <c r="C581" t="s">
        <v>97</v>
      </c>
      <c r="D581" s="1">
        <v>42965.691666666666</v>
      </c>
      <c r="E581" t="s">
        <v>573</v>
      </c>
      <c r="F581" t="s">
        <v>573</v>
      </c>
      <c r="G581" t="s">
        <v>374</v>
      </c>
      <c r="J581" t="s">
        <v>1433</v>
      </c>
      <c r="N581" t="s">
        <v>1433</v>
      </c>
      <c r="R581" t="s">
        <v>1433</v>
      </c>
      <c r="V581" t="s">
        <v>1433</v>
      </c>
      <c r="Z581" t="s">
        <v>1433</v>
      </c>
      <c r="AD581" t="s">
        <v>1433</v>
      </c>
      <c r="AH581" t="s">
        <v>1433</v>
      </c>
      <c r="AL581" t="s">
        <v>1433</v>
      </c>
      <c r="AP581" t="s">
        <v>1433</v>
      </c>
      <c r="AT581" t="s">
        <v>1433</v>
      </c>
      <c r="AX581" t="s">
        <v>1433</v>
      </c>
      <c r="BB581" t="s">
        <v>1433</v>
      </c>
      <c r="BF581" t="s">
        <v>1433</v>
      </c>
      <c r="BJ581" t="s">
        <v>1433</v>
      </c>
      <c r="BN581" t="s">
        <v>1433</v>
      </c>
      <c r="BR581" t="s">
        <v>1433</v>
      </c>
      <c r="BV581" t="s">
        <v>1433</v>
      </c>
      <c r="BZ581" t="s">
        <v>1433</v>
      </c>
      <c r="CD581" t="s">
        <v>1433</v>
      </c>
      <c r="CH581" s="3" t="s">
        <v>1433</v>
      </c>
    </row>
    <row r="582" spans="1:86" x14ac:dyDescent="0.25">
      <c r="A582" t="s">
        <v>124</v>
      </c>
      <c r="B582" t="s">
        <v>28</v>
      </c>
      <c r="C582" t="s">
        <v>97</v>
      </c>
      <c r="D582" s="1">
        <v>42965.70416666667</v>
      </c>
      <c r="E582" t="s">
        <v>575</v>
      </c>
      <c r="F582" t="s">
        <v>575</v>
      </c>
      <c r="G582" t="s">
        <v>377</v>
      </c>
      <c r="J582" t="s">
        <v>1433</v>
      </c>
      <c r="N582" t="s">
        <v>1433</v>
      </c>
      <c r="R582" t="s">
        <v>1433</v>
      </c>
      <c r="V582" t="s">
        <v>1433</v>
      </c>
      <c r="Z582" t="s">
        <v>1433</v>
      </c>
      <c r="AD582" t="s">
        <v>1433</v>
      </c>
      <c r="AH582" t="s">
        <v>1433</v>
      </c>
      <c r="AL582" t="s">
        <v>1433</v>
      </c>
      <c r="AP582" t="s">
        <v>1433</v>
      </c>
      <c r="AT582" t="s">
        <v>1433</v>
      </c>
      <c r="AX582" t="s">
        <v>1433</v>
      </c>
      <c r="BB582" t="s">
        <v>1433</v>
      </c>
      <c r="BF582" t="s">
        <v>1433</v>
      </c>
      <c r="BJ582" t="s">
        <v>1433</v>
      </c>
      <c r="BN582" t="s">
        <v>1433</v>
      </c>
      <c r="BR582" t="s">
        <v>1433</v>
      </c>
      <c r="BV582" t="s">
        <v>1433</v>
      </c>
      <c r="BZ582" t="s">
        <v>1433</v>
      </c>
      <c r="CD582" t="s">
        <v>1433</v>
      </c>
      <c r="CH582" s="3" t="s">
        <v>1433</v>
      </c>
    </row>
    <row r="583" spans="1:86" x14ac:dyDescent="0.25">
      <c r="A583" t="s">
        <v>124</v>
      </c>
      <c r="B583" t="s">
        <v>28</v>
      </c>
      <c r="C583" t="s">
        <v>97</v>
      </c>
      <c r="D583" s="1">
        <v>42998.694444444445</v>
      </c>
      <c r="E583" t="s">
        <v>577</v>
      </c>
      <c r="F583" t="s">
        <v>577</v>
      </c>
      <c r="G583" t="s">
        <v>374</v>
      </c>
      <c r="J583" t="s">
        <v>1433</v>
      </c>
      <c r="N583" t="s">
        <v>1433</v>
      </c>
      <c r="R583" t="s">
        <v>1433</v>
      </c>
      <c r="V583" t="s">
        <v>1433</v>
      </c>
      <c r="Z583" t="s">
        <v>1433</v>
      </c>
      <c r="AD583" t="s">
        <v>1433</v>
      </c>
      <c r="AH583" t="s">
        <v>1433</v>
      </c>
      <c r="AL583" t="s">
        <v>1433</v>
      </c>
      <c r="AP583" t="s">
        <v>1433</v>
      </c>
      <c r="AT583" t="s">
        <v>1433</v>
      </c>
      <c r="AX583" t="s">
        <v>1433</v>
      </c>
      <c r="BB583" t="s">
        <v>1433</v>
      </c>
      <c r="BF583" t="s">
        <v>1433</v>
      </c>
      <c r="BJ583" t="s">
        <v>1433</v>
      </c>
      <c r="BN583" t="s">
        <v>1433</v>
      </c>
      <c r="BR583" t="s">
        <v>1433</v>
      </c>
      <c r="BV583" t="s">
        <v>1433</v>
      </c>
      <c r="BZ583" t="s">
        <v>1433</v>
      </c>
      <c r="CD583" t="s">
        <v>1433</v>
      </c>
      <c r="CH583" s="3" t="s">
        <v>1433</v>
      </c>
    </row>
    <row r="584" spans="1:86" x14ac:dyDescent="0.25">
      <c r="A584" t="s">
        <v>124</v>
      </c>
      <c r="B584" t="s">
        <v>28</v>
      </c>
      <c r="C584" t="s">
        <v>97</v>
      </c>
      <c r="D584" s="1">
        <v>43026.706944444442</v>
      </c>
      <c r="E584" t="s">
        <v>579</v>
      </c>
      <c r="F584" t="s">
        <v>579</v>
      </c>
      <c r="G584" t="s">
        <v>374</v>
      </c>
      <c r="J584" t="s">
        <v>1433</v>
      </c>
      <c r="N584" t="s">
        <v>1433</v>
      </c>
      <c r="R584" t="s">
        <v>1433</v>
      </c>
      <c r="V584" t="s">
        <v>1433</v>
      </c>
      <c r="Z584" t="s">
        <v>1433</v>
      </c>
      <c r="AD584" t="s">
        <v>1433</v>
      </c>
      <c r="AH584" t="s">
        <v>1433</v>
      </c>
      <c r="AL584" t="s">
        <v>1433</v>
      </c>
      <c r="AP584" t="s">
        <v>1433</v>
      </c>
      <c r="AT584" t="s">
        <v>1433</v>
      </c>
      <c r="AX584" t="s">
        <v>1433</v>
      </c>
      <c r="BB584" t="s">
        <v>1433</v>
      </c>
      <c r="BF584" t="s">
        <v>1433</v>
      </c>
      <c r="BJ584" t="s">
        <v>1433</v>
      </c>
      <c r="BN584" t="s">
        <v>1433</v>
      </c>
      <c r="BR584" t="s">
        <v>1433</v>
      </c>
      <c r="BV584" t="s">
        <v>1433</v>
      </c>
      <c r="BZ584" t="s">
        <v>1433</v>
      </c>
      <c r="CD584" t="s">
        <v>1433</v>
      </c>
      <c r="CH584" s="3" t="s">
        <v>1433</v>
      </c>
    </row>
    <row r="585" spans="1:86" x14ac:dyDescent="0.25">
      <c r="A585" t="s">
        <v>124</v>
      </c>
      <c r="B585" t="s">
        <v>28</v>
      </c>
      <c r="C585" t="s">
        <v>97</v>
      </c>
      <c r="D585" s="1">
        <v>43062.611111111109</v>
      </c>
      <c r="E585" t="s">
        <v>581</v>
      </c>
      <c r="F585" t="s">
        <v>581</v>
      </c>
      <c r="G585" t="s">
        <v>374</v>
      </c>
      <c r="J585" t="s">
        <v>1433</v>
      </c>
      <c r="N585" t="s">
        <v>1433</v>
      </c>
      <c r="R585" t="s">
        <v>1433</v>
      </c>
      <c r="V585" t="s">
        <v>1433</v>
      </c>
      <c r="Z585" t="s">
        <v>1433</v>
      </c>
      <c r="AD585" t="s">
        <v>1433</v>
      </c>
      <c r="AH585" t="s">
        <v>1433</v>
      </c>
      <c r="AL585" t="s">
        <v>1433</v>
      </c>
      <c r="AP585" t="s">
        <v>1433</v>
      </c>
      <c r="AT585" t="s">
        <v>1433</v>
      </c>
      <c r="AX585" t="s">
        <v>1433</v>
      </c>
      <c r="BB585" t="s">
        <v>1433</v>
      </c>
      <c r="BF585" t="s">
        <v>1433</v>
      </c>
      <c r="BJ585" t="s">
        <v>1433</v>
      </c>
      <c r="BN585" t="s">
        <v>1433</v>
      </c>
      <c r="BR585" t="s">
        <v>1433</v>
      </c>
      <c r="BV585" t="s">
        <v>1433</v>
      </c>
      <c r="BZ585" t="s">
        <v>1433</v>
      </c>
      <c r="CD585" t="s">
        <v>1433</v>
      </c>
      <c r="CH585" s="3" t="s">
        <v>1433</v>
      </c>
    </row>
    <row r="586" spans="1:86" x14ac:dyDescent="0.25">
      <c r="A586" t="s">
        <v>124</v>
      </c>
      <c r="B586" t="s">
        <v>28</v>
      </c>
      <c r="C586" t="s">
        <v>97</v>
      </c>
      <c r="D586" s="1">
        <v>43088.555555555555</v>
      </c>
      <c r="E586" t="s">
        <v>583</v>
      </c>
      <c r="F586" t="s">
        <v>583</v>
      </c>
      <c r="G586" t="s">
        <v>374</v>
      </c>
      <c r="J586" t="s">
        <v>1433</v>
      </c>
      <c r="N586" t="s">
        <v>1433</v>
      </c>
      <c r="R586" t="s">
        <v>1433</v>
      </c>
      <c r="V586" t="s">
        <v>1433</v>
      </c>
      <c r="Z586" t="s">
        <v>1433</v>
      </c>
      <c r="AD586" t="s">
        <v>1433</v>
      </c>
      <c r="AH586" t="s">
        <v>1433</v>
      </c>
      <c r="AL586" t="s">
        <v>1433</v>
      </c>
      <c r="AP586" t="s">
        <v>1433</v>
      </c>
      <c r="AT586" t="s">
        <v>1433</v>
      </c>
      <c r="AX586" t="s">
        <v>1433</v>
      </c>
      <c r="BB586" t="s">
        <v>1433</v>
      </c>
      <c r="BF586" t="s">
        <v>1433</v>
      </c>
      <c r="BJ586" t="s">
        <v>1433</v>
      </c>
      <c r="BN586" t="s">
        <v>1433</v>
      </c>
      <c r="BR586" t="s">
        <v>1433</v>
      </c>
      <c r="BV586" t="s">
        <v>1433</v>
      </c>
      <c r="BZ586" t="s">
        <v>1433</v>
      </c>
      <c r="CD586" t="s">
        <v>1433</v>
      </c>
      <c r="CH586" s="3" t="s">
        <v>1433</v>
      </c>
    </row>
    <row r="587" spans="1:86" x14ac:dyDescent="0.25">
      <c r="A587" t="s">
        <v>124</v>
      </c>
      <c r="B587" t="s">
        <v>28</v>
      </c>
      <c r="C587" t="s">
        <v>97</v>
      </c>
      <c r="D587" s="1">
        <v>43118.604166666664</v>
      </c>
      <c r="E587" t="s">
        <v>585</v>
      </c>
      <c r="F587" t="s">
        <v>585</v>
      </c>
      <c r="G587" t="s">
        <v>374</v>
      </c>
      <c r="J587" t="s">
        <v>1433</v>
      </c>
      <c r="N587" t="s">
        <v>1433</v>
      </c>
      <c r="R587" t="s">
        <v>1433</v>
      </c>
      <c r="V587" t="s">
        <v>1433</v>
      </c>
      <c r="Z587" t="s">
        <v>1433</v>
      </c>
      <c r="AD587" t="s">
        <v>1433</v>
      </c>
      <c r="AH587" t="s">
        <v>1433</v>
      </c>
      <c r="AL587" t="s">
        <v>1433</v>
      </c>
      <c r="AP587" t="s">
        <v>1433</v>
      </c>
      <c r="AT587" t="s">
        <v>1433</v>
      </c>
      <c r="AX587" t="s">
        <v>1433</v>
      </c>
      <c r="BB587" t="s">
        <v>1433</v>
      </c>
      <c r="BF587" t="s">
        <v>1433</v>
      </c>
      <c r="BJ587" t="s">
        <v>1433</v>
      </c>
      <c r="BN587" t="s">
        <v>1433</v>
      </c>
      <c r="BR587" t="s">
        <v>1433</v>
      </c>
      <c r="BV587" t="s">
        <v>1433</v>
      </c>
      <c r="BZ587" t="s">
        <v>1433</v>
      </c>
      <c r="CD587" t="s">
        <v>1433</v>
      </c>
      <c r="CH587" s="3" t="s">
        <v>1433</v>
      </c>
    </row>
    <row r="588" spans="1:86" x14ac:dyDescent="0.25">
      <c r="A588" t="s">
        <v>124</v>
      </c>
      <c r="B588" t="s">
        <v>28</v>
      </c>
      <c r="C588" t="s">
        <v>97</v>
      </c>
      <c r="D588" s="1">
        <v>43118.614583333336</v>
      </c>
      <c r="E588" t="s">
        <v>587</v>
      </c>
      <c r="F588" t="s">
        <v>587</v>
      </c>
      <c r="G588" t="s">
        <v>377</v>
      </c>
      <c r="J588" t="s">
        <v>1433</v>
      </c>
      <c r="N588" t="s">
        <v>1433</v>
      </c>
      <c r="R588" t="s">
        <v>1433</v>
      </c>
      <c r="V588" t="s">
        <v>1433</v>
      </c>
      <c r="Z588" t="s">
        <v>1433</v>
      </c>
      <c r="AD588" t="s">
        <v>1433</v>
      </c>
      <c r="AH588" t="s">
        <v>1433</v>
      </c>
      <c r="AL588" t="s">
        <v>1433</v>
      </c>
      <c r="AP588" t="s">
        <v>1433</v>
      </c>
      <c r="AT588" t="s">
        <v>1433</v>
      </c>
      <c r="AX588" t="s">
        <v>1433</v>
      </c>
      <c r="BB588" t="s">
        <v>1433</v>
      </c>
      <c r="BF588" t="s">
        <v>1433</v>
      </c>
      <c r="BJ588" t="s">
        <v>1433</v>
      </c>
      <c r="BN588" t="s">
        <v>1433</v>
      </c>
      <c r="BR588" t="s">
        <v>1433</v>
      </c>
      <c r="BV588" t="s">
        <v>1433</v>
      </c>
      <c r="BZ588" t="s">
        <v>1433</v>
      </c>
      <c r="CD588" t="s">
        <v>1433</v>
      </c>
      <c r="CH588" s="3" t="s">
        <v>1433</v>
      </c>
    </row>
    <row r="589" spans="1:86" x14ac:dyDescent="0.25">
      <c r="A589" t="s">
        <v>124</v>
      </c>
      <c r="B589" t="s">
        <v>28</v>
      </c>
      <c r="C589" t="s">
        <v>97</v>
      </c>
      <c r="D589" s="1">
        <v>43118.621527777781</v>
      </c>
      <c r="E589" t="s">
        <v>589</v>
      </c>
      <c r="F589" t="s">
        <v>589</v>
      </c>
      <c r="G589" t="s">
        <v>392</v>
      </c>
      <c r="J589" t="s">
        <v>1433</v>
      </c>
      <c r="N589" t="s">
        <v>1433</v>
      </c>
      <c r="R589" t="s">
        <v>1433</v>
      </c>
      <c r="V589" t="s">
        <v>1433</v>
      </c>
      <c r="Z589" t="s">
        <v>1433</v>
      </c>
      <c r="AD589" t="s">
        <v>1433</v>
      </c>
      <c r="AH589" t="s">
        <v>1433</v>
      </c>
      <c r="AL589" t="s">
        <v>1433</v>
      </c>
      <c r="AP589" t="s">
        <v>1433</v>
      </c>
      <c r="AT589" t="s">
        <v>1433</v>
      </c>
      <c r="AX589" t="s">
        <v>1433</v>
      </c>
      <c r="BB589" t="s">
        <v>1433</v>
      </c>
      <c r="BF589" t="s">
        <v>1433</v>
      </c>
      <c r="BJ589" t="s">
        <v>1433</v>
      </c>
      <c r="BN589" t="s">
        <v>1433</v>
      </c>
      <c r="BR589" t="s">
        <v>1433</v>
      </c>
      <c r="BV589" t="s">
        <v>1433</v>
      </c>
      <c r="BZ589" t="s">
        <v>1433</v>
      </c>
      <c r="CD589" t="s">
        <v>1433</v>
      </c>
      <c r="CH589" s="3" t="s">
        <v>1433</v>
      </c>
    </row>
    <row r="590" spans="1:86" x14ac:dyDescent="0.25">
      <c r="A590" t="s">
        <v>125</v>
      </c>
      <c r="B590" t="s">
        <v>29</v>
      </c>
      <c r="C590" t="s">
        <v>96</v>
      </c>
      <c r="D590" s="1">
        <v>42965.645833333336</v>
      </c>
      <c r="E590" t="s">
        <v>592</v>
      </c>
      <c r="F590" t="s">
        <v>592</v>
      </c>
      <c r="G590" t="s">
        <v>374</v>
      </c>
      <c r="H590" t="s">
        <v>1450</v>
      </c>
      <c r="I590">
        <v>0.38</v>
      </c>
      <c r="J590" t="s">
        <v>1433</v>
      </c>
      <c r="L590" t="s">
        <v>1456</v>
      </c>
      <c r="M590" t="s">
        <v>1456</v>
      </c>
      <c r="N590" t="s">
        <v>1433</v>
      </c>
      <c r="P590" t="s">
        <v>1469</v>
      </c>
      <c r="Q590" t="s">
        <v>1469</v>
      </c>
      <c r="R590" t="s">
        <v>1433</v>
      </c>
      <c r="T590">
        <v>0.03</v>
      </c>
      <c r="U590">
        <v>4.9000000000000002E-2</v>
      </c>
      <c r="V590" t="s">
        <v>1433</v>
      </c>
      <c r="X590" t="s">
        <v>1471</v>
      </c>
      <c r="Y590" t="s">
        <v>1471</v>
      </c>
      <c r="Z590" t="s">
        <v>1433</v>
      </c>
      <c r="AB590" t="s">
        <v>1472</v>
      </c>
      <c r="AC590" t="s">
        <v>1472</v>
      </c>
      <c r="AD590" t="s">
        <v>1433</v>
      </c>
      <c r="AF590" t="s">
        <v>1459</v>
      </c>
      <c r="AG590" t="s">
        <v>1459</v>
      </c>
      <c r="AH590" t="s">
        <v>1433</v>
      </c>
      <c r="AJ590" t="s">
        <v>1469</v>
      </c>
      <c r="AK590" t="s">
        <v>1469</v>
      </c>
      <c r="AL590" t="s">
        <v>1433</v>
      </c>
      <c r="AN590" t="s">
        <v>1456</v>
      </c>
      <c r="AO590" t="s">
        <v>1456</v>
      </c>
      <c r="AP590" t="s">
        <v>1433</v>
      </c>
      <c r="AR590" t="s">
        <v>1456</v>
      </c>
      <c r="AS590" t="s">
        <v>1456</v>
      </c>
      <c r="AT590" t="s">
        <v>1433</v>
      </c>
      <c r="AV590" t="s">
        <v>1469</v>
      </c>
      <c r="AW590" t="s">
        <v>1469</v>
      </c>
      <c r="AX590" t="s">
        <v>1433</v>
      </c>
      <c r="AZ590" t="s">
        <v>1487</v>
      </c>
      <c r="BA590">
        <v>0.68600000000000005</v>
      </c>
      <c r="BB590" t="s">
        <v>1433</v>
      </c>
      <c r="BD590" t="s">
        <v>1469</v>
      </c>
      <c r="BE590" t="s">
        <v>1469</v>
      </c>
      <c r="BF590" t="s">
        <v>1433</v>
      </c>
      <c r="BH590" t="s">
        <v>1492</v>
      </c>
      <c r="BI590" t="s">
        <v>1499</v>
      </c>
      <c r="BJ590" t="s">
        <v>1433</v>
      </c>
      <c r="BL590" t="s">
        <v>1469</v>
      </c>
      <c r="BM590" t="s">
        <v>1469</v>
      </c>
      <c r="BN590" t="s">
        <v>1433</v>
      </c>
      <c r="BP590" t="s">
        <v>1469</v>
      </c>
      <c r="BQ590" t="s">
        <v>1469</v>
      </c>
      <c r="BR590" t="s">
        <v>1433</v>
      </c>
      <c r="BT590" t="s">
        <v>1469</v>
      </c>
      <c r="BU590" t="s">
        <v>1469</v>
      </c>
      <c r="BV590" t="s">
        <v>1433</v>
      </c>
      <c r="BX590" t="s">
        <v>1469</v>
      </c>
      <c r="BY590" t="s">
        <v>1469</v>
      </c>
      <c r="BZ590" t="s">
        <v>1433</v>
      </c>
      <c r="CB590" t="s">
        <v>1469</v>
      </c>
      <c r="CC590" t="s">
        <v>1469</v>
      </c>
      <c r="CD590" t="s">
        <v>1433</v>
      </c>
      <c r="CF590" t="s">
        <v>1469</v>
      </c>
      <c r="CG590">
        <v>3.1E-2</v>
      </c>
      <c r="CH590" s="3" t="s">
        <v>1433</v>
      </c>
    </row>
    <row r="591" spans="1:86" x14ac:dyDescent="0.25">
      <c r="A591" t="s">
        <v>125</v>
      </c>
      <c r="B591" t="s">
        <v>29</v>
      </c>
      <c r="C591" t="s">
        <v>96</v>
      </c>
      <c r="D591" s="1">
        <v>42965.645833333336</v>
      </c>
      <c r="E591" t="s">
        <v>593</v>
      </c>
      <c r="F591" t="s">
        <v>593</v>
      </c>
      <c r="G591" t="s">
        <v>374</v>
      </c>
      <c r="J591" t="s">
        <v>1433</v>
      </c>
      <c r="N591" t="s">
        <v>1433</v>
      </c>
      <c r="R591" t="s">
        <v>1433</v>
      </c>
      <c r="V591" t="s">
        <v>1433</v>
      </c>
      <c r="Z591" t="s">
        <v>1433</v>
      </c>
      <c r="AD591" t="s">
        <v>1433</v>
      </c>
      <c r="AH591" t="s">
        <v>1433</v>
      </c>
      <c r="AL591" t="s">
        <v>1433</v>
      </c>
      <c r="AP591" t="s">
        <v>1433</v>
      </c>
      <c r="AT591" t="s">
        <v>1433</v>
      </c>
      <c r="AX591" t="s">
        <v>1433</v>
      </c>
      <c r="BB591" t="s">
        <v>1433</v>
      </c>
      <c r="BF591" t="s">
        <v>1433</v>
      </c>
      <c r="BJ591" t="s">
        <v>1433</v>
      </c>
      <c r="BN591" t="s">
        <v>1433</v>
      </c>
      <c r="BR591" t="s">
        <v>1433</v>
      </c>
      <c r="BV591" t="s">
        <v>1433</v>
      </c>
      <c r="BZ591" t="s">
        <v>1433</v>
      </c>
      <c r="CD591" t="s">
        <v>1433</v>
      </c>
      <c r="CH591" s="3" t="s">
        <v>1433</v>
      </c>
    </row>
    <row r="592" spans="1:86" x14ac:dyDescent="0.25">
      <c r="A592" t="s">
        <v>125</v>
      </c>
      <c r="B592" t="s">
        <v>29</v>
      </c>
      <c r="C592" t="s">
        <v>96</v>
      </c>
      <c r="D592" s="1">
        <v>42998.645833333336</v>
      </c>
      <c r="E592" t="s">
        <v>594</v>
      </c>
      <c r="F592" t="s">
        <v>594</v>
      </c>
      <c r="G592" t="s">
        <v>374</v>
      </c>
      <c r="H592" t="s">
        <v>1450</v>
      </c>
      <c r="I592">
        <v>0.69599999999999995</v>
      </c>
      <c r="J592" t="s">
        <v>1433</v>
      </c>
      <c r="L592" t="s">
        <v>1456</v>
      </c>
      <c r="M592" t="s">
        <v>1456</v>
      </c>
      <c r="N592" t="s">
        <v>1433</v>
      </c>
      <c r="P592" t="s">
        <v>1469</v>
      </c>
      <c r="Q592" t="s">
        <v>1469</v>
      </c>
      <c r="R592" t="s">
        <v>1433</v>
      </c>
      <c r="T592">
        <v>3.1E-2</v>
      </c>
      <c r="U592">
        <v>0.04</v>
      </c>
      <c r="V592" t="s">
        <v>1433</v>
      </c>
      <c r="X592" t="s">
        <v>1471</v>
      </c>
      <c r="Y592" t="s">
        <v>1471</v>
      </c>
      <c r="Z592" t="s">
        <v>1433</v>
      </c>
      <c r="AB592" t="s">
        <v>1472</v>
      </c>
      <c r="AC592" t="s">
        <v>1472</v>
      </c>
      <c r="AD592" t="s">
        <v>1433</v>
      </c>
      <c r="AF592" t="s">
        <v>1459</v>
      </c>
      <c r="AG592" t="s">
        <v>1459</v>
      </c>
      <c r="AH592" t="s">
        <v>1433</v>
      </c>
      <c r="AJ592" t="s">
        <v>1469</v>
      </c>
      <c r="AK592" t="s">
        <v>1469</v>
      </c>
      <c r="AL592" t="s">
        <v>1433</v>
      </c>
      <c r="AN592" t="s">
        <v>1456</v>
      </c>
      <c r="AO592" t="s">
        <v>1456</v>
      </c>
      <c r="AP592" t="s">
        <v>1433</v>
      </c>
      <c r="AR592" t="s">
        <v>1456</v>
      </c>
      <c r="AS592" t="s">
        <v>1456</v>
      </c>
      <c r="AT592" t="s">
        <v>1433</v>
      </c>
      <c r="AV592" t="s">
        <v>1469</v>
      </c>
      <c r="AW592" t="s">
        <v>1469</v>
      </c>
      <c r="AX592" t="s">
        <v>1433</v>
      </c>
      <c r="AZ592" t="s">
        <v>1487</v>
      </c>
      <c r="BA592">
        <v>1</v>
      </c>
      <c r="BB592" t="s">
        <v>1433</v>
      </c>
      <c r="BD592" t="s">
        <v>1469</v>
      </c>
      <c r="BE592" t="s">
        <v>1469</v>
      </c>
      <c r="BF592" t="s">
        <v>1433</v>
      </c>
      <c r="BH592" t="s">
        <v>1492</v>
      </c>
      <c r="BI592" t="s">
        <v>1499</v>
      </c>
      <c r="BJ592" t="s">
        <v>1433</v>
      </c>
      <c r="BL592" t="s">
        <v>1469</v>
      </c>
      <c r="BM592" t="s">
        <v>1469</v>
      </c>
      <c r="BN592" t="s">
        <v>1433</v>
      </c>
      <c r="BP592" t="s">
        <v>1469</v>
      </c>
      <c r="BQ592" t="s">
        <v>1469</v>
      </c>
      <c r="BR592" t="s">
        <v>1433</v>
      </c>
      <c r="BT592" t="s">
        <v>1469</v>
      </c>
      <c r="BU592" t="s">
        <v>1469</v>
      </c>
      <c r="BV592" t="s">
        <v>1433</v>
      </c>
      <c r="BX592" t="s">
        <v>1469</v>
      </c>
      <c r="BY592" t="s">
        <v>1469</v>
      </c>
      <c r="BZ592" t="s">
        <v>1433</v>
      </c>
      <c r="CB592" t="s">
        <v>1469</v>
      </c>
      <c r="CC592" t="s">
        <v>1469</v>
      </c>
      <c r="CD592" t="s">
        <v>1433</v>
      </c>
      <c r="CF592" t="s">
        <v>1469</v>
      </c>
      <c r="CG592" t="s">
        <v>1469</v>
      </c>
      <c r="CH592" s="3" t="s">
        <v>1433</v>
      </c>
    </row>
    <row r="593" spans="1:86" x14ac:dyDescent="0.25">
      <c r="A593" t="s">
        <v>125</v>
      </c>
      <c r="B593" t="s">
        <v>29</v>
      </c>
      <c r="C593" t="s">
        <v>96</v>
      </c>
      <c r="D593" s="1">
        <v>42998.645833333336</v>
      </c>
      <c r="E593" t="s">
        <v>595</v>
      </c>
      <c r="F593" t="s">
        <v>595</v>
      </c>
      <c r="G593" t="s">
        <v>374</v>
      </c>
      <c r="J593" t="s">
        <v>1433</v>
      </c>
      <c r="N593" t="s">
        <v>1433</v>
      </c>
      <c r="R593" t="s">
        <v>1433</v>
      </c>
      <c r="V593" t="s">
        <v>1433</v>
      </c>
      <c r="Z593" t="s">
        <v>1433</v>
      </c>
      <c r="AD593" t="s">
        <v>1433</v>
      </c>
      <c r="AH593" t="s">
        <v>1433</v>
      </c>
      <c r="AL593" t="s">
        <v>1433</v>
      </c>
      <c r="AP593" t="s">
        <v>1433</v>
      </c>
      <c r="AT593" t="s">
        <v>1433</v>
      </c>
      <c r="AX593" t="s">
        <v>1433</v>
      </c>
      <c r="BB593" t="s">
        <v>1433</v>
      </c>
      <c r="BF593" t="s">
        <v>1433</v>
      </c>
      <c r="BJ593" t="s">
        <v>1433</v>
      </c>
      <c r="BN593" t="s">
        <v>1433</v>
      </c>
      <c r="BR593" t="s">
        <v>1433</v>
      </c>
      <c r="BV593" t="s">
        <v>1433</v>
      </c>
      <c r="BZ593" t="s">
        <v>1433</v>
      </c>
      <c r="CD593" t="s">
        <v>1433</v>
      </c>
      <c r="CH593" s="3" t="s">
        <v>1433</v>
      </c>
    </row>
    <row r="594" spans="1:86" x14ac:dyDescent="0.25">
      <c r="A594" t="s">
        <v>125</v>
      </c>
      <c r="B594" t="s">
        <v>29</v>
      </c>
      <c r="C594" t="s">
        <v>96</v>
      </c>
      <c r="D594" s="1">
        <v>42998.652777777781</v>
      </c>
      <c r="E594" t="s">
        <v>596</v>
      </c>
      <c r="F594" t="s">
        <v>596</v>
      </c>
      <c r="G594" t="s">
        <v>377</v>
      </c>
      <c r="H594" t="s">
        <v>1450</v>
      </c>
      <c r="I594">
        <v>0.59499999999999997</v>
      </c>
      <c r="J594" t="s">
        <v>1433</v>
      </c>
      <c r="L594" t="s">
        <v>1456</v>
      </c>
      <c r="M594" t="s">
        <v>1456</v>
      </c>
      <c r="N594" t="s">
        <v>1433</v>
      </c>
      <c r="P594" t="s">
        <v>1469</v>
      </c>
      <c r="Q594" t="s">
        <v>1469</v>
      </c>
      <c r="R594" t="s">
        <v>1433</v>
      </c>
      <c r="T594">
        <v>3.2000000000000001E-2</v>
      </c>
      <c r="U594">
        <v>4.1000000000000002E-2</v>
      </c>
      <c r="V594" t="s">
        <v>1433</v>
      </c>
      <c r="X594" t="s">
        <v>1471</v>
      </c>
      <c r="Y594" t="s">
        <v>1471</v>
      </c>
      <c r="Z594" t="s">
        <v>1433</v>
      </c>
      <c r="AB594" t="s">
        <v>1472</v>
      </c>
      <c r="AC594" t="s">
        <v>1472</v>
      </c>
      <c r="AD594" t="s">
        <v>1433</v>
      </c>
      <c r="AF594" t="s">
        <v>1459</v>
      </c>
      <c r="AG594" t="s">
        <v>1459</v>
      </c>
      <c r="AH594" t="s">
        <v>1433</v>
      </c>
      <c r="AJ594" t="s">
        <v>1469</v>
      </c>
      <c r="AK594" t="s">
        <v>1469</v>
      </c>
      <c r="AL594" t="s">
        <v>1433</v>
      </c>
      <c r="AN594" t="s">
        <v>1456</v>
      </c>
      <c r="AO594" t="s">
        <v>1456</v>
      </c>
      <c r="AP594" t="s">
        <v>1433</v>
      </c>
      <c r="AR594" t="s">
        <v>1456</v>
      </c>
      <c r="AS594" t="s">
        <v>1456</v>
      </c>
      <c r="AT594" t="s">
        <v>1433</v>
      </c>
      <c r="AV594" t="s">
        <v>1469</v>
      </c>
      <c r="AW594" t="s">
        <v>1469</v>
      </c>
      <c r="AX594" t="s">
        <v>1433</v>
      </c>
      <c r="AZ594" t="s">
        <v>1487</v>
      </c>
      <c r="BA594">
        <v>1</v>
      </c>
      <c r="BB594" t="s">
        <v>1433</v>
      </c>
      <c r="BD594" t="s">
        <v>1469</v>
      </c>
      <c r="BE594" t="s">
        <v>1469</v>
      </c>
      <c r="BF594" t="s">
        <v>1433</v>
      </c>
      <c r="BH594" t="s">
        <v>1492</v>
      </c>
      <c r="BI594" t="s">
        <v>1499</v>
      </c>
      <c r="BJ594" t="s">
        <v>1433</v>
      </c>
      <c r="BL594" t="s">
        <v>1469</v>
      </c>
      <c r="BM594" t="s">
        <v>1469</v>
      </c>
      <c r="BN594" t="s">
        <v>1433</v>
      </c>
      <c r="BP594" t="s">
        <v>1469</v>
      </c>
      <c r="BQ594" t="s">
        <v>1469</v>
      </c>
      <c r="BR594" t="s">
        <v>1433</v>
      </c>
      <c r="BT594" t="s">
        <v>1469</v>
      </c>
      <c r="BU594" t="s">
        <v>1469</v>
      </c>
      <c r="BV594" t="s">
        <v>1433</v>
      </c>
      <c r="BX594" t="s">
        <v>1469</v>
      </c>
      <c r="BY594" t="s">
        <v>1469</v>
      </c>
      <c r="BZ594" t="s">
        <v>1433</v>
      </c>
      <c r="CB594" t="s">
        <v>1469</v>
      </c>
      <c r="CC594" t="s">
        <v>1469</v>
      </c>
      <c r="CD594" t="s">
        <v>1433</v>
      </c>
      <c r="CF594" t="s">
        <v>1469</v>
      </c>
      <c r="CG594" t="s">
        <v>1469</v>
      </c>
      <c r="CH594" s="3" t="s">
        <v>1433</v>
      </c>
    </row>
    <row r="595" spans="1:86" x14ac:dyDescent="0.25">
      <c r="A595" t="s">
        <v>125</v>
      </c>
      <c r="B595" t="s">
        <v>29</v>
      </c>
      <c r="C595" t="s">
        <v>96</v>
      </c>
      <c r="D595" s="1">
        <v>42998.652777777781</v>
      </c>
      <c r="E595" t="s">
        <v>597</v>
      </c>
      <c r="F595" t="s">
        <v>597</v>
      </c>
      <c r="G595" t="s">
        <v>377</v>
      </c>
      <c r="J595" t="s">
        <v>1433</v>
      </c>
      <c r="N595" t="s">
        <v>1433</v>
      </c>
      <c r="R595" t="s">
        <v>1433</v>
      </c>
      <c r="V595" t="s">
        <v>1433</v>
      </c>
      <c r="Z595" t="s">
        <v>1433</v>
      </c>
      <c r="AD595" t="s">
        <v>1433</v>
      </c>
      <c r="AH595" t="s">
        <v>1433</v>
      </c>
      <c r="AL595" t="s">
        <v>1433</v>
      </c>
      <c r="AP595" t="s">
        <v>1433</v>
      </c>
      <c r="AT595" t="s">
        <v>1433</v>
      </c>
      <c r="AX595" t="s">
        <v>1433</v>
      </c>
      <c r="BB595" t="s">
        <v>1433</v>
      </c>
      <c r="BF595" t="s">
        <v>1433</v>
      </c>
      <c r="BJ595" t="s">
        <v>1433</v>
      </c>
      <c r="BN595" t="s">
        <v>1433</v>
      </c>
      <c r="BR595" t="s">
        <v>1433</v>
      </c>
      <c r="BV595" t="s">
        <v>1433</v>
      </c>
      <c r="BZ595" t="s">
        <v>1433</v>
      </c>
      <c r="CD595" t="s">
        <v>1433</v>
      </c>
      <c r="CH595" s="3" t="s">
        <v>1433</v>
      </c>
    </row>
    <row r="596" spans="1:86" x14ac:dyDescent="0.25">
      <c r="A596" t="s">
        <v>125</v>
      </c>
      <c r="B596" t="s">
        <v>29</v>
      </c>
      <c r="C596" t="s">
        <v>96</v>
      </c>
      <c r="D596" s="1">
        <v>43026.743055555555</v>
      </c>
      <c r="E596" t="s">
        <v>598</v>
      </c>
      <c r="F596" t="s">
        <v>598</v>
      </c>
      <c r="G596" t="s">
        <v>374</v>
      </c>
      <c r="H596" t="s">
        <v>1450</v>
      </c>
      <c r="I596">
        <v>0.59199999999999997</v>
      </c>
      <c r="J596" t="s">
        <v>1433</v>
      </c>
      <c r="L596" t="s">
        <v>1456</v>
      </c>
      <c r="M596" t="s">
        <v>1456</v>
      </c>
      <c r="N596" t="s">
        <v>1433</v>
      </c>
      <c r="P596" t="s">
        <v>1469</v>
      </c>
      <c r="Q596" t="s">
        <v>1469</v>
      </c>
      <c r="R596" t="s">
        <v>1433</v>
      </c>
      <c r="T596">
        <v>3.2000000000000001E-2</v>
      </c>
      <c r="U596">
        <v>3.9E-2</v>
      </c>
      <c r="V596" t="s">
        <v>1433</v>
      </c>
      <c r="X596" t="s">
        <v>1471</v>
      </c>
      <c r="Y596" t="s">
        <v>1471</v>
      </c>
      <c r="Z596" t="s">
        <v>1433</v>
      </c>
      <c r="AB596" t="s">
        <v>1472</v>
      </c>
      <c r="AC596" t="s">
        <v>1472</v>
      </c>
      <c r="AD596" t="s">
        <v>1433</v>
      </c>
      <c r="AF596" t="s">
        <v>1459</v>
      </c>
      <c r="AG596" t="s">
        <v>1459</v>
      </c>
      <c r="AH596" t="s">
        <v>1433</v>
      </c>
      <c r="AJ596" t="s">
        <v>1469</v>
      </c>
      <c r="AK596" t="s">
        <v>1469</v>
      </c>
      <c r="AL596" t="s">
        <v>1433</v>
      </c>
      <c r="AN596" t="s">
        <v>1456</v>
      </c>
      <c r="AO596" t="s">
        <v>1456</v>
      </c>
      <c r="AP596" t="s">
        <v>1433</v>
      </c>
      <c r="AR596" t="s">
        <v>1456</v>
      </c>
      <c r="AS596" t="s">
        <v>1456</v>
      </c>
      <c r="AT596" t="s">
        <v>1433</v>
      </c>
      <c r="AV596" t="s">
        <v>1469</v>
      </c>
      <c r="AW596" t="s">
        <v>1469</v>
      </c>
      <c r="AX596" t="s">
        <v>1433</v>
      </c>
      <c r="AZ596" t="s">
        <v>1487</v>
      </c>
      <c r="BA596">
        <v>1</v>
      </c>
      <c r="BB596" t="s">
        <v>1433</v>
      </c>
      <c r="BD596" t="s">
        <v>1469</v>
      </c>
      <c r="BE596">
        <v>1.2E-2</v>
      </c>
      <c r="BF596" t="s">
        <v>1433</v>
      </c>
      <c r="BH596" t="s">
        <v>1492</v>
      </c>
      <c r="BI596" t="s">
        <v>1499</v>
      </c>
      <c r="BJ596" t="s">
        <v>1433</v>
      </c>
      <c r="BL596" t="s">
        <v>1469</v>
      </c>
      <c r="BM596" t="s">
        <v>1469</v>
      </c>
      <c r="BN596" t="s">
        <v>1433</v>
      </c>
      <c r="BP596" t="s">
        <v>1469</v>
      </c>
      <c r="BQ596" t="s">
        <v>1469</v>
      </c>
      <c r="BR596" t="s">
        <v>1433</v>
      </c>
      <c r="BT596" t="s">
        <v>1469</v>
      </c>
      <c r="BU596" t="s">
        <v>1469</v>
      </c>
      <c r="BV596" t="s">
        <v>1433</v>
      </c>
      <c r="BX596" t="s">
        <v>1469</v>
      </c>
      <c r="BY596" t="s">
        <v>1469</v>
      </c>
      <c r="BZ596" t="s">
        <v>1433</v>
      </c>
      <c r="CB596" t="s">
        <v>1469</v>
      </c>
      <c r="CC596" t="s">
        <v>1469</v>
      </c>
      <c r="CD596" t="s">
        <v>1433</v>
      </c>
      <c r="CF596" t="s">
        <v>1469</v>
      </c>
      <c r="CG596" t="s">
        <v>1469</v>
      </c>
      <c r="CH596" s="3" t="s">
        <v>1433</v>
      </c>
    </row>
    <row r="597" spans="1:86" x14ac:dyDescent="0.25">
      <c r="A597" t="s">
        <v>125</v>
      </c>
      <c r="B597" t="s">
        <v>29</v>
      </c>
      <c r="C597" t="s">
        <v>96</v>
      </c>
      <c r="D597" s="1">
        <v>43026.743055555555</v>
      </c>
      <c r="E597" t="s">
        <v>599</v>
      </c>
      <c r="F597" t="s">
        <v>599</v>
      </c>
      <c r="G597" t="s">
        <v>374</v>
      </c>
      <c r="J597" t="s">
        <v>1433</v>
      </c>
      <c r="N597" t="s">
        <v>1433</v>
      </c>
      <c r="R597" t="s">
        <v>1433</v>
      </c>
      <c r="V597" t="s">
        <v>1433</v>
      </c>
      <c r="Z597" t="s">
        <v>1433</v>
      </c>
      <c r="AD597" t="s">
        <v>1433</v>
      </c>
      <c r="AH597" t="s">
        <v>1433</v>
      </c>
      <c r="AL597" t="s">
        <v>1433</v>
      </c>
      <c r="AP597" t="s">
        <v>1433</v>
      </c>
      <c r="AT597" t="s">
        <v>1433</v>
      </c>
      <c r="AX597" t="s">
        <v>1433</v>
      </c>
      <c r="BB597" t="s">
        <v>1433</v>
      </c>
      <c r="BF597" t="s">
        <v>1433</v>
      </c>
      <c r="BJ597" t="s">
        <v>1433</v>
      </c>
      <c r="BN597" t="s">
        <v>1433</v>
      </c>
      <c r="BR597" t="s">
        <v>1433</v>
      </c>
      <c r="BV597" t="s">
        <v>1433</v>
      </c>
      <c r="BZ597" t="s">
        <v>1433</v>
      </c>
      <c r="CD597" t="s">
        <v>1433</v>
      </c>
      <c r="CH597" s="3" t="s">
        <v>1433</v>
      </c>
    </row>
    <row r="598" spans="1:86" x14ac:dyDescent="0.25">
      <c r="A598" t="s">
        <v>125</v>
      </c>
      <c r="B598" t="s">
        <v>29</v>
      </c>
      <c r="C598" t="s">
        <v>96</v>
      </c>
      <c r="D598" s="1">
        <v>43062.652777777781</v>
      </c>
      <c r="E598" t="s">
        <v>600</v>
      </c>
      <c r="F598" t="s">
        <v>600</v>
      </c>
      <c r="G598" t="s">
        <v>374</v>
      </c>
      <c r="H598">
        <v>0.10299999999999999</v>
      </c>
      <c r="I598">
        <v>0.69799999999999995</v>
      </c>
      <c r="J598" t="s">
        <v>1433</v>
      </c>
      <c r="L598" t="s">
        <v>1456</v>
      </c>
      <c r="M598" t="s">
        <v>1456</v>
      </c>
      <c r="N598" t="s">
        <v>1433</v>
      </c>
      <c r="P598" t="s">
        <v>1469</v>
      </c>
      <c r="Q598" t="s">
        <v>1469</v>
      </c>
      <c r="R598" t="s">
        <v>1433</v>
      </c>
      <c r="T598">
        <v>3.6999999999999998E-2</v>
      </c>
      <c r="U598">
        <v>3.7999999999999999E-2</v>
      </c>
      <c r="V598" t="s">
        <v>1433</v>
      </c>
      <c r="X598" t="s">
        <v>1471</v>
      </c>
      <c r="Y598" t="s">
        <v>1471</v>
      </c>
      <c r="Z598" t="s">
        <v>1433</v>
      </c>
      <c r="AB598" t="s">
        <v>1472</v>
      </c>
      <c r="AC598" t="s">
        <v>1472</v>
      </c>
      <c r="AD598" t="s">
        <v>1433</v>
      </c>
      <c r="AF598" t="s">
        <v>1459</v>
      </c>
      <c r="AG598" t="s">
        <v>1459</v>
      </c>
      <c r="AH598" t="s">
        <v>1433</v>
      </c>
      <c r="AJ598" t="s">
        <v>1469</v>
      </c>
      <c r="AK598" t="s">
        <v>1469</v>
      </c>
      <c r="AL598" t="s">
        <v>1433</v>
      </c>
      <c r="AN598" t="s">
        <v>1456</v>
      </c>
      <c r="AO598" t="s">
        <v>1456</v>
      </c>
      <c r="AP598" t="s">
        <v>1433</v>
      </c>
      <c r="AR598" t="s">
        <v>1456</v>
      </c>
      <c r="AS598" t="s">
        <v>1456</v>
      </c>
      <c r="AT598" t="s">
        <v>1433</v>
      </c>
      <c r="AV598" t="s">
        <v>1469</v>
      </c>
      <c r="AW598" t="s">
        <v>1469</v>
      </c>
      <c r="AX598" t="s">
        <v>1433</v>
      </c>
      <c r="AZ598">
        <v>0.123</v>
      </c>
      <c r="BA598">
        <v>1</v>
      </c>
      <c r="BB598" t="s">
        <v>1433</v>
      </c>
      <c r="BD598" t="s">
        <v>1469</v>
      </c>
      <c r="BE598">
        <v>1.2E-2</v>
      </c>
      <c r="BF598" t="s">
        <v>1433</v>
      </c>
      <c r="BI598" t="s">
        <v>1499</v>
      </c>
      <c r="BJ598" t="s">
        <v>1433</v>
      </c>
      <c r="BL598" t="s">
        <v>1469</v>
      </c>
      <c r="BM598" t="s">
        <v>1469</v>
      </c>
      <c r="BN598" t="s">
        <v>1433</v>
      </c>
      <c r="BP598" t="s">
        <v>1469</v>
      </c>
      <c r="BQ598" t="s">
        <v>1469</v>
      </c>
      <c r="BR598" t="s">
        <v>1433</v>
      </c>
      <c r="BT598" t="s">
        <v>1469</v>
      </c>
      <c r="BU598" t="s">
        <v>1456</v>
      </c>
      <c r="BV598" t="s">
        <v>1433</v>
      </c>
      <c r="BX598" t="s">
        <v>1469</v>
      </c>
      <c r="BY598" t="s">
        <v>1469</v>
      </c>
      <c r="BZ598" t="s">
        <v>1433</v>
      </c>
      <c r="CB598" t="s">
        <v>1469</v>
      </c>
      <c r="CC598" t="s">
        <v>1469</v>
      </c>
      <c r="CD598" t="s">
        <v>1433</v>
      </c>
      <c r="CF598" t="s">
        <v>1469</v>
      </c>
      <c r="CG598" t="s">
        <v>1469</v>
      </c>
      <c r="CH598" s="3" t="s">
        <v>1433</v>
      </c>
    </row>
    <row r="599" spans="1:86" x14ac:dyDescent="0.25">
      <c r="A599" t="s">
        <v>125</v>
      </c>
      <c r="B599" t="s">
        <v>29</v>
      </c>
      <c r="C599" t="s">
        <v>96</v>
      </c>
      <c r="D599" s="1">
        <v>43062.652777777781</v>
      </c>
      <c r="E599" t="s">
        <v>601</v>
      </c>
      <c r="F599" t="s">
        <v>601</v>
      </c>
      <c r="G599" t="s">
        <v>374</v>
      </c>
      <c r="J599" t="s">
        <v>1433</v>
      </c>
      <c r="N599" t="s">
        <v>1433</v>
      </c>
      <c r="R599" t="s">
        <v>1433</v>
      </c>
      <c r="V599" t="s">
        <v>1433</v>
      </c>
      <c r="Z599" t="s">
        <v>1433</v>
      </c>
      <c r="AD599" t="s">
        <v>1433</v>
      </c>
      <c r="AH599" t="s">
        <v>1433</v>
      </c>
      <c r="AL599" t="s">
        <v>1433</v>
      </c>
      <c r="AP599" t="s">
        <v>1433</v>
      </c>
      <c r="AT599" t="s">
        <v>1433</v>
      </c>
      <c r="AX599" t="s">
        <v>1433</v>
      </c>
      <c r="BB599" t="s">
        <v>1433</v>
      </c>
      <c r="BF599" t="s">
        <v>1433</v>
      </c>
      <c r="BJ599" t="s">
        <v>1433</v>
      </c>
      <c r="BN599" t="s">
        <v>1433</v>
      </c>
      <c r="BR599" t="s">
        <v>1433</v>
      </c>
      <c r="BV599" t="s">
        <v>1433</v>
      </c>
      <c r="BZ599" t="s">
        <v>1433</v>
      </c>
      <c r="CD599" t="s">
        <v>1433</v>
      </c>
      <c r="CH599" s="3" t="s">
        <v>1433</v>
      </c>
    </row>
    <row r="600" spans="1:86" x14ac:dyDescent="0.25">
      <c r="A600" t="s">
        <v>125</v>
      </c>
      <c r="B600" t="s">
        <v>29</v>
      </c>
      <c r="C600" t="s">
        <v>96</v>
      </c>
      <c r="D600" s="1">
        <v>43088.618055555555</v>
      </c>
      <c r="E600" t="s">
        <v>602</v>
      </c>
      <c r="F600" t="s">
        <v>602</v>
      </c>
      <c r="G600" t="s">
        <v>374</v>
      </c>
      <c r="H600" t="s">
        <v>1452</v>
      </c>
      <c r="I600">
        <v>0.216</v>
      </c>
      <c r="J600" t="s">
        <v>1433</v>
      </c>
      <c r="L600" t="s">
        <v>1457</v>
      </c>
      <c r="M600" t="s">
        <v>1457</v>
      </c>
      <c r="N600" t="s">
        <v>1433</v>
      </c>
      <c r="P600" t="s">
        <v>1457</v>
      </c>
      <c r="Q600" t="s">
        <v>1457</v>
      </c>
      <c r="R600" t="s">
        <v>1433</v>
      </c>
      <c r="T600">
        <v>8.9999999999999993E-3</v>
      </c>
      <c r="U600">
        <v>3.2000000000000001E-2</v>
      </c>
      <c r="V600" t="s">
        <v>1433</v>
      </c>
      <c r="X600" t="s">
        <v>1457</v>
      </c>
      <c r="Y600" t="s">
        <v>1457</v>
      </c>
      <c r="Z600" t="s">
        <v>1433</v>
      </c>
      <c r="AB600" t="s">
        <v>1452</v>
      </c>
      <c r="AC600" t="s">
        <v>1452</v>
      </c>
      <c r="AD600" t="s">
        <v>1433</v>
      </c>
      <c r="AF600" t="s">
        <v>1457</v>
      </c>
      <c r="AG600" t="s">
        <v>1457</v>
      </c>
      <c r="AH600" t="s">
        <v>1433</v>
      </c>
      <c r="AJ600" t="s">
        <v>1456</v>
      </c>
      <c r="AK600" t="s">
        <v>1456</v>
      </c>
      <c r="AL600" t="s">
        <v>1433</v>
      </c>
      <c r="AN600" t="s">
        <v>1457</v>
      </c>
      <c r="AO600" t="s">
        <v>1457</v>
      </c>
      <c r="AP600" t="s">
        <v>1433</v>
      </c>
      <c r="AR600" t="s">
        <v>1457</v>
      </c>
      <c r="AS600" t="s">
        <v>1457</v>
      </c>
      <c r="AT600" t="s">
        <v>1433</v>
      </c>
      <c r="AV600" t="s">
        <v>1456</v>
      </c>
      <c r="AW600" t="s">
        <v>1456</v>
      </c>
      <c r="AX600" t="s">
        <v>1433</v>
      </c>
      <c r="AZ600" t="s">
        <v>1450</v>
      </c>
      <c r="BA600">
        <v>0.53</v>
      </c>
      <c r="BB600" t="s">
        <v>1433</v>
      </c>
      <c r="BD600">
        <v>6.0000000000000001E-3</v>
      </c>
      <c r="BE600">
        <v>7.0000000000000001E-3</v>
      </c>
      <c r="BF600" t="s">
        <v>1433</v>
      </c>
      <c r="BH600" t="s">
        <v>1493</v>
      </c>
      <c r="BI600" t="s">
        <v>1493</v>
      </c>
      <c r="BJ600" t="s">
        <v>1433</v>
      </c>
      <c r="BL600" t="s">
        <v>1456</v>
      </c>
      <c r="BM600" t="s">
        <v>1456</v>
      </c>
      <c r="BN600" t="s">
        <v>1433</v>
      </c>
      <c r="BP600" t="s">
        <v>1456</v>
      </c>
      <c r="BQ600" t="s">
        <v>1456</v>
      </c>
      <c r="BR600" t="s">
        <v>1433</v>
      </c>
      <c r="BT600" t="s">
        <v>1531</v>
      </c>
      <c r="BU600" t="s">
        <v>1531</v>
      </c>
      <c r="BV600" t="s">
        <v>1433</v>
      </c>
      <c r="BX600" t="s">
        <v>1457</v>
      </c>
      <c r="BY600" t="s">
        <v>1457</v>
      </c>
      <c r="BZ600" t="s">
        <v>1433</v>
      </c>
      <c r="CB600" t="s">
        <v>1456</v>
      </c>
      <c r="CC600" t="s">
        <v>1456</v>
      </c>
      <c r="CD600" t="s">
        <v>1433</v>
      </c>
      <c r="CF600">
        <v>2.1000000000000001E-2</v>
      </c>
      <c r="CG600">
        <v>2.4E-2</v>
      </c>
      <c r="CH600" s="3" t="s">
        <v>1433</v>
      </c>
    </row>
    <row r="601" spans="1:86" x14ac:dyDescent="0.25">
      <c r="A601" t="s">
        <v>125</v>
      </c>
      <c r="B601" t="s">
        <v>29</v>
      </c>
      <c r="C601" t="s">
        <v>96</v>
      </c>
      <c r="D601" s="1">
        <v>43088.618055555555</v>
      </c>
      <c r="E601" t="s">
        <v>603</v>
      </c>
      <c r="F601" t="s">
        <v>603</v>
      </c>
      <c r="G601" t="s">
        <v>374</v>
      </c>
      <c r="J601" t="s">
        <v>1433</v>
      </c>
      <c r="N601" t="s">
        <v>1433</v>
      </c>
      <c r="R601" t="s">
        <v>1433</v>
      </c>
      <c r="V601" t="s">
        <v>1433</v>
      </c>
      <c r="Z601" t="s">
        <v>1433</v>
      </c>
      <c r="AD601" t="s">
        <v>1433</v>
      </c>
      <c r="AH601" t="s">
        <v>1433</v>
      </c>
      <c r="AL601" t="s">
        <v>1433</v>
      </c>
      <c r="AP601" t="s">
        <v>1433</v>
      </c>
      <c r="AT601" t="s">
        <v>1433</v>
      </c>
      <c r="AX601" t="s">
        <v>1433</v>
      </c>
      <c r="BB601" t="s">
        <v>1433</v>
      </c>
      <c r="BF601" t="s">
        <v>1433</v>
      </c>
      <c r="BJ601" t="s">
        <v>1433</v>
      </c>
      <c r="BN601" t="s">
        <v>1433</v>
      </c>
      <c r="BR601" t="s">
        <v>1433</v>
      </c>
      <c r="BV601" t="s">
        <v>1433</v>
      </c>
      <c r="BZ601" t="s">
        <v>1433</v>
      </c>
      <c r="CD601" t="s">
        <v>1433</v>
      </c>
      <c r="CH601" s="3" t="s">
        <v>1433</v>
      </c>
    </row>
    <row r="602" spans="1:86" x14ac:dyDescent="0.25">
      <c r="A602" t="s">
        <v>125</v>
      </c>
      <c r="B602" t="s">
        <v>29</v>
      </c>
      <c r="C602" t="s">
        <v>96</v>
      </c>
      <c r="D602" s="1">
        <v>43088.645833333336</v>
      </c>
      <c r="E602" t="s">
        <v>604</v>
      </c>
      <c r="F602" t="s">
        <v>604</v>
      </c>
      <c r="G602" t="s">
        <v>377</v>
      </c>
      <c r="H602" t="s">
        <v>1452</v>
      </c>
      <c r="I602">
        <v>0.56799999999999995</v>
      </c>
      <c r="J602" t="s">
        <v>1433</v>
      </c>
      <c r="L602" t="s">
        <v>1457</v>
      </c>
      <c r="M602" t="s">
        <v>1457</v>
      </c>
      <c r="N602" t="s">
        <v>1433</v>
      </c>
      <c r="P602" t="s">
        <v>1457</v>
      </c>
      <c r="Q602" t="s">
        <v>1457</v>
      </c>
      <c r="R602" t="s">
        <v>1433</v>
      </c>
      <c r="T602">
        <v>6.0000000000000001E-3</v>
      </c>
      <c r="U602">
        <v>3.6999999999999998E-2</v>
      </c>
      <c r="V602" t="s">
        <v>1433</v>
      </c>
      <c r="X602" t="s">
        <v>1457</v>
      </c>
      <c r="Y602" t="s">
        <v>1457</v>
      </c>
      <c r="Z602" t="s">
        <v>1433</v>
      </c>
      <c r="AB602" t="s">
        <v>1452</v>
      </c>
      <c r="AC602" t="s">
        <v>1452</v>
      </c>
      <c r="AD602" t="s">
        <v>1433</v>
      </c>
      <c r="AF602" t="s">
        <v>1457</v>
      </c>
      <c r="AG602" t="s">
        <v>1457</v>
      </c>
      <c r="AH602" t="s">
        <v>1433</v>
      </c>
      <c r="AJ602" t="s">
        <v>1456</v>
      </c>
      <c r="AK602" t="s">
        <v>1456</v>
      </c>
      <c r="AL602" t="s">
        <v>1433</v>
      </c>
      <c r="AN602" t="s">
        <v>1457</v>
      </c>
      <c r="AO602" t="s">
        <v>1457</v>
      </c>
      <c r="AP602" t="s">
        <v>1433</v>
      </c>
      <c r="AR602" t="s">
        <v>1457</v>
      </c>
      <c r="AS602" t="s">
        <v>1457</v>
      </c>
      <c r="AT602" t="s">
        <v>1433</v>
      </c>
      <c r="AV602" t="s">
        <v>1456</v>
      </c>
      <c r="AW602" t="s">
        <v>1456</v>
      </c>
      <c r="AX602" t="s">
        <v>1433</v>
      </c>
      <c r="AZ602" t="s">
        <v>1450</v>
      </c>
      <c r="BA602">
        <v>0.58599999999999997</v>
      </c>
      <c r="BB602" t="s">
        <v>1433</v>
      </c>
      <c r="BD602" t="s">
        <v>1456</v>
      </c>
      <c r="BE602">
        <v>8.0000000000000002E-3</v>
      </c>
      <c r="BF602" t="s">
        <v>1433</v>
      </c>
      <c r="BH602" t="s">
        <v>1493</v>
      </c>
      <c r="BI602" t="s">
        <v>1493</v>
      </c>
      <c r="BJ602" t="s">
        <v>1433</v>
      </c>
      <c r="BL602" t="s">
        <v>1456</v>
      </c>
      <c r="BM602" t="s">
        <v>1456</v>
      </c>
      <c r="BN602" t="s">
        <v>1433</v>
      </c>
      <c r="BP602" t="s">
        <v>1456</v>
      </c>
      <c r="BQ602" t="s">
        <v>1456</v>
      </c>
      <c r="BR602" t="s">
        <v>1433</v>
      </c>
      <c r="BT602" t="s">
        <v>1531</v>
      </c>
      <c r="BU602" t="s">
        <v>1531</v>
      </c>
      <c r="BV602" t="s">
        <v>1433</v>
      </c>
      <c r="BX602" t="s">
        <v>1457</v>
      </c>
      <c r="BY602" t="s">
        <v>1457</v>
      </c>
      <c r="BZ602" t="s">
        <v>1433</v>
      </c>
      <c r="CB602" t="s">
        <v>1456</v>
      </c>
      <c r="CC602" t="s">
        <v>1456</v>
      </c>
      <c r="CD602" t="s">
        <v>1433</v>
      </c>
      <c r="CF602">
        <v>0.01</v>
      </c>
      <c r="CG602">
        <v>2.4E-2</v>
      </c>
      <c r="CH602" s="3" t="s">
        <v>1433</v>
      </c>
    </row>
    <row r="603" spans="1:86" x14ac:dyDescent="0.25">
      <c r="A603" t="s">
        <v>125</v>
      </c>
      <c r="B603" t="s">
        <v>29</v>
      </c>
      <c r="C603" t="s">
        <v>96</v>
      </c>
      <c r="D603" s="1">
        <v>43088.645833333336</v>
      </c>
      <c r="E603" t="s">
        <v>605</v>
      </c>
      <c r="F603" t="s">
        <v>605</v>
      </c>
      <c r="G603" t="s">
        <v>377</v>
      </c>
      <c r="J603" t="s">
        <v>1433</v>
      </c>
      <c r="N603" t="s">
        <v>1433</v>
      </c>
      <c r="R603" t="s">
        <v>1433</v>
      </c>
      <c r="V603" t="s">
        <v>1433</v>
      </c>
      <c r="Z603" t="s">
        <v>1433</v>
      </c>
      <c r="AD603" t="s">
        <v>1433</v>
      </c>
      <c r="AH603" t="s">
        <v>1433</v>
      </c>
      <c r="AL603" t="s">
        <v>1433</v>
      </c>
      <c r="AP603" t="s">
        <v>1433</v>
      </c>
      <c r="AT603" t="s">
        <v>1433</v>
      </c>
      <c r="AX603" t="s">
        <v>1433</v>
      </c>
      <c r="BB603" t="s">
        <v>1433</v>
      </c>
      <c r="BF603" t="s">
        <v>1433</v>
      </c>
      <c r="BJ603" t="s">
        <v>1433</v>
      </c>
      <c r="BN603" t="s">
        <v>1433</v>
      </c>
      <c r="BR603" t="s">
        <v>1433</v>
      </c>
      <c r="BV603" t="s">
        <v>1433</v>
      </c>
      <c r="BZ603" t="s">
        <v>1433</v>
      </c>
      <c r="CD603" t="s">
        <v>1433</v>
      </c>
      <c r="CH603" s="3" t="s">
        <v>1433</v>
      </c>
    </row>
    <row r="604" spans="1:86" x14ac:dyDescent="0.25">
      <c r="A604" t="s">
        <v>125</v>
      </c>
      <c r="B604" t="s">
        <v>29</v>
      </c>
      <c r="C604" t="s">
        <v>96</v>
      </c>
      <c r="D604" s="1">
        <v>43118.6875</v>
      </c>
      <c r="E604" t="s">
        <v>606</v>
      </c>
      <c r="F604" t="s">
        <v>606</v>
      </c>
      <c r="G604" t="s">
        <v>374</v>
      </c>
      <c r="H604" t="s">
        <v>1451</v>
      </c>
      <c r="I604" t="s">
        <v>1451</v>
      </c>
      <c r="J604" t="s">
        <v>1433</v>
      </c>
      <c r="L604" t="s">
        <v>1458</v>
      </c>
      <c r="M604" t="s">
        <v>1458</v>
      </c>
      <c r="N604" t="s">
        <v>1433</v>
      </c>
      <c r="P604" t="s">
        <v>1458</v>
      </c>
      <c r="Q604" t="s">
        <v>1458</v>
      </c>
      <c r="R604" t="s">
        <v>1433</v>
      </c>
      <c r="T604">
        <v>3.09E-2</v>
      </c>
      <c r="U604">
        <v>3.2800000000000003E-2</v>
      </c>
      <c r="V604" t="s">
        <v>1433</v>
      </c>
      <c r="X604" t="s">
        <v>1458</v>
      </c>
      <c r="Y604" t="s">
        <v>1458</v>
      </c>
      <c r="Z604" t="s">
        <v>1433</v>
      </c>
      <c r="AB604" t="s">
        <v>1452</v>
      </c>
      <c r="AC604" t="s">
        <v>1452</v>
      </c>
      <c r="AD604" t="s">
        <v>1433</v>
      </c>
      <c r="AF604" t="s">
        <v>1458</v>
      </c>
      <c r="AG604" t="s">
        <v>1458</v>
      </c>
      <c r="AH604" t="s">
        <v>1433</v>
      </c>
      <c r="AJ604" t="s">
        <v>1473</v>
      </c>
      <c r="AK604" t="s">
        <v>1473</v>
      </c>
      <c r="AL604" t="s">
        <v>1433</v>
      </c>
      <c r="AN604" t="s">
        <v>1458</v>
      </c>
      <c r="AO604" t="s">
        <v>1458</v>
      </c>
      <c r="AP604" t="s">
        <v>1433</v>
      </c>
      <c r="AR604" t="s">
        <v>1458</v>
      </c>
      <c r="AS604">
        <v>2.5999999999999999E-3</v>
      </c>
      <c r="AT604" t="s">
        <v>1433</v>
      </c>
      <c r="AV604" t="s">
        <v>1473</v>
      </c>
      <c r="AW604">
        <v>2.3599999999999999E-2</v>
      </c>
      <c r="AX604" t="s">
        <v>1433</v>
      </c>
      <c r="AZ604">
        <v>9.0999999999999998E-2</v>
      </c>
      <c r="BA604">
        <v>2</v>
      </c>
      <c r="BB604" t="s">
        <v>1433</v>
      </c>
      <c r="BD604" t="s">
        <v>1473</v>
      </c>
      <c r="BE604">
        <v>2.52E-2</v>
      </c>
      <c r="BF604" t="s">
        <v>1433</v>
      </c>
      <c r="BH604" t="s">
        <v>1494</v>
      </c>
      <c r="BI604" t="s">
        <v>1494</v>
      </c>
      <c r="BJ604" t="s">
        <v>1433</v>
      </c>
      <c r="BL604" t="s">
        <v>1473</v>
      </c>
      <c r="BM604" t="s">
        <v>1473</v>
      </c>
      <c r="BN604" t="s">
        <v>1433</v>
      </c>
      <c r="BP604" t="s">
        <v>1473</v>
      </c>
      <c r="BQ604" t="s">
        <v>1473</v>
      </c>
      <c r="BR604" t="s">
        <v>1433</v>
      </c>
      <c r="BT604" t="s">
        <v>1532</v>
      </c>
      <c r="BU604" t="s">
        <v>1532</v>
      </c>
      <c r="BV604" t="s">
        <v>1433</v>
      </c>
      <c r="BX604" t="s">
        <v>1458</v>
      </c>
      <c r="BY604" t="s">
        <v>1458</v>
      </c>
      <c r="BZ604" t="s">
        <v>1433</v>
      </c>
      <c r="CB604" t="s">
        <v>1473</v>
      </c>
      <c r="CC604" t="s">
        <v>1473</v>
      </c>
      <c r="CD604" t="s">
        <v>1433</v>
      </c>
      <c r="CF604">
        <v>0.13500000000000001</v>
      </c>
      <c r="CG604">
        <v>0.13500000000000001</v>
      </c>
      <c r="CH604" s="3" t="s">
        <v>1433</v>
      </c>
    </row>
    <row r="605" spans="1:86" x14ac:dyDescent="0.25">
      <c r="A605" t="s">
        <v>125</v>
      </c>
      <c r="B605" t="s">
        <v>29</v>
      </c>
      <c r="C605" t="s">
        <v>96</v>
      </c>
      <c r="D605" s="1">
        <v>43118.6875</v>
      </c>
      <c r="E605" t="s">
        <v>607</v>
      </c>
      <c r="F605" t="s">
        <v>607</v>
      </c>
      <c r="G605" t="s">
        <v>374</v>
      </c>
      <c r="J605" t="s">
        <v>1433</v>
      </c>
      <c r="N605" t="s">
        <v>1433</v>
      </c>
      <c r="R605" t="s">
        <v>1433</v>
      </c>
      <c r="V605" t="s">
        <v>1433</v>
      </c>
      <c r="Z605" t="s">
        <v>1433</v>
      </c>
      <c r="AD605" t="s">
        <v>1433</v>
      </c>
      <c r="AH605" t="s">
        <v>1433</v>
      </c>
      <c r="AL605" t="s">
        <v>1433</v>
      </c>
      <c r="AP605" t="s">
        <v>1433</v>
      </c>
      <c r="AT605" t="s">
        <v>1433</v>
      </c>
      <c r="AX605" t="s">
        <v>1433</v>
      </c>
      <c r="BB605" t="s">
        <v>1433</v>
      </c>
      <c r="BF605" t="s">
        <v>1433</v>
      </c>
      <c r="BJ605" t="s">
        <v>1433</v>
      </c>
      <c r="BN605" t="s">
        <v>1433</v>
      </c>
      <c r="BR605" t="s">
        <v>1433</v>
      </c>
      <c r="BV605" t="s">
        <v>1433</v>
      </c>
      <c r="BZ605" t="s">
        <v>1433</v>
      </c>
      <c r="CD605" t="s">
        <v>1433</v>
      </c>
      <c r="CH605" s="3" t="s">
        <v>1433</v>
      </c>
    </row>
    <row r="606" spans="1:86" x14ac:dyDescent="0.25">
      <c r="A606" t="s">
        <v>125</v>
      </c>
      <c r="B606" t="s">
        <v>29</v>
      </c>
      <c r="C606" t="s">
        <v>96</v>
      </c>
      <c r="D606" s="1">
        <v>43118.694444444445</v>
      </c>
      <c r="E606" t="s">
        <v>608</v>
      </c>
      <c r="F606" t="s">
        <v>608</v>
      </c>
      <c r="G606" t="s">
        <v>377</v>
      </c>
      <c r="H606" t="s">
        <v>1451</v>
      </c>
      <c r="I606" t="s">
        <v>1451</v>
      </c>
      <c r="J606" t="s">
        <v>1433</v>
      </c>
      <c r="L606" t="s">
        <v>1458</v>
      </c>
      <c r="M606" t="s">
        <v>1458</v>
      </c>
      <c r="N606" t="s">
        <v>1433</v>
      </c>
      <c r="P606" t="s">
        <v>1458</v>
      </c>
      <c r="Q606" t="s">
        <v>1458</v>
      </c>
      <c r="R606" t="s">
        <v>1433</v>
      </c>
      <c r="T606">
        <v>3.04E-2</v>
      </c>
      <c r="U606">
        <v>3.3300000000000003E-2</v>
      </c>
      <c r="V606" t="s">
        <v>1433</v>
      </c>
      <c r="X606" t="s">
        <v>1458</v>
      </c>
      <c r="Y606" t="s">
        <v>1458</v>
      </c>
      <c r="Z606" t="s">
        <v>1433</v>
      </c>
      <c r="AB606" t="s">
        <v>1452</v>
      </c>
      <c r="AC606" t="s">
        <v>1452</v>
      </c>
      <c r="AD606" t="s">
        <v>1433</v>
      </c>
      <c r="AF606" t="s">
        <v>1458</v>
      </c>
      <c r="AG606" t="s">
        <v>1458</v>
      </c>
      <c r="AH606" t="s">
        <v>1433</v>
      </c>
      <c r="AJ606" t="s">
        <v>1473</v>
      </c>
      <c r="AK606" t="s">
        <v>1473</v>
      </c>
      <c r="AL606" t="s">
        <v>1433</v>
      </c>
      <c r="AN606" t="s">
        <v>1458</v>
      </c>
      <c r="AO606" t="s">
        <v>1458</v>
      </c>
      <c r="AP606" t="s">
        <v>1433</v>
      </c>
      <c r="AR606" t="s">
        <v>1458</v>
      </c>
      <c r="AS606" t="s">
        <v>1458</v>
      </c>
      <c r="AT606" t="s">
        <v>1433</v>
      </c>
      <c r="AV606" t="s">
        <v>1473</v>
      </c>
      <c r="AW606" t="s">
        <v>1473</v>
      </c>
      <c r="AX606" t="s">
        <v>1433</v>
      </c>
      <c r="AZ606" t="s">
        <v>1450</v>
      </c>
      <c r="BA606">
        <v>0.26600000000000001</v>
      </c>
      <c r="BB606" t="s">
        <v>1433</v>
      </c>
      <c r="BD606" t="s">
        <v>1473</v>
      </c>
      <c r="BE606">
        <v>8.9999999999999993E-3</v>
      </c>
      <c r="BF606" t="s">
        <v>1433</v>
      </c>
      <c r="BH606" t="s">
        <v>1494</v>
      </c>
      <c r="BI606" t="s">
        <v>1494</v>
      </c>
      <c r="BJ606" t="s">
        <v>1433</v>
      </c>
      <c r="BL606" t="s">
        <v>1473</v>
      </c>
      <c r="BM606" t="s">
        <v>1473</v>
      </c>
      <c r="BN606" t="s">
        <v>1433</v>
      </c>
      <c r="BP606" t="s">
        <v>1473</v>
      </c>
      <c r="BQ606" t="s">
        <v>1473</v>
      </c>
      <c r="BR606" t="s">
        <v>1433</v>
      </c>
      <c r="BT606" t="s">
        <v>1532</v>
      </c>
      <c r="BU606" t="s">
        <v>1532</v>
      </c>
      <c r="BV606" t="s">
        <v>1433</v>
      </c>
      <c r="BX606" t="s">
        <v>1458</v>
      </c>
      <c r="BY606" t="s">
        <v>1458</v>
      </c>
      <c r="BZ606" t="s">
        <v>1433</v>
      </c>
      <c r="CB606" t="s">
        <v>1473</v>
      </c>
      <c r="CC606" t="s">
        <v>1473</v>
      </c>
      <c r="CD606" t="s">
        <v>1433</v>
      </c>
      <c r="CF606" t="s">
        <v>1473</v>
      </c>
      <c r="CG606">
        <v>2.35E-2</v>
      </c>
      <c r="CH606" s="3" t="s">
        <v>1433</v>
      </c>
    </row>
    <row r="607" spans="1:86" x14ac:dyDescent="0.25">
      <c r="A607" t="s">
        <v>125</v>
      </c>
      <c r="B607" t="s">
        <v>29</v>
      </c>
      <c r="C607" t="s">
        <v>96</v>
      </c>
      <c r="D607" s="1">
        <v>43118.694444444445</v>
      </c>
      <c r="E607" t="s">
        <v>609</v>
      </c>
      <c r="F607" t="s">
        <v>609</v>
      </c>
      <c r="G607" t="s">
        <v>377</v>
      </c>
      <c r="J607" t="s">
        <v>1433</v>
      </c>
      <c r="N607" t="s">
        <v>1433</v>
      </c>
      <c r="R607" t="s">
        <v>1433</v>
      </c>
      <c r="V607" t="s">
        <v>1433</v>
      </c>
      <c r="Z607" t="s">
        <v>1433</v>
      </c>
      <c r="AD607" t="s">
        <v>1433</v>
      </c>
      <c r="AH607" t="s">
        <v>1433</v>
      </c>
      <c r="AL607" t="s">
        <v>1433</v>
      </c>
      <c r="AP607" t="s">
        <v>1433</v>
      </c>
      <c r="AT607" t="s">
        <v>1433</v>
      </c>
      <c r="AX607" t="s">
        <v>1433</v>
      </c>
      <c r="BB607" t="s">
        <v>1433</v>
      </c>
      <c r="BF607" t="s">
        <v>1433</v>
      </c>
      <c r="BJ607" t="s">
        <v>1433</v>
      </c>
      <c r="BN607" t="s">
        <v>1433</v>
      </c>
      <c r="BR607" t="s">
        <v>1433</v>
      </c>
      <c r="BV607" t="s">
        <v>1433</v>
      </c>
      <c r="BZ607" t="s">
        <v>1433</v>
      </c>
      <c r="CD607" t="s">
        <v>1433</v>
      </c>
      <c r="CH607" s="3" t="s">
        <v>1433</v>
      </c>
    </row>
    <row r="608" spans="1:86" x14ac:dyDescent="0.25">
      <c r="A608" t="s">
        <v>125</v>
      </c>
      <c r="B608" t="s">
        <v>29</v>
      </c>
      <c r="C608" t="s">
        <v>96</v>
      </c>
      <c r="D608" s="1">
        <v>43118.704861111109</v>
      </c>
      <c r="E608" t="s">
        <v>610</v>
      </c>
      <c r="F608" t="s">
        <v>610</v>
      </c>
      <c r="G608" t="s">
        <v>392</v>
      </c>
      <c r="H608" t="s">
        <v>1451</v>
      </c>
      <c r="I608" t="s">
        <v>1451</v>
      </c>
      <c r="J608" t="s">
        <v>1433</v>
      </c>
      <c r="L608" t="s">
        <v>1458</v>
      </c>
      <c r="M608" t="s">
        <v>1458</v>
      </c>
      <c r="N608" t="s">
        <v>1433</v>
      </c>
      <c r="P608" t="s">
        <v>1458</v>
      </c>
      <c r="Q608" t="s">
        <v>1458</v>
      </c>
      <c r="R608" t="s">
        <v>1433</v>
      </c>
      <c r="T608">
        <v>3.1899999999999998E-2</v>
      </c>
      <c r="U608">
        <v>3.2399999999999998E-2</v>
      </c>
      <c r="V608" t="s">
        <v>1433</v>
      </c>
      <c r="X608" t="s">
        <v>1458</v>
      </c>
      <c r="Y608" t="s">
        <v>1458</v>
      </c>
      <c r="Z608" t="s">
        <v>1433</v>
      </c>
      <c r="AB608" t="s">
        <v>1452</v>
      </c>
      <c r="AC608" t="s">
        <v>1452</v>
      </c>
      <c r="AD608" t="s">
        <v>1433</v>
      </c>
      <c r="AF608" t="s">
        <v>1458</v>
      </c>
      <c r="AG608" t="s">
        <v>1458</v>
      </c>
      <c r="AH608" t="s">
        <v>1433</v>
      </c>
      <c r="AJ608" t="s">
        <v>1473</v>
      </c>
      <c r="AK608" t="s">
        <v>1473</v>
      </c>
      <c r="AL608" t="s">
        <v>1433</v>
      </c>
      <c r="AN608" t="s">
        <v>1458</v>
      </c>
      <c r="AO608" t="s">
        <v>1458</v>
      </c>
      <c r="AP608" t="s">
        <v>1433</v>
      </c>
      <c r="AR608" t="s">
        <v>1458</v>
      </c>
      <c r="AS608" t="s">
        <v>1458</v>
      </c>
      <c r="AT608" t="s">
        <v>1433</v>
      </c>
      <c r="AV608" t="s">
        <v>1473</v>
      </c>
      <c r="AW608" t="s">
        <v>1473</v>
      </c>
      <c r="AX608" t="s">
        <v>1433</v>
      </c>
      <c r="AZ608">
        <v>8.8999999999999996E-2</v>
      </c>
      <c r="BA608">
        <v>0.27400000000000002</v>
      </c>
      <c r="BB608" t="s">
        <v>1433</v>
      </c>
      <c r="BD608" t="s">
        <v>1473</v>
      </c>
      <c r="BE608">
        <v>7.4999999999999997E-3</v>
      </c>
      <c r="BF608" t="s">
        <v>1433</v>
      </c>
      <c r="BH608" t="s">
        <v>1494</v>
      </c>
      <c r="BI608" t="s">
        <v>1494</v>
      </c>
      <c r="BJ608" t="s">
        <v>1433</v>
      </c>
      <c r="BL608" t="s">
        <v>1473</v>
      </c>
      <c r="BM608" t="s">
        <v>1473</v>
      </c>
      <c r="BN608" t="s">
        <v>1433</v>
      </c>
      <c r="BP608" t="s">
        <v>1473</v>
      </c>
      <c r="BQ608" t="s">
        <v>1473</v>
      </c>
      <c r="BR608" t="s">
        <v>1433</v>
      </c>
      <c r="BT608" t="s">
        <v>1532</v>
      </c>
      <c r="BU608" t="s">
        <v>1532</v>
      </c>
      <c r="BV608" t="s">
        <v>1433</v>
      </c>
      <c r="BX608" t="s">
        <v>1458</v>
      </c>
      <c r="BY608" t="s">
        <v>1458</v>
      </c>
      <c r="BZ608" t="s">
        <v>1433</v>
      </c>
      <c r="CB608" t="s">
        <v>1473</v>
      </c>
      <c r="CC608" t="s">
        <v>1473</v>
      </c>
      <c r="CD608" t="s">
        <v>1433</v>
      </c>
      <c r="CF608">
        <v>1.0699999999999999E-2</v>
      </c>
      <c r="CG608">
        <v>2.46E-2</v>
      </c>
      <c r="CH608" s="3" t="s">
        <v>1433</v>
      </c>
    </row>
    <row r="609" spans="1:86" x14ac:dyDescent="0.25">
      <c r="A609" t="s">
        <v>125</v>
      </c>
      <c r="B609" t="s">
        <v>29</v>
      </c>
      <c r="C609" t="s">
        <v>96</v>
      </c>
      <c r="D609" s="1">
        <v>43118.704861111109</v>
      </c>
      <c r="E609" t="s">
        <v>611</v>
      </c>
      <c r="F609" t="s">
        <v>611</v>
      </c>
      <c r="G609" t="s">
        <v>392</v>
      </c>
      <c r="J609" t="s">
        <v>1433</v>
      </c>
      <c r="N609" t="s">
        <v>1433</v>
      </c>
      <c r="R609" t="s">
        <v>1433</v>
      </c>
      <c r="V609" t="s">
        <v>1433</v>
      </c>
      <c r="Z609" t="s">
        <v>1433</v>
      </c>
      <c r="AD609" t="s">
        <v>1433</v>
      </c>
      <c r="AH609" t="s">
        <v>1433</v>
      </c>
      <c r="AL609" t="s">
        <v>1433</v>
      </c>
      <c r="AP609" t="s">
        <v>1433</v>
      </c>
      <c r="AT609" t="s">
        <v>1433</v>
      </c>
      <c r="AX609" t="s">
        <v>1433</v>
      </c>
      <c r="BB609" t="s">
        <v>1433</v>
      </c>
      <c r="BF609" t="s">
        <v>1433</v>
      </c>
      <c r="BJ609" t="s">
        <v>1433</v>
      </c>
      <c r="BN609" t="s">
        <v>1433</v>
      </c>
      <c r="BR609" t="s">
        <v>1433</v>
      </c>
      <c r="BV609" t="s">
        <v>1433</v>
      </c>
      <c r="BZ609" t="s">
        <v>1433</v>
      </c>
      <c r="CD609" t="s">
        <v>1433</v>
      </c>
      <c r="CH609" s="3" t="s">
        <v>1433</v>
      </c>
    </row>
    <row r="610" spans="1:86" x14ac:dyDescent="0.25">
      <c r="A610" t="s">
        <v>125</v>
      </c>
      <c r="B610" t="s">
        <v>29</v>
      </c>
      <c r="C610" t="s">
        <v>97</v>
      </c>
      <c r="D610" s="1">
        <v>42965.645833333336</v>
      </c>
      <c r="E610" t="s">
        <v>612</v>
      </c>
      <c r="F610" t="s">
        <v>592</v>
      </c>
      <c r="G610" t="s">
        <v>374</v>
      </c>
      <c r="J610" t="s">
        <v>1433</v>
      </c>
      <c r="N610" t="s">
        <v>1433</v>
      </c>
      <c r="R610" t="s">
        <v>1433</v>
      </c>
      <c r="V610" t="s">
        <v>1433</v>
      </c>
      <c r="Z610" t="s">
        <v>1433</v>
      </c>
      <c r="AD610" t="s">
        <v>1433</v>
      </c>
      <c r="AH610" t="s">
        <v>1433</v>
      </c>
      <c r="AL610" t="s">
        <v>1433</v>
      </c>
      <c r="AP610" t="s">
        <v>1433</v>
      </c>
      <c r="AT610" t="s">
        <v>1433</v>
      </c>
      <c r="AX610" t="s">
        <v>1433</v>
      </c>
      <c r="BB610" t="s">
        <v>1433</v>
      </c>
      <c r="BF610" t="s">
        <v>1433</v>
      </c>
      <c r="BJ610" t="s">
        <v>1433</v>
      </c>
      <c r="BN610" t="s">
        <v>1433</v>
      </c>
      <c r="BR610" t="s">
        <v>1433</v>
      </c>
      <c r="BV610" t="s">
        <v>1433</v>
      </c>
      <c r="BZ610" t="s">
        <v>1433</v>
      </c>
      <c r="CD610" t="s">
        <v>1433</v>
      </c>
      <c r="CH610" s="3" t="s">
        <v>1433</v>
      </c>
    </row>
    <row r="611" spans="1:86" x14ac:dyDescent="0.25">
      <c r="A611" t="s">
        <v>125</v>
      </c>
      <c r="B611" t="s">
        <v>29</v>
      </c>
      <c r="C611" t="s">
        <v>97</v>
      </c>
      <c r="D611" s="1">
        <v>42965.645833333336</v>
      </c>
      <c r="E611" t="s">
        <v>592</v>
      </c>
      <c r="F611" t="s">
        <v>592</v>
      </c>
      <c r="G611" t="s">
        <v>374</v>
      </c>
      <c r="J611" t="s">
        <v>1433</v>
      </c>
      <c r="N611" t="s">
        <v>1433</v>
      </c>
      <c r="R611" t="s">
        <v>1433</v>
      </c>
      <c r="V611" t="s">
        <v>1433</v>
      </c>
      <c r="Z611" t="s">
        <v>1433</v>
      </c>
      <c r="AD611" t="s">
        <v>1433</v>
      </c>
      <c r="AH611" t="s">
        <v>1433</v>
      </c>
      <c r="AL611" t="s">
        <v>1433</v>
      </c>
      <c r="AP611" t="s">
        <v>1433</v>
      </c>
      <c r="AT611" t="s">
        <v>1433</v>
      </c>
      <c r="AX611" t="s">
        <v>1433</v>
      </c>
      <c r="BB611" t="s">
        <v>1433</v>
      </c>
      <c r="BF611" t="s">
        <v>1433</v>
      </c>
      <c r="BJ611" t="s">
        <v>1433</v>
      </c>
      <c r="BN611" t="s">
        <v>1433</v>
      </c>
      <c r="BR611" t="s">
        <v>1433</v>
      </c>
      <c r="BV611" t="s">
        <v>1433</v>
      </c>
      <c r="BZ611" t="s">
        <v>1433</v>
      </c>
      <c r="CD611" t="s">
        <v>1433</v>
      </c>
      <c r="CH611" s="3" t="s">
        <v>1433</v>
      </c>
    </row>
    <row r="612" spans="1:86" x14ac:dyDescent="0.25">
      <c r="A612" t="s">
        <v>125</v>
      </c>
      <c r="B612" t="s">
        <v>29</v>
      </c>
      <c r="C612" t="s">
        <v>97</v>
      </c>
      <c r="D612" s="1">
        <v>42998.645833333336</v>
      </c>
      <c r="E612" t="s">
        <v>594</v>
      </c>
      <c r="F612" t="s">
        <v>594</v>
      </c>
      <c r="G612" t="s">
        <v>374</v>
      </c>
      <c r="J612" t="s">
        <v>1433</v>
      </c>
      <c r="N612" t="s">
        <v>1433</v>
      </c>
      <c r="R612" t="s">
        <v>1433</v>
      </c>
      <c r="V612" t="s">
        <v>1433</v>
      </c>
      <c r="Z612" t="s">
        <v>1433</v>
      </c>
      <c r="AD612" t="s">
        <v>1433</v>
      </c>
      <c r="AH612" t="s">
        <v>1433</v>
      </c>
      <c r="AL612" t="s">
        <v>1433</v>
      </c>
      <c r="AP612" t="s">
        <v>1433</v>
      </c>
      <c r="AT612" t="s">
        <v>1433</v>
      </c>
      <c r="AX612" t="s">
        <v>1433</v>
      </c>
      <c r="BB612" t="s">
        <v>1433</v>
      </c>
      <c r="BF612" t="s">
        <v>1433</v>
      </c>
      <c r="BJ612" t="s">
        <v>1433</v>
      </c>
      <c r="BN612" t="s">
        <v>1433</v>
      </c>
      <c r="BR612" t="s">
        <v>1433</v>
      </c>
      <c r="BV612" t="s">
        <v>1433</v>
      </c>
      <c r="BZ612" t="s">
        <v>1433</v>
      </c>
      <c r="CD612" t="s">
        <v>1433</v>
      </c>
      <c r="CH612" s="3" t="s">
        <v>1433</v>
      </c>
    </row>
    <row r="613" spans="1:86" x14ac:dyDescent="0.25">
      <c r="A613" t="s">
        <v>125</v>
      </c>
      <c r="B613" t="s">
        <v>29</v>
      </c>
      <c r="C613" t="s">
        <v>97</v>
      </c>
      <c r="D613" s="1">
        <v>42998.652777777781</v>
      </c>
      <c r="E613" t="s">
        <v>596</v>
      </c>
      <c r="F613" t="s">
        <v>596</v>
      </c>
      <c r="G613" t="s">
        <v>377</v>
      </c>
      <c r="J613" t="s">
        <v>1433</v>
      </c>
      <c r="N613" t="s">
        <v>1433</v>
      </c>
      <c r="R613" t="s">
        <v>1433</v>
      </c>
      <c r="V613" t="s">
        <v>1433</v>
      </c>
      <c r="Z613" t="s">
        <v>1433</v>
      </c>
      <c r="AD613" t="s">
        <v>1433</v>
      </c>
      <c r="AH613" t="s">
        <v>1433</v>
      </c>
      <c r="AL613" t="s">
        <v>1433</v>
      </c>
      <c r="AP613" t="s">
        <v>1433</v>
      </c>
      <c r="AT613" t="s">
        <v>1433</v>
      </c>
      <c r="AX613" t="s">
        <v>1433</v>
      </c>
      <c r="BB613" t="s">
        <v>1433</v>
      </c>
      <c r="BF613" t="s">
        <v>1433</v>
      </c>
      <c r="BJ613" t="s">
        <v>1433</v>
      </c>
      <c r="BN613" t="s">
        <v>1433</v>
      </c>
      <c r="BR613" t="s">
        <v>1433</v>
      </c>
      <c r="BV613" t="s">
        <v>1433</v>
      </c>
      <c r="BZ613" t="s">
        <v>1433</v>
      </c>
      <c r="CD613" t="s">
        <v>1433</v>
      </c>
      <c r="CH613" s="3" t="s">
        <v>1433</v>
      </c>
    </row>
    <row r="614" spans="1:86" x14ac:dyDescent="0.25">
      <c r="A614" t="s">
        <v>125</v>
      </c>
      <c r="B614" t="s">
        <v>29</v>
      </c>
      <c r="C614" t="s">
        <v>97</v>
      </c>
      <c r="D614" s="1">
        <v>43026.743055555555</v>
      </c>
      <c r="E614" t="s">
        <v>598</v>
      </c>
      <c r="F614" t="s">
        <v>598</v>
      </c>
      <c r="G614" t="s">
        <v>374</v>
      </c>
      <c r="J614" t="s">
        <v>1433</v>
      </c>
      <c r="N614" t="s">
        <v>1433</v>
      </c>
      <c r="R614" t="s">
        <v>1433</v>
      </c>
      <c r="V614" t="s">
        <v>1433</v>
      </c>
      <c r="Z614" t="s">
        <v>1433</v>
      </c>
      <c r="AD614" t="s">
        <v>1433</v>
      </c>
      <c r="AH614" t="s">
        <v>1433</v>
      </c>
      <c r="AL614" t="s">
        <v>1433</v>
      </c>
      <c r="AP614" t="s">
        <v>1433</v>
      </c>
      <c r="AT614" t="s">
        <v>1433</v>
      </c>
      <c r="AX614" t="s">
        <v>1433</v>
      </c>
      <c r="BB614" t="s">
        <v>1433</v>
      </c>
      <c r="BF614" t="s">
        <v>1433</v>
      </c>
      <c r="BJ614" t="s">
        <v>1433</v>
      </c>
      <c r="BN614" t="s">
        <v>1433</v>
      </c>
      <c r="BR614" t="s">
        <v>1433</v>
      </c>
      <c r="BV614" t="s">
        <v>1433</v>
      </c>
      <c r="BZ614" t="s">
        <v>1433</v>
      </c>
      <c r="CD614" t="s">
        <v>1433</v>
      </c>
      <c r="CH614" s="3" t="s">
        <v>1433</v>
      </c>
    </row>
    <row r="615" spans="1:86" x14ac:dyDescent="0.25">
      <c r="A615" t="s">
        <v>125</v>
      </c>
      <c r="B615" t="s">
        <v>29</v>
      </c>
      <c r="C615" t="s">
        <v>97</v>
      </c>
      <c r="D615" s="1">
        <v>43062.652777777781</v>
      </c>
      <c r="E615" t="s">
        <v>600</v>
      </c>
      <c r="F615" t="s">
        <v>600</v>
      </c>
      <c r="G615" t="s">
        <v>374</v>
      </c>
      <c r="J615" t="s">
        <v>1433</v>
      </c>
      <c r="N615" t="s">
        <v>1433</v>
      </c>
      <c r="R615" t="s">
        <v>1433</v>
      </c>
      <c r="V615" t="s">
        <v>1433</v>
      </c>
      <c r="Z615" t="s">
        <v>1433</v>
      </c>
      <c r="AD615" t="s">
        <v>1433</v>
      </c>
      <c r="AH615" t="s">
        <v>1433</v>
      </c>
      <c r="AL615" t="s">
        <v>1433</v>
      </c>
      <c r="AP615" t="s">
        <v>1433</v>
      </c>
      <c r="AT615" t="s">
        <v>1433</v>
      </c>
      <c r="AX615" t="s">
        <v>1433</v>
      </c>
      <c r="BB615" t="s">
        <v>1433</v>
      </c>
      <c r="BF615" t="s">
        <v>1433</v>
      </c>
      <c r="BJ615" t="s">
        <v>1433</v>
      </c>
      <c r="BN615" t="s">
        <v>1433</v>
      </c>
      <c r="BR615" t="s">
        <v>1433</v>
      </c>
      <c r="BV615" t="s">
        <v>1433</v>
      </c>
      <c r="BZ615" t="s">
        <v>1433</v>
      </c>
      <c r="CD615" t="s">
        <v>1433</v>
      </c>
      <c r="CH615" s="3" t="s">
        <v>1433</v>
      </c>
    </row>
    <row r="616" spans="1:86" x14ac:dyDescent="0.25">
      <c r="A616" t="s">
        <v>125</v>
      </c>
      <c r="B616" t="s">
        <v>29</v>
      </c>
      <c r="C616" t="s">
        <v>97</v>
      </c>
      <c r="D616" s="1">
        <v>43088.618055555555</v>
      </c>
      <c r="E616" t="s">
        <v>602</v>
      </c>
      <c r="F616" t="s">
        <v>602</v>
      </c>
      <c r="G616" t="s">
        <v>374</v>
      </c>
      <c r="J616" t="s">
        <v>1433</v>
      </c>
      <c r="N616" t="s">
        <v>1433</v>
      </c>
      <c r="R616" t="s">
        <v>1433</v>
      </c>
      <c r="V616" t="s">
        <v>1433</v>
      </c>
      <c r="Z616" t="s">
        <v>1433</v>
      </c>
      <c r="AD616" t="s">
        <v>1433</v>
      </c>
      <c r="AH616" t="s">
        <v>1433</v>
      </c>
      <c r="AL616" t="s">
        <v>1433</v>
      </c>
      <c r="AP616" t="s">
        <v>1433</v>
      </c>
      <c r="AT616" t="s">
        <v>1433</v>
      </c>
      <c r="AX616" t="s">
        <v>1433</v>
      </c>
      <c r="BB616" t="s">
        <v>1433</v>
      </c>
      <c r="BF616" t="s">
        <v>1433</v>
      </c>
      <c r="BJ616" t="s">
        <v>1433</v>
      </c>
      <c r="BN616" t="s">
        <v>1433</v>
      </c>
      <c r="BR616" t="s">
        <v>1433</v>
      </c>
      <c r="BV616" t="s">
        <v>1433</v>
      </c>
      <c r="BZ616" t="s">
        <v>1433</v>
      </c>
      <c r="CD616" t="s">
        <v>1433</v>
      </c>
      <c r="CH616" s="3" t="s">
        <v>1433</v>
      </c>
    </row>
    <row r="617" spans="1:86" x14ac:dyDescent="0.25">
      <c r="A617" t="s">
        <v>125</v>
      </c>
      <c r="B617" t="s">
        <v>29</v>
      </c>
      <c r="C617" t="s">
        <v>97</v>
      </c>
      <c r="D617" s="1">
        <v>43088.645833333336</v>
      </c>
      <c r="E617" t="s">
        <v>604</v>
      </c>
      <c r="F617" t="s">
        <v>604</v>
      </c>
      <c r="G617" t="s">
        <v>377</v>
      </c>
      <c r="J617" t="s">
        <v>1433</v>
      </c>
      <c r="N617" t="s">
        <v>1433</v>
      </c>
      <c r="R617" t="s">
        <v>1433</v>
      </c>
      <c r="V617" t="s">
        <v>1433</v>
      </c>
      <c r="Z617" t="s">
        <v>1433</v>
      </c>
      <c r="AD617" t="s">
        <v>1433</v>
      </c>
      <c r="AH617" t="s">
        <v>1433</v>
      </c>
      <c r="AL617" t="s">
        <v>1433</v>
      </c>
      <c r="AP617" t="s">
        <v>1433</v>
      </c>
      <c r="AT617" t="s">
        <v>1433</v>
      </c>
      <c r="AX617" t="s">
        <v>1433</v>
      </c>
      <c r="BB617" t="s">
        <v>1433</v>
      </c>
      <c r="BF617" t="s">
        <v>1433</v>
      </c>
      <c r="BJ617" t="s">
        <v>1433</v>
      </c>
      <c r="BN617" t="s">
        <v>1433</v>
      </c>
      <c r="BR617" t="s">
        <v>1433</v>
      </c>
      <c r="BV617" t="s">
        <v>1433</v>
      </c>
      <c r="BZ617" t="s">
        <v>1433</v>
      </c>
      <c r="CD617" t="s">
        <v>1433</v>
      </c>
      <c r="CH617" s="3" t="s">
        <v>1433</v>
      </c>
    </row>
    <row r="618" spans="1:86" x14ac:dyDescent="0.25">
      <c r="A618" t="s">
        <v>125</v>
      </c>
      <c r="B618" t="s">
        <v>29</v>
      </c>
      <c r="C618" t="s">
        <v>97</v>
      </c>
      <c r="D618" s="1">
        <v>43118.6875</v>
      </c>
      <c r="E618" t="s">
        <v>606</v>
      </c>
      <c r="F618" t="s">
        <v>606</v>
      </c>
      <c r="G618" t="s">
        <v>374</v>
      </c>
      <c r="J618" t="s">
        <v>1433</v>
      </c>
      <c r="N618" t="s">
        <v>1433</v>
      </c>
      <c r="R618" t="s">
        <v>1433</v>
      </c>
      <c r="V618" t="s">
        <v>1433</v>
      </c>
      <c r="Z618" t="s">
        <v>1433</v>
      </c>
      <c r="AD618" t="s">
        <v>1433</v>
      </c>
      <c r="AH618" t="s">
        <v>1433</v>
      </c>
      <c r="AL618" t="s">
        <v>1433</v>
      </c>
      <c r="AP618" t="s">
        <v>1433</v>
      </c>
      <c r="AT618" t="s">
        <v>1433</v>
      </c>
      <c r="AX618" t="s">
        <v>1433</v>
      </c>
      <c r="BB618" t="s">
        <v>1433</v>
      </c>
      <c r="BF618" t="s">
        <v>1433</v>
      </c>
      <c r="BJ618" t="s">
        <v>1433</v>
      </c>
      <c r="BN618" t="s">
        <v>1433</v>
      </c>
      <c r="BR618" t="s">
        <v>1433</v>
      </c>
      <c r="BV618" t="s">
        <v>1433</v>
      </c>
      <c r="BZ618" t="s">
        <v>1433</v>
      </c>
      <c r="CD618" t="s">
        <v>1433</v>
      </c>
      <c r="CH618" s="3" t="s">
        <v>1433</v>
      </c>
    </row>
    <row r="619" spans="1:86" x14ac:dyDescent="0.25">
      <c r="A619" t="s">
        <v>125</v>
      </c>
      <c r="B619" t="s">
        <v>29</v>
      </c>
      <c r="C619" t="s">
        <v>97</v>
      </c>
      <c r="D619" s="1">
        <v>43118.694444444445</v>
      </c>
      <c r="E619" t="s">
        <v>608</v>
      </c>
      <c r="F619" t="s">
        <v>608</v>
      </c>
      <c r="G619" t="s">
        <v>377</v>
      </c>
      <c r="J619" t="s">
        <v>1433</v>
      </c>
      <c r="N619" t="s">
        <v>1433</v>
      </c>
      <c r="R619" t="s">
        <v>1433</v>
      </c>
      <c r="V619" t="s">
        <v>1433</v>
      </c>
      <c r="Z619" t="s">
        <v>1433</v>
      </c>
      <c r="AD619" t="s">
        <v>1433</v>
      </c>
      <c r="AH619" t="s">
        <v>1433</v>
      </c>
      <c r="AL619" t="s">
        <v>1433</v>
      </c>
      <c r="AP619" t="s">
        <v>1433</v>
      </c>
      <c r="AT619" t="s">
        <v>1433</v>
      </c>
      <c r="AX619" t="s">
        <v>1433</v>
      </c>
      <c r="BB619" t="s">
        <v>1433</v>
      </c>
      <c r="BF619" t="s">
        <v>1433</v>
      </c>
      <c r="BJ619" t="s">
        <v>1433</v>
      </c>
      <c r="BN619" t="s">
        <v>1433</v>
      </c>
      <c r="BR619" t="s">
        <v>1433</v>
      </c>
      <c r="BV619" t="s">
        <v>1433</v>
      </c>
      <c r="BZ619" t="s">
        <v>1433</v>
      </c>
      <c r="CD619" t="s">
        <v>1433</v>
      </c>
      <c r="CH619" s="3" t="s">
        <v>1433</v>
      </c>
    </row>
    <row r="620" spans="1:86" x14ac:dyDescent="0.25">
      <c r="A620" t="s">
        <v>125</v>
      </c>
      <c r="B620" t="s">
        <v>29</v>
      </c>
      <c r="C620" t="s">
        <v>97</v>
      </c>
      <c r="D620" s="1">
        <v>43118.704861111109</v>
      </c>
      <c r="E620" t="s">
        <v>610</v>
      </c>
      <c r="F620" t="s">
        <v>610</v>
      </c>
      <c r="G620" t="s">
        <v>392</v>
      </c>
      <c r="J620" t="s">
        <v>1433</v>
      </c>
      <c r="N620" t="s">
        <v>1433</v>
      </c>
      <c r="R620" t="s">
        <v>1433</v>
      </c>
      <c r="V620" t="s">
        <v>1433</v>
      </c>
      <c r="Z620" t="s">
        <v>1433</v>
      </c>
      <c r="AD620" t="s">
        <v>1433</v>
      </c>
      <c r="AH620" t="s">
        <v>1433</v>
      </c>
      <c r="AL620" t="s">
        <v>1433</v>
      </c>
      <c r="AP620" t="s">
        <v>1433</v>
      </c>
      <c r="AT620" t="s">
        <v>1433</v>
      </c>
      <c r="AX620" t="s">
        <v>1433</v>
      </c>
      <c r="BB620" t="s">
        <v>1433</v>
      </c>
      <c r="BF620" t="s">
        <v>1433</v>
      </c>
      <c r="BJ620" t="s">
        <v>1433</v>
      </c>
      <c r="BN620" t="s">
        <v>1433</v>
      </c>
      <c r="BR620" t="s">
        <v>1433</v>
      </c>
      <c r="BV620" t="s">
        <v>1433</v>
      </c>
      <c r="BZ620" t="s">
        <v>1433</v>
      </c>
      <c r="CD620" t="s">
        <v>1433</v>
      </c>
      <c r="CH620" s="3" t="s">
        <v>1433</v>
      </c>
    </row>
    <row r="621" spans="1:86" x14ac:dyDescent="0.25">
      <c r="A621" t="s">
        <v>126</v>
      </c>
      <c r="B621" t="s">
        <v>30</v>
      </c>
      <c r="C621" t="s">
        <v>96</v>
      </c>
      <c r="D621" s="1">
        <v>42968.319444444445</v>
      </c>
      <c r="E621" t="s">
        <v>613</v>
      </c>
      <c r="F621" t="s">
        <v>613</v>
      </c>
      <c r="G621" t="s">
        <v>374</v>
      </c>
      <c r="H621" t="s">
        <v>1450</v>
      </c>
      <c r="I621">
        <v>0.38900000000000001</v>
      </c>
      <c r="J621" t="s">
        <v>1433</v>
      </c>
      <c r="L621" t="s">
        <v>1456</v>
      </c>
      <c r="M621" t="s">
        <v>1456</v>
      </c>
      <c r="N621" t="s">
        <v>1433</v>
      </c>
      <c r="P621" t="s">
        <v>1469</v>
      </c>
      <c r="Q621" t="s">
        <v>1469</v>
      </c>
      <c r="R621" t="s">
        <v>1433</v>
      </c>
      <c r="T621">
        <v>2.5000000000000001E-2</v>
      </c>
      <c r="U621">
        <v>3.7999999999999999E-2</v>
      </c>
      <c r="V621" t="s">
        <v>1433</v>
      </c>
      <c r="X621" t="s">
        <v>1471</v>
      </c>
      <c r="Y621" t="s">
        <v>1471</v>
      </c>
      <c r="Z621" t="s">
        <v>1433</v>
      </c>
      <c r="AB621" t="s">
        <v>1472</v>
      </c>
      <c r="AC621" t="s">
        <v>1472</v>
      </c>
      <c r="AD621" t="s">
        <v>1433</v>
      </c>
      <c r="AF621" t="s">
        <v>1459</v>
      </c>
      <c r="AG621" t="s">
        <v>1459</v>
      </c>
      <c r="AH621" t="s">
        <v>1433</v>
      </c>
      <c r="AJ621" t="s">
        <v>1469</v>
      </c>
      <c r="AK621" t="s">
        <v>1469</v>
      </c>
      <c r="AL621" t="s">
        <v>1433</v>
      </c>
      <c r="AN621" t="s">
        <v>1456</v>
      </c>
      <c r="AO621" t="s">
        <v>1456</v>
      </c>
      <c r="AP621" t="s">
        <v>1433</v>
      </c>
      <c r="AR621" t="s">
        <v>1456</v>
      </c>
      <c r="AS621" t="s">
        <v>1456</v>
      </c>
      <c r="AT621" t="s">
        <v>1433</v>
      </c>
      <c r="AV621" t="s">
        <v>1469</v>
      </c>
      <c r="AW621" t="s">
        <v>1469</v>
      </c>
      <c r="AX621" t="s">
        <v>1433</v>
      </c>
      <c r="AZ621" t="s">
        <v>1487</v>
      </c>
      <c r="BA621">
        <v>0.97299999999999998</v>
      </c>
      <c r="BB621" t="s">
        <v>1433</v>
      </c>
      <c r="BD621" t="s">
        <v>1469</v>
      </c>
      <c r="BE621" t="s">
        <v>1469</v>
      </c>
      <c r="BF621" t="s">
        <v>1433</v>
      </c>
      <c r="BH621" t="s">
        <v>1492</v>
      </c>
      <c r="BI621" t="s">
        <v>1499</v>
      </c>
      <c r="BJ621" t="s">
        <v>1433</v>
      </c>
      <c r="BL621" t="s">
        <v>1469</v>
      </c>
      <c r="BM621" t="s">
        <v>1469</v>
      </c>
      <c r="BN621" t="s">
        <v>1433</v>
      </c>
      <c r="BP621" t="s">
        <v>1469</v>
      </c>
      <c r="BQ621" t="s">
        <v>1469</v>
      </c>
      <c r="BR621" t="s">
        <v>1433</v>
      </c>
      <c r="BT621" t="s">
        <v>1469</v>
      </c>
      <c r="BU621" t="s">
        <v>1469</v>
      </c>
      <c r="BV621" t="s">
        <v>1433</v>
      </c>
      <c r="BX621" t="s">
        <v>1469</v>
      </c>
      <c r="BY621" t="s">
        <v>1469</v>
      </c>
      <c r="BZ621" t="s">
        <v>1433</v>
      </c>
      <c r="CB621" t="s">
        <v>1469</v>
      </c>
      <c r="CC621" t="s">
        <v>1469</v>
      </c>
      <c r="CD621" t="s">
        <v>1433</v>
      </c>
      <c r="CF621" t="s">
        <v>1469</v>
      </c>
      <c r="CG621" t="s">
        <v>1469</v>
      </c>
      <c r="CH621" s="3" t="s">
        <v>1433</v>
      </c>
    </row>
    <row r="622" spans="1:86" x14ac:dyDescent="0.25">
      <c r="A622" t="s">
        <v>126</v>
      </c>
      <c r="B622" t="s">
        <v>30</v>
      </c>
      <c r="C622" t="s">
        <v>96</v>
      </c>
      <c r="D622" s="1">
        <v>42968.319444444445</v>
      </c>
      <c r="E622" t="s">
        <v>614</v>
      </c>
      <c r="F622" t="s">
        <v>614</v>
      </c>
      <c r="G622" t="s">
        <v>374</v>
      </c>
      <c r="J622" t="s">
        <v>1433</v>
      </c>
      <c r="N622" t="s">
        <v>1433</v>
      </c>
      <c r="R622" t="s">
        <v>1433</v>
      </c>
      <c r="V622" t="s">
        <v>1433</v>
      </c>
      <c r="Z622" t="s">
        <v>1433</v>
      </c>
      <c r="AD622" t="s">
        <v>1433</v>
      </c>
      <c r="AH622" t="s">
        <v>1433</v>
      </c>
      <c r="AL622" t="s">
        <v>1433</v>
      </c>
      <c r="AP622" t="s">
        <v>1433</v>
      </c>
      <c r="AT622" t="s">
        <v>1433</v>
      </c>
      <c r="AX622" t="s">
        <v>1433</v>
      </c>
      <c r="BB622" t="s">
        <v>1433</v>
      </c>
      <c r="BF622" t="s">
        <v>1433</v>
      </c>
      <c r="BJ622" t="s">
        <v>1433</v>
      </c>
      <c r="BN622" t="s">
        <v>1433</v>
      </c>
      <c r="BR622" t="s">
        <v>1433</v>
      </c>
      <c r="BV622" t="s">
        <v>1433</v>
      </c>
      <c r="BZ622" t="s">
        <v>1433</v>
      </c>
      <c r="CD622" t="s">
        <v>1433</v>
      </c>
      <c r="CH622" s="3" t="s">
        <v>1433</v>
      </c>
    </row>
    <row r="623" spans="1:86" x14ac:dyDescent="0.25">
      <c r="A623" t="s">
        <v>126</v>
      </c>
      <c r="B623" t="s">
        <v>30</v>
      </c>
      <c r="C623" t="s">
        <v>96</v>
      </c>
      <c r="D623" s="1">
        <v>42968.354166666664</v>
      </c>
      <c r="E623" t="s">
        <v>615</v>
      </c>
      <c r="F623" t="s">
        <v>615</v>
      </c>
      <c r="G623" t="s">
        <v>377</v>
      </c>
      <c r="H623" t="s">
        <v>1450</v>
      </c>
      <c r="I623">
        <v>0.23899999999999999</v>
      </c>
      <c r="J623" t="s">
        <v>1433</v>
      </c>
      <c r="L623" t="s">
        <v>1456</v>
      </c>
      <c r="M623" t="s">
        <v>1456</v>
      </c>
      <c r="N623" t="s">
        <v>1433</v>
      </c>
      <c r="P623" t="s">
        <v>1469</v>
      </c>
      <c r="Q623" t="s">
        <v>1469</v>
      </c>
      <c r="R623" t="s">
        <v>1433</v>
      </c>
      <c r="T623">
        <v>2.5000000000000001E-2</v>
      </c>
      <c r="U623">
        <v>3.7999999999999999E-2</v>
      </c>
      <c r="V623" t="s">
        <v>1433</v>
      </c>
      <c r="X623" t="s">
        <v>1471</v>
      </c>
      <c r="Y623" t="s">
        <v>1471</v>
      </c>
      <c r="Z623" t="s">
        <v>1433</v>
      </c>
      <c r="AB623" t="s">
        <v>1472</v>
      </c>
      <c r="AC623" t="s">
        <v>1472</v>
      </c>
      <c r="AD623" t="s">
        <v>1433</v>
      </c>
      <c r="AF623" t="s">
        <v>1459</v>
      </c>
      <c r="AG623" t="s">
        <v>1459</v>
      </c>
      <c r="AH623" t="s">
        <v>1433</v>
      </c>
      <c r="AJ623" t="s">
        <v>1469</v>
      </c>
      <c r="AK623" t="s">
        <v>1469</v>
      </c>
      <c r="AL623" t="s">
        <v>1433</v>
      </c>
      <c r="AN623" t="s">
        <v>1456</v>
      </c>
      <c r="AO623" t="s">
        <v>1456</v>
      </c>
      <c r="AP623" t="s">
        <v>1433</v>
      </c>
      <c r="AR623" t="s">
        <v>1456</v>
      </c>
      <c r="AS623" t="s">
        <v>1456</v>
      </c>
      <c r="AT623" t="s">
        <v>1433</v>
      </c>
      <c r="AV623" t="s">
        <v>1469</v>
      </c>
      <c r="AW623" t="s">
        <v>1469</v>
      </c>
      <c r="AX623" t="s">
        <v>1433</v>
      </c>
      <c r="AZ623" t="s">
        <v>1487</v>
      </c>
      <c r="BA623">
        <v>0.8</v>
      </c>
      <c r="BB623" t="s">
        <v>1433</v>
      </c>
      <c r="BD623" t="s">
        <v>1469</v>
      </c>
      <c r="BE623" t="s">
        <v>1469</v>
      </c>
      <c r="BF623" t="s">
        <v>1433</v>
      </c>
      <c r="BH623" t="s">
        <v>1492</v>
      </c>
      <c r="BI623" t="s">
        <v>1499</v>
      </c>
      <c r="BJ623" t="s">
        <v>1433</v>
      </c>
      <c r="BL623" t="s">
        <v>1469</v>
      </c>
      <c r="BM623" t="s">
        <v>1469</v>
      </c>
      <c r="BN623" t="s">
        <v>1433</v>
      </c>
      <c r="BP623" t="s">
        <v>1469</v>
      </c>
      <c r="BQ623" t="s">
        <v>1469</v>
      </c>
      <c r="BR623" t="s">
        <v>1433</v>
      </c>
      <c r="BT623" t="s">
        <v>1469</v>
      </c>
      <c r="BU623" t="s">
        <v>1469</v>
      </c>
      <c r="BV623" t="s">
        <v>1433</v>
      </c>
      <c r="BX623" t="s">
        <v>1469</v>
      </c>
      <c r="BY623" t="s">
        <v>1469</v>
      </c>
      <c r="BZ623" t="s">
        <v>1433</v>
      </c>
      <c r="CB623" t="s">
        <v>1469</v>
      </c>
      <c r="CC623" t="s">
        <v>1469</v>
      </c>
      <c r="CD623" t="s">
        <v>1433</v>
      </c>
      <c r="CF623" t="s">
        <v>1469</v>
      </c>
      <c r="CG623" t="s">
        <v>1469</v>
      </c>
      <c r="CH623" s="3" t="s">
        <v>1433</v>
      </c>
    </row>
    <row r="624" spans="1:86" x14ac:dyDescent="0.25">
      <c r="A624" t="s">
        <v>126</v>
      </c>
      <c r="B624" t="s">
        <v>30</v>
      </c>
      <c r="C624" t="s">
        <v>96</v>
      </c>
      <c r="D624" s="1">
        <v>42968.354166666664</v>
      </c>
      <c r="E624" t="s">
        <v>616</v>
      </c>
      <c r="F624" t="s">
        <v>616</v>
      </c>
      <c r="G624" t="s">
        <v>377</v>
      </c>
      <c r="J624" t="s">
        <v>1433</v>
      </c>
      <c r="N624" t="s">
        <v>1433</v>
      </c>
      <c r="R624" t="s">
        <v>1433</v>
      </c>
      <c r="V624" t="s">
        <v>1433</v>
      </c>
      <c r="Z624" t="s">
        <v>1433</v>
      </c>
      <c r="AD624" t="s">
        <v>1433</v>
      </c>
      <c r="AH624" t="s">
        <v>1433</v>
      </c>
      <c r="AL624" t="s">
        <v>1433</v>
      </c>
      <c r="AP624" t="s">
        <v>1433</v>
      </c>
      <c r="AT624" t="s">
        <v>1433</v>
      </c>
      <c r="AX624" t="s">
        <v>1433</v>
      </c>
      <c r="BB624" t="s">
        <v>1433</v>
      </c>
      <c r="BF624" t="s">
        <v>1433</v>
      </c>
      <c r="BJ624" t="s">
        <v>1433</v>
      </c>
      <c r="BN624" t="s">
        <v>1433</v>
      </c>
      <c r="BR624" t="s">
        <v>1433</v>
      </c>
      <c r="BV624" t="s">
        <v>1433</v>
      </c>
      <c r="BZ624" t="s">
        <v>1433</v>
      </c>
      <c r="CD624" t="s">
        <v>1433</v>
      </c>
      <c r="CH624" s="3" t="s">
        <v>1433</v>
      </c>
    </row>
    <row r="625" spans="1:86" x14ac:dyDescent="0.25">
      <c r="A625" t="s">
        <v>126</v>
      </c>
      <c r="B625" t="s">
        <v>30</v>
      </c>
      <c r="C625" t="s">
        <v>96</v>
      </c>
      <c r="D625" s="1">
        <v>42998.5</v>
      </c>
      <c r="E625" t="s">
        <v>617</v>
      </c>
      <c r="F625" t="s">
        <v>617</v>
      </c>
      <c r="G625" t="s">
        <v>374</v>
      </c>
      <c r="H625" t="s">
        <v>1450</v>
      </c>
      <c r="I625">
        <v>0.52400000000000002</v>
      </c>
      <c r="J625" t="s">
        <v>1433</v>
      </c>
      <c r="L625" t="s">
        <v>1456</v>
      </c>
      <c r="M625" t="s">
        <v>1456</v>
      </c>
      <c r="N625" t="s">
        <v>1433</v>
      </c>
      <c r="P625" t="s">
        <v>1469</v>
      </c>
      <c r="Q625" t="s">
        <v>1469</v>
      </c>
      <c r="R625" t="s">
        <v>1433</v>
      </c>
      <c r="T625">
        <v>3.2000000000000001E-2</v>
      </c>
      <c r="U625">
        <v>4.1000000000000002E-2</v>
      </c>
      <c r="V625" t="s">
        <v>1433</v>
      </c>
      <c r="X625" t="s">
        <v>1471</v>
      </c>
      <c r="Y625" t="s">
        <v>1471</v>
      </c>
      <c r="Z625" t="s">
        <v>1433</v>
      </c>
      <c r="AB625" t="s">
        <v>1472</v>
      </c>
      <c r="AC625" t="s">
        <v>1472</v>
      </c>
      <c r="AD625" t="s">
        <v>1433</v>
      </c>
      <c r="AF625" t="s">
        <v>1459</v>
      </c>
      <c r="AG625" t="s">
        <v>1459</v>
      </c>
      <c r="AH625" t="s">
        <v>1433</v>
      </c>
      <c r="AJ625" t="s">
        <v>1469</v>
      </c>
      <c r="AK625" t="s">
        <v>1469</v>
      </c>
      <c r="AL625" t="s">
        <v>1433</v>
      </c>
      <c r="AN625" t="s">
        <v>1456</v>
      </c>
      <c r="AO625" t="s">
        <v>1456</v>
      </c>
      <c r="AP625" t="s">
        <v>1433</v>
      </c>
      <c r="AR625" t="s">
        <v>1456</v>
      </c>
      <c r="AS625" t="s">
        <v>1456</v>
      </c>
      <c r="AT625" t="s">
        <v>1433</v>
      </c>
      <c r="AV625" t="s">
        <v>1469</v>
      </c>
      <c r="AW625" t="s">
        <v>1469</v>
      </c>
      <c r="AX625" t="s">
        <v>1433</v>
      </c>
      <c r="AZ625" t="s">
        <v>1487</v>
      </c>
      <c r="BA625">
        <v>0.73699999999999999</v>
      </c>
      <c r="BB625" t="s">
        <v>1433</v>
      </c>
      <c r="BD625" t="s">
        <v>1469</v>
      </c>
      <c r="BE625" t="s">
        <v>1469</v>
      </c>
      <c r="BF625" t="s">
        <v>1433</v>
      </c>
      <c r="BI625" t="s">
        <v>1499</v>
      </c>
      <c r="BJ625" t="s">
        <v>1433</v>
      </c>
      <c r="BL625" t="s">
        <v>1469</v>
      </c>
      <c r="BM625" t="s">
        <v>1469</v>
      </c>
      <c r="BN625" t="s">
        <v>1433</v>
      </c>
      <c r="BP625" t="s">
        <v>1469</v>
      </c>
      <c r="BQ625" t="s">
        <v>1469</v>
      </c>
      <c r="BR625" t="s">
        <v>1433</v>
      </c>
      <c r="BT625" t="s">
        <v>1469</v>
      </c>
      <c r="BU625" t="s">
        <v>1469</v>
      </c>
      <c r="BV625" t="s">
        <v>1433</v>
      </c>
      <c r="BX625" t="s">
        <v>1469</v>
      </c>
      <c r="BY625" t="s">
        <v>1469</v>
      </c>
      <c r="BZ625" t="s">
        <v>1433</v>
      </c>
      <c r="CB625" t="s">
        <v>1469</v>
      </c>
      <c r="CC625" t="s">
        <v>1469</v>
      </c>
      <c r="CD625" t="s">
        <v>1433</v>
      </c>
      <c r="CF625" t="s">
        <v>1469</v>
      </c>
      <c r="CG625" t="s">
        <v>1469</v>
      </c>
      <c r="CH625" s="3" t="s">
        <v>1433</v>
      </c>
    </row>
    <row r="626" spans="1:86" x14ac:dyDescent="0.25">
      <c r="A626" t="s">
        <v>126</v>
      </c>
      <c r="B626" t="s">
        <v>30</v>
      </c>
      <c r="C626" t="s">
        <v>96</v>
      </c>
      <c r="D626" s="1">
        <v>42998.5</v>
      </c>
      <c r="E626" t="s">
        <v>618</v>
      </c>
      <c r="F626" t="s">
        <v>618</v>
      </c>
      <c r="G626" t="s">
        <v>377</v>
      </c>
      <c r="J626" t="s">
        <v>1433</v>
      </c>
      <c r="N626" t="s">
        <v>1433</v>
      </c>
      <c r="R626" t="s">
        <v>1433</v>
      </c>
      <c r="V626" t="s">
        <v>1433</v>
      </c>
      <c r="Z626" t="s">
        <v>1433</v>
      </c>
      <c r="AD626" t="s">
        <v>1433</v>
      </c>
      <c r="AH626" t="s">
        <v>1433</v>
      </c>
      <c r="AL626" t="s">
        <v>1433</v>
      </c>
      <c r="AP626" t="s">
        <v>1433</v>
      </c>
      <c r="AT626" t="s">
        <v>1433</v>
      </c>
      <c r="AX626" t="s">
        <v>1433</v>
      </c>
      <c r="BB626" t="s">
        <v>1433</v>
      </c>
      <c r="BF626" t="s">
        <v>1433</v>
      </c>
      <c r="BJ626" t="s">
        <v>1433</v>
      </c>
      <c r="BN626" t="s">
        <v>1433</v>
      </c>
      <c r="BR626" t="s">
        <v>1433</v>
      </c>
      <c r="BV626" t="s">
        <v>1433</v>
      </c>
      <c r="BZ626" t="s">
        <v>1433</v>
      </c>
      <c r="CD626" t="s">
        <v>1433</v>
      </c>
      <c r="CH626" s="3" t="s">
        <v>1433</v>
      </c>
    </row>
    <row r="627" spans="1:86" x14ac:dyDescent="0.25">
      <c r="A627" t="s">
        <v>126</v>
      </c>
      <c r="B627" t="s">
        <v>30</v>
      </c>
      <c r="C627" t="s">
        <v>96</v>
      </c>
      <c r="D627" s="1">
        <v>42998.503472222219</v>
      </c>
      <c r="E627" t="s">
        <v>619</v>
      </c>
      <c r="F627" t="s">
        <v>619</v>
      </c>
      <c r="G627" t="s">
        <v>374</v>
      </c>
      <c r="J627" t="s">
        <v>1433</v>
      </c>
      <c r="N627" t="s">
        <v>1433</v>
      </c>
      <c r="R627" t="s">
        <v>1433</v>
      </c>
      <c r="V627" t="s">
        <v>1433</v>
      </c>
      <c r="Z627" t="s">
        <v>1433</v>
      </c>
      <c r="AD627" t="s">
        <v>1433</v>
      </c>
      <c r="AH627" t="s">
        <v>1433</v>
      </c>
      <c r="AL627" t="s">
        <v>1433</v>
      </c>
      <c r="AP627" t="s">
        <v>1433</v>
      </c>
      <c r="AT627" t="s">
        <v>1433</v>
      </c>
      <c r="AX627" t="s">
        <v>1433</v>
      </c>
      <c r="BB627" t="s">
        <v>1433</v>
      </c>
      <c r="BF627" t="s">
        <v>1433</v>
      </c>
      <c r="BJ627" t="s">
        <v>1433</v>
      </c>
      <c r="BN627" t="s">
        <v>1433</v>
      </c>
      <c r="BR627" t="s">
        <v>1433</v>
      </c>
      <c r="BV627" t="s">
        <v>1433</v>
      </c>
      <c r="BZ627" t="s">
        <v>1433</v>
      </c>
      <c r="CD627" t="s">
        <v>1433</v>
      </c>
      <c r="CH627" s="3" t="s">
        <v>1433</v>
      </c>
    </row>
    <row r="628" spans="1:86" x14ac:dyDescent="0.25">
      <c r="A628" t="s">
        <v>126</v>
      </c>
      <c r="B628" t="s">
        <v>30</v>
      </c>
      <c r="C628" t="s">
        <v>96</v>
      </c>
      <c r="D628" s="1">
        <v>42998.503472222219</v>
      </c>
      <c r="E628" t="s">
        <v>620</v>
      </c>
      <c r="F628" t="s">
        <v>620</v>
      </c>
      <c r="G628" t="s">
        <v>377</v>
      </c>
      <c r="H628" t="s">
        <v>1450</v>
      </c>
      <c r="I628">
        <v>0.43</v>
      </c>
      <c r="J628" t="s">
        <v>1433</v>
      </c>
      <c r="L628" t="s">
        <v>1456</v>
      </c>
      <c r="M628" t="s">
        <v>1456</v>
      </c>
      <c r="N628" t="s">
        <v>1433</v>
      </c>
      <c r="P628" t="s">
        <v>1469</v>
      </c>
      <c r="Q628" t="s">
        <v>1469</v>
      </c>
      <c r="R628" t="s">
        <v>1433</v>
      </c>
      <c r="T628">
        <v>3.2000000000000001E-2</v>
      </c>
      <c r="U628">
        <v>4.2000000000000003E-2</v>
      </c>
      <c r="V628" t="s">
        <v>1433</v>
      </c>
      <c r="X628" t="s">
        <v>1471</v>
      </c>
      <c r="Y628" t="s">
        <v>1471</v>
      </c>
      <c r="Z628" t="s">
        <v>1433</v>
      </c>
      <c r="AB628" t="s">
        <v>1472</v>
      </c>
      <c r="AC628" t="s">
        <v>1472</v>
      </c>
      <c r="AD628" t="s">
        <v>1433</v>
      </c>
      <c r="AF628" t="s">
        <v>1459</v>
      </c>
      <c r="AG628" t="s">
        <v>1459</v>
      </c>
      <c r="AH628" t="s">
        <v>1433</v>
      </c>
      <c r="AJ628" t="s">
        <v>1469</v>
      </c>
      <c r="AK628" t="s">
        <v>1469</v>
      </c>
      <c r="AL628" t="s">
        <v>1433</v>
      </c>
      <c r="AN628" t="s">
        <v>1456</v>
      </c>
      <c r="AO628" t="s">
        <v>1456</v>
      </c>
      <c r="AP628" t="s">
        <v>1433</v>
      </c>
      <c r="AR628" t="s">
        <v>1456</v>
      </c>
      <c r="AS628" t="s">
        <v>1456</v>
      </c>
      <c r="AT628" t="s">
        <v>1433</v>
      </c>
      <c r="AV628" t="s">
        <v>1469</v>
      </c>
      <c r="AW628" t="s">
        <v>1469</v>
      </c>
      <c r="AX628" t="s">
        <v>1433</v>
      </c>
      <c r="AZ628" t="s">
        <v>1487</v>
      </c>
      <c r="BA628">
        <v>0.65100000000000002</v>
      </c>
      <c r="BB628" t="s">
        <v>1433</v>
      </c>
      <c r="BD628" t="s">
        <v>1469</v>
      </c>
      <c r="BE628" t="s">
        <v>1469</v>
      </c>
      <c r="BF628" t="s">
        <v>1433</v>
      </c>
      <c r="BH628" t="s">
        <v>1492</v>
      </c>
      <c r="BI628" t="s">
        <v>1499</v>
      </c>
      <c r="BJ628" t="s">
        <v>1433</v>
      </c>
      <c r="BL628" t="s">
        <v>1469</v>
      </c>
      <c r="BM628" t="s">
        <v>1469</v>
      </c>
      <c r="BN628" t="s">
        <v>1433</v>
      </c>
      <c r="BP628" t="s">
        <v>1469</v>
      </c>
      <c r="BQ628" t="s">
        <v>1469</v>
      </c>
      <c r="BR628" t="s">
        <v>1433</v>
      </c>
      <c r="BT628" t="s">
        <v>1469</v>
      </c>
      <c r="BU628" t="s">
        <v>1469</v>
      </c>
      <c r="BV628" t="s">
        <v>1433</v>
      </c>
      <c r="BX628" t="s">
        <v>1469</v>
      </c>
      <c r="BY628" t="s">
        <v>1469</v>
      </c>
      <c r="BZ628" t="s">
        <v>1433</v>
      </c>
      <c r="CB628" t="s">
        <v>1469</v>
      </c>
      <c r="CC628" t="s">
        <v>1469</v>
      </c>
      <c r="CD628" t="s">
        <v>1433</v>
      </c>
      <c r="CF628" t="s">
        <v>1469</v>
      </c>
      <c r="CG628" t="s">
        <v>1469</v>
      </c>
      <c r="CH628" s="3" t="s">
        <v>1433</v>
      </c>
    </row>
    <row r="629" spans="1:86" x14ac:dyDescent="0.25">
      <c r="A629" t="s">
        <v>126</v>
      </c>
      <c r="B629" t="s">
        <v>30</v>
      </c>
      <c r="C629" t="s">
        <v>96</v>
      </c>
      <c r="D629" s="1">
        <v>43026.625</v>
      </c>
      <c r="E629" t="s">
        <v>621</v>
      </c>
      <c r="F629" t="s">
        <v>621</v>
      </c>
      <c r="G629" t="s">
        <v>374</v>
      </c>
      <c r="H629" t="s">
        <v>1450</v>
      </c>
      <c r="I629">
        <v>0.77100000000000002</v>
      </c>
      <c r="J629" t="s">
        <v>1433</v>
      </c>
      <c r="L629" t="s">
        <v>1456</v>
      </c>
      <c r="M629" t="s">
        <v>1456</v>
      </c>
      <c r="N629" t="s">
        <v>1433</v>
      </c>
      <c r="P629" t="s">
        <v>1469</v>
      </c>
      <c r="Q629" t="s">
        <v>1469</v>
      </c>
      <c r="R629" t="s">
        <v>1433</v>
      </c>
      <c r="T629">
        <v>3.1E-2</v>
      </c>
      <c r="U629">
        <v>3.9E-2</v>
      </c>
      <c r="V629" t="s">
        <v>1433</v>
      </c>
      <c r="X629" t="s">
        <v>1471</v>
      </c>
      <c r="Y629" t="s">
        <v>1471</v>
      </c>
      <c r="Z629" t="s">
        <v>1433</v>
      </c>
      <c r="AB629" t="s">
        <v>1472</v>
      </c>
      <c r="AC629" t="s">
        <v>1472</v>
      </c>
      <c r="AD629" t="s">
        <v>1433</v>
      </c>
      <c r="AF629" t="s">
        <v>1459</v>
      </c>
      <c r="AG629" t="s">
        <v>1459</v>
      </c>
      <c r="AH629" t="s">
        <v>1433</v>
      </c>
      <c r="AJ629" t="s">
        <v>1469</v>
      </c>
      <c r="AK629" t="s">
        <v>1469</v>
      </c>
      <c r="AL629" t="s">
        <v>1433</v>
      </c>
      <c r="AN629" t="s">
        <v>1456</v>
      </c>
      <c r="AO629" t="s">
        <v>1456</v>
      </c>
      <c r="AP629" t="s">
        <v>1433</v>
      </c>
      <c r="AR629" t="s">
        <v>1456</v>
      </c>
      <c r="AS629" t="s">
        <v>1456</v>
      </c>
      <c r="AT629" t="s">
        <v>1433</v>
      </c>
      <c r="AV629" t="s">
        <v>1469</v>
      </c>
      <c r="AW629" t="s">
        <v>1469</v>
      </c>
      <c r="AX629" t="s">
        <v>1433</v>
      </c>
      <c r="AZ629" t="s">
        <v>1487</v>
      </c>
      <c r="BA629">
        <v>1.1000000000000001</v>
      </c>
      <c r="BB629" t="s">
        <v>1433</v>
      </c>
      <c r="BD629" t="s">
        <v>1469</v>
      </c>
      <c r="BE629">
        <v>1.0999999999999999E-2</v>
      </c>
      <c r="BF629" t="s">
        <v>1433</v>
      </c>
      <c r="BH629" t="s">
        <v>1492</v>
      </c>
      <c r="BI629" t="s">
        <v>1499</v>
      </c>
      <c r="BJ629" t="s">
        <v>1433</v>
      </c>
      <c r="BL629" t="s">
        <v>1469</v>
      </c>
      <c r="BM629" t="s">
        <v>1469</v>
      </c>
      <c r="BN629" t="s">
        <v>1433</v>
      </c>
      <c r="BP629" t="s">
        <v>1469</v>
      </c>
      <c r="BQ629" t="s">
        <v>1469</v>
      </c>
      <c r="BR629" t="s">
        <v>1433</v>
      </c>
      <c r="BT629" t="s">
        <v>1469</v>
      </c>
      <c r="BU629" t="s">
        <v>1469</v>
      </c>
      <c r="BV629" t="s">
        <v>1433</v>
      </c>
      <c r="BX629" t="s">
        <v>1469</v>
      </c>
      <c r="BY629" t="s">
        <v>1469</v>
      </c>
      <c r="BZ629" t="s">
        <v>1433</v>
      </c>
      <c r="CB629" t="s">
        <v>1469</v>
      </c>
      <c r="CC629" t="s">
        <v>1469</v>
      </c>
      <c r="CD629" t="s">
        <v>1433</v>
      </c>
      <c r="CF629" t="s">
        <v>1469</v>
      </c>
      <c r="CG629" t="s">
        <v>1469</v>
      </c>
      <c r="CH629" s="3" t="s">
        <v>1433</v>
      </c>
    </row>
    <row r="630" spans="1:86" x14ac:dyDescent="0.25">
      <c r="A630" t="s">
        <v>126</v>
      </c>
      <c r="B630" t="s">
        <v>30</v>
      </c>
      <c r="C630" t="s">
        <v>96</v>
      </c>
      <c r="D630" s="1">
        <v>43026.625</v>
      </c>
      <c r="E630" t="s">
        <v>622</v>
      </c>
      <c r="F630" t="s">
        <v>622</v>
      </c>
      <c r="G630" t="s">
        <v>374</v>
      </c>
      <c r="J630" t="s">
        <v>1433</v>
      </c>
      <c r="N630" t="s">
        <v>1433</v>
      </c>
      <c r="R630" t="s">
        <v>1433</v>
      </c>
      <c r="V630" t="s">
        <v>1433</v>
      </c>
      <c r="Z630" t="s">
        <v>1433</v>
      </c>
      <c r="AD630" t="s">
        <v>1433</v>
      </c>
      <c r="AH630" t="s">
        <v>1433</v>
      </c>
      <c r="AL630" t="s">
        <v>1433</v>
      </c>
      <c r="AP630" t="s">
        <v>1433</v>
      </c>
      <c r="AT630" t="s">
        <v>1433</v>
      </c>
      <c r="AX630" t="s">
        <v>1433</v>
      </c>
      <c r="BB630" t="s">
        <v>1433</v>
      </c>
      <c r="BF630" t="s">
        <v>1433</v>
      </c>
      <c r="BJ630" t="s">
        <v>1433</v>
      </c>
      <c r="BN630" t="s">
        <v>1433</v>
      </c>
      <c r="BR630" t="s">
        <v>1433</v>
      </c>
      <c r="BV630" t="s">
        <v>1433</v>
      </c>
      <c r="BZ630" t="s">
        <v>1433</v>
      </c>
      <c r="CD630" t="s">
        <v>1433</v>
      </c>
      <c r="CH630" s="3" t="s">
        <v>1433</v>
      </c>
    </row>
    <row r="631" spans="1:86" x14ac:dyDescent="0.25">
      <c r="A631" t="s">
        <v>126</v>
      </c>
      <c r="B631" t="s">
        <v>30</v>
      </c>
      <c r="C631" t="s">
        <v>96</v>
      </c>
      <c r="D631" s="1">
        <v>43026.636805555558</v>
      </c>
      <c r="E631" t="s">
        <v>623</v>
      </c>
      <c r="F631" t="s">
        <v>623</v>
      </c>
      <c r="G631" t="s">
        <v>377</v>
      </c>
      <c r="H631" t="s">
        <v>1450</v>
      </c>
      <c r="I631">
        <v>0.64600000000000002</v>
      </c>
      <c r="J631" t="s">
        <v>1433</v>
      </c>
      <c r="L631" t="s">
        <v>1456</v>
      </c>
      <c r="M631" t="s">
        <v>1456</v>
      </c>
      <c r="N631" t="s">
        <v>1433</v>
      </c>
      <c r="P631" t="s">
        <v>1469</v>
      </c>
      <c r="Q631" t="s">
        <v>1469</v>
      </c>
      <c r="R631" t="s">
        <v>1433</v>
      </c>
      <c r="T631">
        <v>3.1E-2</v>
      </c>
      <c r="U631">
        <v>3.6999999999999998E-2</v>
      </c>
      <c r="V631" t="s">
        <v>1433</v>
      </c>
      <c r="X631" t="s">
        <v>1471</v>
      </c>
      <c r="Y631" t="s">
        <v>1471</v>
      </c>
      <c r="Z631" t="s">
        <v>1433</v>
      </c>
      <c r="AB631" t="s">
        <v>1472</v>
      </c>
      <c r="AC631" t="s">
        <v>1472</v>
      </c>
      <c r="AD631" t="s">
        <v>1433</v>
      </c>
      <c r="AF631" t="s">
        <v>1459</v>
      </c>
      <c r="AG631" t="s">
        <v>1459</v>
      </c>
      <c r="AH631" t="s">
        <v>1433</v>
      </c>
      <c r="AJ631" t="s">
        <v>1469</v>
      </c>
      <c r="AK631" t="s">
        <v>1469</v>
      </c>
      <c r="AL631" t="s">
        <v>1433</v>
      </c>
      <c r="AN631" t="s">
        <v>1456</v>
      </c>
      <c r="AO631" t="s">
        <v>1456</v>
      </c>
      <c r="AP631" t="s">
        <v>1433</v>
      </c>
      <c r="AR631" t="s">
        <v>1456</v>
      </c>
      <c r="AS631" t="s">
        <v>1456</v>
      </c>
      <c r="AT631" t="s">
        <v>1433</v>
      </c>
      <c r="AV631" t="s">
        <v>1469</v>
      </c>
      <c r="AW631" t="s">
        <v>1469</v>
      </c>
      <c r="AX631" t="s">
        <v>1433</v>
      </c>
      <c r="AZ631" t="s">
        <v>1487</v>
      </c>
      <c r="BA631">
        <v>1</v>
      </c>
      <c r="BB631" t="s">
        <v>1433</v>
      </c>
      <c r="BD631" t="s">
        <v>1469</v>
      </c>
      <c r="BE631">
        <v>0.01</v>
      </c>
      <c r="BF631" t="s">
        <v>1433</v>
      </c>
      <c r="BH631" t="s">
        <v>1492</v>
      </c>
      <c r="BI631" t="s">
        <v>1499</v>
      </c>
      <c r="BJ631" t="s">
        <v>1433</v>
      </c>
      <c r="BL631" t="s">
        <v>1469</v>
      </c>
      <c r="BM631" t="s">
        <v>1469</v>
      </c>
      <c r="BN631" t="s">
        <v>1433</v>
      </c>
      <c r="BP631" t="s">
        <v>1469</v>
      </c>
      <c r="BQ631" t="s">
        <v>1469</v>
      </c>
      <c r="BR631" t="s">
        <v>1433</v>
      </c>
      <c r="BT631" t="s">
        <v>1469</v>
      </c>
      <c r="BU631" t="s">
        <v>1469</v>
      </c>
      <c r="BV631" t="s">
        <v>1433</v>
      </c>
      <c r="BX631" t="s">
        <v>1469</v>
      </c>
      <c r="BY631" t="s">
        <v>1469</v>
      </c>
      <c r="BZ631" t="s">
        <v>1433</v>
      </c>
      <c r="CB631" t="s">
        <v>1469</v>
      </c>
      <c r="CC631" t="s">
        <v>1469</v>
      </c>
      <c r="CD631" t="s">
        <v>1433</v>
      </c>
      <c r="CF631" t="s">
        <v>1469</v>
      </c>
      <c r="CG631" t="s">
        <v>1469</v>
      </c>
      <c r="CH631" s="3" t="s">
        <v>1433</v>
      </c>
    </row>
    <row r="632" spans="1:86" x14ac:dyDescent="0.25">
      <c r="A632" t="s">
        <v>126</v>
      </c>
      <c r="B632" t="s">
        <v>30</v>
      </c>
      <c r="C632" t="s">
        <v>96</v>
      </c>
      <c r="D632" s="1">
        <v>43026.636805555558</v>
      </c>
      <c r="E632" t="s">
        <v>624</v>
      </c>
      <c r="F632" t="s">
        <v>624</v>
      </c>
      <c r="G632" t="s">
        <v>377</v>
      </c>
      <c r="J632" t="s">
        <v>1433</v>
      </c>
      <c r="N632" t="s">
        <v>1433</v>
      </c>
      <c r="R632" t="s">
        <v>1433</v>
      </c>
      <c r="V632" t="s">
        <v>1433</v>
      </c>
      <c r="Z632" t="s">
        <v>1433</v>
      </c>
      <c r="AD632" t="s">
        <v>1433</v>
      </c>
      <c r="AH632" t="s">
        <v>1433</v>
      </c>
      <c r="AL632" t="s">
        <v>1433</v>
      </c>
      <c r="AP632" t="s">
        <v>1433</v>
      </c>
      <c r="AT632" t="s">
        <v>1433</v>
      </c>
      <c r="AX632" t="s">
        <v>1433</v>
      </c>
      <c r="BB632" t="s">
        <v>1433</v>
      </c>
      <c r="BF632" t="s">
        <v>1433</v>
      </c>
      <c r="BJ632" t="s">
        <v>1433</v>
      </c>
      <c r="BN632" t="s">
        <v>1433</v>
      </c>
      <c r="BR632" t="s">
        <v>1433</v>
      </c>
      <c r="BV632" t="s">
        <v>1433</v>
      </c>
      <c r="BZ632" t="s">
        <v>1433</v>
      </c>
      <c r="CD632" t="s">
        <v>1433</v>
      </c>
      <c r="CH632" s="3" t="s">
        <v>1433</v>
      </c>
    </row>
    <row r="633" spans="1:86" x14ac:dyDescent="0.25">
      <c r="A633" t="s">
        <v>126</v>
      </c>
      <c r="B633" t="s">
        <v>30</v>
      </c>
      <c r="C633" t="s">
        <v>96</v>
      </c>
      <c r="D633" s="1">
        <v>43026.645833333336</v>
      </c>
      <c r="E633" t="s">
        <v>625</v>
      </c>
      <c r="F633" t="s">
        <v>625</v>
      </c>
      <c r="G633" t="s">
        <v>392</v>
      </c>
      <c r="H633" t="s">
        <v>1450</v>
      </c>
      <c r="I633">
        <v>0.71299999999999997</v>
      </c>
      <c r="J633" t="s">
        <v>1433</v>
      </c>
      <c r="L633" t="s">
        <v>1456</v>
      </c>
      <c r="M633" t="s">
        <v>1456</v>
      </c>
      <c r="N633" t="s">
        <v>1433</v>
      </c>
      <c r="P633" t="s">
        <v>1469</v>
      </c>
      <c r="Q633" t="s">
        <v>1469</v>
      </c>
      <c r="R633" t="s">
        <v>1433</v>
      </c>
      <c r="T633">
        <v>3.9E-2</v>
      </c>
      <c r="U633">
        <v>3.9E-2</v>
      </c>
      <c r="V633" t="s">
        <v>1433</v>
      </c>
      <c r="X633" t="s">
        <v>1471</v>
      </c>
      <c r="Y633" t="s">
        <v>1471</v>
      </c>
      <c r="Z633" t="s">
        <v>1433</v>
      </c>
      <c r="AB633" t="s">
        <v>1472</v>
      </c>
      <c r="AC633" t="s">
        <v>1472</v>
      </c>
      <c r="AD633" t="s">
        <v>1433</v>
      </c>
      <c r="AF633" t="s">
        <v>1459</v>
      </c>
      <c r="AG633" t="s">
        <v>1459</v>
      </c>
      <c r="AH633" t="s">
        <v>1433</v>
      </c>
      <c r="AJ633" t="s">
        <v>1469</v>
      </c>
      <c r="AK633" t="s">
        <v>1469</v>
      </c>
      <c r="AL633" t="s">
        <v>1433</v>
      </c>
      <c r="AN633" t="s">
        <v>1456</v>
      </c>
      <c r="AO633" t="s">
        <v>1456</v>
      </c>
      <c r="AP633" t="s">
        <v>1433</v>
      </c>
      <c r="AR633" t="s">
        <v>1456</v>
      </c>
      <c r="AS633" t="s">
        <v>1456</v>
      </c>
      <c r="AT633" t="s">
        <v>1433</v>
      </c>
      <c r="AV633" t="s">
        <v>1469</v>
      </c>
      <c r="AW633" t="s">
        <v>1469</v>
      </c>
      <c r="AX633" t="s">
        <v>1433</v>
      </c>
      <c r="AZ633" t="s">
        <v>1487</v>
      </c>
      <c r="BA633">
        <v>1</v>
      </c>
      <c r="BB633" t="s">
        <v>1433</v>
      </c>
      <c r="BD633" t="s">
        <v>1469</v>
      </c>
      <c r="BE633">
        <v>1.2999999999999999E-2</v>
      </c>
      <c r="BF633" t="s">
        <v>1433</v>
      </c>
      <c r="BH633" t="s">
        <v>1492</v>
      </c>
      <c r="BI633" t="s">
        <v>1499</v>
      </c>
      <c r="BJ633" t="s">
        <v>1433</v>
      </c>
      <c r="BL633" t="s">
        <v>1469</v>
      </c>
      <c r="BM633" t="s">
        <v>1469</v>
      </c>
      <c r="BN633" t="s">
        <v>1433</v>
      </c>
      <c r="BP633" t="s">
        <v>1469</v>
      </c>
      <c r="BQ633" t="s">
        <v>1469</v>
      </c>
      <c r="BR633" t="s">
        <v>1433</v>
      </c>
      <c r="BT633" t="s">
        <v>1469</v>
      </c>
      <c r="BU633" t="s">
        <v>1469</v>
      </c>
      <c r="BV633" t="s">
        <v>1433</v>
      </c>
      <c r="BX633" t="s">
        <v>1469</v>
      </c>
      <c r="BY633" t="s">
        <v>1469</v>
      </c>
      <c r="BZ633" t="s">
        <v>1433</v>
      </c>
      <c r="CB633" t="s">
        <v>1469</v>
      </c>
      <c r="CC633" t="s">
        <v>1469</v>
      </c>
      <c r="CD633" t="s">
        <v>1433</v>
      </c>
      <c r="CF633" t="s">
        <v>1469</v>
      </c>
      <c r="CG633" t="s">
        <v>1469</v>
      </c>
      <c r="CH633" s="3" t="s">
        <v>1433</v>
      </c>
    </row>
    <row r="634" spans="1:86" x14ac:dyDescent="0.25">
      <c r="A634" t="s">
        <v>126</v>
      </c>
      <c r="B634" t="s">
        <v>30</v>
      </c>
      <c r="C634" t="s">
        <v>96</v>
      </c>
      <c r="D634" s="1">
        <v>43026.645833333336</v>
      </c>
      <c r="E634" t="s">
        <v>626</v>
      </c>
      <c r="F634" t="s">
        <v>626</v>
      </c>
      <c r="G634" t="s">
        <v>392</v>
      </c>
      <c r="J634" t="s">
        <v>1433</v>
      </c>
      <c r="N634" t="s">
        <v>1433</v>
      </c>
      <c r="R634" t="s">
        <v>1433</v>
      </c>
      <c r="V634" t="s">
        <v>1433</v>
      </c>
      <c r="Z634" t="s">
        <v>1433</v>
      </c>
      <c r="AD634" t="s">
        <v>1433</v>
      </c>
      <c r="AH634" t="s">
        <v>1433</v>
      </c>
      <c r="AL634" t="s">
        <v>1433</v>
      </c>
      <c r="AP634" t="s">
        <v>1433</v>
      </c>
      <c r="AT634" t="s">
        <v>1433</v>
      </c>
      <c r="AX634" t="s">
        <v>1433</v>
      </c>
      <c r="BB634" t="s">
        <v>1433</v>
      </c>
      <c r="BF634" t="s">
        <v>1433</v>
      </c>
      <c r="BJ634" t="s">
        <v>1433</v>
      </c>
      <c r="BN634" t="s">
        <v>1433</v>
      </c>
      <c r="BR634" t="s">
        <v>1433</v>
      </c>
      <c r="BV634" t="s">
        <v>1433</v>
      </c>
      <c r="BZ634" t="s">
        <v>1433</v>
      </c>
      <c r="CD634" t="s">
        <v>1433</v>
      </c>
      <c r="CH634" s="3" t="s">
        <v>1433</v>
      </c>
    </row>
    <row r="635" spans="1:86" x14ac:dyDescent="0.25">
      <c r="A635" t="s">
        <v>126</v>
      </c>
      <c r="B635" t="s">
        <v>30</v>
      </c>
      <c r="C635" t="s">
        <v>96</v>
      </c>
      <c r="D635" s="1">
        <v>43062.466666666667</v>
      </c>
      <c r="E635" t="s">
        <v>627</v>
      </c>
      <c r="F635" t="s">
        <v>627</v>
      </c>
      <c r="G635" t="s">
        <v>374</v>
      </c>
      <c r="H635">
        <v>9.9000000000000005E-2</v>
      </c>
      <c r="I635">
        <v>0.83</v>
      </c>
      <c r="J635" t="s">
        <v>1433</v>
      </c>
      <c r="L635" t="s">
        <v>1456</v>
      </c>
      <c r="M635" t="s">
        <v>1456</v>
      </c>
      <c r="N635" t="s">
        <v>1433</v>
      </c>
      <c r="P635" t="s">
        <v>1469</v>
      </c>
      <c r="Q635" t="s">
        <v>1469</v>
      </c>
      <c r="R635" t="s">
        <v>1433</v>
      </c>
      <c r="T635">
        <v>3.6999999999999998E-2</v>
      </c>
      <c r="U635">
        <v>3.7999999999999999E-2</v>
      </c>
      <c r="V635" t="s">
        <v>1433</v>
      </c>
      <c r="X635" t="s">
        <v>1471</v>
      </c>
      <c r="Y635" t="s">
        <v>1471</v>
      </c>
      <c r="Z635" t="s">
        <v>1433</v>
      </c>
      <c r="AB635" t="s">
        <v>1472</v>
      </c>
      <c r="AC635" t="s">
        <v>1472</v>
      </c>
      <c r="AD635" t="s">
        <v>1433</v>
      </c>
      <c r="AF635" t="s">
        <v>1459</v>
      </c>
      <c r="AG635" t="s">
        <v>1459</v>
      </c>
      <c r="AH635" t="s">
        <v>1433</v>
      </c>
      <c r="AJ635" t="s">
        <v>1469</v>
      </c>
      <c r="AK635" t="s">
        <v>1469</v>
      </c>
      <c r="AL635" t="s">
        <v>1433</v>
      </c>
      <c r="AN635" t="s">
        <v>1456</v>
      </c>
      <c r="AO635" t="s">
        <v>1456</v>
      </c>
      <c r="AP635" t="s">
        <v>1433</v>
      </c>
      <c r="AR635" t="s">
        <v>1456</v>
      </c>
      <c r="AS635" t="s">
        <v>1456</v>
      </c>
      <c r="AT635" t="s">
        <v>1433</v>
      </c>
      <c r="AV635" t="s">
        <v>1469</v>
      </c>
      <c r="AW635" t="s">
        <v>1469</v>
      </c>
      <c r="AX635" t="s">
        <v>1433</v>
      </c>
      <c r="AZ635">
        <v>0.124</v>
      </c>
      <c r="BA635">
        <v>0.97599999999999998</v>
      </c>
      <c r="BB635" t="s">
        <v>1433</v>
      </c>
      <c r="BD635" t="s">
        <v>1469</v>
      </c>
      <c r="BE635" t="s">
        <v>1469</v>
      </c>
      <c r="BF635" t="s">
        <v>1433</v>
      </c>
      <c r="BI635" t="s">
        <v>1499</v>
      </c>
      <c r="BJ635" t="s">
        <v>1433</v>
      </c>
      <c r="BL635" t="s">
        <v>1469</v>
      </c>
      <c r="BM635" t="s">
        <v>1469</v>
      </c>
      <c r="BN635" t="s">
        <v>1433</v>
      </c>
      <c r="BP635" t="s">
        <v>1469</v>
      </c>
      <c r="BQ635" t="s">
        <v>1469</v>
      </c>
      <c r="BR635" t="s">
        <v>1433</v>
      </c>
      <c r="BT635" t="s">
        <v>1469</v>
      </c>
      <c r="BU635" t="s">
        <v>1456</v>
      </c>
      <c r="BV635" t="s">
        <v>1433</v>
      </c>
      <c r="BX635" t="s">
        <v>1469</v>
      </c>
      <c r="BY635" t="s">
        <v>1469</v>
      </c>
      <c r="BZ635" t="s">
        <v>1433</v>
      </c>
      <c r="CB635" t="s">
        <v>1469</v>
      </c>
      <c r="CC635" t="s">
        <v>1469</v>
      </c>
      <c r="CD635" t="s">
        <v>1433</v>
      </c>
      <c r="CF635" t="s">
        <v>1469</v>
      </c>
      <c r="CG635" t="s">
        <v>1469</v>
      </c>
      <c r="CH635" s="3" t="s">
        <v>1433</v>
      </c>
    </row>
    <row r="636" spans="1:86" x14ac:dyDescent="0.25">
      <c r="A636" t="s">
        <v>126</v>
      </c>
      <c r="B636" t="s">
        <v>30</v>
      </c>
      <c r="C636" t="s">
        <v>96</v>
      </c>
      <c r="D636" s="1">
        <v>43062.473611111112</v>
      </c>
      <c r="E636" t="s">
        <v>628</v>
      </c>
      <c r="F636" t="s">
        <v>628</v>
      </c>
      <c r="G636" t="s">
        <v>374</v>
      </c>
      <c r="J636" t="s">
        <v>1433</v>
      </c>
      <c r="N636" t="s">
        <v>1433</v>
      </c>
      <c r="R636" t="s">
        <v>1433</v>
      </c>
      <c r="V636" t="s">
        <v>1433</v>
      </c>
      <c r="Z636" t="s">
        <v>1433</v>
      </c>
      <c r="AD636" t="s">
        <v>1433</v>
      </c>
      <c r="AH636" t="s">
        <v>1433</v>
      </c>
      <c r="AL636" t="s">
        <v>1433</v>
      </c>
      <c r="AP636" t="s">
        <v>1433</v>
      </c>
      <c r="AT636" t="s">
        <v>1433</v>
      </c>
      <c r="AX636" t="s">
        <v>1433</v>
      </c>
      <c r="BB636" t="s">
        <v>1433</v>
      </c>
      <c r="BF636" t="s">
        <v>1433</v>
      </c>
      <c r="BJ636" t="s">
        <v>1433</v>
      </c>
      <c r="BN636" t="s">
        <v>1433</v>
      </c>
      <c r="BR636" t="s">
        <v>1433</v>
      </c>
      <c r="BV636" t="s">
        <v>1433</v>
      </c>
      <c r="BZ636" t="s">
        <v>1433</v>
      </c>
      <c r="CD636" t="s">
        <v>1433</v>
      </c>
      <c r="CH636" s="3" t="s">
        <v>1433</v>
      </c>
    </row>
    <row r="637" spans="1:86" x14ac:dyDescent="0.25">
      <c r="A637" t="s">
        <v>126</v>
      </c>
      <c r="B637" t="s">
        <v>30</v>
      </c>
      <c r="C637" t="s">
        <v>96</v>
      </c>
      <c r="D637" s="1">
        <v>43062.479166666664</v>
      </c>
      <c r="E637" t="s">
        <v>629</v>
      </c>
      <c r="F637" t="s">
        <v>629</v>
      </c>
      <c r="G637" t="s">
        <v>377</v>
      </c>
      <c r="H637">
        <v>0.123</v>
      </c>
      <c r="I637">
        <v>0.67</v>
      </c>
      <c r="J637" t="s">
        <v>1433</v>
      </c>
      <c r="L637" t="s">
        <v>1456</v>
      </c>
      <c r="M637" t="s">
        <v>1456</v>
      </c>
      <c r="N637" t="s">
        <v>1433</v>
      </c>
      <c r="P637" t="s">
        <v>1469</v>
      </c>
      <c r="Q637" t="s">
        <v>1469</v>
      </c>
      <c r="R637" t="s">
        <v>1433</v>
      </c>
      <c r="T637">
        <v>3.6999999999999998E-2</v>
      </c>
      <c r="U637">
        <v>3.6999999999999998E-2</v>
      </c>
      <c r="V637" t="s">
        <v>1433</v>
      </c>
      <c r="X637" t="s">
        <v>1471</v>
      </c>
      <c r="Y637" t="s">
        <v>1471</v>
      </c>
      <c r="Z637" t="s">
        <v>1433</v>
      </c>
      <c r="AB637" t="s">
        <v>1472</v>
      </c>
      <c r="AC637" t="s">
        <v>1472</v>
      </c>
      <c r="AD637" t="s">
        <v>1433</v>
      </c>
      <c r="AF637" t="s">
        <v>1459</v>
      </c>
      <c r="AG637" t="s">
        <v>1459</v>
      </c>
      <c r="AH637" t="s">
        <v>1433</v>
      </c>
      <c r="AJ637" t="s">
        <v>1469</v>
      </c>
      <c r="AK637" t="s">
        <v>1469</v>
      </c>
      <c r="AL637" t="s">
        <v>1433</v>
      </c>
      <c r="AN637" t="s">
        <v>1456</v>
      </c>
      <c r="AO637" t="s">
        <v>1456</v>
      </c>
      <c r="AP637" t="s">
        <v>1433</v>
      </c>
      <c r="AR637" t="s">
        <v>1456</v>
      </c>
      <c r="AS637" t="s">
        <v>1456</v>
      </c>
      <c r="AT637" t="s">
        <v>1433</v>
      </c>
      <c r="AV637" t="s">
        <v>1469</v>
      </c>
      <c r="AW637" t="s">
        <v>1469</v>
      </c>
      <c r="AX637" t="s">
        <v>1433</v>
      </c>
      <c r="AZ637">
        <v>0.183</v>
      </c>
      <c r="BA637">
        <v>0.878</v>
      </c>
      <c r="BB637" t="s">
        <v>1433</v>
      </c>
      <c r="BD637" t="s">
        <v>1469</v>
      </c>
      <c r="BE637" t="s">
        <v>1469</v>
      </c>
      <c r="BF637" t="s">
        <v>1433</v>
      </c>
      <c r="BI637" t="s">
        <v>1499</v>
      </c>
      <c r="BJ637" t="s">
        <v>1433</v>
      </c>
      <c r="BL637" t="s">
        <v>1469</v>
      </c>
      <c r="BM637" t="s">
        <v>1469</v>
      </c>
      <c r="BN637" t="s">
        <v>1433</v>
      </c>
      <c r="BP637" t="s">
        <v>1469</v>
      </c>
      <c r="BQ637" t="s">
        <v>1469</v>
      </c>
      <c r="BR637" t="s">
        <v>1433</v>
      </c>
      <c r="BT637" t="s">
        <v>1469</v>
      </c>
      <c r="BU637" t="s">
        <v>1456</v>
      </c>
      <c r="BV637" t="s">
        <v>1433</v>
      </c>
      <c r="BX637" t="s">
        <v>1469</v>
      </c>
      <c r="BY637" t="s">
        <v>1469</v>
      </c>
      <c r="BZ637" t="s">
        <v>1433</v>
      </c>
      <c r="CB637" t="s">
        <v>1469</v>
      </c>
      <c r="CC637" t="s">
        <v>1469</v>
      </c>
      <c r="CD637" t="s">
        <v>1433</v>
      </c>
      <c r="CF637" t="s">
        <v>1469</v>
      </c>
      <c r="CG637" t="s">
        <v>1469</v>
      </c>
      <c r="CH637" s="3" t="s">
        <v>1433</v>
      </c>
    </row>
    <row r="638" spans="1:86" x14ac:dyDescent="0.25">
      <c r="A638" t="s">
        <v>126</v>
      </c>
      <c r="B638" t="s">
        <v>30</v>
      </c>
      <c r="C638" t="s">
        <v>96</v>
      </c>
      <c r="D638" s="1">
        <v>43062.479861111111</v>
      </c>
      <c r="E638" t="s">
        <v>630</v>
      </c>
      <c r="F638" t="s">
        <v>630</v>
      </c>
      <c r="G638" t="s">
        <v>377</v>
      </c>
      <c r="J638" t="s">
        <v>1433</v>
      </c>
      <c r="N638" t="s">
        <v>1433</v>
      </c>
      <c r="R638" t="s">
        <v>1433</v>
      </c>
      <c r="V638" t="s">
        <v>1433</v>
      </c>
      <c r="Z638" t="s">
        <v>1433</v>
      </c>
      <c r="AD638" t="s">
        <v>1433</v>
      </c>
      <c r="AH638" t="s">
        <v>1433</v>
      </c>
      <c r="AL638" t="s">
        <v>1433</v>
      </c>
      <c r="AP638" t="s">
        <v>1433</v>
      </c>
      <c r="AT638" t="s">
        <v>1433</v>
      </c>
      <c r="AX638" t="s">
        <v>1433</v>
      </c>
      <c r="BB638" t="s">
        <v>1433</v>
      </c>
      <c r="BF638" t="s">
        <v>1433</v>
      </c>
      <c r="BJ638" t="s">
        <v>1433</v>
      </c>
      <c r="BN638" t="s">
        <v>1433</v>
      </c>
      <c r="BR638" t="s">
        <v>1433</v>
      </c>
      <c r="BV638" t="s">
        <v>1433</v>
      </c>
      <c r="BZ638" t="s">
        <v>1433</v>
      </c>
      <c r="CD638" t="s">
        <v>1433</v>
      </c>
      <c r="CH638" s="3" t="s">
        <v>1433</v>
      </c>
    </row>
    <row r="639" spans="1:86" x14ac:dyDescent="0.25">
      <c r="A639" t="s">
        <v>126</v>
      </c>
      <c r="B639" t="s">
        <v>30</v>
      </c>
      <c r="C639" t="s">
        <v>96</v>
      </c>
      <c r="D639" s="1">
        <v>43088.416666666664</v>
      </c>
      <c r="E639" t="s">
        <v>631</v>
      </c>
      <c r="F639" t="s">
        <v>631</v>
      </c>
      <c r="G639" t="s">
        <v>374</v>
      </c>
      <c r="H639">
        <v>0.27900000000000003</v>
      </c>
      <c r="I639">
        <v>0.89300000000000002</v>
      </c>
      <c r="J639" t="s">
        <v>1433</v>
      </c>
      <c r="L639" t="s">
        <v>1457</v>
      </c>
      <c r="M639" t="s">
        <v>1457</v>
      </c>
      <c r="N639" t="s">
        <v>1433</v>
      </c>
      <c r="P639" t="s">
        <v>1457</v>
      </c>
      <c r="Q639" t="s">
        <v>1457</v>
      </c>
      <c r="R639" t="s">
        <v>1433</v>
      </c>
      <c r="T639">
        <v>8.9999999999999993E-3</v>
      </c>
      <c r="U639">
        <v>4.1000000000000002E-2</v>
      </c>
      <c r="V639" t="s">
        <v>1433</v>
      </c>
      <c r="X639" t="s">
        <v>1457</v>
      </c>
      <c r="Y639" t="s">
        <v>1457</v>
      </c>
      <c r="Z639" t="s">
        <v>1433</v>
      </c>
      <c r="AB639" t="s">
        <v>1452</v>
      </c>
      <c r="AC639" t="s">
        <v>1452</v>
      </c>
      <c r="AD639" t="s">
        <v>1433</v>
      </c>
      <c r="AF639" t="s">
        <v>1457</v>
      </c>
      <c r="AG639" t="s">
        <v>1457</v>
      </c>
      <c r="AH639" t="s">
        <v>1433</v>
      </c>
      <c r="AJ639" t="s">
        <v>1456</v>
      </c>
      <c r="AK639" t="s">
        <v>1456</v>
      </c>
      <c r="AL639" t="s">
        <v>1433</v>
      </c>
      <c r="AN639" t="s">
        <v>1457</v>
      </c>
      <c r="AO639" t="s">
        <v>1457</v>
      </c>
      <c r="AP639" t="s">
        <v>1433</v>
      </c>
      <c r="AR639" t="s">
        <v>1457</v>
      </c>
      <c r="AS639">
        <v>3.0000000000000001E-3</v>
      </c>
      <c r="AT639" t="s">
        <v>1433</v>
      </c>
      <c r="AV639" t="s">
        <v>1456</v>
      </c>
      <c r="AW639" t="s">
        <v>1456</v>
      </c>
      <c r="AX639" t="s">
        <v>1433</v>
      </c>
      <c r="AZ639">
        <v>6.3E-2</v>
      </c>
      <c r="BA639">
        <v>1.5</v>
      </c>
      <c r="BB639" t="s">
        <v>1433</v>
      </c>
      <c r="BD639" t="s">
        <v>1456</v>
      </c>
      <c r="BE639" t="s">
        <v>1456</v>
      </c>
      <c r="BF639" t="s">
        <v>1433</v>
      </c>
      <c r="BH639" t="s">
        <v>1493</v>
      </c>
      <c r="BI639" t="s">
        <v>1493</v>
      </c>
      <c r="BJ639" t="s">
        <v>1433</v>
      </c>
      <c r="BL639" t="s">
        <v>1456</v>
      </c>
      <c r="BM639" t="s">
        <v>1456</v>
      </c>
      <c r="BN639" t="s">
        <v>1433</v>
      </c>
      <c r="BP639" t="s">
        <v>1456</v>
      </c>
      <c r="BQ639" t="s">
        <v>1456</v>
      </c>
      <c r="BR639" t="s">
        <v>1433</v>
      </c>
      <c r="BT639" t="s">
        <v>1531</v>
      </c>
      <c r="BU639" t="s">
        <v>1531</v>
      </c>
      <c r="BV639" t="s">
        <v>1433</v>
      </c>
      <c r="BX639" t="s">
        <v>1457</v>
      </c>
      <c r="BY639" t="s">
        <v>1457</v>
      </c>
      <c r="BZ639" t="s">
        <v>1433</v>
      </c>
      <c r="CB639" t="s">
        <v>1456</v>
      </c>
      <c r="CC639" t="s">
        <v>1456</v>
      </c>
      <c r="CD639" t="s">
        <v>1433</v>
      </c>
      <c r="CF639">
        <v>1.2E-2</v>
      </c>
      <c r="CG639">
        <v>1.2999999999999999E-2</v>
      </c>
      <c r="CH639" s="3" t="s">
        <v>1433</v>
      </c>
    </row>
    <row r="640" spans="1:86" x14ac:dyDescent="0.25">
      <c r="A640" t="s">
        <v>126</v>
      </c>
      <c r="B640" t="s">
        <v>30</v>
      </c>
      <c r="C640" t="s">
        <v>96</v>
      </c>
      <c r="D640" s="1">
        <v>43088.416666666664</v>
      </c>
      <c r="E640" t="s">
        <v>632</v>
      </c>
      <c r="F640" t="s">
        <v>632</v>
      </c>
      <c r="G640" t="s">
        <v>374</v>
      </c>
      <c r="J640" t="s">
        <v>1433</v>
      </c>
      <c r="N640" t="s">
        <v>1433</v>
      </c>
      <c r="R640" t="s">
        <v>1433</v>
      </c>
      <c r="V640" t="s">
        <v>1433</v>
      </c>
      <c r="Z640" t="s">
        <v>1433</v>
      </c>
      <c r="AD640" t="s">
        <v>1433</v>
      </c>
      <c r="AH640" t="s">
        <v>1433</v>
      </c>
      <c r="AL640" t="s">
        <v>1433</v>
      </c>
      <c r="AP640" t="s">
        <v>1433</v>
      </c>
      <c r="AT640" t="s">
        <v>1433</v>
      </c>
      <c r="AX640" t="s">
        <v>1433</v>
      </c>
      <c r="BB640" t="s">
        <v>1433</v>
      </c>
      <c r="BF640" t="s">
        <v>1433</v>
      </c>
      <c r="BJ640" t="s">
        <v>1433</v>
      </c>
      <c r="BN640" t="s">
        <v>1433</v>
      </c>
      <c r="BR640" t="s">
        <v>1433</v>
      </c>
      <c r="BV640" t="s">
        <v>1433</v>
      </c>
      <c r="BZ640" t="s">
        <v>1433</v>
      </c>
      <c r="CD640" t="s">
        <v>1433</v>
      </c>
      <c r="CH640" s="3" t="s">
        <v>1433</v>
      </c>
    </row>
    <row r="641" spans="1:86" x14ac:dyDescent="0.25">
      <c r="A641" t="s">
        <v>126</v>
      </c>
      <c r="B641" t="s">
        <v>30</v>
      </c>
      <c r="C641" t="s">
        <v>96</v>
      </c>
      <c r="D641" s="1">
        <v>43088.423611111109</v>
      </c>
      <c r="E641" t="s">
        <v>633</v>
      </c>
      <c r="F641" t="s">
        <v>633</v>
      </c>
      <c r="G641" t="s">
        <v>377</v>
      </c>
      <c r="H641" t="s">
        <v>1452</v>
      </c>
      <c r="I641">
        <v>0.92800000000000005</v>
      </c>
      <c r="J641" t="s">
        <v>1433</v>
      </c>
      <c r="L641" t="s">
        <v>1457</v>
      </c>
      <c r="M641" t="s">
        <v>1457</v>
      </c>
      <c r="N641" t="s">
        <v>1433</v>
      </c>
      <c r="P641" t="s">
        <v>1457</v>
      </c>
      <c r="Q641" t="s">
        <v>1457</v>
      </c>
      <c r="R641" t="s">
        <v>1433</v>
      </c>
      <c r="T641">
        <v>8.0000000000000002E-3</v>
      </c>
      <c r="U641">
        <v>4.3999999999999997E-2</v>
      </c>
      <c r="V641" t="s">
        <v>1433</v>
      </c>
      <c r="X641" t="s">
        <v>1457</v>
      </c>
      <c r="Y641" t="s">
        <v>1457</v>
      </c>
      <c r="Z641" t="s">
        <v>1433</v>
      </c>
      <c r="AB641" t="s">
        <v>1452</v>
      </c>
      <c r="AC641" t="s">
        <v>1452</v>
      </c>
      <c r="AD641" t="s">
        <v>1433</v>
      </c>
      <c r="AF641" t="s">
        <v>1457</v>
      </c>
      <c r="AG641" t="s">
        <v>1457</v>
      </c>
      <c r="AH641" t="s">
        <v>1433</v>
      </c>
      <c r="AJ641" t="s">
        <v>1456</v>
      </c>
      <c r="AK641" t="s">
        <v>1456</v>
      </c>
      <c r="AL641" t="s">
        <v>1433</v>
      </c>
      <c r="AN641" t="s">
        <v>1457</v>
      </c>
      <c r="AO641" t="s">
        <v>1457</v>
      </c>
      <c r="AP641" t="s">
        <v>1433</v>
      </c>
      <c r="AR641" t="s">
        <v>1457</v>
      </c>
      <c r="AS641" t="s">
        <v>1457</v>
      </c>
      <c r="AT641" t="s">
        <v>1433</v>
      </c>
      <c r="AV641" t="s">
        <v>1456</v>
      </c>
      <c r="AW641" t="s">
        <v>1456</v>
      </c>
      <c r="AX641" t="s">
        <v>1433</v>
      </c>
      <c r="AZ641" t="s">
        <v>1450</v>
      </c>
      <c r="BA641">
        <v>1.5</v>
      </c>
      <c r="BB641" t="s">
        <v>1433</v>
      </c>
      <c r="BD641" t="s">
        <v>1456</v>
      </c>
      <c r="BE641" t="s">
        <v>1456</v>
      </c>
      <c r="BF641" t="s">
        <v>1433</v>
      </c>
      <c r="BH641" t="s">
        <v>1493</v>
      </c>
      <c r="BI641" t="s">
        <v>1493</v>
      </c>
      <c r="BJ641" t="s">
        <v>1433</v>
      </c>
      <c r="BL641" t="s">
        <v>1456</v>
      </c>
      <c r="BM641" t="s">
        <v>1456</v>
      </c>
      <c r="BN641" t="s">
        <v>1433</v>
      </c>
      <c r="BP641" t="s">
        <v>1456</v>
      </c>
      <c r="BQ641" t="s">
        <v>1456</v>
      </c>
      <c r="BR641" t="s">
        <v>1433</v>
      </c>
      <c r="BT641" t="s">
        <v>1531</v>
      </c>
      <c r="BU641" t="s">
        <v>1531</v>
      </c>
      <c r="BV641" t="s">
        <v>1433</v>
      </c>
      <c r="BX641" t="s">
        <v>1457</v>
      </c>
      <c r="BY641" t="s">
        <v>1457</v>
      </c>
      <c r="BZ641" t="s">
        <v>1433</v>
      </c>
      <c r="CB641" t="s">
        <v>1456</v>
      </c>
      <c r="CC641" t="s">
        <v>1456</v>
      </c>
      <c r="CD641" t="s">
        <v>1433</v>
      </c>
      <c r="CF641">
        <v>7.0000000000000001E-3</v>
      </c>
      <c r="CG641">
        <v>8.9999999999999993E-3</v>
      </c>
      <c r="CH641" s="3" t="s">
        <v>1433</v>
      </c>
    </row>
    <row r="642" spans="1:86" x14ac:dyDescent="0.25">
      <c r="A642" t="s">
        <v>126</v>
      </c>
      <c r="B642" t="s">
        <v>30</v>
      </c>
      <c r="C642" t="s">
        <v>96</v>
      </c>
      <c r="D642" s="1">
        <v>43088.423611111109</v>
      </c>
      <c r="E642" t="s">
        <v>634</v>
      </c>
      <c r="F642" t="s">
        <v>634</v>
      </c>
      <c r="G642" t="s">
        <v>377</v>
      </c>
      <c r="J642" t="s">
        <v>1433</v>
      </c>
      <c r="N642" t="s">
        <v>1433</v>
      </c>
      <c r="R642" t="s">
        <v>1433</v>
      </c>
      <c r="V642" t="s">
        <v>1433</v>
      </c>
      <c r="Z642" t="s">
        <v>1433</v>
      </c>
      <c r="AD642" t="s">
        <v>1433</v>
      </c>
      <c r="AH642" t="s">
        <v>1433</v>
      </c>
      <c r="AL642" t="s">
        <v>1433</v>
      </c>
      <c r="AP642" t="s">
        <v>1433</v>
      </c>
      <c r="AT642" t="s">
        <v>1433</v>
      </c>
      <c r="AX642" t="s">
        <v>1433</v>
      </c>
      <c r="BB642" t="s">
        <v>1433</v>
      </c>
      <c r="BF642" t="s">
        <v>1433</v>
      </c>
      <c r="BJ642" t="s">
        <v>1433</v>
      </c>
      <c r="BN642" t="s">
        <v>1433</v>
      </c>
      <c r="BR642" t="s">
        <v>1433</v>
      </c>
      <c r="BV642" t="s">
        <v>1433</v>
      </c>
      <c r="BZ642" t="s">
        <v>1433</v>
      </c>
      <c r="CD642" t="s">
        <v>1433</v>
      </c>
      <c r="CH642" s="3" t="s">
        <v>1433</v>
      </c>
    </row>
    <row r="643" spans="1:86" x14ac:dyDescent="0.25">
      <c r="A643" t="s">
        <v>126</v>
      </c>
      <c r="B643" t="s">
        <v>30</v>
      </c>
      <c r="C643" t="s">
        <v>96</v>
      </c>
      <c r="D643" s="1">
        <v>43088.434027777781</v>
      </c>
      <c r="E643" t="s">
        <v>635</v>
      </c>
      <c r="F643" t="s">
        <v>635</v>
      </c>
      <c r="G643" t="s">
        <v>392</v>
      </c>
      <c r="H643" t="s">
        <v>1452</v>
      </c>
      <c r="I643">
        <v>0.78500000000000003</v>
      </c>
      <c r="J643" t="s">
        <v>1433</v>
      </c>
      <c r="L643" t="s">
        <v>1457</v>
      </c>
      <c r="M643" t="s">
        <v>1457</v>
      </c>
      <c r="N643" t="s">
        <v>1433</v>
      </c>
      <c r="P643" t="s">
        <v>1457</v>
      </c>
      <c r="Q643" t="s">
        <v>1457</v>
      </c>
      <c r="R643" t="s">
        <v>1433</v>
      </c>
      <c r="T643">
        <v>8.0000000000000002E-3</v>
      </c>
      <c r="U643">
        <v>3.6999999999999998E-2</v>
      </c>
      <c r="V643" t="s">
        <v>1433</v>
      </c>
      <c r="X643" t="s">
        <v>1457</v>
      </c>
      <c r="Y643" t="s">
        <v>1457</v>
      </c>
      <c r="Z643" t="s">
        <v>1433</v>
      </c>
      <c r="AB643" t="s">
        <v>1452</v>
      </c>
      <c r="AC643" t="s">
        <v>1452</v>
      </c>
      <c r="AD643" t="s">
        <v>1433</v>
      </c>
      <c r="AF643" t="s">
        <v>1457</v>
      </c>
      <c r="AG643" t="s">
        <v>1457</v>
      </c>
      <c r="AH643" t="s">
        <v>1433</v>
      </c>
      <c r="AJ643" t="s">
        <v>1456</v>
      </c>
      <c r="AK643" t="s">
        <v>1456</v>
      </c>
      <c r="AL643" t="s">
        <v>1433</v>
      </c>
      <c r="AN643" t="s">
        <v>1457</v>
      </c>
      <c r="AO643" t="s">
        <v>1457</v>
      </c>
      <c r="AP643" t="s">
        <v>1433</v>
      </c>
      <c r="AR643" t="s">
        <v>1457</v>
      </c>
      <c r="AS643" t="s">
        <v>1457</v>
      </c>
      <c r="AT643" t="s">
        <v>1433</v>
      </c>
      <c r="AV643" t="s">
        <v>1456</v>
      </c>
      <c r="AW643" t="s">
        <v>1456</v>
      </c>
      <c r="AX643" t="s">
        <v>1433</v>
      </c>
      <c r="AZ643" t="s">
        <v>1450</v>
      </c>
      <c r="BA643">
        <v>1.3</v>
      </c>
      <c r="BB643" t="s">
        <v>1433</v>
      </c>
      <c r="BD643" t="s">
        <v>1456</v>
      </c>
      <c r="BE643">
        <v>8.9999999999999993E-3</v>
      </c>
      <c r="BF643" t="s">
        <v>1433</v>
      </c>
      <c r="BH643" t="s">
        <v>1493</v>
      </c>
      <c r="BI643" t="s">
        <v>1493</v>
      </c>
      <c r="BJ643" t="s">
        <v>1433</v>
      </c>
      <c r="BL643" t="s">
        <v>1456</v>
      </c>
      <c r="BM643" t="s">
        <v>1456</v>
      </c>
      <c r="BN643" t="s">
        <v>1433</v>
      </c>
      <c r="BP643" t="s">
        <v>1456</v>
      </c>
      <c r="BQ643" t="s">
        <v>1456</v>
      </c>
      <c r="BR643" t="s">
        <v>1433</v>
      </c>
      <c r="BT643" t="s">
        <v>1531</v>
      </c>
      <c r="BU643" t="s">
        <v>1531</v>
      </c>
      <c r="BV643" t="s">
        <v>1433</v>
      </c>
      <c r="BX643" t="s">
        <v>1457</v>
      </c>
      <c r="BY643" t="s">
        <v>1457</v>
      </c>
      <c r="BZ643" t="s">
        <v>1433</v>
      </c>
      <c r="CB643" t="s">
        <v>1456</v>
      </c>
      <c r="CC643" t="s">
        <v>1456</v>
      </c>
      <c r="CD643" t="s">
        <v>1433</v>
      </c>
      <c r="CF643">
        <v>5.0000000000000001E-3</v>
      </c>
      <c r="CG643">
        <v>1.2E-2</v>
      </c>
      <c r="CH643" s="3" t="s">
        <v>1433</v>
      </c>
    </row>
    <row r="644" spans="1:86" x14ac:dyDescent="0.25">
      <c r="A644" t="s">
        <v>126</v>
      </c>
      <c r="B644" t="s">
        <v>30</v>
      </c>
      <c r="C644" t="s">
        <v>96</v>
      </c>
      <c r="D644" s="1">
        <v>43088.434027777781</v>
      </c>
      <c r="E644" t="s">
        <v>636</v>
      </c>
      <c r="F644" t="s">
        <v>636</v>
      </c>
      <c r="G644" t="s">
        <v>392</v>
      </c>
      <c r="J644" t="s">
        <v>1433</v>
      </c>
      <c r="N644" t="s">
        <v>1433</v>
      </c>
      <c r="R644" t="s">
        <v>1433</v>
      </c>
      <c r="V644" t="s">
        <v>1433</v>
      </c>
      <c r="Z644" t="s">
        <v>1433</v>
      </c>
      <c r="AD644" t="s">
        <v>1433</v>
      </c>
      <c r="AH644" t="s">
        <v>1433</v>
      </c>
      <c r="AL644" t="s">
        <v>1433</v>
      </c>
      <c r="AP644" t="s">
        <v>1433</v>
      </c>
      <c r="AT644" t="s">
        <v>1433</v>
      </c>
      <c r="AX644" t="s">
        <v>1433</v>
      </c>
      <c r="BB644" t="s">
        <v>1433</v>
      </c>
      <c r="BF644" t="s">
        <v>1433</v>
      </c>
      <c r="BJ644" t="s">
        <v>1433</v>
      </c>
      <c r="BN644" t="s">
        <v>1433</v>
      </c>
      <c r="BR644" t="s">
        <v>1433</v>
      </c>
      <c r="BV644" t="s">
        <v>1433</v>
      </c>
      <c r="BZ644" t="s">
        <v>1433</v>
      </c>
      <c r="CD644" t="s">
        <v>1433</v>
      </c>
      <c r="CH644" s="3" t="s">
        <v>1433</v>
      </c>
    </row>
    <row r="645" spans="1:86" x14ac:dyDescent="0.25">
      <c r="A645" s="2" t="s">
        <v>126</v>
      </c>
      <c r="B645" s="2" t="s">
        <v>30</v>
      </c>
      <c r="C645" s="2" t="s">
        <v>96</v>
      </c>
      <c r="D645" s="4">
        <v>43118.416666666664</v>
      </c>
      <c r="E645" s="2" t="s">
        <v>637</v>
      </c>
      <c r="F645" s="2" t="s">
        <v>637</v>
      </c>
      <c r="G645" s="2" t="s">
        <v>374</v>
      </c>
      <c r="H645" s="2">
        <v>4.65E-2</v>
      </c>
      <c r="I645" s="2">
        <v>2.81E-2</v>
      </c>
      <c r="J645" s="2" t="s">
        <v>1434</v>
      </c>
      <c r="L645" t="s">
        <v>1458</v>
      </c>
      <c r="M645" t="s">
        <v>1458</v>
      </c>
      <c r="N645" t="s">
        <v>1433</v>
      </c>
      <c r="P645" t="s">
        <v>1458</v>
      </c>
      <c r="Q645" t="s">
        <v>1458</v>
      </c>
      <c r="R645" t="s">
        <v>1433</v>
      </c>
      <c r="T645">
        <v>3.1300000000000001E-2</v>
      </c>
      <c r="U645">
        <v>3.1600000000000003E-2</v>
      </c>
      <c r="V645" t="s">
        <v>1433</v>
      </c>
      <c r="X645" t="s">
        <v>1458</v>
      </c>
      <c r="Y645" t="s">
        <v>1458</v>
      </c>
      <c r="Z645" t="s">
        <v>1433</v>
      </c>
      <c r="AB645" t="s">
        <v>1452</v>
      </c>
      <c r="AC645" t="s">
        <v>1452</v>
      </c>
      <c r="AD645" t="s">
        <v>1433</v>
      </c>
      <c r="AF645" t="s">
        <v>1458</v>
      </c>
      <c r="AG645" t="s">
        <v>1458</v>
      </c>
      <c r="AH645" t="s">
        <v>1433</v>
      </c>
      <c r="AJ645" t="s">
        <v>1473</v>
      </c>
      <c r="AK645" t="s">
        <v>1473</v>
      </c>
      <c r="AL645" t="s">
        <v>1433</v>
      </c>
      <c r="AN645" t="s">
        <v>1458</v>
      </c>
      <c r="AO645" t="s">
        <v>1458</v>
      </c>
      <c r="AP645" t="s">
        <v>1433</v>
      </c>
      <c r="AR645" t="s">
        <v>1458</v>
      </c>
      <c r="AS645" t="s">
        <v>1458</v>
      </c>
      <c r="AT645" t="s">
        <v>1433</v>
      </c>
      <c r="AV645" t="s">
        <v>1473</v>
      </c>
      <c r="AW645" t="s">
        <v>1473</v>
      </c>
      <c r="AX645" t="s">
        <v>1433</v>
      </c>
      <c r="AZ645">
        <v>0.108</v>
      </c>
      <c r="BA645">
        <v>0.42399999999999999</v>
      </c>
      <c r="BB645" t="s">
        <v>1433</v>
      </c>
      <c r="BD645" t="s">
        <v>1473</v>
      </c>
      <c r="BE645">
        <v>8.0000000000000002E-3</v>
      </c>
      <c r="BF645" t="s">
        <v>1433</v>
      </c>
      <c r="BH645" t="s">
        <v>1494</v>
      </c>
      <c r="BI645" t="s">
        <v>1494</v>
      </c>
      <c r="BJ645" t="s">
        <v>1433</v>
      </c>
      <c r="BL645" t="s">
        <v>1473</v>
      </c>
      <c r="BM645" t="s">
        <v>1473</v>
      </c>
      <c r="BN645" t="s">
        <v>1433</v>
      </c>
      <c r="BP645" t="s">
        <v>1473</v>
      </c>
      <c r="BQ645" t="s">
        <v>1473</v>
      </c>
      <c r="BR645" t="s">
        <v>1433</v>
      </c>
      <c r="BT645" t="s">
        <v>1532</v>
      </c>
      <c r="BU645" t="s">
        <v>1532</v>
      </c>
      <c r="BV645" t="s">
        <v>1433</v>
      </c>
      <c r="BX645" t="s">
        <v>1458</v>
      </c>
      <c r="BY645" t="s">
        <v>1458</v>
      </c>
      <c r="BZ645" t="s">
        <v>1433</v>
      </c>
      <c r="CB645" t="s">
        <v>1473</v>
      </c>
      <c r="CC645" t="s">
        <v>1473</v>
      </c>
      <c r="CD645" t="s">
        <v>1433</v>
      </c>
      <c r="CF645" t="s">
        <v>1473</v>
      </c>
      <c r="CG645" t="s">
        <v>1473</v>
      </c>
      <c r="CH645" s="3" t="s">
        <v>1433</v>
      </c>
    </row>
    <row r="646" spans="1:86" x14ac:dyDescent="0.25">
      <c r="A646" t="s">
        <v>126</v>
      </c>
      <c r="B646" t="s">
        <v>30</v>
      </c>
      <c r="C646" t="s">
        <v>96</v>
      </c>
      <c r="D646" s="1">
        <v>43118.416666666664</v>
      </c>
      <c r="E646" t="s">
        <v>638</v>
      </c>
      <c r="F646" t="s">
        <v>638</v>
      </c>
      <c r="G646" t="s">
        <v>374</v>
      </c>
      <c r="J646" t="s">
        <v>1433</v>
      </c>
      <c r="N646" t="s">
        <v>1433</v>
      </c>
      <c r="R646" t="s">
        <v>1433</v>
      </c>
      <c r="V646" t="s">
        <v>1433</v>
      </c>
      <c r="Z646" t="s">
        <v>1433</v>
      </c>
      <c r="AD646" t="s">
        <v>1433</v>
      </c>
      <c r="AH646" t="s">
        <v>1433</v>
      </c>
      <c r="AL646" t="s">
        <v>1433</v>
      </c>
      <c r="AP646" t="s">
        <v>1433</v>
      </c>
      <c r="AT646" t="s">
        <v>1433</v>
      </c>
      <c r="AX646" t="s">
        <v>1433</v>
      </c>
      <c r="BB646" t="s">
        <v>1433</v>
      </c>
      <c r="BF646" t="s">
        <v>1433</v>
      </c>
      <c r="BJ646" t="s">
        <v>1433</v>
      </c>
      <c r="BN646" t="s">
        <v>1433</v>
      </c>
      <c r="BR646" t="s">
        <v>1433</v>
      </c>
      <c r="BV646" t="s">
        <v>1433</v>
      </c>
      <c r="BZ646" t="s">
        <v>1433</v>
      </c>
      <c r="CD646" t="s">
        <v>1433</v>
      </c>
      <c r="CH646" s="3" t="s">
        <v>1433</v>
      </c>
    </row>
    <row r="647" spans="1:86" x14ac:dyDescent="0.25">
      <c r="A647" t="s">
        <v>126</v>
      </c>
      <c r="B647" t="s">
        <v>30</v>
      </c>
      <c r="C647" t="s">
        <v>96</v>
      </c>
      <c r="D647" s="1">
        <v>43118.4375</v>
      </c>
      <c r="E647" t="s">
        <v>639</v>
      </c>
      <c r="F647" t="s">
        <v>639</v>
      </c>
      <c r="G647" t="s">
        <v>377</v>
      </c>
      <c r="H647">
        <v>5.2400000000000002E-2</v>
      </c>
      <c r="I647">
        <v>6.5000000000000002E-2</v>
      </c>
      <c r="J647" t="s">
        <v>1433</v>
      </c>
      <c r="L647" t="s">
        <v>1458</v>
      </c>
      <c r="M647" t="s">
        <v>1458</v>
      </c>
      <c r="N647" t="s">
        <v>1433</v>
      </c>
      <c r="P647" t="s">
        <v>1458</v>
      </c>
      <c r="Q647" t="s">
        <v>1458</v>
      </c>
      <c r="R647" t="s">
        <v>1433</v>
      </c>
      <c r="T647">
        <v>3.1399999999999997E-2</v>
      </c>
      <c r="U647">
        <v>3.5000000000000003E-2</v>
      </c>
      <c r="V647" t="s">
        <v>1433</v>
      </c>
      <c r="X647" t="s">
        <v>1458</v>
      </c>
      <c r="Y647" t="s">
        <v>1458</v>
      </c>
      <c r="Z647" t="s">
        <v>1433</v>
      </c>
      <c r="AB647" t="s">
        <v>1452</v>
      </c>
      <c r="AC647" t="s">
        <v>1452</v>
      </c>
      <c r="AD647" t="s">
        <v>1433</v>
      </c>
      <c r="AF647" t="s">
        <v>1458</v>
      </c>
      <c r="AG647" t="s">
        <v>1458</v>
      </c>
      <c r="AH647" t="s">
        <v>1433</v>
      </c>
      <c r="AJ647" t="s">
        <v>1473</v>
      </c>
      <c r="AK647" t="s">
        <v>1473</v>
      </c>
      <c r="AL647" t="s">
        <v>1433</v>
      </c>
      <c r="AN647" t="s">
        <v>1458</v>
      </c>
      <c r="AO647" t="s">
        <v>1458</v>
      </c>
      <c r="AP647" t="s">
        <v>1433</v>
      </c>
      <c r="AR647" t="s">
        <v>1458</v>
      </c>
      <c r="AS647">
        <v>1.6999999999999999E-3</v>
      </c>
      <c r="AT647" t="s">
        <v>1433</v>
      </c>
      <c r="AV647" t="s">
        <v>1473</v>
      </c>
      <c r="AW647" t="s">
        <v>1473</v>
      </c>
      <c r="AX647" t="s">
        <v>1433</v>
      </c>
      <c r="AZ647">
        <v>0.126</v>
      </c>
      <c r="BA647">
        <v>0.46500000000000002</v>
      </c>
      <c r="BB647" t="s">
        <v>1433</v>
      </c>
      <c r="BD647" t="s">
        <v>1473</v>
      </c>
      <c r="BE647">
        <v>8.6E-3</v>
      </c>
      <c r="BF647" t="s">
        <v>1433</v>
      </c>
      <c r="BH647" t="s">
        <v>1494</v>
      </c>
      <c r="BI647" t="s">
        <v>1494</v>
      </c>
      <c r="BJ647" t="s">
        <v>1433</v>
      </c>
      <c r="BL647" t="s">
        <v>1473</v>
      </c>
      <c r="BM647" t="s">
        <v>1473</v>
      </c>
      <c r="BN647" t="s">
        <v>1433</v>
      </c>
      <c r="BP647" t="s">
        <v>1473</v>
      </c>
      <c r="BQ647" t="s">
        <v>1473</v>
      </c>
      <c r="BR647" t="s">
        <v>1433</v>
      </c>
      <c r="BT647" t="s">
        <v>1532</v>
      </c>
      <c r="BU647" t="s">
        <v>1532</v>
      </c>
      <c r="BV647" t="s">
        <v>1433</v>
      </c>
      <c r="BX647" t="s">
        <v>1458</v>
      </c>
      <c r="BY647" t="s">
        <v>1458</v>
      </c>
      <c r="BZ647" t="s">
        <v>1433</v>
      </c>
      <c r="CB647" t="s">
        <v>1473</v>
      </c>
      <c r="CC647" t="s">
        <v>1473</v>
      </c>
      <c r="CD647" t="s">
        <v>1433</v>
      </c>
      <c r="CF647" t="s">
        <v>1473</v>
      </c>
      <c r="CG647" t="s">
        <v>1473</v>
      </c>
      <c r="CH647" s="3" t="s">
        <v>1433</v>
      </c>
    </row>
    <row r="648" spans="1:86" x14ac:dyDescent="0.25">
      <c r="A648" t="s">
        <v>126</v>
      </c>
      <c r="B648" t="s">
        <v>30</v>
      </c>
      <c r="C648" t="s">
        <v>96</v>
      </c>
      <c r="D648" s="1">
        <v>43118.4375</v>
      </c>
      <c r="E648" t="s">
        <v>640</v>
      </c>
      <c r="F648" t="s">
        <v>640</v>
      </c>
      <c r="G648" t="s">
        <v>377</v>
      </c>
      <c r="J648" t="s">
        <v>1433</v>
      </c>
      <c r="N648" t="s">
        <v>1433</v>
      </c>
      <c r="R648" t="s">
        <v>1433</v>
      </c>
      <c r="V648" t="s">
        <v>1433</v>
      </c>
      <c r="Z648" t="s">
        <v>1433</v>
      </c>
      <c r="AD648" t="s">
        <v>1433</v>
      </c>
      <c r="AH648" t="s">
        <v>1433</v>
      </c>
      <c r="AL648" t="s">
        <v>1433</v>
      </c>
      <c r="AP648" t="s">
        <v>1433</v>
      </c>
      <c r="AT648" t="s">
        <v>1433</v>
      </c>
      <c r="AX648" t="s">
        <v>1433</v>
      </c>
      <c r="BB648" t="s">
        <v>1433</v>
      </c>
      <c r="BF648" t="s">
        <v>1433</v>
      </c>
      <c r="BJ648" t="s">
        <v>1433</v>
      </c>
      <c r="BN648" t="s">
        <v>1433</v>
      </c>
      <c r="BR648" t="s">
        <v>1433</v>
      </c>
      <c r="BV648" t="s">
        <v>1433</v>
      </c>
      <c r="BZ648" t="s">
        <v>1433</v>
      </c>
      <c r="CD648" t="s">
        <v>1433</v>
      </c>
      <c r="CH648" s="3" t="s">
        <v>1433</v>
      </c>
    </row>
    <row r="649" spans="1:86" s="3" customFormat="1" x14ac:dyDescent="0.25">
      <c r="A649" s="3" t="s">
        <v>126</v>
      </c>
      <c r="B649" s="3" t="s">
        <v>30</v>
      </c>
      <c r="C649" s="3" t="s">
        <v>96</v>
      </c>
      <c r="D649" s="5">
        <v>43118.458333333336</v>
      </c>
      <c r="E649" s="3" t="s">
        <v>641</v>
      </c>
      <c r="F649" s="3" t="s">
        <v>641</v>
      </c>
      <c r="G649" s="3" t="s">
        <v>392</v>
      </c>
      <c r="H649" t="s">
        <v>1451</v>
      </c>
      <c r="I649" t="s">
        <v>1451</v>
      </c>
      <c r="J649" t="s">
        <v>1433</v>
      </c>
      <c r="L649" t="s">
        <v>1458</v>
      </c>
      <c r="M649" t="s">
        <v>1458</v>
      </c>
      <c r="N649" t="s">
        <v>1433</v>
      </c>
      <c r="P649" t="s">
        <v>1458</v>
      </c>
      <c r="Q649" t="s">
        <v>1458</v>
      </c>
      <c r="R649" t="s">
        <v>1433</v>
      </c>
      <c r="S649"/>
      <c r="T649">
        <v>3.15E-2</v>
      </c>
      <c r="U649">
        <v>3.6799999999999999E-2</v>
      </c>
      <c r="V649" t="s">
        <v>1433</v>
      </c>
      <c r="W649"/>
      <c r="X649" t="s">
        <v>1458</v>
      </c>
      <c r="Y649" t="s">
        <v>1458</v>
      </c>
      <c r="Z649" t="s">
        <v>1433</v>
      </c>
      <c r="AA649"/>
      <c r="AB649" t="s">
        <v>1452</v>
      </c>
      <c r="AC649" t="s">
        <v>1452</v>
      </c>
      <c r="AD649" t="s">
        <v>1433</v>
      </c>
      <c r="AF649" t="s">
        <v>1458</v>
      </c>
      <c r="AG649" t="s">
        <v>1458</v>
      </c>
      <c r="AH649" t="s">
        <v>1433</v>
      </c>
      <c r="AJ649" t="s">
        <v>1473</v>
      </c>
      <c r="AK649" t="s">
        <v>1473</v>
      </c>
      <c r="AL649" t="s">
        <v>1433</v>
      </c>
      <c r="AN649" t="s">
        <v>1458</v>
      </c>
      <c r="AO649" t="s">
        <v>1458</v>
      </c>
      <c r="AP649" t="s">
        <v>1433</v>
      </c>
      <c r="AQ649"/>
      <c r="AR649" t="s">
        <v>1458</v>
      </c>
      <c r="AS649" t="s">
        <v>1458</v>
      </c>
      <c r="AT649" t="s">
        <v>1433</v>
      </c>
      <c r="AV649" t="s">
        <v>1473</v>
      </c>
      <c r="AW649" t="s">
        <v>1473</v>
      </c>
      <c r="AX649" t="s">
        <v>1433</v>
      </c>
      <c r="AZ649">
        <v>0.125</v>
      </c>
      <c r="BA649">
        <v>0.44700000000000001</v>
      </c>
      <c r="BB649" t="s">
        <v>1433</v>
      </c>
      <c r="BD649" t="s">
        <v>1473</v>
      </c>
      <c r="BE649">
        <v>8.0999999999999996E-3</v>
      </c>
      <c r="BF649" t="s">
        <v>1433</v>
      </c>
      <c r="BH649" t="s">
        <v>1494</v>
      </c>
      <c r="BI649" t="s">
        <v>1494</v>
      </c>
      <c r="BJ649" t="s">
        <v>1433</v>
      </c>
      <c r="BL649" t="s">
        <v>1473</v>
      </c>
      <c r="BM649" t="s">
        <v>1473</v>
      </c>
      <c r="BN649" t="s">
        <v>1433</v>
      </c>
      <c r="BO649"/>
      <c r="BP649" t="s">
        <v>1473</v>
      </c>
      <c r="BQ649" t="s">
        <v>1473</v>
      </c>
      <c r="BR649" t="s">
        <v>1433</v>
      </c>
      <c r="BT649" t="s">
        <v>1532</v>
      </c>
      <c r="BU649" t="s">
        <v>1532</v>
      </c>
      <c r="BV649" t="s">
        <v>1433</v>
      </c>
      <c r="BW649"/>
      <c r="BX649" t="s">
        <v>1458</v>
      </c>
      <c r="BY649" t="s">
        <v>1458</v>
      </c>
      <c r="BZ649" t="s">
        <v>1433</v>
      </c>
      <c r="CA649"/>
      <c r="CB649" t="s">
        <v>1473</v>
      </c>
      <c r="CC649" t="s">
        <v>1473</v>
      </c>
      <c r="CD649" t="s">
        <v>1433</v>
      </c>
      <c r="CF649" t="s">
        <v>1473</v>
      </c>
      <c r="CG649" t="s">
        <v>1473</v>
      </c>
      <c r="CH649" s="3" t="s">
        <v>1433</v>
      </c>
    </row>
    <row r="650" spans="1:86" x14ac:dyDescent="0.25">
      <c r="A650" t="s">
        <v>126</v>
      </c>
      <c r="B650" t="s">
        <v>30</v>
      </c>
      <c r="C650" t="s">
        <v>96</v>
      </c>
      <c r="D650" s="1">
        <v>43118.458333333336</v>
      </c>
      <c r="E650" t="s">
        <v>642</v>
      </c>
      <c r="F650" t="s">
        <v>642</v>
      </c>
      <c r="G650" t="s">
        <v>392</v>
      </c>
      <c r="J650" t="s">
        <v>1433</v>
      </c>
      <c r="N650" t="s">
        <v>1433</v>
      </c>
      <c r="R650" t="s">
        <v>1433</v>
      </c>
      <c r="V650" t="s">
        <v>1433</v>
      </c>
      <c r="Z650" t="s">
        <v>1433</v>
      </c>
      <c r="AD650" t="s">
        <v>1433</v>
      </c>
      <c r="AH650" t="s">
        <v>1433</v>
      </c>
      <c r="AL650" t="s">
        <v>1433</v>
      </c>
      <c r="AP650" t="s">
        <v>1433</v>
      </c>
      <c r="AT650" t="s">
        <v>1433</v>
      </c>
      <c r="AX650" t="s">
        <v>1433</v>
      </c>
      <c r="BB650" t="s">
        <v>1433</v>
      </c>
      <c r="BF650" t="s">
        <v>1433</v>
      </c>
      <c r="BJ650" t="s">
        <v>1433</v>
      </c>
      <c r="BN650" t="s">
        <v>1433</v>
      </c>
      <c r="BR650" t="s">
        <v>1433</v>
      </c>
      <c r="BV650" t="s">
        <v>1433</v>
      </c>
      <c r="BZ650" t="s">
        <v>1433</v>
      </c>
      <c r="CD650" t="s">
        <v>1433</v>
      </c>
      <c r="CH650" s="3" t="s">
        <v>1433</v>
      </c>
    </row>
    <row r="651" spans="1:86" x14ac:dyDescent="0.25">
      <c r="A651" t="s">
        <v>126</v>
      </c>
      <c r="B651" t="s">
        <v>30</v>
      </c>
      <c r="C651" t="s">
        <v>97</v>
      </c>
      <c r="D651" s="1">
        <v>42968.319444444445</v>
      </c>
      <c r="E651" t="s">
        <v>613</v>
      </c>
      <c r="F651" t="s">
        <v>613</v>
      </c>
      <c r="G651" t="s">
        <v>374</v>
      </c>
      <c r="J651" t="s">
        <v>1433</v>
      </c>
      <c r="N651" t="s">
        <v>1433</v>
      </c>
      <c r="R651" t="s">
        <v>1433</v>
      </c>
      <c r="V651" t="s">
        <v>1433</v>
      </c>
      <c r="Z651" t="s">
        <v>1433</v>
      </c>
      <c r="AD651" t="s">
        <v>1433</v>
      </c>
      <c r="AH651" t="s">
        <v>1433</v>
      </c>
      <c r="AL651" t="s">
        <v>1433</v>
      </c>
      <c r="AP651" t="s">
        <v>1433</v>
      </c>
      <c r="AT651" t="s">
        <v>1433</v>
      </c>
      <c r="AX651" t="s">
        <v>1433</v>
      </c>
      <c r="BB651" t="s">
        <v>1433</v>
      </c>
      <c r="BF651" t="s">
        <v>1433</v>
      </c>
      <c r="BJ651" t="s">
        <v>1433</v>
      </c>
      <c r="BN651" t="s">
        <v>1433</v>
      </c>
      <c r="BR651" t="s">
        <v>1433</v>
      </c>
      <c r="BV651" t="s">
        <v>1433</v>
      </c>
      <c r="BZ651" t="s">
        <v>1433</v>
      </c>
      <c r="CD651" t="s">
        <v>1433</v>
      </c>
      <c r="CH651" s="3" t="s">
        <v>1433</v>
      </c>
    </row>
    <row r="652" spans="1:86" x14ac:dyDescent="0.25">
      <c r="A652" t="s">
        <v>126</v>
      </c>
      <c r="B652" t="s">
        <v>30</v>
      </c>
      <c r="C652" t="s">
        <v>97</v>
      </c>
      <c r="D652" s="1">
        <v>42968.354166666664</v>
      </c>
      <c r="E652" t="s">
        <v>615</v>
      </c>
      <c r="F652" t="s">
        <v>615</v>
      </c>
      <c r="G652" t="s">
        <v>377</v>
      </c>
      <c r="J652" t="s">
        <v>1433</v>
      </c>
      <c r="N652" t="s">
        <v>1433</v>
      </c>
      <c r="R652" t="s">
        <v>1433</v>
      </c>
      <c r="V652" t="s">
        <v>1433</v>
      </c>
      <c r="Z652" t="s">
        <v>1433</v>
      </c>
      <c r="AD652" t="s">
        <v>1433</v>
      </c>
      <c r="AH652" t="s">
        <v>1433</v>
      </c>
      <c r="AL652" t="s">
        <v>1433</v>
      </c>
      <c r="AP652" t="s">
        <v>1433</v>
      </c>
      <c r="AT652" t="s">
        <v>1433</v>
      </c>
      <c r="AX652" t="s">
        <v>1433</v>
      </c>
      <c r="BB652" t="s">
        <v>1433</v>
      </c>
      <c r="BF652" t="s">
        <v>1433</v>
      </c>
      <c r="BJ652" t="s">
        <v>1433</v>
      </c>
      <c r="BN652" t="s">
        <v>1433</v>
      </c>
      <c r="BR652" t="s">
        <v>1433</v>
      </c>
      <c r="BV652" t="s">
        <v>1433</v>
      </c>
      <c r="BZ652" t="s">
        <v>1433</v>
      </c>
      <c r="CD652" t="s">
        <v>1433</v>
      </c>
      <c r="CH652" s="3" t="s">
        <v>1433</v>
      </c>
    </row>
    <row r="653" spans="1:86" x14ac:dyDescent="0.25">
      <c r="A653" t="s">
        <v>126</v>
      </c>
      <c r="B653" t="s">
        <v>30</v>
      </c>
      <c r="C653" t="s">
        <v>97</v>
      </c>
      <c r="D653" s="1">
        <v>42998.5</v>
      </c>
      <c r="E653" t="s">
        <v>617</v>
      </c>
      <c r="F653" t="s">
        <v>617</v>
      </c>
      <c r="G653" t="s">
        <v>374</v>
      </c>
      <c r="J653" t="s">
        <v>1433</v>
      </c>
      <c r="N653" t="s">
        <v>1433</v>
      </c>
      <c r="R653" t="s">
        <v>1433</v>
      </c>
      <c r="V653" t="s">
        <v>1433</v>
      </c>
      <c r="Z653" t="s">
        <v>1433</v>
      </c>
      <c r="AD653" t="s">
        <v>1433</v>
      </c>
      <c r="AH653" t="s">
        <v>1433</v>
      </c>
      <c r="AL653" t="s">
        <v>1433</v>
      </c>
      <c r="AP653" t="s">
        <v>1433</v>
      </c>
      <c r="AT653" t="s">
        <v>1433</v>
      </c>
      <c r="AX653" t="s">
        <v>1433</v>
      </c>
      <c r="BB653" t="s">
        <v>1433</v>
      </c>
      <c r="BF653" t="s">
        <v>1433</v>
      </c>
      <c r="BJ653" t="s">
        <v>1433</v>
      </c>
      <c r="BN653" t="s">
        <v>1433</v>
      </c>
      <c r="BR653" t="s">
        <v>1433</v>
      </c>
      <c r="BV653" t="s">
        <v>1433</v>
      </c>
      <c r="BZ653" t="s">
        <v>1433</v>
      </c>
      <c r="CD653" t="s">
        <v>1433</v>
      </c>
      <c r="CH653" s="3" t="s">
        <v>1433</v>
      </c>
    </row>
    <row r="654" spans="1:86" x14ac:dyDescent="0.25">
      <c r="A654" t="s">
        <v>126</v>
      </c>
      <c r="B654" t="s">
        <v>30</v>
      </c>
      <c r="C654" t="s">
        <v>97</v>
      </c>
      <c r="D654" s="1">
        <v>42998.503472222219</v>
      </c>
      <c r="E654" t="s">
        <v>620</v>
      </c>
      <c r="F654" t="s">
        <v>620</v>
      </c>
      <c r="G654" t="s">
        <v>377</v>
      </c>
      <c r="J654" t="s">
        <v>1433</v>
      </c>
      <c r="N654" t="s">
        <v>1433</v>
      </c>
      <c r="R654" t="s">
        <v>1433</v>
      </c>
      <c r="V654" t="s">
        <v>1433</v>
      </c>
      <c r="Z654" t="s">
        <v>1433</v>
      </c>
      <c r="AD654" t="s">
        <v>1433</v>
      </c>
      <c r="AH654" t="s">
        <v>1433</v>
      </c>
      <c r="AL654" t="s">
        <v>1433</v>
      </c>
      <c r="AP654" t="s">
        <v>1433</v>
      </c>
      <c r="AT654" t="s">
        <v>1433</v>
      </c>
      <c r="AX654" t="s">
        <v>1433</v>
      </c>
      <c r="BB654" t="s">
        <v>1433</v>
      </c>
      <c r="BF654" t="s">
        <v>1433</v>
      </c>
      <c r="BJ654" t="s">
        <v>1433</v>
      </c>
      <c r="BN654" t="s">
        <v>1433</v>
      </c>
      <c r="BR654" t="s">
        <v>1433</v>
      </c>
      <c r="BV654" t="s">
        <v>1433</v>
      </c>
      <c r="BZ654" t="s">
        <v>1433</v>
      </c>
      <c r="CD654" t="s">
        <v>1433</v>
      </c>
      <c r="CH654" s="3" t="s">
        <v>1433</v>
      </c>
    </row>
    <row r="655" spans="1:86" x14ac:dyDescent="0.25">
      <c r="A655" t="s">
        <v>126</v>
      </c>
      <c r="B655" t="s">
        <v>30</v>
      </c>
      <c r="C655" t="s">
        <v>97</v>
      </c>
      <c r="D655" s="1">
        <v>43026.625</v>
      </c>
      <c r="E655" t="s">
        <v>621</v>
      </c>
      <c r="F655" t="s">
        <v>621</v>
      </c>
      <c r="G655" t="s">
        <v>374</v>
      </c>
      <c r="J655" t="s">
        <v>1433</v>
      </c>
      <c r="N655" t="s">
        <v>1433</v>
      </c>
      <c r="R655" t="s">
        <v>1433</v>
      </c>
      <c r="V655" t="s">
        <v>1433</v>
      </c>
      <c r="Z655" t="s">
        <v>1433</v>
      </c>
      <c r="AD655" t="s">
        <v>1433</v>
      </c>
      <c r="AH655" t="s">
        <v>1433</v>
      </c>
      <c r="AL655" t="s">
        <v>1433</v>
      </c>
      <c r="AP655" t="s">
        <v>1433</v>
      </c>
      <c r="AT655" t="s">
        <v>1433</v>
      </c>
      <c r="AX655" t="s">
        <v>1433</v>
      </c>
      <c r="BB655" t="s">
        <v>1433</v>
      </c>
      <c r="BF655" t="s">
        <v>1433</v>
      </c>
      <c r="BJ655" t="s">
        <v>1433</v>
      </c>
      <c r="BN655" t="s">
        <v>1433</v>
      </c>
      <c r="BR655" t="s">
        <v>1433</v>
      </c>
      <c r="BV655" t="s">
        <v>1433</v>
      </c>
      <c r="BZ655" t="s">
        <v>1433</v>
      </c>
      <c r="CD655" t="s">
        <v>1433</v>
      </c>
      <c r="CH655" s="3" t="s">
        <v>1433</v>
      </c>
    </row>
    <row r="656" spans="1:86" x14ac:dyDescent="0.25">
      <c r="A656" t="s">
        <v>126</v>
      </c>
      <c r="B656" t="s">
        <v>30</v>
      </c>
      <c r="C656" t="s">
        <v>97</v>
      </c>
      <c r="D656" s="1">
        <v>43026.636805555558</v>
      </c>
      <c r="E656" t="s">
        <v>623</v>
      </c>
      <c r="F656" t="s">
        <v>623</v>
      </c>
      <c r="G656" t="s">
        <v>377</v>
      </c>
      <c r="J656" t="s">
        <v>1433</v>
      </c>
      <c r="N656" t="s">
        <v>1433</v>
      </c>
      <c r="R656" t="s">
        <v>1433</v>
      </c>
      <c r="V656" t="s">
        <v>1433</v>
      </c>
      <c r="Z656" t="s">
        <v>1433</v>
      </c>
      <c r="AD656" t="s">
        <v>1433</v>
      </c>
      <c r="AH656" t="s">
        <v>1433</v>
      </c>
      <c r="AL656" t="s">
        <v>1433</v>
      </c>
      <c r="AP656" t="s">
        <v>1433</v>
      </c>
      <c r="AT656" t="s">
        <v>1433</v>
      </c>
      <c r="AX656" t="s">
        <v>1433</v>
      </c>
      <c r="BB656" t="s">
        <v>1433</v>
      </c>
      <c r="BF656" t="s">
        <v>1433</v>
      </c>
      <c r="BJ656" t="s">
        <v>1433</v>
      </c>
      <c r="BN656" t="s">
        <v>1433</v>
      </c>
      <c r="BR656" t="s">
        <v>1433</v>
      </c>
      <c r="BV656" t="s">
        <v>1433</v>
      </c>
      <c r="BZ656" t="s">
        <v>1433</v>
      </c>
      <c r="CD656" t="s">
        <v>1433</v>
      </c>
      <c r="CH656" s="3" t="s">
        <v>1433</v>
      </c>
    </row>
    <row r="657" spans="1:86" x14ac:dyDescent="0.25">
      <c r="A657" t="s">
        <v>126</v>
      </c>
      <c r="B657" t="s">
        <v>30</v>
      </c>
      <c r="C657" t="s">
        <v>97</v>
      </c>
      <c r="D657" s="1">
        <v>43026.645833333336</v>
      </c>
      <c r="E657" t="s">
        <v>625</v>
      </c>
      <c r="F657" t="s">
        <v>625</v>
      </c>
      <c r="G657" t="s">
        <v>392</v>
      </c>
      <c r="J657" t="s">
        <v>1433</v>
      </c>
      <c r="N657" t="s">
        <v>1433</v>
      </c>
      <c r="R657" t="s">
        <v>1433</v>
      </c>
      <c r="V657" t="s">
        <v>1433</v>
      </c>
      <c r="Z657" t="s">
        <v>1433</v>
      </c>
      <c r="AD657" t="s">
        <v>1433</v>
      </c>
      <c r="AH657" t="s">
        <v>1433</v>
      </c>
      <c r="AL657" t="s">
        <v>1433</v>
      </c>
      <c r="AP657" t="s">
        <v>1433</v>
      </c>
      <c r="AT657" t="s">
        <v>1433</v>
      </c>
      <c r="AX657" t="s">
        <v>1433</v>
      </c>
      <c r="BB657" t="s">
        <v>1433</v>
      </c>
      <c r="BF657" t="s">
        <v>1433</v>
      </c>
      <c r="BJ657" t="s">
        <v>1433</v>
      </c>
      <c r="BN657" t="s">
        <v>1433</v>
      </c>
      <c r="BR657" t="s">
        <v>1433</v>
      </c>
      <c r="BV657" t="s">
        <v>1433</v>
      </c>
      <c r="BZ657" t="s">
        <v>1433</v>
      </c>
      <c r="CD657" t="s">
        <v>1433</v>
      </c>
      <c r="CH657" s="3" t="s">
        <v>1433</v>
      </c>
    </row>
    <row r="658" spans="1:86" x14ac:dyDescent="0.25">
      <c r="A658" t="s">
        <v>126</v>
      </c>
      <c r="B658" t="s">
        <v>30</v>
      </c>
      <c r="C658" t="s">
        <v>97</v>
      </c>
      <c r="D658" s="1">
        <v>43062.466666666667</v>
      </c>
      <c r="E658" t="s">
        <v>627</v>
      </c>
      <c r="F658" t="s">
        <v>627</v>
      </c>
      <c r="G658" t="s">
        <v>374</v>
      </c>
      <c r="J658" t="s">
        <v>1433</v>
      </c>
      <c r="N658" t="s">
        <v>1433</v>
      </c>
      <c r="R658" t="s">
        <v>1433</v>
      </c>
      <c r="V658" t="s">
        <v>1433</v>
      </c>
      <c r="Z658" t="s">
        <v>1433</v>
      </c>
      <c r="AD658" t="s">
        <v>1433</v>
      </c>
      <c r="AH658" t="s">
        <v>1433</v>
      </c>
      <c r="AL658" t="s">
        <v>1433</v>
      </c>
      <c r="AP658" t="s">
        <v>1433</v>
      </c>
      <c r="AT658" t="s">
        <v>1433</v>
      </c>
      <c r="AX658" t="s">
        <v>1433</v>
      </c>
      <c r="BB658" t="s">
        <v>1433</v>
      </c>
      <c r="BF658" t="s">
        <v>1433</v>
      </c>
      <c r="BJ658" t="s">
        <v>1433</v>
      </c>
      <c r="BN658" t="s">
        <v>1433</v>
      </c>
      <c r="BR658" t="s">
        <v>1433</v>
      </c>
      <c r="BV658" t="s">
        <v>1433</v>
      </c>
      <c r="BZ658" t="s">
        <v>1433</v>
      </c>
      <c r="CD658" t="s">
        <v>1433</v>
      </c>
      <c r="CH658" s="3" t="s">
        <v>1433</v>
      </c>
    </row>
    <row r="659" spans="1:86" x14ac:dyDescent="0.25">
      <c r="A659" t="s">
        <v>126</v>
      </c>
      <c r="B659" t="s">
        <v>30</v>
      </c>
      <c r="C659" t="s">
        <v>97</v>
      </c>
      <c r="D659" s="1">
        <v>43062.479166666664</v>
      </c>
      <c r="E659" t="s">
        <v>629</v>
      </c>
      <c r="F659" t="s">
        <v>629</v>
      </c>
      <c r="G659" t="s">
        <v>377</v>
      </c>
      <c r="J659" t="s">
        <v>1433</v>
      </c>
      <c r="N659" t="s">
        <v>1433</v>
      </c>
      <c r="R659" t="s">
        <v>1433</v>
      </c>
      <c r="V659" t="s">
        <v>1433</v>
      </c>
      <c r="Z659" t="s">
        <v>1433</v>
      </c>
      <c r="AD659" t="s">
        <v>1433</v>
      </c>
      <c r="AH659" t="s">
        <v>1433</v>
      </c>
      <c r="AL659" t="s">
        <v>1433</v>
      </c>
      <c r="AP659" t="s">
        <v>1433</v>
      </c>
      <c r="AT659" t="s">
        <v>1433</v>
      </c>
      <c r="AX659" t="s">
        <v>1433</v>
      </c>
      <c r="BB659" t="s">
        <v>1433</v>
      </c>
      <c r="BF659" t="s">
        <v>1433</v>
      </c>
      <c r="BJ659" t="s">
        <v>1433</v>
      </c>
      <c r="BN659" t="s">
        <v>1433</v>
      </c>
      <c r="BR659" t="s">
        <v>1433</v>
      </c>
      <c r="BV659" t="s">
        <v>1433</v>
      </c>
      <c r="BZ659" t="s">
        <v>1433</v>
      </c>
      <c r="CD659" t="s">
        <v>1433</v>
      </c>
      <c r="CH659" s="3" t="s">
        <v>1433</v>
      </c>
    </row>
    <row r="660" spans="1:86" x14ac:dyDescent="0.25">
      <c r="A660" t="s">
        <v>126</v>
      </c>
      <c r="B660" t="s">
        <v>30</v>
      </c>
      <c r="C660" t="s">
        <v>97</v>
      </c>
      <c r="D660" s="1">
        <v>43088.416666666664</v>
      </c>
      <c r="E660" t="s">
        <v>631</v>
      </c>
      <c r="F660" t="s">
        <v>631</v>
      </c>
      <c r="G660" t="s">
        <v>374</v>
      </c>
      <c r="J660" t="s">
        <v>1433</v>
      </c>
      <c r="N660" t="s">
        <v>1433</v>
      </c>
      <c r="R660" t="s">
        <v>1433</v>
      </c>
      <c r="V660" t="s">
        <v>1433</v>
      </c>
      <c r="Z660" t="s">
        <v>1433</v>
      </c>
      <c r="AD660" t="s">
        <v>1433</v>
      </c>
      <c r="AH660" t="s">
        <v>1433</v>
      </c>
      <c r="AL660" t="s">
        <v>1433</v>
      </c>
      <c r="AP660" t="s">
        <v>1433</v>
      </c>
      <c r="AT660" t="s">
        <v>1433</v>
      </c>
      <c r="AX660" t="s">
        <v>1433</v>
      </c>
      <c r="BB660" t="s">
        <v>1433</v>
      </c>
      <c r="BF660" t="s">
        <v>1433</v>
      </c>
      <c r="BJ660" t="s">
        <v>1433</v>
      </c>
      <c r="BN660" t="s">
        <v>1433</v>
      </c>
      <c r="BR660" t="s">
        <v>1433</v>
      </c>
      <c r="BV660" t="s">
        <v>1433</v>
      </c>
      <c r="BZ660" t="s">
        <v>1433</v>
      </c>
      <c r="CD660" t="s">
        <v>1433</v>
      </c>
      <c r="CH660" s="3" t="s">
        <v>1433</v>
      </c>
    </row>
    <row r="661" spans="1:86" x14ac:dyDescent="0.25">
      <c r="A661" t="s">
        <v>126</v>
      </c>
      <c r="B661" t="s">
        <v>30</v>
      </c>
      <c r="C661" t="s">
        <v>97</v>
      </c>
      <c r="D661" s="1">
        <v>43088.423611111109</v>
      </c>
      <c r="E661" t="s">
        <v>633</v>
      </c>
      <c r="F661" t="s">
        <v>633</v>
      </c>
      <c r="G661" t="s">
        <v>377</v>
      </c>
      <c r="J661" t="s">
        <v>1433</v>
      </c>
      <c r="N661" t="s">
        <v>1433</v>
      </c>
      <c r="R661" t="s">
        <v>1433</v>
      </c>
      <c r="V661" t="s">
        <v>1433</v>
      </c>
      <c r="Z661" t="s">
        <v>1433</v>
      </c>
      <c r="AD661" t="s">
        <v>1433</v>
      </c>
      <c r="AH661" t="s">
        <v>1433</v>
      </c>
      <c r="AL661" t="s">
        <v>1433</v>
      </c>
      <c r="AP661" t="s">
        <v>1433</v>
      </c>
      <c r="AT661" t="s">
        <v>1433</v>
      </c>
      <c r="AX661" t="s">
        <v>1433</v>
      </c>
      <c r="BB661" t="s">
        <v>1433</v>
      </c>
      <c r="BF661" t="s">
        <v>1433</v>
      </c>
      <c r="BJ661" t="s">
        <v>1433</v>
      </c>
      <c r="BN661" t="s">
        <v>1433</v>
      </c>
      <c r="BR661" t="s">
        <v>1433</v>
      </c>
      <c r="BV661" t="s">
        <v>1433</v>
      </c>
      <c r="BZ661" t="s">
        <v>1433</v>
      </c>
      <c r="CD661" t="s">
        <v>1433</v>
      </c>
      <c r="CH661" s="3" t="s">
        <v>1433</v>
      </c>
    </row>
    <row r="662" spans="1:86" x14ac:dyDescent="0.25">
      <c r="A662" t="s">
        <v>126</v>
      </c>
      <c r="B662" t="s">
        <v>30</v>
      </c>
      <c r="C662" t="s">
        <v>97</v>
      </c>
      <c r="D662" s="1">
        <v>43088.434027777781</v>
      </c>
      <c r="E662" t="s">
        <v>635</v>
      </c>
      <c r="F662" t="s">
        <v>635</v>
      </c>
      <c r="G662" t="s">
        <v>392</v>
      </c>
      <c r="J662" t="s">
        <v>1433</v>
      </c>
      <c r="N662" t="s">
        <v>1433</v>
      </c>
      <c r="R662" t="s">
        <v>1433</v>
      </c>
      <c r="V662" t="s">
        <v>1433</v>
      </c>
      <c r="Z662" t="s">
        <v>1433</v>
      </c>
      <c r="AD662" t="s">
        <v>1433</v>
      </c>
      <c r="AH662" t="s">
        <v>1433</v>
      </c>
      <c r="AL662" t="s">
        <v>1433</v>
      </c>
      <c r="AP662" t="s">
        <v>1433</v>
      </c>
      <c r="AT662" t="s">
        <v>1433</v>
      </c>
      <c r="AX662" t="s">
        <v>1433</v>
      </c>
      <c r="BB662" t="s">
        <v>1433</v>
      </c>
      <c r="BF662" t="s">
        <v>1433</v>
      </c>
      <c r="BJ662" t="s">
        <v>1433</v>
      </c>
      <c r="BN662" t="s">
        <v>1433</v>
      </c>
      <c r="BR662" t="s">
        <v>1433</v>
      </c>
      <c r="BV662" t="s">
        <v>1433</v>
      </c>
      <c r="BZ662" t="s">
        <v>1433</v>
      </c>
      <c r="CD662" t="s">
        <v>1433</v>
      </c>
      <c r="CH662" s="3" t="s">
        <v>1433</v>
      </c>
    </row>
    <row r="663" spans="1:86" x14ac:dyDescent="0.25">
      <c r="A663" t="s">
        <v>126</v>
      </c>
      <c r="B663" t="s">
        <v>30</v>
      </c>
      <c r="C663" t="s">
        <v>97</v>
      </c>
      <c r="D663" s="1">
        <v>43118.416666666664</v>
      </c>
      <c r="E663" t="s">
        <v>637</v>
      </c>
      <c r="F663" t="s">
        <v>637</v>
      </c>
      <c r="G663" t="s">
        <v>374</v>
      </c>
      <c r="J663" t="s">
        <v>1433</v>
      </c>
      <c r="N663" t="s">
        <v>1433</v>
      </c>
      <c r="R663" t="s">
        <v>1433</v>
      </c>
      <c r="V663" t="s">
        <v>1433</v>
      </c>
      <c r="Z663" t="s">
        <v>1433</v>
      </c>
      <c r="AD663" t="s">
        <v>1433</v>
      </c>
      <c r="AH663" t="s">
        <v>1433</v>
      </c>
      <c r="AL663" t="s">
        <v>1433</v>
      </c>
      <c r="AP663" t="s">
        <v>1433</v>
      </c>
      <c r="AT663" t="s">
        <v>1433</v>
      </c>
      <c r="AX663" t="s">
        <v>1433</v>
      </c>
      <c r="BB663" t="s">
        <v>1433</v>
      </c>
      <c r="BF663" t="s">
        <v>1433</v>
      </c>
      <c r="BJ663" t="s">
        <v>1433</v>
      </c>
      <c r="BN663" t="s">
        <v>1433</v>
      </c>
      <c r="BR663" t="s">
        <v>1433</v>
      </c>
      <c r="BV663" t="s">
        <v>1433</v>
      </c>
      <c r="BZ663" t="s">
        <v>1433</v>
      </c>
      <c r="CD663" t="s">
        <v>1433</v>
      </c>
      <c r="CH663" s="3" t="s">
        <v>1433</v>
      </c>
    </row>
    <row r="664" spans="1:86" x14ac:dyDescent="0.25">
      <c r="A664" t="s">
        <v>126</v>
      </c>
      <c r="B664" t="s">
        <v>30</v>
      </c>
      <c r="C664" t="s">
        <v>97</v>
      </c>
      <c r="D664" s="1">
        <v>43118.4375</v>
      </c>
      <c r="E664" t="s">
        <v>639</v>
      </c>
      <c r="F664" t="s">
        <v>639</v>
      </c>
      <c r="G664" t="s">
        <v>377</v>
      </c>
      <c r="J664" t="s">
        <v>1433</v>
      </c>
      <c r="N664" t="s">
        <v>1433</v>
      </c>
      <c r="R664" t="s">
        <v>1433</v>
      </c>
      <c r="V664" t="s">
        <v>1433</v>
      </c>
      <c r="Z664" t="s">
        <v>1433</v>
      </c>
      <c r="AD664" t="s">
        <v>1433</v>
      </c>
      <c r="AH664" t="s">
        <v>1433</v>
      </c>
      <c r="AL664" t="s">
        <v>1433</v>
      </c>
      <c r="AP664" t="s">
        <v>1433</v>
      </c>
      <c r="AT664" t="s">
        <v>1433</v>
      </c>
      <c r="AX664" t="s">
        <v>1433</v>
      </c>
      <c r="BB664" t="s">
        <v>1433</v>
      </c>
      <c r="BF664" t="s">
        <v>1433</v>
      </c>
      <c r="BJ664" t="s">
        <v>1433</v>
      </c>
      <c r="BN664" t="s">
        <v>1433</v>
      </c>
      <c r="BR664" t="s">
        <v>1433</v>
      </c>
      <c r="BV664" t="s">
        <v>1433</v>
      </c>
      <c r="BZ664" t="s">
        <v>1433</v>
      </c>
      <c r="CD664" t="s">
        <v>1433</v>
      </c>
      <c r="CH664" s="3" t="s">
        <v>1433</v>
      </c>
    </row>
    <row r="665" spans="1:86" x14ac:dyDescent="0.25">
      <c r="A665" t="s">
        <v>126</v>
      </c>
      <c r="B665" t="s">
        <v>30</v>
      </c>
      <c r="C665" t="s">
        <v>97</v>
      </c>
      <c r="D665" s="1">
        <v>43118.458333333336</v>
      </c>
      <c r="E665" t="s">
        <v>641</v>
      </c>
      <c r="F665" t="s">
        <v>641</v>
      </c>
      <c r="G665" t="s">
        <v>392</v>
      </c>
      <c r="J665" t="s">
        <v>1433</v>
      </c>
      <c r="N665" t="s">
        <v>1433</v>
      </c>
      <c r="R665" t="s">
        <v>1433</v>
      </c>
      <c r="V665" t="s">
        <v>1433</v>
      </c>
      <c r="Z665" t="s">
        <v>1433</v>
      </c>
      <c r="AD665" t="s">
        <v>1433</v>
      </c>
      <c r="AH665" t="s">
        <v>1433</v>
      </c>
      <c r="AL665" t="s">
        <v>1433</v>
      </c>
      <c r="AP665" t="s">
        <v>1433</v>
      </c>
      <c r="AT665" t="s">
        <v>1433</v>
      </c>
      <c r="AX665" t="s">
        <v>1433</v>
      </c>
      <c r="BB665" t="s">
        <v>1433</v>
      </c>
      <c r="BF665" t="s">
        <v>1433</v>
      </c>
      <c r="BJ665" t="s">
        <v>1433</v>
      </c>
      <c r="BN665" t="s">
        <v>1433</v>
      </c>
      <c r="BR665" t="s">
        <v>1433</v>
      </c>
      <c r="BV665" t="s">
        <v>1433</v>
      </c>
      <c r="BZ665" t="s">
        <v>1433</v>
      </c>
      <c r="CD665" t="s">
        <v>1433</v>
      </c>
      <c r="CH665" s="3" t="s">
        <v>1433</v>
      </c>
    </row>
    <row r="666" spans="1:86" x14ac:dyDescent="0.25">
      <c r="A666" t="s">
        <v>127</v>
      </c>
      <c r="B666" t="s">
        <v>31</v>
      </c>
      <c r="C666" t="s">
        <v>96</v>
      </c>
      <c r="D666" s="1">
        <v>42963.666666666664</v>
      </c>
      <c r="E666" t="s">
        <v>643</v>
      </c>
      <c r="F666" t="s">
        <v>643</v>
      </c>
      <c r="G666" t="s">
        <v>374</v>
      </c>
      <c r="H666" t="s">
        <v>1450</v>
      </c>
      <c r="I666" t="s">
        <v>1450</v>
      </c>
      <c r="J666" t="s">
        <v>1433</v>
      </c>
      <c r="L666" t="s">
        <v>1456</v>
      </c>
      <c r="M666" t="s">
        <v>1456</v>
      </c>
      <c r="N666" t="s">
        <v>1433</v>
      </c>
      <c r="P666" t="s">
        <v>1469</v>
      </c>
      <c r="Q666" t="s">
        <v>1469</v>
      </c>
      <c r="R666" t="s">
        <v>1433</v>
      </c>
      <c r="T666">
        <v>6.9000000000000006E-2</v>
      </c>
      <c r="U666">
        <v>8.5000000000000006E-2</v>
      </c>
      <c r="V666" t="s">
        <v>1433</v>
      </c>
      <c r="X666" t="s">
        <v>1471</v>
      </c>
      <c r="Y666" t="s">
        <v>1471</v>
      </c>
      <c r="Z666" t="s">
        <v>1433</v>
      </c>
      <c r="AB666" t="s">
        <v>1472</v>
      </c>
      <c r="AC666" t="s">
        <v>1472</v>
      </c>
      <c r="AD666" t="s">
        <v>1433</v>
      </c>
      <c r="AF666" t="s">
        <v>1459</v>
      </c>
      <c r="AG666" t="s">
        <v>1459</v>
      </c>
      <c r="AH666" t="s">
        <v>1433</v>
      </c>
      <c r="AJ666" t="s">
        <v>1469</v>
      </c>
      <c r="AK666" t="s">
        <v>1469</v>
      </c>
      <c r="AL666" t="s">
        <v>1433</v>
      </c>
      <c r="AN666" t="s">
        <v>1456</v>
      </c>
      <c r="AO666" t="s">
        <v>1456</v>
      </c>
      <c r="AP666" t="s">
        <v>1433</v>
      </c>
      <c r="AR666" t="s">
        <v>1456</v>
      </c>
      <c r="AS666" t="s">
        <v>1456</v>
      </c>
      <c r="AT666" t="s">
        <v>1433</v>
      </c>
      <c r="AV666" t="s">
        <v>1469</v>
      </c>
      <c r="AW666" t="s">
        <v>1469</v>
      </c>
      <c r="AX666" t="s">
        <v>1433</v>
      </c>
      <c r="AZ666" t="s">
        <v>1487</v>
      </c>
      <c r="BA666">
        <v>0.34799999999999998</v>
      </c>
      <c r="BB666" t="s">
        <v>1433</v>
      </c>
      <c r="BD666">
        <v>5.8999999999999997E-2</v>
      </c>
      <c r="BE666">
        <v>0.193</v>
      </c>
      <c r="BF666" t="s">
        <v>1433</v>
      </c>
      <c r="BH666" t="s">
        <v>1492</v>
      </c>
      <c r="BI666" t="s">
        <v>1499</v>
      </c>
      <c r="BJ666" t="s">
        <v>1433</v>
      </c>
      <c r="BL666" t="s">
        <v>1469</v>
      </c>
      <c r="BM666" t="s">
        <v>1469</v>
      </c>
      <c r="BN666" t="s">
        <v>1433</v>
      </c>
      <c r="BP666" t="s">
        <v>1469</v>
      </c>
      <c r="BQ666" t="s">
        <v>1469</v>
      </c>
      <c r="BR666" t="s">
        <v>1433</v>
      </c>
      <c r="BT666" t="s">
        <v>1469</v>
      </c>
      <c r="BU666" t="s">
        <v>1469</v>
      </c>
      <c r="BV666" t="s">
        <v>1433</v>
      </c>
      <c r="BX666" t="s">
        <v>1469</v>
      </c>
      <c r="BY666" t="s">
        <v>1469</v>
      </c>
      <c r="BZ666" t="s">
        <v>1433</v>
      </c>
      <c r="CB666" t="s">
        <v>1469</v>
      </c>
      <c r="CC666" t="s">
        <v>1469</v>
      </c>
      <c r="CD666" t="s">
        <v>1433</v>
      </c>
      <c r="CF666">
        <v>1.4999999999999999E-2</v>
      </c>
      <c r="CG666">
        <v>1.7000000000000001E-2</v>
      </c>
      <c r="CH666" s="3" t="s">
        <v>1433</v>
      </c>
    </row>
    <row r="667" spans="1:86" x14ac:dyDescent="0.25">
      <c r="A667" t="s">
        <v>127</v>
      </c>
      <c r="B667" t="s">
        <v>31</v>
      </c>
      <c r="C667" t="s">
        <v>96</v>
      </c>
      <c r="D667" s="1">
        <v>42963.666666666664</v>
      </c>
      <c r="E667" t="s">
        <v>644</v>
      </c>
      <c r="F667" t="s">
        <v>644</v>
      </c>
      <c r="G667" t="s">
        <v>374</v>
      </c>
      <c r="J667" t="s">
        <v>1433</v>
      </c>
      <c r="N667" t="s">
        <v>1433</v>
      </c>
      <c r="R667" t="s">
        <v>1433</v>
      </c>
      <c r="V667" t="s">
        <v>1433</v>
      </c>
      <c r="Z667" t="s">
        <v>1433</v>
      </c>
      <c r="AD667" t="s">
        <v>1433</v>
      </c>
      <c r="AH667" t="s">
        <v>1433</v>
      </c>
      <c r="AL667" t="s">
        <v>1433</v>
      </c>
      <c r="AP667" t="s">
        <v>1433</v>
      </c>
      <c r="AT667" t="s">
        <v>1433</v>
      </c>
      <c r="AX667" t="s">
        <v>1433</v>
      </c>
      <c r="BB667" t="s">
        <v>1433</v>
      </c>
      <c r="BF667" t="s">
        <v>1433</v>
      </c>
      <c r="BJ667" t="s">
        <v>1433</v>
      </c>
      <c r="BN667" t="s">
        <v>1433</v>
      </c>
      <c r="BR667" t="s">
        <v>1433</v>
      </c>
      <c r="BV667" t="s">
        <v>1433</v>
      </c>
      <c r="BZ667" t="s">
        <v>1433</v>
      </c>
      <c r="CD667" t="s">
        <v>1433</v>
      </c>
      <c r="CH667" s="3" t="s">
        <v>1433</v>
      </c>
    </row>
    <row r="668" spans="1:86" x14ac:dyDescent="0.25">
      <c r="A668" t="s">
        <v>127</v>
      </c>
      <c r="B668" t="s">
        <v>31</v>
      </c>
      <c r="C668" t="s">
        <v>96</v>
      </c>
      <c r="D668" s="1">
        <v>42963.736111111109</v>
      </c>
      <c r="E668" t="s">
        <v>645</v>
      </c>
      <c r="F668" t="s">
        <v>645</v>
      </c>
      <c r="G668" t="s">
        <v>377</v>
      </c>
      <c r="H668" t="s">
        <v>1450</v>
      </c>
      <c r="I668" t="s">
        <v>1450</v>
      </c>
      <c r="J668" t="s">
        <v>1433</v>
      </c>
      <c r="L668" t="s">
        <v>1456</v>
      </c>
      <c r="M668" t="s">
        <v>1456</v>
      </c>
      <c r="N668" t="s">
        <v>1433</v>
      </c>
      <c r="P668" t="s">
        <v>1469</v>
      </c>
      <c r="Q668" t="s">
        <v>1469</v>
      </c>
      <c r="R668" t="s">
        <v>1433</v>
      </c>
      <c r="T668">
        <v>7.6999999999999999E-2</v>
      </c>
      <c r="U668">
        <v>0.08</v>
      </c>
      <c r="V668" t="s">
        <v>1433</v>
      </c>
      <c r="X668" t="s">
        <v>1471</v>
      </c>
      <c r="Y668" t="s">
        <v>1471</v>
      </c>
      <c r="Z668" t="s">
        <v>1433</v>
      </c>
      <c r="AB668" t="s">
        <v>1472</v>
      </c>
      <c r="AC668" t="s">
        <v>1472</v>
      </c>
      <c r="AD668" t="s">
        <v>1433</v>
      </c>
      <c r="AF668" t="s">
        <v>1459</v>
      </c>
      <c r="AG668" t="s">
        <v>1459</v>
      </c>
      <c r="AH668" t="s">
        <v>1433</v>
      </c>
      <c r="AJ668" t="s">
        <v>1469</v>
      </c>
      <c r="AK668" t="s">
        <v>1469</v>
      </c>
      <c r="AL668" t="s">
        <v>1433</v>
      </c>
      <c r="AN668" t="s">
        <v>1456</v>
      </c>
      <c r="AO668" t="s">
        <v>1456</v>
      </c>
      <c r="AP668" t="s">
        <v>1433</v>
      </c>
      <c r="AR668" t="s">
        <v>1456</v>
      </c>
      <c r="AS668" t="s">
        <v>1456</v>
      </c>
      <c r="AT668" t="s">
        <v>1433</v>
      </c>
      <c r="AV668" t="s">
        <v>1469</v>
      </c>
      <c r="AW668" t="s">
        <v>1469</v>
      </c>
      <c r="AX668" t="s">
        <v>1433</v>
      </c>
      <c r="AZ668" t="s">
        <v>1487</v>
      </c>
      <c r="BA668">
        <v>0.311</v>
      </c>
      <c r="BB668" t="s">
        <v>1433</v>
      </c>
      <c r="BD668">
        <v>0.11600000000000001</v>
      </c>
      <c r="BE668">
        <v>0.17599999999999999</v>
      </c>
      <c r="BF668" t="s">
        <v>1433</v>
      </c>
      <c r="BH668" t="s">
        <v>1492</v>
      </c>
      <c r="BI668" t="s">
        <v>1499</v>
      </c>
      <c r="BJ668" t="s">
        <v>1433</v>
      </c>
      <c r="BL668" t="s">
        <v>1469</v>
      </c>
      <c r="BM668" t="s">
        <v>1469</v>
      </c>
      <c r="BN668" t="s">
        <v>1433</v>
      </c>
      <c r="BP668" t="s">
        <v>1469</v>
      </c>
      <c r="BQ668" t="s">
        <v>1469</v>
      </c>
      <c r="BR668" t="s">
        <v>1433</v>
      </c>
      <c r="BT668" t="s">
        <v>1469</v>
      </c>
      <c r="BU668" t="s">
        <v>1469</v>
      </c>
      <c r="BV668" t="s">
        <v>1433</v>
      </c>
      <c r="BX668" t="s">
        <v>1469</v>
      </c>
      <c r="BY668" t="s">
        <v>1469</v>
      </c>
      <c r="BZ668" t="s">
        <v>1433</v>
      </c>
      <c r="CB668" t="s">
        <v>1469</v>
      </c>
      <c r="CC668" t="s">
        <v>1469</v>
      </c>
      <c r="CD668" t="s">
        <v>1433</v>
      </c>
      <c r="CF668" t="s">
        <v>1469</v>
      </c>
      <c r="CG668">
        <v>0.05</v>
      </c>
      <c r="CH668" s="3" t="s">
        <v>1433</v>
      </c>
    </row>
    <row r="669" spans="1:86" x14ac:dyDescent="0.25">
      <c r="A669" t="s">
        <v>127</v>
      </c>
      <c r="B669" t="s">
        <v>31</v>
      </c>
      <c r="C669" t="s">
        <v>96</v>
      </c>
      <c r="D669" s="1">
        <v>42963.736111111109</v>
      </c>
      <c r="E669" t="s">
        <v>646</v>
      </c>
      <c r="F669" t="s">
        <v>646</v>
      </c>
      <c r="G669" t="s">
        <v>377</v>
      </c>
      <c r="J669" t="s">
        <v>1433</v>
      </c>
      <c r="N669" t="s">
        <v>1433</v>
      </c>
      <c r="R669" t="s">
        <v>1433</v>
      </c>
      <c r="V669" t="s">
        <v>1433</v>
      </c>
      <c r="Z669" t="s">
        <v>1433</v>
      </c>
      <c r="AD669" t="s">
        <v>1433</v>
      </c>
      <c r="AH669" t="s">
        <v>1433</v>
      </c>
      <c r="AL669" t="s">
        <v>1433</v>
      </c>
      <c r="AP669" t="s">
        <v>1433</v>
      </c>
      <c r="AT669" t="s">
        <v>1433</v>
      </c>
      <c r="AX669" t="s">
        <v>1433</v>
      </c>
      <c r="BB669" t="s">
        <v>1433</v>
      </c>
      <c r="BF669" t="s">
        <v>1433</v>
      </c>
      <c r="BJ669" t="s">
        <v>1433</v>
      </c>
      <c r="BN669" t="s">
        <v>1433</v>
      </c>
      <c r="BR669" t="s">
        <v>1433</v>
      </c>
      <c r="BV669" t="s">
        <v>1433</v>
      </c>
      <c r="BZ669" t="s">
        <v>1433</v>
      </c>
      <c r="CD669" t="s">
        <v>1433</v>
      </c>
      <c r="CH669" s="3" t="s">
        <v>1433</v>
      </c>
    </row>
    <row r="670" spans="1:86" x14ac:dyDescent="0.25">
      <c r="A670" t="s">
        <v>127</v>
      </c>
      <c r="B670" t="s">
        <v>31</v>
      </c>
      <c r="C670" t="s">
        <v>96</v>
      </c>
      <c r="D670" s="1">
        <v>43003.520833333336</v>
      </c>
      <c r="E670" t="s">
        <v>647</v>
      </c>
      <c r="F670" t="s">
        <v>647</v>
      </c>
      <c r="G670" t="s">
        <v>374</v>
      </c>
      <c r="H670" t="s">
        <v>1450</v>
      </c>
      <c r="I670" t="s">
        <v>1450</v>
      </c>
      <c r="J670" t="s">
        <v>1433</v>
      </c>
      <c r="L670" t="s">
        <v>1456</v>
      </c>
      <c r="M670" t="s">
        <v>1456</v>
      </c>
      <c r="N670" t="s">
        <v>1433</v>
      </c>
      <c r="P670" t="s">
        <v>1469</v>
      </c>
      <c r="Q670" t="s">
        <v>1469</v>
      </c>
      <c r="R670" t="s">
        <v>1433</v>
      </c>
      <c r="T670">
        <v>4.3999999999999997E-2</v>
      </c>
      <c r="U670">
        <v>5.1999999999999998E-2</v>
      </c>
      <c r="V670" t="s">
        <v>1433</v>
      </c>
      <c r="X670" t="s">
        <v>1471</v>
      </c>
      <c r="Y670" t="s">
        <v>1471</v>
      </c>
      <c r="Z670" t="s">
        <v>1433</v>
      </c>
      <c r="AB670" t="s">
        <v>1472</v>
      </c>
      <c r="AC670" t="s">
        <v>1472</v>
      </c>
      <c r="AD670" t="s">
        <v>1433</v>
      </c>
      <c r="AF670" t="s">
        <v>1459</v>
      </c>
      <c r="AG670" t="s">
        <v>1459</v>
      </c>
      <c r="AH670" t="s">
        <v>1433</v>
      </c>
      <c r="AJ670" t="s">
        <v>1469</v>
      </c>
      <c r="AK670" t="s">
        <v>1469</v>
      </c>
      <c r="AL670" t="s">
        <v>1433</v>
      </c>
      <c r="AN670" t="s">
        <v>1456</v>
      </c>
      <c r="AO670" t="s">
        <v>1456</v>
      </c>
      <c r="AP670" t="s">
        <v>1433</v>
      </c>
      <c r="AR670" t="s">
        <v>1456</v>
      </c>
      <c r="AS670" t="s">
        <v>1456</v>
      </c>
      <c r="AT670" t="s">
        <v>1433</v>
      </c>
      <c r="AV670" t="s">
        <v>1469</v>
      </c>
      <c r="AW670" t="s">
        <v>1469</v>
      </c>
      <c r="AX670" t="s">
        <v>1433</v>
      </c>
      <c r="AZ670" t="s">
        <v>1487</v>
      </c>
      <c r="BA670">
        <v>0.99</v>
      </c>
      <c r="BB670" t="s">
        <v>1433</v>
      </c>
      <c r="BD670">
        <v>0.13300000000000001</v>
      </c>
      <c r="BE670">
        <v>0.17299999999999999</v>
      </c>
      <c r="BF670" t="s">
        <v>1433</v>
      </c>
      <c r="BH670" t="s">
        <v>1492</v>
      </c>
      <c r="BI670" t="s">
        <v>1499</v>
      </c>
      <c r="BJ670" t="s">
        <v>1433</v>
      </c>
      <c r="BL670" t="s">
        <v>1469</v>
      </c>
      <c r="BM670" t="s">
        <v>1469</v>
      </c>
      <c r="BN670" t="s">
        <v>1433</v>
      </c>
      <c r="BP670" t="s">
        <v>1469</v>
      </c>
      <c r="BQ670" t="s">
        <v>1469</v>
      </c>
      <c r="BR670" t="s">
        <v>1433</v>
      </c>
      <c r="BT670" t="s">
        <v>1469</v>
      </c>
      <c r="BU670" t="s">
        <v>1469</v>
      </c>
      <c r="BV670" t="s">
        <v>1433</v>
      </c>
      <c r="BX670" t="s">
        <v>1469</v>
      </c>
      <c r="BY670" t="s">
        <v>1469</v>
      </c>
      <c r="BZ670" t="s">
        <v>1433</v>
      </c>
      <c r="CB670" t="s">
        <v>1469</v>
      </c>
      <c r="CC670" t="s">
        <v>1469</v>
      </c>
      <c r="CD670" t="s">
        <v>1433</v>
      </c>
      <c r="CF670" t="s">
        <v>1469</v>
      </c>
      <c r="CG670" t="s">
        <v>1469</v>
      </c>
      <c r="CH670" s="3" t="s">
        <v>1433</v>
      </c>
    </row>
    <row r="671" spans="1:86" x14ac:dyDescent="0.25">
      <c r="A671" t="s">
        <v>127</v>
      </c>
      <c r="B671" t="s">
        <v>31</v>
      </c>
      <c r="C671" t="s">
        <v>96</v>
      </c>
      <c r="D671" s="1">
        <v>43003.520833333336</v>
      </c>
      <c r="E671" t="s">
        <v>648</v>
      </c>
      <c r="F671" t="s">
        <v>648</v>
      </c>
      <c r="G671" t="s">
        <v>374</v>
      </c>
      <c r="J671" t="s">
        <v>1433</v>
      </c>
      <c r="N671" t="s">
        <v>1433</v>
      </c>
      <c r="R671" t="s">
        <v>1433</v>
      </c>
      <c r="V671" t="s">
        <v>1433</v>
      </c>
      <c r="Z671" t="s">
        <v>1433</v>
      </c>
      <c r="AD671" t="s">
        <v>1433</v>
      </c>
      <c r="AH671" t="s">
        <v>1433</v>
      </c>
      <c r="AL671" t="s">
        <v>1433</v>
      </c>
      <c r="AP671" t="s">
        <v>1433</v>
      </c>
      <c r="AT671" t="s">
        <v>1433</v>
      </c>
      <c r="AX671" t="s">
        <v>1433</v>
      </c>
      <c r="BB671" t="s">
        <v>1433</v>
      </c>
      <c r="BF671" t="s">
        <v>1433</v>
      </c>
      <c r="BJ671" t="s">
        <v>1433</v>
      </c>
      <c r="BN671" t="s">
        <v>1433</v>
      </c>
      <c r="BR671" t="s">
        <v>1433</v>
      </c>
      <c r="BV671" t="s">
        <v>1433</v>
      </c>
      <c r="BZ671" t="s">
        <v>1433</v>
      </c>
      <c r="CD671" t="s">
        <v>1433</v>
      </c>
      <c r="CH671" s="3" t="s">
        <v>1433</v>
      </c>
    </row>
    <row r="672" spans="1:86" x14ac:dyDescent="0.25">
      <c r="A672" t="s">
        <v>127</v>
      </c>
      <c r="B672" t="s">
        <v>31</v>
      </c>
      <c r="C672" t="s">
        <v>96</v>
      </c>
      <c r="D672" s="1">
        <v>43003.520833333336</v>
      </c>
      <c r="E672" t="s">
        <v>648</v>
      </c>
      <c r="F672" t="s">
        <v>648</v>
      </c>
      <c r="G672" t="s">
        <v>192</v>
      </c>
      <c r="J672" t="s">
        <v>1433</v>
      </c>
      <c r="N672" t="s">
        <v>1433</v>
      </c>
      <c r="R672" t="s">
        <v>1433</v>
      </c>
      <c r="V672" t="s">
        <v>1433</v>
      </c>
      <c r="Z672" t="s">
        <v>1433</v>
      </c>
      <c r="AD672" t="s">
        <v>1433</v>
      </c>
      <c r="AH672" t="s">
        <v>1433</v>
      </c>
      <c r="AL672" t="s">
        <v>1433</v>
      </c>
      <c r="AP672" t="s">
        <v>1433</v>
      </c>
      <c r="AT672" t="s">
        <v>1433</v>
      </c>
      <c r="AX672" t="s">
        <v>1433</v>
      </c>
      <c r="BB672" t="s">
        <v>1433</v>
      </c>
      <c r="BF672" t="s">
        <v>1433</v>
      </c>
      <c r="BJ672" t="s">
        <v>1433</v>
      </c>
      <c r="BN672" t="s">
        <v>1433</v>
      </c>
      <c r="BR672" t="s">
        <v>1433</v>
      </c>
      <c r="BV672" t="s">
        <v>1433</v>
      </c>
      <c r="BZ672" t="s">
        <v>1433</v>
      </c>
      <c r="CD672" t="s">
        <v>1433</v>
      </c>
      <c r="CH672" s="3" t="s">
        <v>1433</v>
      </c>
    </row>
    <row r="673" spans="1:86" x14ac:dyDescent="0.25">
      <c r="A673" t="s">
        <v>127</v>
      </c>
      <c r="B673" t="s">
        <v>31</v>
      </c>
      <c r="C673" t="s">
        <v>96</v>
      </c>
      <c r="D673" s="1">
        <v>43028.479166666664</v>
      </c>
      <c r="E673" t="s">
        <v>649</v>
      </c>
      <c r="F673" t="s">
        <v>649</v>
      </c>
      <c r="G673" t="s">
        <v>374</v>
      </c>
      <c r="H673" t="s">
        <v>1450</v>
      </c>
      <c r="I673" t="s">
        <v>1450</v>
      </c>
      <c r="J673" t="s">
        <v>1433</v>
      </c>
      <c r="L673" t="s">
        <v>1456</v>
      </c>
      <c r="M673" t="s">
        <v>1456</v>
      </c>
      <c r="N673" t="s">
        <v>1433</v>
      </c>
      <c r="P673" t="s">
        <v>1469</v>
      </c>
      <c r="Q673" t="s">
        <v>1469</v>
      </c>
      <c r="R673" t="s">
        <v>1433</v>
      </c>
      <c r="T673">
        <v>0.04</v>
      </c>
      <c r="U673">
        <v>0.05</v>
      </c>
      <c r="V673" t="s">
        <v>1433</v>
      </c>
      <c r="X673" t="s">
        <v>1471</v>
      </c>
      <c r="Y673" t="s">
        <v>1471</v>
      </c>
      <c r="Z673" t="s">
        <v>1433</v>
      </c>
      <c r="AB673" t="s">
        <v>1472</v>
      </c>
      <c r="AC673" t="s">
        <v>1472</v>
      </c>
      <c r="AD673" t="s">
        <v>1433</v>
      </c>
      <c r="AF673" t="s">
        <v>1459</v>
      </c>
      <c r="AG673" t="s">
        <v>1459</v>
      </c>
      <c r="AH673" t="s">
        <v>1433</v>
      </c>
      <c r="AJ673" t="s">
        <v>1469</v>
      </c>
      <c r="AK673" t="s">
        <v>1469</v>
      </c>
      <c r="AL673" t="s">
        <v>1433</v>
      </c>
      <c r="AN673" t="s">
        <v>1456</v>
      </c>
      <c r="AO673" t="s">
        <v>1456</v>
      </c>
      <c r="AP673" t="s">
        <v>1433</v>
      </c>
      <c r="AR673" t="s">
        <v>1456</v>
      </c>
      <c r="AS673" t="s">
        <v>1456</v>
      </c>
      <c r="AT673" t="s">
        <v>1433</v>
      </c>
      <c r="AV673" t="s">
        <v>1469</v>
      </c>
      <c r="AW673" t="s">
        <v>1469</v>
      </c>
      <c r="AX673" t="s">
        <v>1433</v>
      </c>
      <c r="AZ673" t="s">
        <v>1487</v>
      </c>
      <c r="BA673">
        <v>0.755</v>
      </c>
      <c r="BB673" t="s">
        <v>1433</v>
      </c>
      <c r="BD673">
        <v>0.11899999999999999</v>
      </c>
      <c r="BE673">
        <v>0.154</v>
      </c>
      <c r="BF673" t="s">
        <v>1433</v>
      </c>
      <c r="BI673" t="s">
        <v>1499</v>
      </c>
      <c r="BJ673" t="s">
        <v>1433</v>
      </c>
      <c r="BL673" t="s">
        <v>1469</v>
      </c>
      <c r="BM673" t="s">
        <v>1469</v>
      </c>
      <c r="BN673" t="s">
        <v>1433</v>
      </c>
      <c r="BP673" t="s">
        <v>1469</v>
      </c>
      <c r="BQ673" t="s">
        <v>1469</v>
      </c>
      <c r="BR673" t="s">
        <v>1433</v>
      </c>
      <c r="BT673" t="s">
        <v>1469</v>
      </c>
      <c r="BU673" t="s">
        <v>1469</v>
      </c>
      <c r="BV673" t="s">
        <v>1433</v>
      </c>
      <c r="BX673" t="s">
        <v>1469</v>
      </c>
      <c r="BY673" t="s">
        <v>1469</v>
      </c>
      <c r="BZ673" t="s">
        <v>1433</v>
      </c>
      <c r="CB673" t="s">
        <v>1469</v>
      </c>
      <c r="CC673" t="s">
        <v>1469</v>
      </c>
      <c r="CD673" t="s">
        <v>1433</v>
      </c>
      <c r="CF673" t="s">
        <v>1469</v>
      </c>
      <c r="CG673" t="s">
        <v>1469</v>
      </c>
      <c r="CH673" s="3" t="s">
        <v>1433</v>
      </c>
    </row>
    <row r="674" spans="1:86" x14ac:dyDescent="0.25">
      <c r="A674" t="s">
        <v>127</v>
      </c>
      <c r="B674" t="s">
        <v>31</v>
      </c>
      <c r="C674" t="s">
        <v>96</v>
      </c>
      <c r="D674" s="1">
        <v>43028.479166666664</v>
      </c>
      <c r="E674" t="s">
        <v>650</v>
      </c>
      <c r="F674" t="s">
        <v>650</v>
      </c>
      <c r="G674" t="s">
        <v>374</v>
      </c>
      <c r="J674" t="s">
        <v>1433</v>
      </c>
      <c r="N674" t="s">
        <v>1433</v>
      </c>
      <c r="R674" t="s">
        <v>1433</v>
      </c>
      <c r="V674" t="s">
        <v>1433</v>
      </c>
      <c r="Z674" t="s">
        <v>1433</v>
      </c>
      <c r="AD674" t="s">
        <v>1433</v>
      </c>
      <c r="AH674" t="s">
        <v>1433</v>
      </c>
      <c r="AL674" t="s">
        <v>1433</v>
      </c>
      <c r="AP674" t="s">
        <v>1433</v>
      </c>
      <c r="AT674" t="s">
        <v>1433</v>
      </c>
      <c r="AX674" t="s">
        <v>1433</v>
      </c>
      <c r="BB674" t="s">
        <v>1433</v>
      </c>
      <c r="BF674" t="s">
        <v>1433</v>
      </c>
      <c r="BJ674" t="s">
        <v>1433</v>
      </c>
      <c r="BN674" t="s">
        <v>1433</v>
      </c>
      <c r="BR674" t="s">
        <v>1433</v>
      </c>
      <c r="BV674" t="s">
        <v>1433</v>
      </c>
      <c r="BZ674" t="s">
        <v>1433</v>
      </c>
      <c r="CD674" t="s">
        <v>1433</v>
      </c>
      <c r="CH674" s="3" t="s">
        <v>1433</v>
      </c>
    </row>
    <row r="675" spans="1:86" x14ac:dyDescent="0.25">
      <c r="A675" t="s">
        <v>127</v>
      </c>
      <c r="B675" t="s">
        <v>31</v>
      </c>
      <c r="C675" t="s">
        <v>96</v>
      </c>
      <c r="D675" s="1">
        <v>43067.510416666664</v>
      </c>
      <c r="E675" t="s">
        <v>651</v>
      </c>
      <c r="F675" t="s">
        <v>651</v>
      </c>
      <c r="G675" t="s">
        <v>374</v>
      </c>
      <c r="H675" t="s">
        <v>1452</v>
      </c>
      <c r="I675" t="s">
        <v>1452</v>
      </c>
      <c r="J675" t="s">
        <v>1433</v>
      </c>
      <c r="L675" t="s">
        <v>1457</v>
      </c>
      <c r="M675" t="s">
        <v>1457</v>
      </c>
      <c r="N675" t="s">
        <v>1433</v>
      </c>
      <c r="P675" t="s">
        <v>1457</v>
      </c>
      <c r="Q675" t="s">
        <v>1457</v>
      </c>
      <c r="R675" t="s">
        <v>1433</v>
      </c>
      <c r="T675">
        <v>5.5E-2</v>
      </c>
      <c r="U675">
        <v>5.6000000000000001E-2</v>
      </c>
      <c r="V675" t="s">
        <v>1433</v>
      </c>
      <c r="X675" t="s">
        <v>1457</v>
      </c>
      <c r="Y675" t="s">
        <v>1457</v>
      </c>
      <c r="Z675" t="s">
        <v>1433</v>
      </c>
      <c r="AB675" t="s">
        <v>1452</v>
      </c>
      <c r="AC675" t="s">
        <v>1452</v>
      </c>
      <c r="AD675" t="s">
        <v>1433</v>
      </c>
      <c r="AF675" t="s">
        <v>1457</v>
      </c>
      <c r="AG675" t="s">
        <v>1457</v>
      </c>
      <c r="AH675" t="s">
        <v>1433</v>
      </c>
      <c r="AJ675" t="s">
        <v>1456</v>
      </c>
      <c r="AK675" t="s">
        <v>1456</v>
      </c>
      <c r="AL675" t="s">
        <v>1433</v>
      </c>
      <c r="AN675" t="s">
        <v>1457</v>
      </c>
      <c r="AO675" t="s">
        <v>1457</v>
      </c>
      <c r="AP675" t="s">
        <v>1433</v>
      </c>
      <c r="AR675" t="s">
        <v>1457</v>
      </c>
      <c r="AS675" t="s">
        <v>1457</v>
      </c>
      <c r="AT675" t="s">
        <v>1433</v>
      </c>
      <c r="AV675" t="s">
        <v>1456</v>
      </c>
      <c r="AW675" t="s">
        <v>1456</v>
      </c>
      <c r="AX675" t="s">
        <v>1433</v>
      </c>
      <c r="AZ675">
        <v>1.6</v>
      </c>
      <c r="BA675">
        <v>1.9</v>
      </c>
      <c r="BB675" t="s">
        <v>1433</v>
      </c>
      <c r="BD675">
        <v>0.36499999999999999</v>
      </c>
      <c r="BE675">
        <v>0.36499999999999999</v>
      </c>
      <c r="BF675" t="s">
        <v>1433</v>
      </c>
      <c r="BI675" t="s">
        <v>1493</v>
      </c>
      <c r="BJ675" t="s">
        <v>1433</v>
      </c>
      <c r="BL675" t="s">
        <v>1456</v>
      </c>
      <c r="BM675" t="s">
        <v>1456</v>
      </c>
      <c r="BN675" t="s">
        <v>1433</v>
      </c>
      <c r="BP675" t="s">
        <v>1456</v>
      </c>
      <c r="BQ675" t="s">
        <v>1456</v>
      </c>
      <c r="BR675" t="s">
        <v>1433</v>
      </c>
      <c r="BT675" t="s">
        <v>1531</v>
      </c>
      <c r="BU675" t="s">
        <v>1531</v>
      </c>
      <c r="BV675" t="s">
        <v>1433</v>
      </c>
      <c r="BX675" t="s">
        <v>1457</v>
      </c>
      <c r="BY675" t="s">
        <v>1457</v>
      </c>
      <c r="BZ675" t="s">
        <v>1433</v>
      </c>
      <c r="CB675" t="s">
        <v>1456</v>
      </c>
      <c r="CC675" t="s">
        <v>1456</v>
      </c>
      <c r="CD675" t="s">
        <v>1433</v>
      </c>
      <c r="CF675" t="s">
        <v>1456</v>
      </c>
      <c r="CG675" t="s">
        <v>1456</v>
      </c>
      <c r="CH675" s="3" t="s">
        <v>1433</v>
      </c>
    </row>
    <row r="676" spans="1:86" x14ac:dyDescent="0.25">
      <c r="A676" t="s">
        <v>127</v>
      </c>
      <c r="B676" t="s">
        <v>31</v>
      </c>
      <c r="C676" t="s">
        <v>96</v>
      </c>
      <c r="D676" s="1">
        <v>43067.510416666664</v>
      </c>
      <c r="E676" t="s">
        <v>652</v>
      </c>
      <c r="F676" t="s">
        <v>652</v>
      </c>
      <c r="G676" t="s">
        <v>374</v>
      </c>
      <c r="J676" t="s">
        <v>1433</v>
      </c>
      <c r="N676" t="s">
        <v>1433</v>
      </c>
      <c r="R676" t="s">
        <v>1433</v>
      </c>
      <c r="V676" t="s">
        <v>1433</v>
      </c>
      <c r="Z676" t="s">
        <v>1433</v>
      </c>
      <c r="AD676" t="s">
        <v>1433</v>
      </c>
      <c r="AH676" t="s">
        <v>1433</v>
      </c>
      <c r="AL676" t="s">
        <v>1433</v>
      </c>
      <c r="AP676" t="s">
        <v>1433</v>
      </c>
      <c r="AT676" t="s">
        <v>1433</v>
      </c>
      <c r="AX676" t="s">
        <v>1433</v>
      </c>
      <c r="BB676" t="s">
        <v>1433</v>
      </c>
      <c r="BF676" t="s">
        <v>1433</v>
      </c>
      <c r="BJ676" t="s">
        <v>1433</v>
      </c>
      <c r="BN676" t="s">
        <v>1433</v>
      </c>
      <c r="BR676" t="s">
        <v>1433</v>
      </c>
      <c r="BV676" t="s">
        <v>1433</v>
      </c>
      <c r="BZ676" t="s">
        <v>1433</v>
      </c>
      <c r="CD676" t="s">
        <v>1433</v>
      </c>
      <c r="CH676" s="3" t="s">
        <v>1433</v>
      </c>
    </row>
    <row r="677" spans="1:86" x14ac:dyDescent="0.25">
      <c r="A677" t="s">
        <v>127</v>
      </c>
      <c r="B677" t="s">
        <v>31</v>
      </c>
      <c r="C677" t="s">
        <v>96</v>
      </c>
      <c r="D677" s="1">
        <v>43067.520833333336</v>
      </c>
      <c r="E677" t="s">
        <v>653</v>
      </c>
      <c r="F677" t="s">
        <v>653</v>
      </c>
      <c r="G677" t="s">
        <v>377</v>
      </c>
      <c r="H677" t="s">
        <v>1452</v>
      </c>
      <c r="I677" t="s">
        <v>1452</v>
      </c>
      <c r="J677" t="s">
        <v>1433</v>
      </c>
      <c r="L677" t="s">
        <v>1457</v>
      </c>
      <c r="M677" t="s">
        <v>1457</v>
      </c>
      <c r="N677" t="s">
        <v>1433</v>
      </c>
      <c r="P677" t="s">
        <v>1457</v>
      </c>
      <c r="Q677" t="s">
        <v>1457</v>
      </c>
      <c r="R677" t="s">
        <v>1433</v>
      </c>
      <c r="T677">
        <v>5.1999999999999998E-2</v>
      </c>
      <c r="U677">
        <v>5.6000000000000001E-2</v>
      </c>
      <c r="V677" t="s">
        <v>1433</v>
      </c>
      <c r="X677" t="s">
        <v>1457</v>
      </c>
      <c r="Y677" t="s">
        <v>1457</v>
      </c>
      <c r="Z677" t="s">
        <v>1433</v>
      </c>
      <c r="AB677" t="s">
        <v>1452</v>
      </c>
      <c r="AC677" t="s">
        <v>1452</v>
      </c>
      <c r="AD677" t="s">
        <v>1433</v>
      </c>
      <c r="AF677" t="s">
        <v>1457</v>
      </c>
      <c r="AG677" t="s">
        <v>1457</v>
      </c>
      <c r="AH677" t="s">
        <v>1433</v>
      </c>
      <c r="AJ677" t="s">
        <v>1456</v>
      </c>
      <c r="AK677" t="s">
        <v>1456</v>
      </c>
      <c r="AL677" t="s">
        <v>1433</v>
      </c>
      <c r="AN677" t="s">
        <v>1457</v>
      </c>
      <c r="AO677" t="s">
        <v>1457</v>
      </c>
      <c r="AP677" t="s">
        <v>1433</v>
      </c>
      <c r="AR677" t="s">
        <v>1457</v>
      </c>
      <c r="AS677" t="s">
        <v>1457</v>
      </c>
      <c r="AT677" t="s">
        <v>1433</v>
      </c>
      <c r="AV677" t="s">
        <v>1456</v>
      </c>
      <c r="AW677" t="s">
        <v>1456</v>
      </c>
      <c r="AX677" t="s">
        <v>1433</v>
      </c>
      <c r="AZ677">
        <v>1.4</v>
      </c>
      <c r="BA677">
        <v>1.8</v>
      </c>
      <c r="BB677" t="s">
        <v>1433</v>
      </c>
      <c r="BD677">
        <v>0.30199999999999999</v>
      </c>
      <c r="BE677">
        <v>0.33400000000000002</v>
      </c>
      <c r="BF677" t="s">
        <v>1433</v>
      </c>
      <c r="BI677" t="s">
        <v>1493</v>
      </c>
      <c r="BJ677" t="s">
        <v>1433</v>
      </c>
      <c r="BL677" t="s">
        <v>1456</v>
      </c>
      <c r="BM677" t="s">
        <v>1456</v>
      </c>
      <c r="BN677" t="s">
        <v>1433</v>
      </c>
      <c r="BP677" t="s">
        <v>1456</v>
      </c>
      <c r="BQ677" t="s">
        <v>1456</v>
      </c>
      <c r="BR677" t="s">
        <v>1433</v>
      </c>
      <c r="BT677" t="s">
        <v>1531</v>
      </c>
      <c r="BU677" t="s">
        <v>1531</v>
      </c>
      <c r="BV677" t="s">
        <v>1433</v>
      </c>
      <c r="BX677" t="s">
        <v>1457</v>
      </c>
      <c r="BY677" t="s">
        <v>1457</v>
      </c>
      <c r="BZ677" t="s">
        <v>1433</v>
      </c>
      <c r="CB677" t="s">
        <v>1456</v>
      </c>
      <c r="CC677" t="s">
        <v>1456</v>
      </c>
      <c r="CD677" t="s">
        <v>1433</v>
      </c>
      <c r="CF677">
        <v>8.9999999999999993E-3</v>
      </c>
      <c r="CG677">
        <v>8.9999999999999993E-3</v>
      </c>
      <c r="CH677" s="3" t="s">
        <v>1433</v>
      </c>
    </row>
    <row r="678" spans="1:86" x14ac:dyDescent="0.25">
      <c r="A678" t="s">
        <v>127</v>
      </c>
      <c r="B678" t="s">
        <v>31</v>
      </c>
      <c r="C678" t="s">
        <v>96</v>
      </c>
      <c r="D678" s="1">
        <v>43067.520833333336</v>
      </c>
      <c r="E678" t="s">
        <v>654</v>
      </c>
      <c r="F678" t="s">
        <v>654</v>
      </c>
      <c r="G678" t="s">
        <v>377</v>
      </c>
      <c r="J678" t="s">
        <v>1433</v>
      </c>
      <c r="N678" t="s">
        <v>1433</v>
      </c>
      <c r="R678" t="s">
        <v>1433</v>
      </c>
      <c r="V678" t="s">
        <v>1433</v>
      </c>
      <c r="Z678" t="s">
        <v>1433</v>
      </c>
      <c r="AD678" t="s">
        <v>1433</v>
      </c>
      <c r="AH678" t="s">
        <v>1433</v>
      </c>
      <c r="AL678" t="s">
        <v>1433</v>
      </c>
      <c r="AP678" t="s">
        <v>1433</v>
      </c>
      <c r="AT678" t="s">
        <v>1433</v>
      </c>
      <c r="AX678" t="s">
        <v>1433</v>
      </c>
      <c r="BB678" t="s">
        <v>1433</v>
      </c>
      <c r="BF678" t="s">
        <v>1433</v>
      </c>
      <c r="BJ678" t="s">
        <v>1433</v>
      </c>
      <c r="BN678" t="s">
        <v>1433</v>
      </c>
      <c r="BR678" t="s">
        <v>1433</v>
      </c>
      <c r="BV678" t="s">
        <v>1433</v>
      </c>
      <c r="BZ678" t="s">
        <v>1433</v>
      </c>
      <c r="CD678" t="s">
        <v>1433</v>
      </c>
      <c r="CH678" s="3" t="s">
        <v>1433</v>
      </c>
    </row>
    <row r="679" spans="1:86" x14ac:dyDescent="0.25">
      <c r="A679" t="s">
        <v>127</v>
      </c>
      <c r="B679" t="s">
        <v>31</v>
      </c>
      <c r="C679" t="s">
        <v>96</v>
      </c>
      <c r="D679" s="1">
        <v>43089.5</v>
      </c>
      <c r="E679" t="s">
        <v>655</v>
      </c>
      <c r="F679" t="s">
        <v>655</v>
      </c>
      <c r="G679" t="s">
        <v>374</v>
      </c>
      <c r="H679" t="s">
        <v>1452</v>
      </c>
      <c r="I679" t="s">
        <v>1452</v>
      </c>
      <c r="J679" t="s">
        <v>1433</v>
      </c>
      <c r="L679" t="s">
        <v>1457</v>
      </c>
      <c r="M679" t="s">
        <v>1457</v>
      </c>
      <c r="N679" t="s">
        <v>1433</v>
      </c>
      <c r="P679" t="s">
        <v>1457</v>
      </c>
      <c r="Q679" t="s">
        <v>1457</v>
      </c>
      <c r="R679" t="s">
        <v>1433</v>
      </c>
      <c r="T679">
        <v>0.09</v>
      </c>
      <c r="U679">
        <v>9.0999999999999998E-2</v>
      </c>
      <c r="V679" t="s">
        <v>1433</v>
      </c>
      <c r="X679" t="s">
        <v>1457</v>
      </c>
      <c r="Y679" t="s">
        <v>1457</v>
      </c>
      <c r="Z679" t="s">
        <v>1433</v>
      </c>
      <c r="AB679">
        <v>4.1000000000000002E-2</v>
      </c>
      <c r="AC679">
        <v>0.11600000000000001</v>
      </c>
      <c r="AD679" t="s">
        <v>1433</v>
      </c>
      <c r="AF679" t="s">
        <v>1457</v>
      </c>
      <c r="AG679" t="s">
        <v>1457</v>
      </c>
      <c r="AH679" t="s">
        <v>1433</v>
      </c>
      <c r="AJ679" t="s">
        <v>1456</v>
      </c>
      <c r="AK679" t="s">
        <v>1456</v>
      </c>
      <c r="AL679" t="s">
        <v>1433</v>
      </c>
      <c r="AN679">
        <v>3.3999999999999998E-3</v>
      </c>
      <c r="AO679">
        <v>3.5000000000000001E-3</v>
      </c>
      <c r="AP679" t="s">
        <v>1433</v>
      </c>
      <c r="AR679" t="s">
        <v>1457</v>
      </c>
      <c r="AS679" t="s">
        <v>1457</v>
      </c>
      <c r="AT679" t="s">
        <v>1433</v>
      </c>
      <c r="AV679" t="s">
        <v>1456</v>
      </c>
      <c r="AW679" t="s">
        <v>1456</v>
      </c>
      <c r="AX679" t="s">
        <v>1433</v>
      </c>
      <c r="AZ679">
        <v>0.89700000000000002</v>
      </c>
      <c r="BA679">
        <v>2.1</v>
      </c>
      <c r="BB679" t="s">
        <v>1433</v>
      </c>
      <c r="BD679">
        <v>0.72499999999999998</v>
      </c>
      <c r="BE679">
        <v>0.751</v>
      </c>
      <c r="BF679" t="s">
        <v>1433</v>
      </c>
      <c r="BH679" t="s">
        <v>1493</v>
      </c>
      <c r="BI679" t="s">
        <v>1493</v>
      </c>
      <c r="BJ679" t="s">
        <v>1433</v>
      </c>
      <c r="BL679" t="s">
        <v>1456</v>
      </c>
      <c r="BM679" t="s">
        <v>1456</v>
      </c>
      <c r="BN679" t="s">
        <v>1433</v>
      </c>
      <c r="BP679" t="s">
        <v>1456</v>
      </c>
      <c r="BQ679" t="s">
        <v>1456</v>
      </c>
      <c r="BR679" t="s">
        <v>1433</v>
      </c>
      <c r="BT679" t="s">
        <v>1531</v>
      </c>
      <c r="BU679" t="s">
        <v>1531</v>
      </c>
      <c r="BV679" t="s">
        <v>1433</v>
      </c>
      <c r="BX679" t="s">
        <v>1457</v>
      </c>
      <c r="BY679" t="s">
        <v>1457</v>
      </c>
      <c r="BZ679" t="s">
        <v>1433</v>
      </c>
      <c r="CB679" t="s">
        <v>1456</v>
      </c>
      <c r="CC679" t="s">
        <v>1456</v>
      </c>
      <c r="CD679" t="s">
        <v>1433</v>
      </c>
      <c r="CF679">
        <v>5.0000000000000001E-3</v>
      </c>
      <c r="CG679">
        <v>1.2E-2</v>
      </c>
      <c r="CH679" s="3" t="s">
        <v>1433</v>
      </c>
    </row>
    <row r="680" spans="1:86" x14ac:dyDescent="0.25">
      <c r="A680" t="s">
        <v>127</v>
      </c>
      <c r="B680" t="s">
        <v>31</v>
      </c>
      <c r="C680" t="s">
        <v>96</v>
      </c>
      <c r="D680" s="1">
        <v>43089.513888888891</v>
      </c>
      <c r="E680" t="s">
        <v>656</v>
      </c>
      <c r="F680" t="s">
        <v>656</v>
      </c>
      <c r="G680" t="s">
        <v>374</v>
      </c>
      <c r="J680" t="s">
        <v>1433</v>
      </c>
      <c r="N680" t="s">
        <v>1433</v>
      </c>
      <c r="R680" t="s">
        <v>1433</v>
      </c>
      <c r="V680" t="s">
        <v>1433</v>
      </c>
      <c r="Z680" t="s">
        <v>1433</v>
      </c>
      <c r="AD680" t="s">
        <v>1433</v>
      </c>
      <c r="AH680" t="s">
        <v>1433</v>
      </c>
      <c r="AL680" t="s">
        <v>1433</v>
      </c>
      <c r="AP680" t="s">
        <v>1433</v>
      </c>
      <c r="AT680" t="s">
        <v>1433</v>
      </c>
      <c r="AX680" t="s">
        <v>1433</v>
      </c>
      <c r="BB680" t="s">
        <v>1433</v>
      </c>
      <c r="BF680" t="s">
        <v>1433</v>
      </c>
      <c r="BJ680" t="s">
        <v>1433</v>
      </c>
      <c r="BN680" t="s">
        <v>1433</v>
      </c>
      <c r="BR680" t="s">
        <v>1433</v>
      </c>
      <c r="BV680" t="s">
        <v>1433</v>
      </c>
      <c r="BZ680" t="s">
        <v>1433</v>
      </c>
      <c r="CD680" t="s">
        <v>1433</v>
      </c>
      <c r="CH680" s="3" t="s">
        <v>1433</v>
      </c>
    </row>
    <row r="681" spans="1:86" x14ac:dyDescent="0.25">
      <c r="A681" t="s">
        <v>127</v>
      </c>
      <c r="B681" t="s">
        <v>31</v>
      </c>
      <c r="C681" t="s">
        <v>96</v>
      </c>
      <c r="D681" s="1">
        <v>43089.527777777781</v>
      </c>
      <c r="E681" t="s">
        <v>657</v>
      </c>
      <c r="F681" t="s">
        <v>657</v>
      </c>
      <c r="G681" t="s">
        <v>377</v>
      </c>
      <c r="H681" t="s">
        <v>1452</v>
      </c>
      <c r="I681" t="s">
        <v>1452</v>
      </c>
      <c r="J681" t="s">
        <v>1433</v>
      </c>
      <c r="L681" t="s">
        <v>1457</v>
      </c>
      <c r="M681" t="s">
        <v>1457</v>
      </c>
      <c r="N681" t="s">
        <v>1433</v>
      </c>
      <c r="P681" t="s">
        <v>1457</v>
      </c>
      <c r="Q681" t="s">
        <v>1457</v>
      </c>
      <c r="R681" t="s">
        <v>1433</v>
      </c>
      <c r="T681">
        <v>8.4000000000000005E-2</v>
      </c>
      <c r="U681">
        <v>9.0999999999999998E-2</v>
      </c>
      <c r="V681" t="s">
        <v>1433</v>
      </c>
      <c r="X681" t="s">
        <v>1457</v>
      </c>
      <c r="Y681" t="s">
        <v>1457</v>
      </c>
      <c r="Z681" t="s">
        <v>1433</v>
      </c>
      <c r="AB681">
        <v>0.03</v>
      </c>
      <c r="AC681">
        <v>9.1999999999999998E-2</v>
      </c>
      <c r="AD681" t="s">
        <v>1433</v>
      </c>
      <c r="AF681" t="s">
        <v>1457</v>
      </c>
      <c r="AG681" t="s">
        <v>1457</v>
      </c>
      <c r="AH681" t="s">
        <v>1433</v>
      </c>
      <c r="AJ681" t="s">
        <v>1456</v>
      </c>
      <c r="AK681" t="s">
        <v>1456</v>
      </c>
      <c r="AL681" t="s">
        <v>1433</v>
      </c>
      <c r="AN681">
        <v>3.5000000000000001E-3</v>
      </c>
      <c r="AO681">
        <v>3.5999999999999999E-3</v>
      </c>
      <c r="AP681" t="s">
        <v>1433</v>
      </c>
      <c r="AR681" t="s">
        <v>1457</v>
      </c>
      <c r="AS681" t="s">
        <v>1457</v>
      </c>
      <c r="AT681" t="s">
        <v>1433</v>
      </c>
      <c r="AV681" t="s">
        <v>1456</v>
      </c>
      <c r="AW681" t="s">
        <v>1456</v>
      </c>
      <c r="AX681" t="s">
        <v>1433</v>
      </c>
      <c r="AZ681">
        <v>0.92400000000000004</v>
      </c>
      <c r="BA681">
        <v>1.8</v>
      </c>
      <c r="BB681" t="s">
        <v>1433</v>
      </c>
      <c r="BD681">
        <v>0.68400000000000005</v>
      </c>
      <c r="BE681">
        <v>0.755</v>
      </c>
      <c r="BF681" t="s">
        <v>1433</v>
      </c>
      <c r="BH681" t="s">
        <v>1493</v>
      </c>
      <c r="BI681" t="s">
        <v>1493</v>
      </c>
      <c r="BJ681" t="s">
        <v>1433</v>
      </c>
      <c r="BL681" t="s">
        <v>1456</v>
      </c>
      <c r="BM681" t="s">
        <v>1456</v>
      </c>
      <c r="BN681" t="s">
        <v>1433</v>
      </c>
      <c r="BP681" t="s">
        <v>1456</v>
      </c>
      <c r="BQ681" t="s">
        <v>1456</v>
      </c>
      <c r="BR681" t="s">
        <v>1433</v>
      </c>
      <c r="BT681" t="s">
        <v>1531</v>
      </c>
      <c r="BU681" t="s">
        <v>1531</v>
      </c>
      <c r="BV681" t="s">
        <v>1433</v>
      </c>
      <c r="BX681" t="s">
        <v>1457</v>
      </c>
      <c r="BY681" t="s">
        <v>1457</v>
      </c>
      <c r="BZ681" t="s">
        <v>1433</v>
      </c>
      <c r="CB681" t="s">
        <v>1456</v>
      </c>
      <c r="CC681" t="s">
        <v>1456</v>
      </c>
      <c r="CD681" t="s">
        <v>1433</v>
      </c>
      <c r="CF681" t="s">
        <v>1456</v>
      </c>
      <c r="CG681">
        <v>1.4999999999999999E-2</v>
      </c>
      <c r="CH681" s="3" t="s">
        <v>1433</v>
      </c>
    </row>
    <row r="682" spans="1:86" x14ac:dyDescent="0.25">
      <c r="A682" t="s">
        <v>127</v>
      </c>
      <c r="B682" t="s">
        <v>31</v>
      </c>
      <c r="C682" t="s">
        <v>96</v>
      </c>
      <c r="D682" s="1">
        <v>43089.527777777781</v>
      </c>
      <c r="E682" t="s">
        <v>658</v>
      </c>
      <c r="F682" t="s">
        <v>658</v>
      </c>
      <c r="G682" t="s">
        <v>377</v>
      </c>
      <c r="J682" t="s">
        <v>1433</v>
      </c>
      <c r="N682" t="s">
        <v>1433</v>
      </c>
      <c r="R682" t="s">
        <v>1433</v>
      </c>
      <c r="V682" t="s">
        <v>1433</v>
      </c>
      <c r="Z682" t="s">
        <v>1433</v>
      </c>
      <c r="AD682" t="s">
        <v>1433</v>
      </c>
      <c r="AH682" t="s">
        <v>1433</v>
      </c>
      <c r="AL682" t="s">
        <v>1433</v>
      </c>
      <c r="AP682" t="s">
        <v>1433</v>
      </c>
      <c r="AT682" t="s">
        <v>1433</v>
      </c>
      <c r="AX682" t="s">
        <v>1433</v>
      </c>
      <c r="BB682" t="s">
        <v>1433</v>
      </c>
      <c r="BF682" t="s">
        <v>1433</v>
      </c>
      <c r="BJ682" t="s">
        <v>1433</v>
      </c>
      <c r="BN682" t="s">
        <v>1433</v>
      </c>
      <c r="BR682" t="s">
        <v>1433</v>
      </c>
      <c r="BV682" t="s">
        <v>1433</v>
      </c>
      <c r="BZ682" t="s">
        <v>1433</v>
      </c>
      <c r="CD682" t="s">
        <v>1433</v>
      </c>
      <c r="CH682" s="3" t="s">
        <v>1433</v>
      </c>
    </row>
    <row r="683" spans="1:86" x14ac:dyDescent="0.25">
      <c r="A683" t="s">
        <v>127</v>
      </c>
      <c r="B683" t="s">
        <v>31</v>
      </c>
      <c r="C683" t="s">
        <v>96</v>
      </c>
      <c r="D683" s="1">
        <v>43089.555555555555</v>
      </c>
      <c r="E683" t="s">
        <v>659</v>
      </c>
      <c r="F683" t="s">
        <v>659</v>
      </c>
      <c r="G683" t="s">
        <v>392</v>
      </c>
      <c r="H683" t="s">
        <v>1452</v>
      </c>
      <c r="I683" t="s">
        <v>1452</v>
      </c>
      <c r="J683" t="s">
        <v>1433</v>
      </c>
      <c r="L683" t="s">
        <v>1457</v>
      </c>
      <c r="M683" t="s">
        <v>1457</v>
      </c>
      <c r="N683" t="s">
        <v>1433</v>
      </c>
      <c r="P683" t="s">
        <v>1457</v>
      </c>
      <c r="Q683" t="s">
        <v>1457</v>
      </c>
      <c r="R683" t="s">
        <v>1433</v>
      </c>
      <c r="T683">
        <v>0.105</v>
      </c>
      <c r="U683">
        <v>0.107</v>
      </c>
      <c r="V683" t="s">
        <v>1433</v>
      </c>
      <c r="X683" t="s">
        <v>1457</v>
      </c>
      <c r="Y683" t="s">
        <v>1457</v>
      </c>
      <c r="Z683" t="s">
        <v>1433</v>
      </c>
      <c r="AB683">
        <v>6.2E-2</v>
      </c>
      <c r="AC683">
        <v>0.14099999999999999</v>
      </c>
      <c r="AD683" t="s">
        <v>1433</v>
      </c>
      <c r="AF683" t="s">
        <v>1457</v>
      </c>
      <c r="AG683" t="s">
        <v>1457</v>
      </c>
      <c r="AH683" t="s">
        <v>1433</v>
      </c>
      <c r="AJ683" t="s">
        <v>1456</v>
      </c>
      <c r="AK683" t="s">
        <v>1456</v>
      </c>
      <c r="AL683" t="s">
        <v>1433</v>
      </c>
      <c r="AN683">
        <v>4.4999999999999997E-3</v>
      </c>
      <c r="AO683">
        <v>4.7000000000000002E-3</v>
      </c>
      <c r="AP683" t="s">
        <v>1433</v>
      </c>
      <c r="AR683" t="s">
        <v>1457</v>
      </c>
      <c r="AS683" t="s">
        <v>1457</v>
      </c>
      <c r="AT683" t="s">
        <v>1433</v>
      </c>
      <c r="AV683" t="s">
        <v>1456</v>
      </c>
      <c r="AW683" t="s">
        <v>1456</v>
      </c>
      <c r="AX683" t="s">
        <v>1433</v>
      </c>
      <c r="AZ683">
        <v>1.3</v>
      </c>
      <c r="BA683">
        <v>3.9</v>
      </c>
      <c r="BB683" t="s">
        <v>1433</v>
      </c>
      <c r="BD683">
        <v>0.84599999999999997</v>
      </c>
      <c r="BE683">
        <v>0.92300000000000004</v>
      </c>
      <c r="BF683" t="s">
        <v>1433</v>
      </c>
      <c r="BH683" t="s">
        <v>1493</v>
      </c>
      <c r="BI683" t="s">
        <v>1493</v>
      </c>
      <c r="BJ683" t="s">
        <v>1433</v>
      </c>
      <c r="BL683" t="s">
        <v>1456</v>
      </c>
      <c r="BM683" t="s">
        <v>1456</v>
      </c>
      <c r="BN683" t="s">
        <v>1433</v>
      </c>
      <c r="BP683" t="s">
        <v>1456</v>
      </c>
      <c r="BQ683" t="s">
        <v>1456</v>
      </c>
      <c r="BR683" t="s">
        <v>1433</v>
      </c>
      <c r="BT683" t="s">
        <v>1531</v>
      </c>
      <c r="BU683" t="s">
        <v>1531</v>
      </c>
      <c r="BV683" t="s">
        <v>1433</v>
      </c>
      <c r="BX683" t="s">
        <v>1457</v>
      </c>
      <c r="BY683" t="s">
        <v>1457</v>
      </c>
      <c r="BZ683" t="s">
        <v>1433</v>
      </c>
      <c r="CB683" t="s">
        <v>1456</v>
      </c>
      <c r="CC683" t="s">
        <v>1456</v>
      </c>
      <c r="CD683" t="s">
        <v>1433</v>
      </c>
      <c r="CF683" t="s">
        <v>1456</v>
      </c>
      <c r="CG683">
        <v>1.2999999999999999E-2</v>
      </c>
      <c r="CH683" s="3" t="s">
        <v>1433</v>
      </c>
    </row>
    <row r="684" spans="1:86" x14ac:dyDescent="0.25">
      <c r="A684" t="s">
        <v>127</v>
      </c>
      <c r="B684" t="s">
        <v>31</v>
      </c>
      <c r="C684" t="s">
        <v>96</v>
      </c>
      <c r="D684" s="1">
        <v>43089.555555555555</v>
      </c>
      <c r="E684" t="s">
        <v>660</v>
      </c>
      <c r="F684" t="s">
        <v>660</v>
      </c>
      <c r="G684" t="s">
        <v>392</v>
      </c>
      <c r="J684" t="s">
        <v>1433</v>
      </c>
      <c r="N684" t="s">
        <v>1433</v>
      </c>
      <c r="R684" t="s">
        <v>1433</v>
      </c>
      <c r="V684" t="s">
        <v>1433</v>
      </c>
      <c r="Z684" t="s">
        <v>1433</v>
      </c>
      <c r="AD684" t="s">
        <v>1433</v>
      </c>
      <c r="AH684" t="s">
        <v>1433</v>
      </c>
      <c r="AL684" t="s">
        <v>1433</v>
      </c>
      <c r="AP684" t="s">
        <v>1433</v>
      </c>
      <c r="AT684" t="s">
        <v>1433</v>
      </c>
      <c r="AX684" t="s">
        <v>1433</v>
      </c>
      <c r="BB684" t="s">
        <v>1433</v>
      </c>
      <c r="BF684" t="s">
        <v>1433</v>
      </c>
      <c r="BJ684" t="s">
        <v>1433</v>
      </c>
      <c r="BN684" t="s">
        <v>1433</v>
      </c>
      <c r="BR684" t="s">
        <v>1433</v>
      </c>
      <c r="BV684" t="s">
        <v>1433</v>
      </c>
      <c r="BZ684" t="s">
        <v>1433</v>
      </c>
      <c r="CD684" t="s">
        <v>1433</v>
      </c>
      <c r="CH684" s="3" t="s">
        <v>1433</v>
      </c>
    </row>
    <row r="685" spans="1:86" x14ac:dyDescent="0.25">
      <c r="A685" t="s">
        <v>127</v>
      </c>
      <c r="B685" t="s">
        <v>31</v>
      </c>
      <c r="C685" t="s">
        <v>96</v>
      </c>
      <c r="D685" s="1">
        <v>43124.614583333336</v>
      </c>
      <c r="E685" t="s">
        <v>661</v>
      </c>
      <c r="F685" t="s">
        <v>661</v>
      </c>
      <c r="G685" t="s">
        <v>374</v>
      </c>
      <c r="H685" t="s">
        <v>1451</v>
      </c>
      <c r="I685" t="s">
        <v>1451</v>
      </c>
      <c r="J685" t="s">
        <v>1433</v>
      </c>
      <c r="L685" t="s">
        <v>1458</v>
      </c>
      <c r="M685" t="s">
        <v>1458</v>
      </c>
      <c r="N685" t="s">
        <v>1433</v>
      </c>
      <c r="P685" t="s">
        <v>1458</v>
      </c>
      <c r="Q685">
        <v>6.4999999999999997E-4</v>
      </c>
      <c r="R685" t="s">
        <v>1433</v>
      </c>
      <c r="T685">
        <v>8.1600000000000006E-2</v>
      </c>
      <c r="U685">
        <v>8.4900000000000003E-2</v>
      </c>
      <c r="V685" t="s">
        <v>1433</v>
      </c>
      <c r="X685" t="s">
        <v>1458</v>
      </c>
      <c r="Y685" t="s">
        <v>1458</v>
      </c>
      <c r="Z685" t="s">
        <v>1433</v>
      </c>
      <c r="AB685" t="s">
        <v>1452</v>
      </c>
      <c r="AC685">
        <v>5.2999999999999999E-2</v>
      </c>
      <c r="AD685" t="s">
        <v>1433</v>
      </c>
      <c r="AF685" t="s">
        <v>1458</v>
      </c>
      <c r="AG685" t="s">
        <v>1458</v>
      </c>
      <c r="AH685" t="s">
        <v>1433</v>
      </c>
      <c r="AJ685" t="s">
        <v>1473</v>
      </c>
      <c r="AK685" t="s">
        <v>1473</v>
      </c>
      <c r="AL685" t="s">
        <v>1433</v>
      </c>
      <c r="AN685" t="s">
        <v>1458</v>
      </c>
      <c r="AO685" t="s">
        <v>1458</v>
      </c>
      <c r="AP685" t="s">
        <v>1433</v>
      </c>
      <c r="AR685" t="s">
        <v>1458</v>
      </c>
      <c r="AS685" t="s">
        <v>1458</v>
      </c>
      <c r="AT685" t="s">
        <v>1433</v>
      </c>
      <c r="AV685" t="s">
        <v>1473</v>
      </c>
      <c r="AW685" t="s">
        <v>1473</v>
      </c>
      <c r="AX685" t="s">
        <v>1433</v>
      </c>
      <c r="AZ685">
        <v>0.73499999999999999</v>
      </c>
      <c r="BA685">
        <v>2.8</v>
      </c>
      <c r="BB685" t="s">
        <v>1433</v>
      </c>
      <c r="BD685">
        <v>0.51</v>
      </c>
      <c r="BE685">
        <v>0.51700000000000002</v>
      </c>
      <c r="BF685" t="s">
        <v>1433</v>
      </c>
      <c r="BH685" t="s">
        <v>1494</v>
      </c>
      <c r="BI685" t="s">
        <v>1494</v>
      </c>
      <c r="BJ685" t="s">
        <v>1433</v>
      </c>
      <c r="BL685" t="s">
        <v>1473</v>
      </c>
      <c r="BM685" t="s">
        <v>1473</v>
      </c>
      <c r="BN685" t="s">
        <v>1433</v>
      </c>
      <c r="BP685" t="s">
        <v>1473</v>
      </c>
      <c r="BQ685" t="s">
        <v>1473</v>
      </c>
      <c r="BR685" t="s">
        <v>1433</v>
      </c>
      <c r="BT685" t="s">
        <v>1532</v>
      </c>
      <c r="BU685" t="s">
        <v>1532</v>
      </c>
      <c r="BV685" t="s">
        <v>1433</v>
      </c>
      <c r="BX685" t="s">
        <v>1458</v>
      </c>
      <c r="BY685" t="s">
        <v>1458</v>
      </c>
      <c r="BZ685" t="s">
        <v>1433</v>
      </c>
      <c r="CB685" t="s">
        <v>1473</v>
      </c>
      <c r="CC685" t="s">
        <v>1473</v>
      </c>
      <c r="CD685" t="s">
        <v>1433</v>
      </c>
      <c r="CF685" t="s">
        <v>1473</v>
      </c>
      <c r="CG685" t="s">
        <v>1473</v>
      </c>
      <c r="CH685" s="3" t="s">
        <v>1433</v>
      </c>
    </row>
    <row r="686" spans="1:86" x14ac:dyDescent="0.25">
      <c r="A686" t="s">
        <v>127</v>
      </c>
      <c r="B686" t="s">
        <v>31</v>
      </c>
      <c r="C686" t="s">
        <v>96</v>
      </c>
      <c r="D686" s="1">
        <v>43124.614583333336</v>
      </c>
      <c r="E686" t="s">
        <v>662</v>
      </c>
      <c r="F686" t="s">
        <v>662</v>
      </c>
      <c r="G686" t="s">
        <v>374</v>
      </c>
      <c r="J686" t="s">
        <v>1433</v>
      </c>
      <c r="N686" t="s">
        <v>1433</v>
      </c>
      <c r="R686" t="s">
        <v>1433</v>
      </c>
      <c r="V686" t="s">
        <v>1433</v>
      </c>
      <c r="Z686" t="s">
        <v>1433</v>
      </c>
      <c r="AD686" t="s">
        <v>1433</v>
      </c>
      <c r="AH686" t="s">
        <v>1433</v>
      </c>
      <c r="AL686" t="s">
        <v>1433</v>
      </c>
      <c r="AP686" t="s">
        <v>1433</v>
      </c>
      <c r="AT686" t="s">
        <v>1433</v>
      </c>
      <c r="AX686" t="s">
        <v>1433</v>
      </c>
      <c r="BB686" t="s">
        <v>1433</v>
      </c>
      <c r="BF686" t="s">
        <v>1433</v>
      </c>
      <c r="BJ686" t="s">
        <v>1433</v>
      </c>
      <c r="BN686" t="s">
        <v>1433</v>
      </c>
      <c r="BR686" t="s">
        <v>1433</v>
      </c>
      <c r="BV686" t="s">
        <v>1433</v>
      </c>
      <c r="BZ686" t="s">
        <v>1433</v>
      </c>
      <c r="CD686" t="s">
        <v>1433</v>
      </c>
      <c r="CH686" s="3" t="s">
        <v>1433</v>
      </c>
    </row>
    <row r="687" spans="1:86" x14ac:dyDescent="0.25">
      <c r="A687" t="s">
        <v>127</v>
      </c>
      <c r="B687" t="s">
        <v>31</v>
      </c>
      <c r="C687" t="s">
        <v>97</v>
      </c>
      <c r="D687" s="1">
        <v>42963.666666666664</v>
      </c>
      <c r="E687" t="s">
        <v>643</v>
      </c>
      <c r="F687" t="s">
        <v>643</v>
      </c>
      <c r="G687" t="s">
        <v>374</v>
      </c>
      <c r="J687" t="s">
        <v>1433</v>
      </c>
      <c r="N687" t="s">
        <v>1433</v>
      </c>
      <c r="R687" t="s">
        <v>1433</v>
      </c>
      <c r="V687" t="s">
        <v>1433</v>
      </c>
      <c r="Z687" t="s">
        <v>1433</v>
      </c>
      <c r="AD687" t="s">
        <v>1433</v>
      </c>
      <c r="AH687" t="s">
        <v>1433</v>
      </c>
      <c r="AL687" t="s">
        <v>1433</v>
      </c>
      <c r="AP687" t="s">
        <v>1433</v>
      </c>
      <c r="AT687" t="s">
        <v>1433</v>
      </c>
      <c r="AX687" t="s">
        <v>1433</v>
      </c>
      <c r="BB687" t="s">
        <v>1433</v>
      </c>
      <c r="BF687" t="s">
        <v>1433</v>
      </c>
      <c r="BJ687" t="s">
        <v>1433</v>
      </c>
      <c r="BN687" t="s">
        <v>1433</v>
      </c>
      <c r="BR687" t="s">
        <v>1433</v>
      </c>
      <c r="BV687" t="s">
        <v>1433</v>
      </c>
      <c r="BZ687" t="s">
        <v>1433</v>
      </c>
      <c r="CD687" t="s">
        <v>1433</v>
      </c>
      <c r="CH687" s="3" t="s">
        <v>1433</v>
      </c>
    </row>
    <row r="688" spans="1:86" x14ac:dyDescent="0.25">
      <c r="A688" t="s">
        <v>127</v>
      </c>
      <c r="B688" t="s">
        <v>31</v>
      </c>
      <c r="C688" t="s">
        <v>97</v>
      </c>
      <c r="D688" s="1">
        <v>42963.736111111109</v>
      </c>
      <c r="E688" t="s">
        <v>645</v>
      </c>
      <c r="F688" t="s">
        <v>645</v>
      </c>
      <c r="G688" t="s">
        <v>377</v>
      </c>
      <c r="J688" t="s">
        <v>1433</v>
      </c>
      <c r="N688" t="s">
        <v>1433</v>
      </c>
      <c r="R688" t="s">
        <v>1433</v>
      </c>
      <c r="V688" t="s">
        <v>1433</v>
      </c>
      <c r="Z688" t="s">
        <v>1433</v>
      </c>
      <c r="AD688" t="s">
        <v>1433</v>
      </c>
      <c r="AH688" t="s">
        <v>1433</v>
      </c>
      <c r="AL688" t="s">
        <v>1433</v>
      </c>
      <c r="AP688" t="s">
        <v>1433</v>
      </c>
      <c r="AT688" t="s">
        <v>1433</v>
      </c>
      <c r="AX688" t="s">
        <v>1433</v>
      </c>
      <c r="BB688" t="s">
        <v>1433</v>
      </c>
      <c r="BF688" t="s">
        <v>1433</v>
      </c>
      <c r="BJ688" t="s">
        <v>1433</v>
      </c>
      <c r="BN688" t="s">
        <v>1433</v>
      </c>
      <c r="BR688" t="s">
        <v>1433</v>
      </c>
      <c r="BV688" t="s">
        <v>1433</v>
      </c>
      <c r="BZ688" t="s">
        <v>1433</v>
      </c>
      <c r="CD688" t="s">
        <v>1433</v>
      </c>
      <c r="CH688" s="3" t="s">
        <v>1433</v>
      </c>
    </row>
    <row r="689" spans="1:86" x14ac:dyDescent="0.25">
      <c r="A689" t="s">
        <v>127</v>
      </c>
      <c r="B689" t="s">
        <v>31</v>
      </c>
      <c r="C689" t="s">
        <v>97</v>
      </c>
      <c r="D689" s="1">
        <v>43003.520833333336</v>
      </c>
      <c r="E689" t="s">
        <v>647</v>
      </c>
      <c r="F689" t="s">
        <v>647</v>
      </c>
      <c r="G689" t="s">
        <v>374</v>
      </c>
      <c r="J689" t="s">
        <v>1433</v>
      </c>
      <c r="N689" t="s">
        <v>1433</v>
      </c>
      <c r="R689" t="s">
        <v>1433</v>
      </c>
      <c r="V689" t="s">
        <v>1433</v>
      </c>
      <c r="Z689" t="s">
        <v>1433</v>
      </c>
      <c r="AD689" t="s">
        <v>1433</v>
      </c>
      <c r="AH689" t="s">
        <v>1433</v>
      </c>
      <c r="AL689" t="s">
        <v>1433</v>
      </c>
      <c r="AP689" t="s">
        <v>1433</v>
      </c>
      <c r="AT689" t="s">
        <v>1433</v>
      </c>
      <c r="AX689" t="s">
        <v>1433</v>
      </c>
      <c r="BB689" t="s">
        <v>1433</v>
      </c>
      <c r="BF689" t="s">
        <v>1433</v>
      </c>
      <c r="BJ689" t="s">
        <v>1433</v>
      </c>
      <c r="BN689" t="s">
        <v>1433</v>
      </c>
      <c r="BR689" t="s">
        <v>1433</v>
      </c>
      <c r="BV689" t="s">
        <v>1433</v>
      </c>
      <c r="BZ689" t="s">
        <v>1433</v>
      </c>
      <c r="CD689" t="s">
        <v>1433</v>
      </c>
      <c r="CH689" s="3" t="s">
        <v>1433</v>
      </c>
    </row>
    <row r="690" spans="1:86" x14ac:dyDescent="0.25">
      <c r="A690" t="s">
        <v>127</v>
      </c>
      <c r="B690" t="s">
        <v>31</v>
      </c>
      <c r="C690" t="s">
        <v>97</v>
      </c>
      <c r="D690" s="1">
        <v>43028.479166666664</v>
      </c>
      <c r="E690" t="s">
        <v>649</v>
      </c>
      <c r="F690" t="s">
        <v>649</v>
      </c>
      <c r="G690" t="s">
        <v>374</v>
      </c>
      <c r="J690" t="s">
        <v>1433</v>
      </c>
      <c r="N690" t="s">
        <v>1433</v>
      </c>
      <c r="R690" t="s">
        <v>1433</v>
      </c>
      <c r="V690" t="s">
        <v>1433</v>
      </c>
      <c r="Z690" t="s">
        <v>1433</v>
      </c>
      <c r="AD690" t="s">
        <v>1433</v>
      </c>
      <c r="AH690" t="s">
        <v>1433</v>
      </c>
      <c r="AL690" t="s">
        <v>1433</v>
      </c>
      <c r="AP690" t="s">
        <v>1433</v>
      </c>
      <c r="AT690" t="s">
        <v>1433</v>
      </c>
      <c r="AX690" t="s">
        <v>1433</v>
      </c>
      <c r="BB690" t="s">
        <v>1433</v>
      </c>
      <c r="BF690" t="s">
        <v>1433</v>
      </c>
      <c r="BJ690" t="s">
        <v>1433</v>
      </c>
      <c r="BN690" t="s">
        <v>1433</v>
      </c>
      <c r="BR690" t="s">
        <v>1433</v>
      </c>
      <c r="BV690" t="s">
        <v>1433</v>
      </c>
      <c r="BZ690" t="s">
        <v>1433</v>
      </c>
      <c r="CD690" t="s">
        <v>1433</v>
      </c>
      <c r="CH690" s="3" t="s">
        <v>1433</v>
      </c>
    </row>
    <row r="691" spans="1:86" x14ac:dyDescent="0.25">
      <c r="A691" t="s">
        <v>127</v>
      </c>
      <c r="B691" t="s">
        <v>31</v>
      </c>
      <c r="C691" t="s">
        <v>97</v>
      </c>
      <c r="D691" s="1">
        <v>43067.510416666664</v>
      </c>
      <c r="E691" t="s">
        <v>651</v>
      </c>
      <c r="F691" t="s">
        <v>651</v>
      </c>
      <c r="G691" t="s">
        <v>374</v>
      </c>
      <c r="J691" t="s">
        <v>1433</v>
      </c>
      <c r="N691" t="s">
        <v>1433</v>
      </c>
      <c r="R691" t="s">
        <v>1433</v>
      </c>
      <c r="V691" t="s">
        <v>1433</v>
      </c>
      <c r="Z691" t="s">
        <v>1433</v>
      </c>
      <c r="AD691" t="s">
        <v>1433</v>
      </c>
      <c r="AH691" t="s">
        <v>1433</v>
      </c>
      <c r="AL691" t="s">
        <v>1433</v>
      </c>
      <c r="AP691" t="s">
        <v>1433</v>
      </c>
      <c r="AT691" t="s">
        <v>1433</v>
      </c>
      <c r="AX691" t="s">
        <v>1433</v>
      </c>
      <c r="BB691" t="s">
        <v>1433</v>
      </c>
      <c r="BF691" t="s">
        <v>1433</v>
      </c>
      <c r="BJ691" t="s">
        <v>1433</v>
      </c>
      <c r="BN691" t="s">
        <v>1433</v>
      </c>
      <c r="BR691" t="s">
        <v>1433</v>
      </c>
      <c r="BV691" t="s">
        <v>1433</v>
      </c>
      <c r="BZ691" t="s">
        <v>1433</v>
      </c>
      <c r="CD691" t="s">
        <v>1433</v>
      </c>
      <c r="CH691" s="3" t="s">
        <v>1433</v>
      </c>
    </row>
    <row r="692" spans="1:86" x14ac:dyDescent="0.25">
      <c r="A692" t="s">
        <v>127</v>
      </c>
      <c r="B692" t="s">
        <v>31</v>
      </c>
      <c r="C692" t="s">
        <v>97</v>
      </c>
      <c r="D692" s="1">
        <v>43067.520833333336</v>
      </c>
      <c r="E692" t="s">
        <v>653</v>
      </c>
      <c r="F692" t="s">
        <v>653</v>
      </c>
      <c r="G692" t="s">
        <v>377</v>
      </c>
      <c r="J692" t="s">
        <v>1433</v>
      </c>
      <c r="N692" t="s">
        <v>1433</v>
      </c>
      <c r="R692" t="s">
        <v>1433</v>
      </c>
      <c r="V692" t="s">
        <v>1433</v>
      </c>
      <c r="Z692" t="s">
        <v>1433</v>
      </c>
      <c r="AD692" t="s">
        <v>1433</v>
      </c>
      <c r="AH692" t="s">
        <v>1433</v>
      </c>
      <c r="AL692" t="s">
        <v>1433</v>
      </c>
      <c r="AP692" t="s">
        <v>1433</v>
      </c>
      <c r="AT692" t="s">
        <v>1433</v>
      </c>
      <c r="AX692" t="s">
        <v>1433</v>
      </c>
      <c r="BB692" t="s">
        <v>1433</v>
      </c>
      <c r="BF692" t="s">
        <v>1433</v>
      </c>
      <c r="BJ692" t="s">
        <v>1433</v>
      </c>
      <c r="BN692" t="s">
        <v>1433</v>
      </c>
      <c r="BR692" t="s">
        <v>1433</v>
      </c>
      <c r="BV692" t="s">
        <v>1433</v>
      </c>
      <c r="BZ692" t="s">
        <v>1433</v>
      </c>
      <c r="CD692" t="s">
        <v>1433</v>
      </c>
      <c r="CH692" s="3" t="s">
        <v>1433</v>
      </c>
    </row>
    <row r="693" spans="1:86" x14ac:dyDescent="0.25">
      <c r="A693" t="s">
        <v>127</v>
      </c>
      <c r="B693" t="s">
        <v>31</v>
      </c>
      <c r="C693" t="s">
        <v>97</v>
      </c>
      <c r="D693" s="1">
        <v>43089.5</v>
      </c>
      <c r="E693" t="s">
        <v>655</v>
      </c>
      <c r="F693" t="s">
        <v>655</v>
      </c>
      <c r="G693" t="s">
        <v>374</v>
      </c>
      <c r="J693" t="s">
        <v>1433</v>
      </c>
      <c r="N693" t="s">
        <v>1433</v>
      </c>
      <c r="R693" t="s">
        <v>1433</v>
      </c>
      <c r="V693" t="s">
        <v>1433</v>
      </c>
      <c r="Z693" t="s">
        <v>1433</v>
      </c>
      <c r="AD693" t="s">
        <v>1433</v>
      </c>
      <c r="AH693" t="s">
        <v>1433</v>
      </c>
      <c r="AL693" t="s">
        <v>1433</v>
      </c>
      <c r="AP693" t="s">
        <v>1433</v>
      </c>
      <c r="AT693" t="s">
        <v>1433</v>
      </c>
      <c r="AX693" t="s">
        <v>1433</v>
      </c>
      <c r="BB693" t="s">
        <v>1433</v>
      </c>
      <c r="BF693" t="s">
        <v>1433</v>
      </c>
      <c r="BJ693" t="s">
        <v>1433</v>
      </c>
      <c r="BN693" t="s">
        <v>1433</v>
      </c>
      <c r="BR693" t="s">
        <v>1433</v>
      </c>
      <c r="BV693" t="s">
        <v>1433</v>
      </c>
      <c r="BZ693" t="s">
        <v>1433</v>
      </c>
      <c r="CD693" t="s">
        <v>1433</v>
      </c>
      <c r="CH693" s="3" t="s">
        <v>1433</v>
      </c>
    </row>
    <row r="694" spans="1:86" x14ac:dyDescent="0.25">
      <c r="A694" t="s">
        <v>127</v>
      </c>
      <c r="B694" t="s">
        <v>31</v>
      </c>
      <c r="C694" t="s">
        <v>97</v>
      </c>
      <c r="D694" s="1">
        <v>43089.527777777781</v>
      </c>
      <c r="E694" t="s">
        <v>657</v>
      </c>
      <c r="F694" t="s">
        <v>657</v>
      </c>
      <c r="G694" t="s">
        <v>377</v>
      </c>
      <c r="J694" t="s">
        <v>1433</v>
      </c>
      <c r="N694" t="s">
        <v>1433</v>
      </c>
      <c r="R694" t="s">
        <v>1433</v>
      </c>
      <c r="V694" t="s">
        <v>1433</v>
      </c>
      <c r="Z694" t="s">
        <v>1433</v>
      </c>
      <c r="AD694" t="s">
        <v>1433</v>
      </c>
      <c r="AH694" t="s">
        <v>1433</v>
      </c>
      <c r="AL694" t="s">
        <v>1433</v>
      </c>
      <c r="AP694" t="s">
        <v>1433</v>
      </c>
      <c r="AT694" t="s">
        <v>1433</v>
      </c>
      <c r="AX694" t="s">
        <v>1433</v>
      </c>
      <c r="BB694" t="s">
        <v>1433</v>
      </c>
      <c r="BF694" t="s">
        <v>1433</v>
      </c>
      <c r="BJ694" t="s">
        <v>1433</v>
      </c>
      <c r="BN694" t="s">
        <v>1433</v>
      </c>
      <c r="BR694" t="s">
        <v>1433</v>
      </c>
      <c r="BV694" t="s">
        <v>1433</v>
      </c>
      <c r="BZ694" t="s">
        <v>1433</v>
      </c>
      <c r="CD694" t="s">
        <v>1433</v>
      </c>
      <c r="CH694" s="3" t="s">
        <v>1433</v>
      </c>
    </row>
    <row r="695" spans="1:86" x14ac:dyDescent="0.25">
      <c r="A695" t="s">
        <v>127</v>
      </c>
      <c r="B695" t="s">
        <v>31</v>
      </c>
      <c r="C695" t="s">
        <v>97</v>
      </c>
      <c r="D695" s="1">
        <v>43089.555555555555</v>
      </c>
      <c r="E695" t="s">
        <v>659</v>
      </c>
      <c r="F695" t="s">
        <v>659</v>
      </c>
      <c r="G695" t="s">
        <v>392</v>
      </c>
      <c r="J695" t="s">
        <v>1433</v>
      </c>
      <c r="N695" t="s">
        <v>1433</v>
      </c>
      <c r="R695" t="s">
        <v>1433</v>
      </c>
      <c r="V695" t="s">
        <v>1433</v>
      </c>
      <c r="Z695" t="s">
        <v>1433</v>
      </c>
      <c r="AD695" t="s">
        <v>1433</v>
      </c>
      <c r="AH695" t="s">
        <v>1433</v>
      </c>
      <c r="AL695" t="s">
        <v>1433</v>
      </c>
      <c r="AP695" t="s">
        <v>1433</v>
      </c>
      <c r="AT695" t="s">
        <v>1433</v>
      </c>
      <c r="AX695" t="s">
        <v>1433</v>
      </c>
      <c r="BB695" t="s">
        <v>1433</v>
      </c>
      <c r="BF695" t="s">
        <v>1433</v>
      </c>
      <c r="BJ695" t="s">
        <v>1433</v>
      </c>
      <c r="BN695" t="s">
        <v>1433</v>
      </c>
      <c r="BR695" t="s">
        <v>1433</v>
      </c>
      <c r="BV695" t="s">
        <v>1433</v>
      </c>
      <c r="BZ695" t="s">
        <v>1433</v>
      </c>
      <c r="CD695" t="s">
        <v>1433</v>
      </c>
      <c r="CH695" s="3" t="s">
        <v>1433</v>
      </c>
    </row>
    <row r="696" spans="1:86" x14ac:dyDescent="0.25">
      <c r="A696" t="s">
        <v>127</v>
      </c>
      <c r="B696" t="s">
        <v>31</v>
      </c>
      <c r="C696" t="s">
        <v>97</v>
      </c>
      <c r="D696" s="1">
        <v>43124.614583333336</v>
      </c>
      <c r="E696" t="s">
        <v>661</v>
      </c>
      <c r="F696" t="s">
        <v>661</v>
      </c>
      <c r="G696" t="s">
        <v>374</v>
      </c>
      <c r="J696" t="s">
        <v>1433</v>
      </c>
      <c r="N696" t="s">
        <v>1433</v>
      </c>
      <c r="R696" t="s">
        <v>1433</v>
      </c>
      <c r="V696" t="s">
        <v>1433</v>
      </c>
      <c r="Z696" t="s">
        <v>1433</v>
      </c>
      <c r="AD696" t="s">
        <v>1433</v>
      </c>
      <c r="AH696" t="s">
        <v>1433</v>
      </c>
      <c r="AL696" t="s">
        <v>1433</v>
      </c>
      <c r="AP696" t="s">
        <v>1433</v>
      </c>
      <c r="AT696" t="s">
        <v>1433</v>
      </c>
      <c r="AX696" t="s">
        <v>1433</v>
      </c>
      <c r="BB696" t="s">
        <v>1433</v>
      </c>
      <c r="BF696" t="s">
        <v>1433</v>
      </c>
      <c r="BJ696" t="s">
        <v>1433</v>
      </c>
      <c r="BN696" t="s">
        <v>1433</v>
      </c>
      <c r="BR696" t="s">
        <v>1433</v>
      </c>
      <c r="BV696" t="s">
        <v>1433</v>
      </c>
      <c r="BZ696" t="s">
        <v>1433</v>
      </c>
      <c r="CD696" t="s">
        <v>1433</v>
      </c>
      <c r="CH696" s="3" t="s">
        <v>1433</v>
      </c>
    </row>
    <row r="697" spans="1:86" x14ac:dyDescent="0.25">
      <c r="A697" t="s">
        <v>128</v>
      </c>
      <c r="B697" t="s">
        <v>32</v>
      </c>
      <c r="C697" t="s">
        <v>96</v>
      </c>
      <c r="D697" s="1">
        <v>42963.623611111114</v>
      </c>
      <c r="E697" t="s">
        <v>663</v>
      </c>
      <c r="F697" t="s">
        <v>663</v>
      </c>
      <c r="G697" t="s">
        <v>374</v>
      </c>
      <c r="H697" t="s">
        <v>1450</v>
      </c>
      <c r="I697" t="s">
        <v>1450</v>
      </c>
      <c r="J697" t="s">
        <v>1433</v>
      </c>
      <c r="L697" t="s">
        <v>1456</v>
      </c>
      <c r="M697" t="s">
        <v>1456</v>
      </c>
      <c r="N697" t="s">
        <v>1433</v>
      </c>
      <c r="P697" t="s">
        <v>1469</v>
      </c>
      <c r="Q697" t="s">
        <v>1469</v>
      </c>
      <c r="R697" t="s">
        <v>1433</v>
      </c>
      <c r="T697">
        <v>7.8E-2</v>
      </c>
      <c r="U697">
        <v>0.08</v>
      </c>
      <c r="V697" t="s">
        <v>1433</v>
      </c>
      <c r="X697" t="s">
        <v>1471</v>
      </c>
      <c r="Y697" t="s">
        <v>1471</v>
      </c>
      <c r="Z697" t="s">
        <v>1433</v>
      </c>
      <c r="AB697" t="s">
        <v>1472</v>
      </c>
      <c r="AC697" t="s">
        <v>1472</v>
      </c>
      <c r="AD697" t="s">
        <v>1433</v>
      </c>
      <c r="AF697" t="s">
        <v>1459</v>
      </c>
      <c r="AG697" t="s">
        <v>1459</v>
      </c>
      <c r="AH697" t="s">
        <v>1433</v>
      </c>
      <c r="AJ697" t="s">
        <v>1469</v>
      </c>
      <c r="AK697" t="s">
        <v>1469</v>
      </c>
      <c r="AL697" t="s">
        <v>1433</v>
      </c>
      <c r="AN697" t="s">
        <v>1456</v>
      </c>
      <c r="AO697" t="s">
        <v>1456</v>
      </c>
      <c r="AP697" t="s">
        <v>1433</v>
      </c>
      <c r="AR697" t="s">
        <v>1456</v>
      </c>
      <c r="AS697" t="s">
        <v>1456</v>
      </c>
      <c r="AT697" t="s">
        <v>1433</v>
      </c>
      <c r="AV697" t="s">
        <v>1469</v>
      </c>
      <c r="AW697" t="s">
        <v>1469</v>
      </c>
      <c r="AX697" t="s">
        <v>1433</v>
      </c>
      <c r="AZ697" t="s">
        <v>1487</v>
      </c>
      <c r="BA697">
        <v>0.33100000000000002</v>
      </c>
      <c r="BB697" t="s">
        <v>1433</v>
      </c>
      <c r="BD697">
        <v>0.17499999999999999</v>
      </c>
      <c r="BE697">
        <v>0.182</v>
      </c>
      <c r="BF697" t="s">
        <v>1433</v>
      </c>
      <c r="BH697" t="s">
        <v>1492</v>
      </c>
      <c r="BI697" t="s">
        <v>1499</v>
      </c>
      <c r="BJ697" t="s">
        <v>1433</v>
      </c>
      <c r="BL697" t="s">
        <v>1469</v>
      </c>
      <c r="BM697" t="s">
        <v>1469</v>
      </c>
      <c r="BN697" t="s">
        <v>1433</v>
      </c>
      <c r="BP697" t="s">
        <v>1469</v>
      </c>
      <c r="BQ697" t="s">
        <v>1469</v>
      </c>
      <c r="BR697" t="s">
        <v>1433</v>
      </c>
      <c r="BT697" t="s">
        <v>1469</v>
      </c>
      <c r="BU697" t="s">
        <v>1469</v>
      </c>
      <c r="BV697" t="s">
        <v>1433</v>
      </c>
      <c r="BX697" t="s">
        <v>1469</v>
      </c>
      <c r="BY697" t="s">
        <v>1469</v>
      </c>
      <c r="BZ697" t="s">
        <v>1433</v>
      </c>
      <c r="CB697" t="s">
        <v>1469</v>
      </c>
      <c r="CC697" t="s">
        <v>1469</v>
      </c>
      <c r="CD697" t="s">
        <v>1433</v>
      </c>
      <c r="CF697" t="s">
        <v>1469</v>
      </c>
      <c r="CG697">
        <v>2.4E-2</v>
      </c>
      <c r="CH697" s="3" t="s">
        <v>1433</v>
      </c>
    </row>
    <row r="698" spans="1:86" x14ac:dyDescent="0.25">
      <c r="A698" t="s">
        <v>128</v>
      </c>
      <c r="B698" t="s">
        <v>32</v>
      </c>
      <c r="C698" t="s">
        <v>96</v>
      </c>
      <c r="D698" s="1">
        <v>42963.623611111114</v>
      </c>
      <c r="E698" t="s">
        <v>664</v>
      </c>
      <c r="F698" t="s">
        <v>664</v>
      </c>
      <c r="G698" t="s">
        <v>374</v>
      </c>
      <c r="J698" t="s">
        <v>1433</v>
      </c>
      <c r="N698" t="s">
        <v>1433</v>
      </c>
      <c r="R698" t="s">
        <v>1433</v>
      </c>
      <c r="V698" t="s">
        <v>1433</v>
      </c>
      <c r="Z698" t="s">
        <v>1433</v>
      </c>
      <c r="AD698" t="s">
        <v>1433</v>
      </c>
      <c r="AH698" t="s">
        <v>1433</v>
      </c>
      <c r="AL698" t="s">
        <v>1433</v>
      </c>
      <c r="AP698" t="s">
        <v>1433</v>
      </c>
      <c r="AT698" t="s">
        <v>1433</v>
      </c>
      <c r="AX698" t="s">
        <v>1433</v>
      </c>
      <c r="BB698" t="s">
        <v>1433</v>
      </c>
      <c r="BF698" t="s">
        <v>1433</v>
      </c>
      <c r="BJ698" t="s">
        <v>1433</v>
      </c>
      <c r="BN698" t="s">
        <v>1433</v>
      </c>
      <c r="BR698" t="s">
        <v>1433</v>
      </c>
      <c r="BV698" t="s">
        <v>1433</v>
      </c>
      <c r="BZ698" t="s">
        <v>1433</v>
      </c>
      <c r="CD698" t="s">
        <v>1433</v>
      </c>
      <c r="CH698" s="3" t="s">
        <v>1433</v>
      </c>
    </row>
    <row r="699" spans="1:86" x14ac:dyDescent="0.25">
      <c r="A699" t="s">
        <v>128</v>
      </c>
      <c r="B699" t="s">
        <v>32</v>
      </c>
      <c r="C699" t="s">
        <v>96</v>
      </c>
      <c r="D699" s="1">
        <v>42963.645833333336</v>
      </c>
      <c r="E699" t="s">
        <v>665</v>
      </c>
      <c r="F699" t="s">
        <v>665</v>
      </c>
      <c r="G699" t="s">
        <v>377</v>
      </c>
      <c r="H699" t="s">
        <v>1450</v>
      </c>
      <c r="I699" t="s">
        <v>1450</v>
      </c>
      <c r="J699" t="s">
        <v>1433</v>
      </c>
      <c r="L699" t="s">
        <v>1456</v>
      </c>
      <c r="M699" t="s">
        <v>1456</v>
      </c>
      <c r="N699" t="s">
        <v>1433</v>
      </c>
      <c r="P699" t="s">
        <v>1469</v>
      </c>
      <c r="Q699" t="s">
        <v>1469</v>
      </c>
      <c r="R699" t="s">
        <v>1433</v>
      </c>
      <c r="T699">
        <v>6.5000000000000002E-2</v>
      </c>
      <c r="U699">
        <v>7.0000000000000007E-2</v>
      </c>
      <c r="V699" t="s">
        <v>1433</v>
      </c>
      <c r="X699" t="s">
        <v>1471</v>
      </c>
      <c r="Y699" t="s">
        <v>1471</v>
      </c>
      <c r="Z699" t="s">
        <v>1433</v>
      </c>
      <c r="AB699">
        <v>0.38700000000000001</v>
      </c>
      <c r="AC699">
        <v>0.39900000000000002</v>
      </c>
      <c r="AD699" t="s">
        <v>1433</v>
      </c>
      <c r="AF699" t="s">
        <v>1459</v>
      </c>
      <c r="AG699" t="s">
        <v>1459</v>
      </c>
      <c r="AH699" t="s">
        <v>1433</v>
      </c>
      <c r="AJ699" t="s">
        <v>1469</v>
      </c>
      <c r="AK699" t="s">
        <v>1469</v>
      </c>
      <c r="AL699" t="s">
        <v>1433</v>
      </c>
      <c r="AN699" t="s">
        <v>1456</v>
      </c>
      <c r="AO699" t="s">
        <v>1456</v>
      </c>
      <c r="AP699" t="s">
        <v>1433</v>
      </c>
      <c r="AR699" t="s">
        <v>1456</v>
      </c>
      <c r="AS699" t="s">
        <v>1456</v>
      </c>
      <c r="AT699" t="s">
        <v>1433</v>
      </c>
      <c r="AV699" t="s">
        <v>1469</v>
      </c>
      <c r="AW699" t="s">
        <v>1469</v>
      </c>
      <c r="AX699" t="s">
        <v>1433</v>
      </c>
      <c r="AZ699" t="s">
        <v>1487</v>
      </c>
      <c r="BA699">
        <v>0.16400000000000001</v>
      </c>
      <c r="BB699" t="s">
        <v>1433</v>
      </c>
      <c r="BD699" t="s">
        <v>1469</v>
      </c>
      <c r="BE699">
        <v>7.2999999999999995E-2</v>
      </c>
      <c r="BF699" t="s">
        <v>1433</v>
      </c>
      <c r="BH699" t="s">
        <v>1492</v>
      </c>
      <c r="BI699" t="s">
        <v>1499</v>
      </c>
      <c r="BJ699" t="s">
        <v>1433</v>
      </c>
      <c r="BL699" t="s">
        <v>1469</v>
      </c>
      <c r="BM699" t="s">
        <v>1469</v>
      </c>
      <c r="BN699" t="s">
        <v>1433</v>
      </c>
      <c r="BP699" t="s">
        <v>1469</v>
      </c>
      <c r="BQ699" t="s">
        <v>1469</v>
      </c>
      <c r="BR699" t="s">
        <v>1433</v>
      </c>
      <c r="BT699" t="s">
        <v>1469</v>
      </c>
      <c r="BU699" t="s">
        <v>1469</v>
      </c>
      <c r="BV699" t="s">
        <v>1433</v>
      </c>
      <c r="BX699" t="s">
        <v>1469</v>
      </c>
      <c r="BY699" t="s">
        <v>1469</v>
      </c>
      <c r="BZ699" t="s">
        <v>1433</v>
      </c>
      <c r="CB699" t="s">
        <v>1469</v>
      </c>
      <c r="CC699" t="s">
        <v>1469</v>
      </c>
      <c r="CD699" t="s">
        <v>1433</v>
      </c>
      <c r="CF699" t="s">
        <v>1469</v>
      </c>
      <c r="CG699" t="s">
        <v>1469</v>
      </c>
      <c r="CH699" s="3" t="s">
        <v>1433</v>
      </c>
    </row>
    <row r="700" spans="1:86" x14ac:dyDescent="0.25">
      <c r="A700" t="s">
        <v>128</v>
      </c>
      <c r="B700" t="s">
        <v>32</v>
      </c>
      <c r="C700" t="s">
        <v>96</v>
      </c>
      <c r="D700" s="1">
        <v>42963.645833333336</v>
      </c>
      <c r="E700" t="s">
        <v>666</v>
      </c>
      <c r="F700" t="s">
        <v>666</v>
      </c>
      <c r="G700" t="s">
        <v>377</v>
      </c>
      <c r="J700" t="s">
        <v>1433</v>
      </c>
      <c r="N700" t="s">
        <v>1433</v>
      </c>
      <c r="R700" t="s">
        <v>1433</v>
      </c>
      <c r="V700" t="s">
        <v>1433</v>
      </c>
      <c r="Z700" t="s">
        <v>1433</v>
      </c>
      <c r="AD700" t="s">
        <v>1433</v>
      </c>
      <c r="AH700" t="s">
        <v>1433</v>
      </c>
      <c r="AL700" t="s">
        <v>1433</v>
      </c>
      <c r="AP700" t="s">
        <v>1433</v>
      </c>
      <c r="AT700" t="s">
        <v>1433</v>
      </c>
      <c r="AX700" t="s">
        <v>1433</v>
      </c>
      <c r="BB700" t="s">
        <v>1433</v>
      </c>
      <c r="BF700" t="s">
        <v>1433</v>
      </c>
      <c r="BJ700" t="s">
        <v>1433</v>
      </c>
      <c r="BN700" t="s">
        <v>1433</v>
      </c>
      <c r="BR700" t="s">
        <v>1433</v>
      </c>
      <c r="BV700" t="s">
        <v>1433</v>
      </c>
      <c r="BZ700" t="s">
        <v>1433</v>
      </c>
      <c r="CD700" t="s">
        <v>1433</v>
      </c>
      <c r="CH700" s="3" t="s">
        <v>1433</v>
      </c>
    </row>
    <row r="701" spans="1:86" x14ac:dyDescent="0.25">
      <c r="A701" t="s">
        <v>128</v>
      </c>
      <c r="B701" t="s">
        <v>32</v>
      </c>
      <c r="C701" t="s">
        <v>96</v>
      </c>
      <c r="D701" s="1">
        <v>43003.472222222219</v>
      </c>
      <c r="E701" t="s">
        <v>667</v>
      </c>
      <c r="F701" t="s">
        <v>667</v>
      </c>
      <c r="G701" t="s">
        <v>374</v>
      </c>
      <c r="H701" t="s">
        <v>1450</v>
      </c>
      <c r="I701" t="s">
        <v>1450</v>
      </c>
      <c r="J701" t="s">
        <v>1433</v>
      </c>
      <c r="L701" t="s">
        <v>1456</v>
      </c>
      <c r="M701" t="s">
        <v>1456</v>
      </c>
      <c r="N701" t="s">
        <v>1433</v>
      </c>
      <c r="P701" t="s">
        <v>1469</v>
      </c>
      <c r="Q701" t="s">
        <v>1469</v>
      </c>
      <c r="R701" t="s">
        <v>1433</v>
      </c>
      <c r="T701">
        <v>7.3999999999999996E-2</v>
      </c>
      <c r="U701">
        <v>7.9000000000000001E-2</v>
      </c>
      <c r="V701" t="s">
        <v>1433</v>
      </c>
      <c r="X701" t="s">
        <v>1471</v>
      </c>
      <c r="Y701" t="s">
        <v>1471</v>
      </c>
      <c r="Z701" t="s">
        <v>1433</v>
      </c>
      <c r="AB701">
        <v>0.45100000000000001</v>
      </c>
      <c r="AC701">
        <v>0.45200000000000001</v>
      </c>
      <c r="AD701" t="s">
        <v>1433</v>
      </c>
      <c r="AF701" t="s">
        <v>1459</v>
      </c>
      <c r="AG701" t="s">
        <v>1459</v>
      </c>
      <c r="AH701" t="s">
        <v>1433</v>
      </c>
      <c r="AJ701" t="s">
        <v>1469</v>
      </c>
      <c r="AK701" t="s">
        <v>1469</v>
      </c>
      <c r="AL701" t="s">
        <v>1433</v>
      </c>
      <c r="AN701" t="s">
        <v>1456</v>
      </c>
      <c r="AO701" t="s">
        <v>1456</v>
      </c>
      <c r="AP701" t="s">
        <v>1433</v>
      </c>
      <c r="AR701" t="s">
        <v>1456</v>
      </c>
      <c r="AS701" t="s">
        <v>1456</v>
      </c>
      <c r="AT701" t="s">
        <v>1433</v>
      </c>
      <c r="AV701" t="s">
        <v>1469</v>
      </c>
      <c r="AW701" t="s">
        <v>1469</v>
      </c>
      <c r="AX701" t="s">
        <v>1433</v>
      </c>
      <c r="AZ701" t="s">
        <v>1487</v>
      </c>
      <c r="BA701">
        <v>0.22900000000000001</v>
      </c>
      <c r="BB701" t="s">
        <v>1433</v>
      </c>
      <c r="BD701" t="s">
        <v>1469</v>
      </c>
      <c r="BE701">
        <v>8.5000000000000006E-2</v>
      </c>
      <c r="BF701" t="s">
        <v>1433</v>
      </c>
      <c r="BH701" t="s">
        <v>1492</v>
      </c>
      <c r="BI701" t="s">
        <v>1499</v>
      </c>
      <c r="BJ701" t="s">
        <v>1433</v>
      </c>
      <c r="BL701" t="s">
        <v>1469</v>
      </c>
      <c r="BM701" t="s">
        <v>1469</v>
      </c>
      <c r="BN701" t="s">
        <v>1433</v>
      </c>
      <c r="BP701" t="s">
        <v>1469</v>
      </c>
      <c r="BQ701" t="s">
        <v>1469</v>
      </c>
      <c r="BR701" t="s">
        <v>1433</v>
      </c>
      <c r="BT701" t="s">
        <v>1469</v>
      </c>
      <c r="BU701" t="s">
        <v>1469</v>
      </c>
      <c r="BV701" t="s">
        <v>1433</v>
      </c>
      <c r="BX701" t="s">
        <v>1469</v>
      </c>
      <c r="BY701" t="s">
        <v>1469</v>
      </c>
      <c r="BZ701" t="s">
        <v>1433</v>
      </c>
      <c r="CB701" t="s">
        <v>1469</v>
      </c>
      <c r="CC701" t="s">
        <v>1469</v>
      </c>
      <c r="CD701" t="s">
        <v>1433</v>
      </c>
      <c r="CF701" t="s">
        <v>1469</v>
      </c>
      <c r="CG701">
        <v>4.7E-2</v>
      </c>
      <c r="CH701" s="3" t="s">
        <v>1433</v>
      </c>
    </row>
    <row r="702" spans="1:86" x14ac:dyDescent="0.25">
      <c r="A702" t="s">
        <v>128</v>
      </c>
      <c r="B702" t="s">
        <v>32</v>
      </c>
      <c r="C702" t="s">
        <v>96</v>
      </c>
      <c r="D702" s="1">
        <v>43003.472222222219</v>
      </c>
      <c r="E702" t="s">
        <v>668</v>
      </c>
      <c r="F702" t="s">
        <v>668</v>
      </c>
      <c r="G702" t="s">
        <v>374</v>
      </c>
      <c r="J702" t="s">
        <v>1433</v>
      </c>
      <c r="N702" t="s">
        <v>1433</v>
      </c>
      <c r="R702" t="s">
        <v>1433</v>
      </c>
      <c r="V702" t="s">
        <v>1433</v>
      </c>
      <c r="Z702" t="s">
        <v>1433</v>
      </c>
      <c r="AD702" t="s">
        <v>1433</v>
      </c>
      <c r="AH702" t="s">
        <v>1433</v>
      </c>
      <c r="AL702" t="s">
        <v>1433</v>
      </c>
      <c r="AP702" t="s">
        <v>1433</v>
      </c>
      <c r="AT702" t="s">
        <v>1433</v>
      </c>
      <c r="AX702" t="s">
        <v>1433</v>
      </c>
      <c r="BB702" t="s">
        <v>1433</v>
      </c>
      <c r="BF702" t="s">
        <v>1433</v>
      </c>
      <c r="BJ702" t="s">
        <v>1433</v>
      </c>
      <c r="BN702" t="s">
        <v>1433</v>
      </c>
      <c r="BR702" t="s">
        <v>1433</v>
      </c>
      <c r="BV702" t="s">
        <v>1433</v>
      </c>
      <c r="BZ702" t="s">
        <v>1433</v>
      </c>
      <c r="CD702" t="s">
        <v>1433</v>
      </c>
      <c r="CH702" s="3" t="s">
        <v>1433</v>
      </c>
    </row>
    <row r="703" spans="1:86" x14ac:dyDescent="0.25">
      <c r="A703" t="s">
        <v>128</v>
      </c>
      <c r="B703" t="s">
        <v>32</v>
      </c>
      <c r="C703" t="s">
        <v>96</v>
      </c>
      <c r="D703" s="1">
        <v>43003.472222222219</v>
      </c>
      <c r="E703" t="s">
        <v>668</v>
      </c>
      <c r="F703" t="s">
        <v>668</v>
      </c>
      <c r="G703" t="s">
        <v>192</v>
      </c>
      <c r="J703" t="s">
        <v>1433</v>
      </c>
      <c r="N703" t="s">
        <v>1433</v>
      </c>
      <c r="R703" t="s">
        <v>1433</v>
      </c>
      <c r="V703" t="s">
        <v>1433</v>
      </c>
      <c r="Z703" t="s">
        <v>1433</v>
      </c>
      <c r="AD703" t="s">
        <v>1433</v>
      </c>
      <c r="AH703" t="s">
        <v>1433</v>
      </c>
      <c r="AL703" t="s">
        <v>1433</v>
      </c>
      <c r="AP703" t="s">
        <v>1433</v>
      </c>
      <c r="AT703" t="s">
        <v>1433</v>
      </c>
      <c r="AX703" t="s">
        <v>1433</v>
      </c>
      <c r="BB703" t="s">
        <v>1433</v>
      </c>
      <c r="BF703" t="s">
        <v>1433</v>
      </c>
      <c r="BJ703" t="s">
        <v>1433</v>
      </c>
      <c r="BN703" t="s">
        <v>1433</v>
      </c>
      <c r="BR703" t="s">
        <v>1433</v>
      </c>
      <c r="BV703" t="s">
        <v>1433</v>
      </c>
      <c r="BZ703" t="s">
        <v>1433</v>
      </c>
      <c r="CD703" t="s">
        <v>1433</v>
      </c>
      <c r="CH703" s="3" t="s">
        <v>1433</v>
      </c>
    </row>
    <row r="704" spans="1:86" x14ac:dyDescent="0.25">
      <c r="A704" t="s">
        <v>128</v>
      </c>
      <c r="B704" t="s">
        <v>32</v>
      </c>
      <c r="C704" t="s">
        <v>96</v>
      </c>
      <c r="D704" s="1">
        <v>43028.416666666664</v>
      </c>
      <c r="E704" t="s">
        <v>669</v>
      </c>
      <c r="F704" t="s">
        <v>669</v>
      </c>
      <c r="G704" t="s">
        <v>374</v>
      </c>
      <c r="H704" t="s">
        <v>1450</v>
      </c>
      <c r="I704" t="s">
        <v>1450</v>
      </c>
      <c r="J704" t="s">
        <v>1433</v>
      </c>
      <c r="L704" t="s">
        <v>1456</v>
      </c>
      <c r="M704" t="s">
        <v>1456</v>
      </c>
      <c r="N704" t="s">
        <v>1433</v>
      </c>
      <c r="P704" t="s">
        <v>1469</v>
      </c>
      <c r="Q704" t="s">
        <v>1469</v>
      </c>
      <c r="R704" t="s">
        <v>1433</v>
      </c>
      <c r="T704">
        <v>4.5999999999999999E-2</v>
      </c>
      <c r="U704">
        <v>0.06</v>
      </c>
      <c r="V704" t="s">
        <v>1433</v>
      </c>
      <c r="X704" t="s">
        <v>1471</v>
      </c>
      <c r="Y704" t="s">
        <v>1471</v>
      </c>
      <c r="Z704" t="s">
        <v>1433</v>
      </c>
      <c r="AB704" t="s">
        <v>1472</v>
      </c>
      <c r="AC704">
        <v>0.34100000000000003</v>
      </c>
      <c r="AD704" t="s">
        <v>1433</v>
      </c>
      <c r="AF704" t="s">
        <v>1459</v>
      </c>
      <c r="AG704" t="s">
        <v>1459</v>
      </c>
      <c r="AH704" t="s">
        <v>1433</v>
      </c>
      <c r="AJ704" t="s">
        <v>1469</v>
      </c>
      <c r="AK704" t="s">
        <v>1469</v>
      </c>
      <c r="AL704" t="s">
        <v>1433</v>
      </c>
      <c r="AN704" t="s">
        <v>1456</v>
      </c>
      <c r="AO704" t="s">
        <v>1456</v>
      </c>
      <c r="AP704" t="s">
        <v>1433</v>
      </c>
      <c r="AR704" t="s">
        <v>1456</v>
      </c>
      <c r="AS704" t="s">
        <v>1456</v>
      </c>
      <c r="AT704" t="s">
        <v>1433</v>
      </c>
      <c r="AV704" t="s">
        <v>1469</v>
      </c>
      <c r="AW704" t="s">
        <v>1469</v>
      </c>
      <c r="AX704" t="s">
        <v>1433</v>
      </c>
      <c r="AZ704" t="s">
        <v>1487</v>
      </c>
      <c r="BA704" t="s">
        <v>1487</v>
      </c>
      <c r="BB704" t="s">
        <v>1433</v>
      </c>
      <c r="BD704" t="s">
        <v>1469</v>
      </c>
      <c r="BE704">
        <v>3.3000000000000002E-2</v>
      </c>
      <c r="BF704" t="s">
        <v>1433</v>
      </c>
      <c r="BI704" t="s">
        <v>1499</v>
      </c>
      <c r="BJ704" t="s">
        <v>1433</v>
      </c>
      <c r="BL704" t="s">
        <v>1469</v>
      </c>
      <c r="BM704" t="s">
        <v>1469</v>
      </c>
      <c r="BN704" t="s">
        <v>1433</v>
      </c>
      <c r="BP704" t="s">
        <v>1469</v>
      </c>
      <c r="BQ704" t="s">
        <v>1469</v>
      </c>
      <c r="BR704" t="s">
        <v>1433</v>
      </c>
      <c r="BT704" t="s">
        <v>1469</v>
      </c>
      <c r="BU704" t="s">
        <v>1469</v>
      </c>
      <c r="BV704" t="s">
        <v>1433</v>
      </c>
      <c r="BX704" t="s">
        <v>1469</v>
      </c>
      <c r="BY704" t="s">
        <v>1469</v>
      </c>
      <c r="BZ704" t="s">
        <v>1433</v>
      </c>
      <c r="CB704" t="s">
        <v>1469</v>
      </c>
      <c r="CC704" t="s">
        <v>1469</v>
      </c>
      <c r="CD704" t="s">
        <v>1433</v>
      </c>
      <c r="CF704" t="s">
        <v>1469</v>
      </c>
      <c r="CG704" t="s">
        <v>1469</v>
      </c>
      <c r="CH704" s="3" t="s">
        <v>1433</v>
      </c>
    </row>
    <row r="705" spans="1:86" x14ac:dyDescent="0.25">
      <c r="A705" t="s">
        <v>128</v>
      </c>
      <c r="B705" t="s">
        <v>32</v>
      </c>
      <c r="C705" t="s">
        <v>96</v>
      </c>
      <c r="D705" s="1">
        <v>43028.552083333336</v>
      </c>
      <c r="E705" t="s">
        <v>670</v>
      </c>
      <c r="F705" t="s">
        <v>670</v>
      </c>
      <c r="G705" t="s">
        <v>374</v>
      </c>
      <c r="J705" t="s">
        <v>1433</v>
      </c>
      <c r="N705" t="s">
        <v>1433</v>
      </c>
      <c r="R705" t="s">
        <v>1433</v>
      </c>
      <c r="V705" t="s">
        <v>1433</v>
      </c>
      <c r="Z705" t="s">
        <v>1433</v>
      </c>
      <c r="AD705" t="s">
        <v>1433</v>
      </c>
      <c r="AH705" t="s">
        <v>1433</v>
      </c>
      <c r="AL705" t="s">
        <v>1433</v>
      </c>
      <c r="AP705" t="s">
        <v>1433</v>
      </c>
      <c r="AT705" t="s">
        <v>1433</v>
      </c>
      <c r="AX705" t="s">
        <v>1433</v>
      </c>
      <c r="BB705" t="s">
        <v>1433</v>
      </c>
      <c r="BF705" t="s">
        <v>1433</v>
      </c>
      <c r="BJ705" t="s">
        <v>1433</v>
      </c>
      <c r="BN705" t="s">
        <v>1433</v>
      </c>
      <c r="BR705" t="s">
        <v>1433</v>
      </c>
      <c r="BV705" t="s">
        <v>1433</v>
      </c>
      <c r="BZ705" t="s">
        <v>1433</v>
      </c>
      <c r="CD705" t="s">
        <v>1433</v>
      </c>
      <c r="CH705" s="3" t="s">
        <v>1433</v>
      </c>
    </row>
    <row r="706" spans="1:86" x14ac:dyDescent="0.25">
      <c r="A706" t="s">
        <v>128</v>
      </c>
      <c r="B706" t="s">
        <v>32</v>
      </c>
      <c r="C706" t="s">
        <v>96</v>
      </c>
      <c r="D706" s="1">
        <v>43067.444444444445</v>
      </c>
      <c r="E706" t="s">
        <v>671</v>
      </c>
      <c r="F706" t="s">
        <v>671</v>
      </c>
      <c r="G706" t="s">
        <v>374</v>
      </c>
      <c r="H706" t="s">
        <v>1452</v>
      </c>
      <c r="I706">
        <v>5.6000000000000001E-2</v>
      </c>
      <c r="J706" t="s">
        <v>1433</v>
      </c>
      <c r="L706" t="s">
        <v>1457</v>
      </c>
      <c r="M706" t="s">
        <v>1457</v>
      </c>
      <c r="N706" t="s">
        <v>1433</v>
      </c>
      <c r="P706" t="s">
        <v>1457</v>
      </c>
      <c r="Q706" t="s">
        <v>1457</v>
      </c>
      <c r="R706" t="s">
        <v>1433</v>
      </c>
      <c r="T706">
        <v>7.5999999999999998E-2</v>
      </c>
      <c r="U706">
        <v>9.0999999999999998E-2</v>
      </c>
      <c r="V706" t="s">
        <v>1433</v>
      </c>
      <c r="X706" t="s">
        <v>1457</v>
      </c>
      <c r="Y706" t="s">
        <v>1457</v>
      </c>
      <c r="Z706" t="s">
        <v>1433</v>
      </c>
      <c r="AB706" t="s">
        <v>1452</v>
      </c>
      <c r="AC706" t="s">
        <v>1452</v>
      </c>
      <c r="AD706" t="s">
        <v>1433</v>
      </c>
      <c r="AF706" t="s">
        <v>1457</v>
      </c>
      <c r="AG706" t="s">
        <v>1457</v>
      </c>
      <c r="AH706" t="s">
        <v>1433</v>
      </c>
      <c r="AJ706" t="s">
        <v>1456</v>
      </c>
      <c r="AK706" t="s">
        <v>1456</v>
      </c>
      <c r="AL706" t="s">
        <v>1433</v>
      </c>
      <c r="AN706" t="s">
        <v>1457</v>
      </c>
      <c r="AO706" t="s">
        <v>1457</v>
      </c>
      <c r="AP706" t="s">
        <v>1433</v>
      </c>
      <c r="AR706" t="s">
        <v>1457</v>
      </c>
      <c r="AS706" t="s">
        <v>1457</v>
      </c>
      <c r="AT706" t="s">
        <v>1433</v>
      </c>
      <c r="AV706" t="s">
        <v>1456</v>
      </c>
      <c r="AW706" t="s">
        <v>1456</v>
      </c>
      <c r="AX706" t="s">
        <v>1433</v>
      </c>
      <c r="AZ706" t="s">
        <v>1450</v>
      </c>
      <c r="BA706">
        <v>0.128</v>
      </c>
      <c r="BB706" t="s">
        <v>1433</v>
      </c>
      <c r="BD706">
        <v>2.8000000000000001E-2</v>
      </c>
      <c r="BE706">
        <v>0.04</v>
      </c>
      <c r="BF706" t="s">
        <v>1433</v>
      </c>
      <c r="BI706" t="s">
        <v>1493</v>
      </c>
      <c r="BJ706" t="s">
        <v>1433</v>
      </c>
      <c r="BL706" t="s">
        <v>1456</v>
      </c>
      <c r="BM706" t="s">
        <v>1456</v>
      </c>
      <c r="BN706" t="s">
        <v>1433</v>
      </c>
      <c r="BP706" t="s">
        <v>1456</v>
      </c>
      <c r="BQ706" t="s">
        <v>1456</v>
      </c>
      <c r="BR706" t="s">
        <v>1433</v>
      </c>
      <c r="BT706" t="s">
        <v>1531</v>
      </c>
      <c r="BU706" t="s">
        <v>1531</v>
      </c>
      <c r="BV706" t="s">
        <v>1433</v>
      </c>
      <c r="BX706" t="s">
        <v>1457</v>
      </c>
      <c r="BY706" t="s">
        <v>1457</v>
      </c>
      <c r="BZ706" t="s">
        <v>1433</v>
      </c>
      <c r="CB706" t="s">
        <v>1456</v>
      </c>
      <c r="CC706" t="s">
        <v>1456</v>
      </c>
      <c r="CD706" t="s">
        <v>1433</v>
      </c>
      <c r="CF706">
        <v>6.0000000000000001E-3</v>
      </c>
      <c r="CG706">
        <v>1.0999999999999999E-2</v>
      </c>
      <c r="CH706" s="3" t="s">
        <v>1433</v>
      </c>
    </row>
    <row r="707" spans="1:86" x14ac:dyDescent="0.25">
      <c r="A707" t="s">
        <v>128</v>
      </c>
      <c r="B707" t="s">
        <v>32</v>
      </c>
      <c r="C707" t="s">
        <v>96</v>
      </c>
      <c r="D707" s="1">
        <v>43067.444444444445</v>
      </c>
      <c r="E707" t="s">
        <v>672</v>
      </c>
      <c r="F707" t="s">
        <v>672</v>
      </c>
      <c r="G707" t="s">
        <v>374</v>
      </c>
      <c r="J707" t="s">
        <v>1433</v>
      </c>
      <c r="N707" t="s">
        <v>1433</v>
      </c>
      <c r="R707" t="s">
        <v>1433</v>
      </c>
      <c r="V707" t="s">
        <v>1433</v>
      </c>
      <c r="Z707" t="s">
        <v>1433</v>
      </c>
      <c r="AD707" t="s">
        <v>1433</v>
      </c>
      <c r="AH707" t="s">
        <v>1433</v>
      </c>
      <c r="AL707" t="s">
        <v>1433</v>
      </c>
      <c r="AP707" t="s">
        <v>1433</v>
      </c>
      <c r="AT707" t="s">
        <v>1433</v>
      </c>
      <c r="AX707" t="s">
        <v>1433</v>
      </c>
      <c r="BB707" t="s">
        <v>1433</v>
      </c>
      <c r="BF707" t="s">
        <v>1433</v>
      </c>
      <c r="BJ707" t="s">
        <v>1433</v>
      </c>
      <c r="BN707" t="s">
        <v>1433</v>
      </c>
      <c r="BR707" t="s">
        <v>1433</v>
      </c>
      <c r="BV707" t="s">
        <v>1433</v>
      </c>
      <c r="BZ707" t="s">
        <v>1433</v>
      </c>
      <c r="CD707" t="s">
        <v>1433</v>
      </c>
      <c r="CH707" s="3" t="s">
        <v>1433</v>
      </c>
    </row>
    <row r="708" spans="1:86" x14ac:dyDescent="0.25">
      <c r="A708" t="s">
        <v>128</v>
      </c>
      <c r="B708" t="s">
        <v>32</v>
      </c>
      <c r="C708" t="s">
        <v>96</v>
      </c>
      <c r="D708" s="1">
        <v>43089.444444444445</v>
      </c>
      <c r="E708" t="s">
        <v>673</v>
      </c>
      <c r="F708" t="s">
        <v>673</v>
      </c>
      <c r="G708" t="s">
        <v>374</v>
      </c>
      <c r="H708" t="s">
        <v>1452</v>
      </c>
      <c r="I708" t="s">
        <v>1452</v>
      </c>
      <c r="J708" t="s">
        <v>1433</v>
      </c>
      <c r="L708" t="s">
        <v>1457</v>
      </c>
      <c r="M708" t="s">
        <v>1457</v>
      </c>
      <c r="N708" t="s">
        <v>1433</v>
      </c>
      <c r="P708" t="s">
        <v>1457</v>
      </c>
      <c r="Q708" t="s">
        <v>1457</v>
      </c>
      <c r="R708" t="s">
        <v>1433</v>
      </c>
      <c r="T708">
        <v>4.3999999999999997E-2</v>
      </c>
      <c r="U708">
        <v>5.1999999999999998E-2</v>
      </c>
      <c r="V708" t="s">
        <v>1433</v>
      </c>
      <c r="X708" t="s">
        <v>1457</v>
      </c>
      <c r="Y708" t="s">
        <v>1457</v>
      </c>
      <c r="Z708" t="s">
        <v>1433</v>
      </c>
      <c r="AB708">
        <v>0.20399999999999999</v>
      </c>
      <c r="AC708">
        <v>0.28999999999999998</v>
      </c>
      <c r="AD708" t="s">
        <v>1433</v>
      </c>
      <c r="AF708" t="s">
        <v>1457</v>
      </c>
      <c r="AG708" t="s">
        <v>1457</v>
      </c>
      <c r="AH708" t="s">
        <v>1433</v>
      </c>
      <c r="AJ708" t="s">
        <v>1456</v>
      </c>
      <c r="AK708" t="s">
        <v>1456</v>
      </c>
      <c r="AL708" t="s">
        <v>1433</v>
      </c>
      <c r="AN708" t="s">
        <v>1457</v>
      </c>
      <c r="AO708" t="s">
        <v>1457</v>
      </c>
      <c r="AP708" t="s">
        <v>1433</v>
      </c>
      <c r="AR708" t="s">
        <v>1457</v>
      </c>
      <c r="AS708" t="s">
        <v>1457</v>
      </c>
      <c r="AT708" t="s">
        <v>1433</v>
      </c>
      <c r="AV708" t="s">
        <v>1456</v>
      </c>
      <c r="AW708" t="s">
        <v>1456</v>
      </c>
      <c r="AX708" t="s">
        <v>1433</v>
      </c>
      <c r="AZ708" t="s">
        <v>1450</v>
      </c>
      <c r="BA708">
        <v>0.28100000000000003</v>
      </c>
      <c r="BB708" t="s">
        <v>1433</v>
      </c>
      <c r="BD708">
        <v>6.0000000000000001E-3</v>
      </c>
      <c r="BE708">
        <v>6.0999999999999999E-2</v>
      </c>
      <c r="BF708" t="s">
        <v>1433</v>
      </c>
      <c r="BH708" t="s">
        <v>1493</v>
      </c>
      <c r="BI708" t="s">
        <v>1493</v>
      </c>
      <c r="BJ708" t="s">
        <v>1433</v>
      </c>
      <c r="BL708" t="s">
        <v>1456</v>
      </c>
      <c r="BM708" t="s">
        <v>1456</v>
      </c>
      <c r="BN708" t="s">
        <v>1433</v>
      </c>
      <c r="BP708" t="s">
        <v>1456</v>
      </c>
      <c r="BQ708" t="s">
        <v>1456</v>
      </c>
      <c r="BR708" t="s">
        <v>1433</v>
      </c>
      <c r="BT708" t="s">
        <v>1531</v>
      </c>
      <c r="BU708" t="s">
        <v>1531</v>
      </c>
      <c r="BV708" t="s">
        <v>1433</v>
      </c>
      <c r="BX708" t="s">
        <v>1457</v>
      </c>
      <c r="BY708" t="s">
        <v>1457</v>
      </c>
      <c r="BZ708" t="s">
        <v>1433</v>
      </c>
      <c r="CB708" t="s">
        <v>1456</v>
      </c>
      <c r="CC708" t="s">
        <v>1456</v>
      </c>
      <c r="CD708" t="s">
        <v>1433</v>
      </c>
      <c r="CF708" t="s">
        <v>1456</v>
      </c>
      <c r="CG708" t="s">
        <v>1456</v>
      </c>
      <c r="CH708" s="3" t="s">
        <v>1433</v>
      </c>
    </row>
    <row r="709" spans="1:86" x14ac:dyDescent="0.25">
      <c r="A709" t="s">
        <v>128</v>
      </c>
      <c r="B709" t="s">
        <v>32</v>
      </c>
      <c r="C709" t="s">
        <v>96</v>
      </c>
      <c r="D709" s="1">
        <v>43089.444444444445</v>
      </c>
      <c r="E709" t="s">
        <v>674</v>
      </c>
      <c r="F709" t="s">
        <v>674</v>
      </c>
      <c r="G709" t="s">
        <v>374</v>
      </c>
      <c r="J709" t="s">
        <v>1433</v>
      </c>
      <c r="N709" t="s">
        <v>1433</v>
      </c>
      <c r="R709" t="s">
        <v>1433</v>
      </c>
      <c r="V709" t="s">
        <v>1433</v>
      </c>
      <c r="Z709" t="s">
        <v>1433</v>
      </c>
      <c r="AD709" t="s">
        <v>1433</v>
      </c>
      <c r="AH709" t="s">
        <v>1433</v>
      </c>
      <c r="AL709" t="s">
        <v>1433</v>
      </c>
      <c r="AP709" t="s">
        <v>1433</v>
      </c>
      <c r="AT709" t="s">
        <v>1433</v>
      </c>
      <c r="AX709" t="s">
        <v>1433</v>
      </c>
      <c r="BB709" t="s">
        <v>1433</v>
      </c>
      <c r="BF709" t="s">
        <v>1433</v>
      </c>
      <c r="BJ709" t="s">
        <v>1433</v>
      </c>
      <c r="BN709" t="s">
        <v>1433</v>
      </c>
      <c r="BR709" t="s">
        <v>1433</v>
      </c>
      <c r="BV709" t="s">
        <v>1433</v>
      </c>
      <c r="BZ709" t="s">
        <v>1433</v>
      </c>
      <c r="CD709" t="s">
        <v>1433</v>
      </c>
      <c r="CH709" s="3" t="s">
        <v>1433</v>
      </c>
    </row>
    <row r="710" spans="1:86" x14ac:dyDescent="0.25">
      <c r="A710" t="s">
        <v>128</v>
      </c>
      <c r="B710" t="s">
        <v>32</v>
      </c>
      <c r="C710" t="s">
        <v>96</v>
      </c>
      <c r="D710" s="1">
        <v>43124.569444444445</v>
      </c>
      <c r="E710" t="s">
        <v>675</v>
      </c>
      <c r="F710" t="s">
        <v>675</v>
      </c>
      <c r="G710" t="s">
        <v>374</v>
      </c>
      <c r="H710" t="s">
        <v>1451</v>
      </c>
      <c r="I710" t="s">
        <v>1451</v>
      </c>
      <c r="J710" t="s">
        <v>1433</v>
      </c>
      <c r="L710" t="s">
        <v>1458</v>
      </c>
      <c r="M710" t="s">
        <v>1458</v>
      </c>
      <c r="N710" t="s">
        <v>1433</v>
      </c>
      <c r="P710">
        <v>5.9999999999999995E-4</v>
      </c>
      <c r="Q710">
        <v>5.9999999999999995E-4</v>
      </c>
      <c r="R710" t="s">
        <v>1433</v>
      </c>
      <c r="T710">
        <v>5.4800000000000001E-2</v>
      </c>
      <c r="U710">
        <v>6.1699999999999998E-2</v>
      </c>
      <c r="V710" t="s">
        <v>1433</v>
      </c>
      <c r="X710" t="s">
        <v>1458</v>
      </c>
      <c r="Y710" t="s">
        <v>1458</v>
      </c>
      <c r="Z710" t="s">
        <v>1433</v>
      </c>
      <c r="AB710">
        <v>0.123</v>
      </c>
      <c r="AC710">
        <v>0.125</v>
      </c>
      <c r="AD710" t="s">
        <v>1433</v>
      </c>
      <c r="AF710" t="s">
        <v>1458</v>
      </c>
      <c r="AG710" t="s">
        <v>1458</v>
      </c>
      <c r="AH710" t="s">
        <v>1433</v>
      </c>
      <c r="AJ710" t="s">
        <v>1473</v>
      </c>
      <c r="AK710" t="s">
        <v>1473</v>
      </c>
      <c r="AL710" t="s">
        <v>1433</v>
      </c>
      <c r="AN710" t="s">
        <v>1458</v>
      </c>
      <c r="AO710" t="s">
        <v>1458</v>
      </c>
      <c r="AP710" t="s">
        <v>1433</v>
      </c>
      <c r="AR710" t="s">
        <v>1458</v>
      </c>
      <c r="AS710" t="s">
        <v>1458</v>
      </c>
      <c r="AT710" t="s">
        <v>1433</v>
      </c>
      <c r="AV710" t="s">
        <v>1473</v>
      </c>
      <c r="AW710" t="s">
        <v>1473</v>
      </c>
      <c r="AX710" t="s">
        <v>1433</v>
      </c>
      <c r="AZ710">
        <v>0.06</v>
      </c>
      <c r="BA710">
        <v>0.216</v>
      </c>
      <c r="BB710" t="s">
        <v>1433</v>
      </c>
      <c r="BD710">
        <v>0.01</v>
      </c>
      <c r="BE710">
        <v>5.3999999999999999E-2</v>
      </c>
      <c r="BF710" t="s">
        <v>1433</v>
      </c>
      <c r="BH710" t="s">
        <v>1494</v>
      </c>
      <c r="BI710" t="s">
        <v>1494</v>
      </c>
      <c r="BJ710" t="s">
        <v>1433</v>
      </c>
      <c r="BL710" t="s">
        <v>1473</v>
      </c>
      <c r="BM710" t="s">
        <v>1473</v>
      </c>
      <c r="BN710" t="s">
        <v>1433</v>
      </c>
      <c r="BP710" t="s">
        <v>1473</v>
      </c>
      <c r="BQ710" t="s">
        <v>1473</v>
      </c>
      <c r="BR710" t="s">
        <v>1433</v>
      </c>
      <c r="BT710" t="s">
        <v>1532</v>
      </c>
      <c r="BU710" t="s">
        <v>1532</v>
      </c>
      <c r="BV710" t="s">
        <v>1433</v>
      </c>
      <c r="BX710" t="s">
        <v>1458</v>
      </c>
      <c r="BY710" t="s">
        <v>1458</v>
      </c>
      <c r="BZ710" t="s">
        <v>1433</v>
      </c>
      <c r="CB710" t="s">
        <v>1473</v>
      </c>
      <c r="CC710" t="s">
        <v>1473</v>
      </c>
      <c r="CD710" t="s">
        <v>1433</v>
      </c>
      <c r="CF710" t="s">
        <v>1473</v>
      </c>
      <c r="CG710" t="s">
        <v>1473</v>
      </c>
      <c r="CH710" s="3" t="s">
        <v>1433</v>
      </c>
    </row>
    <row r="711" spans="1:86" x14ac:dyDescent="0.25">
      <c r="A711" t="s">
        <v>128</v>
      </c>
      <c r="B711" t="s">
        <v>32</v>
      </c>
      <c r="C711" t="s">
        <v>96</v>
      </c>
      <c r="D711" s="1">
        <v>43124.569444444445</v>
      </c>
      <c r="E711" t="s">
        <v>676</v>
      </c>
      <c r="F711" t="s">
        <v>676</v>
      </c>
      <c r="G711" t="s">
        <v>374</v>
      </c>
      <c r="J711" t="s">
        <v>1433</v>
      </c>
      <c r="N711" t="s">
        <v>1433</v>
      </c>
      <c r="R711" t="s">
        <v>1433</v>
      </c>
      <c r="V711" t="s">
        <v>1433</v>
      </c>
      <c r="Z711" t="s">
        <v>1433</v>
      </c>
      <c r="AD711" t="s">
        <v>1433</v>
      </c>
      <c r="AH711" t="s">
        <v>1433</v>
      </c>
      <c r="AL711" t="s">
        <v>1433</v>
      </c>
      <c r="AP711" t="s">
        <v>1433</v>
      </c>
      <c r="AT711" t="s">
        <v>1433</v>
      </c>
      <c r="AX711" t="s">
        <v>1433</v>
      </c>
      <c r="BB711" t="s">
        <v>1433</v>
      </c>
      <c r="BF711" t="s">
        <v>1433</v>
      </c>
      <c r="BJ711" t="s">
        <v>1433</v>
      </c>
      <c r="BN711" t="s">
        <v>1433</v>
      </c>
      <c r="BR711" t="s">
        <v>1433</v>
      </c>
      <c r="BV711" t="s">
        <v>1433</v>
      </c>
      <c r="BZ711" t="s">
        <v>1433</v>
      </c>
      <c r="CD711" t="s">
        <v>1433</v>
      </c>
      <c r="CH711" s="3" t="s">
        <v>1433</v>
      </c>
    </row>
    <row r="712" spans="1:86" x14ac:dyDescent="0.25">
      <c r="A712" t="s">
        <v>128</v>
      </c>
      <c r="B712" t="s">
        <v>32</v>
      </c>
      <c r="C712" t="s">
        <v>97</v>
      </c>
      <c r="D712" s="1">
        <v>42963.623611111114</v>
      </c>
      <c r="E712" t="s">
        <v>663</v>
      </c>
      <c r="F712" t="s">
        <v>663</v>
      </c>
      <c r="G712" t="s">
        <v>374</v>
      </c>
      <c r="J712" t="s">
        <v>1433</v>
      </c>
      <c r="N712" t="s">
        <v>1433</v>
      </c>
      <c r="R712" t="s">
        <v>1433</v>
      </c>
      <c r="V712" t="s">
        <v>1433</v>
      </c>
      <c r="Z712" t="s">
        <v>1433</v>
      </c>
      <c r="AD712" t="s">
        <v>1433</v>
      </c>
      <c r="AH712" t="s">
        <v>1433</v>
      </c>
      <c r="AL712" t="s">
        <v>1433</v>
      </c>
      <c r="AP712" t="s">
        <v>1433</v>
      </c>
      <c r="AT712" t="s">
        <v>1433</v>
      </c>
      <c r="AX712" t="s">
        <v>1433</v>
      </c>
      <c r="BB712" t="s">
        <v>1433</v>
      </c>
      <c r="BF712" t="s">
        <v>1433</v>
      </c>
      <c r="BJ712" t="s">
        <v>1433</v>
      </c>
      <c r="BN712" t="s">
        <v>1433</v>
      </c>
      <c r="BR712" t="s">
        <v>1433</v>
      </c>
      <c r="BV712" t="s">
        <v>1433</v>
      </c>
      <c r="BZ712" t="s">
        <v>1433</v>
      </c>
      <c r="CD712" t="s">
        <v>1433</v>
      </c>
      <c r="CH712" s="3" t="s">
        <v>1433</v>
      </c>
    </row>
    <row r="713" spans="1:86" x14ac:dyDescent="0.25">
      <c r="A713" t="s">
        <v>128</v>
      </c>
      <c r="B713" t="s">
        <v>32</v>
      </c>
      <c r="C713" t="s">
        <v>97</v>
      </c>
      <c r="D713" s="1">
        <v>42963.645833333336</v>
      </c>
      <c r="E713" t="s">
        <v>665</v>
      </c>
      <c r="F713" t="s">
        <v>665</v>
      </c>
      <c r="G713" t="s">
        <v>377</v>
      </c>
      <c r="J713" t="s">
        <v>1433</v>
      </c>
      <c r="N713" t="s">
        <v>1433</v>
      </c>
      <c r="R713" t="s">
        <v>1433</v>
      </c>
      <c r="V713" t="s">
        <v>1433</v>
      </c>
      <c r="Z713" t="s">
        <v>1433</v>
      </c>
      <c r="AD713" t="s">
        <v>1433</v>
      </c>
      <c r="AH713" t="s">
        <v>1433</v>
      </c>
      <c r="AL713" t="s">
        <v>1433</v>
      </c>
      <c r="AP713" t="s">
        <v>1433</v>
      </c>
      <c r="AT713" t="s">
        <v>1433</v>
      </c>
      <c r="AX713" t="s">
        <v>1433</v>
      </c>
      <c r="BB713" t="s">
        <v>1433</v>
      </c>
      <c r="BF713" t="s">
        <v>1433</v>
      </c>
      <c r="BJ713" t="s">
        <v>1433</v>
      </c>
      <c r="BN713" t="s">
        <v>1433</v>
      </c>
      <c r="BR713" t="s">
        <v>1433</v>
      </c>
      <c r="BV713" t="s">
        <v>1433</v>
      </c>
      <c r="BZ713" t="s">
        <v>1433</v>
      </c>
      <c r="CD713" t="s">
        <v>1433</v>
      </c>
      <c r="CH713" s="3" t="s">
        <v>1433</v>
      </c>
    </row>
    <row r="714" spans="1:86" x14ac:dyDescent="0.25">
      <c r="A714" t="s">
        <v>128</v>
      </c>
      <c r="B714" t="s">
        <v>32</v>
      </c>
      <c r="C714" t="s">
        <v>97</v>
      </c>
      <c r="D714" s="1">
        <v>43003.472222222219</v>
      </c>
      <c r="E714" t="s">
        <v>667</v>
      </c>
      <c r="F714" t="s">
        <v>667</v>
      </c>
      <c r="G714" t="s">
        <v>374</v>
      </c>
      <c r="J714" t="s">
        <v>1433</v>
      </c>
      <c r="N714" t="s">
        <v>1433</v>
      </c>
      <c r="R714" t="s">
        <v>1433</v>
      </c>
      <c r="V714" t="s">
        <v>1433</v>
      </c>
      <c r="Z714" t="s">
        <v>1433</v>
      </c>
      <c r="AD714" t="s">
        <v>1433</v>
      </c>
      <c r="AH714" t="s">
        <v>1433</v>
      </c>
      <c r="AL714" t="s">
        <v>1433</v>
      </c>
      <c r="AP714" t="s">
        <v>1433</v>
      </c>
      <c r="AT714" t="s">
        <v>1433</v>
      </c>
      <c r="AX714" t="s">
        <v>1433</v>
      </c>
      <c r="BB714" t="s">
        <v>1433</v>
      </c>
      <c r="BF714" t="s">
        <v>1433</v>
      </c>
      <c r="BJ714" t="s">
        <v>1433</v>
      </c>
      <c r="BN714" t="s">
        <v>1433</v>
      </c>
      <c r="BR714" t="s">
        <v>1433</v>
      </c>
      <c r="BV714" t="s">
        <v>1433</v>
      </c>
      <c r="BZ714" t="s">
        <v>1433</v>
      </c>
      <c r="CD714" t="s">
        <v>1433</v>
      </c>
      <c r="CH714" s="3" t="s">
        <v>1433</v>
      </c>
    </row>
    <row r="715" spans="1:86" x14ac:dyDescent="0.25">
      <c r="A715" t="s">
        <v>128</v>
      </c>
      <c r="B715" t="s">
        <v>32</v>
      </c>
      <c r="C715" t="s">
        <v>97</v>
      </c>
      <c r="D715" s="1">
        <v>43028.416666666664</v>
      </c>
      <c r="E715" t="s">
        <v>669</v>
      </c>
      <c r="F715" t="s">
        <v>669</v>
      </c>
      <c r="G715" t="s">
        <v>374</v>
      </c>
      <c r="J715" t="s">
        <v>1433</v>
      </c>
      <c r="N715" t="s">
        <v>1433</v>
      </c>
      <c r="R715" t="s">
        <v>1433</v>
      </c>
      <c r="V715" t="s">
        <v>1433</v>
      </c>
      <c r="Z715" t="s">
        <v>1433</v>
      </c>
      <c r="AD715" t="s">
        <v>1433</v>
      </c>
      <c r="AH715" t="s">
        <v>1433</v>
      </c>
      <c r="AL715" t="s">
        <v>1433</v>
      </c>
      <c r="AP715" t="s">
        <v>1433</v>
      </c>
      <c r="AT715" t="s">
        <v>1433</v>
      </c>
      <c r="AX715" t="s">
        <v>1433</v>
      </c>
      <c r="BB715" t="s">
        <v>1433</v>
      </c>
      <c r="BF715" t="s">
        <v>1433</v>
      </c>
      <c r="BJ715" t="s">
        <v>1433</v>
      </c>
      <c r="BN715" t="s">
        <v>1433</v>
      </c>
      <c r="BR715" t="s">
        <v>1433</v>
      </c>
      <c r="BV715" t="s">
        <v>1433</v>
      </c>
      <c r="BZ715" t="s">
        <v>1433</v>
      </c>
      <c r="CD715" t="s">
        <v>1433</v>
      </c>
      <c r="CH715" s="3" t="s">
        <v>1433</v>
      </c>
    </row>
    <row r="716" spans="1:86" x14ac:dyDescent="0.25">
      <c r="A716" t="s">
        <v>128</v>
      </c>
      <c r="B716" t="s">
        <v>32</v>
      </c>
      <c r="C716" t="s">
        <v>97</v>
      </c>
      <c r="D716" s="1">
        <v>43067.444444444445</v>
      </c>
      <c r="E716" t="s">
        <v>671</v>
      </c>
      <c r="F716" t="s">
        <v>671</v>
      </c>
      <c r="G716" t="s">
        <v>374</v>
      </c>
      <c r="J716" t="s">
        <v>1433</v>
      </c>
      <c r="N716" t="s">
        <v>1433</v>
      </c>
      <c r="R716" t="s">
        <v>1433</v>
      </c>
      <c r="V716" t="s">
        <v>1433</v>
      </c>
      <c r="Z716" t="s">
        <v>1433</v>
      </c>
      <c r="AD716" t="s">
        <v>1433</v>
      </c>
      <c r="AH716" t="s">
        <v>1433</v>
      </c>
      <c r="AL716" t="s">
        <v>1433</v>
      </c>
      <c r="AP716" t="s">
        <v>1433</v>
      </c>
      <c r="AT716" t="s">
        <v>1433</v>
      </c>
      <c r="AX716" t="s">
        <v>1433</v>
      </c>
      <c r="BB716" t="s">
        <v>1433</v>
      </c>
      <c r="BF716" t="s">
        <v>1433</v>
      </c>
      <c r="BJ716" t="s">
        <v>1433</v>
      </c>
      <c r="BN716" t="s">
        <v>1433</v>
      </c>
      <c r="BR716" t="s">
        <v>1433</v>
      </c>
      <c r="BV716" t="s">
        <v>1433</v>
      </c>
      <c r="BZ716" t="s">
        <v>1433</v>
      </c>
      <c r="CD716" t="s">
        <v>1433</v>
      </c>
      <c r="CH716" s="3" t="s">
        <v>1433</v>
      </c>
    </row>
    <row r="717" spans="1:86" x14ac:dyDescent="0.25">
      <c r="A717" t="s">
        <v>128</v>
      </c>
      <c r="B717" t="s">
        <v>32</v>
      </c>
      <c r="C717" t="s">
        <v>97</v>
      </c>
      <c r="D717" s="1">
        <v>43089.444444444445</v>
      </c>
      <c r="E717" t="s">
        <v>673</v>
      </c>
      <c r="F717" t="s">
        <v>673</v>
      </c>
      <c r="G717" t="s">
        <v>374</v>
      </c>
      <c r="J717" t="s">
        <v>1433</v>
      </c>
      <c r="N717" t="s">
        <v>1433</v>
      </c>
      <c r="R717" t="s">
        <v>1433</v>
      </c>
      <c r="V717" t="s">
        <v>1433</v>
      </c>
      <c r="Z717" t="s">
        <v>1433</v>
      </c>
      <c r="AD717" t="s">
        <v>1433</v>
      </c>
      <c r="AH717" t="s">
        <v>1433</v>
      </c>
      <c r="AL717" t="s">
        <v>1433</v>
      </c>
      <c r="AP717" t="s">
        <v>1433</v>
      </c>
      <c r="AT717" t="s">
        <v>1433</v>
      </c>
      <c r="AX717" t="s">
        <v>1433</v>
      </c>
      <c r="BB717" t="s">
        <v>1433</v>
      </c>
      <c r="BF717" t="s">
        <v>1433</v>
      </c>
      <c r="BJ717" t="s">
        <v>1433</v>
      </c>
      <c r="BN717" t="s">
        <v>1433</v>
      </c>
      <c r="BR717" t="s">
        <v>1433</v>
      </c>
      <c r="BV717" t="s">
        <v>1433</v>
      </c>
      <c r="BZ717" t="s">
        <v>1433</v>
      </c>
      <c r="CD717" t="s">
        <v>1433</v>
      </c>
      <c r="CH717" s="3" t="s">
        <v>1433</v>
      </c>
    </row>
    <row r="718" spans="1:86" x14ac:dyDescent="0.25">
      <c r="A718" t="s">
        <v>128</v>
      </c>
      <c r="B718" t="s">
        <v>32</v>
      </c>
      <c r="C718" t="s">
        <v>97</v>
      </c>
      <c r="D718" s="1">
        <v>43124.569444444445</v>
      </c>
      <c r="E718" t="s">
        <v>675</v>
      </c>
      <c r="F718" t="s">
        <v>675</v>
      </c>
      <c r="G718" t="s">
        <v>374</v>
      </c>
      <c r="J718" t="s">
        <v>1433</v>
      </c>
      <c r="N718" t="s">
        <v>1433</v>
      </c>
      <c r="R718" t="s">
        <v>1433</v>
      </c>
      <c r="V718" t="s">
        <v>1433</v>
      </c>
      <c r="Z718" t="s">
        <v>1433</v>
      </c>
      <c r="AD718" t="s">
        <v>1433</v>
      </c>
      <c r="AH718" t="s">
        <v>1433</v>
      </c>
      <c r="AL718" t="s">
        <v>1433</v>
      </c>
      <c r="AP718" t="s">
        <v>1433</v>
      </c>
      <c r="AT718" t="s">
        <v>1433</v>
      </c>
      <c r="AX718" t="s">
        <v>1433</v>
      </c>
      <c r="BB718" t="s">
        <v>1433</v>
      </c>
      <c r="BF718" t="s">
        <v>1433</v>
      </c>
      <c r="BJ718" t="s">
        <v>1433</v>
      </c>
      <c r="BN718" t="s">
        <v>1433</v>
      </c>
      <c r="BR718" t="s">
        <v>1433</v>
      </c>
      <c r="BV718" t="s">
        <v>1433</v>
      </c>
      <c r="BZ718" t="s">
        <v>1433</v>
      </c>
      <c r="CD718" t="s">
        <v>1433</v>
      </c>
      <c r="CH718" s="3" t="s">
        <v>1433</v>
      </c>
    </row>
    <row r="719" spans="1:86" x14ac:dyDescent="0.25">
      <c r="A719" t="s">
        <v>129</v>
      </c>
      <c r="B719" t="s">
        <v>33</v>
      </c>
      <c r="C719" t="s">
        <v>96</v>
      </c>
      <c r="D719" s="1">
        <v>42968.444444444445</v>
      </c>
      <c r="E719" t="s">
        <v>677</v>
      </c>
      <c r="F719" t="s">
        <v>677</v>
      </c>
      <c r="G719" t="s">
        <v>374</v>
      </c>
      <c r="H719" t="s">
        <v>1450</v>
      </c>
      <c r="I719" t="s">
        <v>1450</v>
      </c>
      <c r="J719" t="s">
        <v>1433</v>
      </c>
      <c r="L719" t="s">
        <v>1456</v>
      </c>
      <c r="M719" t="s">
        <v>1456</v>
      </c>
      <c r="N719" t="s">
        <v>1433</v>
      </c>
      <c r="P719" t="s">
        <v>1469</v>
      </c>
      <c r="Q719" t="s">
        <v>1469</v>
      </c>
      <c r="R719" t="s">
        <v>1433</v>
      </c>
      <c r="T719">
        <v>3.2000000000000001E-2</v>
      </c>
      <c r="U719">
        <v>3.2000000000000001E-2</v>
      </c>
      <c r="V719" t="s">
        <v>1433</v>
      </c>
      <c r="X719" t="s">
        <v>1471</v>
      </c>
      <c r="Y719" t="s">
        <v>1471</v>
      </c>
      <c r="Z719" t="s">
        <v>1433</v>
      </c>
      <c r="AB719" t="s">
        <v>1472</v>
      </c>
      <c r="AC719" t="s">
        <v>1472</v>
      </c>
      <c r="AD719" t="s">
        <v>1433</v>
      </c>
      <c r="AF719" t="s">
        <v>1459</v>
      </c>
      <c r="AG719" t="s">
        <v>1459</v>
      </c>
      <c r="AH719" t="s">
        <v>1433</v>
      </c>
      <c r="AJ719" t="s">
        <v>1469</v>
      </c>
      <c r="AK719" t="s">
        <v>1469</v>
      </c>
      <c r="AL719" t="s">
        <v>1433</v>
      </c>
      <c r="AN719" t="s">
        <v>1456</v>
      </c>
      <c r="AO719" t="s">
        <v>1456</v>
      </c>
      <c r="AP719" t="s">
        <v>1433</v>
      </c>
      <c r="AR719" t="s">
        <v>1456</v>
      </c>
      <c r="AS719" t="s">
        <v>1456</v>
      </c>
      <c r="AT719" t="s">
        <v>1433</v>
      </c>
      <c r="AV719" t="s">
        <v>1469</v>
      </c>
      <c r="AW719" t="s">
        <v>1469</v>
      </c>
      <c r="AX719" t="s">
        <v>1433</v>
      </c>
      <c r="AZ719" t="s">
        <v>1487</v>
      </c>
      <c r="BA719" t="s">
        <v>1487</v>
      </c>
      <c r="BB719" t="s">
        <v>1433</v>
      </c>
      <c r="BD719" t="s">
        <v>1469</v>
      </c>
      <c r="BE719" t="s">
        <v>1469</v>
      </c>
      <c r="BF719" t="s">
        <v>1433</v>
      </c>
      <c r="BH719" t="s">
        <v>1492</v>
      </c>
      <c r="BI719" t="s">
        <v>1499</v>
      </c>
      <c r="BJ719" t="s">
        <v>1433</v>
      </c>
      <c r="BL719" t="s">
        <v>1469</v>
      </c>
      <c r="BM719" t="s">
        <v>1469</v>
      </c>
      <c r="BN719" t="s">
        <v>1433</v>
      </c>
      <c r="BP719" t="s">
        <v>1469</v>
      </c>
      <c r="BQ719" t="s">
        <v>1469</v>
      </c>
      <c r="BR719" t="s">
        <v>1433</v>
      </c>
      <c r="BT719" t="s">
        <v>1469</v>
      </c>
      <c r="BU719" t="s">
        <v>1469</v>
      </c>
      <c r="BV719" t="s">
        <v>1433</v>
      </c>
      <c r="BX719" t="s">
        <v>1469</v>
      </c>
      <c r="BY719" t="s">
        <v>1469</v>
      </c>
      <c r="BZ719" t="s">
        <v>1433</v>
      </c>
      <c r="CB719" t="s">
        <v>1469</v>
      </c>
      <c r="CC719" t="s">
        <v>1469</v>
      </c>
      <c r="CD719" t="s">
        <v>1433</v>
      </c>
      <c r="CF719" t="s">
        <v>1469</v>
      </c>
      <c r="CG719" t="s">
        <v>1469</v>
      </c>
      <c r="CH719" s="3" t="s">
        <v>1433</v>
      </c>
    </row>
    <row r="720" spans="1:86" x14ac:dyDescent="0.25">
      <c r="A720" t="s">
        <v>129</v>
      </c>
      <c r="B720" t="s">
        <v>33</v>
      </c>
      <c r="C720" t="s">
        <v>96</v>
      </c>
      <c r="D720" s="1">
        <v>42968.444444444445</v>
      </c>
      <c r="E720" t="s">
        <v>678</v>
      </c>
      <c r="F720" t="s">
        <v>678</v>
      </c>
      <c r="G720" t="s">
        <v>374</v>
      </c>
      <c r="J720" t="s">
        <v>1433</v>
      </c>
      <c r="N720" t="s">
        <v>1433</v>
      </c>
      <c r="R720" t="s">
        <v>1433</v>
      </c>
      <c r="V720" t="s">
        <v>1433</v>
      </c>
      <c r="Z720" t="s">
        <v>1433</v>
      </c>
      <c r="AD720" t="s">
        <v>1433</v>
      </c>
      <c r="AH720" t="s">
        <v>1433</v>
      </c>
      <c r="AL720" t="s">
        <v>1433</v>
      </c>
      <c r="AP720" t="s">
        <v>1433</v>
      </c>
      <c r="AT720" t="s">
        <v>1433</v>
      </c>
      <c r="AX720" t="s">
        <v>1433</v>
      </c>
      <c r="BB720" t="s">
        <v>1433</v>
      </c>
      <c r="BF720" t="s">
        <v>1433</v>
      </c>
      <c r="BJ720" t="s">
        <v>1433</v>
      </c>
      <c r="BN720" t="s">
        <v>1433</v>
      </c>
      <c r="BR720" t="s">
        <v>1433</v>
      </c>
      <c r="BV720" t="s">
        <v>1433</v>
      </c>
      <c r="BZ720" t="s">
        <v>1433</v>
      </c>
      <c r="CD720" t="s">
        <v>1433</v>
      </c>
      <c r="CH720" s="3" t="s">
        <v>1433</v>
      </c>
    </row>
    <row r="721" spans="1:86" x14ac:dyDescent="0.25">
      <c r="A721" t="s">
        <v>129</v>
      </c>
      <c r="B721" t="s">
        <v>33</v>
      </c>
      <c r="C721" t="s">
        <v>96</v>
      </c>
      <c r="D721" s="1">
        <v>42999.438194444447</v>
      </c>
      <c r="E721" t="s">
        <v>679</v>
      </c>
      <c r="F721" t="s">
        <v>679</v>
      </c>
      <c r="G721" t="s">
        <v>374</v>
      </c>
      <c r="H721" t="s">
        <v>1450</v>
      </c>
      <c r="I721" t="s">
        <v>1450</v>
      </c>
      <c r="J721" t="s">
        <v>1433</v>
      </c>
      <c r="L721" t="s">
        <v>1456</v>
      </c>
      <c r="M721" t="s">
        <v>1456</v>
      </c>
      <c r="N721" t="s">
        <v>1433</v>
      </c>
      <c r="P721" t="s">
        <v>1469</v>
      </c>
      <c r="Q721" t="s">
        <v>1469</v>
      </c>
      <c r="R721" t="s">
        <v>1433</v>
      </c>
      <c r="T721">
        <v>3.4000000000000002E-2</v>
      </c>
      <c r="U721">
        <v>3.4000000000000002E-2</v>
      </c>
      <c r="V721" t="s">
        <v>1433</v>
      </c>
      <c r="X721" t="s">
        <v>1471</v>
      </c>
      <c r="Y721" t="s">
        <v>1471</v>
      </c>
      <c r="Z721" t="s">
        <v>1433</v>
      </c>
      <c r="AB721" t="s">
        <v>1472</v>
      </c>
      <c r="AC721" t="s">
        <v>1472</v>
      </c>
      <c r="AD721" t="s">
        <v>1433</v>
      </c>
      <c r="AF721" t="s">
        <v>1459</v>
      </c>
      <c r="AG721" t="s">
        <v>1459</v>
      </c>
      <c r="AH721" t="s">
        <v>1433</v>
      </c>
      <c r="AJ721" t="s">
        <v>1469</v>
      </c>
      <c r="AK721" t="s">
        <v>1469</v>
      </c>
      <c r="AL721" t="s">
        <v>1433</v>
      </c>
      <c r="AN721" t="s">
        <v>1456</v>
      </c>
      <c r="AO721" t="s">
        <v>1456</v>
      </c>
      <c r="AP721" t="s">
        <v>1433</v>
      </c>
      <c r="AR721" t="s">
        <v>1456</v>
      </c>
      <c r="AS721" t="s">
        <v>1456</v>
      </c>
      <c r="AT721" t="s">
        <v>1433</v>
      </c>
      <c r="AV721" t="s">
        <v>1469</v>
      </c>
      <c r="AW721" t="s">
        <v>1469</v>
      </c>
      <c r="AX721" t="s">
        <v>1433</v>
      </c>
      <c r="AZ721" t="s">
        <v>1487</v>
      </c>
      <c r="BA721" t="s">
        <v>1487</v>
      </c>
      <c r="BB721" t="s">
        <v>1433</v>
      </c>
      <c r="BD721" t="s">
        <v>1469</v>
      </c>
      <c r="BE721" t="s">
        <v>1469</v>
      </c>
      <c r="BF721" t="s">
        <v>1433</v>
      </c>
      <c r="BH721" t="s">
        <v>1492</v>
      </c>
      <c r="BI721" t="s">
        <v>1499</v>
      </c>
      <c r="BJ721" t="s">
        <v>1433</v>
      </c>
      <c r="BL721" t="s">
        <v>1469</v>
      </c>
      <c r="BM721" t="s">
        <v>1469</v>
      </c>
      <c r="BN721" t="s">
        <v>1433</v>
      </c>
      <c r="BP721" t="s">
        <v>1469</v>
      </c>
      <c r="BQ721" t="s">
        <v>1469</v>
      </c>
      <c r="BR721" t="s">
        <v>1433</v>
      </c>
      <c r="BT721" t="s">
        <v>1469</v>
      </c>
      <c r="BU721" t="s">
        <v>1469</v>
      </c>
      <c r="BV721" t="s">
        <v>1433</v>
      </c>
      <c r="BX721" t="s">
        <v>1469</v>
      </c>
      <c r="BY721" t="s">
        <v>1469</v>
      </c>
      <c r="BZ721" t="s">
        <v>1433</v>
      </c>
      <c r="CB721" t="s">
        <v>1469</v>
      </c>
      <c r="CC721" t="s">
        <v>1469</v>
      </c>
      <c r="CD721" t="s">
        <v>1433</v>
      </c>
      <c r="CF721" t="s">
        <v>1469</v>
      </c>
      <c r="CG721" t="s">
        <v>1469</v>
      </c>
      <c r="CH721" s="3" t="s">
        <v>1433</v>
      </c>
    </row>
    <row r="722" spans="1:86" x14ac:dyDescent="0.25">
      <c r="A722" t="s">
        <v>129</v>
      </c>
      <c r="B722" t="s">
        <v>33</v>
      </c>
      <c r="C722" t="s">
        <v>96</v>
      </c>
      <c r="D722" s="1">
        <v>42999.439583333333</v>
      </c>
      <c r="E722" t="s">
        <v>680</v>
      </c>
      <c r="F722" t="s">
        <v>680</v>
      </c>
      <c r="G722" t="s">
        <v>374</v>
      </c>
      <c r="J722" t="s">
        <v>1433</v>
      </c>
      <c r="N722" t="s">
        <v>1433</v>
      </c>
      <c r="R722" t="s">
        <v>1433</v>
      </c>
      <c r="V722" t="s">
        <v>1433</v>
      </c>
      <c r="Z722" t="s">
        <v>1433</v>
      </c>
      <c r="AD722" t="s">
        <v>1433</v>
      </c>
      <c r="AH722" t="s">
        <v>1433</v>
      </c>
      <c r="AL722" t="s">
        <v>1433</v>
      </c>
      <c r="AP722" t="s">
        <v>1433</v>
      </c>
      <c r="AT722" t="s">
        <v>1433</v>
      </c>
      <c r="AX722" t="s">
        <v>1433</v>
      </c>
      <c r="BB722" t="s">
        <v>1433</v>
      </c>
      <c r="BF722" t="s">
        <v>1433</v>
      </c>
      <c r="BJ722" t="s">
        <v>1433</v>
      </c>
      <c r="BN722" t="s">
        <v>1433</v>
      </c>
      <c r="BR722" t="s">
        <v>1433</v>
      </c>
      <c r="BV722" t="s">
        <v>1433</v>
      </c>
      <c r="BZ722" t="s">
        <v>1433</v>
      </c>
      <c r="CD722" t="s">
        <v>1433</v>
      </c>
      <c r="CH722" s="3" t="s">
        <v>1433</v>
      </c>
    </row>
    <row r="723" spans="1:86" x14ac:dyDescent="0.25">
      <c r="A723" t="s">
        <v>129</v>
      </c>
      <c r="B723" t="s">
        <v>33</v>
      </c>
      <c r="C723" t="s">
        <v>96</v>
      </c>
      <c r="D723" s="1">
        <v>43027.416666666664</v>
      </c>
      <c r="E723" t="s">
        <v>681</v>
      </c>
      <c r="F723" t="s">
        <v>681</v>
      </c>
      <c r="G723" t="s">
        <v>374</v>
      </c>
      <c r="H723" t="s">
        <v>1450</v>
      </c>
      <c r="I723" t="s">
        <v>1450</v>
      </c>
      <c r="J723" t="s">
        <v>1433</v>
      </c>
      <c r="L723" t="s">
        <v>1456</v>
      </c>
      <c r="M723" t="s">
        <v>1456</v>
      </c>
      <c r="N723" t="s">
        <v>1433</v>
      </c>
      <c r="P723" t="s">
        <v>1469</v>
      </c>
      <c r="Q723" t="s">
        <v>1469</v>
      </c>
      <c r="R723" t="s">
        <v>1433</v>
      </c>
      <c r="T723">
        <v>0.03</v>
      </c>
      <c r="U723">
        <v>3.1E-2</v>
      </c>
      <c r="V723" t="s">
        <v>1433</v>
      </c>
      <c r="X723" t="s">
        <v>1471</v>
      </c>
      <c r="Y723" t="s">
        <v>1471</v>
      </c>
      <c r="Z723" t="s">
        <v>1433</v>
      </c>
      <c r="AB723" t="s">
        <v>1472</v>
      </c>
      <c r="AC723" t="s">
        <v>1472</v>
      </c>
      <c r="AD723" t="s">
        <v>1433</v>
      </c>
      <c r="AF723" t="s">
        <v>1459</v>
      </c>
      <c r="AG723" t="s">
        <v>1459</v>
      </c>
      <c r="AH723" t="s">
        <v>1433</v>
      </c>
      <c r="AJ723" t="s">
        <v>1469</v>
      </c>
      <c r="AK723" t="s">
        <v>1469</v>
      </c>
      <c r="AL723" t="s">
        <v>1433</v>
      </c>
      <c r="AN723" t="s">
        <v>1456</v>
      </c>
      <c r="AO723" t="s">
        <v>1456</v>
      </c>
      <c r="AP723" t="s">
        <v>1433</v>
      </c>
      <c r="AR723" t="s">
        <v>1456</v>
      </c>
      <c r="AS723" t="s">
        <v>1456</v>
      </c>
      <c r="AT723" t="s">
        <v>1433</v>
      </c>
      <c r="AV723" t="s">
        <v>1469</v>
      </c>
      <c r="AW723" t="s">
        <v>1469</v>
      </c>
      <c r="AX723" t="s">
        <v>1433</v>
      </c>
      <c r="AZ723" t="s">
        <v>1487</v>
      </c>
      <c r="BA723" t="s">
        <v>1487</v>
      </c>
      <c r="BB723" t="s">
        <v>1433</v>
      </c>
      <c r="BD723" t="s">
        <v>1469</v>
      </c>
      <c r="BE723" t="s">
        <v>1469</v>
      </c>
      <c r="BF723" t="s">
        <v>1433</v>
      </c>
      <c r="BH723" t="s">
        <v>1492</v>
      </c>
      <c r="BI723" t="s">
        <v>1499</v>
      </c>
      <c r="BJ723" t="s">
        <v>1433</v>
      </c>
      <c r="BL723" t="s">
        <v>1469</v>
      </c>
      <c r="BM723" t="s">
        <v>1469</v>
      </c>
      <c r="BN723" t="s">
        <v>1433</v>
      </c>
      <c r="BP723" t="s">
        <v>1469</v>
      </c>
      <c r="BQ723" t="s">
        <v>1469</v>
      </c>
      <c r="BR723" t="s">
        <v>1433</v>
      </c>
      <c r="BT723" t="s">
        <v>1469</v>
      </c>
      <c r="BU723" t="s">
        <v>1469</v>
      </c>
      <c r="BV723" t="s">
        <v>1433</v>
      </c>
      <c r="BX723" t="s">
        <v>1469</v>
      </c>
      <c r="BY723" t="s">
        <v>1469</v>
      </c>
      <c r="BZ723" t="s">
        <v>1433</v>
      </c>
      <c r="CB723" t="s">
        <v>1469</v>
      </c>
      <c r="CC723" t="s">
        <v>1469</v>
      </c>
      <c r="CD723" t="s">
        <v>1433</v>
      </c>
      <c r="CF723" t="s">
        <v>1469</v>
      </c>
      <c r="CG723" t="s">
        <v>1469</v>
      </c>
      <c r="CH723" s="3" t="s">
        <v>1433</v>
      </c>
    </row>
    <row r="724" spans="1:86" x14ac:dyDescent="0.25">
      <c r="A724" t="s">
        <v>129</v>
      </c>
      <c r="B724" t="s">
        <v>33</v>
      </c>
      <c r="C724" t="s">
        <v>96</v>
      </c>
      <c r="D724" s="1">
        <v>43027.416666666664</v>
      </c>
      <c r="E724" t="s">
        <v>682</v>
      </c>
      <c r="F724" t="s">
        <v>682</v>
      </c>
      <c r="G724" t="s">
        <v>374</v>
      </c>
      <c r="J724" t="s">
        <v>1433</v>
      </c>
      <c r="N724" t="s">
        <v>1433</v>
      </c>
      <c r="R724" t="s">
        <v>1433</v>
      </c>
      <c r="V724" t="s">
        <v>1433</v>
      </c>
      <c r="Z724" t="s">
        <v>1433</v>
      </c>
      <c r="AD724" t="s">
        <v>1433</v>
      </c>
      <c r="AH724" t="s">
        <v>1433</v>
      </c>
      <c r="AL724" t="s">
        <v>1433</v>
      </c>
      <c r="AP724" t="s">
        <v>1433</v>
      </c>
      <c r="AT724" t="s">
        <v>1433</v>
      </c>
      <c r="AX724" t="s">
        <v>1433</v>
      </c>
      <c r="BB724" t="s">
        <v>1433</v>
      </c>
      <c r="BF724" t="s">
        <v>1433</v>
      </c>
      <c r="BJ724" t="s">
        <v>1433</v>
      </c>
      <c r="BN724" t="s">
        <v>1433</v>
      </c>
      <c r="BR724" t="s">
        <v>1433</v>
      </c>
      <c r="BV724" t="s">
        <v>1433</v>
      </c>
      <c r="BZ724" t="s">
        <v>1433</v>
      </c>
      <c r="CD724" t="s">
        <v>1433</v>
      </c>
      <c r="CH724" s="3" t="s">
        <v>1433</v>
      </c>
    </row>
    <row r="725" spans="1:86" x14ac:dyDescent="0.25">
      <c r="A725" t="s">
        <v>129</v>
      </c>
      <c r="B725" t="s">
        <v>33</v>
      </c>
      <c r="C725" t="s">
        <v>96</v>
      </c>
      <c r="D725" s="1">
        <v>43061.458333333336</v>
      </c>
      <c r="E725" t="s">
        <v>683</v>
      </c>
      <c r="F725" t="s">
        <v>683</v>
      </c>
      <c r="G725" t="s">
        <v>374</v>
      </c>
      <c r="H725" t="s">
        <v>1450</v>
      </c>
      <c r="I725" t="s">
        <v>1450</v>
      </c>
      <c r="J725" t="s">
        <v>1433</v>
      </c>
      <c r="L725" t="s">
        <v>1456</v>
      </c>
      <c r="M725" t="s">
        <v>1456</v>
      </c>
      <c r="N725" t="s">
        <v>1433</v>
      </c>
      <c r="P725" t="s">
        <v>1469</v>
      </c>
      <c r="Q725" t="s">
        <v>1469</v>
      </c>
      <c r="R725" t="s">
        <v>1433</v>
      </c>
      <c r="T725">
        <v>3.3000000000000002E-2</v>
      </c>
      <c r="U725">
        <v>3.5000000000000003E-2</v>
      </c>
      <c r="V725" t="s">
        <v>1433</v>
      </c>
      <c r="X725" t="s">
        <v>1471</v>
      </c>
      <c r="Y725" t="s">
        <v>1471</v>
      </c>
      <c r="Z725" t="s">
        <v>1433</v>
      </c>
      <c r="AB725" t="s">
        <v>1472</v>
      </c>
      <c r="AC725" t="s">
        <v>1472</v>
      </c>
      <c r="AD725" t="s">
        <v>1433</v>
      </c>
      <c r="AF725" t="s">
        <v>1459</v>
      </c>
      <c r="AG725" t="s">
        <v>1459</v>
      </c>
      <c r="AH725" t="s">
        <v>1433</v>
      </c>
      <c r="AJ725" t="s">
        <v>1469</v>
      </c>
      <c r="AK725" t="s">
        <v>1469</v>
      </c>
      <c r="AL725" t="s">
        <v>1433</v>
      </c>
      <c r="AN725" t="s">
        <v>1456</v>
      </c>
      <c r="AO725" t="s">
        <v>1456</v>
      </c>
      <c r="AP725" t="s">
        <v>1433</v>
      </c>
      <c r="AR725" t="s">
        <v>1456</v>
      </c>
      <c r="AS725" t="s">
        <v>1456</v>
      </c>
      <c r="AT725" t="s">
        <v>1433</v>
      </c>
      <c r="AV725" t="s">
        <v>1469</v>
      </c>
      <c r="AW725" t="s">
        <v>1469</v>
      </c>
      <c r="AX725" t="s">
        <v>1433</v>
      </c>
      <c r="AZ725" t="s">
        <v>1487</v>
      </c>
      <c r="BA725" t="s">
        <v>1487</v>
      </c>
      <c r="BB725" t="s">
        <v>1433</v>
      </c>
      <c r="BD725" t="s">
        <v>1469</v>
      </c>
      <c r="BE725" t="s">
        <v>1469</v>
      </c>
      <c r="BF725" t="s">
        <v>1433</v>
      </c>
      <c r="BI725" t="s">
        <v>1499</v>
      </c>
      <c r="BJ725" t="s">
        <v>1433</v>
      </c>
      <c r="BL725" t="s">
        <v>1469</v>
      </c>
      <c r="BM725" t="s">
        <v>1469</v>
      </c>
      <c r="BN725" t="s">
        <v>1433</v>
      </c>
      <c r="BP725" t="s">
        <v>1469</v>
      </c>
      <c r="BQ725" t="s">
        <v>1469</v>
      </c>
      <c r="BR725" t="s">
        <v>1433</v>
      </c>
      <c r="BT725" t="s">
        <v>1469</v>
      </c>
      <c r="BU725" t="s">
        <v>1456</v>
      </c>
      <c r="BV725" t="s">
        <v>1433</v>
      </c>
      <c r="BX725" t="s">
        <v>1469</v>
      </c>
      <c r="BY725" t="s">
        <v>1469</v>
      </c>
      <c r="BZ725" t="s">
        <v>1433</v>
      </c>
      <c r="CB725" t="s">
        <v>1469</v>
      </c>
      <c r="CC725" t="s">
        <v>1469</v>
      </c>
      <c r="CD725" t="s">
        <v>1433</v>
      </c>
      <c r="CF725" t="s">
        <v>1469</v>
      </c>
      <c r="CG725" t="s">
        <v>1469</v>
      </c>
      <c r="CH725" s="3" t="s">
        <v>1433</v>
      </c>
    </row>
    <row r="726" spans="1:86" x14ac:dyDescent="0.25">
      <c r="A726" t="s">
        <v>129</v>
      </c>
      <c r="B726" t="s">
        <v>33</v>
      </c>
      <c r="C726" t="s">
        <v>96</v>
      </c>
      <c r="D726" s="1">
        <v>43061.458333333336</v>
      </c>
      <c r="E726" t="s">
        <v>684</v>
      </c>
      <c r="F726" t="s">
        <v>684</v>
      </c>
      <c r="G726" t="s">
        <v>374</v>
      </c>
      <c r="J726" t="s">
        <v>1433</v>
      </c>
      <c r="N726" t="s">
        <v>1433</v>
      </c>
      <c r="R726" t="s">
        <v>1433</v>
      </c>
      <c r="V726" t="s">
        <v>1433</v>
      </c>
      <c r="Z726" t="s">
        <v>1433</v>
      </c>
      <c r="AD726" t="s">
        <v>1433</v>
      </c>
      <c r="AH726" t="s">
        <v>1433</v>
      </c>
      <c r="AL726" t="s">
        <v>1433</v>
      </c>
      <c r="AP726" t="s">
        <v>1433</v>
      </c>
      <c r="AT726" t="s">
        <v>1433</v>
      </c>
      <c r="AX726" t="s">
        <v>1433</v>
      </c>
      <c r="BB726" t="s">
        <v>1433</v>
      </c>
      <c r="BF726" t="s">
        <v>1433</v>
      </c>
      <c r="BJ726" t="s">
        <v>1433</v>
      </c>
      <c r="BN726" t="s">
        <v>1433</v>
      </c>
      <c r="BR726" t="s">
        <v>1433</v>
      </c>
      <c r="BV726" t="s">
        <v>1433</v>
      </c>
      <c r="BZ726" t="s">
        <v>1433</v>
      </c>
      <c r="CD726" t="s">
        <v>1433</v>
      </c>
      <c r="CH726" s="3" t="s">
        <v>1433</v>
      </c>
    </row>
    <row r="727" spans="1:86" x14ac:dyDescent="0.25">
      <c r="A727" t="s">
        <v>129</v>
      </c>
      <c r="B727" t="s">
        <v>33</v>
      </c>
      <c r="C727" t="s">
        <v>96</v>
      </c>
      <c r="D727" s="1">
        <v>43087.6875</v>
      </c>
      <c r="E727" t="s">
        <v>685</v>
      </c>
      <c r="F727" t="s">
        <v>685</v>
      </c>
      <c r="G727" t="s">
        <v>374</v>
      </c>
      <c r="H727" t="s">
        <v>1451</v>
      </c>
      <c r="I727" t="s">
        <v>1451</v>
      </c>
      <c r="J727" t="s">
        <v>1433</v>
      </c>
      <c r="L727" t="s">
        <v>1458</v>
      </c>
      <c r="M727" t="s">
        <v>1458</v>
      </c>
      <c r="N727" t="s">
        <v>1433</v>
      </c>
      <c r="P727" t="s">
        <v>1458</v>
      </c>
      <c r="Q727" t="s">
        <v>1458</v>
      </c>
      <c r="R727" t="s">
        <v>1433</v>
      </c>
      <c r="T727">
        <v>2.8799999999999999E-2</v>
      </c>
      <c r="U727">
        <v>3.6900000000000002E-2</v>
      </c>
      <c r="V727" t="s">
        <v>1433</v>
      </c>
      <c r="X727" t="s">
        <v>1458</v>
      </c>
      <c r="Y727" t="s">
        <v>1458</v>
      </c>
      <c r="Z727" t="s">
        <v>1433</v>
      </c>
      <c r="AB727" t="s">
        <v>1452</v>
      </c>
      <c r="AC727" t="s">
        <v>1452</v>
      </c>
      <c r="AD727" t="s">
        <v>1433</v>
      </c>
      <c r="AF727" t="s">
        <v>1458</v>
      </c>
      <c r="AG727" t="s">
        <v>1458</v>
      </c>
      <c r="AH727" t="s">
        <v>1433</v>
      </c>
      <c r="AJ727" t="s">
        <v>1473</v>
      </c>
      <c r="AK727" t="s">
        <v>1473</v>
      </c>
      <c r="AL727" t="s">
        <v>1433</v>
      </c>
      <c r="AN727" t="s">
        <v>1458</v>
      </c>
      <c r="AO727" t="s">
        <v>1458</v>
      </c>
      <c r="AP727" t="s">
        <v>1433</v>
      </c>
      <c r="AR727" t="s">
        <v>1458</v>
      </c>
      <c r="AS727" t="s">
        <v>1458</v>
      </c>
      <c r="AT727" t="s">
        <v>1433</v>
      </c>
      <c r="AV727" t="s">
        <v>1473</v>
      </c>
      <c r="AW727" t="s">
        <v>1473</v>
      </c>
      <c r="AX727" t="s">
        <v>1433</v>
      </c>
      <c r="AZ727" t="s">
        <v>1450</v>
      </c>
      <c r="BA727">
        <v>0.105</v>
      </c>
      <c r="BB727" t="s">
        <v>1433</v>
      </c>
      <c r="BD727">
        <v>1.8599999999999998E-2</v>
      </c>
      <c r="BE727">
        <v>2.01E-2</v>
      </c>
      <c r="BF727" t="s">
        <v>1433</v>
      </c>
      <c r="BH727" t="s">
        <v>1494</v>
      </c>
      <c r="BI727" t="s">
        <v>1494</v>
      </c>
      <c r="BJ727" t="s">
        <v>1433</v>
      </c>
      <c r="BL727" t="s">
        <v>1473</v>
      </c>
      <c r="BM727" t="s">
        <v>1473</v>
      </c>
      <c r="BN727" t="s">
        <v>1433</v>
      </c>
      <c r="BP727" t="s">
        <v>1473</v>
      </c>
      <c r="BQ727" t="s">
        <v>1473</v>
      </c>
      <c r="BR727" t="s">
        <v>1433</v>
      </c>
      <c r="BT727" t="s">
        <v>1532</v>
      </c>
      <c r="BU727" t="s">
        <v>1532</v>
      </c>
      <c r="BV727" t="s">
        <v>1433</v>
      </c>
      <c r="BX727" t="s">
        <v>1458</v>
      </c>
      <c r="BY727" t="s">
        <v>1458</v>
      </c>
      <c r="BZ727" t="s">
        <v>1433</v>
      </c>
      <c r="CB727" t="s">
        <v>1473</v>
      </c>
      <c r="CC727" t="s">
        <v>1473</v>
      </c>
      <c r="CD727" t="s">
        <v>1433</v>
      </c>
      <c r="CF727" t="s">
        <v>1473</v>
      </c>
      <c r="CG727" t="s">
        <v>1473</v>
      </c>
      <c r="CH727" s="3" t="s">
        <v>1433</v>
      </c>
    </row>
    <row r="728" spans="1:86" x14ac:dyDescent="0.25">
      <c r="A728" t="s">
        <v>129</v>
      </c>
      <c r="B728" t="s">
        <v>33</v>
      </c>
      <c r="C728" t="s">
        <v>96</v>
      </c>
      <c r="D728" s="1">
        <v>43087.688888888886</v>
      </c>
      <c r="E728" t="s">
        <v>686</v>
      </c>
      <c r="F728" t="s">
        <v>686</v>
      </c>
      <c r="G728" t="s">
        <v>374</v>
      </c>
      <c r="J728" t="s">
        <v>1433</v>
      </c>
      <c r="N728" t="s">
        <v>1433</v>
      </c>
      <c r="R728" t="s">
        <v>1433</v>
      </c>
      <c r="V728" t="s">
        <v>1433</v>
      </c>
      <c r="Z728" t="s">
        <v>1433</v>
      </c>
      <c r="AD728" t="s">
        <v>1433</v>
      </c>
      <c r="AH728" t="s">
        <v>1433</v>
      </c>
      <c r="AL728" t="s">
        <v>1433</v>
      </c>
      <c r="AP728" t="s">
        <v>1433</v>
      </c>
      <c r="AT728" t="s">
        <v>1433</v>
      </c>
      <c r="AX728" t="s">
        <v>1433</v>
      </c>
      <c r="BB728" t="s">
        <v>1433</v>
      </c>
      <c r="BF728" t="s">
        <v>1433</v>
      </c>
      <c r="BJ728" t="s">
        <v>1433</v>
      </c>
      <c r="BN728" t="s">
        <v>1433</v>
      </c>
      <c r="BR728" t="s">
        <v>1433</v>
      </c>
      <c r="BV728" t="s">
        <v>1433</v>
      </c>
      <c r="BZ728" t="s">
        <v>1433</v>
      </c>
      <c r="CD728" t="s">
        <v>1433</v>
      </c>
      <c r="CH728" s="3" t="s">
        <v>1433</v>
      </c>
    </row>
    <row r="729" spans="1:86" x14ac:dyDescent="0.25">
      <c r="A729" t="s">
        <v>129</v>
      </c>
      <c r="B729" t="s">
        <v>33</v>
      </c>
      <c r="C729" t="s">
        <v>96</v>
      </c>
      <c r="D729" s="1">
        <v>43123.631944444445</v>
      </c>
      <c r="E729" t="s">
        <v>687</v>
      </c>
      <c r="F729" t="s">
        <v>687</v>
      </c>
      <c r="G729" t="s">
        <v>374</v>
      </c>
      <c r="H729" t="s">
        <v>1451</v>
      </c>
      <c r="I729" t="s">
        <v>1451</v>
      </c>
      <c r="J729" t="s">
        <v>1433</v>
      </c>
      <c r="L729" t="s">
        <v>1458</v>
      </c>
      <c r="M729" t="s">
        <v>1458</v>
      </c>
      <c r="N729" t="s">
        <v>1433</v>
      </c>
      <c r="P729" t="s">
        <v>1458</v>
      </c>
      <c r="Q729" t="s">
        <v>1458</v>
      </c>
      <c r="R729" t="s">
        <v>1433</v>
      </c>
      <c r="T729">
        <v>3.0300000000000001E-2</v>
      </c>
      <c r="U729">
        <v>3.1399999999999997E-2</v>
      </c>
      <c r="V729" t="s">
        <v>1433</v>
      </c>
      <c r="X729" t="s">
        <v>1458</v>
      </c>
      <c r="Y729" t="s">
        <v>1458</v>
      </c>
      <c r="Z729" t="s">
        <v>1433</v>
      </c>
      <c r="AB729" t="s">
        <v>1452</v>
      </c>
      <c r="AC729" t="s">
        <v>1452</v>
      </c>
      <c r="AD729" t="s">
        <v>1433</v>
      </c>
      <c r="AF729" t="s">
        <v>1458</v>
      </c>
      <c r="AG729" t="s">
        <v>1458</v>
      </c>
      <c r="AH729" t="s">
        <v>1433</v>
      </c>
      <c r="AJ729" t="s">
        <v>1473</v>
      </c>
      <c r="AK729" t="s">
        <v>1473</v>
      </c>
      <c r="AL729" t="s">
        <v>1433</v>
      </c>
      <c r="AN729" t="s">
        <v>1458</v>
      </c>
      <c r="AO729" t="s">
        <v>1458</v>
      </c>
      <c r="AP729" t="s">
        <v>1433</v>
      </c>
      <c r="AR729" t="s">
        <v>1458</v>
      </c>
      <c r="AS729" t="s">
        <v>1458</v>
      </c>
      <c r="AT729" t="s">
        <v>1433</v>
      </c>
      <c r="AV729" t="s">
        <v>1473</v>
      </c>
      <c r="AW729" t="s">
        <v>1473</v>
      </c>
      <c r="AX729" t="s">
        <v>1433</v>
      </c>
      <c r="AZ729" t="s">
        <v>1450</v>
      </c>
      <c r="BA729">
        <v>8.4000000000000005E-2</v>
      </c>
      <c r="BB729" t="s">
        <v>1433</v>
      </c>
      <c r="BD729" t="s">
        <v>1473</v>
      </c>
      <c r="BE729" t="s">
        <v>1473</v>
      </c>
      <c r="BF729" t="s">
        <v>1433</v>
      </c>
      <c r="BH729" t="s">
        <v>1494</v>
      </c>
      <c r="BI729" t="s">
        <v>1494</v>
      </c>
      <c r="BJ729" t="s">
        <v>1433</v>
      </c>
      <c r="BL729" t="s">
        <v>1473</v>
      </c>
      <c r="BM729" t="s">
        <v>1473</v>
      </c>
      <c r="BN729" t="s">
        <v>1433</v>
      </c>
      <c r="BP729" t="s">
        <v>1473</v>
      </c>
      <c r="BQ729" t="s">
        <v>1473</v>
      </c>
      <c r="BR729" t="s">
        <v>1433</v>
      </c>
      <c r="BT729" t="s">
        <v>1532</v>
      </c>
      <c r="BU729" t="s">
        <v>1532</v>
      </c>
      <c r="BV729" t="s">
        <v>1433</v>
      </c>
      <c r="BX729" t="s">
        <v>1458</v>
      </c>
      <c r="BY729" t="s">
        <v>1458</v>
      </c>
      <c r="BZ729" t="s">
        <v>1433</v>
      </c>
      <c r="CB729" t="s">
        <v>1473</v>
      </c>
      <c r="CC729" t="s">
        <v>1473</v>
      </c>
      <c r="CD729" t="s">
        <v>1433</v>
      </c>
      <c r="CF729" t="s">
        <v>1473</v>
      </c>
      <c r="CG729" t="s">
        <v>1473</v>
      </c>
      <c r="CH729" s="3" t="s">
        <v>1433</v>
      </c>
    </row>
    <row r="730" spans="1:86" x14ac:dyDescent="0.25">
      <c r="A730" t="s">
        <v>129</v>
      </c>
      <c r="B730" t="s">
        <v>33</v>
      </c>
      <c r="C730" t="s">
        <v>96</v>
      </c>
      <c r="D730" s="1">
        <v>43123.631944444445</v>
      </c>
      <c r="E730" t="s">
        <v>688</v>
      </c>
      <c r="F730" t="s">
        <v>688</v>
      </c>
      <c r="G730" t="s">
        <v>374</v>
      </c>
      <c r="J730" t="s">
        <v>1433</v>
      </c>
      <c r="N730" t="s">
        <v>1433</v>
      </c>
      <c r="R730" t="s">
        <v>1433</v>
      </c>
      <c r="V730" t="s">
        <v>1433</v>
      </c>
      <c r="Z730" t="s">
        <v>1433</v>
      </c>
      <c r="AD730" t="s">
        <v>1433</v>
      </c>
      <c r="AH730" t="s">
        <v>1433</v>
      </c>
      <c r="AL730" t="s">
        <v>1433</v>
      </c>
      <c r="AP730" t="s">
        <v>1433</v>
      </c>
      <c r="AT730" t="s">
        <v>1433</v>
      </c>
      <c r="AX730" t="s">
        <v>1433</v>
      </c>
      <c r="BB730" t="s">
        <v>1433</v>
      </c>
      <c r="BF730" t="s">
        <v>1433</v>
      </c>
      <c r="BJ730" t="s">
        <v>1433</v>
      </c>
      <c r="BN730" t="s">
        <v>1433</v>
      </c>
      <c r="BR730" t="s">
        <v>1433</v>
      </c>
      <c r="BV730" t="s">
        <v>1433</v>
      </c>
      <c r="BZ730" t="s">
        <v>1433</v>
      </c>
      <c r="CD730" t="s">
        <v>1433</v>
      </c>
      <c r="CH730" s="3" t="s">
        <v>1433</v>
      </c>
    </row>
    <row r="731" spans="1:86" x14ac:dyDescent="0.25">
      <c r="A731" t="s">
        <v>129</v>
      </c>
      <c r="B731" t="s">
        <v>33</v>
      </c>
      <c r="C731" t="s">
        <v>97</v>
      </c>
      <c r="D731" s="1">
        <v>42968.444444444445</v>
      </c>
      <c r="E731" t="s">
        <v>677</v>
      </c>
      <c r="F731" t="s">
        <v>677</v>
      </c>
      <c r="G731" t="s">
        <v>374</v>
      </c>
      <c r="J731" t="s">
        <v>1433</v>
      </c>
      <c r="N731" t="s">
        <v>1433</v>
      </c>
      <c r="R731" t="s">
        <v>1433</v>
      </c>
      <c r="V731" t="s">
        <v>1433</v>
      </c>
      <c r="Z731" t="s">
        <v>1433</v>
      </c>
      <c r="AD731" t="s">
        <v>1433</v>
      </c>
      <c r="AH731" t="s">
        <v>1433</v>
      </c>
      <c r="AL731" t="s">
        <v>1433</v>
      </c>
      <c r="AP731" t="s">
        <v>1433</v>
      </c>
      <c r="AT731" t="s">
        <v>1433</v>
      </c>
      <c r="AX731" t="s">
        <v>1433</v>
      </c>
      <c r="BB731" t="s">
        <v>1433</v>
      </c>
      <c r="BF731" t="s">
        <v>1433</v>
      </c>
      <c r="BJ731" t="s">
        <v>1433</v>
      </c>
      <c r="BN731" t="s">
        <v>1433</v>
      </c>
      <c r="BR731" t="s">
        <v>1433</v>
      </c>
      <c r="BV731" t="s">
        <v>1433</v>
      </c>
      <c r="BZ731" t="s">
        <v>1433</v>
      </c>
      <c r="CD731" t="s">
        <v>1433</v>
      </c>
      <c r="CH731" s="3" t="s">
        <v>1433</v>
      </c>
    </row>
    <row r="732" spans="1:86" x14ac:dyDescent="0.25">
      <c r="A732" t="s">
        <v>129</v>
      </c>
      <c r="B732" t="s">
        <v>33</v>
      </c>
      <c r="C732" t="s">
        <v>97</v>
      </c>
      <c r="D732" s="1">
        <v>42999.438194444447</v>
      </c>
      <c r="E732" t="s">
        <v>679</v>
      </c>
      <c r="F732" t="s">
        <v>679</v>
      </c>
      <c r="G732" t="s">
        <v>374</v>
      </c>
      <c r="J732" t="s">
        <v>1433</v>
      </c>
      <c r="N732" t="s">
        <v>1433</v>
      </c>
      <c r="R732" t="s">
        <v>1433</v>
      </c>
      <c r="V732" t="s">
        <v>1433</v>
      </c>
      <c r="Z732" t="s">
        <v>1433</v>
      </c>
      <c r="AD732" t="s">
        <v>1433</v>
      </c>
      <c r="AH732" t="s">
        <v>1433</v>
      </c>
      <c r="AL732" t="s">
        <v>1433</v>
      </c>
      <c r="AP732" t="s">
        <v>1433</v>
      </c>
      <c r="AT732" t="s">
        <v>1433</v>
      </c>
      <c r="AX732" t="s">
        <v>1433</v>
      </c>
      <c r="BB732" t="s">
        <v>1433</v>
      </c>
      <c r="BF732" t="s">
        <v>1433</v>
      </c>
      <c r="BJ732" t="s">
        <v>1433</v>
      </c>
      <c r="BN732" t="s">
        <v>1433</v>
      </c>
      <c r="BR732" t="s">
        <v>1433</v>
      </c>
      <c r="BV732" t="s">
        <v>1433</v>
      </c>
      <c r="BZ732" t="s">
        <v>1433</v>
      </c>
      <c r="CD732" t="s">
        <v>1433</v>
      </c>
      <c r="CH732" s="3" t="s">
        <v>1433</v>
      </c>
    </row>
    <row r="733" spans="1:86" x14ac:dyDescent="0.25">
      <c r="A733" t="s">
        <v>129</v>
      </c>
      <c r="B733" t="s">
        <v>33</v>
      </c>
      <c r="C733" t="s">
        <v>97</v>
      </c>
      <c r="D733" s="1">
        <v>43027.416666666664</v>
      </c>
      <c r="E733" t="s">
        <v>681</v>
      </c>
      <c r="F733" t="s">
        <v>681</v>
      </c>
      <c r="G733" t="s">
        <v>374</v>
      </c>
      <c r="J733" t="s">
        <v>1433</v>
      </c>
      <c r="N733" t="s">
        <v>1433</v>
      </c>
      <c r="R733" t="s">
        <v>1433</v>
      </c>
      <c r="V733" t="s">
        <v>1433</v>
      </c>
      <c r="Z733" t="s">
        <v>1433</v>
      </c>
      <c r="AD733" t="s">
        <v>1433</v>
      </c>
      <c r="AH733" t="s">
        <v>1433</v>
      </c>
      <c r="AL733" t="s">
        <v>1433</v>
      </c>
      <c r="AP733" t="s">
        <v>1433</v>
      </c>
      <c r="AT733" t="s">
        <v>1433</v>
      </c>
      <c r="AX733" t="s">
        <v>1433</v>
      </c>
      <c r="BB733" t="s">
        <v>1433</v>
      </c>
      <c r="BF733" t="s">
        <v>1433</v>
      </c>
      <c r="BJ733" t="s">
        <v>1433</v>
      </c>
      <c r="BN733" t="s">
        <v>1433</v>
      </c>
      <c r="BR733" t="s">
        <v>1433</v>
      </c>
      <c r="BV733" t="s">
        <v>1433</v>
      </c>
      <c r="BZ733" t="s">
        <v>1433</v>
      </c>
      <c r="CD733" t="s">
        <v>1433</v>
      </c>
      <c r="CH733" s="3" t="s">
        <v>1433</v>
      </c>
    </row>
    <row r="734" spans="1:86" x14ac:dyDescent="0.25">
      <c r="A734" t="s">
        <v>129</v>
      </c>
      <c r="B734" t="s">
        <v>33</v>
      </c>
      <c r="C734" t="s">
        <v>97</v>
      </c>
      <c r="D734" s="1">
        <v>43061.458333333336</v>
      </c>
      <c r="E734" t="s">
        <v>683</v>
      </c>
      <c r="F734" t="s">
        <v>683</v>
      </c>
      <c r="G734" t="s">
        <v>374</v>
      </c>
      <c r="J734" t="s">
        <v>1433</v>
      </c>
      <c r="N734" t="s">
        <v>1433</v>
      </c>
      <c r="R734" t="s">
        <v>1433</v>
      </c>
      <c r="V734" t="s">
        <v>1433</v>
      </c>
      <c r="Z734" t="s">
        <v>1433</v>
      </c>
      <c r="AD734" t="s">
        <v>1433</v>
      </c>
      <c r="AH734" t="s">
        <v>1433</v>
      </c>
      <c r="AL734" t="s">
        <v>1433</v>
      </c>
      <c r="AP734" t="s">
        <v>1433</v>
      </c>
      <c r="AT734" t="s">
        <v>1433</v>
      </c>
      <c r="AX734" t="s">
        <v>1433</v>
      </c>
      <c r="BB734" t="s">
        <v>1433</v>
      </c>
      <c r="BF734" t="s">
        <v>1433</v>
      </c>
      <c r="BJ734" t="s">
        <v>1433</v>
      </c>
      <c r="BN734" t="s">
        <v>1433</v>
      </c>
      <c r="BR734" t="s">
        <v>1433</v>
      </c>
      <c r="BV734" t="s">
        <v>1433</v>
      </c>
      <c r="BZ734" t="s">
        <v>1433</v>
      </c>
      <c r="CD734" t="s">
        <v>1433</v>
      </c>
      <c r="CH734" s="3" t="s">
        <v>1433</v>
      </c>
    </row>
    <row r="735" spans="1:86" x14ac:dyDescent="0.25">
      <c r="A735" t="s">
        <v>129</v>
      </c>
      <c r="B735" t="s">
        <v>33</v>
      </c>
      <c r="C735" t="s">
        <v>97</v>
      </c>
      <c r="D735" s="1">
        <v>43087.6875</v>
      </c>
      <c r="E735" t="s">
        <v>685</v>
      </c>
      <c r="F735" t="s">
        <v>685</v>
      </c>
      <c r="G735" t="s">
        <v>374</v>
      </c>
      <c r="J735" t="s">
        <v>1433</v>
      </c>
      <c r="N735" t="s">
        <v>1433</v>
      </c>
      <c r="R735" t="s">
        <v>1433</v>
      </c>
      <c r="V735" t="s">
        <v>1433</v>
      </c>
      <c r="Z735" t="s">
        <v>1433</v>
      </c>
      <c r="AD735" t="s">
        <v>1433</v>
      </c>
      <c r="AH735" t="s">
        <v>1433</v>
      </c>
      <c r="AL735" t="s">
        <v>1433</v>
      </c>
      <c r="AP735" t="s">
        <v>1433</v>
      </c>
      <c r="AT735" t="s">
        <v>1433</v>
      </c>
      <c r="AX735" t="s">
        <v>1433</v>
      </c>
      <c r="BB735" t="s">
        <v>1433</v>
      </c>
      <c r="BF735" t="s">
        <v>1433</v>
      </c>
      <c r="BJ735" t="s">
        <v>1433</v>
      </c>
      <c r="BN735" t="s">
        <v>1433</v>
      </c>
      <c r="BR735" t="s">
        <v>1433</v>
      </c>
      <c r="BV735" t="s">
        <v>1433</v>
      </c>
      <c r="BZ735" t="s">
        <v>1433</v>
      </c>
      <c r="CD735" t="s">
        <v>1433</v>
      </c>
      <c r="CH735" s="3" t="s">
        <v>1433</v>
      </c>
    </row>
    <row r="736" spans="1:86" x14ac:dyDescent="0.25">
      <c r="A736" t="s">
        <v>129</v>
      </c>
      <c r="B736" t="s">
        <v>33</v>
      </c>
      <c r="C736" t="s">
        <v>97</v>
      </c>
      <c r="D736" s="1">
        <v>43123.631944444445</v>
      </c>
      <c r="E736" t="s">
        <v>687</v>
      </c>
      <c r="F736" t="s">
        <v>687</v>
      </c>
      <c r="G736" t="s">
        <v>374</v>
      </c>
      <c r="J736" t="s">
        <v>1433</v>
      </c>
      <c r="N736" t="s">
        <v>1433</v>
      </c>
      <c r="R736" t="s">
        <v>1433</v>
      </c>
      <c r="V736" t="s">
        <v>1433</v>
      </c>
      <c r="Z736" t="s">
        <v>1433</v>
      </c>
      <c r="AD736" t="s">
        <v>1433</v>
      </c>
      <c r="AH736" t="s">
        <v>1433</v>
      </c>
      <c r="AL736" t="s">
        <v>1433</v>
      </c>
      <c r="AP736" t="s">
        <v>1433</v>
      </c>
      <c r="AT736" t="s">
        <v>1433</v>
      </c>
      <c r="AX736" t="s">
        <v>1433</v>
      </c>
      <c r="BB736" t="s">
        <v>1433</v>
      </c>
      <c r="BF736" t="s">
        <v>1433</v>
      </c>
      <c r="BJ736" t="s">
        <v>1433</v>
      </c>
      <c r="BN736" t="s">
        <v>1433</v>
      </c>
      <c r="BR736" t="s">
        <v>1433</v>
      </c>
      <c r="BV736" t="s">
        <v>1433</v>
      </c>
      <c r="BZ736" t="s">
        <v>1433</v>
      </c>
      <c r="CD736" t="s">
        <v>1433</v>
      </c>
      <c r="CH736" s="3" t="s">
        <v>1433</v>
      </c>
    </row>
    <row r="737" spans="1:86" x14ac:dyDescent="0.25">
      <c r="A737" t="s">
        <v>130</v>
      </c>
      <c r="B737" t="s">
        <v>34</v>
      </c>
      <c r="C737" t="s">
        <v>96</v>
      </c>
      <c r="D737" s="1">
        <v>42968.673611111109</v>
      </c>
      <c r="E737" t="s">
        <v>689</v>
      </c>
      <c r="F737" t="s">
        <v>689</v>
      </c>
      <c r="G737" t="s">
        <v>374</v>
      </c>
      <c r="H737" t="s">
        <v>1450</v>
      </c>
      <c r="I737" t="s">
        <v>1450</v>
      </c>
      <c r="J737" t="s">
        <v>1433</v>
      </c>
      <c r="L737" t="s">
        <v>1456</v>
      </c>
      <c r="M737" t="s">
        <v>1456</v>
      </c>
      <c r="N737" t="s">
        <v>1433</v>
      </c>
      <c r="P737" t="s">
        <v>1469</v>
      </c>
      <c r="Q737" t="s">
        <v>1469</v>
      </c>
      <c r="R737" t="s">
        <v>1433</v>
      </c>
      <c r="T737">
        <v>3.1E-2</v>
      </c>
      <c r="U737">
        <v>3.5999999999999997E-2</v>
      </c>
      <c r="V737" t="s">
        <v>1433</v>
      </c>
      <c r="X737" t="s">
        <v>1471</v>
      </c>
      <c r="Y737" t="s">
        <v>1471</v>
      </c>
      <c r="Z737" t="s">
        <v>1433</v>
      </c>
      <c r="AB737" t="s">
        <v>1472</v>
      </c>
      <c r="AC737" t="s">
        <v>1472</v>
      </c>
      <c r="AD737" t="s">
        <v>1433</v>
      </c>
      <c r="AF737" t="s">
        <v>1459</v>
      </c>
      <c r="AG737" t="s">
        <v>1459</v>
      </c>
      <c r="AH737" t="s">
        <v>1433</v>
      </c>
      <c r="AJ737" t="s">
        <v>1469</v>
      </c>
      <c r="AK737" t="s">
        <v>1469</v>
      </c>
      <c r="AL737" t="s">
        <v>1433</v>
      </c>
      <c r="AN737" t="s">
        <v>1456</v>
      </c>
      <c r="AO737" t="s">
        <v>1456</v>
      </c>
      <c r="AP737" t="s">
        <v>1433</v>
      </c>
      <c r="AR737" t="s">
        <v>1456</v>
      </c>
      <c r="AS737" t="s">
        <v>1456</v>
      </c>
      <c r="AT737" t="s">
        <v>1433</v>
      </c>
      <c r="AV737" t="s">
        <v>1469</v>
      </c>
      <c r="AW737" t="s">
        <v>1469</v>
      </c>
      <c r="AX737" t="s">
        <v>1433</v>
      </c>
      <c r="AZ737" t="s">
        <v>1487</v>
      </c>
      <c r="BA737" t="s">
        <v>1487</v>
      </c>
      <c r="BB737" t="s">
        <v>1433</v>
      </c>
      <c r="BD737" t="s">
        <v>1469</v>
      </c>
      <c r="BE737" t="s">
        <v>1469</v>
      </c>
      <c r="BF737" t="s">
        <v>1433</v>
      </c>
      <c r="BH737" t="s">
        <v>1492</v>
      </c>
      <c r="BI737" t="s">
        <v>1499</v>
      </c>
      <c r="BJ737" t="s">
        <v>1433</v>
      </c>
      <c r="BL737" t="s">
        <v>1469</v>
      </c>
      <c r="BM737" t="s">
        <v>1469</v>
      </c>
      <c r="BN737" t="s">
        <v>1433</v>
      </c>
      <c r="BP737" t="s">
        <v>1469</v>
      </c>
      <c r="BQ737" t="s">
        <v>1469</v>
      </c>
      <c r="BR737" t="s">
        <v>1433</v>
      </c>
      <c r="BT737" t="s">
        <v>1469</v>
      </c>
      <c r="BU737" t="s">
        <v>1469</v>
      </c>
      <c r="BV737" t="s">
        <v>1433</v>
      </c>
      <c r="BX737" t="s">
        <v>1469</v>
      </c>
      <c r="BY737" t="s">
        <v>1469</v>
      </c>
      <c r="BZ737" t="s">
        <v>1433</v>
      </c>
      <c r="CB737" t="s">
        <v>1469</v>
      </c>
      <c r="CC737" t="s">
        <v>1469</v>
      </c>
      <c r="CD737" t="s">
        <v>1433</v>
      </c>
      <c r="CF737" t="s">
        <v>1469</v>
      </c>
      <c r="CG737" t="s">
        <v>1469</v>
      </c>
      <c r="CH737" s="3" t="s">
        <v>1433</v>
      </c>
    </row>
    <row r="738" spans="1:86" x14ac:dyDescent="0.25">
      <c r="A738" t="s">
        <v>130</v>
      </c>
      <c r="B738" t="s">
        <v>34</v>
      </c>
      <c r="C738" t="s">
        <v>96</v>
      </c>
      <c r="D738" s="1">
        <v>42968.673611111109</v>
      </c>
      <c r="E738" t="s">
        <v>690</v>
      </c>
      <c r="F738" t="s">
        <v>690</v>
      </c>
      <c r="G738" t="s">
        <v>374</v>
      </c>
      <c r="J738" t="s">
        <v>1433</v>
      </c>
      <c r="N738" t="s">
        <v>1433</v>
      </c>
      <c r="R738" t="s">
        <v>1433</v>
      </c>
      <c r="V738" t="s">
        <v>1433</v>
      </c>
      <c r="Z738" t="s">
        <v>1433</v>
      </c>
      <c r="AD738" t="s">
        <v>1433</v>
      </c>
      <c r="AH738" t="s">
        <v>1433</v>
      </c>
      <c r="AL738" t="s">
        <v>1433</v>
      </c>
      <c r="AP738" t="s">
        <v>1433</v>
      </c>
      <c r="AT738" t="s">
        <v>1433</v>
      </c>
      <c r="AX738" t="s">
        <v>1433</v>
      </c>
      <c r="BB738" t="s">
        <v>1433</v>
      </c>
      <c r="BF738" t="s">
        <v>1433</v>
      </c>
      <c r="BJ738" t="s">
        <v>1433</v>
      </c>
      <c r="BN738" t="s">
        <v>1433</v>
      </c>
      <c r="BR738" t="s">
        <v>1433</v>
      </c>
      <c r="BV738" t="s">
        <v>1433</v>
      </c>
      <c r="BZ738" t="s">
        <v>1433</v>
      </c>
      <c r="CD738" t="s">
        <v>1433</v>
      </c>
      <c r="CH738" s="3" t="s">
        <v>1433</v>
      </c>
    </row>
    <row r="739" spans="1:86" x14ac:dyDescent="0.25">
      <c r="A739" t="s">
        <v>130</v>
      </c>
      <c r="B739" t="s">
        <v>34</v>
      </c>
      <c r="C739" t="s">
        <v>96</v>
      </c>
      <c r="D739" s="1">
        <v>42968.698611111111</v>
      </c>
      <c r="E739" t="s">
        <v>691</v>
      </c>
      <c r="F739" t="s">
        <v>691</v>
      </c>
      <c r="G739" t="s">
        <v>377</v>
      </c>
      <c r="H739" t="s">
        <v>1450</v>
      </c>
      <c r="I739" t="s">
        <v>1450</v>
      </c>
      <c r="J739" t="s">
        <v>1433</v>
      </c>
      <c r="L739" t="s">
        <v>1456</v>
      </c>
      <c r="M739" t="s">
        <v>1456</v>
      </c>
      <c r="N739" t="s">
        <v>1433</v>
      </c>
      <c r="P739" t="s">
        <v>1469</v>
      </c>
      <c r="Q739" t="s">
        <v>1469</v>
      </c>
      <c r="R739" t="s">
        <v>1433</v>
      </c>
      <c r="T739">
        <v>0.03</v>
      </c>
      <c r="U739">
        <v>3.4000000000000002E-2</v>
      </c>
      <c r="V739" t="s">
        <v>1433</v>
      </c>
      <c r="X739" t="s">
        <v>1471</v>
      </c>
      <c r="Y739" t="s">
        <v>1471</v>
      </c>
      <c r="Z739" t="s">
        <v>1433</v>
      </c>
      <c r="AB739" t="s">
        <v>1472</v>
      </c>
      <c r="AC739" t="s">
        <v>1472</v>
      </c>
      <c r="AD739" t="s">
        <v>1433</v>
      </c>
      <c r="AF739" t="s">
        <v>1459</v>
      </c>
      <c r="AG739" t="s">
        <v>1459</v>
      </c>
      <c r="AH739" t="s">
        <v>1433</v>
      </c>
      <c r="AJ739" t="s">
        <v>1469</v>
      </c>
      <c r="AK739" t="s">
        <v>1469</v>
      </c>
      <c r="AL739" t="s">
        <v>1433</v>
      </c>
      <c r="AN739" t="s">
        <v>1456</v>
      </c>
      <c r="AO739" t="s">
        <v>1456</v>
      </c>
      <c r="AP739" t="s">
        <v>1433</v>
      </c>
      <c r="AR739" t="s">
        <v>1456</v>
      </c>
      <c r="AS739" t="s">
        <v>1456</v>
      </c>
      <c r="AT739" t="s">
        <v>1433</v>
      </c>
      <c r="AV739" t="s">
        <v>1469</v>
      </c>
      <c r="AW739" t="s">
        <v>1469</v>
      </c>
      <c r="AX739" t="s">
        <v>1433</v>
      </c>
      <c r="AZ739" t="s">
        <v>1487</v>
      </c>
      <c r="BA739" t="s">
        <v>1487</v>
      </c>
      <c r="BB739" t="s">
        <v>1433</v>
      </c>
      <c r="BD739" t="s">
        <v>1469</v>
      </c>
      <c r="BE739" t="s">
        <v>1469</v>
      </c>
      <c r="BF739" t="s">
        <v>1433</v>
      </c>
      <c r="BH739" t="s">
        <v>1492</v>
      </c>
      <c r="BI739" t="s">
        <v>1499</v>
      </c>
      <c r="BJ739" t="s">
        <v>1433</v>
      </c>
      <c r="BL739" t="s">
        <v>1469</v>
      </c>
      <c r="BM739" t="s">
        <v>1469</v>
      </c>
      <c r="BN739" t="s">
        <v>1433</v>
      </c>
      <c r="BP739" t="s">
        <v>1469</v>
      </c>
      <c r="BQ739" t="s">
        <v>1469</v>
      </c>
      <c r="BR739" t="s">
        <v>1433</v>
      </c>
      <c r="BT739" t="s">
        <v>1469</v>
      </c>
      <c r="BU739" t="s">
        <v>1469</v>
      </c>
      <c r="BV739" t="s">
        <v>1433</v>
      </c>
      <c r="BX739" t="s">
        <v>1469</v>
      </c>
      <c r="BY739" t="s">
        <v>1469</v>
      </c>
      <c r="BZ739" t="s">
        <v>1433</v>
      </c>
      <c r="CB739" t="s">
        <v>1469</v>
      </c>
      <c r="CC739" t="s">
        <v>1469</v>
      </c>
      <c r="CD739" t="s">
        <v>1433</v>
      </c>
      <c r="CF739" t="s">
        <v>1469</v>
      </c>
      <c r="CG739" t="s">
        <v>1469</v>
      </c>
      <c r="CH739" s="3" t="s">
        <v>1433</v>
      </c>
    </row>
    <row r="740" spans="1:86" x14ac:dyDescent="0.25">
      <c r="A740" t="s">
        <v>130</v>
      </c>
      <c r="B740" t="s">
        <v>34</v>
      </c>
      <c r="C740" t="s">
        <v>96</v>
      </c>
      <c r="D740" s="1">
        <v>42968.698611111111</v>
      </c>
      <c r="E740" t="s">
        <v>692</v>
      </c>
      <c r="F740" t="s">
        <v>692</v>
      </c>
      <c r="G740" t="s">
        <v>377</v>
      </c>
      <c r="J740" t="s">
        <v>1433</v>
      </c>
      <c r="N740" t="s">
        <v>1433</v>
      </c>
      <c r="R740" t="s">
        <v>1433</v>
      </c>
      <c r="V740" t="s">
        <v>1433</v>
      </c>
      <c r="Z740" t="s">
        <v>1433</v>
      </c>
      <c r="AD740" t="s">
        <v>1433</v>
      </c>
      <c r="AH740" t="s">
        <v>1433</v>
      </c>
      <c r="AL740" t="s">
        <v>1433</v>
      </c>
      <c r="AP740" t="s">
        <v>1433</v>
      </c>
      <c r="AT740" t="s">
        <v>1433</v>
      </c>
      <c r="AX740" t="s">
        <v>1433</v>
      </c>
      <c r="BB740" t="s">
        <v>1433</v>
      </c>
      <c r="BF740" t="s">
        <v>1433</v>
      </c>
      <c r="BJ740" t="s">
        <v>1433</v>
      </c>
      <c r="BN740" t="s">
        <v>1433</v>
      </c>
      <c r="BR740" t="s">
        <v>1433</v>
      </c>
      <c r="BV740" t="s">
        <v>1433</v>
      </c>
      <c r="BZ740" t="s">
        <v>1433</v>
      </c>
      <c r="CD740" t="s">
        <v>1433</v>
      </c>
      <c r="CH740" s="3" t="s">
        <v>1433</v>
      </c>
    </row>
    <row r="741" spans="1:86" x14ac:dyDescent="0.25">
      <c r="A741" t="s">
        <v>130</v>
      </c>
      <c r="B741" t="s">
        <v>34</v>
      </c>
      <c r="C741" t="s">
        <v>96</v>
      </c>
      <c r="D741" s="1">
        <v>42968.729166666664</v>
      </c>
      <c r="E741" t="s">
        <v>693</v>
      </c>
      <c r="F741" t="s">
        <v>693</v>
      </c>
      <c r="G741" t="s">
        <v>392</v>
      </c>
      <c r="H741" t="s">
        <v>1450</v>
      </c>
      <c r="I741" t="s">
        <v>1450</v>
      </c>
      <c r="J741" t="s">
        <v>1433</v>
      </c>
      <c r="L741" t="s">
        <v>1456</v>
      </c>
      <c r="M741" t="s">
        <v>1456</v>
      </c>
      <c r="N741" t="s">
        <v>1433</v>
      </c>
      <c r="P741" t="s">
        <v>1469</v>
      </c>
      <c r="Q741" t="s">
        <v>1469</v>
      </c>
      <c r="R741" t="s">
        <v>1433</v>
      </c>
      <c r="T741">
        <v>3.1E-2</v>
      </c>
      <c r="U741">
        <v>3.2000000000000001E-2</v>
      </c>
      <c r="V741" t="s">
        <v>1433</v>
      </c>
      <c r="X741" t="s">
        <v>1471</v>
      </c>
      <c r="Y741" t="s">
        <v>1471</v>
      </c>
      <c r="Z741" t="s">
        <v>1433</v>
      </c>
      <c r="AB741" t="s">
        <v>1472</v>
      </c>
      <c r="AC741" t="s">
        <v>1472</v>
      </c>
      <c r="AD741" t="s">
        <v>1433</v>
      </c>
      <c r="AF741" t="s">
        <v>1459</v>
      </c>
      <c r="AG741" t="s">
        <v>1459</v>
      </c>
      <c r="AH741" t="s">
        <v>1433</v>
      </c>
      <c r="AJ741" t="s">
        <v>1469</v>
      </c>
      <c r="AK741" t="s">
        <v>1469</v>
      </c>
      <c r="AL741" t="s">
        <v>1433</v>
      </c>
      <c r="AN741" t="s">
        <v>1456</v>
      </c>
      <c r="AO741" t="s">
        <v>1456</v>
      </c>
      <c r="AP741" t="s">
        <v>1433</v>
      </c>
      <c r="AR741" t="s">
        <v>1456</v>
      </c>
      <c r="AS741" t="s">
        <v>1456</v>
      </c>
      <c r="AT741" t="s">
        <v>1433</v>
      </c>
      <c r="AV741" t="s">
        <v>1469</v>
      </c>
      <c r="AW741" t="s">
        <v>1469</v>
      </c>
      <c r="AX741" t="s">
        <v>1433</v>
      </c>
      <c r="AZ741" t="s">
        <v>1487</v>
      </c>
      <c r="BA741" t="s">
        <v>1487</v>
      </c>
      <c r="BB741" t="s">
        <v>1433</v>
      </c>
      <c r="BD741" t="s">
        <v>1469</v>
      </c>
      <c r="BE741" t="s">
        <v>1469</v>
      </c>
      <c r="BF741" t="s">
        <v>1433</v>
      </c>
      <c r="BH741" t="s">
        <v>1492</v>
      </c>
      <c r="BI741" t="s">
        <v>1499</v>
      </c>
      <c r="BJ741" t="s">
        <v>1433</v>
      </c>
      <c r="BL741" t="s">
        <v>1469</v>
      </c>
      <c r="BM741" t="s">
        <v>1469</v>
      </c>
      <c r="BN741" t="s">
        <v>1433</v>
      </c>
      <c r="BP741" t="s">
        <v>1469</v>
      </c>
      <c r="BQ741" t="s">
        <v>1469</v>
      </c>
      <c r="BR741" t="s">
        <v>1433</v>
      </c>
      <c r="BT741" t="s">
        <v>1469</v>
      </c>
      <c r="BU741" t="s">
        <v>1469</v>
      </c>
      <c r="BV741" t="s">
        <v>1433</v>
      </c>
      <c r="BX741" t="s">
        <v>1469</v>
      </c>
      <c r="BY741" t="s">
        <v>1469</v>
      </c>
      <c r="BZ741" t="s">
        <v>1433</v>
      </c>
      <c r="CB741" t="s">
        <v>1469</v>
      </c>
      <c r="CC741" t="s">
        <v>1469</v>
      </c>
      <c r="CD741" t="s">
        <v>1433</v>
      </c>
      <c r="CF741" t="s">
        <v>1469</v>
      </c>
      <c r="CG741" t="s">
        <v>1469</v>
      </c>
      <c r="CH741" s="3" t="s">
        <v>1433</v>
      </c>
    </row>
    <row r="742" spans="1:86" x14ac:dyDescent="0.25">
      <c r="A742" t="s">
        <v>130</v>
      </c>
      <c r="B742" t="s">
        <v>34</v>
      </c>
      <c r="C742" t="s">
        <v>96</v>
      </c>
      <c r="D742" s="1">
        <v>42968.729166666664</v>
      </c>
      <c r="E742" t="s">
        <v>694</v>
      </c>
      <c r="F742" t="s">
        <v>694</v>
      </c>
      <c r="G742" t="s">
        <v>392</v>
      </c>
      <c r="J742" t="s">
        <v>1433</v>
      </c>
      <c r="N742" t="s">
        <v>1433</v>
      </c>
      <c r="R742" t="s">
        <v>1433</v>
      </c>
      <c r="V742" t="s">
        <v>1433</v>
      </c>
      <c r="Z742" t="s">
        <v>1433</v>
      </c>
      <c r="AD742" t="s">
        <v>1433</v>
      </c>
      <c r="AH742" t="s">
        <v>1433</v>
      </c>
      <c r="AL742" t="s">
        <v>1433</v>
      </c>
      <c r="AP742" t="s">
        <v>1433</v>
      </c>
      <c r="AT742" t="s">
        <v>1433</v>
      </c>
      <c r="AX742" t="s">
        <v>1433</v>
      </c>
      <c r="BB742" t="s">
        <v>1433</v>
      </c>
      <c r="BF742" t="s">
        <v>1433</v>
      </c>
      <c r="BJ742" t="s">
        <v>1433</v>
      </c>
      <c r="BN742" t="s">
        <v>1433</v>
      </c>
      <c r="BR742" t="s">
        <v>1433</v>
      </c>
      <c r="BV742" t="s">
        <v>1433</v>
      </c>
      <c r="BZ742" t="s">
        <v>1433</v>
      </c>
      <c r="CD742" t="s">
        <v>1433</v>
      </c>
      <c r="CH742" s="3" t="s">
        <v>1433</v>
      </c>
    </row>
    <row r="743" spans="1:86" x14ac:dyDescent="0.25">
      <c r="A743" t="s">
        <v>130</v>
      </c>
      <c r="B743" t="s">
        <v>34</v>
      </c>
      <c r="C743" t="s">
        <v>96</v>
      </c>
      <c r="D743" s="1">
        <v>42999.347222222219</v>
      </c>
      <c r="E743" t="s">
        <v>695</v>
      </c>
      <c r="F743" t="s">
        <v>695</v>
      </c>
      <c r="G743" t="s">
        <v>374</v>
      </c>
      <c r="H743" t="s">
        <v>1450</v>
      </c>
      <c r="I743" t="s">
        <v>1450</v>
      </c>
      <c r="J743" t="s">
        <v>1433</v>
      </c>
      <c r="L743" t="s">
        <v>1456</v>
      </c>
      <c r="M743" t="s">
        <v>1456</v>
      </c>
      <c r="N743" t="s">
        <v>1433</v>
      </c>
      <c r="P743" t="s">
        <v>1469</v>
      </c>
      <c r="Q743" t="s">
        <v>1469</v>
      </c>
      <c r="R743" t="s">
        <v>1433</v>
      </c>
      <c r="T743">
        <v>3.4000000000000002E-2</v>
      </c>
      <c r="U743">
        <v>3.5000000000000003E-2</v>
      </c>
      <c r="V743" t="s">
        <v>1433</v>
      </c>
      <c r="X743" t="s">
        <v>1471</v>
      </c>
      <c r="Y743" t="s">
        <v>1471</v>
      </c>
      <c r="Z743" t="s">
        <v>1433</v>
      </c>
      <c r="AB743" t="s">
        <v>1472</v>
      </c>
      <c r="AC743" t="s">
        <v>1472</v>
      </c>
      <c r="AD743" t="s">
        <v>1433</v>
      </c>
      <c r="AF743" t="s">
        <v>1459</v>
      </c>
      <c r="AG743" t="s">
        <v>1459</v>
      </c>
      <c r="AH743" t="s">
        <v>1433</v>
      </c>
      <c r="AJ743" t="s">
        <v>1469</v>
      </c>
      <c r="AK743" t="s">
        <v>1469</v>
      </c>
      <c r="AL743" t="s">
        <v>1433</v>
      </c>
      <c r="AN743" t="s">
        <v>1456</v>
      </c>
      <c r="AO743" t="s">
        <v>1456</v>
      </c>
      <c r="AP743" t="s">
        <v>1433</v>
      </c>
      <c r="AR743" t="s">
        <v>1456</v>
      </c>
      <c r="AS743" t="s">
        <v>1456</v>
      </c>
      <c r="AT743" t="s">
        <v>1433</v>
      </c>
      <c r="AV743" t="s">
        <v>1469</v>
      </c>
      <c r="AW743" t="s">
        <v>1469</v>
      </c>
      <c r="AX743" t="s">
        <v>1433</v>
      </c>
      <c r="AZ743" t="s">
        <v>1487</v>
      </c>
      <c r="BA743" t="s">
        <v>1487</v>
      </c>
      <c r="BB743" t="s">
        <v>1433</v>
      </c>
      <c r="BD743" t="s">
        <v>1469</v>
      </c>
      <c r="BE743" t="s">
        <v>1469</v>
      </c>
      <c r="BF743" t="s">
        <v>1433</v>
      </c>
      <c r="BH743" t="s">
        <v>1492</v>
      </c>
      <c r="BI743" t="s">
        <v>1499</v>
      </c>
      <c r="BJ743" t="s">
        <v>1433</v>
      </c>
      <c r="BL743" t="s">
        <v>1469</v>
      </c>
      <c r="BM743" t="s">
        <v>1469</v>
      </c>
      <c r="BN743" t="s">
        <v>1433</v>
      </c>
      <c r="BP743" t="s">
        <v>1469</v>
      </c>
      <c r="BQ743" t="s">
        <v>1469</v>
      </c>
      <c r="BR743" t="s">
        <v>1433</v>
      </c>
      <c r="BT743" t="s">
        <v>1469</v>
      </c>
      <c r="BU743" t="s">
        <v>1469</v>
      </c>
      <c r="BV743" t="s">
        <v>1433</v>
      </c>
      <c r="BX743" t="s">
        <v>1469</v>
      </c>
      <c r="BY743" t="s">
        <v>1469</v>
      </c>
      <c r="BZ743" t="s">
        <v>1433</v>
      </c>
      <c r="CB743" t="s">
        <v>1469</v>
      </c>
      <c r="CC743" t="s">
        <v>1469</v>
      </c>
      <c r="CD743" t="s">
        <v>1433</v>
      </c>
      <c r="CF743" t="s">
        <v>1469</v>
      </c>
      <c r="CG743" t="s">
        <v>1469</v>
      </c>
      <c r="CH743" s="3" t="s">
        <v>1433</v>
      </c>
    </row>
    <row r="744" spans="1:86" x14ac:dyDescent="0.25">
      <c r="A744" t="s">
        <v>130</v>
      </c>
      <c r="B744" t="s">
        <v>34</v>
      </c>
      <c r="C744" t="s">
        <v>96</v>
      </c>
      <c r="D744" s="1">
        <v>42999.354166666664</v>
      </c>
      <c r="E744" t="s">
        <v>696</v>
      </c>
      <c r="F744" t="s">
        <v>696</v>
      </c>
      <c r="G744" t="s">
        <v>374</v>
      </c>
      <c r="J744" t="s">
        <v>1433</v>
      </c>
      <c r="N744" t="s">
        <v>1433</v>
      </c>
      <c r="R744" t="s">
        <v>1433</v>
      </c>
      <c r="V744" t="s">
        <v>1433</v>
      </c>
      <c r="Z744" t="s">
        <v>1433</v>
      </c>
      <c r="AD744" t="s">
        <v>1433</v>
      </c>
      <c r="AH744" t="s">
        <v>1433</v>
      </c>
      <c r="AL744" t="s">
        <v>1433</v>
      </c>
      <c r="AP744" t="s">
        <v>1433</v>
      </c>
      <c r="AT744" t="s">
        <v>1433</v>
      </c>
      <c r="AX744" t="s">
        <v>1433</v>
      </c>
      <c r="BB744" t="s">
        <v>1433</v>
      </c>
      <c r="BF744" t="s">
        <v>1433</v>
      </c>
      <c r="BJ744" t="s">
        <v>1433</v>
      </c>
      <c r="BN744" t="s">
        <v>1433</v>
      </c>
      <c r="BR744" t="s">
        <v>1433</v>
      </c>
      <c r="BV744" t="s">
        <v>1433</v>
      </c>
      <c r="BZ744" t="s">
        <v>1433</v>
      </c>
      <c r="CD744" t="s">
        <v>1433</v>
      </c>
      <c r="CH744" s="3" t="s">
        <v>1433</v>
      </c>
    </row>
    <row r="745" spans="1:86" x14ac:dyDescent="0.25">
      <c r="A745" t="s">
        <v>130</v>
      </c>
      <c r="B745" t="s">
        <v>34</v>
      </c>
      <c r="C745" t="s">
        <v>96</v>
      </c>
      <c r="D745" s="1">
        <v>42999.361111111109</v>
      </c>
      <c r="E745" t="s">
        <v>697</v>
      </c>
      <c r="F745" t="s">
        <v>697</v>
      </c>
      <c r="G745" t="s">
        <v>377</v>
      </c>
      <c r="H745" t="s">
        <v>1450</v>
      </c>
      <c r="I745" t="s">
        <v>1450</v>
      </c>
      <c r="J745" t="s">
        <v>1433</v>
      </c>
      <c r="L745" t="s">
        <v>1456</v>
      </c>
      <c r="M745" t="s">
        <v>1456</v>
      </c>
      <c r="N745" t="s">
        <v>1433</v>
      </c>
      <c r="P745" t="s">
        <v>1469</v>
      </c>
      <c r="Q745" t="s">
        <v>1469</v>
      </c>
      <c r="R745" t="s">
        <v>1433</v>
      </c>
      <c r="T745">
        <v>3.4000000000000002E-2</v>
      </c>
      <c r="U745">
        <v>3.4000000000000002E-2</v>
      </c>
      <c r="V745" t="s">
        <v>1433</v>
      </c>
      <c r="X745" t="s">
        <v>1471</v>
      </c>
      <c r="Y745" t="s">
        <v>1471</v>
      </c>
      <c r="Z745" t="s">
        <v>1433</v>
      </c>
      <c r="AB745" t="s">
        <v>1472</v>
      </c>
      <c r="AC745" t="s">
        <v>1472</v>
      </c>
      <c r="AD745" t="s">
        <v>1433</v>
      </c>
      <c r="AF745" t="s">
        <v>1459</v>
      </c>
      <c r="AG745" t="s">
        <v>1459</v>
      </c>
      <c r="AH745" t="s">
        <v>1433</v>
      </c>
      <c r="AJ745" t="s">
        <v>1469</v>
      </c>
      <c r="AK745" t="s">
        <v>1469</v>
      </c>
      <c r="AL745" t="s">
        <v>1433</v>
      </c>
      <c r="AN745" t="s">
        <v>1456</v>
      </c>
      <c r="AO745" t="s">
        <v>1456</v>
      </c>
      <c r="AP745" t="s">
        <v>1433</v>
      </c>
      <c r="AR745" t="s">
        <v>1456</v>
      </c>
      <c r="AS745" t="s">
        <v>1456</v>
      </c>
      <c r="AT745" t="s">
        <v>1433</v>
      </c>
      <c r="AV745" t="s">
        <v>1469</v>
      </c>
      <c r="AW745" t="s">
        <v>1469</v>
      </c>
      <c r="AX745" t="s">
        <v>1433</v>
      </c>
      <c r="AZ745" t="s">
        <v>1487</v>
      </c>
      <c r="BA745" t="s">
        <v>1487</v>
      </c>
      <c r="BB745" t="s">
        <v>1433</v>
      </c>
      <c r="BD745" t="s">
        <v>1469</v>
      </c>
      <c r="BE745" t="s">
        <v>1469</v>
      </c>
      <c r="BF745" t="s">
        <v>1433</v>
      </c>
      <c r="BH745" t="s">
        <v>1492</v>
      </c>
      <c r="BI745" t="s">
        <v>1499</v>
      </c>
      <c r="BJ745" t="s">
        <v>1433</v>
      </c>
      <c r="BL745" t="s">
        <v>1469</v>
      </c>
      <c r="BM745" t="s">
        <v>1469</v>
      </c>
      <c r="BN745" t="s">
        <v>1433</v>
      </c>
      <c r="BP745" t="s">
        <v>1469</v>
      </c>
      <c r="BQ745" t="s">
        <v>1469</v>
      </c>
      <c r="BR745" t="s">
        <v>1433</v>
      </c>
      <c r="BT745" t="s">
        <v>1469</v>
      </c>
      <c r="BU745" t="s">
        <v>1469</v>
      </c>
      <c r="BV745" t="s">
        <v>1433</v>
      </c>
      <c r="BX745" t="s">
        <v>1469</v>
      </c>
      <c r="BY745" t="s">
        <v>1469</v>
      </c>
      <c r="BZ745" t="s">
        <v>1433</v>
      </c>
      <c r="CB745" t="s">
        <v>1469</v>
      </c>
      <c r="CC745" t="s">
        <v>1469</v>
      </c>
      <c r="CD745" t="s">
        <v>1433</v>
      </c>
      <c r="CF745" t="s">
        <v>1469</v>
      </c>
      <c r="CG745">
        <v>1.2E-2</v>
      </c>
      <c r="CH745" s="3" t="s">
        <v>1433</v>
      </c>
    </row>
    <row r="746" spans="1:86" x14ac:dyDescent="0.25">
      <c r="A746" t="s">
        <v>130</v>
      </c>
      <c r="B746" t="s">
        <v>34</v>
      </c>
      <c r="C746" t="s">
        <v>96</v>
      </c>
      <c r="D746" s="1">
        <v>42999.368055555555</v>
      </c>
      <c r="E746" t="s">
        <v>698</v>
      </c>
      <c r="F746" t="s">
        <v>698</v>
      </c>
      <c r="G746" t="s">
        <v>377</v>
      </c>
      <c r="J746" t="s">
        <v>1433</v>
      </c>
      <c r="N746" t="s">
        <v>1433</v>
      </c>
      <c r="R746" t="s">
        <v>1433</v>
      </c>
      <c r="V746" t="s">
        <v>1433</v>
      </c>
      <c r="Z746" t="s">
        <v>1433</v>
      </c>
      <c r="AD746" t="s">
        <v>1433</v>
      </c>
      <c r="AH746" t="s">
        <v>1433</v>
      </c>
      <c r="AL746" t="s">
        <v>1433</v>
      </c>
      <c r="AP746" t="s">
        <v>1433</v>
      </c>
      <c r="AT746" t="s">
        <v>1433</v>
      </c>
      <c r="AX746" t="s">
        <v>1433</v>
      </c>
      <c r="BB746" t="s">
        <v>1433</v>
      </c>
      <c r="BF746" t="s">
        <v>1433</v>
      </c>
      <c r="BJ746" t="s">
        <v>1433</v>
      </c>
      <c r="BN746" t="s">
        <v>1433</v>
      </c>
      <c r="BR746" t="s">
        <v>1433</v>
      </c>
      <c r="BV746" t="s">
        <v>1433</v>
      </c>
      <c r="BZ746" t="s">
        <v>1433</v>
      </c>
      <c r="CD746" t="s">
        <v>1433</v>
      </c>
      <c r="CH746" s="3" t="s">
        <v>1433</v>
      </c>
    </row>
    <row r="747" spans="1:86" x14ac:dyDescent="0.25">
      <c r="A747" t="s">
        <v>130</v>
      </c>
      <c r="B747" t="s">
        <v>34</v>
      </c>
      <c r="C747" t="s">
        <v>96</v>
      </c>
      <c r="D747" s="1">
        <v>42999.377083333333</v>
      </c>
      <c r="E747" t="s">
        <v>699</v>
      </c>
      <c r="F747" t="s">
        <v>699</v>
      </c>
      <c r="G747" t="s">
        <v>392</v>
      </c>
      <c r="H747" t="s">
        <v>1450</v>
      </c>
      <c r="I747">
        <v>0.78300000000000003</v>
      </c>
      <c r="J747" t="s">
        <v>1433</v>
      </c>
      <c r="L747" t="s">
        <v>1456</v>
      </c>
      <c r="M747" t="s">
        <v>1456</v>
      </c>
      <c r="N747" t="s">
        <v>1433</v>
      </c>
      <c r="P747" t="s">
        <v>1469</v>
      </c>
      <c r="Q747" t="s">
        <v>1469</v>
      </c>
      <c r="R747" t="s">
        <v>1433</v>
      </c>
      <c r="T747">
        <v>3.3000000000000002E-2</v>
      </c>
      <c r="U747">
        <v>3.4000000000000002E-2</v>
      </c>
      <c r="V747" t="s">
        <v>1433</v>
      </c>
      <c r="X747" t="s">
        <v>1471</v>
      </c>
      <c r="Y747" t="s">
        <v>1471</v>
      </c>
      <c r="Z747" t="s">
        <v>1433</v>
      </c>
      <c r="AB747" t="s">
        <v>1472</v>
      </c>
      <c r="AC747" t="s">
        <v>1472</v>
      </c>
      <c r="AD747" t="s">
        <v>1433</v>
      </c>
      <c r="AF747" t="s">
        <v>1459</v>
      </c>
      <c r="AG747" t="s">
        <v>1459</v>
      </c>
      <c r="AH747" t="s">
        <v>1433</v>
      </c>
      <c r="AJ747" t="s">
        <v>1469</v>
      </c>
      <c r="AK747" t="s">
        <v>1469</v>
      </c>
      <c r="AL747" t="s">
        <v>1433</v>
      </c>
      <c r="AN747" t="s">
        <v>1456</v>
      </c>
      <c r="AO747" t="s">
        <v>1456</v>
      </c>
      <c r="AP747" t="s">
        <v>1433</v>
      </c>
      <c r="AR747" t="s">
        <v>1456</v>
      </c>
      <c r="AS747" t="s">
        <v>1456</v>
      </c>
      <c r="AT747" t="s">
        <v>1433</v>
      </c>
      <c r="AV747" t="s">
        <v>1469</v>
      </c>
      <c r="AW747" t="s">
        <v>1469</v>
      </c>
      <c r="AX747" t="s">
        <v>1433</v>
      </c>
      <c r="AZ747" t="s">
        <v>1487</v>
      </c>
      <c r="BA747" t="s">
        <v>1487</v>
      </c>
      <c r="BB747" t="s">
        <v>1433</v>
      </c>
      <c r="BD747" t="s">
        <v>1469</v>
      </c>
      <c r="BE747" t="s">
        <v>1469</v>
      </c>
      <c r="BF747" t="s">
        <v>1433</v>
      </c>
      <c r="BH747" t="s">
        <v>1492</v>
      </c>
      <c r="BI747" t="s">
        <v>1499</v>
      </c>
      <c r="BJ747" t="s">
        <v>1433</v>
      </c>
      <c r="BL747" t="s">
        <v>1469</v>
      </c>
      <c r="BM747" t="s">
        <v>1469</v>
      </c>
      <c r="BN747" t="s">
        <v>1433</v>
      </c>
      <c r="BP747" t="s">
        <v>1469</v>
      </c>
      <c r="BQ747" t="s">
        <v>1469</v>
      </c>
      <c r="BR747" t="s">
        <v>1433</v>
      </c>
      <c r="BT747" t="s">
        <v>1469</v>
      </c>
      <c r="BU747" t="s">
        <v>1469</v>
      </c>
      <c r="BV747" t="s">
        <v>1433</v>
      </c>
      <c r="BX747" t="s">
        <v>1469</v>
      </c>
      <c r="BY747" t="s">
        <v>1469</v>
      </c>
      <c r="BZ747" t="s">
        <v>1433</v>
      </c>
      <c r="CB747" t="s">
        <v>1469</v>
      </c>
      <c r="CC747" t="s">
        <v>1469</v>
      </c>
      <c r="CD747" t="s">
        <v>1433</v>
      </c>
      <c r="CF747" t="s">
        <v>1469</v>
      </c>
      <c r="CG747" t="s">
        <v>1469</v>
      </c>
      <c r="CH747" s="3" t="s">
        <v>1433</v>
      </c>
    </row>
    <row r="748" spans="1:86" x14ac:dyDescent="0.25">
      <c r="A748" t="s">
        <v>130</v>
      </c>
      <c r="B748" t="s">
        <v>34</v>
      </c>
      <c r="C748" t="s">
        <v>96</v>
      </c>
      <c r="D748" s="1">
        <v>42999.385416666664</v>
      </c>
      <c r="E748" t="s">
        <v>700</v>
      </c>
      <c r="F748" t="s">
        <v>700</v>
      </c>
      <c r="G748" t="s">
        <v>392</v>
      </c>
      <c r="J748" t="s">
        <v>1433</v>
      </c>
      <c r="N748" t="s">
        <v>1433</v>
      </c>
      <c r="R748" t="s">
        <v>1433</v>
      </c>
      <c r="V748" t="s">
        <v>1433</v>
      </c>
      <c r="Z748" t="s">
        <v>1433</v>
      </c>
      <c r="AD748" t="s">
        <v>1433</v>
      </c>
      <c r="AH748" t="s">
        <v>1433</v>
      </c>
      <c r="AL748" t="s">
        <v>1433</v>
      </c>
      <c r="AP748" t="s">
        <v>1433</v>
      </c>
      <c r="AT748" t="s">
        <v>1433</v>
      </c>
      <c r="AX748" t="s">
        <v>1433</v>
      </c>
      <c r="BB748" t="s">
        <v>1433</v>
      </c>
      <c r="BF748" t="s">
        <v>1433</v>
      </c>
      <c r="BJ748" t="s">
        <v>1433</v>
      </c>
      <c r="BN748" t="s">
        <v>1433</v>
      </c>
      <c r="BR748" t="s">
        <v>1433</v>
      </c>
      <c r="BV748" t="s">
        <v>1433</v>
      </c>
      <c r="BZ748" t="s">
        <v>1433</v>
      </c>
      <c r="CD748" t="s">
        <v>1433</v>
      </c>
      <c r="CH748" s="3" t="s">
        <v>1433</v>
      </c>
    </row>
    <row r="749" spans="1:86" x14ac:dyDescent="0.25">
      <c r="A749" t="s">
        <v>130</v>
      </c>
      <c r="B749" t="s">
        <v>34</v>
      </c>
      <c r="C749" t="s">
        <v>96</v>
      </c>
      <c r="D749" s="1">
        <v>43027.631944444445</v>
      </c>
      <c r="E749" t="s">
        <v>701</v>
      </c>
      <c r="F749" t="s">
        <v>701</v>
      </c>
      <c r="G749" t="s">
        <v>374</v>
      </c>
      <c r="H749" t="s">
        <v>1450</v>
      </c>
      <c r="I749" t="s">
        <v>1450</v>
      </c>
      <c r="J749" t="s">
        <v>1433</v>
      </c>
      <c r="L749" t="s">
        <v>1456</v>
      </c>
      <c r="M749" t="s">
        <v>1456</v>
      </c>
      <c r="N749" t="s">
        <v>1433</v>
      </c>
      <c r="P749" t="s">
        <v>1469</v>
      </c>
      <c r="Q749" t="s">
        <v>1469</v>
      </c>
      <c r="R749" t="s">
        <v>1433</v>
      </c>
      <c r="T749">
        <v>2.5000000000000001E-2</v>
      </c>
      <c r="U749">
        <v>3.2000000000000001E-2</v>
      </c>
      <c r="V749" t="s">
        <v>1433</v>
      </c>
      <c r="X749" t="s">
        <v>1471</v>
      </c>
      <c r="Y749" t="s">
        <v>1471</v>
      </c>
      <c r="Z749" t="s">
        <v>1433</v>
      </c>
      <c r="AB749" t="s">
        <v>1472</v>
      </c>
      <c r="AC749" t="s">
        <v>1472</v>
      </c>
      <c r="AD749" t="s">
        <v>1433</v>
      </c>
      <c r="AF749" t="s">
        <v>1459</v>
      </c>
      <c r="AG749" t="s">
        <v>1459</v>
      </c>
      <c r="AH749" t="s">
        <v>1433</v>
      </c>
      <c r="AJ749" t="s">
        <v>1469</v>
      </c>
      <c r="AK749" t="s">
        <v>1469</v>
      </c>
      <c r="AL749" t="s">
        <v>1433</v>
      </c>
      <c r="AN749" t="s">
        <v>1456</v>
      </c>
      <c r="AO749" t="s">
        <v>1456</v>
      </c>
      <c r="AP749" t="s">
        <v>1433</v>
      </c>
      <c r="AR749" t="s">
        <v>1456</v>
      </c>
      <c r="AS749" t="s">
        <v>1456</v>
      </c>
      <c r="AT749" t="s">
        <v>1433</v>
      </c>
      <c r="AV749" t="s">
        <v>1469</v>
      </c>
      <c r="AW749" t="s">
        <v>1469</v>
      </c>
      <c r="AX749" t="s">
        <v>1433</v>
      </c>
      <c r="AZ749" t="s">
        <v>1487</v>
      </c>
      <c r="BA749" t="s">
        <v>1487</v>
      </c>
      <c r="BB749" t="s">
        <v>1433</v>
      </c>
      <c r="BD749" t="s">
        <v>1469</v>
      </c>
      <c r="BE749" t="s">
        <v>1469</v>
      </c>
      <c r="BF749" t="s">
        <v>1433</v>
      </c>
      <c r="BI749" t="s">
        <v>1499</v>
      </c>
      <c r="BJ749" t="s">
        <v>1433</v>
      </c>
      <c r="BL749" t="s">
        <v>1469</v>
      </c>
      <c r="BM749" t="s">
        <v>1469</v>
      </c>
      <c r="BN749" t="s">
        <v>1433</v>
      </c>
      <c r="BP749" t="s">
        <v>1469</v>
      </c>
      <c r="BQ749" t="s">
        <v>1469</v>
      </c>
      <c r="BR749" t="s">
        <v>1433</v>
      </c>
      <c r="BT749" t="s">
        <v>1469</v>
      </c>
      <c r="BU749" t="s">
        <v>1469</v>
      </c>
      <c r="BV749" t="s">
        <v>1433</v>
      </c>
      <c r="BX749" t="s">
        <v>1469</v>
      </c>
      <c r="BY749" t="s">
        <v>1469</v>
      </c>
      <c r="BZ749" t="s">
        <v>1433</v>
      </c>
      <c r="CB749" t="s">
        <v>1469</v>
      </c>
      <c r="CC749" t="s">
        <v>1469</v>
      </c>
      <c r="CD749" t="s">
        <v>1433</v>
      </c>
      <c r="CF749" t="s">
        <v>1469</v>
      </c>
      <c r="CG749" t="s">
        <v>1469</v>
      </c>
      <c r="CH749" s="3" t="s">
        <v>1433</v>
      </c>
    </row>
    <row r="750" spans="1:86" x14ac:dyDescent="0.25">
      <c r="A750" t="s">
        <v>130</v>
      </c>
      <c r="B750" t="s">
        <v>34</v>
      </c>
      <c r="C750" t="s">
        <v>96</v>
      </c>
      <c r="D750" s="1">
        <v>43027.631944444445</v>
      </c>
      <c r="E750" t="s">
        <v>702</v>
      </c>
      <c r="F750" t="s">
        <v>702</v>
      </c>
      <c r="G750" t="s">
        <v>374</v>
      </c>
      <c r="J750" t="s">
        <v>1433</v>
      </c>
      <c r="N750" t="s">
        <v>1433</v>
      </c>
      <c r="R750" t="s">
        <v>1433</v>
      </c>
      <c r="V750" t="s">
        <v>1433</v>
      </c>
      <c r="Z750" t="s">
        <v>1433</v>
      </c>
      <c r="AD750" t="s">
        <v>1433</v>
      </c>
      <c r="AH750" t="s">
        <v>1433</v>
      </c>
      <c r="AL750" t="s">
        <v>1433</v>
      </c>
      <c r="AP750" t="s">
        <v>1433</v>
      </c>
      <c r="AT750" t="s">
        <v>1433</v>
      </c>
      <c r="AX750" t="s">
        <v>1433</v>
      </c>
      <c r="BB750" t="s">
        <v>1433</v>
      </c>
      <c r="BF750" t="s">
        <v>1433</v>
      </c>
      <c r="BJ750" t="s">
        <v>1433</v>
      </c>
      <c r="BN750" t="s">
        <v>1433</v>
      </c>
      <c r="BR750" t="s">
        <v>1433</v>
      </c>
      <c r="BV750" t="s">
        <v>1433</v>
      </c>
      <c r="BZ750" t="s">
        <v>1433</v>
      </c>
      <c r="CD750" t="s">
        <v>1433</v>
      </c>
      <c r="CH750" s="3" t="s">
        <v>1433</v>
      </c>
    </row>
    <row r="751" spans="1:86" x14ac:dyDescent="0.25">
      <c r="A751" t="s">
        <v>130</v>
      </c>
      <c r="B751" t="s">
        <v>34</v>
      </c>
      <c r="C751" t="s">
        <v>96</v>
      </c>
      <c r="D751" s="1">
        <v>43027.631944444445</v>
      </c>
      <c r="E751" t="s">
        <v>703</v>
      </c>
      <c r="F751" t="s">
        <v>703</v>
      </c>
      <c r="G751" t="s">
        <v>377</v>
      </c>
      <c r="J751" t="s">
        <v>1433</v>
      </c>
      <c r="N751" t="s">
        <v>1433</v>
      </c>
      <c r="R751" t="s">
        <v>1433</v>
      </c>
      <c r="V751" t="s">
        <v>1433</v>
      </c>
      <c r="Z751" t="s">
        <v>1433</v>
      </c>
      <c r="AD751" t="s">
        <v>1433</v>
      </c>
      <c r="AH751" t="s">
        <v>1433</v>
      </c>
      <c r="AL751" t="s">
        <v>1433</v>
      </c>
      <c r="AP751" t="s">
        <v>1433</v>
      </c>
      <c r="AT751" t="s">
        <v>1433</v>
      </c>
      <c r="AX751" t="s">
        <v>1433</v>
      </c>
      <c r="BB751" t="s">
        <v>1433</v>
      </c>
      <c r="BF751" t="s">
        <v>1433</v>
      </c>
      <c r="BJ751" t="s">
        <v>1433</v>
      </c>
      <c r="BN751" t="s">
        <v>1433</v>
      </c>
      <c r="BR751" t="s">
        <v>1433</v>
      </c>
      <c r="BV751" t="s">
        <v>1433</v>
      </c>
      <c r="BZ751" t="s">
        <v>1433</v>
      </c>
      <c r="CD751" t="s">
        <v>1433</v>
      </c>
      <c r="CH751" s="3" t="s">
        <v>1433</v>
      </c>
    </row>
    <row r="752" spans="1:86" x14ac:dyDescent="0.25">
      <c r="A752" t="s">
        <v>130</v>
      </c>
      <c r="B752" t="s">
        <v>34</v>
      </c>
      <c r="C752" t="s">
        <v>96</v>
      </c>
      <c r="D752" s="1">
        <v>43027.642361111109</v>
      </c>
      <c r="E752" t="s">
        <v>704</v>
      </c>
      <c r="F752" t="s">
        <v>704</v>
      </c>
      <c r="G752" t="s">
        <v>377</v>
      </c>
      <c r="H752" t="s">
        <v>1450</v>
      </c>
      <c r="I752" t="s">
        <v>1450</v>
      </c>
      <c r="J752" t="s">
        <v>1433</v>
      </c>
      <c r="L752" t="s">
        <v>1456</v>
      </c>
      <c r="M752" t="s">
        <v>1456</v>
      </c>
      <c r="N752" t="s">
        <v>1433</v>
      </c>
      <c r="P752" t="s">
        <v>1469</v>
      </c>
      <c r="Q752" t="s">
        <v>1469</v>
      </c>
      <c r="R752" t="s">
        <v>1433</v>
      </c>
      <c r="T752">
        <v>3.4000000000000002E-2</v>
      </c>
      <c r="U752">
        <v>3.9E-2</v>
      </c>
      <c r="V752" t="s">
        <v>1433</v>
      </c>
      <c r="X752" t="s">
        <v>1471</v>
      </c>
      <c r="Y752" t="s">
        <v>1471</v>
      </c>
      <c r="Z752" t="s">
        <v>1433</v>
      </c>
      <c r="AB752" t="s">
        <v>1472</v>
      </c>
      <c r="AC752" t="s">
        <v>1472</v>
      </c>
      <c r="AD752" t="s">
        <v>1433</v>
      </c>
      <c r="AF752" t="s">
        <v>1459</v>
      </c>
      <c r="AG752" t="s">
        <v>1459</v>
      </c>
      <c r="AH752" t="s">
        <v>1433</v>
      </c>
      <c r="AJ752" t="s">
        <v>1469</v>
      </c>
      <c r="AK752" t="s">
        <v>1469</v>
      </c>
      <c r="AL752" t="s">
        <v>1433</v>
      </c>
      <c r="AN752" t="s">
        <v>1456</v>
      </c>
      <c r="AO752" t="s">
        <v>1456</v>
      </c>
      <c r="AP752" t="s">
        <v>1433</v>
      </c>
      <c r="AR752" t="s">
        <v>1456</v>
      </c>
      <c r="AS752" t="s">
        <v>1456</v>
      </c>
      <c r="AT752" t="s">
        <v>1433</v>
      </c>
      <c r="AV752" t="s">
        <v>1469</v>
      </c>
      <c r="AW752" t="s">
        <v>1469</v>
      </c>
      <c r="AX752" t="s">
        <v>1433</v>
      </c>
      <c r="AZ752" t="s">
        <v>1487</v>
      </c>
      <c r="BA752" t="s">
        <v>1487</v>
      </c>
      <c r="BB752" t="s">
        <v>1433</v>
      </c>
      <c r="BD752" t="s">
        <v>1469</v>
      </c>
      <c r="BE752" t="s">
        <v>1469</v>
      </c>
      <c r="BF752" t="s">
        <v>1433</v>
      </c>
      <c r="BI752" t="s">
        <v>1499</v>
      </c>
      <c r="BJ752" t="s">
        <v>1433</v>
      </c>
      <c r="BL752" t="s">
        <v>1469</v>
      </c>
      <c r="BM752" t="s">
        <v>1469</v>
      </c>
      <c r="BN752" t="s">
        <v>1433</v>
      </c>
      <c r="BP752" t="s">
        <v>1469</v>
      </c>
      <c r="BQ752" t="s">
        <v>1469</v>
      </c>
      <c r="BR752" t="s">
        <v>1433</v>
      </c>
      <c r="BT752" t="s">
        <v>1469</v>
      </c>
      <c r="BU752" t="s">
        <v>1469</v>
      </c>
      <c r="BV752" t="s">
        <v>1433</v>
      </c>
      <c r="BX752" t="s">
        <v>1469</v>
      </c>
      <c r="BY752" t="s">
        <v>1469</v>
      </c>
      <c r="BZ752" t="s">
        <v>1433</v>
      </c>
      <c r="CB752" t="s">
        <v>1469</v>
      </c>
      <c r="CC752" t="s">
        <v>1469</v>
      </c>
      <c r="CD752" t="s">
        <v>1433</v>
      </c>
      <c r="CF752" t="s">
        <v>1469</v>
      </c>
      <c r="CG752" t="s">
        <v>1469</v>
      </c>
      <c r="CH752" s="3" t="s">
        <v>1433</v>
      </c>
    </row>
    <row r="753" spans="1:86" x14ac:dyDescent="0.25">
      <c r="A753" t="s">
        <v>130</v>
      </c>
      <c r="B753" t="s">
        <v>34</v>
      </c>
      <c r="C753" t="s">
        <v>96</v>
      </c>
      <c r="D753" s="1">
        <v>43027.649305555555</v>
      </c>
      <c r="E753" t="s">
        <v>705</v>
      </c>
      <c r="F753" t="s">
        <v>705</v>
      </c>
      <c r="G753" t="s">
        <v>392</v>
      </c>
      <c r="H753" t="s">
        <v>1450</v>
      </c>
      <c r="I753" t="s">
        <v>1450</v>
      </c>
      <c r="J753" t="s">
        <v>1433</v>
      </c>
      <c r="L753" t="s">
        <v>1456</v>
      </c>
      <c r="M753" t="s">
        <v>1456</v>
      </c>
      <c r="N753" t="s">
        <v>1433</v>
      </c>
      <c r="P753" t="s">
        <v>1469</v>
      </c>
      <c r="Q753" t="s">
        <v>1469</v>
      </c>
      <c r="R753" t="s">
        <v>1433</v>
      </c>
      <c r="T753">
        <v>2.9000000000000001E-2</v>
      </c>
      <c r="U753">
        <v>3.1E-2</v>
      </c>
      <c r="V753" t="s">
        <v>1433</v>
      </c>
      <c r="X753" t="s">
        <v>1471</v>
      </c>
      <c r="Y753" t="s">
        <v>1471</v>
      </c>
      <c r="Z753" t="s">
        <v>1433</v>
      </c>
      <c r="AB753" t="s">
        <v>1472</v>
      </c>
      <c r="AC753" t="s">
        <v>1472</v>
      </c>
      <c r="AD753" t="s">
        <v>1433</v>
      </c>
      <c r="AF753" t="s">
        <v>1459</v>
      </c>
      <c r="AG753" t="s">
        <v>1459</v>
      </c>
      <c r="AH753" t="s">
        <v>1433</v>
      </c>
      <c r="AJ753" t="s">
        <v>1469</v>
      </c>
      <c r="AK753" t="s">
        <v>1469</v>
      </c>
      <c r="AL753" t="s">
        <v>1433</v>
      </c>
      <c r="AN753" t="s">
        <v>1456</v>
      </c>
      <c r="AO753" t="s">
        <v>1456</v>
      </c>
      <c r="AP753" t="s">
        <v>1433</v>
      </c>
      <c r="AR753" t="s">
        <v>1456</v>
      </c>
      <c r="AS753" t="s">
        <v>1456</v>
      </c>
      <c r="AT753" t="s">
        <v>1433</v>
      </c>
      <c r="AV753" t="s">
        <v>1469</v>
      </c>
      <c r="AW753" t="s">
        <v>1469</v>
      </c>
      <c r="AX753" t="s">
        <v>1433</v>
      </c>
      <c r="AZ753" t="s">
        <v>1487</v>
      </c>
      <c r="BA753" t="s">
        <v>1487</v>
      </c>
      <c r="BB753" t="s">
        <v>1433</v>
      </c>
      <c r="BD753" t="s">
        <v>1469</v>
      </c>
      <c r="BE753" t="s">
        <v>1469</v>
      </c>
      <c r="BF753" t="s">
        <v>1433</v>
      </c>
      <c r="BI753" t="s">
        <v>1499</v>
      </c>
      <c r="BJ753" t="s">
        <v>1433</v>
      </c>
      <c r="BL753" t="s">
        <v>1469</v>
      </c>
      <c r="BM753" t="s">
        <v>1469</v>
      </c>
      <c r="BN753" t="s">
        <v>1433</v>
      </c>
      <c r="BP753" t="s">
        <v>1469</v>
      </c>
      <c r="BQ753" t="s">
        <v>1469</v>
      </c>
      <c r="BR753" t="s">
        <v>1433</v>
      </c>
      <c r="BT753" t="s">
        <v>1469</v>
      </c>
      <c r="BU753" t="s">
        <v>1469</v>
      </c>
      <c r="BV753" t="s">
        <v>1433</v>
      </c>
      <c r="BX753" t="s">
        <v>1469</v>
      </c>
      <c r="BY753" t="s">
        <v>1469</v>
      </c>
      <c r="BZ753" t="s">
        <v>1433</v>
      </c>
      <c r="CB753" t="s">
        <v>1469</v>
      </c>
      <c r="CC753" t="s">
        <v>1469</v>
      </c>
      <c r="CD753" t="s">
        <v>1433</v>
      </c>
      <c r="CF753" t="s">
        <v>1469</v>
      </c>
      <c r="CG753" t="s">
        <v>1469</v>
      </c>
      <c r="CH753" s="3" t="s">
        <v>1433</v>
      </c>
    </row>
    <row r="754" spans="1:86" x14ac:dyDescent="0.25">
      <c r="A754" t="s">
        <v>130</v>
      </c>
      <c r="B754" t="s">
        <v>34</v>
      </c>
      <c r="C754" t="s">
        <v>96</v>
      </c>
      <c r="D754" s="1">
        <v>43027.649305555555</v>
      </c>
      <c r="E754" t="s">
        <v>706</v>
      </c>
      <c r="F754" t="s">
        <v>706</v>
      </c>
      <c r="G754" t="s">
        <v>392</v>
      </c>
      <c r="J754" t="s">
        <v>1433</v>
      </c>
      <c r="N754" t="s">
        <v>1433</v>
      </c>
      <c r="R754" t="s">
        <v>1433</v>
      </c>
      <c r="V754" t="s">
        <v>1433</v>
      </c>
      <c r="Z754" t="s">
        <v>1433</v>
      </c>
      <c r="AD754" t="s">
        <v>1433</v>
      </c>
      <c r="AH754" t="s">
        <v>1433</v>
      </c>
      <c r="AL754" t="s">
        <v>1433</v>
      </c>
      <c r="AP754" t="s">
        <v>1433</v>
      </c>
      <c r="AT754" t="s">
        <v>1433</v>
      </c>
      <c r="AX754" t="s">
        <v>1433</v>
      </c>
      <c r="BB754" t="s">
        <v>1433</v>
      </c>
      <c r="BF754" t="s">
        <v>1433</v>
      </c>
      <c r="BJ754" t="s">
        <v>1433</v>
      </c>
      <c r="BN754" t="s">
        <v>1433</v>
      </c>
      <c r="BR754" t="s">
        <v>1433</v>
      </c>
      <c r="BV754" t="s">
        <v>1433</v>
      </c>
      <c r="BZ754" t="s">
        <v>1433</v>
      </c>
      <c r="CD754" t="s">
        <v>1433</v>
      </c>
      <c r="CH754" s="3" t="s">
        <v>1433</v>
      </c>
    </row>
    <row r="755" spans="1:86" x14ac:dyDescent="0.25">
      <c r="A755" t="s">
        <v>130</v>
      </c>
      <c r="B755" t="s">
        <v>34</v>
      </c>
      <c r="C755" t="s">
        <v>96</v>
      </c>
      <c r="D755" s="1">
        <v>43061.670138888891</v>
      </c>
      <c r="E755" t="s">
        <v>707</v>
      </c>
      <c r="F755" t="s">
        <v>707</v>
      </c>
      <c r="G755" t="s">
        <v>374</v>
      </c>
      <c r="H755" t="s">
        <v>1450</v>
      </c>
      <c r="I755" t="s">
        <v>1450</v>
      </c>
      <c r="J755" t="s">
        <v>1433</v>
      </c>
      <c r="L755" t="s">
        <v>1456</v>
      </c>
      <c r="M755" t="s">
        <v>1456</v>
      </c>
      <c r="N755" t="s">
        <v>1433</v>
      </c>
      <c r="P755" t="s">
        <v>1469</v>
      </c>
      <c r="Q755" t="s">
        <v>1469</v>
      </c>
      <c r="R755" t="s">
        <v>1433</v>
      </c>
      <c r="T755">
        <v>3.2000000000000001E-2</v>
      </c>
      <c r="U755">
        <v>3.5000000000000003E-2</v>
      </c>
      <c r="V755" t="s">
        <v>1433</v>
      </c>
      <c r="X755" t="s">
        <v>1471</v>
      </c>
      <c r="Y755" t="s">
        <v>1471</v>
      </c>
      <c r="Z755" t="s">
        <v>1433</v>
      </c>
      <c r="AB755" t="s">
        <v>1472</v>
      </c>
      <c r="AC755" t="s">
        <v>1472</v>
      </c>
      <c r="AD755" t="s">
        <v>1433</v>
      </c>
      <c r="AF755" t="s">
        <v>1459</v>
      </c>
      <c r="AG755" t="s">
        <v>1459</v>
      </c>
      <c r="AH755" t="s">
        <v>1433</v>
      </c>
      <c r="AJ755" t="s">
        <v>1469</v>
      </c>
      <c r="AK755" t="s">
        <v>1469</v>
      </c>
      <c r="AL755" t="s">
        <v>1433</v>
      </c>
      <c r="AN755" t="s">
        <v>1456</v>
      </c>
      <c r="AO755" t="s">
        <v>1456</v>
      </c>
      <c r="AP755" t="s">
        <v>1433</v>
      </c>
      <c r="AR755" t="s">
        <v>1456</v>
      </c>
      <c r="AS755" t="s">
        <v>1456</v>
      </c>
      <c r="AT755" t="s">
        <v>1433</v>
      </c>
      <c r="AV755" t="s">
        <v>1469</v>
      </c>
      <c r="AW755" t="s">
        <v>1469</v>
      </c>
      <c r="AX755" t="s">
        <v>1433</v>
      </c>
      <c r="AZ755" t="s">
        <v>1487</v>
      </c>
      <c r="BA755" t="s">
        <v>1487</v>
      </c>
      <c r="BB755" t="s">
        <v>1433</v>
      </c>
      <c r="BD755" t="s">
        <v>1469</v>
      </c>
      <c r="BE755" t="s">
        <v>1469</v>
      </c>
      <c r="BF755" t="s">
        <v>1433</v>
      </c>
      <c r="BI755" t="s">
        <v>1499</v>
      </c>
      <c r="BJ755" t="s">
        <v>1433</v>
      </c>
      <c r="BL755" t="s">
        <v>1469</v>
      </c>
      <c r="BM755" t="s">
        <v>1469</v>
      </c>
      <c r="BN755" t="s">
        <v>1433</v>
      </c>
      <c r="BP755" t="s">
        <v>1469</v>
      </c>
      <c r="BQ755" t="s">
        <v>1469</v>
      </c>
      <c r="BR755" t="s">
        <v>1433</v>
      </c>
      <c r="BT755" t="s">
        <v>1469</v>
      </c>
      <c r="BU755" t="s">
        <v>1456</v>
      </c>
      <c r="BV755" t="s">
        <v>1433</v>
      </c>
      <c r="BX755" t="s">
        <v>1469</v>
      </c>
      <c r="BY755" t="s">
        <v>1469</v>
      </c>
      <c r="BZ755" t="s">
        <v>1433</v>
      </c>
      <c r="CB755" t="s">
        <v>1469</v>
      </c>
      <c r="CC755" t="s">
        <v>1469</v>
      </c>
      <c r="CD755" t="s">
        <v>1433</v>
      </c>
      <c r="CF755" t="s">
        <v>1469</v>
      </c>
      <c r="CG755" t="s">
        <v>1469</v>
      </c>
      <c r="CH755" s="3" t="s">
        <v>1433</v>
      </c>
    </row>
    <row r="756" spans="1:86" x14ac:dyDescent="0.25">
      <c r="A756" t="s">
        <v>130</v>
      </c>
      <c r="B756" t="s">
        <v>34</v>
      </c>
      <c r="C756" t="s">
        <v>96</v>
      </c>
      <c r="D756" s="1">
        <v>43061.670138888891</v>
      </c>
      <c r="E756" t="s">
        <v>708</v>
      </c>
      <c r="F756" t="s">
        <v>708</v>
      </c>
      <c r="G756" t="s">
        <v>374</v>
      </c>
      <c r="J756" t="s">
        <v>1433</v>
      </c>
      <c r="N756" t="s">
        <v>1433</v>
      </c>
      <c r="R756" t="s">
        <v>1433</v>
      </c>
      <c r="V756" t="s">
        <v>1433</v>
      </c>
      <c r="Z756" t="s">
        <v>1433</v>
      </c>
      <c r="AD756" t="s">
        <v>1433</v>
      </c>
      <c r="AH756" t="s">
        <v>1433</v>
      </c>
      <c r="AL756" t="s">
        <v>1433</v>
      </c>
      <c r="AP756" t="s">
        <v>1433</v>
      </c>
      <c r="AT756" t="s">
        <v>1433</v>
      </c>
      <c r="AX756" t="s">
        <v>1433</v>
      </c>
      <c r="BB756" t="s">
        <v>1433</v>
      </c>
      <c r="BF756" t="s">
        <v>1433</v>
      </c>
      <c r="BJ756" t="s">
        <v>1433</v>
      </c>
      <c r="BN756" t="s">
        <v>1433</v>
      </c>
      <c r="BR756" t="s">
        <v>1433</v>
      </c>
      <c r="BV756" t="s">
        <v>1433</v>
      </c>
      <c r="BZ756" t="s">
        <v>1433</v>
      </c>
      <c r="CD756" t="s">
        <v>1433</v>
      </c>
      <c r="CH756" s="3" t="s">
        <v>1433</v>
      </c>
    </row>
    <row r="757" spans="1:86" x14ac:dyDescent="0.25">
      <c r="A757" t="s">
        <v>130</v>
      </c>
      <c r="B757" t="s">
        <v>34</v>
      </c>
      <c r="C757" t="s">
        <v>96</v>
      </c>
      <c r="D757" s="1">
        <v>43061.67291666667</v>
      </c>
      <c r="E757" t="s">
        <v>709</v>
      </c>
      <c r="F757" t="s">
        <v>709</v>
      </c>
      <c r="G757" t="s">
        <v>377</v>
      </c>
      <c r="J757" t="s">
        <v>1433</v>
      </c>
      <c r="N757" t="s">
        <v>1433</v>
      </c>
      <c r="R757" t="s">
        <v>1433</v>
      </c>
      <c r="V757" t="s">
        <v>1433</v>
      </c>
      <c r="Z757" t="s">
        <v>1433</v>
      </c>
      <c r="AD757" t="s">
        <v>1433</v>
      </c>
      <c r="AH757" t="s">
        <v>1433</v>
      </c>
      <c r="AL757" t="s">
        <v>1433</v>
      </c>
      <c r="AP757" t="s">
        <v>1433</v>
      </c>
      <c r="AT757" t="s">
        <v>1433</v>
      </c>
      <c r="AX757" t="s">
        <v>1433</v>
      </c>
      <c r="BB757" t="s">
        <v>1433</v>
      </c>
      <c r="BF757" t="s">
        <v>1433</v>
      </c>
      <c r="BJ757" t="s">
        <v>1433</v>
      </c>
      <c r="BN757" t="s">
        <v>1433</v>
      </c>
      <c r="BR757" t="s">
        <v>1433</v>
      </c>
      <c r="BV757" t="s">
        <v>1433</v>
      </c>
      <c r="BZ757" t="s">
        <v>1433</v>
      </c>
      <c r="CD757" t="s">
        <v>1433</v>
      </c>
      <c r="CH757" s="3" t="s">
        <v>1433</v>
      </c>
    </row>
    <row r="758" spans="1:86" x14ac:dyDescent="0.25">
      <c r="A758" t="s">
        <v>130</v>
      </c>
      <c r="B758" t="s">
        <v>34</v>
      </c>
      <c r="C758" t="s">
        <v>96</v>
      </c>
      <c r="D758" s="1">
        <v>43061.673611111109</v>
      </c>
      <c r="E758" t="s">
        <v>710</v>
      </c>
      <c r="F758" t="s">
        <v>710</v>
      </c>
      <c r="G758" t="s">
        <v>377</v>
      </c>
      <c r="H758" t="s">
        <v>1450</v>
      </c>
      <c r="I758" t="s">
        <v>1450</v>
      </c>
      <c r="J758" t="s">
        <v>1433</v>
      </c>
      <c r="L758" t="s">
        <v>1456</v>
      </c>
      <c r="M758" t="s">
        <v>1456</v>
      </c>
      <c r="N758" t="s">
        <v>1433</v>
      </c>
      <c r="P758" t="s">
        <v>1469</v>
      </c>
      <c r="Q758" t="s">
        <v>1469</v>
      </c>
      <c r="R758" t="s">
        <v>1433</v>
      </c>
      <c r="T758">
        <v>3.2000000000000001E-2</v>
      </c>
      <c r="U758">
        <v>3.5999999999999997E-2</v>
      </c>
      <c r="V758" t="s">
        <v>1433</v>
      </c>
      <c r="X758" t="s">
        <v>1471</v>
      </c>
      <c r="Y758" t="s">
        <v>1471</v>
      </c>
      <c r="Z758" t="s">
        <v>1433</v>
      </c>
      <c r="AB758" t="s">
        <v>1472</v>
      </c>
      <c r="AC758" t="s">
        <v>1472</v>
      </c>
      <c r="AD758" t="s">
        <v>1433</v>
      </c>
      <c r="AF758" t="s">
        <v>1459</v>
      </c>
      <c r="AG758" t="s">
        <v>1459</v>
      </c>
      <c r="AH758" t="s">
        <v>1433</v>
      </c>
      <c r="AJ758" t="s">
        <v>1469</v>
      </c>
      <c r="AK758" t="s">
        <v>1469</v>
      </c>
      <c r="AL758" t="s">
        <v>1433</v>
      </c>
      <c r="AN758" t="s">
        <v>1456</v>
      </c>
      <c r="AO758" t="s">
        <v>1456</v>
      </c>
      <c r="AP758" t="s">
        <v>1433</v>
      </c>
      <c r="AR758" t="s">
        <v>1456</v>
      </c>
      <c r="AS758" t="s">
        <v>1456</v>
      </c>
      <c r="AT758" t="s">
        <v>1433</v>
      </c>
      <c r="AV758" t="s">
        <v>1469</v>
      </c>
      <c r="AW758" t="s">
        <v>1469</v>
      </c>
      <c r="AX758" t="s">
        <v>1433</v>
      </c>
      <c r="AZ758" t="s">
        <v>1487</v>
      </c>
      <c r="BA758" t="s">
        <v>1487</v>
      </c>
      <c r="BB758" t="s">
        <v>1433</v>
      </c>
      <c r="BD758" t="s">
        <v>1469</v>
      </c>
      <c r="BE758" t="s">
        <v>1469</v>
      </c>
      <c r="BF758" t="s">
        <v>1433</v>
      </c>
      <c r="BI758" t="s">
        <v>1499</v>
      </c>
      <c r="BJ758" t="s">
        <v>1433</v>
      </c>
      <c r="BL758" t="s">
        <v>1469</v>
      </c>
      <c r="BM758" t="s">
        <v>1469</v>
      </c>
      <c r="BN758" t="s">
        <v>1433</v>
      </c>
      <c r="BP758" t="s">
        <v>1469</v>
      </c>
      <c r="BQ758" t="s">
        <v>1469</v>
      </c>
      <c r="BR758" t="s">
        <v>1433</v>
      </c>
      <c r="BT758" t="s">
        <v>1469</v>
      </c>
      <c r="BU758" t="s">
        <v>1456</v>
      </c>
      <c r="BV758" t="s">
        <v>1433</v>
      </c>
      <c r="BX758" t="s">
        <v>1469</v>
      </c>
      <c r="BY758" t="s">
        <v>1469</v>
      </c>
      <c r="BZ758" t="s">
        <v>1433</v>
      </c>
      <c r="CB758" t="s">
        <v>1469</v>
      </c>
      <c r="CC758" t="s">
        <v>1469</v>
      </c>
      <c r="CD758" t="s">
        <v>1433</v>
      </c>
      <c r="CF758" t="s">
        <v>1469</v>
      </c>
      <c r="CG758" t="s">
        <v>1469</v>
      </c>
      <c r="CH758" s="3" t="s">
        <v>1433</v>
      </c>
    </row>
    <row r="759" spans="1:86" x14ac:dyDescent="0.25">
      <c r="A759" t="s">
        <v>130</v>
      </c>
      <c r="B759" t="s">
        <v>34</v>
      </c>
      <c r="C759" t="s">
        <v>96</v>
      </c>
      <c r="D759" s="1">
        <v>43061.680555555555</v>
      </c>
      <c r="E759" t="s">
        <v>711</v>
      </c>
      <c r="F759" t="s">
        <v>711</v>
      </c>
      <c r="G759" t="s">
        <v>392</v>
      </c>
      <c r="H759" t="s">
        <v>1450</v>
      </c>
      <c r="I759" t="s">
        <v>1450</v>
      </c>
      <c r="J759" t="s">
        <v>1433</v>
      </c>
      <c r="L759" t="s">
        <v>1456</v>
      </c>
      <c r="M759" t="s">
        <v>1456</v>
      </c>
      <c r="N759" t="s">
        <v>1433</v>
      </c>
      <c r="P759" t="s">
        <v>1469</v>
      </c>
      <c r="Q759" t="s">
        <v>1469</v>
      </c>
      <c r="R759" t="s">
        <v>1433</v>
      </c>
      <c r="T759">
        <v>3.3000000000000002E-2</v>
      </c>
      <c r="U759">
        <v>3.5999999999999997E-2</v>
      </c>
      <c r="V759" t="s">
        <v>1433</v>
      </c>
      <c r="X759" t="s">
        <v>1471</v>
      </c>
      <c r="Y759" t="s">
        <v>1471</v>
      </c>
      <c r="Z759" t="s">
        <v>1433</v>
      </c>
      <c r="AB759" t="s">
        <v>1472</v>
      </c>
      <c r="AC759" t="s">
        <v>1472</v>
      </c>
      <c r="AD759" t="s">
        <v>1433</v>
      </c>
      <c r="AF759" t="s">
        <v>1459</v>
      </c>
      <c r="AG759" t="s">
        <v>1459</v>
      </c>
      <c r="AH759" t="s">
        <v>1433</v>
      </c>
      <c r="AJ759" t="s">
        <v>1469</v>
      </c>
      <c r="AK759" t="s">
        <v>1469</v>
      </c>
      <c r="AL759" t="s">
        <v>1433</v>
      </c>
      <c r="AN759" t="s">
        <v>1456</v>
      </c>
      <c r="AO759" t="s">
        <v>1456</v>
      </c>
      <c r="AP759" t="s">
        <v>1433</v>
      </c>
      <c r="AR759" t="s">
        <v>1456</v>
      </c>
      <c r="AS759" t="s">
        <v>1456</v>
      </c>
      <c r="AT759" t="s">
        <v>1433</v>
      </c>
      <c r="AV759" t="s">
        <v>1469</v>
      </c>
      <c r="AW759" t="s">
        <v>1469</v>
      </c>
      <c r="AX759" t="s">
        <v>1433</v>
      </c>
      <c r="AZ759" t="s">
        <v>1487</v>
      </c>
      <c r="BA759" t="s">
        <v>1487</v>
      </c>
      <c r="BB759" t="s">
        <v>1433</v>
      </c>
      <c r="BD759" t="s">
        <v>1469</v>
      </c>
      <c r="BE759" t="s">
        <v>1469</v>
      </c>
      <c r="BF759" t="s">
        <v>1433</v>
      </c>
      <c r="BI759" t="s">
        <v>1499</v>
      </c>
      <c r="BJ759" t="s">
        <v>1433</v>
      </c>
      <c r="BL759" t="s">
        <v>1469</v>
      </c>
      <c r="BM759" t="s">
        <v>1469</v>
      </c>
      <c r="BN759" t="s">
        <v>1433</v>
      </c>
      <c r="BP759" t="s">
        <v>1469</v>
      </c>
      <c r="BQ759" t="s">
        <v>1469</v>
      </c>
      <c r="BR759" t="s">
        <v>1433</v>
      </c>
      <c r="BT759" t="s">
        <v>1469</v>
      </c>
      <c r="BU759" t="s">
        <v>1456</v>
      </c>
      <c r="BV759" t="s">
        <v>1433</v>
      </c>
      <c r="BX759" t="s">
        <v>1469</v>
      </c>
      <c r="BY759" t="s">
        <v>1469</v>
      </c>
      <c r="BZ759" t="s">
        <v>1433</v>
      </c>
      <c r="CB759" t="s">
        <v>1469</v>
      </c>
      <c r="CC759" t="s">
        <v>1469</v>
      </c>
      <c r="CD759" t="s">
        <v>1433</v>
      </c>
      <c r="CF759" t="s">
        <v>1469</v>
      </c>
      <c r="CG759" t="s">
        <v>1469</v>
      </c>
      <c r="CH759" s="3" t="s">
        <v>1433</v>
      </c>
    </row>
    <row r="760" spans="1:86" x14ac:dyDescent="0.25">
      <c r="A760" t="s">
        <v>130</v>
      </c>
      <c r="B760" t="s">
        <v>34</v>
      </c>
      <c r="C760" t="s">
        <v>96</v>
      </c>
      <c r="D760" s="1">
        <v>43061.680555555555</v>
      </c>
      <c r="E760" t="s">
        <v>712</v>
      </c>
      <c r="F760" t="s">
        <v>712</v>
      </c>
      <c r="G760" t="s">
        <v>392</v>
      </c>
      <c r="J760" t="s">
        <v>1433</v>
      </c>
      <c r="N760" t="s">
        <v>1433</v>
      </c>
      <c r="R760" t="s">
        <v>1433</v>
      </c>
      <c r="V760" t="s">
        <v>1433</v>
      </c>
      <c r="Z760" t="s">
        <v>1433</v>
      </c>
      <c r="AD760" t="s">
        <v>1433</v>
      </c>
      <c r="AH760" t="s">
        <v>1433</v>
      </c>
      <c r="AL760" t="s">
        <v>1433</v>
      </c>
      <c r="AP760" t="s">
        <v>1433</v>
      </c>
      <c r="AT760" t="s">
        <v>1433</v>
      </c>
      <c r="AX760" t="s">
        <v>1433</v>
      </c>
      <c r="BB760" t="s">
        <v>1433</v>
      </c>
      <c r="BF760" t="s">
        <v>1433</v>
      </c>
      <c r="BJ760" t="s">
        <v>1433</v>
      </c>
      <c r="BN760" t="s">
        <v>1433</v>
      </c>
      <c r="BR760" t="s">
        <v>1433</v>
      </c>
      <c r="BV760" t="s">
        <v>1433</v>
      </c>
      <c r="BZ760" t="s">
        <v>1433</v>
      </c>
      <c r="CD760" t="s">
        <v>1433</v>
      </c>
      <c r="CH760" s="3" t="s">
        <v>1433</v>
      </c>
    </row>
    <row r="761" spans="1:86" x14ac:dyDescent="0.25">
      <c r="A761" t="s">
        <v>130</v>
      </c>
      <c r="B761" t="s">
        <v>34</v>
      </c>
      <c r="C761" t="s">
        <v>96</v>
      </c>
      <c r="D761" s="1">
        <v>43087.486111111109</v>
      </c>
      <c r="E761" t="s">
        <v>713</v>
      </c>
      <c r="F761" t="s">
        <v>713</v>
      </c>
      <c r="G761" t="s">
        <v>374</v>
      </c>
      <c r="H761" t="s">
        <v>1452</v>
      </c>
      <c r="I761">
        <v>0.17100000000000001</v>
      </c>
      <c r="J761" t="s">
        <v>1433</v>
      </c>
      <c r="L761" t="s">
        <v>1457</v>
      </c>
      <c r="M761" t="s">
        <v>1458</v>
      </c>
      <c r="N761" t="s">
        <v>1433</v>
      </c>
      <c r="P761" t="s">
        <v>1457</v>
      </c>
      <c r="Q761" t="s">
        <v>1458</v>
      </c>
      <c r="R761" t="s">
        <v>1433</v>
      </c>
      <c r="T761">
        <v>3.2000000000000001E-2</v>
      </c>
      <c r="U761">
        <v>0.04</v>
      </c>
      <c r="V761" t="s">
        <v>1433</v>
      </c>
      <c r="X761" t="s">
        <v>1457</v>
      </c>
      <c r="Y761" t="s">
        <v>1458</v>
      </c>
      <c r="Z761" t="s">
        <v>1433</v>
      </c>
      <c r="AB761" t="s">
        <v>1452</v>
      </c>
      <c r="AC761" t="s">
        <v>1452</v>
      </c>
      <c r="AD761" t="s">
        <v>1433</v>
      </c>
      <c r="AF761" t="s">
        <v>1457</v>
      </c>
      <c r="AG761" t="s">
        <v>1458</v>
      </c>
      <c r="AH761" t="s">
        <v>1433</v>
      </c>
      <c r="AJ761" t="s">
        <v>1456</v>
      </c>
      <c r="AK761" t="s">
        <v>1473</v>
      </c>
      <c r="AL761" t="s">
        <v>1433</v>
      </c>
      <c r="AN761" t="s">
        <v>1457</v>
      </c>
      <c r="AO761" t="s">
        <v>1458</v>
      </c>
      <c r="AP761" t="s">
        <v>1433</v>
      </c>
      <c r="AR761" t="s">
        <v>1457</v>
      </c>
      <c r="AS761" t="s">
        <v>1458</v>
      </c>
      <c r="AT761" t="s">
        <v>1433</v>
      </c>
      <c r="AV761" t="s">
        <v>1456</v>
      </c>
      <c r="AW761" t="s">
        <v>1473</v>
      </c>
      <c r="AX761" t="s">
        <v>1433</v>
      </c>
      <c r="AZ761" t="s">
        <v>1450</v>
      </c>
      <c r="BA761" t="s">
        <v>1450</v>
      </c>
      <c r="BB761" t="s">
        <v>1433</v>
      </c>
      <c r="BD761" t="s">
        <v>1456</v>
      </c>
      <c r="BE761" t="s">
        <v>1473</v>
      </c>
      <c r="BF761" t="s">
        <v>1433</v>
      </c>
      <c r="BH761" t="s">
        <v>1493</v>
      </c>
      <c r="BI761" t="s">
        <v>1494</v>
      </c>
      <c r="BJ761" t="s">
        <v>1433</v>
      </c>
      <c r="BL761" t="s">
        <v>1456</v>
      </c>
      <c r="BM761" t="s">
        <v>1473</v>
      </c>
      <c r="BN761" t="s">
        <v>1433</v>
      </c>
      <c r="BP761" t="s">
        <v>1456</v>
      </c>
      <c r="BQ761" t="s">
        <v>1473</v>
      </c>
      <c r="BR761" t="s">
        <v>1433</v>
      </c>
      <c r="BT761" t="s">
        <v>1531</v>
      </c>
      <c r="BU761" t="s">
        <v>1532</v>
      </c>
      <c r="BV761" t="s">
        <v>1433</v>
      </c>
      <c r="BX761" t="s">
        <v>1457</v>
      </c>
      <c r="BY761" t="s">
        <v>1458</v>
      </c>
      <c r="BZ761" t="s">
        <v>1433</v>
      </c>
      <c r="CB761" t="s">
        <v>1456</v>
      </c>
      <c r="CC761" t="s">
        <v>1473</v>
      </c>
      <c r="CD761" t="s">
        <v>1433</v>
      </c>
      <c r="CF761">
        <v>1.0999999999999999E-2</v>
      </c>
      <c r="CG761">
        <v>1.3899999999999999E-2</v>
      </c>
      <c r="CH761" s="3" t="s">
        <v>1433</v>
      </c>
    </row>
    <row r="762" spans="1:86" x14ac:dyDescent="0.25">
      <c r="A762" t="s">
        <v>130</v>
      </c>
      <c r="B762" t="s">
        <v>34</v>
      </c>
      <c r="C762" t="s">
        <v>96</v>
      </c>
      <c r="D762" s="1">
        <v>43087.486111111109</v>
      </c>
      <c r="E762" t="s">
        <v>714</v>
      </c>
      <c r="F762" t="s">
        <v>714</v>
      </c>
      <c r="G762" t="s">
        <v>374</v>
      </c>
      <c r="J762" t="s">
        <v>1433</v>
      </c>
      <c r="N762" t="s">
        <v>1433</v>
      </c>
      <c r="R762" t="s">
        <v>1433</v>
      </c>
      <c r="V762" t="s">
        <v>1433</v>
      </c>
      <c r="Z762" t="s">
        <v>1433</v>
      </c>
      <c r="AD762" t="s">
        <v>1433</v>
      </c>
      <c r="AH762" t="s">
        <v>1433</v>
      </c>
      <c r="AL762" t="s">
        <v>1433</v>
      </c>
      <c r="AP762" t="s">
        <v>1433</v>
      </c>
      <c r="AT762" t="s">
        <v>1433</v>
      </c>
      <c r="AX762" t="s">
        <v>1433</v>
      </c>
      <c r="BB762" t="s">
        <v>1433</v>
      </c>
      <c r="BF762" t="s">
        <v>1433</v>
      </c>
      <c r="BJ762" t="s">
        <v>1433</v>
      </c>
      <c r="BN762" t="s">
        <v>1433</v>
      </c>
      <c r="BR762" t="s">
        <v>1433</v>
      </c>
      <c r="BV762" t="s">
        <v>1433</v>
      </c>
      <c r="BZ762" t="s">
        <v>1433</v>
      </c>
      <c r="CD762" t="s">
        <v>1433</v>
      </c>
      <c r="CH762" s="3" t="s">
        <v>1433</v>
      </c>
    </row>
    <row r="763" spans="1:86" x14ac:dyDescent="0.25">
      <c r="A763" t="s">
        <v>130</v>
      </c>
      <c r="B763" t="s">
        <v>34</v>
      </c>
      <c r="C763" t="s">
        <v>96</v>
      </c>
      <c r="D763" s="1">
        <v>43087.493055555555</v>
      </c>
      <c r="E763" t="s">
        <v>715</v>
      </c>
      <c r="F763" t="s">
        <v>715</v>
      </c>
      <c r="G763" t="s">
        <v>377</v>
      </c>
      <c r="H763" t="s">
        <v>1451</v>
      </c>
      <c r="I763">
        <v>5.5E-2</v>
      </c>
      <c r="J763" t="s">
        <v>1433</v>
      </c>
      <c r="L763" t="s">
        <v>1458</v>
      </c>
      <c r="M763" t="s">
        <v>1458</v>
      </c>
      <c r="N763" t="s">
        <v>1433</v>
      </c>
      <c r="P763" t="s">
        <v>1458</v>
      </c>
      <c r="Q763" t="s">
        <v>1458</v>
      </c>
      <c r="R763" t="s">
        <v>1433</v>
      </c>
      <c r="T763">
        <v>3.09E-2</v>
      </c>
      <c r="U763">
        <v>3.3700000000000001E-2</v>
      </c>
      <c r="V763" t="s">
        <v>1433</v>
      </c>
      <c r="X763" t="s">
        <v>1458</v>
      </c>
      <c r="Y763" t="s">
        <v>1458</v>
      </c>
      <c r="Z763" t="s">
        <v>1433</v>
      </c>
      <c r="AB763" t="s">
        <v>1452</v>
      </c>
      <c r="AC763" t="s">
        <v>1452</v>
      </c>
      <c r="AD763" t="s">
        <v>1433</v>
      </c>
      <c r="AF763" t="s">
        <v>1458</v>
      </c>
      <c r="AG763" t="s">
        <v>1458</v>
      </c>
      <c r="AH763" t="s">
        <v>1433</v>
      </c>
      <c r="AJ763" t="s">
        <v>1473</v>
      </c>
      <c r="AK763" t="s">
        <v>1473</v>
      </c>
      <c r="AL763" t="s">
        <v>1433</v>
      </c>
      <c r="AN763" t="s">
        <v>1458</v>
      </c>
      <c r="AO763" t="s">
        <v>1458</v>
      </c>
      <c r="AP763" t="s">
        <v>1433</v>
      </c>
      <c r="AR763" t="s">
        <v>1458</v>
      </c>
      <c r="AS763" t="s">
        <v>1458</v>
      </c>
      <c r="AT763" t="s">
        <v>1433</v>
      </c>
      <c r="AV763" t="s">
        <v>1473</v>
      </c>
      <c r="AW763" t="s">
        <v>1473</v>
      </c>
      <c r="AX763" t="s">
        <v>1433</v>
      </c>
      <c r="AZ763" t="s">
        <v>1450</v>
      </c>
      <c r="BA763">
        <v>6.7000000000000004E-2</v>
      </c>
      <c r="BB763" t="s">
        <v>1433</v>
      </c>
      <c r="BD763" t="s">
        <v>1473</v>
      </c>
      <c r="BE763">
        <v>5.4999999999999997E-3</v>
      </c>
      <c r="BF763" t="s">
        <v>1433</v>
      </c>
      <c r="BH763" t="s">
        <v>1494</v>
      </c>
      <c r="BI763" t="s">
        <v>1494</v>
      </c>
      <c r="BJ763" t="s">
        <v>1433</v>
      </c>
      <c r="BL763" t="s">
        <v>1473</v>
      </c>
      <c r="BM763" t="s">
        <v>1473</v>
      </c>
      <c r="BN763" t="s">
        <v>1433</v>
      </c>
      <c r="BP763" t="s">
        <v>1473</v>
      </c>
      <c r="BQ763" t="s">
        <v>1473</v>
      </c>
      <c r="BR763" t="s">
        <v>1433</v>
      </c>
      <c r="BT763" t="s">
        <v>1532</v>
      </c>
      <c r="BU763" t="s">
        <v>1532</v>
      </c>
      <c r="BV763" t="s">
        <v>1433</v>
      </c>
      <c r="BX763" t="s">
        <v>1458</v>
      </c>
      <c r="BY763" t="s">
        <v>1458</v>
      </c>
      <c r="BZ763" t="s">
        <v>1433</v>
      </c>
      <c r="CB763" t="s">
        <v>1473</v>
      </c>
      <c r="CC763" t="s">
        <v>1473</v>
      </c>
      <c r="CD763" t="s">
        <v>1433</v>
      </c>
      <c r="CF763" t="s">
        <v>1473</v>
      </c>
      <c r="CG763" t="s">
        <v>1473</v>
      </c>
      <c r="CH763" s="3" t="s">
        <v>1433</v>
      </c>
    </row>
    <row r="764" spans="1:86" x14ac:dyDescent="0.25">
      <c r="A764" t="s">
        <v>130</v>
      </c>
      <c r="B764" t="s">
        <v>34</v>
      </c>
      <c r="C764" t="s">
        <v>96</v>
      </c>
      <c r="D764" s="1">
        <v>43087.493055555555</v>
      </c>
      <c r="E764" t="s">
        <v>716</v>
      </c>
      <c r="F764" t="s">
        <v>716</v>
      </c>
      <c r="G764" t="s">
        <v>377</v>
      </c>
      <c r="J764" t="s">
        <v>1433</v>
      </c>
      <c r="N764" t="s">
        <v>1433</v>
      </c>
      <c r="R764" t="s">
        <v>1433</v>
      </c>
      <c r="V764" t="s">
        <v>1433</v>
      </c>
      <c r="Z764" t="s">
        <v>1433</v>
      </c>
      <c r="AD764" t="s">
        <v>1433</v>
      </c>
      <c r="AH764" t="s">
        <v>1433</v>
      </c>
      <c r="AL764" t="s">
        <v>1433</v>
      </c>
      <c r="AP764" t="s">
        <v>1433</v>
      </c>
      <c r="AT764" t="s">
        <v>1433</v>
      </c>
      <c r="AX764" t="s">
        <v>1433</v>
      </c>
      <c r="BB764" t="s">
        <v>1433</v>
      </c>
      <c r="BF764" t="s">
        <v>1433</v>
      </c>
      <c r="BJ764" t="s">
        <v>1433</v>
      </c>
      <c r="BN764" t="s">
        <v>1433</v>
      </c>
      <c r="BR764" t="s">
        <v>1433</v>
      </c>
      <c r="BV764" t="s">
        <v>1433</v>
      </c>
      <c r="BZ764" t="s">
        <v>1433</v>
      </c>
      <c r="CD764" t="s">
        <v>1433</v>
      </c>
      <c r="CH764" s="3" t="s">
        <v>1433</v>
      </c>
    </row>
    <row r="765" spans="1:86" x14ac:dyDescent="0.25">
      <c r="A765" t="s">
        <v>130</v>
      </c>
      <c r="B765" t="s">
        <v>34</v>
      </c>
      <c r="C765" t="s">
        <v>96</v>
      </c>
      <c r="D765" s="1">
        <v>43087.5</v>
      </c>
      <c r="E765" t="s">
        <v>717</v>
      </c>
      <c r="F765" t="s">
        <v>717</v>
      </c>
      <c r="G765" t="s">
        <v>392</v>
      </c>
      <c r="H765" t="s">
        <v>1451</v>
      </c>
      <c r="I765">
        <v>8.3000000000000004E-2</v>
      </c>
      <c r="J765" t="s">
        <v>1433</v>
      </c>
      <c r="L765" t="s">
        <v>1458</v>
      </c>
      <c r="M765" t="s">
        <v>1458</v>
      </c>
      <c r="N765" t="s">
        <v>1433</v>
      </c>
      <c r="P765" t="s">
        <v>1458</v>
      </c>
      <c r="Q765" t="s">
        <v>1458</v>
      </c>
      <c r="R765" t="s">
        <v>1433</v>
      </c>
      <c r="T765">
        <v>2.24E-2</v>
      </c>
      <c r="U765">
        <v>3.5799999999999998E-2</v>
      </c>
      <c r="V765" t="s">
        <v>1433</v>
      </c>
      <c r="X765" t="s">
        <v>1458</v>
      </c>
      <c r="Y765" t="s">
        <v>1458</v>
      </c>
      <c r="Z765" t="s">
        <v>1433</v>
      </c>
      <c r="AB765" t="s">
        <v>1452</v>
      </c>
      <c r="AC765" t="s">
        <v>1452</v>
      </c>
      <c r="AD765" t="s">
        <v>1433</v>
      </c>
      <c r="AF765" t="s">
        <v>1458</v>
      </c>
      <c r="AG765" t="s">
        <v>1458</v>
      </c>
      <c r="AH765" t="s">
        <v>1433</v>
      </c>
      <c r="AJ765" t="s">
        <v>1473</v>
      </c>
      <c r="AK765" t="s">
        <v>1473</v>
      </c>
      <c r="AL765" t="s">
        <v>1433</v>
      </c>
      <c r="AN765" t="s">
        <v>1458</v>
      </c>
      <c r="AO765" t="s">
        <v>1458</v>
      </c>
      <c r="AP765" t="s">
        <v>1433</v>
      </c>
      <c r="AR765" t="s">
        <v>1458</v>
      </c>
      <c r="AS765" t="s">
        <v>1458</v>
      </c>
      <c r="AT765" t="s">
        <v>1433</v>
      </c>
      <c r="AV765" t="s">
        <v>1473</v>
      </c>
      <c r="AW765" t="s">
        <v>1473</v>
      </c>
      <c r="AX765" t="s">
        <v>1433</v>
      </c>
      <c r="AZ765" t="s">
        <v>1450</v>
      </c>
      <c r="BA765">
        <v>8.7999999999999995E-2</v>
      </c>
      <c r="BB765" t="s">
        <v>1433</v>
      </c>
      <c r="BD765" t="s">
        <v>1473</v>
      </c>
      <c r="BE765">
        <v>5.2299999999999999E-2</v>
      </c>
      <c r="BF765" t="s">
        <v>1433</v>
      </c>
      <c r="BH765" t="s">
        <v>1494</v>
      </c>
      <c r="BI765" t="s">
        <v>1494</v>
      </c>
      <c r="BJ765" t="s">
        <v>1433</v>
      </c>
      <c r="BL765" t="s">
        <v>1473</v>
      </c>
      <c r="BM765" t="s">
        <v>1473</v>
      </c>
      <c r="BN765" t="s">
        <v>1433</v>
      </c>
      <c r="BP765" t="s">
        <v>1473</v>
      </c>
      <c r="BQ765" t="s">
        <v>1473</v>
      </c>
      <c r="BR765" t="s">
        <v>1433</v>
      </c>
      <c r="BT765" t="s">
        <v>1532</v>
      </c>
      <c r="BU765" t="s">
        <v>1532</v>
      </c>
      <c r="BV765" t="s">
        <v>1433</v>
      </c>
      <c r="BX765" t="s">
        <v>1458</v>
      </c>
      <c r="BY765" t="s">
        <v>1458</v>
      </c>
      <c r="BZ765" t="s">
        <v>1433</v>
      </c>
      <c r="CB765" t="s">
        <v>1473</v>
      </c>
      <c r="CC765" t="s">
        <v>1473</v>
      </c>
      <c r="CD765" t="s">
        <v>1433</v>
      </c>
      <c r="CF765" t="s">
        <v>1473</v>
      </c>
      <c r="CG765" t="s">
        <v>1473</v>
      </c>
      <c r="CH765" s="3" t="s">
        <v>1433</v>
      </c>
    </row>
    <row r="766" spans="1:86" x14ac:dyDescent="0.25">
      <c r="A766" t="s">
        <v>130</v>
      </c>
      <c r="B766" t="s">
        <v>34</v>
      </c>
      <c r="C766" t="s">
        <v>96</v>
      </c>
      <c r="D766" s="1">
        <v>43087.5</v>
      </c>
      <c r="E766" t="s">
        <v>718</v>
      </c>
      <c r="F766" t="s">
        <v>718</v>
      </c>
      <c r="G766" t="s">
        <v>392</v>
      </c>
      <c r="J766" t="s">
        <v>1433</v>
      </c>
      <c r="N766" t="s">
        <v>1433</v>
      </c>
      <c r="R766" t="s">
        <v>1433</v>
      </c>
      <c r="V766" t="s">
        <v>1433</v>
      </c>
      <c r="Z766" t="s">
        <v>1433</v>
      </c>
      <c r="AD766" t="s">
        <v>1433</v>
      </c>
      <c r="AH766" t="s">
        <v>1433</v>
      </c>
      <c r="AL766" t="s">
        <v>1433</v>
      </c>
      <c r="AP766" t="s">
        <v>1433</v>
      </c>
      <c r="AT766" t="s">
        <v>1433</v>
      </c>
      <c r="AX766" t="s">
        <v>1433</v>
      </c>
      <c r="BB766" t="s">
        <v>1433</v>
      </c>
      <c r="BF766" t="s">
        <v>1433</v>
      </c>
      <c r="BJ766" t="s">
        <v>1433</v>
      </c>
      <c r="BN766" t="s">
        <v>1433</v>
      </c>
      <c r="BR766" t="s">
        <v>1433</v>
      </c>
      <c r="BV766" t="s">
        <v>1433</v>
      </c>
      <c r="BZ766" t="s">
        <v>1433</v>
      </c>
      <c r="CD766" t="s">
        <v>1433</v>
      </c>
      <c r="CH766" s="3" t="s">
        <v>1433</v>
      </c>
    </row>
    <row r="767" spans="1:86" x14ac:dyDescent="0.25">
      <c r="A767" t="s">
        <v>130</v>
      </c>
      <c r="B767" t="s">
        <v>34</v>
      </c>
      <c r="C767" t="s">
        <v>96</v>
      </c>
      <c r="D767" s="1">
        <v>43123.451388888891</v>
      </c>
      <c r="E767" t="s">
        <v>719</v>
      </c>
      <c r="F767" t="s">
        <v>719</v>
      </c>
      <c r="G767" t="s">
        <v>374</v>
      </c>
      <c r="H767" t="s">
        <v>1451</v>
      </c>
      <c r="I767">
        <v>5.5E-2</v>
      </c>
      <c r="J767" t="s">
        <v>1433</v>
      </c>
      <c r="L767" t="s">
        <v>1458</v>
      </c>
      <c r="M767" t="s">
        <v>1458</v>
      </c>
      <c r="N767" t="s">
        <v>1433</v>
      </c>
      <c r="P767" t="s">
        <v>1458</v>
      </c>
      <c r="Q767" t="s">
        <v>1458</v>
      </c>
      <c r="R767" t="s">
        <v>1433</v>
      </c>
      <c r="T767">
        <v>3.1399999999999997E-2</v>
      </c>
      <c r="U767">
        <v>3.3799999999999997E-2</v>
      </c>
      <c r="V767" t="s">
        <v>1433</v>
      </c>
      <c r="X767" t="s">
        <v>1458</v>
      </c>
      <c r="Y767" t="s">
        <v>1458</v>
      </c>
      <c r="Z767" t="s">
        <v>1433</v>
      </c>
      <c r="AB767" t="s">
        <v>1452</v>
      </c>
      <c r="AC767" t="s">
        <v>1452</v>
      </c>
      <c r="AD767" t="s">
        <v>1433</v>
      </c>
      <c r="AF767" t="s">
        <v>1458</v>
      </c>
      <c r="AG767" t="s">
        <v>1458</v>
      </c>
      <c r="AH767" t="s">
        <v>1433</v>
      </c>
      <c r="AJ767" t="s">
        <v>1473</v>
      </c>
      <c r="AK767" t="s">
        <v>1473</v>
      </c>
      <c r="AL767" t="s">
        <v>1433</v>
      </c>
      <c r="AN767" t="s">
        <v>1458</v>
      </c>
      <c r="AO767" t="s">
        <v>1458</v>
      </c>
      <c r="AP767" t="s">
        <v>1433</v>
      </c>
      <c r="AR767" t="s">
        <v>1458</v>
      </c>
      <c r="AS767">
        <v>6.9999999999999999E-4</v>
      </c>
      <c r="AT767" t="s">
        <v>1433</v>
      </c>
      <c r="AV767" t="s">
        <v>1473</v>
      </c>
      <c r="AW767" t="s">
        <v>1473</v>
      </c>
      <c r="AX767" t="s">
        <v>1433</v>
      </c>
      <c r="AZ767" t="s">
        <v>1450</v>
      </c>
      <c r="BA767" t="s">
        <v>1450</v>
      </c>
      <c r="BB767" t="s">
        <v>1433</v>
      </c>
      <c r="BD767" t="s">
        <v>1473</v>
      </c>
      <c r="BE767" t="s">
        <v>1473</v>
      </c>
      <c r="BF767" t="s">
        <v>1433</v>
      </c>
      <c r="BH767" t="s">
        <v>1494</v>
      </c>
      <c r="BI767" t="s">
        <v>1494</v>
      </c>
      <c r="BJ767" t="s">
        <v>1433</v>
      </c>
      <c r="BL767" t="s">
        <v>1473</v>
      </c>
      <c r="BM767" t="s">
        <v>1473</v>
      </c>
      <c r="BN767" t="s">
        <v>1433</v>
      </c>
      <c r="BP767" t="s">
        <v>1473</v>
      </c>
      <c r="BQ767" t="s">
        <v>1473</v>
      </c>
      <c r="BR767" t="s">
        <v>1433</v>
      </c>
      <c r="BT767" t="s">
        <v>1532</v>
      </c>
      <c r="BU767" t="s">
        <v>1532</v>
      </c>
      <c r="BV767" t="s">
        <v>1433</v>
      </c>
      <c r="BX767" t="s">
        <v>1458</v>
      </c>
      <c r="BY767" t="s">
        <v>1458</v>
      </c>
      <c r="BZ767" t="s">
        <v>1433</v>
      </c>
      <c r="CB767" t="s">
        <v>1473</v>
      </c>
      <c r="CC767" t="s">
        <v>1473</v>
      </c>
      <c r="CD767" t="s">
        <v>1433</v>
      </c>
      <c r="CF767" t="s">
        <v>1473</v>
      </c>
      <c r="CG767" t="s">
        <v>1473</v>
      </c>
      <c r="CH767" s="3" t="s">
        <v>1433</v>
      </c>
    </row>
    <row r="768" spans="1:86" x14ac:dyDescent="0.25">
      <c r="A768" t="s">
        <v>130</v>
      </c>
      <c r="B768" t="s">
        <v>34</v>
      </c>
      <c r="C768" t="s">
        <v>96</v>
      </c>
      <c r="D768" s="1">
        <v>43123.451388888891</v>
      </c>
      <c r="E768" t="s">
        <v>720</v>
      </c>
      <c r="F768" t="s">
        <v>720</v>
      </c>
      <c r="G768" t="s">
        <v>374</v>
      </c>
      <c r="J768" t="s">
        <v>1433</v>
      </c>
      <c r="N768" t="s">
        <v>1433</v>
      </c>
      <c r="R768" t="s">
        <v>1433</v>
      </c>
      <c r="V768" t="s">
        <v>1433</v>
      </c>
      <c r="Z768" t="s">
        <v>1433</v>
      </c>
      <c r="AD768" t="s">
        <v>1433</v>
      </c>
      <c r="AH768" t="s">
        <v>1433</v>
      </c>
      <c r="AL768" t="s">
        <v>1433</v>
      </c>
      <c r="AP768" t="s">
        <v>1433</v>
      </c>
      <c r="AT768" t="s">
        <v>1433</v>
      </c>
      <c r="AX768" t="s">
        <v>1433</v>
      </c>
      <c r="BB768" t="s">
        <v>1433</v>
      </c>
      <c r="BF768" t="s">
        <v>1433</v>
      </c>
      <c r="BJ768" t="s">
        <v>1433</v>
      </c>
      <c r="BN768" t="s">
        <v>1433</v>
      </c>
      <c r="BR768" t="s">
        <v>1433</v>
      </c>
      <c r="BV768" t="s">
        <v>1433</v>
      </c>
      <c r="BZ768" t="s">
        <v>1433</v>
      </c>
      <c r="CD768" t="s">
        <v>1433</v>
      </c>
      <c r="CH768" s="3" t="s">
        <v>1433</v>
      </c>
    </row>
    <row r="769" spans="1:86" x14ac:dyDescent="0.25">
      <c r="A769" t="s">
        <v>130</v>
      </c>
      <c r="B769" t="s">
        <v>34</v>
      </c>
      <c r="C769" t="s">
        <v>96</v>
      </c>
      <c r="D769" s="1">
        <v>43123.451388888891</v>
      </c>
      <c r="E769" t="s">
        <v>721</v>
      </c>
      <c r="F769" t="s">
        <v>721</v>
      </c>
      <c r="G769" t="s">
        <v>377</v>
      </c>
      <c r="J769" t="s">
        <v>1433</v>
      </c>
      <c r="N769" t="s">
        <v>1433</v>
      </c>
      <c r="R769" t="s">
        <v>1433</v>
      </c>
      <c r="V769" t="s">
        <v>1433</v>
      </c>
      <c r="Z769" t="s">
        <v>1433</v>
      </c>
      <c r="AD769" t="s">
        <v>1433</v>
      </c>
      <c r="AH769" t="s">
        <v>1433</v>
      </c>
      <c r="AL769" t="s">
        <v>1433</v>
      </c>
      <c r="AP769" t="s">
        <v>1433</v>
      </c>
      <c r="AT769" t="s">
        <v>1433</v>
      </c>
      <c r="AX769" t="s">
        <v>1433</v>
      </c>
      <c r="BB769" t="s">
        <v>1433</v>
      </c>
      <c r="BF769" t="s">
        <v>1433</v>
      </c>
      <c r="BJ769" t="s">
        <v>1433</v>
      </c>
      <c r="BN769" t="s">
        <v>1433</v>
      </c>
      <c r="BR769" t="s">
        <v>1433</v>
      </c>
      <c r="BV769" t="s">
        <v>1433</v>
      </c>
      <c r="BZ769" t="s">
        <v>1433</v>
      </c>
      <c r="CD769" t="s">
        <v>1433</v>
      </c>
      <c r="CH769" s="3" t="s">
        <v>1433</v>
      </c>
    </row>
    <row r="770" spans="1:86" x14ac:dyDescent="0.25">
      <c r="A770" t="s">
        <v>130</v>
      </c>
      <c r="B770" t="s">
        <v>34</v>
      </c>
      <c r="C770" t="s">
        <v>96</v>
      </c>
      <c r="D770" s="1">
        <v>43123.465277777781</v>
      </c>
      <c r="E770" t="s">
        <v>722</v>
      </c>
      <c r="F770" t="s">
        <v>722</v>
      </c>
      <c r="G770" t="s">
        <v>377</v>
      </c>
      <c r="H770" t="s">
        <v>1451</v>
      </c>
      <c r="I770">
        <v>5.1299999999999998E-2</v>
      </c>
      <c r="J770" t="s">
        <v>1433</v>
      </c>
      <c r="L770" t="s">
        <v>1458</v>
      </c>
      <c r="M770" t="s">
        <v>1458</v>
      </c>
      <c r="N770" t="s">
        <v>1433</v>
      </c>
      <c r="P770" t="s">
        <v>1458</v>
      </c>
      <c r="Q770" t="s">
        <v>1458</v>
      </c>
      <c r="R770" t="s">
        <v>1433</v>
      </c>
      <c r="T770">
        <v>3.2800000000000003E-2</v>
      </c>
      <c r="U770">
        <v>3.3099999999999997E-2</v>
      </c>
      <c r="V770" t="s">
        <v>1433</v>
      </c>
      <c r="X770" t="s">
        <v>1458</v>
      </c>
      <c r="Y770" t="s">
        <v>1458</v>
      </c>
      <c r="Z770" t="s">
        <v>1433</v>
      </c>
      <c r="AB770" t="s">
        <v>1452</v>
      </c>
      <c r="AC770" t="s">
        <v>1452</v>
      </c>
      <c r="AD770" t="s">
        <v>1433</v>
      </c>
      <c r="AF770" t="s">
        <v>1458</v>
      </c>
      <c r="AG770" t="s">
        <v>1458</v>
      </c>
      <c r="AH770" t="s">
        <v>1433</v>
      </c>
      <c r="AJ770" t="s">
        <v>1473</v>
      </c>
      <c r="AK770" t="s">
        <v>1473</v>
      </c>
      <c r="AL770" t="s">
        <v>1433</v>
      </c>
      <c r="AN770" t="s">
        <v>1458</v>
      </c>
      <c r="AO770" t="s">
        <v>1458</v>
      </c>
      <c r="AP770" t="s">
        <v>1433</v>
      </c>
      <c r="AR770" t="s">
        <v>1458</v>
      </c>
      <c r="AS770" t="s">
        <v>1458</v>
      </c>
      <c r="AT770" t="s">
        <v>1433</v>
      </c>
      <c r="AV770" t="s">
        <v>1473</v>
      </c>
      <c r="AW770" t="s">
        <v>1473</v>
      </c>
      <c r="AX770" t="s">
        <v>1433</v>
      </c>
      <c r="AZ770" t="s">
        <v>1450</v>
      </c>
      <c r="BA770" t="s">
        <v>1450</v>
      </c>
      <c r="BB770" t="s">
        <v>1433</v>
      </c>
      <c r="BD770" t="s">
        <v>1473</v>
      </c>
      <c r="BE770" t="s">
        <v>1473</v>
      </c>
      <c r="BF770" t="s">
        <v>1433</v>
      </c>
      <c r="BH770" t="s">
        <v>1494</v>
      </c>
      <c r="BI770" t="s">
        <v>1494</v>
      </c>
      <c r="BJ770" t="s">
        <v>1433</v>
      </c>
      <c r="BL770" t="s">
        <v>1473</v>
      </c>
      <c r="BM770" t="s">
        <v>1473</v>
      </c>
      <c r="BN770" t="s">
        <v>1433</v>
      </c>
      <c r="BP770" t="s">
        <v>1473</v>
      </c>
      <c r="BQ770" t="s">
        <v>1473</v>
      </c>
      <c r="BR770" t="s">
        <v>1433</v>
      </c>
      <c r="BT770" t="s">
        <v>1532</v>
      </c>
      <c r="BU770" t="s">
        <v>1532</v>
      </c>
      <c r="BV770" t="s">
        <v>1433</v>
      </c>
      <c r="BX770" t="s">
        <v>1458</v>
      </c>
      <c r="BY770" t="s">
        <v>1458</v>
      </c>
      <c r="BZ770" t="s">
        <v>1433</v>
      </c>
      <c r="CB770" t="s">
        <v>1473</v>
      </c>
      <c r="CC770" t="s">
        <v>1473</v>
      </c>
      <c r="CD770" t="s">
        <v>1433</v>
      </c>
      <c r="CF770" t="s">
        <v>1473</v>
      </c>
      <c r="CG770" t="s">
        <v>1473</v>
      </c>
      <c r="CH770" s="3" t="s">
        <v>1433</v>
      </c>
    </row>
    <row r="771" spans="1:86" x14ac:dyDescent="0.25">
      <c r="A771" t="s">
        <v>130</v>
      </c>
      <c r="B771" t="s">
        <v>34</v>
      </c>
      <c r="C771" t="s">
        <v>96</v>
      </c>
      <c r="D771" s="1">
        <v>43123.475694444445</v>
      </c>
      <c r="E771" t="s">
        <v>723</v>
      </c>
      <c r="F771" t="s">
        <v>723</v>
      </c>
      <c r="G771" t="s">
        <v>392</v>
      </c>
      <c r="H771" t="s">
        <v>1451</v>
      </c>
      <c r="I771" t="s">
        <v>1451</v>
      </c>
      <c r="J771" t="s">
        <v>1433</v>
      </c>
      <c r="L771" t="s">
        <v>1458</v>
      </c>
      <c r="M771" t="s">
        <v>1458</v>
      </c>
      <c r="N771" t="s">
        <v>1433</v>
      </c>
      <c r="P771" t="s">
        <v>1458</v>
      </c>
      <c r="Q771" t="s">
        <v>1458</v>
      </c>
      <c r="R771" t="s">
        <v>1433</v>
      </c>
      <c r="T771">
        <v>3.1600000000000003E-2</v>
      </c>
      <c r="U771">
        <v>3.1800000000000002E-2</v>
      </c>
      <c r="V771" t="s">
        <v>1433</v>
      </c>
      <c r="X771" t="s">
        <v>1458</v>
      </c>
      <c r="Y771" t="s">
        <v>1458</v>
      </c>
      <c r="Z771" t="s">
        <v>1433</v>
      </c>
      <c r="AB771" t="s">
        <v>1452</v>
      </c>
      <c r="AC771" t="s">
        <v>1452</v>
      </c>
      <c r="AD771" t="s">
        <v>1433</v>
      </c>
      <c r="AF771" t="s">
        <v>1458</v>
      </c>
      <c r="AG771" t="s">
        <v>1458</v>
      </c>
      <c r="AH771" t="s">
        <v>1433</v>
      </c>
      <c r="AJ771" t="s">
        <v>1473</v>
      </c>
      <c r="AK771" t="s">
        <v>1473</v>
      </c>
      <c r="AL771" t="s">
        <v>1433</v>
      </c>
      <c r="AN771" t="s">
        <v>1458</v>
      </c>
      <c r="AO771" t="s">
        <v>1458</v>
      </c>
      <c r="AP771" t="s">
        <v>1433</v>
      </c>
      <c r="AR771" t="s">
        <v>1458</v>
      </c>
      <c r="AS771" t="s">
        <v>1458</v>
      </c>
      <c r="AT771" t="s">
        <v>1433</v>
      </c>
      <c r="AV771" t="s">
        <v>1473</v>
      </c>
      <c r="AW771" t="s">
        <v>1473</v>
      </c>
      <c r="AX771" t="s">
        <v>1433</v>
      </c>
      <c r="AZ771" t="s">
        <v>1450</v>
      </c>
      <c r="BA771" t="s">
        <v>1450</v>
      </c>
      <c r="BB771" t="s">
        <v>1433</v>
      </c>
      <c r="BD771" t="s">
        <v>1473</v>
      </c>
      <c r="BE771" t="s">
        <v>1473</v>
      </c>
      <c r="BF771" t="s">
        <v>1433</v>
      </c>
      <c r="BH771" t="s">
        <v>1494</v>
      </c>
      <c r="BI771" t="s">
        <v>1494</v>
      </c>
      <c r="BJ771" t="s">
        <v>1433</v>
      </c>
      <c r="BL771" t="s">
        <v>1473</v>
      </c>
      <c r="BM771" t="s">
        <v>1473</v>
      </c>
      <c r="BN771" t="s">
        <v>1433</v>
      </c>
      <c r="BP771" t="s">
        <v>1473</v>
      </c>
      <c r="BQ771" t="s">
        <v>1473</v>
      </c>
      <c r="BR771" t="s">
        <v>1433</v>
      </c>
      <c r="BT771" t="s">
        <v>1532</v>
      </c>
      <c r="BU771" t="s">
        <v>1532</v>
      </c>
      <c r="BV771" t="s">
        <v>1433</v>
      </c>
      <c r="BX771" t="s">
        <v>1458</v>
      </c>
      <c r="BY771" t="s">
        <v>1458</v>
      </c>
      <c r="BZ771" t="s">
        <v>1433</v>
      </c>
      <c r="CB771" t="s">
        <v>1473</v>
      </c>
      <c r="CC771" t="s">
        <v>1473</v>
      </c>
      <c r="CD771" t="s">
        <v>1433</v>
      </c>
      <c r="CF771" t="s">
        <v>1473</v>
      </c>
      <c r="CG771" t="s">
        <v>1473</v>
      </c>
      <c r="CH771" s="3" t="s">
        <v>1433</v>
      </c>
    </row>
    <row r="772" spans="1:86" x14ac:dyDescent="0.25">
      <c r="A772" t="s">
        <v>130</v>
      </c>
      <c r="B772" t="s">
        <v>34</v>
      </c>
      <c r="C772" t="s">
        <v>96</v>
      </c>
      <c r="D772" s="1">
        <v>43123.475694444445</v>
      </c>
      <c r="E772" t="s">
        <v>724</v>
      </c>
      <c r="F772" t="s">
        <v>724</v>
      </c>
      <c r="G772" t="s">
        <v>392</v>
      </c>
      <c r="J772" t="s">
        <v>1433</v>
      </c>
      <c r="N772" t="s">
        <v>1433</v>
      </c>
      <c r="R772" t="s">
        <v>1433</v>
      </c>
      <c r="V772" t="s">
        <v>1433</v>
      </c>
      <c r="Z772" t="s">
        <v>1433</v>
      </c>
      <c r="AD772" t="s">
        <v>1433</v>
      </c>
      <c r="AH772" t="s">
        <v>1433</v>
      </c>
      <c r="AL772" t="s">
        <v>1433</v>
      </c>
      <c r="AP772" t="s">
        <v>1433</v>
      </c>
      <c r="AT772" t="s">
        <v>1433</v>
      </c>
      <c r="AX772" t="s">
        <v>1433</v>
      </c>
      <c r="BB772" t="s">
        <v>1433</v>
      </c>
      <c r="BF772" t="s">
        <v>1433</v>
      </c>
      <c r="BJ772" t="s">
        <v>1433</v>
      </c>
      <c r="BN772" t="s">
        <v>1433</v>
      </c>
      <c r="BR772" t="s">
        <v>1433</v>
      </c>
      <c r="BV772" t="s">
        <v>1433</v>
      </c>
      <c r="BZ772" t="s">
        <v>1433</v>
      </c>
      <c r="CD772" t="s">
        <v>1433</v>
      </c>
      <c r="CH772" s="3" t="s">
        <v>1433</v>
      </c>
    </row>
    <row r="773" spans="1:86" x14ac:dyDescent="0.25">
      <c r="A773" t="s">
        <v>130</v>
      </c>
      <c r="B773" t="s">
        <v>34</v>
      </c>
      <c r="C773" t="s">
        <v>97</v>
      </c>
      <c r="D773" s="1">
        <v>42968.673611111109</v>
      </c>
      <c r="E773" t="s">
        <v>689</v>
      </c>
      <c r="F773" t="s">
        <v>689</v>
      </c>
      <c r="G773" t="s">
        <v>374</v>
      </c>
      <c r="J773" t="s">
        <v>1433</v>
      </c>
      <c r="N773" t="s">
        <v>1433</v>
      </c>
      <c r="R773" t="s">
        <v>1433</v>
      </c>
      <c r="V773" t="s">
        <v>1433</v>
      </c>
      <c r="Z773" t="s">
        <v>1433</v>
      </c>
      <c r="AD773" t="s">
        <v>1433</v>
      </c>
      <c r="AH773" t="s">
        <v>1433</v>
      </c>
      <c r="AL773" t="s">
        <v>1433</v>
      </c>
      <c r="AP773" t="s">
        <v>1433</v>
      </c>
      <c r="AT773" t="s">
        <v>1433</v>
      </c>
      <c r="AX773" t="s">
        <v>1433</v>
      </c>
      <c r="BB773" t="s">
        <v>1433</v>
      </c>
      <c r="BF773" t="s">
        <v>1433</v>
      </c>
      <c r="BJ773" t="s">
        <v>1433</v>
      </c>
      <c r="BN773" t="s">
        <v>1433</v>
      </c>
      <c r="BR773" t="s">
        <v>1433</v>
      </c>
      <c r="BV773" t="s">
        <v>1433</v>
      </c>
      <c r="BZ773" t="s">
        <v>1433</v>
      </c>
      <c r="CD773" t="s">
        <v>1433</v>
      </c>
      <c r="CH773" s="3" t="s">
        <v>1433</v>
      </c>
    </row>
    <row r="774" spans="1:86" x14ac:dyDescent="0.25">
      <c r="A774" t="s">
        <v>130</v>
      </c>
      <c r="B774" t="s">
        <v>34</v>
      </c>
      <c r="C774" t="s">
        <v>97</v>
      </c>
      <c r="D774" s="1">
        <v>42968.698611111111</v>
      </c>
      <c r="E774" t="s">
        <v>691</v>
      </c>
      <c r="F774" t="s">
        <v>691</v>
      </c>
      <c r="G774" t="s">
        <v>377</v>
      </c>
      <c r="J774" t="s">
        <v>1433</v>
      </c>
      <c r="N774" t="s">
        <v>1433</v>
      </c>
      <c r="R774" t="s">
        <v>1433</v>
      </c>
      <c r="V774" t="s">
        <v>1433</v>
      </c>
      <c r="Z774" t="s">
        <v>1433</v>
      </c>
      <c r="AD774" t="s">
        <v>1433</v>
      </c>
      <c r="AH774" t="s">
        <v>1433</v>
      </c>
      <c r="AL774" t="s">
        <v>1433</v>
      </c>
      <c r="AP774" t="s">
        <v>1433</v>
      </c>
      <c r="AT774" t="s">
        <v>1433</v>
      </c>
      <c r="AX774" t="s">
        <v>1433</v>
      </c>
      <c r="BB774" t="s">
        <v>1433</v>
      </c>
      <c r="BF774" t="s">
        <v>1433</v>
      </c>
      <c r="BJ774" t="s">
        <v>1433</v>
      </c>
      <c r="BN774" t="s">
        <v>1433</v>
      </c>
      <c r="BR774" t="s">
        <v>1433</v>
      </c>
      <c r="BV774" t="s">
        <v>1433</v>
      </c>
      <c r="BZ774" t="s">
        <v>1433</v>
      </c>
      <c r="CD774" t="s">
        <v>1433</v>
      </c>
      <c r="CH774" s="3" t="s">
        <v>1433</v>
      </c>
    </row>
    <row r="775" spans="1:86" x14ac:dyDescent="0.25">
      <c r="A775" t="s">
        <v>130</v>
      </c>
      <c r="B775" t="s">
        <v>34</v>
      </c>
      <c r="C775" t="s">
        <v>97</v>
      </c>
      <c r="D775" s="1">
        <v>42968.729166666664</v>
      </c>
      <c r="E775" t="s">
        <v>693</v>
      </c>
      <c r="F775" t="s">
        <v>693</v>
      </c>
      <c r="G775" t="s">
        <v>392</v>
      </c>
      <c r="J775" t="s">
        <v>1433</v>
      </c>
      <c r="N775" t="s">
        <v>1433</v>
      </c>
      <c r="R775" t="s">
        <v>1433</v>
      </c>
      <c r="V775" t="s">
        <v>1433</v>
      </c>
      <c r="Z775" t="s">
        <v>1433</v>
      </c>
      <c r="AD775" t="s">
        <v>1433</v>
      </c>
      <c r="AH775" t="s">
        <v>1433</v>
      </c>
      <c r="AL775" t="s">
        <v>1433</v>
      </c>
      <c r="AP775" t="s">
        <v>1433</v>
      </c>
      <c r="AT775" t="s">
        <v>1433</v>
      </c>
      <c r="AX775" t="s">
        <v>1433</v>
      </c>
      <c r="BB775" t="s">
        <v>1433</v>
      </c>
      <c r="BF775" t="s">
        <v>1433</v>
      </c>
      <c r="BJ775" t="s">
        <v>1433</v>
      </c>
      <c r="BN775" t="s">
        <v>1433</v>
      </c>
      <c r="BR775" t="s">
        <v>1433</v>
      </c>
      <c r="BV775" t="s">
        <v>1433</v>
      </c>
      <c r="BZ775" t="s">
        <v>1433</v>
      </c>
      <c r="CD775" t="s">
        <v>1433</v>
      </c>
      <c r="CH775" s="3" t="s">
        <v>1433</v>
      </c>
    </row>
    <row r="776" spans="1:86" x14ac:dyDescent="0.25">
      <c r="A776" t="s">
        <v>130</v>
      </c>
      <c r="B776" t="s">
        <v>34</v>
      </c>
      <c r="C776" t="s">
        <v>97</v>
      </c>
      <c r="D776" s="1">
        <v>42999.347222222219</v>
      </c>
      <c r="E776" t="s">
        <v>695</v>
      </c>
      <c r="F776" t="s">
        <v>695</v>
      </c>
      <c r="G776" t="s">
        <v>374</v>
      </c>
      <c r="J776" t="s">
        <v>1433</v>
      </c>
      <c r="N776" t="s">
        <v>1433</v>
      </c>
      <c r="R776" t="s">
        <v>1433</v>
      </c>
      <c r="V776" t="s">
        <v>1433</v>
      </c>
      <c r="Z776" t="s">
        <v>1433</v>
      </c>
      <c r="AD776" t="s">
        <v>1433</v>
      </c>
      <c r="AH776" t="s">
        <v>1433</v>
      </c>
      <c r="AL776" t="s">
        <v>1433</v>
      </c>
      <c r="AP776" t="s">
        <v>1433</v>
      </c>
      <c r="AT776" t="s">
        <v>1433</v>
      </c>
      <c r="AX776" t="s">
        <v>1433</v>
      </c>
      <c r="BB776" t="s">
        <v>1433</v>
      </c>
      <c r="BF776" t="s">
        <v>1433</v>
      </c>
      <c r="BJ776" t="s">
        <v>1433</v>
      </c>
      <c r="BN776" t="s">
        <v>1433</v>
      </c>
      <c r="BR776" t="s">
        <v>1433</v>
      </c>
      <c r="BV776" t="s">
        <v>1433</v>
      </c>
      <c r="BZ776" t="s">
        <v>1433</v>
      </c>
      <c r="CD776" t="s">
        <v>1433</v>
      </c>
      <c r="CH776" s="3" t="s">
        <v>1433</v>
      </c>
    </row>
    <row r="777" spans="1:86" x14ac:dyDescent="0.25">
      <c r="A777" t="s">
        <v>130</v>
      </c>
      <c r="B777" t="s">
        <v>34</v>
      </c>
      <c r="C777" t="s">
        <v>97</v>
      </c>
      <c r="D777" s="1">
        <v>42999.361111111109</v>
      </c>
      <c r="E777" t="s">
        <v>697</v>
      </c>
      <c r="F777" t="s">
        <v>697</v>
      </c>
      <c r="G777" t="s">
        <v>377</v>
      </c>
      <c r="J777" t="s">
        <v>1433</v>
      </c>
      <c r="N777" t="s">
        <v>1433</v>
      </c>
      <c r="R777" t="s">
        <v>1433</v>
      </c>
      <c r="V777" t="s">
        <v>1433</v>
      </c>
      <c r="Z777" t="s">
        <v>1433</v>
      </c>
      <c r="AD777" t="s">
        <v>1433</v>
      </c>
      <c r="AH777" t="s">
        <v>1433</v>
      </c>
      <c r="AL777" t="s">
        <v>1433</v>
      </c>
      <c r="AP777" t="s">
        <v>1433</v>
      </c>
      <c r="AT777" t="s">
        <v>1433</v>
      </c>
      <c r="AX777" t="s">
        <v>1433</v>
      </c>
      <c r="BB777" t="s">
        <v>1433</v>
      </c>
      <c r="BF777" t="s">
        <v>1433</v>
      </c>
      <c r="BJ777" t="s">
        <v>1433</v>
      </c>
      <c r="BN777" t="s">
        <v>1433</v>
      </c>
      <c r="BR777" t="s">
        <v>1433</v>
      </c>
      <c r="BV777" t="s">
        <v>1433</v>
      </c>
      <c r="BZ777" t="s">
        <v>1433</v>
      </c>
      <c r="CD777" t="s">
        <v>1433</v>
      </c>
      <c r="CH777" s="3" t="s">
        <v>1433</v>
      </c>
    </row>
    <row r="778" spans="1:86" x14ac:dyDescent="0.25">
      <c r="A778" t="s">
        <v>130</v>
      </c>
      <c r="B778" t="s">
        <v>34</v>
      </c>
      <c r="C778" t="s">
        <v>97</v>
      </c>
      <c r="D778" s="1">
        <v>42999.377083333333</v>
      </c>
      <c r="E778" t="s">
        <v>699</v>
      </c>
      <c r="F778" t="s">
        <v>699</v>
      </c>
      <c r="G778" t="s">
        <v>392</v>
      </c>
      <c r="J778" t="s">
        <v>1433</v>
      </c>
      <c r="N778" t="s">
        <v>1433</v>
      </c>
      <c r="R778" t="s">
        <v>1433</v>
      </c>
      <c r="V778" t="s">
        <v>1433</v>
      </c>
      <c r="Z778" t="s">
        <v>1433</v>
      </c>
      <c r="AD778" t="s">
        <v>1433</v>
      </c>
      <c r="AH778" t="s">
        <v>1433</v>
      </c>
      <c r="AL778" t="s">
        <v>1433</v>
      </c>
      <c r="AP778" t="s">
        <v>1433</v>
      </c>
      <c r="AT778" t="s">
        <v>1433</v>
      </c>
      <c r="AX778" t="s">
        <v>1433</v>
      </c>
      <c r="BB778" t="s">
        <v>1433</v>
      </c>
      <c r="BF778" t="s">
        <v>1433</v>
      </c>
      <c r="BJ778" t="s">
        <v>1433</v>
      </c>
      <c r="BN778" t="s">
        <v>1433</v>
      </c>
      <c r="BR778" t="s">
        <v>1433</v>
      </c>
      <c r="BV778" t="s">
        <v>1433</v>
      </c>
      <c r="BZ778" t="s">
        <v>1433</v>
      </c>
      <c r="CD778" t="s">
        <v>1433</v>
      </c>
      <c r="CH778" s="3" t="s">
        <v>1433</v>
      </c>
    </row>
    <row r="779" spans="1:86" x14ac:dyDescent="0.25">
      <c r="A779" t="s">
        <v>130</v>
      </c>
      <c r="B779" t="s">
        <v>34</v>
      </c>
      <c r="C779" t="s">
        <v>97</v>
      </c>
      <c r="D779" s="1">
        <v>43027.631944444445</v>
      </c>
      <c r="E779" t="s">
        <v>701</v>
      </c>
      <c r="F779" t="s">
        <v>701</v>
      </c>
      <c r="G779" t="s">
        <v>374</v>
      </c>
      <c r="J779" t="s">
        <v>1433</v>
      </c>
      <c r="N779" t="s">
        <v>1433</v>
      </c>
      <c r="R779" t="s">
        <v>1433</v>
      </c>
      <c r="V779" t="s">
        <v>1433</v>
      </c>
      <c r="Z779" t="s">
        <v>1433</v>
      </c>
      <c r="AD779" t="s">
        <v>1433</v>
      </c>
      <c r="AH779" t="s">
        <v>1433</v>
      </c>
      <c r="AL779" t="s">
        <v>1433</v>
      </c>
      <c r="AP779" t="s">
        <v>1433</v>
      </c>
      <c r="AT779" t="s">
        <v>1433</v>
      </c>
      <c r="AX779" t="s">
        <v>1433</v>
      </c>
      <c r="BB779" t="s">
        <v>1433</v>
      </c>
      <c r="BF779" t="s">
        <v>1433</v>
      </c>
      <c r="BJ779" t="s">
        <v>1433</v>
      </c>
      <c r="BN779" t="s">
        <v>1433</v>
      </c>
      <c r="BR779" t="s">
        <v>1433</v>
      </c>
      <c r="BV779" t="s">
        <v>1433</v>
      </c>
      <c r="BZ779" t="s">
        <v>1433</v>
      </c>
      <c r="CD779" t="s">
        <v>1433</v>
      </c>
      <c r="CH779" s="3" t="s">
        <v>1433</v>
      </c>
    </row>
    <row r="780" spans="1:86" x14ac:dyDescent="0.25">
      <c r="A780" t="s">
        <v>130</v>
      </c>
      <c r="B780" t="s">
        <v>34</v>
      </c>
      <c r="C780" t="s">
        <v>97</v>
      </c>
      <c r="D780" s="1">
        <v>43027.642361111109</v>
      </c>
      <c r="E780" t="s">
        <v>704</v>
      </c>
      <c r="F780" t="s">
        <v>704</v>
      </c>
      <c r="G780" t="s">
        <v>377</v>
      </c>
      <c r="J780" t="s">
        <v>1433</v>
      </c>
      <c r="N780" t="s">
        <v>1433</v>
      </c>
      <c r="R780" t="s">
        <v>1433</v>
      </c>
      <c r="V780" t="s">
        <v>1433</v>
      </c>
      <c r="Z780" t="s">
        <v>1433</v>
      </c>
      <c r="AD780" t="s">
        <v>1433</v>
      </c>
      <c r="AH780" t="s">
        <v>1433</v>
      </c>
      <c r="AL780" t="s">
        <v>1433</v>
      </c>
      <c r="AP780" t="s">
        <v>1433</v>
      </c>
      <c r="AT780" t="s">
        <v>1433</v>
      </c>
      <c r="AX780" t="s">
        <v>1433</v>
      </c>
      <c r="BB780" t="s">
        <v>1433</v>
      </c>
      <c r="BF780" t="s">
        <v>1433</v>
      </c>
      <c r="BJ780" t="s">
        <v>1433</v>
      </c>
      <c r="BN780" t="s">
        <v>1433</v>
      </c>
      <c r="BR780" t="s">
        <v>1433</v>
      </c>
      <c r="BV780" t="s">
        <v>1433</v>
      </c>
      <c r="BZ780" t="s">
        <v>1433</v>
      </c>
      <c r="CD780" t="s">
        <v>1433</v>
      </c>
      <c r="CH780" s="3" t="s">
        <v>1433</v>
      </c>
    </row>
    <row r="781" spans="1:86" x14ac:dyDescent="0.25">
      <c r="A781" t="s">
        <v>130</v>
      </c>
      <c r="B781" t="s">
        <v>34</v>
      </c>
      <c r="C781" t="s">
        <v>97</v>
      </c>
      <c r="D781" s="1">
        <v>43027.649305555555</v>
      </c>
      <c r="E781" t="s">
        <v>705</v>
      </c>
      <c r="F781" t="s">
        <v>705</v>
      </c>
      <c r="G781" t="s">
        <v>392</v>
      </c>
      <c r="J781" t="s">
        <v>1433</v>
      </c>
      <c r="N781" t="s">
        <v>1433</v>
      </c>
      <c r="R781" t="s">
        <v>1433</v>
      </c>
      <c r="V781" t="s">
        <v>1433</v>
      </c>
      <c r="Z781" t="s">
        <v>1433</v>
      </c>
      <c r="AD781" t="s">
        <v>1433</v>
      </c>
      <c r="AH781" t="s">
        <v>1433</v>
      </c>
      <c r="AL781" t="s">
        <v>1433</v>
      </c>
      <c r="AP781" t="s">
        <v>1433</v>
      </c>
      <c r="AT781" t="s">
        <v>1433</v>
      </c>
      <c r="AX781" t="s">
        <v>1433</v>
      </c>
      <c r="BB781" t="s">
        <v>1433</v>
      </c>
      <c r="BF781" t="s">
        <v>1433</v>
      </c>
      <c r="BJ781" t="s">
        <v>1433</v>
      </c>
      <c r="BN781" t="s">
        <v>1433</v>
      </c>
      <c r="BR781" t="s">
        <v>1433</v>
      </c>
      <c r="BV781" t="s">
        <v>1433</v>
      </c>
      <c r="BZ781" t="s">
        <v>1433</v>
      </c>
      <c r="CD781" t="s">
        <v>1433</v>
      </c>
      <c r="CH781" s="3" t="s">
        <v>1433</v>
      </c>
    </row>
    <row r="782" spans="1:86" x14ac:dyDescent="0.25">
      <c r="A782" t="s">
        <v>130</v>
      </c>
      <c r="B782" t="s">
        <v>34</v>
      </c>
      <c r="C782" t="s">
        <v>97</v>
      </c>
      <c r="D782" s="1">
        <v>43061.670138888891</v>
      </c>
      <c r="E782" t="s">
        <v>707</v>
      </c>
      <c r="F782" t="s">
        <v>707</v>
      </c>
      <c r="G782" t="s">
        <v>374</v>
      </c>
      <c r="J782" t="s">
        <v>1433</v>
      </c>
      <c r="N782" t="s">
        <v>1433</v>
      </c>
      <c r="R782" t="s">
        <v>1433</v>
      </c>
      <c r="V782" t="s">
        <v>1433</v>
      </c>
      <c r="Z782" t="s">
        <v>1433</v>
      </c>
      <c r="AD782" t="s">
        <v>1433</v>
      </c>
      <c r="AH782" t="s">
        <v>1433</v>
      </c>
      <c r="AL782" t="s">
        <v>1433</v>
      </c>
      <c r="AP782" t="s">
        <v>1433</v>
      </c>
      <c r="AT782" t="s">
        <v>1433</v>
      </c>
      <c r="AX782" t="s">
        <v>1433</v>
      </c>
      <c r="BB782" t="s">
        <v>1433</v>
      </c>
      <c r="BF782" t="s">
        <v>1433</v>
      </c>
      <c r="BJ782" t="s">
        <v>1433</v>
      </c>
      <c r="BN782" t="s">
        <v>1433</v>
      </c>
      <c r="BR782" t="s">
        <v>1433</v>
      </c>
      <c r="BV782" t="s">
        <v>1433</v>
      </c>
      <c r="BZ782" t="s">
        <v>1433</v>
      </c>
      <c r="CD782" t="s">
        <v>1433</v>
      </c>
      <c r="CH782" s="3" t="s">
        <v>1433</v>
      </c>
    </row>
    <row r="783" spans="1:86" x14ac:dyDescent="0.25">
      <c r="A783" t="s">
        <v>130</v>
      </c>
      <c r="B783" t="s">
        <v>34</v>
      </c>
      <c r="C783" t="s">
        <v>97</v>
      </c>
      <c r="D783" s="1">
        <v>43061.673611111109</v>
      </c>
      <c r="E783" t="s">
        <v>710</v>
      </c>
      <c r="F783" t="s">
        <v>710</v>
      </c>
      <c r="G783" t="s">
        <v>377</v>
      </c>
      <c r="J783" t="s">
        <v>1433</v>
      </c>
      <c r="N783" t="s">
        <v>1433</v>
      </c>
      <c r="R783" t="s">
        <v>1433</v>
      </c>
      <c r="V783" t="s">
        <v>1433</v>
      </c>
      <c r="Z783" t="s">
        <v>1433</v>
      </c>
      <c r="AD783" t="s">
        <v>1433</v>
      </c>
      <c r="AH783" t="s">
        <v>1433</v>
      </c>
      <c r="AL783" t="s">
        <v>1433</v>
      </c>
      <c r="AP783" t="s">
        <v>1433</v>
      </c>
      <c r="AT783" t="s">
        <v>1433</v>
      </c>
      <c r="AX783" t="s">
        <v>1433</v>
      </c>
      <c r="BB783" t="s">
        <v>1433</v>
      </c>
      <c r="BF783" t="s">
        <v>1433</v>
      </c>
      <c r="BJ783" t="s">
        <v>1433</v>
      </c>
      <c r="BN783" t="s">
        <v>1433</v>
      </c>
      <c r="BR783" t="s">
        <v>1433</v>
      </c>
      <c r="BV783" t="s">
        <v>1433</v>
      </c>
      <c r="BZ783" t="s">
        <v>1433</v>
      </c>
      <c r="CD783" t="s">
        <v>1433</v>
      </c>
      <c r="CH783" s="3" t="s">
        <v>1433</v>
      </c>
    </row>
    <row r="784" spans="1:86" x14ac:dyDescent="0.25">
      <c r="A784" t="s">
        <v>130</v>
      </c>
      <c r="B784" t="s">
        <v>34</v>
      </c>
      <c r="C784" t="s">
        <v>97</v>
      </c>
      <c r="D784" s="1">
        <v>43061.680555555555</v>
      </c>
      <c r="E784" t="s">
        <v>711</v>
      </c>
      <c r="F784" t="s">
        <v>711</v>
      </c>
      <c r="G784" t="s">
        <v>392</v>
      </c>
      <c r="J784" t="s">
        <v>1433</v>
      </c>
      <c r="N784" t="s">
        <v>1433</v>
      </c>
      <c r="R784" t="s">
        <v>1433</v>
      </c>
      <c r="V784" t="s">
        <v>1433</v>
      </c>
      <c r="Z784" t="s">
        <v>1433</v>
      </c>
      <c r="AD784" t="s">
        <v>1433</v>
      </c>
      <c r="AH784" t="s">
        <v>1433</v>
      </c>
      <c r="AL784" t="s">
        <v>1433</v>
      </c>
      <c r="AP784" t="s">
        <v>1433</v>
      </c>
      <c r="AT784" t="s">
        <v>1433</v>
      </c>
      <c r="AX784" t="s">
        <v>1433</v>
      </c>
      <c r="BB784" t="s">
        <v>1433</v>
      </c>
      <c r="BF784" t="s">
        <v>1433</v>
      </c>
      <c r="BJ784" t="s">
        <v>1433</v>
      </c>
      <c r="BN784" t="s">
        <v>1433</v>
      </c>
      <c r="BR784" t="s">
        <v>1433</v>
      </c>
      <c r="BV784" t="s">
        <v>1433</v>
      </c>
      <c r="BZ784" t="s">
        <v>1433</v>
      </c>
      <c r="CD784" t="s">
        <v>1433</v>
      </c>
      <c r="CH784" s="3" t="s">
        <v>1433</v>
      </c>
    </row>
    <row r="785" spans="1:86" x14ac:dyDescent="0.25">
      <c r="A785" t="s">
        <v>130</v>
      </c>
      <c r="B785" t="s">
        <v>34</v>
      </c>
      <c r="C785" t="s">
        <v>97</v>
      </c>
      <c r="D785" s="1">
        <v>43087.486111111109</v>
      </c>
      <c r="E785" t="s">
        <v>713</v>
      </c>
      <c r="F785" t="s">
        <v>713</v>
      </c>
      <c r="G785" t="s">
        <v>374</v>
      </c>
      <c r="J785" t="s">
        <v>1433</v>
      </c>
      <c r="N785" t="s">
        <v>1433</v>
      </c>
      <c r="R785" t="s">
        <v>1433</v>
      </c>
      <c r="V785" t="s">
        <v>1433</v>
      </c>
      <c r="Z785" t="s">
        <v>1433</v>
      </c>
      <c r="AD785" t="s">
        <v>1433</v>
      </c>
      <c r="AH785" t="s">
        <v>1433</v>
      </c>
      <c r="AL785" t="s">
        <v>1433</v>
      </c>
      <c r="AP785" t="s">
        <v>1433</v>
      </c>
      <c r="AT785" t="s">
        <v>1433</v>
      </c>
      <c r="AX785" t="s">
        <v>1433</v>
      </c>
      <c r="BB785" t="s">
        <v>1433</v>
      </c>
      <c r="BF785" t="s">
        <v>1433</v>
      </c>
      <c r="BJ785" t="s">
        <v>1433</v>
      </c>
      <c r="BN785" t="s">
        <v>1433</v>
      </c>
      <c r="BR785" t="s">
        <v>1433</v>
      </c>
      <c r="BV785" t="s">
        <v>1433</v>
      </c>
      <c r="BZ785" t="s">
        <v>1433</v>
      </c>
      <c r="CD785" t="s">
        <v>1433</v>
      </c>
      <c r="CH785" s="3" t="s">
        <v>1433</v>
      </c>
    </row>
    <row r="786" spans="1:86" x14ac:dyDescent="0.25">
      <c r="A786" t="s">
        <v>130</v>
      </c>
      <c r="B786" t="s">
        <v>34</v>
      </c>
      <c r="C786" t="s">
        <v>97</v>
      </c>
      <c r="D786" s="1">
        <v>43087.493055555555</v>
      </c>
      <c r="E786" t="s">
        <v>715</v>
      </c>
      <c r="F786" t="s">
        <v>715</v>
      </c>
      <c r="G786" t="s">
        <v>377</v>
      </c>
      <c r="J786" t="s">
        <v>1433</v>
      </c>
      <c r="N786" t="s">
        <v>1433</v>
      </c>
      <c r="R786" t="s">
        <v>1433</v>
      </c>
      <c r="V786" t="s">
        <v>1433</v>
      </c>
      <c r="Z786" t="s">
        <v>1433</v>
      </c>
      <c r="AD786" t="s">
        <v>1433</v>
      </c>
      <c r="AH786" t="s">
        <v>1433</v>
      </c>
      <c r="AL786" t="s">
        <v>1433</v>
      </c>
      <c r="AP786" t="s">
        <v>1433</v>
      </c>
      <c r="AT786" t="s">
        <v>1433</v>
      </c>
      <c r="AX786" t="s">
        <v>1433</v>
      </c>
      <c r="BB786" t="s">
        <v>1433</v>
      </c>
      <c r="BF786" t="s">
        <v>1433</v>
      </c>
      <c r="BJ786" t="s">
        <v>1433</v>
      </c>
      <c r="BN786" t="s">
        <v>1433</v>
      </c>
      <c r="BR786" t="s">
        <v>1433</v>
      </c>
      <c r="BV786" t="s">
        <v>1433</v>
      </c>
      <c r="BZ786" t="s">
        <v>1433</v>
      </c>
      <c r="CD786" t="s">
        <v>1433</v>
      </c>
      <c r="CH786" s="3" t="s">
        <v>1433</v>
      </c>
    </row>
    <row r="787" spans="1:86" x14ac:dyDescent="0.25">
      <c r="A787" t="s">
        <v>130</v>
      </c>
      <c r="B787" t="s">
        <v>34</v>
      </c>
      <c r="C787" t="s">
        <v>97</v>
      </c>
      <c r="D787" s="1">
        <v>43087.5</v>
      </c>
      <c r="E787" t="s">
        <v>717</v>
      </c>
      <c r="F787" t="s">
        <v>717</v>
      </c>
      <c r="G787" t="s">
        <v>392</v>
      </c>
      <c r="J787" t="s">
        <v>1433</v>
      </c>
      <c r="N787" t="s">
        <v>1433</v>
      </c>
      <c r="R787" t="s">
        <v>1433</v>
      </c>
      <c r="V787" t="s">
        <v>1433</v>
      </c>
      <c r="Z787" t="s">
        <v>1433</v>
      </c>
      <c r="AD787" t="s">
        <v>1433</v>
      </c>
      <c r="AH787" t="s">
        <v>1433</v>
      </c>
      <c r="AL787" t="s">
        <v>1433</v>
      </c>
      <c r="AP787" t="s">
        <v>1433</v>
      </c>
      <c r="AT787" t="s">
        <v>1433</v>
      </c>
      <c r="AX787" t="s">
        <v>1433</v>
      </c>
      <c r="BB787" t="s">
        <v>1433</v>
      </c>
      <c r="BF787" t="s">
        <v>1433</v>
      </c>
      <c r="BJ787" t="s">
        <v>1433</v>
      </c>
      <c r="BN787" t="s">
        <v>1433</v>
      </c>
      <c r="BR787" t="s">
        <v>1433</v>
      </c>
      <c r="BV787" t="s">
        <v>1433</v>
      </c>
      <c r="BZ787" t="s">
        <v>1433</v>
      </c>
      <c r="CD787" t="s">
        <v>1433</v>
      </c>
      <c r="CH787" s="3" t="s">
        <v>1433</v>
      </c>
    </row>
    <row r="788" spans="1:86" x14ac:dyDescent="0.25">
      <c r="A788" t="s">
        <v>130</v>
      </c>
      <c r="B788" t="s">
        <v>34</v>
      </c>
      <c r="C788" t="s">
        <v>97</v>
      </c>
      <c r="D788" s="1">
        <v>43123.451388888891</v>
      </c>
      <c r="E788" t="s">
        <v>719</v>
      </c>
      <c r="F788" t="s">
        <v>719</v>
      </c>
      <c r="G788" t="s">
        <v>374</v>
      </c>
      <c r="J788" t="s">
        <v>1433</v>
      </c>
      <c r="N788" t="s">
        <v>1433</v>
      </c>
      <c r="R788" t="s">
        <v>1433</v>
      </c>
      <c r="V788" t="s">
        <v>1433</v>
      </c>
      <c r="Z788" t="s">
        <v>1433</v>
      </c>
      <c r="AD788" t="s">
        <v>1433</v>
      </c>
      <c r="AH788" t="s">
        <v>1433</v>
      </c>
      <c r="AL788" t="s">
        <v>1433</v>
      </c>
      <c r="AP788" t="s">
        <v>1433</v>
      </c>
      <c r="AT788" t="s">
        <v>1433</v>
      </c>
      <c r="AX788" t="s">
        <v>1433</v>
      </c>
      <c r="BB788" t="s">
        <v>1433</v>
      </c>
      <c r="BF788" t="s">
        <v>1433</v>
      </c>
      <c r="BJ788" t="s">
        <v>1433</v>
      </c>
      <c r="BN788" t="s">
        <v>1433</v>
      </c>
      <c r="BR788" t="s">
        <v>1433</v>
      </c>
      <c r="BV788" t="s">
        <v>1433</v>
      </c>
      <c r="BZ788" t="s">
        <v>1433</v>
      </c>
      <c r="CD788" t="s">
        <v>1433</v>
      </c>
      <c r="CH788" s="3" t="s">
        <v>1433</v>
      </c>
    </row>
    <row r="789" spans="1:86" x14ac:dyDescent="0.25">
      <c r="A789" t="s">
        <v>130</v>
      </c>
      <c r="B789" t="s">
        <v>34</v>
      </c>
      <c r="C789" t="s">
        <v>97</v>
      </c>
      <c r="D789" s="1">
        <v>43123.465277777781</v>
      </c>
      <c r="E789" t="s">
        <v>722</v>
      </c>
      <c r="F789" t="s">
        <v>722</v>
      </c>
      <c r="G789" t="s">
        <v>377</v>
      </c>
      <c r="J789" t="s">
        <v>1433</v>
      </c>
      <c r="N789" t="s">
        <v>1433</v>
      </c>
      <c r="R789" t="s">
        <v>1433</v>
      </c>
      <c r="V789" t="s">
        <v>1433</v>
      </c>
      <c r="Z789" t="s">
        <v>1433</v>
      </c>
      <c r="AD789" t="s">
        <v>1433</v>
      </c>
      <c r="AH789" t="s">
        <v>1433</v>
      </c>
      <c r="AL789" t="s">
        <v>1433</v>
      </c>
      <c r="AP789" t="s">
        <v>1433</v>
      </c>
      <c r="AT789" t="s">
        <v>1433</v>
      </c>
      <c r="AX789" t="s">
        <v>1433</v>
      </c>
      <c r="BB789" t="s">
        <v>1433</v>
      </c>
      <c r="BF789" t="s">
        <v>1433</v>
      </c>
      <c r="BJ789" t="s">
        <v>1433</v>
      </c>
      <c r="BN789" t="s">
        <v>1433</v>
      </c>
      <c r="BR789" t="s">
        <v>1433</v>
      </c>
      <c r="BV789" t="s">
        <v>1433</v>
      </c>
      <c r="BZ789" t="s">
        <v>1433</v>
      </c>
      <c r="CD789" t="s">
        <v>1433</v>
      </c>
      <c r="CH789" s="3" t="s">
        <v>1433</v>
      </c>
    </row>
    <row r="790" spans="1:86" x14ac:dyDescent="0.25">
      <c r="A790" t="s">
        <v>130</v>
      </c>
      <c r="B790" t="s">
        <v>34</v>
      </c>
      <c r="C790" t="s">
        <v>97</v>
      </c>
      <c r="D790" s="1">
        <v>43123.475694444445</v>
      </c>
      <c r="E790" t="s">
        <v>723</v>
      </c>
      <c r="F790" t="s">
        <v>723</v>
      </c>
      <c r="G790" t="s">
        <v>392</v>
      </c>
      <c r="J790" t="s">
        <v>1433</v>
      </c>
      <c r="N790" t="s">
        <v>1433</v>
      </c>
      <c r="R790" t="s">
        <v>1433</v>
      </c>
      <c r="V790" t="s">
        <v>1433</v>
      </c>
      <c r="Z790" t="s">
        <v>1433</v>
      </c>
      <c r="AD790" t="s">
        <v>1433</v>
      </c>
      <c r="AH790" t="s">
        <v>1433</v>
      </c>
      <c r="AL790" t="s">
        <v>1433</v>
      </c>
      <c r="AP790" t="s">
        <v>1433</v>
      </c>
      <c r="AT790" t="s">
        <v>1433</v>
      </c>
      <c r="AX790" t="s">
        <v>1433</v>
      </c>
      <c r="BB790" t="s">
        <v>1433</v>
      </c>
      <c r="BF790" t="s">
        <v>1433</v>
      </c>
      <c r="BJ790" t="s">
        <v>1433</v>
      </c>
      <c r="BN790" t="s">
        <v>1433</v>
      </c>
      <c r="BR790" t="s">
        <v>1433</v>
      </c>
      <c r="BV790" t="s">
        <v>1433</v>
      </c>
      <c r="BZ790" t="s">
        <v>1433</v>
      </c>
      <c r="CD790" t="s">
        <v>1433</v>
      </c>
      <c r="CH790" s="3" t="s">
        <v>1433</v>
      </c>
    </row>
    <row r="791" spans="1:86" x14ac:dyDescent="0.25">
      <c r="A791" t="s">
        <v>131</v>
      </c>
      <c r="B791" t="s">
        <v>35</v>
      </c>
      <c r="C791" t="s">
        <v>96</v>
      </c>
      <c r="D791" s="1">
        <v>42968.5625</v>
      </c>
      <c r="E791" t="s">
        <v>725</v>
      </c>
      <c r="F791" t="s">
        <v>725</v>
      </c>
      <c r="G791" t="s">
        <v>374</v>
      </c>
      <c r="H791" t="s">
        <v>1450</v>
      </c>
      <c r="I791" t="s">
        <v>1450</v>
      </c>
      <c r="J791" t="s">
        <v>1433</v>
      </c>
      <c r="L791" t="s">
        <v>1456</v>
      </c>
      <c r="M791" t="s">
        <v>1456</v>
      </c>
      <c r="N791" t="s">
        <v>1433</v>
      </c>
      <c r="P791" t="s">
        <v>1469</v>
      </c>
      <c r="Q791" t="s">
        <v>1469</v>
      </c>
      <c r="R791" t="s">
        <v>1433</v>
      </c>
      <c r="T791">
        <v>3.1E-2</v>
      </c>
      <c r="U791">
        <v>3.5000000000000003E-2</v>
      </c>
      <c r="V791" t="s">
        <v>1433</v>
      </c>
      <c r="X791" t="s">
        <v>1471</v>
      </c>
      <c r="Y791" t="s">
        <v>1471</v>
      </c>
      <c r="Z791" t="s">
        <v>1433</v>
      </c>
      <c r="AB791" t="s">
        <v>1472</v>
      </c>
      <c r="AC791" t="s">
        <v>1472</v>
      </c>
      <c r="AD791" t="s">
        <v>1433</v>
      </c>
      <c r="AF791" t="s">
        <v>1459</v>
      </c>
      <c r="AG791" t="s">
        <v>1459</v>
      </c>
      <c r="AH791" t="s">
        <v>1433</v>
      </c>
      <c r="AJ791" t="s">
        <v>1469</v>
      </c>
      <c r="AK791" t="s">
        <v>1469</v>
      </c>
      <c r="AL791" t="s">
        <v>1433</v>
      </c>
      <c r="AN791" t="s">
        <v>1456</v>
      </c>
      <c r="AO791" t="s">
        <v>1456</v>
      </c>
      <c r="AP791" t="s">
        <v>1433</v>
      </c>
      <c r="AR791" t="s">
        <v>1456</v>
      </c>
      <c r="AS791" t="s">
        <v>1456</v>
      </c>
      <c r="AT791" t="s">
        <v>1433</v>
      </c>
      <c r="AV791" t="s">
        <v>1469</v>
      </c>
      <c r="AW791" t="s">
        <v>1469</v>
      </c>
      <c r="AX791" t="s">
        <v>1433</v>
      </c>
      <c r="AZ791" t="s">
        <v>1487</v>
      </c>
      <c r="BA791" t="s">
        <v>1487</v>
      </c>
      <c r="BB791" t="s">
        <v>1433</v>
      </c>
      <c r="BD791" t="s">
        <v>1469</v>
      </c>
      <c r="BE791" t="s">
        <v>1469</v>
      </c>
      <c r="BF791" t="s">
        <v>1433</v>
      </c>
      <c r="BH791" t="s">
        <v>1492</v>
      </c>
      <c r="BI791" t="s">
        <v>1499</v>
      </c>
      <c r="BJ791" t="s">
        <v>1433</v>
      </c>
      <c r="BL791" t="s">
        <v>1469</v>
      </c>
      <c r="BM791" t="s">
        <v>1469</v>
      </c>
      <c r="BN791" t="s">
        <v>1433</v>
      </c>
      <c r="BP791" t="s">
        <v>1469</v>
      </c>
      <c r="BQ791" t="s">
        <v>1469</v>
      </c>
      <c r="BR791" t="s">
        <v>1433</v>
      </c>
      <c r="BT791" t="s">
        <v>1469</v>
      </c>
      <c r="BU791" t="s">
        <v>1469</v>
      </c>
      <c r="BV791" t="s">
        <v>1433</v>
      </c>
      <c r="BX791" t="s">
        <v>1469</v>
      </c>
      <c r="BY791" t="s">
        <v>1469</v>
      </c>
      <c r="BZ791" t="s">
        <v>1433</v>
      </c>
      <c r="CB791" t="s">
        <v>1469</v>
      </c>
      <c r="CC791" t="s">
        <v>1469</v>
      </c>
      <c r="CD791" t="s">
        <v>1433</v>
      </c>
      <c r="CF791" t="s">
        <v>1469</v>
      </c>
      <c r="CG791">
        <v>1.2999999999999999E-2</v>
      </c>
      <c r="CH791" s="3" t="s">
        <v>1433</v>
      </c>
    </row>
    <row r="792" spans="1:86" x14ac:dyDescent="0.25">
      <c r="A792" t="s">
        <v>131</v>
      </c>
      <c r="B792" t="s">
        <v>35</v>
      </c>
      <c r="C792" t="s">
        <v>96</v>
      </c>
      <c r="D792" s="1">
        <v>42968.5625</v>
      </c>
      <c r="E792" t="s">
        <v>726</v>
      </c>
      <c r="F792" t="s">
        <v>726</v>
      </c>
      <c r="G792" t="s">
        <v>374</v>
      </c>
      <c r="J792" t="s">
        <v>1433</v>
      </c>
      <c r="N792" t="s">
        <v>1433</v>
      </c>
      <c r="R792" t="s">
        <v>1433</v>
      </c>
      <c r="V792" t="s">
        <v>1433</v>
      </c>
      <c r="Z792" t="s">
        <v>1433</v>
      </c>
      <c r="AD792" t="s">
        <v>1433</v>
      </c>
      <c r="AH792" t="s">
        <v>1433</v>
      </c>
      <c r="AL792" t="s">
        <v>1433</v>
      </c>
      <c r="AP792" t="s">
        <v>1433</v>
      </c>
      <c r="AT792" t="s">
        <v>1433</v>
      </c>
      <c r="AX792" t="s">
        <v>1433</v>
      </c>
      <c r="BB792" t="s">
        <v>1433</v>
      </c>
      <c r="BF792" t="s">
        <v>1433</v>
      </c>
      <c r="BJ792" t="s">
        <v>1433</v>
      </c>
      <c r="BN792" t="s">
        <v>1433</v>
      </c>
      <c r="BR792" t="s">
        <v>1433</v>
      </c>
      <c r="BV792" t="s">
        <v>1433</v>
      </c>
      <c r="BZ792" t="s">
        <v>1433</v>
      </c>
      <c r="CD792" t="s">
        <v>1433</v>
      </c>
      <c r="CH792" s="3" t="s">
        <v>1433</v>
      </c>
    </row>
    <row r="793" spans="1:86" x14ac:dyDescent="0.25">
      <c r="A793" t="s">
        <v>131</v>
      </c>
      <c r="B793" t="s">
        <v>35</v>
      </c>
      <c r="C793" t="s">
        <v>96</v>
      </c>
      <c r="D793" s="1">
        <v>42968.586805555555</v>
      </c>
      <c r="E793" t="s">
        <v>727</v>
      </c>
      <c r="F793" t="s">
        <v>727</v>
      </c>
      <c r="G793" t="s">
        <v>377</v>
      </c>
      <c r="H793" t="s">
        <v>1450</v>
      </c>
      <c r="I793" t="s">
        <v>1450</v>
      </c>
      <c r="J793" t="s">
        <v>1433</v>
      </c>
      <c r="L793" t="s">
        <v>1456</v>
      </c>
      <c r="M793" t="s">
        <v>1456</v>
      </c>
      <c r="N793" t="s">
        <v>1433</v>
      </c>
      <c r="P793" t="s">
        <v>1469</v>
      </c>
      <c r="Q793" t="s">
        <v>1469</v>
      </c>
      <c r="R793" t="s">
        <v>1433</v>
      </c>
      <c r="T793">
        <v>0.03</v>
      </c>
      <c r="U793">
        <v>3.4000000000000002E-2</v>
      </c>
      <c r="V793" t="s">
        <v>1433</v>
      </c>
      <c r="X793" t="s">
        <v>1471</v>
      </c>
      <c r="Y793" t="s">
        <v>1471</v>
      </c>
      <c r="Z793" t="s">
        <v>1433</v>
      </c>
      <c r="AB793" t="s">
        <v>1472</v>
      </c>
      <c r="AC793" t="s">
        <v>1472</v>
      </c>
      <c r="AD793" t="s">
        <v>1433</v>
      </c>
      <c r="AF793" t="s">
        <v>1459</v>
      </c>
      <c r="AG793" t="s">
        <v>1459</v>
      </c>
      <c r="AH793" t="s">
        <v>1433</v>
      </c>
      <c r="AJ793" t="s">
        <v>1469</v>
      </c>
      <c r="AK793" t="s">
        <v>1469</v>
      </c>
      <c r="AL793" t="s">
        <v>1433</v>
      </c>
      <c r="AN793" t="s">
        <v>1456</v>
      </c>
      <c r="AO793" t="s">
        <v>1456</v>
      </c>
      <c r="AP793" t="s">
        <v>1433</v>
      </c>
      <c r="AR793" t="s">
        <v>1456</v>
      </c>
      <c r="AS793" t="s">
        <v>1456</v>
      </c>
      <c r="AT793" t="s">
        <v>1433</v>
      </c>
      <c r="AV793" t="s">
        <v>1469</v>
      </c>
      <c r="AW793" t="s">
        <v>1469</v>
      </c>
      <c r="AX793" t="s">
        <v>1433</v>
      </c>
      <c r="AZ793" t="s">
        <v>1487</v>
      </c>
      <c r="BA793" t="s">
        <v>1487</v>
      </c>
      <c r="BB793" t="s">
        <v>1433</v>
      </c>
      <c r="BD793" t="s">
        <v>1469</v>
      </c>
      <c r="BE793" t="s">
        <v>1469</v>
      </c>
      <c r="BF793" t="s">
        <v>1433</v>
      </c>
      <c r="BH793" t="s">
        <v>1492</v>
      </c>
      <c r="BI793" t="s">
        <v>1499</v>
      </c>
      <c r="BJ793" t="s">
        <v>1433</v>
      </c>
      <c r="BL793" t="s">
        <v>1469</v>
      </c>
      <c r="BM793" t="s">
        <v>1469</v>
      </c>
      <c r="BN793" t="s">
        <v>1433</v>
      </c>
      <c r="BP793" t="s">
        <v>1469</v>
      </c>
      <c r="BQ793" t="s">
        <v>1469</v>
      </c>
      <c r="BR793" t="s">
        <v>1433</v>
      </c>
      <c r="BT793" t="s">
        <v>1469</v>
      </c>
      <c r="BU793" t="s">
        <v>1469</v>
      </c>
      <c r="BV793" t="s">
        <v>1433</v>
      </c>
      <c r="BX793" t="s">
        <v>1469</v>
      </c>
      <c r="BY793" t="s">
        <v>1469</v>
      </c>
      <c r="BZ793" t="s">
        <v>1433</v>
      </c>
      <c r="CB793" t="s">
        <v>1469</v>
      </c>
      <c r="CC793" t="s">
        <v>1469</v>
      </c>
      <c r="CD793" t="s">
        <v>1433</v>
      </c>
      <c r="CF793" t="s">
        <v>1469</v>
      </c>
      <c r="CG793" t="s">
        <v>1469</v>
      </c>
      <c r="CH793" s="3" t="s">
        <v>1433</v>
      </c>
    </row>
    <row r="794" spans="1:86" x14ac:dyDescent="0.25">
      <c r="A794" t="s">
        <v>131</v>
      </c>
      <c r="B794" t="s">
        <v>35</v>
      </c>
      <c r="C794" t="s">
        <v>96</v>
      </c>
      <c r="D794" s="1">
        <v>42968.586805555555</v>
      </c>
      <c r="E794" t="s">
        <v>728</v>
      </c>
      <c r="F794" t="s">
        <v>728</v>
      </c>
      <c r="G794" t="s">
        <v>377</v>
      </c>
      <c r="J794" t="s">
        <v>1433</v>
      </c>
      <c r="N794" t="s">
        <v>1433</v>
      </c>
      <c r="R794" t="s">
        <v>1433</v>
      </c>
      <c r="V794" t="s">
        <v>1433</v>
      </c>
      <c r="Z794" t="s">
        <v>1433</v>
      </c>
      <c r="AD794" t="s">
        <v>1433</v>
      </c>
      <c r="AH794" t="s">
        <v>1433</v>
      </c>
      <c r="AL794" t="s">
        <v>1433</v>
      </c>
      <c r="AP794" t="s">
        <v>1433</v>
      </c>
      <c r="AT794" t="s">
        <v>1433</v>
      </c>
      <c r="AX794" t="s">
        <v>1433</v>
      </c>
      <c r="BB794" t="s">
        <v>1433</v>
      </c>
      <c r="BF794" t="s">
        <v>1433</v>
      </c>
      <c r="BJ794" t="s">
        <v>1433</v>
      </c>
      <c r="BN794" t="s">
        <v>1433</v>
      </c>
      <c r="BR794" t="s">
        <v>1433</v>
      </c>
      <c r="BV794" t="s">
        <v>1433</v>
      </c>
      <c r="BZ794" t="s">
        <v>1433</v>
      </c>
      <c r="CD794" t="s">
        <v>1433</v>
      </c>
      <c r="CH794" s="3" t="s">
        <v>1433</v>
      </c>
    </row>
    <row r="795" spans="1:86" x14ac:dyDescent="0.25">
      <c r="A795" t="s">
        <v>131</v>
      </c>
      <c r="B795" t="s">
        <v>35</v>
      </c>
      <c r="C795" t="s">
        <v>96</v>
      </c>
      <c r="D795" s="1">
        <v>42968.618055555555</v>
      </c>
      <c r="E795" t="s">
        <v>729</v>
      </c>
      <c r="F795" t="s">
        <v>729</v>
      </c>
      <c r="G795" t="s">
        <v>392</v>
      </c>
      <c r="H795" t="s">
        <v>1450</v>
      </c>
      <c r="I795" t="s">
        <v>1450</v>
      </c>
      <c r="J795" t="s">
        <v>1433</v>
      </c>
      <c r="L795" t="s">
        <v>1456</v>
      </c>
      <c r="M795" t="s">
        <v>1456</v>
      </c>
      <c r="N795" t="s">
        <v>1433</v>
      </c>
      <c r="P795" t="s">
        <v>1469</v>
      </c>
      <c r="Q795" t="s">
        <v>1469</v>
      </c>
      <c r="R795" t="s">
        <v>1433</v>
      </c>
      <c r="T795">
        <v>0.03</v>
      </c>
      <c r="U795">
        <v>3.4000000000000002E-2</v>
      </c>
      <c r="V795" t="s">
        <v>1433</v>
      </c>
      <c r="X795" t="s">
        <v>1471</v>
      </c>
      <c r="Y795" t="s">
        <v>1471</v>
      </c>
      <c r="Z795" t="s">
        <v>1433</v>
      </c>
      <c r="AB795" t="s">
        <v>1472</v>
      </c>
      <c r="AC795" t="s">
        <v>1472</v>
      </c>
      <c r="AD795" t="s">
        <v>1433</v>
      </c>
      <c r="AF795" t="s">
        <v>1459</v>
      </c>
      <c r="AG795" t="s">
        <v>1459</v>
      </c>
      <c r="AH795" t="s">
        <v>1433</v>
      </c>
      <c r="AJ795" t="s">
        <v>1469</v>
      </c>
      <c r="AK795" t="s">
        <v>1469</v>
      </c>
      <c r="AL795" t="s">
        <v>1433</v>
      </c>
      <c r="AN795" t="s">
        <v>1456</v>
      </c>
      <c r="AO795" t="s">
        <v>1456</v>
      </c>
      <c r="AP795" t="s">
        <v>1433</v>
      </c>
      <c r="AR795" t="s">
        <v>1456</v>
      </c>
      <c r="AS795" t="s">
        <v>1456</v>
      </c>
      <c r="AT795" t="s">
        <v>1433</v>
      </c>
      <c r="AV795" t="s">
        <v>1469</v>
      </c>
      <c r="AW795" t="s">
        <v>1469</v>
      </c>
      <c r="AX795" t="s">
        <v>1433</v>
      </c>
      <c r="AZ795" t="s">
        <v>1487</v>
      </c>
      <c r="BA795" t="s">
        <v>1487</v>
      </c>
      <c r="BB795" t="s">
        <v>1433</v>
      </c>
      <c r="BD795" t="s">
        <v>1469</v>
      </c>
      <c r="BE795" t="s">
        <v>1469</v>
      </c>
      <c r="BF795" t="s">
        <v>1433</v>
      </c>
      <c r="BH795" t="s">
        <v>1492</v>
      </c>
      <c r="BI795" t="s">
        <v>1499</v>
      </c>
      <c r="BJ795" t="s">
        <v>1433</v>
      </c>
      <c r="BL795" t="s">
        <v>1469</v>
      </c>
      <c r="BM795" t="s">
        <v>1469</v>
      </c>
      <c r="BN795" t="s">
        <v>1433</v>
      </c>
      <c r="BP795" t="s">
        <v>1469</v>
      </c>
      <c r="BQ795" t="s">
        <v>1469</v>
      </c>
      <c r="BR795" t="s">
        <v>1433</v>
      </c>
      <c r="BT795" t="s">
        <v>1469</v>
      </c>
      <c r="BU795" t="s">
        <v>1469</v>
      </c>
      <c r="BV795" t="s">
        <v>1433</v>
      </c>
      <c r="BX795" t="s">
        <v>1469</v>
      </c>
      <c r="BY795" t="s">
        <v>1469</v>
      </c>
      <c r="BZ795" t="s">
        <v>1433</v>
      </c>
      <c r="CB795" t="s">
        <v>1469</v>
      </c>
      <c r="CC795" t="s">
        <v>1469</v>
      </c>
      <c r="CD795" t="s">
        <v>1433</v>
      </c>
      <c r="CF795" t="s">
        <v>1469</v>
      </c>
      <c r="CG795" t="s">
        <v>1469</v>
      </c>
      <c r="CH795" s="3" t="s">
        <v>1433</v>
      </c>
    </row>
    <row r="796" spans="1:86" x14ac:dyDescent="0.25">
      <c r="A796" t="s">
        <v>131</v>
      </c>
      <c r="B796" t="s">
        <v>35</v>
      </c>
      <c r="C796" t="s">
        <v>96</v>
      </c>
      <c r="D796" s="1">
        <v>42968.618055555555</v>
      </c>
      <c r="E796" t="s">
        <v>730</v>
      </c>
      <c r="F796" t="s">
        <v>730</v>
      </c>
      <c r="G796" t="s">
        <v>392</v>
      </c>
      <c r="J796" t="s">
        <v>1433</v>
      </c>
      <c r="N796" t="s">
        <v>1433</v>
      </c>
      <c r="R796" t="s">
        <v>1433</v>
      </c>
      <c r="V796" t="s">
        <v>1433</v>
      </c>
      <c r="Z796" t="s">
        <v>1433</v>
      </c>
      <c r="AD796" t="s">
        <v>1433</v>
      </c>
      <c r="AH796" t="s">
        <v>1433</v>
      </c>
      <c r="AL796" t="s">
        <v>1433</v>
      </c>
      <c r="AP796" t="s">
        <v>1433</v>
      </c>
      <c r="AT796" t="s">
        <v>1433</v>
      </c>
      <c r="AX796" t="s">
        <v>1433</v>
      </c>
      <c r="BB796" t="s">
        <v>1433</v>
      </c>
      <c r="BF796" t="s">
        <v>1433</v>
      </c>
      <c r="BJ796" t="s">
        <v>1433</v>
      </c>
      <c r="BN796" t="s">
        <v>1433</v>
      </c>
      <c r="BR796" t="s">
        <v>1433</v>
      </c>
      <c r="BV796" t="s">
        <v>1433</v>
      </c>
      <c r="BZ796" t="s">
        <v>1433</v>
      </c>
      <c r="CD796" t="s">
        <v>1433</v>
      </c>
      <c r="CH796" s="3" t="s">
        <v>1433</v>
      </c>
    </row>
    <row r="797" spans="1:86" x14ac:dyDescent="0.25">
      <c r="A797" t="s">
        <v>131</v>
      </c>
      <c r="B797" t="s">
        <v>35</v>
      </c>
      <c r="C797" t="s">
        <v>96</v>
      </c>
      <c r="D797" s="1">
        <v>42999.604166666664</v>
      </c>
      <c r="E797" t="s">
        <v>731</v>
      </c>
      <c r="F797" t="s">
        <v>731</v>
      </c>
      <c r="G797" t="s">
        <v>374</v>
      </c>
      <c r="H797" t="s">
        <v>1450</v>
      </c>
      <c r="I797" t="s">
        <v>1450</v>
      </c>
      <c r="J797" t="s">
        <v>1433</v>
      </c>
      <c r="L797" t="s">
        <v>1456</v>
      </c>
      <c r="M797" t="s">
        <v>1456</v>
      </c>
      <c r="N797" t="s">
        <v>1433</v>
      </c>
      <c r="P797" t="s">
        <v>1469</v>
      </c>
      <c r="Q797" t="s">
        <v>1469</v>
      </c>
      <c r="R797" t="s">
        <v>1433</v>
      </c>
      <c r="T797">
        <v>3.2000000000000001E-2</v>
      </c>
      <c r="U797">
        <v>3.3000000000000002E-2</v>
      </c>
      <c r="V797" t="s">
        <v>1433</v>
      </c>
      <c r="X797" t="s">
        <v>1471</v>
      </c>
      <c r="Y797" t="s">
        <v>1471</v>
      </c>
      <c r="Z797" t="s">
        <v>1433</v>
      </c>
      <c r="AB797" t="s">
        <v>1472</v>
      </c>
      <c r="AC797" t="s">
        <v>1472</v>
      </c>
      <c r="AD797" t="s">
        <v>1433</v>
      </c>
      <c r="AF797" t="s">
        <v>1459</v>
      </c>
      <c r="AG797" t="s">
        <v>1459</v>
      </c>
      <c r="AH797" t="s">
        <v>1433</v>
      </c>
      <c r="AJ797" t="s">
        <v>1469</v>
      </c>
      <c r="AK797" t="s">
        <v>1469</v>
      </c>
      <c r="AL797" t="s">
        <v>1433</v>
      </c>
      <c r="AN797" t="s">
        <v>1456</v>
      </c>
      <c r="AO797" t="s">
        <v>1456</v>
      </c>
      <c r="AP797" t="s">
        <v>1433</v>
      </c>
      <c r="AR797" t="s">
        <v>1456</v>
      </c>
      <c r="AS797" t="s">
        <v>1456</v>
      </c>
      <c r="AT797" t="s">
        <v>1433</v>
      </c>
      <c r="AV797" t="s">
        <v>1469</v>
      </c>
      <c r="AW797" t="s">
        <v>1469</v>
      </c>
      <c r="AX797" t="s">
        <v>1433</v>
      </c>
      <c r="AZ797" t="s">
        <v>1487</v>
      </c>
      <c r="BA797" t="s">
        <v>1487</v>
      </c>
      <c r="BB797" t="s">
        <v>1433</v>
      </c>
      <c r="BD797" t="s">
        <v>1469</v>
      </c>
      <c r="BE797" t="s">
        <v>1469</v>
      </c>
      <c r="BF797" t="s">
        <v>1433</v>
      </c>
      <c r="BI797" t="s">
        <v>1499</v>
      </c>
      <c r="BJ797" t="s">
        <v>1433</v>
      </c>
      <c r="BL797" t="s">
        <v>1469</v>
      </c>
      <c r="BM797" t="s">
        <v>1469</v>
      </c>
      <c r="BN797" t="s">
        <v>1433</v>
      </c>
      <c r="BP797" t="s">
        <v>1469</v>
      </c>
      <c r="BQ797" t="s">
        <v>1469</v>
      </c>
      <c r="BR797" t="s">
        <v>1433</v>
      </c>
      <c r="BT797" t="s">
        <v>1469</v>
      </c>
      <c r="BU797" t="s">
        <v>1469</v>
      </c>
      <c r="BV797" t="s">
        <v>1433</v>
      </c>
      <c r="BX797" t="s">
        <v>1469</v>
      </c>
      <c r="BY797" t="s">
        <v>1469</v>
      </c>
      <c r="BZ797" t="s">
        <v>1433</v>
      </c>
      <c r="CB797" t="s">
        <v>1469</v>
      </c>
      <c r="CC797" t="s">
        <v>1469</v>
      </c>
      <c r="CD797" t="s">
        <v>1433</v>
      </c>
      <c r="CF797" t="s">
        <v>1469</v>
      </c>
      <c r="CG797" t="s">
        <v>1469</v>
      </c>
      <c r="CH797" s="3" t="s">
        <v>1433</v>
      </c>
    </row>
    <row r="798" spans="1:86" x14ac:dyDescent="0.25">
      <c r="A798" t="s">
        <v>131</v>
      </c>
      <c r="B798" t="s">
        <v>35</v>
      </c>
      <c r="C798" t="s">
        <v>96</v>
      </c>
      <c r="D798" s="1">
        <v>42999.604166666664</v>
      </c>
      <c r="E798" t="s">
        <v>732</v>
      </c>
      <c r="F798" t="s">
        <v>732</v>
      </c>
      <c r="G798" t="s">
        <v>374</v>
      </c>
      <c r="J798" t="s">
        <v>1433</v>
      </c>
      <c r="N798" t="s">
        <v>1433</v>
      </c>
      <c r="R798" t="s">
        <v>1433</v>
      </c>
      <c r="V798" t="s">
        <v>1433</v>
      </c>
      <c r="Z798" t="s">
        <v>1433</v>
      </c>
      <c r="AD798" t="s">
        <v>1433</v>
      </c>
      <c r="AH798" t="s">
        <v>1433</v>
      </c>
      <c r="AL798" t="s">
        <v>1433</v>
      </c>
      <c r="AP798" t="s">
        <v>1433</v>
      </c>
      <c r="AT798" t="s">
        <v>1433</v>
      </c>
      <c r="AX798" t="s">
        <v>1433</v>
      </c>
      <c r="BB798" t="s">
        <v>1433</v>
      </c>
      <c r="BF798" t="s">
        <v>1433</v>
      </c>
      <c r="BJ798" t="s">
        <v>1433</v>
      </c>
      <c r="BN798" t="s">
        <v>1433</v>
      </c>
      <c r="BR798" t="s">
        <v>1433</v>
      </c>
      <c r="BV798" t="s">
        <v>1433</v>
      </c>
      <c r="BZ798" t="s">
        <v>1433</v>
      </c>
      <c r="CD798" t="s">
        <v>1433</v>
      </c>
      <c r="CH798" s="3" t="s">
        <v>1433</v>
      </c>
    </row>
    <row r="799" spans="1:86" x14ac:dyDescent="0.25">
      <c r="A799" t="s">
        <v>131</v>
      </c>
      <c r="B799" t="s">
        <v>35</v>
      </c>
      <c r="C799" t="s">
        <v>96</v>
      </c>
      <c r="D799" s="1">
        <v>42999.611111111109</v>
      </c>
      <c r="E799" t="s">
        <v>733</v>
      </c>
      <c r="F799" t="s">
        <v>733</v>
      </c>
      <c r="G799" t="s">
        <v>377</v>
      </c>
      <c r="H799" t="s">
        <v>1450</v>
      </c>
      <c r="I799" t="s">
        <v>1450</v>
      </c>
      <c r="J799" t="s">
        <v>1433</v>
      </c>
      <c r="L799" t="s">
        <v>1456</v>
      </c>
      <c r="M799" t="s">
        <v>1456</v>
      </c>
      <c r="N799" t="s">
        <v>1433</v>
      </c>
      <c r="P799" t="s">
        <v>1469</v>
      </c>
      <c r="Q799" t="s">
        <v>1469</v>
      </c>
      <c r="R799" t="s">
        <v>1433</v>
      </c>
      <c r="T799">
        <v>3.4000000000000002E-2</v>
      </c>
      <c r="U799">
        <v>3.4000000000000002E-2</v>
      </c>
      <c r="V799" t="s">
        <v>1433</v>
      </c>
      <c r="X799" t="s">
        <v>1471</v>
      </c>
      <c r="Y799" t="s">
        <v>1471</v>
      </c>
      <c r="Z799" t="s">
        <v>1433</v>
      </c>
      <c r="AB799" t="s">
        <v>1472</v>
      </c>
      <c r="AC799" t="s">
        <v>1472</v>
      </c>
      <c r="AD799" t="s">
        <v>1433</v>
      </c>
      <c r="AF799" t="s">
        <v>1459</v>
      </c>
      <c r="AG799" t="s">
        <v>1459</v>
      </c>
      <c r="AH799" t="s">
        <v>1433</v>
      </c>
      <c r="AJ799" t="s">
        <v>1469</v>
      </c>
      <c r="AK799" t="s">
        <v>1469</v>
      </c>
      <c r="AL799" t="s">
        <v>1433</v>
      </c>
      <c r="AN799" t="s">
        <v>1456</v>
      </c>
      <c r="AO799" t="s">
        <v>1456</v>
      </c>
      <c r="AP799" t="s">
        <v>1433</v>
      </c>
      <c r="AR799" t="s">
        <v>1456</v>
      </c>
      <c r="AS799" t="s">
        <v>1456</v>
      </c>
      <c r="AT799" t="s">
        <v>1433</v>
      </c>
      <c r="AV799" t="s">
        <v>1469</v>
      </c>
      <c r="AW799" t="s">
        <v>1469</v>
      </c>
      <c r="AX799" t="s">
        <v>1433</v>
      </c>
      <c r="AZ799" t="s">
        <v>1487</v>
      </c>
      <c r="BA799" t="s">
        <v>1487</v>
      </c>
      <c r="BB799" t="s">
        <v>1433</v>
      </c>
      <c r="BD799" t="s">
        <v>1469</v>
      </c>
      <c r="BE799" t="s">
        <v>1469</v>
      </c>
      <c r="BF799" t="s">
        <v>1433</v>
      </c>
      <c r="BH799" t="s">
        <v>1492</v>
      </c>
      <c r="BI799" t="s">
        <v>1499</v>
      </c>
      <c r="BJ799" t="s">
        <v>1433</v>
      </c>
      <c r="BL799" t="s">
        <v>1469</v>
      </c>
      <c r="BM799" t="s">
        <v>1469</v>
      </c>
      <c r="BN799" t="s">
        <v>1433</v>
      </c>
      <c r="BP799" t="s">
        <v>1469</v>
      </c>
      <c r="BQ799" t="s">
        <v>1469</v>
      </c>
      <c r="BR799" t="s">
        <v>1433</v>
      </c>
      <c r="BT799" t="s">
        <v>1469</v>
      </c>
      <c r="BU799" t="s">
        <v>1469</v>
      </c>
      <c r="BV799" t="s">
        <v>1433</v>
      </c>
      <c r="BX799" t="s">
        <v>1469</v>
      </c>
      <c r="BY799" t="s">
        <v>1469</v>
      </c>
      <c r="BZ799" t="s">
        <v>1433</v>
      </c>
      <c r="CB799" t="s">
        <v>1469</v>
      </c>
      <c r="CC799" t="s">
        <v>1469</v>
      </c>
      <c r="CD799" t="s">
        <v>1433</v>
      </c>
      <c r="CF799" t="s">
        <v>1469</v>
      </c>
      <c r="CG799">
        <v>0.03</v>
      </c>
      <c r="CH799" s="3" t="s">
        <v>1433</v>
      </c>
    </row>
    <row r="800" spans="1:86" x14ac:dyDescent="0.25">
      <c r="A800" t="s">
        <v>131</v>
      </c>
      <c r="B800" t="s">
        <v>35</v>
      </c>
      <c r="C800" t="s">
        <v>96</v>
      </c>
      <c r="D800" s="1">
        <v>42999.611111111109</v>
      </c>
      <c r="E800" t="s">
        <v>734</v>
      </c>
      <c r="F800" t="s">
        <v>734</v>
      </c>
      <c r="G800" t="s">
        <v>377</v>
      </c>
      <c r="J800" t="s">
        <v>1433</v>
      </c>
      <c r="N800" t="s">
        <v>1433</v>
      </c>
      <c r="R800" t="s">
        <v>1433</v>
      </c>
      <c r="V800" t="s">
        <v>1433</v>
      </c>
      <c r="Z800" t="s">
        <v>1433</v>
      </c>
      <c r="AD800" t="s">
        <v>1433</v>
      </c>
      <c r="AH800" t="s">
        <v>1433</v>
      </c>
      <c r="AL800" t="s">
        <v>1433</v>
      </c>
      <c r="AP800" t="s">
        <v>1433</v>
      </c>
      <c r="AT800" t="s">
        <v>1433</v>
      </c>
      <c r="AX800" t="s">
        <v>1433</v>
      </c>
      <c r="BB800" t="s">
        <v>1433</v>
      </c>
      <c r="BF800" t="s">
        <v>1433</v>
      </c>
      <c r="BJ800" t="s">
        <v>1433</v>
      </c>
      <c r="BN800" t="s">
        <v>1433</v>
      </c>
      <c r="BR800" t="s">
        <v>1433</v>
      </c>
      <c r="BV800" t="s">
        <v>1433</v>
      </c>
      <c r="BZ800" t="s">
        <v>1433</v>
      </c>
      <c r="CD800" t="s">
        <v>1433</v>
      </c>
      <c r="CH800" s="3" t="s">
        <v>1433</v>
      </c>
    </row>
    <row r="801" spans="1:86" x14ac:dyDescent="0.25">
      <c r="A801" t="s">
        <v>131</v>
      </c>
      <c r="B801" t="s">
        <v>35</v>
      </c>
      <c r="C801" t="s">
        <v>96</v>
      </c>
      <c r="D801" s="1">
        <v>42999.629166666666</v>
      </c>
      <c r="E801" t="s">
        <v>735</v>
      </c>
      <c r="F801" t="s">
        <v>735</v>
      </c>
      <c r="G801" t="s">
        <v>392</v>
      </c>
      <c r="H801" t="s">
        <v>1450</v>
      </c>
      <c r="I801" t="s">
        <v>1450</v>
      </c>
      <c r="J801" t="s">
        <v>1433</v>
      </c>
      <c r="L801" t="s">
        <v>1456</v>
      </c>
      <c r="M801" t="s">
        <v>1456</v>
      </c>
      <c r="N801" t="s">
        <v>1433</v>
      </c>
      <c r="P801" t="s">
        <v>1469</v>
      </c>
      <c r="Q801" t="s">
        <v>1469</v>
      </c>
      <c r="R801" t="s">
        <v>1433</v>
      </c>
      <c r="T801">
        <v>3.3000000000000002E-2</v>
      </c>
      <c r="U801">
        <v>3.5000000000000003E-2</v>
      </c>
      <c r="V801" t="s">
        <v>1433</v>
      </c>
      <c r="X801" t="s">
        <v>1471</v>
      </c>
      <c r="Y801" t="s">
        <v>1471</v>
      </c>
      <c r="Z801" t="s">
        <v>1433</v>
      </c>
      <c r="AB801" t="s">
        <v>1472</v>
      </c>
      <c r="AC801" t="s">
        <v>1472</v>
      </c>
      <c r="AD801" t="s">
        <v>1433</v>
      </c>
      <c r="AF801" t="s">
        <v>1459</v>
      </c>
      <c r="AG801" t="s">
        <v>1459</v>
      </c>
      <c r="AH801" t="s">
        <v>1433</v>
      </c>
      <c r="AJ801" t="s">
        <v>1469</v>
      </c>
      <c r="AK801" t="s">
        <v>1469</v>
      </c>
      <c r="AL801" t="s">
        <v>1433</v>
      </c>
      <c r="AN801" t="s">
        <v>1456</v>
      </c>
      <c r="AO801" t="s">
        <v>1456</v>
      </c>
      <c r="AP801" t="s">
        <v>1433</v>
      </c>
      <c r="AR801" t="s">
        <v>1456</v>
      </c>
      <c r="AS801" t="s">
        <v>1456</v>
      </c>
      <c r="AT801" t="s">
        <v>1433</v>
      </c>
      <c r="AV801" t="s">
        <v>1469</v>
      </c>
      <c r="AW801" t="s">
        <v>1469</v>
      </c>
      <c r="AX801" t="s">
        <v>1433</v>
      </c>
      <c r="AZ801" t="s">
        <v>1487</v>
      </c>
      <c r="BA801" t="s">
        <v>1487</v>
      </c>
      <c r="BB801" t="s">
        <v>1433</v>
      </c>
      <c r="BD801" t="s">
        <v>1469</v>
      </c>
      <c r="BE801" t="s">
        <v>1469</v>
      </c>
      <c r="BF801" t="s">
        <v>1433</v>
      </c>
      <c r="BH801" t="s">
        <v>1492</v>
      </c>
      <c r="BI801" t="s">
        <v>1499</v>
      </c>
      <c r="BJ801" t="s">
        <v>1433</v>
      </c>
      <c r="BL801" t="s">
        <v>1469</v>
      </c>
      <c r="BM801" t="s">
        <v>1469</v>
      </c>
      <c r="BN801" t="s">
        <v>1433</v>
      </c>
      <c r="BP801" t="s">
        <v>1469</v>
      </c>
      <c r="BQ801" t="s">
        <v>1469</v>
      </c>
      <c r="BR801" t="s">
        <v>1433</v>
      </c>
      <c r="BT801" t="s">
        <v>1469</v>
      </c>
      <c r="BU801" t="s">
        <v>1469</v>
      </c>
      <c r="BV801" t="s">
        <v>1433</v>
      </c>
      <c r="BX801" t="s">
        <v>1469</v>
      </c>
      <c r="BY801" t="s">
        <v>1469</v>
      </c>
      <c r="BZ801" t="s">
        <v>1433</v>
      </c>
      <c r="CB801" t="s">
        <v>1469</v>
      </c>
      <c r="CC801" t="s">
        <v>1469</v>
      </c>
      <c r="CD801" t="s">
        <v>1433</v>
      </c>
      <c r="CF801" t="s">
        <v>1469</v>
      </c>
      <c r="CG801" t="s">
        <v>1469</v>
      </c>
      <c r="CH801" s="3" t="s">
        <v>1433</v>
      </c>
    </row>
    <row r="802" spans="1:86" x14ac:dyDescent="0.25">
      <c r="A802" t="s">
        <v>131</v>
      </c>
      <c r="B802" t="s">
        <v>35</v>
      </c>
      <c r="C802" t="s">
        <v>96</v>
      </c>
      <c r="D802" s="1">
        <v>42999.629166666666</v>
      </c>
      <c r="E802" t="s">
        <v>736</v>
      </c>
      <c r="F802" t="s">
        <v>736</v>
      </c>
      <c r="G802" t="s">
        <v>392</v>
      </c>
      <c r="J802" t="s">
        <v>1433</v>
      </c>
      <c r="N802" t="s">
        <v>1433</v>
      </c>
      <c r="R802" t="s">
        <v>1433</v>
      </c>
      <c r="V802" t="s">
        <v>1433</v>
      </c>
      <c r="Z802" t="s">
        <v>1433</v>
      </c>
      <c r="AD802" t="s">
        <v>1433</v>
      </c>
      <c r="AH802" t="s">
        <v>1433</v>
      </c>
      <c r="AL802" t="s">
        <v>1433</v>
      </c>
      <c r="AP802" t="s">
        <v>1433</v>
      </c>
      <c r="AT802" t="s">
        <v>1433</v>
      </c>
      <c r="AX802" t="s">
        <v>1433</v>
      </c>
      <c r="BB802" t="s">
        <v>1433</v>
      </c>
      <c r="BF802" t="s">
        <v>1433</v>
      </c>
      <c r="BJ802" t="s">
        <v>1433</v>
      </c>
      <c r="BN802" t="s">
        <v>1433</v>
      </c>
      <c r="BR802" t="s">
        <v>1433</v>
      </c>
      <c r="BV802" t="s">
        <v>1433</v>
      </c>
      <c r="BZ802" t="s">
        <v>1433</v>
      </c>
      <c r="CD802" t="s">
        <v>1433</v>
      </c>
      <c r="CH802" s="3" t="s">
        <v>1433</v>
      </c>
    </row>
    <row r="803" spans="1:86" x14ac:dyDescent="0.25">
      <c r="A803" t="s">
        <v>131</v>
      </c>
      <c r="B803" t="s">
        <v>35</v>
      </c>
      <c r="C803" t="s">
        <v>96</v>
      </c>
      <c r="D803" s="1">
        <v>43027.555555555555</v>
      </c>
      <c r="E803" t="s">
        <v>737</v>
      </c>
      <c r="F803" t="s">
        <v>737</v>
      </c>
      <c r="G803" t="s">
        <v>374</v>
      </c>
      <c r="H803" t="s">
        <v>1450</v>
      </c>
      <c r="I803" t="s">
        <v>1450</v>
      </c>
      <c r="J803" t="s">
        <v>1433</v>
      </c>
      <c r="L803" t="s">
        <v>1456</v>
      </c>
      <c r="M803" t="s">
        <v>1456</v>
      </c>
      <c r="N803" t="s">
        <v>1433</v>
      </c>
      <c r="P803" t="s">
        <v>1469</v>
      </c>
      <c r="Q803" t="s">
        <v>1469</v>
      </c>
      <c r="R803" t="s">
        <v>1433</v>
      </c>
      <c r="T803">
        <v>3.2000000000000001E-2</v>
      </c>
      <c r="U803">
        <v>3.7999999999999999E-2</v>
      </c>
      <c r="V803" t="s">
        <v>1433</v>
      </c>
      <c r="X803" t="s">
        <v>1471</v>
      </c>
      <c r="Y803" t="s">
        <v>1471</v>
      </c>
      <c r="Z803" t="s">
        <v>1433</v>
      </c>
      <c r="AB803" t="s">
        <v>1472</v>
      </c>
      <c r="AC803" t="s">
        <v>1472</v>
      </c>
      <c r="AD803" t="s">
        <v>1433</v>
      </c>
      <c r="AF803" t="s">
        <v>1459</v>
      </c>
      <c r="AG803" t="s">
        <v>1459</v>
      </c>
      <c r="AH803" t="s">
        <v>1433</v>
      </c>
      <c r="AJ803" t="s">
        <v>1469</v>
      </c>
      <c r="AK803" t="s">
        <v>1469</v>
      </c>
      <c r="AL803" t="s">
        <v>1433</v>
      </c>
      <c r="AN803" t="s">
        <v>1456</v>
      </c>
      <c r="AO803" t="s">
        <v>1456</v>
      </c>
      <c r="AP803" t="s">
        <v>1433</v>
      </c>
      <c r="AR803" t="s">
        <v>1456</v>
      </c>
      <c r="AS803" t="s">
        <v>1456</v>
      </c>
      <c r="AT803" t="s">
        <v>1433</v>
      </c>
      <c r="AV803" t="s">
        <v>1469</v>
      </c>
      <c r="AW803" t="s">
        <v>1469</v>
      </c>
      <c r="AX803" t="s">
        <v>1433</v>
      </c>
      <c r="AZ803" t="s">
        <v>1487</v>
      </c>
      <c r="BA803" t="s">
        <v>1487</v>
      </c>
      <c r="BB803" t="s">
        <v>1433</v>
      </c>
      <c r="BD803" t="s">
        <v>1469</v>
      </c>
      <c r="BE803" t="s">
        <v>1469</v>
      </c>
      <c r="BF803" t="s">
        <v>1433</v>
      </c>
      <c r="BI803" t="s">
        <v>1499</v>
      </c>
      <c r="BJ803" t="s">
        <v>1433</v>
      </c>
      <c r="BL803" t="s">
        <v>1469</v>
      </c>
      <c r="BM803" t="s">
        <v>1469</v>
      </c>
      <c r="BN803" t="s">
        <v>1433</v>
      </c>
      <c r="BP803" t="s">
        <v>1469</v>
      </c>
      <c r="BQ803" t="s">
        <v>1469</v>
      </c>
      <c r="BR803" t="s">
        <v>1433</v>
      </c>
      <c r="BT803" t="s">
        <v>1469</v>
      </c>
      <c r="BU803" t="s">
        <v>1469</v>
      </c>
      <c r="BV803" t="s">
        <v>1433</v>
      </c>
      <c r="BX803" t="s">
        <v>1469</v>
      </c>
      <c r="BY803" t="s">
        <v>1469</v>
      </c>
      <c r="BZ803" t="s">
        <v>1433</v>
      </c>
      <c r="CB803" t="s">
        <v>1469</v>
      </c>
      <c r="CC803" t="s">
        <v>1469</v>
      </c>
      <c r="CD803" t="s">
        <v>1433</v>
      </c>
      <c r="CF803" t="s">
        <v>1469</v>
      </c>
      <c r="CG803" t="s">
        <v>1469</v>
      </c>
      <c r="CH803" s="3" t="s">
        <v>1433</v>
      </c>
    </row>
    <row r="804" spans="1:86" x14ac:dyDescent="0.25">
      <c r="A804" t="s">
        <v>131</v>
      </c>
      <c r="B804" t="s">
        <v>35</v>
      </c>
      <c r="C804" t="s">
        <v>96</v>
      </c>
      <c r="D804" s="1">
        <v>43027.555555555555</v>
      </c>
      <c r="E804" t="s">
        <v>738</v>
      </c>
      <c r="F804" t="s">
        <v>738</v>
      </c>
      <c r="G804" t="s">
        <v>374</v>
      </c>
      <c r="J804" t="s">
        <v>1433</v>
      </c>
      <c r="N804" t="s">
        <v>1433</v>
      </c>
      <c r="R804" t="s">
        <v>1433</v>
      </c>
      <c r="V804" t="s">
        <v>1433</v>
      </c>
      <c r="Z804" t="s">
        <v>1433</v>
      </c>
      <c r="AD804" t="s">
        <v>1433</v>
      </c>
      <c r="AH804" t="s">
        <v>1433</v>
      </c>
      <c r="AL804" t="s">
        <v>1433</v>
      </c>
      <c r="AP804" t="s">
        <v>1433</v>
      </c>
      <c r="AT804" t="s">
        <v>1433</v>
      </c>
      <c r="AX804" t="s">
        <v>1433</v>
      </c>
      <c r="BB804" t="s">
        <v>1433</v>
      </c>
      <c r="BF804" t="s">
        <v>1433</v>
      </c>
      <c r="BJ804" t="s">
        <v>1433</v>
      </c>
      <c r="BN804" t="s">
        <v>1433</v>
      </c>
      <c r="BR804" t="s">
        <v>1433</v>
      </c>
      <c r="BV804" t="s">
        <v>1433</v>
      </c>
      <c r="BZ804" t="s">
        <v>1433</v>
      </c>
      <c r="CD804" t="s">
        <v>1433</v>
      </c>
      <c r="CH804" s="3" t="s">
        <v>1433</v>
      </c>
    </row>
    <row r="805" spans="1:86" x14ac:dyDescent="0.25">
      <c r="A805" t="s">
        <v>131</v>
      </c>
      <c r="B805" t="s">
        <v>35</v>
      </c>
      <c r="C805" t="s">
        <v>96</v>
      </c>
      <c r="D805" s="1">
        <v>43027.55972222222</v>
      </c>
      <c r="E805" t="s">
        <v>739</v>
      </c>
      <c r="F805" t="s">
        <v>739</v>
      </c>
      <c r="G805" t="s">
        <v>377</v>
      </c>
      <c r="H805" t="s">
        <v>1450</v>
      </c>
      <c r="I805" t="s">
        <v>1450</v>
      </c>
      <c r="J805" t="s">
        <v>1433</v>
      </c>
      <c r="L805" t="s">
        <v>1456</v>
      </c>
      <c r="M805" t="s">
        <v>1456</v>
      </c>
      <c r="N805" t="s">
        <v>1433</v>
      </c>
      <c r="P805" t="s">
        <v>1469</v>
      </c>
      <c r="Q805" t="s">
        <v>1469</v>
      </c>
      <c r="R805" t="s">
        <v>1433</v>
      </c>
      <c r="T805">
        <v>3.3000000000000002E-2</v>
      </c>
      <c r="U805">
        <v>3.6999999999999998E-2</v>
      </c>
      <c r="V805" t="s">
        <v>1433</v>
      </c>
      <c r="X805" t="s">
        <v>1471</v>
      </c>
      <c r="Y805" t="s">
        <v>1471</v>
      </c>
      <c r="Z805" t="s">
        <v>1433</v>
      </c>
      <c r="AB805" t="s">
        <v>1472</v>
      </c>
      <c r="AC805" t="s">
        <v>1472</v>
      </c>
      <c r="AD805" t="s">
        <v>1433</v>
      </c>
      <c r="AF805" t="s">
        <v>1459</v>
      </c>
      <c r="AG805" t="s">
        <v>1459</v>
      </c>
      <c r="AH805" t="s">
        <v>1433</v>
      </c>
      <c r="AJ805" t="s">
        <v>1469</v>
      </c>
      <c r="AK805" t="s">
        <v>1469</v>
      </c>
      <c r="AL805" t="s">
        <v>1433</v>
      </c>
      <c r="AN805" t="s">
        <v>1456</v>
      </c>
      <c r="AO805" t="s">
        <v>1456</v>
      </c>
      <c r="AP805" t="s">
        <v>1433</v>
      </c>
      <c r="AR805" t="s">
        <v>1456</v>
      </c>
      <c r="AS805" t="s">
        <v>1456</v>
      </c>
      <c r="AT805" t="s">
        <v>1433</v>
      </c>
      <c r="AV805" t="s">
        <v>1469</v>
      </c>
      <c r="AW805" t="s">
        <v>1469</v>
      </c>
      <c r="AX805" t="s">
        <v>1433</v>
      </c>
      <c r="AZ805" t="s">
        <v>1487</v>
      </c>
      <c r="BA805" t="s">
        <v>1487</v>
      </c>
      <c r="BB805" t="s">
        <v>1433</v>
      </c>
      <c r="BD805" t="s">
        <v>1469</v>
      </c>
      <c r="BE805" t="s">
        <v>1469</v>
      </c>
      <c r="BF805" t="s">
        <v>1433</v>
      </c>
      <c r="BI805" t="s">
        <v>1499</v>
      </c>
      <c r="BJ805" t="s">
        <v>1433</v>
      </c>
      <c r="BL805" t="s">
        <v>1469</v>
      </c>
      <c r="BM805" t="s">
        <v>1469</v>
      </c>
      <c r="BN805" t="s">
        <v>1433</v>
      </c>
      <c r="BP805" t="s">
        <v>1469</v>
      </c>
      <c r="BQ805" t="s">
        <v>1469</v>
      </c>
      <c r="BR805" t="s">
        <v>1433</v>
      </c>
      <c r="BT805" t="s">
        <v>1469</v>
      </c>
      <c r="BU805" t="s">
        <v>1469</v>
      </c>
      <c r="BV805" t="s">
        <v>1433</v>
      </c>
      <c r="BX805" t="s">
        <v>1469</v>
      </c>
      <c r="BY805" t="s">
        <v>1469</v>
      </c>
      <c r="BZ805" t="s">
        <v>1433</v>
      </c>
      <c r="CB805" t="s">
        <v>1469</v>
      </c>
      <c r="CC805" t="s">
        <v>1469</v>
      </c>
      <c r="CD805" t="s">
        <v>1433</v>
      </c>
      <c r="CF805" t="s">
        <v>1469</v>
      </c>
      <c r="CG805" t="s">
        <v>1469</v>
      </c>
      <c r="CH805" s="3" t="s">
        <v>1433</v>
      </c>
    </row>
    <row r="806" spans="1:86" x14ac:dyDescent="0.25">
      <c r="A806" t="s">
        <v>131</v>
      </c>
      <c r="B806" t="s">
        <v>35</v>
      </c>
      <c r="C806" t="s">
        <v>96</v>
      </c>
      <c r="D806" s="1">
        <v>43027.55972222222</v>
      </c>
      <c r="E806" t="s">
        <v>740</v>
      </c>
      <c r="F806" t="s">
        <v>740</v>
      </c>
      <c r="G806" t="s">
        <v>377</v>
      </c>
      <c r="J806" t="s">
        <v>1433</v>
      </c>
      <c r="N806" t="s">
        <v>1433</v>
      </c>
      <c r="R806" t="s">
        <v>1433</v>
      </c>
      <c r="V806" t="s">
        <v>1433</v>
      </c>
      <c r="Z806" t="s">
        <v>1433</v>
      </c>
      <c r="AD806" t="s">
        <v>1433</v>
      </c>
      <c r="AH806" t="s">
        <v>1433</v>
      </c>
      <c r="AL806" t="s">
        <v>1433</v>
      </c>
      <c r="AP806" t="s">
        <v>1433</v>
      </c>
      <c r="AT806" t="s">
        <v>1433</v>
      </c>
      <c r="AX806" t="s">
        <v>1433</v>
      </c>
      <c r="BB806" t="s">
        <v>1433</v>
      </c>
      <c r="BF806" t="s">
        <v>1433</v>
      </c>
      <c r="BJ806" t="s">
        <v>1433</v>
      </c>
      <c r="BN806" t="s">
        <v>1433</v>
      </c>
      <c r="BR806" t="s">
        <v>1433</v>
      </c>
      <c r="BV806" t="s">
        <v>1433</v>
      </c>
      <c r="BZ806" t="s">
        <v>1433</v>
      </c>
      <c r="CD806" t="s">
        <v>1433</v>
      </c>
      <c r="CH806" s="3" t="s">
        <v>1433</v>
      </c>
    </row>
    <row r="807" spans="1:86" x14ac:dyDescent="0.25">
      <c r="A807" t="s">
        <v>131</v>
      </c>
      <c r="B807" t="s">
        <v>35</v>
      </c>
      <c r="C807" t="s">
        <v>96</v>
      </c>
      <c r="D807" s="1">
        <v>43027.566666666666</v>
      </c>
      <c r="E807" t="s">
        <v>741</v>
      </c>
      <c r="F807" t="s">
        <v>741</v>
      </c>
      <c r="G807" t="s">
        <v>392</v>
      </c>
      <c r="H807" t="s">
        <v>1450</v>
      </c>
      <c r="I807" t="s">
        <v>1450</v>
      </c>
      <c r="J807" t="s">
        <v>1433</v>
      </c>
      <c r="L807" t="s">
        <v>1456</v>
      </c>
      <c r="M807" t="s">
        <v>1456</v>
      </c>
      <c r="N807" t="s">
        <v>1433</v>
      </c>
      <c r="P807" t="s">
        <v>1469</v>
      </c>
      <c r="Q807" t="s">
        <v>1469</v>
      </c>
      <c r="R807" t="s">
        <v>1433</v>
      </c>
      <c r="T807">
        <v>0.03</v>
      </c>
      <c r="U807">
        <v>3.9E-2</v>
      </c>
      <c r="V807" t="s">
        <v>1433</v>
      </c>
      <c r="X807" t="s">
        <v>1471</v>
      </c>
      <c r="Y807" t="s">
        <v>1471</v>
      </c>
      <c r="Z807" t="s">
        <v>1433</v>
      </c>
      <c r="AB807" t="s">
        <v>1472</v>
      </c>
      <c r="AC807" t="s">
        <v>1472</v>
      </c>
      <c r="AD807" t="s">
        <v>1433</v>
      </c>
      <c r="AF807" t="s">
        <v>1459</v>
      </c>
      <c r="AG807" t="s">
        <v>1459</v>
      </c>
      <c r="AH807" t="s">
        <v>1433</v>
      </c>
      <c r="AJ807" t="s">
        <v>1469</v>
      </c>
      <c r="AK807" t="s">
        <v>1469</v>
      </c>
      <c r="AL807" t="s">
        <v>1433</v>
      </c>
      <c r="AN807" t="s">
        <v>1456</v>
      </c>
      <c r="AO807" t="s">
        <v>1456</v>
      </c>
      <c r="AP807" t="s">
        <v>1433</v>
      </c>
      <c r="AR807" t="s">
        <v>1456</v>
      </c>
      <c r="AS807" t="s">
        <v>1456</v>
      </c>
      <c r="AT807" t="s">
        <v>1433</v>
      </c>
      <c r="AV807" t="s">
        <v>1469</v>
      </c>
      <c r="AW807" t="s">
        <v>1469</v>
      </c>
      <c r="AX807" t="s">
        <v>1433</v>
      </c>
      <c r="AZ807" t="s">
        <v>1487</v>
      </c>
      <c r="BA807" t="s">
        <v>1487</v>
      </c>
      <c r="BB807" t="s">
        <v>1433</v>
      </c>
      <c r="BD807" t="s">
        <v>1469</v>
      </c>
      <c r="BE807" t="s">
        <v>1469</v>
      </c>
      <c r="BF807" t="s">
        <v>1433</v>
      </c>
      <c r="BI807" t="s">
        <v>1499</v>
      </c>
      <c r="BJ807" t="s">
        <v>1433</v>
      </c>
      <c r="BL807" t="s">
        <v>1469</v>
      </c>
      <c r="BM807" t="s">
        <v>1469</v>
      </c>
      <c r="BN807" t="s">
        <v>1433</v>
      </c>
      <c r="BP807" t="s">
        <v>1469</v>
      </c>
      <c r="BQ807" t="s">
        <v>1469</v>
      </c>
      <c r="BR807" t="s">
        <v>1433</v>
      </c>
      <c r="BT807" t="s">
        <v>1469</v>
      </c>
      <c r="BU807" t="s">
        <v>1469</v>
      </c>
      <c r="BV807" t="s">
        <v>1433</v>
      </c>
      <c r="BX807" t="s">
        <v>1469</v>
      </c>
      <c r="BY807" t="s">
        <v>1469</v>
      </c>
      <c r="BZ807" t="s">
        <v>1433</v>
      </c>
      <c r="CB807" t="s">
        <v>1469</v>
      </c>
      <c r="CC807" t="s">
        <v>1469</v>
      </c>
      <c r="CD807" t="s">
        <v>1433</v>
      </c>
      <c r="CF807" t="s">
        <v>1469</v>
      </c>
      <c r="CG807" t="s">
        <v>1469</v>
      </c>
      <c r="CH807" s="3" t="s">
        <v>1433</v>
      </c>
    </row>
    <row r="808" spans="1:86" x14ac:dyDescent="0.25">
      <c r="A808" t="s">
        <v>131</v>
      </c>
      <c r="B808" t="s">
        <v>35</v>
      </c>
      <c r="C808" t="s">
        <v>96</v>
      </c>
      <c r="D808" s="1">
        <v>43027.566666666666</v>
      </c>
      <c r="E808" t="s">
        <v>742</v>
      </c>
      <c r="F808" t="s">
        <v>742</v>
      </c>
      <c r="G808" t="s">
        <v>392</v>
      </c>
      <c r="J808" t="s">
        <v>1433</v>
      </c>
      <c r="N808" t="s">
        <v>1433</v>
      </c>
      <c r="R808" t="s">
        <v>1433</v>
      </c>
      <c r="V808" t="s">
        <v>1433</v>
      </c>
      <c r="Z808" t="s">
        <v>1433</v>
      </c>
      <c r="AD808" t="s">
        <v>1433</v>
      </c>
      <c r="AH808" t="s">
        <v>1433</v>
      </c>
      <c r="AL808" t="s">
        <v>1433</v>
      </c>
      <c r="AP808" t="s">
        <v>1433</v>
      </c>
      <c r="AT808" t="s">
        <v>1433</v>
      </c>
      <c r="AX808" t="s">
        <v>1433</v>
      </c>
      <c r="BB808" t="s">
        <v>1433</v>
      </c>
      <c r="BF808" t="s">
        <v>1433</v>
      </c>
      <c r="BJ808" t="s">
        <v>1433</v>
      </c>
      <c r="BN808" t="s">
        <v>1433</v>
      </c>
      <c r="BR808" t="s">
        <v>1433</v>
      </c>
      <c r="BV808" t="s">
        <v>1433</v>
      </c>
      <c r="BZ808" t="s">
        <v>1433</v>
      </c>
      <c r="CD808" t="s">
        <v>1433</v>
      </c>
      <c r="CH808" s="3" t="s">
        <v>1433</v>
      </c>
    </row>
    <row r="809" spans="1:86" x14ac:dyDescent="0.25">
      <c r="A809" t="s">
        <v>131</v>
      </c>
      <c r="B809" t="s">
        <v>35</v>
      </c>
      <c r="C809" t="s">
        <v>96</v>
      </c>
      <c r="D809" s="1">
        <v>43061.5625</v>
      </c>
      <c r="E809" t="s">
        <v>743</v>
      </c>
      <c r="F809" t="s">
        <v>743</v>
      </c>
      <c r="G809" t="s">
        <v>374</v>
      </c>
      <c r="H809" t="s">
        <v>1450</v>
      </c>
      <c r="I809" t="s">
        <v>1450</v>
      </c>
      <c r="J809" t="s">
        <v>1433</v>
      </c>
      <c r="L809" t="s">
        <v>1456</v>
      </c>
      <c r="M809" t="s">
        <v>1456</v>
      </c>
      <c r="N809" t="s">
        <v>1433</v>
      </c>
      <c r="P809" t="s">
        <v>1469</v>
      </c>
      <c r="Q809" t="s">
        <v>1469</v>
      </c>
      <c r="R809" t="s">
        <v>1433</v>
      </c>
      <c r="T809">
        <v>3.3000000000000002E-2</v>
      </c>
      <c r="U809">
        <v>3.5000000000000003E-2</v>
      </c>
      <c r="V809" t="s">
        <v>1433</v>
      </c>
      <c r="X809" t="s">
        <v>1471</v>
      </c>
      <c r="Y809" t="s">
        <v>1471</v>
      </c>
      <c r="Z809" t="s">
        <v>1433</v>
      </c>
      <c r="AB809" t="s">
        <v>1472</v>
      </c>
      <c r="AC809" t="s">
        <v>1472</v>
      </c>
      <c r="AD809" t="s">
        <v>1433</v>
      </c>
      <c r="AF809" t="s">
        <v>1459</v>
      </c>
      <c r="AG809" t="s">
        <v>1459</v>
      </c>
      <c r="AH809" t="s">
        <v>1433</v>
      </c>
      <c r="AJ809" t="s">
        <v>1469</v>
      </c>
      <c r="AK809" t="s">
        <v>1469</v>
      </c>
      <c r="AL809" t="s">
        <v>1433</v>
      </c>
      <c r="AN809" t="s">
        <v>1456</v>
      </c>
      <c r="AO809" t="s">
        <v>1456</v>
      </c>
      <c r="AP809" t="s">
        <v>1433</v>
      </c>
      <c r="AR809" t="s">
        <v>1456</v>
      </c>
      <c r="AS809" t="s">
        <v>1456</v>
      </c>
      <c r="AT809" t="s">
        <v>1433</v>
      </c>
      <c r="AV809" t="s">
        <v>1469</v>
      </c>
      <c r="AW809" t="s">
        <v>1469</v>
      </c>
      <c r="AX809" t="s">
        <v>1433</v>
      </c>
      <c r="AZ809" t="s">
        <v>1487</v>
      </c>
      <c r="BA809" t="s">
        <v>1487</v>
      </c>
      <c r="BB809" t="s">
        <v>1433</v>
      </c>
      <c r="BD809" t="s">
        <v>1469</v>
      </c>
      <c r="BE809" t="s">
        <v>1469</v>
      </c>
      <c r="BF809" t="s">
        <v>1433</v>
      </c>
      <c r="BI809" t="s">
        <v>1499</v>
      </c>
      <c r="BJ809" t="s">
        <v>1433</v>
      </c>
      <c r="BL809" t="s">
        <v>1469</v>
      </c>
      <c r="BM809" t="s">
        <v>1469</v>
      </c>
      <c r="BN809" t="s">
        <v>1433</v>
      </c>
      <c r="BP809" t="s">
        <v>1469</v>
      </c>
      <c r="BQ809" t="s">
        <v>1469</v>
      </c>
      <c r="BR809" t="s">
        <v>1433</v>
      </c>
      <c r="BT809" t="s">
        <v>1469</v>
      </c>
      <c r="BU809" t="s">
        <v>1456</v>
      </c>
      <c r="BV809" t="s">
        <v>1433</v>
      </c>
      <c r="BX809" t="s">
        <v>1469</v>
      </c>
      <c r="BY809" t="s">
        <v>1469</v>
      </c>
      <c r="BZ809" t="s">
        <v>1433</v>
      </c>
      <c r="CB809" t="s">
        <v>1469</v>
      </c>
      <c r="CC809" t="s">
        <v>1469</v>
      </c>
      <c r="CD809" t="s">
        <v>1433</v>
      </c>
      <c r="CF809" t="s">
        <v>1469</v>
      </c>
      <c r="CG809" t="s">
        <v>1469</v>
      </c>
      <c r="CH809" s="3" t="s">
        <v>1433</v>
      </c>
    </row>
    <row r="810" spans="1:86" x14ac:dyDescent="0.25">
      <c r="A810" t="s">
        <v>131</v>
      </c>
      <c r="B810" t="s">
        <v>35</v>
      </c>
      <c r="C810" t="s">
        <v>96</v>
      </c>
      <c r="D810" s="1">
        <v>43061.5625</v>
      </c>
      <c r="E810" t="s">
        <v>744</v>
      </c>
      <c r="F810" t="s">
        <v>744</v>
      </c>
      <c r="G810" t="s">
        <v>374</v>
      </c>
      <c r="J810" t="s">
        <v>1433</v>
      </c>
      <c r="N810" t="s">
        <v>1433</v>
      </c>
      <c r="R810" t="s">
        <v>1433</v>
      </c>
      <c r="V810" t="s">
        <v>1433</v>
      </c>
      <c r="Z810" t="s">
        <v>1433</v>
      </c>
      <c r="AD810" t="s">
        <v>1433</v>
      </c>
      <c r="AH810" t="s">
        <v>1433</v>
      </c>
      <c r="AL810" t="s">
        <v>1433</v>
      </c>
      <c r="AP810" t="s">
        <v>1433</v>
      </c>
      <c r="AT810" t="s">
        <v>1433</v>
      </c>
      <c r="AX810" t="s">
        <v>1433</v>
      </c>
      <c r="BB810" t="s">
        <v>1433</v>
      </c>
      <c r="BF810" t="s">
        <v>1433</v>
      </c>
      <c r="BJ810" t="s">
        <v>1433</v>
      </c>
      <c r="BN810" t="s">
        <v>1433</v>
      </c>
      <c r="BR810" t="s">
        <v>1433</v>
      </c>
      <c r="BV810" t="s">
        <v>1433</v>
      </c>
      <c r="BZ810" t="s">
        <v>1433</v>
      </c>
      <c r="CD810" t="s">
        <v>1433</v>
      </c>
      <c r="CH810" s="3" t="s">
        <v>1433</v>
      </c>
    </row>
    <row r="811" spans="1:86" x14ac:dyDescent="0.25">
      <c r="A811" t="s">
        <v>131</v>
      </c>
      <c r="B811" t="s">
        <v>35</v>
      </c>
      <c r="C811" t="s">
        <v>96</v>
      </c>
      <c r="D811" s="1">
        <v>43061.569444444445</v>
      </c>
      <c r="E811" t="s">
        <v>745</v>
      </c>
      <c r="F811" t="s">
        <v>745</v>
      </c>
      <c r="G811" t="s">
        <v>377</v>
      </c>
      <c r="H811" t="s">
        <v>1450</v>
      </c>
      <c r="I811" t="s">
        <v>1450</v>
      </c>
      <c r="J811" t="s">
        <v>1433</v>
      </c>
      <c r="L811" t="s">
        <v>1456</v>
      </c>
      <c r="M811" t="s">
        <v>1456</v>
      </c>
      <c r="N811" t="s">
        <v>1433</v>
      </c>
      <c r="P811" t="s">
        <v>1469</v>
      </c>
      <c r="Q811" t="s">
        <v>1469</v>
      </c>
      <c r="R811" t="s">
        <v>1433</v>
      </c>
      <c r="T811">
        <v>3.3000000000000002E-2</v>
      </c>
      <c r="U811">
        <v>3.4000000000000002E-2</v>
      </c>
      <c r="V811" t="s">
        <v>1433</v>
      </c>
      <c r="X811" t="s">
        <v>1471</v>
      </c>
      <c r="Y811" t="s">
        <v>1471</v>
      </c>
      <c r="Z811" t="s">
        <v>1433</v>
      </c>
      <c r="AB811" t="s">
        <v>1472</v>
      </c>
      <c r="AC811" t="s">
        <v>1472</v>
      </c>
      <c r="AD811" t="s">
        <v>1433</v>
      </c>
      <c r="AF811" t="s">
        <v>1459</v>
      </c>
      <c r="AG811" t="s">
        <v>1459</v>
      </c>
      <c r="AH811" t="s">
        <v>1433</v>
      </c>
      <c r="AJ811" t="s">
        <v>1469</v>
      </c>
      <c r="AK811" t="s">
        <v>1469</v>
      </c>
      <c r="AL811" t="s">
        <v>1433</v>
      </c>
      <c r="AN811" t="s">
        <v>1456</v>
      </c>
      <c r="AO811" t="s">
        <v>1456</v>
      </c>
      <c r="AP811" t="s">
        <v>1433</v>
      </c>
      <c r="AR811" t="s">
        <v>1456</v>
      </c>
      <c r="AS811" t="s">
        <v>1456</v>
      </c>
      <c r="AT811" t="s">
        <v>1433</v>
      </c>
      <c r="AV811" t="s">
        <v>1469</v>
      </c>
      <c r="AW811" t="s">
        <v>1469</v>
      </c>
      <c r="AX811" t="s">
        <v>1433</v>
      </c>
      <c r="AZ811" t="s">
        <v>1487</v>
      </c>
      <c r="BA811" t="s">
        <v>1487</v>
      </c>
      <c r="BB811" t="s">
        <v>1433</v>
      </c>
      <c r="BD811" t="s">
        <v>1469</v>
      </c>
      <c r="BE811" t="s">
        <v>1469</v>
      </c>
      <c r="BF811" t="s">
        <v>1433</v>
      </c>
      <c r="BI811" t="s">
        <v>1499</v>
      </c>
      <c r="BJ811" t="s">
        <v>1433</v>
      </c>
      <c r="BL811" t="s">
        <v>1469</v>
      </c>
      <c r="BM811" t="s">
        <v>1469</v>
      </c>
      <c r="BN811" t="s">
        <v>1433</v>
      </c>
      <c r="BP811" t="s">
        <v>1469</v>
      </c>
      <c r="BQ811" t="s">
        <v>1469</v>
      </c>
      <c r="BR811" t="s">
        <v>1433</v>
      </c>
      <c r="BT811" t="s">
        <v>1469</v>
      </c>
      <c r="BU811" t="s">
        <v>1456</v>
      </c>
      <c r="BV811" t="s">
        <v>1433</v>
      </c>
      <c r="BX811" t="s">
        <v>1469</v>
      </c>
      <c r="BY811" t="s">
        <v>1469</v>
      </c>
      <c r="BZ811" t="s">
        <v>1433</v>
      </c>
      <c r="CB811" t="s">
        <v>1469</v>
      </c>
      <c r="CC811" t="s">
        <v>1469</v>
      </c>
      <c r="CD811" t="s">
        <v>1433</v>
      </c>
      <c r="CF811" t="s">
        <v>1469</v>
      </c>
      <c r="CG811" t="s">
        <v>1469</v>
      </c>
      <c r="CH811" s="3" t="s">
        <v>1433</v>
      </c>
    </row>
    <row r="812" spans="1:86" x14ac:dyDescent="0.25">
      <c r="A812" t="s">
        <v>131</v>
      </c>
      <c r="B812" t="s">
        <v>35</v>
      </c>
      <c r="C812" t="s">
        <v>96</v>
      </c>
      <c r="D812" s="1">
        <v>43061.569444444445</v>
      </c>
      <c r="E812" t="s">
        <v>746</v>
      </c>
      <c r="F812" t="s">
        <v>746</v>
      </c>
      <c r="G812" t="s">
        <v>377</v>
      </c>
      <c r="J812" t="s">
        <v>1433</v>
      </c>
      <c r="N812" t="s">
        <v>1433</v>
      </c>
      <c r="R812" t="s">
        <v>1433</v>
      </c>
      <c r="V812" t="s">
        <v>1433</v>
      </c>
      <c r="Z812" t="s">
        <v>1433</v>
      </c>
      <c r="AD812" t="s">
        <v>1433</v>
      </c>
      <c r="AH812" t="s">
        <v>1433</v>
      </c>
      <c r="AL812" t="s">
        <v>1433</v>
      </c>
      <c r="AP812" t="s">
        <v>1433</v>
      </c>
      <c r="AT812" t="s">
        <v>1433</v>
      </c>
      <c r="AX812" t="s">
        <v>1433</v>
      </c>
      <c r="BB812" t="s">
        <v>1433</v>
      </c>
      <c r="BF812" t="s">
        <v>1433</v>
      </c>
      <c r="BJ812" t="s">
        <v>1433</v>
      </c>
      <c r="BN812" t="s">
        <v>1433</v>
      </c>
      <c r="BR812" t="s">
        <v>1433</v>
      </c>
      <c r="BV812" t="s">
        <v>1433</v>
      </c>
      <c r="BZ812" t="s">
        <v>1433</v>
      </c>
      <c r="CD812" t="s">
        <v>1433</v>
      </c>
      <c r="CH812" s="3" t="s">
        <v>1433</v>
      </c>
    </row>
    <row r="813" spans="1:86" x14ac:dyDescent="0.25">
      <c r="A813" t="s">
        <v>131</v>
      </c>
      <c r="B813" t="s">
        <v>35</v>
      </c>
      <c r="C813" t="s">
        <v>96</v>
      </c>
      <c r="D813" s="1">
        <v>43061.583333333336</v>
      </c>
      <c r="E813" t="s">
        <v>747</v>
      </c>
      <c r="F813" t="s">
        <v>747</v>
      </c>
      <c r="G813" t="s">
        <v>392</v>
      </c>
      <c r="H813" t="s">
        <v>1450</v>
      </c>
      <c r="I813" t="s">
        <v>1450</v>
      </c>
      <c r="J813" t="s">
        <v>1433</v>
      </c>
      <c r="L813" t="s">
        <v>1456</v>
      </c>
      <c r="M813" t="s">
        <v>1456</v>
      </c>
      <c r="N813" t="s">
        <v>1433</v>
      </c>
      <c r="P813" t="s">
        <v>1469</v>
      </c>
      <c r="Q813" t="s">
        <v>1469</v>
      </c>
      <c r="R813" t="s">
        <v>1433</v>
      </c>
      <c r="T813">
        <v>3.4000000000000002E-2</v>
      </c>
      <c r="U813">
        <v>3.6999999999999998E-2</v>
      </c>
      <c r="V813" t="s">
        <v>1433</v>
      </c>
      <c r="X813" t="s">
        <v>1471</v>
      </c>
      <c r="Y813" t="s">
        <v>1471</v>
      </c>
      <c r="Z813" t="s">
        <v>1433</v>
      </c>
      <c r="AB813" t="s">
        <v>1472</v>
      </c>
      <c r="AC813" t="s">
        <v>1472</v>
      </c>
      <c r="AD813" t="s">
        <v>1433</v>
      </c>
      <c r="AF813" t="s">
        <v>1459</v>
      </c>
      <c r="AG813" t="s">
        <v>1459</v>
      </c>
      <c r="AH813" t="s">
        <v>1433</v>
      </c>
      <c r="AJ813" t="s">
        <v>1469</v>
      </c>
      <c r="AK813" t="s">
        <v>1469</v>
      </c>
      <c r="AL813" t="s">
        <v>1433</v>
      </c>
      <c r="AN813" t="s">
        <v>1456</v>
      </c>
      <c r="AO813" t="s">
        <v>1456</v>
      </c>
      <c r="AP813" t="s">
        <v>1433</v>
      </c>
      <c r="AR813" t="s">
        <v>1456</v>
      </c>
      <c r="AS813" t="s">
        <v>1456</v>
      </c>
      <c r="AT813" t="s">
        <v>1433</v>
      </c>
      <c r="AV813" t="s">
        <v>1469</v>
      </c>
      <c r="AW813" t="s">
        <v>1469</v>
      </c>
      <c r="AX813" t="s">
        <v>1433</v>
      </c>
      <c r="AZ813" t="s">
        <v>1487</v>
      </c>
      <c r="BA813" t="s">
        <v>1487</v>
      </c>
      <c r="BB813" t="s">
        <v>1433</v>
      </c>
      <c r="BD813" t="s">
        <v>1469</v>
      </c>
      <c r="BE813" t="s">
        <v>1469</v>
      </c>
      <c r="BF813" t="s">
        <v>1433</v>
      </c>
      <c r="BI813" t="s">
        <v>1499</v>
      </c>
      <c r="BJ813" t="s">
        <v>1433</v>
      </c>
      <c r="BL813" t="s">
        <v>1469</v>
      </c>
      <c r="BM813" t="s">
        <v>1469</v>
      </c>
      <c r="BN813" t="s">
        <v>1433</v>
      </c>
      <c r="BP813" t="s">
        <v>1469</v>
      </c>
      <c r="BQ813" t="s">
        <v>1469</v>
      </c>
      <c r="BR813" t="s">
        <v>1433</v>
      </c>
      <c r="BT813" t="s">
        <v>1469</v>
      </c>
      <c r="BU813" t="s">
        <v>1456</v>
      </c>
      <c r="BV813" t="s">
        <v>1433</v>
      </c>
      <c r="BX813" t="s">
        <v>1469</v>
      </c>
      <c r="BY813" t="s">
        <v>1469</v>
      </c>
      <c r="BZ813" t="s">
        <v>1433</v>
      </c>
      <c r="CB813" t="s">
        <v>1469</v>
      </c>
      <c r="CC813" t="s">
        <v>1469</v>
      </c>
      <c r="CD813" t="s">
        <v>1433</v>
      </c>
      <c r="CF813" t="s">
        <v>1469</v>
      </c>
      <c r="CG813" t="s">
        <v>1469</v>
      </c>
      <c r="CH813" s="3" t="s">
        <v>1433</v>
      </c>
    </row>
    <row r="814" spans="1:86" x14ac:dyDescent="0.25">
      <c r="A814" t="s">
        <v>131</v>
      </c>
      <c r="B814" t="s">
        <v>35</v>
      </c>
      <c r="C814" t="s">
        <v>96</v>
      </c>
      <c r="D814" s="1">
        <v>43061.583333333336</v>
      </c>
      <c r="E814" t="s">
        <v>748</v>
      </c>
      <c r="F814" t="s">
        <v>748</v>
      </c>
      <c r="G814" t="s">
        <v>392</v>
      </c>
      <c r="J814" t="s">
        <v>1433</v>
      </c>
      <c r="N814" t="s">
        <v>1433</v>
      </c>
      <c r="R814" t="s">
        <v>1433</v>
      </c>
      <c r="V814" t="s">
        <v>1433</v>
      </c>
      <c r="Z814" t="s">
        <v>1433</v>
      </c>
      <c r="AD814" t="s">
        <v>1433</v>
      </c>
      <c r="AH814" t="s">
        <v>1433</v>
      </c>
      <c r="AL814" t="s">
        <v>1433</v>
      </c>
      <c r="AP814" t="s">
        <v>1433</v>
      </c>
      <c r="AT814" t="s">
        <v>1433</v>
      </c>
      <c r="AX814" t="s">
        <v>1433</v>
      </c>
      <c r="BB814" t="s">
        <v>1433</v>
      </c>
      <c r="BF814" t="s">
        <v>1433</v>
      </c>
      <c r="BJ814" t="s">
        <v>1433</v>
      </c>
      <c r="BN814" t="s">
        <v>1433</v>
      </c>
      <c r="BR814" t="s">
        <v>1433</v>
      </c>
      <c r="BV814" t="s">
        <v>1433</v>
      </c>
      <c r="BZ814" t="s">
        <v>1433</v>
      </c>
      <c r="CD814" t="s">
        <v>1433</v>
      </c>
      <c r="CH814" s="3" t="s">
        <v>1433</v>
      </c>
    </row>
    <row r="815" spans="1:86" x14ac:dyDescent="0.25">
      <c r="A815" t="s">
        <v>131</v>
      </c>
      <c r="B815" t="s">
        <v>35</v>
      </c>
      <c r="C815" t="s">
        <v>96</v>
      </c>
      <c r="D815" s="1">
        <v>43087.597222222219</v>
      </c>
      <c r="E815" t="s">
        <v>749</v>
      </c>
      <c r="F815" t="s">
        <v>749</v>
      </c>
      <c r="G815" t="s">
        <v>374</v>
      </c>
      <c r="H815" t="s">
        <v>1452</v>
      </c>
      <c r="I815" t="s">
        <v>1451</v>
      </c>
      <c r="J815" t="s">
        <v>1433</v>
      </c>
      <c r="L815" t="s">
        <v>1457</v>
      </c>
      <c r="M815" t="s">
        <v>1458</v>
      </c>
      <c r="N815" t="s">
        <v>1433</v>
      </c>
      <c r="P815" t="s">
        <v>1457</v>
      </c>
      <c r="Q815" t="s">
        <v>1458</v>
      </c>
      <c r="R815" t="s">
        <v>1433</v>
      </c>
      <c r="T815">
        <v>0.03</v>
      </c>
      <c r="U815">
        <v>3.7699999999999997E-2</v>
      </c>
      <c r="V815" t="s">
        <v>1433</v>
      </c>
      <c r="X815" t="s">
        <v>1457</v>
      </c>
      <c r="Y815" t="s">
        <v>1458</v>
      </c>
      <c r="Z815" t="s">
        <v>1433</v>
      </c>
      <c r="AB815" t="s">
        <v>1452</v>
      </c>
      <c r="AC815" t="s">
        <v>1452</v>
      </c>
      <c r="AD815" t="s">
        <v>1433</v>
      </c>
      <c r="AF815" t="s">
        <v>1457</v>
      </c>
      <c r="AG815" t="s">
        <v>1458</v>
      </c>
      <c r="AH815" t="s">
        <v>1433</v>
      </c>
      <c r="AJ815" t="s">
        <v>1456</v>
      </c>
      <c r="AK815" t="s">
        <v>1473</v>
      </c>
      <c r="AL815" t="s">
        <v>1433</v>
      </c>
      <c r="AN815" t="s">
        <v>1457</v>
      </c>
      <c r="AO815" t="s">
        <v>1458</v>
      </c>
      <c r="AP815" t="s">
        <v>1433</v>
      </c>
      <c r="AR815" t="s">
        <v>1457</v>
      </c>
      <c r="AS815" t="s">
        <v>1458</v>
      </c>
      <c r="AT815" t="s">
        <v>1433</v>
      </c>
      <c r="AV815" t="s">
        <v>1456</v>
      </c>
      <c r="AW815" t="s">
        <v>1473</v>
      </c>
      <c r="AX815" t="s">
        <v>1433</v>
      </c>
      <c r="AZ815" t="s">
        <v>1450</v>
      </c>
      <c r="BA815" t="s">
        <v>1450</v>
      </c>
      <c r="BB815" t="s">
        <v>1433</v>
      </c>
      <c r="BD815" t="s">
        <v>1456</v>
      </c>
      <c r="BE815" t="s">
        <v>1473</v>
      </c>
      <c r="BF815" t="s">
        <v>1433</v>
      </c>
      <c r="BH815" t="s">
        <v>1493</v>
      </c>
      <c r="BI815" t="s">
        <v>1494</v>
      </c>
      <c r="BJ815" t="s">
        <v>1433</v>
      </c>
      <c r="BL815" t="s">
        <v>1456</v>
      </c>
      <c r="BM815" t="s">
        <v>1473</v>
      </c>
      <c r="BN815" t="s">
        <v>1433</v>
      </c>
      <c r="BP815" t="s">
        <v>1456</v>
      </c>
      <c r="BQ815" t="s">
        <v>1473</v>
      </c>
      <c r="BR815" t="s">
        <v>1433</v>
      </c>
      <c r="BT815" t="s">
        <v>1531</v>
      </c>
      <c r="BU815" t="s">
        <v>1532</v>
      </c>
      <c r="BV815" t="s">
        <v>1433</v>
      </c>
      <c r="BX815" t="s">
        <v>1457</v>
      </c>
      <c r="BY815" t="s">
        <v>1458</v>
      </c>
      <c r="BZ815" t="s">
        <v>1433</v>
      </c>
      <c r="CB815" t="s">
        <v>1456</v>
      </c>
      <c r="CC815" t="s">
        <v>1473</v>
      </c>
      <c r="CD815" t="s">
        <v>1433</v>
      </c>
      <c r="CF815">
        <v>8.0000000000000002E-3</v>
      </c>
      <c r="CG815">
        <v>8.3999999999999995E-3</v>
      </c>
      <c r="CH815" s="3" t="s">
        <v>1433</v>
      </c>
    </row>
    <row r="816" spans="1:86" x14ac:dyDescent="0.25">
      <c r="A816" t="s">
        <v>131</v>
      </c>
      <c r="B816" t="s">
        <v>35</v>
      </c>
      <c r="C816" t="s">
        <v>96</v>
      </c>
      <c r="D816" s="1">
        <v>43087.597222222219</v>
      </c>
      <c r="E816" t="s">
        <v>750</v>
      </c>
      <c r="F816" t="s">
        <v>750</v>
      </c>
      <c r="G816" t="s">
        <v>374</v>
      </c>
      <c r="J816" t="s">
        <v>1433</v>
      </c>
      <c r="N816" t="s">
        <v>1433</v>
      </c>
      <c r="R816" t="s">
        <v>1433</v>
      </c>
      <c r="V816" t="s">
        <v>1433</v>
      </c>
      <c r="Z816" t="s">
        <v>1433</v>
      </c>
      <c r="AD816" t="s">
        <v>1433</v>
      </c>
      <c r="AH816" t="s">
        <v>1433</v>
      </c>
      <c r="AL816" t="s">
        <v>1433</v>
      </c>
      <c r="AP816" t="s">
        <v>1433</v>
      </c>
      <c r="AT816" t="s">
        <v>1433</v>
      </c>
      <c r="AX816" t="s">
        <v>1433</v>
      </c>
      <c r="BB816" t="s">
        <v>1433</v>
      </c>
      <c r="BF816" t="s">
        <v>1433</v>
      </c>
      <c r="BJ816" t="s">
        <v>1433</v>
      </c>
      <c r="BN816" t="s">
        <v>1433</v>
      </c>
      <c r="BR816" t="s">
        <v>1433</v>
      </c>
      <c r="BV816" t="s">
        <v>1433</v>
      </c>
      <c r="BZ816" t="s">
        <v>1433</v>
      </c>
      <c r="CD816" t="s">
        <v>1433</v>
      </c>
      <c r="CH816" s="3" t="s">
        <v>1433</v>
      </c>
    </row>
    <row r="817" spans="1:86" x14ac:dyDescent="0.25">
      <c r="A817" t="s">
        <v>131</v>
      </c>
      <c r="B817" t="s">
        <v>35</v>
      </c>
      <c r="C817" t="s">
        <v>96</v>
      </c>
      <c r="D817" s="1">
        <v>43087.601388888892</v>
      </c>
      <c r="E817" t="s">
        <v>751</v>
      </c>
      <c r="F817" t="s">
        <v>751</v>
      </c>
      <c r="G817" t="s">
        <v>377</v>
      </c>
      <c r="H817" t="s">
        <v>1451</v>
      </c>
      <c r="I817" t="s">
        <v>1451</v>
      </c>
      <c r="J817" t="s">
        <v>1433</v>
      </c>
      <c r="L817" t="s">
        <v>1458</v>
      </c>
      <c r="M817" t="s">
        <v>1458</v>
      </c>
      <c r="N817" t="s">
        <v>1433</v>
      </c>
      <c r="P817" t="s">
        <v>1458</v>
      </c>
      <c r="Q817" t="s">
        <v>1458</v>
      </c>
      <c r="R817" t="s">
        <v>1433</v>
      </c>
      <c r="T817">
        <v>3.04E-2</v>
      </c>
      <c r="U817">
        <v>3.4099999999999998E-2</v>
      </c>
      <c r="V817" t="s">
        <v>1433</v>
      </c>
      <c r="X817" t="s">
        <v>1458</v>
      </c>
      <c r="Y817" t="s">
        <v>1458</v>
      </c>
      <c r="Z817" t="s">
        <v>1433</v>
      </c>
      <c r="AB817" t="s">
        <v>1452</v>
      </c>
      <c r="AC817" t="s">
        <v>1452</v>
      </c>
      <c r="AD817" t="s">
        <v>1433</v>
      </c>
      <c r="AF817" t="s">
        <v>1458</v>
      </c>
      <c r="AG817" t="s">
        <v>1458</v>
      </c>
      <c r="AH817" t="s">
        <v>1433</v>
      </c>
      <c r="AJ817" t="s">
        <v>1473</v>
      </c>
      <c r="AK817" t="s">
        <v>1473</v>
      </c>
      <c r="AL817" t="s">
        <v>1433</v>
      </c>
      <c r="AN817" t="s">
        <v>1458</v>
      </c>
      <c r="AO817" t="s">
        <v>1458</v>
      </c>
      <c r="AP817" t="s">
        <v>1433</v>
      </c>
      <c r="AR817" t="s">
        <v>1458</v>
      </c>
      <c r="AS817" t="s">
        <v>1458</v>
      </c>
      <c r="AT817" t="s">
        <v>1433</v>
      </c>
      <c r="AV817" t="s">
        <v>1473</v>
      </c>
      <c r="AW817" t="s">
        <v>1473</v>
      </c>
      <c r="AX817" t="s">
        <v>1433</v>
      </c>
      <c r="AZ817" t="s">
        <v>1450</v>
      </c>
      <c r="BA817">
        <v>5.8999999999999997E-2</v>
      </c>
      <c r="BB817" t="s">
        <v>1433</v>
      </c>
      <c r="BD817" t="s">
        <v>1473</v>
      </c>
      <c r="BE817">
        <v>5.4000000000000003E-3</v>
      </c>
      <c r="BF817" t="s">
        <v>1433</v>
      </c>
      <c r="BH817" t="s">
        <v>1494</v>
      </c>
      <c r="BI817" t="s">
        <v>1494</v>
      </c>
      <c r="BJ817" t="s">
        <v>1433</v>
      </c>
      <c r="BL817" t="s">
        <v>1473</v>
      </c>
      <c r="BM817" t="s">
        <v>1473</v>
      </c>
      <c r="BN817" t="s">
        <v>1433</v>
      </c>
      <c r="BP817" t="s">
        <v>1473</v>
      </c>
      <c r="BQ817" t="s">
        <v>1473</v>
      </c>
      <c r="BR817" t="s">
        <v>1433</v>
      </c>
      <c r="BT817" t="s">
        <v>1532</v>
      </c>
      <c r="BU817" t="s">
        <v>1532</v>
      </c>
      <c r="BV817" t="s">
        <v>1433</v>
      </c>
      <c r="BX817" t="s">
        <v>1458</v>
      </c>
      <c r="BY817" t="s">
        <v>1458</v>
      </c>
      <c r="BZ817" t="s">
        <v>1433</v>
      </c>
      <c r="CB817" t="s">
        <v>1473</v>
      </c>
      <c r="CC817" t="s">
        <v>1473</v>
      </c>
      <c r="CD817" t="s">
        <v>1433</v>
      </c>
      <c r="CF817" t="s">
        <v>1473</v>
      </c>
      <c r="CG817" t="s">
        <v>1473</v>
      </c>
      <c r="CH817" s="3" t="s">
        <v>1433</v>
      </c>
    </row>
    <row r="818" spans="1:86" x14ac:dyDescent="0.25">
      <c r="A818" t="s">
        <v>131</v>
      </c>
      <c r="B818" t="s">
        <v>35</v>
      </c>
      <c r="C818" t="s">
        <v>96</v>
      </c>
      <c r="D818" s="1">
        <v>43087.601388888892</v>
      </c>
      <c r="E818" t="s">
        <v>752</v>
      </c>
      <c r="F818" t="s">
        <v>752</v>
      </c>
      <c r="G818" t="s">
        <v>377</v>
      </c>
      <c r="J818" t="s">
        <v>1433</v>
      </c>
      <c r="N818" t="s">
        <v>1433</v>
      </c>
      <c r="R818" t="s">
        <v>1433</v>
      </c>
      <c r="V818" t="s">
        <v>1433</v>
      </c>
      <c r="Z818" t="s">
        <v>1433</v>
      </c>
      <c r="AD818" t="s">
        <v>1433</v>
      </c>
      <c r="AH818" t="s">
        <v>1433</v>
      </c>
      <c r="AL818" t="s">
        <v>1433</v>
      </c>
      <c r="AP818" t="s">
        <v>1433</v>
      </c>
      <c r="AT818" t="s">
        <v>1433</v>
      </c>
      <c r="AX818" t="s">
        <v>1433</v>
      </c>
      <c r="BB818" t="s">
        <v>1433</v>
      </c>
      <c r="BF818" t="s">
        <v>1433</v>
      </c>
      <c r="BJ818" t="s">
        <v>1433</v>
      </c>
      <c r="BN818" t="s">
        <v>1433</v>
      </c>
      <c r="BR818" t="s">
        <v>1433</v>
      </c>
      <c r="BV818" t="s">
        <v>1433</v>
      </c>
      <c r="BZ818" t="s">
        <v>1433</v>
      </c>
      <c r="CD818" t="s">
        <v>1433</v>
      </c>
      <c r="CH818" s="3" t="s">
        <v>1433</v>
      </c>
    </row>
    <row r="819" spans="1:86" x14ac:dyDescent="0.25">
      <c r="A819" t="s">
        <v>131</v>
      </c>
      <c r="B819" t="s">
        <v>35</v>
      </c>
      <c r="C819" t="s">
        <v>96</v>
      </c>
      <c r="D819" s="1">
        <v>43087.609722222223</v>
      </c>
      <c r="E819" t="s">
        <v>753</v>
      </c>
      <c r="F819" t="s">
        <v>753</v>
      </c>
      <c r="G819" t="s">
        <v>392</v>
      </c>
      <c r="H819" t="s">
        <v>1451</v>
      </c>
      <c r="I819" t="s">
        <v>1451</v>
      </c>
      <c r="J819" t="s">
        <v>1433</v>
      </c>
      <c r="L819" t="s">
        <v>1458</v>
      </c>
      <c r="M819" t="s">
        <v>1458</v>
      </c>
      <c r="N819" t="s">
        <v>1433</v>
      </c>
      <c r="P819" t="s">
        <v>1458</v>
      </c>
      <c r="Q819" t="s">
        <v>1458</v>
      </c>
      <c r="R819" t="s">
        <v>1433</v>
      </c>
      <c r="T819">
        <v>2.87E-2</v>
      </c>
      <c r="U819">
        <v>3.3000000000000002E-2</v>
      </c>
      <c r="V819" t="s">
        <v>1433</v>
      </c>
      <c r="X819" t="s">
        <v>1458</v>
      </c>
      <c r="Y819" t="s">
        <v>1458</v>
      </c>
      <c r="Z819" t="s">
        <v>1433</v>
      </c>
      <c r="AB819" t="s">
        <v>1452</v>
      </c>
      <c r="AC819" t="s">
        <v>1452</v>
      </c>
      <c r="AD819" t="s">
        <v>1433</v>
      </c>
      <c r="AF819" t="s">
        <v>1458</v>
      </c>
      <c r="AG819" t="s">
        <v>1458</v>
      </c>
      <c r="AH819" t="s">
        <v>1433</v>
      </c>
      <c r="AJ819" t="s">
        <v>1473</v>
      </c>
      <c r="AK819" t="s">
        <v>1473</v>
      </c>
      <c r="AL819" t="s">
        <v>1433</v>
      </c>
      <c r="AN819" t="s">
        <v>1458</v>
      </c>
      <c r="AO819" t="s">
        <v>1458</v>
      </c>
      <c r="AP819" t="s">
        <v>1433</v>
      </c>
      <c r="AR819" t="s">
        <v>1458</v>
      </c>
      <c r="AS819" t="s">
        <v>1458</v>
      </c>
      <c r="AT819" t="s">
        <v>1433</v>
      </c>
      <c r="AV819" t="s">
        <v>1473</v>
      </c>
      <c r="AW819" t="s">
        <v>1473</v>
      </c>
      <c r="AX819" t="s">
        <v>1433</v>
      </c>
      <c r="AZ819" t="s">
        <v>1450</v>
      </c>
      <c r="BA819">
        <v>6.3E-2</v>
      </c>
      <c r="BB819" t="s">
        <v>1433</v>
      </c>
      <c r="BD819" t="s">
        <v>1473</v>
      </c>
      <c r="BE819">
        <v>5.4000000000000003E-3</v>
      </c>
      <c r="BF819" t="s">
        <v>1433</v>
      </c>
      <c r="BH819" t="s">
        <v>1494</v>
      </c>
      <c r="BI819" t="s">
        <v>1494</v>
      </c>
      <c r="BJ819" t="s">
        <v>1433</v>
      </c>
      <c r="BL819" t="s">
        <v>1473</v>
      </c>
      <c r="BM819" t="s">
        <v>1473</v>
      </c>
      <c r="BN819" t="s">
        <v>1433</v>
      </c>
      <c r="BP819" t="s">
        <v>1473</v>
      </c>
      <c r="BQ819" t="s">
        <v>1473</v>
      </c>
      <c r="BR819" t="s">
        <v>1433</v>
      </c>
      <c r="BT819" t="s">
        <v>1532</v>
      </c>
      <c r="BU819" t="s">
        <v>1532</v>
      </c>
      <c r="BV819" t="s">
        <v>1433</v>
      </c>
      <c r="BX819" t="s">
        <v>1458</v>
      </c>
      <c r="BY819" t="s">
        <v>1458</v>
      </c>
      <c r="BZ819" t="s">
        <v>1433</v>
      </c>
      <c r="CB819" t="s">
        <v>1473</v>
      </c>
      <c r="CC819" t="s">
        <v>1473</v>
      </c>
      <c r="CD819" t="s">
        <v>1433</v>
      </c>
      <c r="CF819" t="s">
        <v>1473</v>
      </c>
      <c r="CG819" t="s">
        <v>1473</v>
      </c>
      <c r="CH819" s="3" t="s">
        <v>1433</v>
      </c>
    </row>
    <row r="820" spans="1:86" x14ac:dyDescent="0.25">
      <c r="A820" t="s">
        <v>131</v>
      </c>
      <c r="B820" t="s">
        <v>35</v>
      </c>
      <c r="C820" t="s">
        <v>96</v>
      </c>
      <c r="D820" s="1">
        <v>43087.609722222223</v>
      </c>
      <c r="E820" t="s">
        <v>754</v>
      </c>
      <c r="F820" t="s">
        <v>754</v>
      </c>
      <c r="G820" t="s">
        <v>392</v>
      </c>
      <c r="J820" t="s">
        <v>1433</v>
      </c>
      <c r="N820" t="s">
        <v>1433</v>
      </c>
      <c r="R820" t="s">
        <v>1433</v>
      </c>
      <c r="V820" t="s">
        <v>1433</v>
      </c>
      <c r="Z820" t="s">
        <v>1433</v>
      </c>
      <c r="AD820" t="s">
        <v>1433</v>
      </c>
      <c r="AH820" t="s">
        <v>1433</v>
      </c>
      <c r="AL820" t="s">
        <v>1433</v>
      </c>
      <c r="AP820" t="s">
        <v>1433</v>
      </c>
      <c r="AT820" t="s">
        <v>1433</v>
      </c>
      <c r="AX820" t="s">
        <v>1433</v>
      </c>
      <c r="BB820" t="s">
        <v>1433</v>
      </c>
      <c r="BF820" t="s">
        <v>1433</v>
      </c>
      <c r="BJ820" t="s">
        <v>1433</v>
      </c>
      <c r="BN820" t="s">
        <v>1433</v>
      </c>
      <c r="BR820" t="s">
        <v>1433</v>
      </c>
      <c r="BV820" t="s">
        <v>1433</v>
      </c>
      <c r="BZ820" t="s">
        <v>1433</v>
      </c>
      <c r="CD820" t="s">
        <v>1433</v>
      </c>
      <c r="CH820" s="3" t="s">
        <v>1433</v>
      </c>
    </row>
    <row r="821" spans="1:86" x14ac:dyDescent="0.25">
      <c r="A821" t="s">
        <v>131</v>
      </c>
      <c r="B821" t="s">
        <v>35</v>
      </c>
      <c r="C821" t="s">
        <v>96</v>
      </c>
      <c r="D821" s="1">
        <v>43123.513888888891</v>
      </c>
      <c r="E821" t="s">
        <v>755</v>
      </c>
      <c r="F821" t="s">
        <v>755</v>
      </c>
      <c r="G821" t="s">
        <v>374</v>
      </c>
      <c r="H821" t="s">
        <v>1451</v>
      </c>
      <c r="I821" t="s">
        <v>1451</v>
      </c>
      <c r="J821" t="s">
        <v>1433</v>
      </c>
      <c r="L821" t="s">
        <v>1458</v>
      </c>
      <c r="M821" t="s">
        <v>1458</v>
      </c>
      <c r="N821" t="s">
        <v>1433</v>
      </c>
      <c r="P821" t="s">
        <v>1458</v>
      </c>
      <c r="Q821" t="s">
        <v>1458</v>
      </c>
      <c r="R821" t="s">
        <v>1433</v>
      </c>
      <c r="T821">
        <v>3.1E-2</v>
      </c>
      <c r="U821">
        <v>3.3099999999999997E-2</v>
      </c>
      <c r="V821" t="s">
        <v>1433</v>
      </c>
      <c r="X821" t="s">
        <v>1458</v>
      </c>
      <c r="Y821" t="s">
        <v>1458</v>
      </c>
      <c r="Z821" t="s">
        <v>1433</v>
      </c>
      <c r="AB821" t="s">
        <v>1452</v>
      </c>
      <c r="AC821" t="s">
        <v>1452</v>
      </c>
      <c r="AD821" t="s">
        <v>1433</v>
      </c>
      <c r="AF821" t="s">
        <v>1458</v>
      </c>
      <c r="AG821" t="s">
        <v>1458</v>
      </c>
      <c r="AH821" t="s">
        <v>1433</v>
      </c>
      <c r="AJ821" t="s">
        <v>1473</v>
      </c>
      <c r="AK821" t="s">
        <v>1473</v>
      </c>
      <c r="AL821" t="s">
        <v>1433</v>
      </c>
      <c r="AN821" t="s">
        <v>1458</v>
      </c>
      <c r="AO821" t="s">
        <v>1458</v>
      </c>
      <c r="AP821" t="s">
        <v>1433</v>
      </c>
      <c r="AR821" t="s">
        <v>1458</v>
      </c>
      <c r="AS821" t="s">
        <v>1458</v>
      </c>
      <c r="AT821" t="s">
        <v>1433</v>
      </c>
      <c r="AV821" t="s">
        <v>1473</v>
      </c>
      <c r="AW821" t="s">
        <v>1473</v>
      </c>
      <c r="AX821" t="s">
        <v>1433</v>
      </c>
      <c r="AZ821" t="s">
        <v>1450</v>
      </c>
      <c r="BA821" t="s">
        <v>1450</v>
      </c>
      <c r="BB821" t="s">
        <v>1433</v>
      </c>
      <c r="BD821" t="s">
        <v>1473</v>
      </c>
      <c r="BE821" t="s">
        <v>1473</v>
      </c>
      <c r="BF821" t="s">
        <v>1433</v>
      </c>
      <c r="BH821" t="s">
        <v>1494</v>
      </c>
      <c r="BI821" t="s">
        <v>1494</v>
      </c>
      <c r="BJ821" t="s">
        <v>1433</v>
      </c>
      <c r="BL821" t="s">
        <v>1473</v>
      </c>
      <c r="BM821" t="s">
        <v>1473</v>
      </c>
      <c r="BN821" t="s">
        <v>1433</v>
      </c>
      <c r="BP821" t="s">
        <v>1473</v>
      </c>
      <c r="BQ821" t="s">
        <v>1473</v>
      </c>
      <c r="BR821" t="s">
        <v>1433</v>
      </c>
      <c r="BT821" t="s">
        <v>1532</v>
      </c>
      <c r="BU821" t="s">
        <v>1532</v>
      </c>
      <c r="BV821" t="s">
        <v>1433</v>
      </c>
      <c r="BX821" t="s">
        <v>1458</v>
      </c>
      <c r="BY821" t="s">
        <v>1458</v>
      </c>
      <c r="BZ821" t="s">
        <v>1433</v>
      </c>
      <c r="CB821" t="s">
        <v>1473</v>
      </c>
      <c r="CC821" t="s">
        <v>1473</v>
      </c>
      <c r="CD821" t="s">
        <v>1433</v>
      </c>
      <c r="CF821" t="s">
        <v>1473</v>
      </c>
      <c r="CG821" t="s">
        <v>1473</v>
      </c>
      <c r="CH821" s="3" t="s">
        <v>1433</v>
      </c>
    </row>
    <row r="822" spans="1:86" x14ac:dyDescent="0.25">
      <c r="A822" t="s">
        <v>131</v>
      </c>
      <c r="B822" t="s">
        <v>35</v>
      </c>
      <c r="C822" t="s">
        <v>96</v>
      </c>
      <c r="D822" s="1">
        <v>43123.513888888891</v>
      </c>
      <c r="E822" t="s">
        <v>756</v>
      </c>
      <c r="F822" t="s">
        <v>756</v>
      </c>
      <c r="G822" t="s">
        <v>374</v>
      </c>
      <c r="J822" t="s">
        <v>1433</v>
      </c>
      <c r="N822" t="s">
        <v>1433</v>
      </c>
      <c r="R822" t="s">
        <v>1433</v>
      </c>
      <c r="V822" t="s">
        <v>1433</v>
      </c>
      <c r="Z822" t="s">
        <v>1433</v>
      </c>
      <c r="AD822" t="s">
        <v>1433</v>
      </c>
      <c r="AH822" t="s">
        <v>1433</v>
      </c>
      <c r="AL822" t="s">
        <v>1433</v>
      </c>
      <c r="AP822" t="s">
        <v>1433</v>
      </c>
      <c r="AT822" t="s">
        <v>1433</v>
      </c>
      <c r="AX822" t="s">
        <v>1433</v>
      </c>
      <c r="BB822" t="s">
        <v>1433</v>
      </c>
      <c r="BF822" t="s">
        <v>1433</v>
      </c>
      <c r="BJ822" t="s">
        <v>1433</v>
      </c>
      <c r="BN822" t="s">
        <v>1433</v>
      </c>
      <c r="BR822" t="s">
        <v>1433</v>
      </c>
      <c r="BV822" t="s">
        <v>1433</v>
      </c>
      <c r="BZ822" t="s">
        <v>1433</v>
      </c>
      <c r="CD822" t="s">
        <v>1433</v>
      </c>
      <c r="CH822" s="3" t="s">
        <v>1433</v>
      </c>
    </row>
    <row r="823" spans="1:86" x14ac:dyDescent="0.25">
      <c r="A823" t="s">
        <v>131</v>
      </c>
      <c r="B823" t="s">
        <v>35</v>
      </c>
      <c r="C823" t="s">
        <v>96</v>
      </c>
      <c r="D823" s="1">
        <v>43123.524305555555</v>
      </c>
      <c r="E823" t="s">
        <v>757</v>
      </c>
      <c r="F823" t="s">
        <v>757</v>
      </c>
      <c r="G823" t="s">
        <v>377</v>
      </c>
      <c r="H823">
        <v>9.6500000000000002E-2</v>
      </c>
      <c r="I823">
        <v>0.115</v>
      </c>
      <c r="J823" t="s">
        <v>1433</v>
      </c>
      <c r="L823" t="s">
        <v>1458</v>
      </c>
      <c r="M823" t="s">
        <v>1458</v>
      </c>
      <c r="N823" t="s">
        <v>1433</v>
      </c>
      <c r="P823" t="s">
        <v>1458</v>
      </c>
      <c r="Q823" t="s">
        <v>1458</v>
      </c>
      <c r="R823" t="s">
        <v>1433</v>
      </c>
      <c r="T823">
        <v>3.1399999999999997E-2</v>
      </c>
      <c r="U823">
        <v>3.1699999999999999E-2</v>
      </c>
      <c r="V823" t="s">
        <v>1433</v>
      </c>
      <c r="X823" t="s">
        <v>1458</v>
      </c>
      <c r="Y823" t="s">
        <v>1458</v>
      </c>
      <c r="Z823" t="s">
        <v>1433</v>
      </c>
      <c r="AB823" t="s">
        <v>1452</v>
      </c>
      <c r="AC823" t="s">
        <v>1452</v>
      </c>
      <c r="AD823" t="s">
        <v>1433</v>
      </c>
      <c r="AF823" t="s">
        <v>1458</v>
      </c>
      <c r="AG823" t="s">
        <v>1458</v>
      </c>
      <c r="AH823" t="s">
        <v>1433</v>
      </c>
      <c r="AJ823" t="s">
        <v>1473</v>
      </c>
      <c r="AK823" t="s">
        <v>1473</v>
      </c>
      <c r="AL823" t="s">
        <v>1433</v>
      </c>
      <c r="AN823" t="s">
        <v>1458</v>
      </c>
      <c r="AO823" t="s">
        <v>1458</v>
      </c>
      <c r="AP823" t="s">
        <v>1433</v>
      </c>
      <c r="AR823" t="s">
        <v>1458</v>
      </c>
      <c r="AS823" t="s">
        <v>1458</v>
      </c>
      <c r="AT823" t="s">
        <v>1433</v>
      </c>
      <c r="AV823" t="s">
        <v>1473</v>
      </c>
      <c r="AW823" t="s">
        <v>1473</v>
      </c>
      <c r="AX823" t="s">
        <v>1433</v>
      </c>
      <c r="AZ823" t="s">
        <v>1450</v>
      </c>
      <c r="BA823" t="s">
        <v>1450</v>
      </c>
      <c r="BB823" t="s">
        <v>1433</v>
      </c>
      <c r="BD823" t="s">
        <v>1473</v>
      </c>
      <c r="BE823" t="s">
        <v>1473</v>
      </c>
      <c r="BF823" t="s">
        <v>1433</v>
      </c>
      <c r="BH823" t="s">
        <v>1494</v>
      </c>
      <c r="BI823" t="s">
        <v>1494</v>
      </c>
      <c r="BJ823" t="s">
        <v>1433</v>
      </c>
      <c r="BL823" t="s">
        <v>1473</v>
      </c>
      <c r="BM823" t="s">
        <v>1473</v>
      </c>
      <c r="BN823" t="s">
        <v>1433</v>
      </c>
      <c r="BP823" t="s">
        <v>1473</v>
      </c>
      <c r="BQ823" t="s">
        <v>1473</v>
      </c>
      <c r="BR823" t="s">
        <v>1433</v>
      </c>
      <c r="BT823" t="s">
        <v>1532</v>
      </c>
      <c r="BU823" t="s">
        <v>1532</v>
      </c>
      <c r="BV823" t="s">
        <v>1433</v>
      </c>
      <c r="BX823" t="s">
        <v>1458</v>
      </c>
      <c r="BY823" t="s">
        <v>1458</v>
      </c>
      <c r="BZ823" t="s">
        <v>1433</v>
      </c>
      <c r="CB823" t="s">
        <v>1473</v>
      </c>
      <c r="CC823" t="s">
        <v>1473</v>
      </c>
      <c r="CD823" t="s">
        <v>1433</v>
      </c>
      <c r="CF823" t="s">
        <v>1473</v>
      </c>
      <c r="CG823" t="s">
        <v>1473</v>
      </c>
      <c r="CH823" s="3" t="s">
        <v>1433</v>
      </c>
    </row>
    <row r="824" spans="1:86" x14ac:dyDescent="0.25">
      <c r="A824" t="s">
        <v>131</v>
      </c>
      <c r="B824" t="s">
        <v>35</v>
      </c>
      <c r="C824" t="s">
        <v>96</v>
      </c>
      <c r="D824" s="1">
        <v>43123.524305555555</v>
      </c>
      <c r="E824" t="s">
        <v>758</v>
      </c>
      <c r="F824" t="s">
        <v>758</v>
      </c>
      <c r="G824" t="s">
        <v>377</v>
      </c>
      <c r="J824" t="s">
        <v>1433</v>
      </c>
      <c r="N824" t="s">
        <v>1433</v>
      </c>
      <c r="R824" t="s">
        <v>1433</v>
      </c>
      <c r="V824" t="s">
        <v>1433</v>
      </c>
      <c r="Z824" t="s">
        <v>1433</v>
      </c>
      <c r="AD824" t="s">
        <v>1433</v>
      </c>
      <c r="AH824" t="s">
        <v>1433</v>
      </c>
      <c r="AL824" t="s">
        <v>1433</v>
      </c>
      <c r="AP824" t="s">
        <v>1433</v>
      </c>
      <c r="AT824" t="s">
        <v>1433</v>
      </c>
      <c r="AX824" t="s">
        <v>1433</v>
      </c>
      <c r="BB824" t="s">
        <v>1433</v>
      </c>
      <c r="BF824" t="s">
        <v>1433</v>
      </c>
      <c r="BJ824" t="s">
        <v>1433</v>
      </c>
      <c r="BN824" t="s">
        <v>1433</v>
      </c>
      <c r="BR824" t="s">
        <v>1433</v>
      </c>
      <c r="BV824" t="s">
        <v>1433</v>
      </c>
      <c r="BZ824" t="s">
        <v>1433</v>
      </c>
      <c r="CD824" t="s">
        <v>1433</v>
      </c>
      <c r="CH824" s="3" t="s">
        <v>1433</v>
      </c>
    </row>
    <row r="825" spans="1:86" x14ac:dyDescent="0.25">
      <c r="A825" t="s">
        <v>131</v>
      </c>
      <c r="B825" t="s">
        <v>35</v>
      </c>
      <c r="C825" t="s">
        <v>96</v>
      </c>
      <c r="D825" s="1">
        <v>43123.541666666664</v>
      </c>
      <c r="E825" t="s">
        <v>759</v>
      </c>
      <c r="F825" t="s">
        <v>759</v>
      </c>
      <c r="G825" t="s">
        <v>392</v>
      </c>
      <c r="H825" t="s">
        <v>1451</v>
      </c>
      <c r="I825" t="s">
        <v>1451</v>
      </c>
      <c r="J825" t="s">
        <v>1433</v>
      </c>
      <c r="L825" t="s">
        <v>1458</v>
      </c>
      <c r="M825" t="s">
        <v>1458</v>
      </c>
      <c r="N825" t="s">
        <v>1433</v>
      </c>
      <c r="P825" t="s">
        <v>1458</v>
      </c>
      <c r="Q825" t="s">
        <v>1458</v>
      </c>
      <c r="R825" t="s">
        <v>1433</v>
      </c>
      <c r="T825">
        <v>3.1399999999999997E-2</v>
      </c>
      <c r="U825">
        <v>3.2399999999999998E-2</v>
      </c>
      <c r="V825" t="s">
        <v>1433</v>
      </c>
      <c r="X825" t="s">
        <v>1458</v>
      </c>
      <c r="Y825" t="s">
        <v>1458</v>
      </c>
      <c r="Z825" t="s">
        <v>1433</v>
      </c>
      <c r="AB825" t="s">
        <v>1452</v>
      </c>
      <c r="AC825" t="s">
        <v>1452</v>
      </c>
      <c r="AD825" t="s">
        <v>1433</v>
      </c>
      <c r="AF825" t="s">
        <v>1458</v>
      </c>
      <c r="AG825" t="s">
        <v>1458</v>
      </c>
      <c r="AH825" t="s">
        <v>1433</v>
      </c>
      <c r="AJ825" t="s">
        <v>1473</v>
      </c>
      <c r="AK825" t="s">
        <v>1473</v>
      </c>
      <c r="AL825" t="s">
        <v>1433</v>
      </c>
      <c r="AN825" t="s">
        <v>1458</v>
      </c>
      <c r="AO825" t="s">
        <v>1458</v>
      </c>
      <c r="AP825" t="s">
        <v>1433</v>
      </c>
      <c r="AR825" t="s">
        <v>1458</v>
      </c>
      <c r="AS825" t="s">
        <v>1458</v>
      </c>
      <c r="AT825" t="s">
        <v>1433</v>
      </c>
      <c r="AV825" t="s">
        <v>1473</v>
      </c>
      <c r="AW825" t="s">
        <v>1473</v>
      </c>
      <c r="AX825" t="s">
        <v>1433</v>
      </c>
      <c r="AZ825" t="s">
        <v>1450</v>
      </c>
      <c r="BA825" t="s">
        <v>1450</v>
      </c>
      <c r="BB825" t="s">
        <v>1433</v>
      </c>
      <c r="BD825" t="s">
        <v>1473</v>
      </c>
      <c r="BE825">
        <v>5.1000000000000004E-3</v>
      </c>
      <c r="BF825" t="s">
        <v>1433</v>
      </c>
      <c r="BH825" t="s">
        <v>1494</v>
      </c>
      <c r="BI825" t="s">
        <v>1494</v>
      </c>
      <c r="BJ825" t="s">
        <v>1433</v>
      </c>
      <c r="BL825" t="s">
        <v>1473</v>
      </c>
      <c r="BM825" t="s">
        <v>1473</v>
      </c>
      <c r="BN825" t="s">
        <v>1433</v>
      </c>
      <c r="BP825" t="s">
        <v>1473</v>
      </c>
      <c r="BQ825" t="s">
        <v>1473</v>
      </c>
      <c r="BR825" t="s">
        <v>1433</v>
      </c>
      <c r="BT825" t="s">
        <v>1532</v>
      </c>
      <c r="BU825" t="s">
        <v>1532</v>
      </c>
      <c r="BV825" t="s">
        <v>1433</v>
      </c>
      <c r="BX825" t="s">
        <v>1458</v>
      </c>
      <c r="BY825" t="s">
        <v>1458</v>
      </c>
      <c r="BZ825" t="s">
        <v>1433</v>
      </c>
      <c r="CB825" t="s">
        <v>1473</v>
      </c>
      <c r="CC825" t="s">
        <v>1473</v>
      </c>
      <c r="CD825" t="s">
        <v>1433</v>
      </c>
      <c r="CF825" t="s">
        <v>1473</v>
      </c>
      <c r="CG825" t="s">
        <v>1473</v>
      </c>
      <c r="CH825" s="3" t="s">
        <v>1433</v>
      </c>
    </row>
    <row r="826" spans="1:86" x14ac:dyDescent="0.25">
      <c r="A826" t="s">
        <v>131</v>
      </c>
      <c r="B826" t="s">
        <v>35</v>
      </c>
      <c r="C826" t="s">
        <v>96</v>
      </c>
      <c r="D826" s="1">
        <v>43123.541666666664</v>
      </c>
      <c r="E826" t="s">
        <v>760</v>
      </c>
      <c r="F826" t="s">
        <v>760</v>
      </c>
      <c r="G826" t="s">
        <v>392</v>
      </c>
      <c r="J826" t="s">
        <v>1433</v>
      </c>
      <c r="N826" t="s">
        <v>1433</v>
      </c>
      <c r="R826" t="s">
        <v>1433</v>
      </c>
      <c r="V826" t="s">
        <v>1433</v>
      </c>
      <c r="Z826" t="s">
        <v>1433</v>
      </c>
      <c r="AD826" t="s">
        <v>1433</v>
      </c>
      <c r="AH826" t="s">
        <v>1433</v>
      </c>
      <c r="AL826" t="s">
        <v>1433</v>
      </c>
      <c r="AP826" t="s">
        <v>1433</v>
      </c>
      <c r="AT826" t="s">
        <v>1433</v>
      </c>
      <c r="AX826" t="s">
        <v>1433</v>
      </c>
      <c r="BB826" t="s">
        <v>1433</v>
      </c>
      <c r="BF826" t="s">
        <v>1433</v>
      </c>
      <c r="BJ826" t="s">
        <v>1433</v>
      </c>
      <c r="BN826" t="s">
        <v>1433</v>
      </c>
      <c r="BR826" t="s">
        <v>1433</v>
      </c>
      <c r="BV826" t="s">
        <v>1433</v>
      </c>
      <c r="BZ826" t="s">
        <v>1433</v>
      </c>
      <c r="CD826" t="s">
        <v>1433</v>
      </c>
      <c r="CH826" s="3" t="s">
        <v>1433</v>
      </c>
    </row>
    <row r="827" spans="1:86" x14ac:dyDescent="0.25">
      <c r="A827" t="s">
        <v>131</v>
      </c>
      <c r="B827" t="s">
        <v>35</v>
      </c>
      <c r="C827" t="s">
        <v>97</v>
      </c>
      <c r="D827" s="1">
        <v>42968.5625</v>
      </c>
      <c r="E827" t="s">
        <v>725</v>
      </c>
      <c r="F827" t="s">
        <v>725</v>
      </c>
      <c r="G827" t="s">
        <v>374</v>
      </c>
      <c r="J827" t="s">
        <v>1433</v>
      </c>
      <c r="N827" t="s">
        <v>1433</v>
      </c>
      <c r="R827" t="s">
        <v>1433</v>
      </c>
      <c r="V827" t="s">
        <v>1433</v>
      </c>
      <c r="Z827" t="s">
        <v>1433</v>
      </c>
      <c r="AD827" t="s">
        <v>1433</v>
      </c>
      <c r="AH827" t="s">
        <v>1433</v>
      </c>
      <c r="AL827" t="s">
        <v>1433</v>
      </c>
      <c r="AP827" t="s">
        <v>1433</v>
      </c>
      <c r="AT827" t="s">
        <v>1433</v>
      </c>
      <c r="AX827" t="s">
        <v>1433</v>
      </c>
      <c r="BB827" t="s">
        <v>1433</v>
      </c>
      <c r="BF827" t="s">
        <v>1433</v>
      </c>
      <c r="BJ827" t="s">
        <v>1433</v>
      </c>
      <c r="BN827" t="s">
        <v>1433</v>
      </c>
      <c r="BR827" t="s">
        <v>1433</v>
      </c>
      <c r="BV827" t="s">
        <v>1433</v>
      </c>
      <c r="BZ827" t="s">
        <v>1433</v>
      </c>
      <c r="CD827" t="s">
        <v>1433</v>
      </c>
      <c r="CH827" s="3" t="s">
        <v>1433</v>
      </c>
    </row>
    <row r="828" spans="1:86" x14ac:dyDescent="0.25">
      <c r="A828" t="s">
        <v>131</v>
      </c>
      <c r="B828" t="s">
        <v>35</v>
      </c>
      <c r="C828" t="s">
        <v>97</v>
      </c>
      <c r="D828" s="1">
        <v>42968.586805555555</v>
      </c>
      <c r="E828" t="s">
        <v>727</v>
      </c>
      <c r="F828" t="s">
        <v>727</v>
      </c>
      <c r="G828" t="s">
        <v>377</v>
      </c>
      <c r="J828" t="s">
        <v>1433</v>
      </c>
      <c r="N828" t="s">
        <v>1433</v>
      </c>
      <c r="R828" t="s">
        <v>1433</v>
      </c>
      <c r="V828" t="s">
        <v>1433</v>
      </c>
      <c r="Z828" t="s">
        <v>1433</v>
      </c>
      <c r="AD828" t="s">
        <v>1433</v>
      </c>
      <c r="AH828" t="s">
        <v>1433</v>
      </c>
      <c r="AL828" t="s">
        <v>1433</v>
      </c>
      <c r="AP828" t="s">
        <v>1433</v>
      </c>
      <c r="AT828" t="s">
        <v>1433</v>
      </c>
      <c r="AX828" t="s">
        <v>1433</v>
      </c>
      <c r="BB828" t="s">
        <v>1433</v>
      </c>
      <c r="BF828" t="s">
        <v>1433</v>
      </c>
      <c r="BJ828" t="s">
        <v>1433</v>
      </c>
      <c r="BN828" t="s">
        <v>1433</v>
      </c>
      <c r="BR828" t="s">
        <v>1433</v>
      </c>
      <c r="BV828" t="s">
        <v>1433</v>
      </c>
      <c r="BZ828" t="s">
        <v>1433</v>
      </c>
      <c r="CD828" t="s">
        <v>1433</v>
      </c>
      <c r="CH828" s="3" t="s">
        <v>1433</v>
      </c>
    </row>
    <row r="829" spans="1:86" x14ac:dyDescent="0.25">
      <c r="A829" t="s">
        <v>131</v>
      </c>
      <c r="B829" t="s">
        <v>35</v>
      </c>
      <c r="C829" t="s">
        <v>97</v>
      </c>
      <c r="D829" s="1">
        <v>42968.618055555555</v>
      </c>
      <c r="E829" t="s">
        <v>729</v>
      </c>
      <c r="F829" t="s">
        <v>729</v>
      </c>
      <c r="G829" t="s">
        <v>392</v>
      </c>
      <c r="J829" t="s">
        <v>1433</v>
      </c>
      <c r="N829" t="s">
        <v>1433</v>
      </c>
      <c r="R829" t="s">
        <v>1433</v>
      </c>
      <c r="V829" t="s">
        <v>1433</v>
      </c>
      <c r="Z829" t="s">
        <v>1433</v>
      </c>
      <c r="AD829" t="s">
        <v>1433</v>
      </c>
      <c r="AH829" t="s">
        <v>1433</v>
      </c>
      <c r="AL829" t="s">
        <v>1433</v>
      </c>
      <c r="AP829" t="s">
        <v>1433</v>
      </c>
      <c r="AT829" t="s">
        <v>1433</v>
      </c>
      <c r="AX829" t="s">
        <v>1433</v>
      </c>
      <c r="BB829" t="s">
        <v>1433</v>
      </c>
      <c r="BF829" t="s">
        <v>1433</v>
      </c>
      <c r="BJ829" t="s">
        <v>1433</v>
      </c>
      <c r="BN829" t="s">
        <v>1433</v>
      </c>
      <c r="BR829" t="s">
        <v>1433</v>
      </c>
      <c r="BV829" t="s">
        <v>1433</v>
      </c>
      <c r="BZ829" t="s">
        <v>1433</v>
      </c>
      <c r="CD829" t="s">
        <v>1433</v>
      </c>
      <c r="CH829" s="3" t="s">
        <v>1433</v>
      </c>
    </row>
    <row r="830" spans="1:86" x14ac:dyDescent="0.25">
      <c r="A830" t="s">
        <v>131</v>
      </c>
      <c r="B830" t="s">
        <v>35</v>
      </c>
      <c r="C830" t="s">
        <v>97</v>
      </c>
      <c r="D830" s="1">
        <v>42999.604166666664</v>
      </c>
      <c r="E830" t="s">
        <v>731</v>
      </c>
      <c r="F830" t="s">
        <v>731</v>
      </c>
      <c r="G830" t="s">
        <v>374</v>
      </c>
      <c r="J830" t="s">
        <v>1433</v>
      </c>
      <c r="N830" t="s">
        <v>1433</v>
      </c>
      <c r="R830" t="s">
        <v>1433</v>
      </c>
      <c r="V830" t="s">
        <v>1433</v>
      </c>
      <c r="Z830" t="s">
        <v>1433</v>
      </c>
      <c r="AD830" t="s">
        <v>1433</v>
      </c>
      <c r="AH830" t="s">
        <v>1433</v>
      </c>
      <c r="AL830" t="s">
        <v>1433</v>
      </c>
      <c r="AP830" t="s">
        <v>1433</v>
      </c>
      <c r="AT830" t="s">
        <v>1433</v>
      </c>
      <c r="AX830" t="s">
        <v>1433</v>
      </c>
      <c r="BB830" t="s">
        <v>1433</v>
      </c>
      <c r="BF830" t="s">
        <v>1433</v>
      </c>
      <c r="BJ830" t="s">
        <v>1433</v>
      </c>
      <c r="BN830" t="s">
        <v>1433</v>
      </c>
      <c r="BR830" t="s">
        <v>1433</v>
      </c>
      <c r="BV830" t="s">
        <v>1433</v>
      </c>
      <c r="BZ830" t="s">
        <v>1433</v>
      </c>
      <c r="CD830" t="s">
        <v>1433</v>
      </c>
      <c r="CH830" s="3" t="s">
        <v>1433</v>
      </c>
    </row>
    <row r="831" spans="1:86" x14ac:dyDescent="0.25">
      <c r="A831" t="s">
        <v>131</v>
      </c>
      <c r="B831" t="s">
        <v>35</v>
      </c>
      <c r="C831" t="s">
        <v>97</v>
      </c>
      <c r="D831" s="1">
        <v>42999.611111111109</v>
      </c>
      <c r="E831" t="s">
        <v>733</v>
      </c>
      <c r="F831" t="s">
        <v>733</v>
      </c>
      <c r="G831" t="s">
        <v>377</v>
      </c>
      <c r="J831" t="s">
        <v>1433</v>
      </c>
      <c r="N831" t="s">
        <v>1433</v>
      </c>
      <c r="R831" t="s">
        <v>1433</v>
      </c>
      <c r="V831" t="s">
        <v>1433</v>
      </c>
      <c r="Z831" t="s">
        <v>1433</v>
      </c>
      <c r="AD831" t="s">
        <v>1433</v>
      </c>
      <c r="AH831" t="s">
        <v>1433</v>
      </c>
      <c r="AL831" t="s">
        <v>1433</v>
      </c>
      <c r="AP831" t="s">
        <v>1433</v>
      </c>
      <c r="AT831" t="s">
        <v>1433</v>
      </c>
      <c r="AX831" t="s">
        <v>1433</v>
      </c>
      <c r="BB831" t="s">
        <v>1433</v>
      </c>
      <c r="BF831" t="s">
        <v>1433</v>
      </c>
      <c r="BJ831" t="s">
        <v>1433</v>
      </c>
      <c r="BN831" t="s">
        <v>1433</v>
      </c>
      <c r="BR831" t="s">
        <v>1433</v>
      </c>
      <c r="BV831" t="s">
        <v>1433</v>
      </c>
      <c r="BZ831" t="s">
        <v>1433</v>
      </c>
      <c r="CD831" t="s">
        <v>1433</v>
      </c>
      <c r="CH831" s="3" t="s">
        <v>1433</v>
      </c>
    </row>
    <row r="832" spans="1:86" x14ac:dyDescent="0.25">
      <c r="A832" t="s">
        <v>131</v>
      </c>
      <c r="B832" t="s">
        <v>35</v>
      </c>
      <c r="C832" t="s">
        <v>97</v>
      </c>
      <c r="D832" s="1">
        <v>42999.629166666666</v>
      </c>
      <c r="E832" t="s">
        <v>735</v>
      </c>
      <c r="F832" t="s">
        <v>735</v>
      </c>
      <c r="G832" t="s">
        <v>392</v>
      </c>
      <c r="J832" t="s">
        <v>1433</v>
      </c>
      <c r="N832" t="s">
        <v>1433</v>
      </c>
      <c r="R832" t="s">
        <v>1433</v>
      </c>
      <c r="V832" t="s">
        <v>1433</v>
      </c>
      <c r="Z832" t="s">
        <v>1433</v>
      </c>
      <c r="AD832" t="s">
        <v>1433</v>
      </c>
      <c r="AH832" t="s">
        <v>1433</v>
      </c>
      <c r="AL832" t="s">
        <v>1433</v>
      </c>
      <c r="AP832" t="s">
        <v>1433</v>
      </c>
      <c r="AT832" t="s">
        <v>1433</v>
      </c>
      <c r="AX832" t="s">
        <v>1433</v>
      </c>
      <c r="BB832" t="s">
        <v>1433</v>
      </c>
      <c r="BF832" t="s">
        <v>1433</v>
      </c>
      <c r="BJ832" t="s">
        <v>1433</v>
      </c>
      <c r="BN832" t="s">
        <v>1433</v>
      </c>
      <c r="BR832" t="s">
        <v>1433</v>
      </c>
      <c r="BV832" t="s">
        <v>1433</v>
      </c>
      <c r="BZ832" t="s">
        <v>1433</v>
      </c>
      <c r="CD832" t="s">
        <v>1433</v>
      </c>
      <c r="CH832" s="3" t="s">
        <v>1433</v>
      </c>
    </row>
    <row r="833" spans="1:86" x14ac:dyDescent="0.25">
      <c r="A833" t="s">
        <v>131</v>
      </c>
      <c r="B833" t="s">
        <v>35</v>
      </c>
      <c r="C833" t="s">
        <v>97</v>
      </c>
      <c r="D833" s="1">
        <v>43027.555555555555</v>
      </c>
      <c r="E833" t="s">
        <v>737</v>
      </c>
      <c r="F833" t="s">
        <v>737</v>
      </c>
      <c r="G833" t="s">
        <v>374</v>
      </c>
      <c r="J833" t="s">
        <v>1433</v>
      </c>
      <c r="N833" t="s">
        <v>1433</v>
      </c>
      <c r="R833" t="s">
        <v>1433</v>
      </c>
      <c r="V833" t="s">
        <v>1433</v>
      </c>
      <c r="Z833" t="s">
        <v>1433</v>
      </c>
      <c r="AD833" t="s">
        <v>1433</v>
      </c>
      <c r="AH833" t="s">
        <v>1433</v>
      </c>
      <c r="AL833" t="s">
        <v>1433</v>
      </c>
      <c r="AP833" t="s">
        <v>1433</v>
      </c>
      <c r="AT833" t="s">
        <v>1433</v>
      </c>
      <c r="AX833" t="s">
        <v>1433</v>
      </c>
      <c r="BB833" t="s">
        <v>1433</v>
      </c>
      <c r="BF833" t="s">
        <v>1433</v>
      </c>
      <c r="BJ833" t="s">
        <v>1433</v>
      </c>
      <c r="BN833" t="s">
        <v>1433</v>
      </c>
      <c r="BR833" t="s">
        <v>1433</v>
      </c>
      <c r="BV833" t="s">
        <v>1433</v>
      </c>
      <c r="BZ833" t="s">
        <v>1433</v>
      </c>
      <c r="CD833" t="s">
        <v>1433</v>
      </c>
      <c r="CH833" s="3" t="s">
        <v>1433</v>
      </c>
    </row>
    <row r="834" spans="1:86" x14ac:dyDescent="0.25">
      <c r="A834" t="s">
        <v>131</v>
      </c>
      <c r="B834" t="s">
        <v>35</v>
      </c>
      <c r="C834" t="s">
        <v>97</v>
      </c>
      <c r="D834" s="1">
        <v>43027.55972222222</v>
      </c>
      <c r="E834" t="s">
        <v>739</v>
      </c>
      <c r="F834" t="s">
        <v>739</v>
      </c>
      <c r="G834" t="s">
        <v>377</v>
      </c>
      <c r="J834" t="s">
        <v>1433</v>
      </c>
      <c r="N834" t="s">
        <v>1433</v>
      </c>
      <c r="R834" t="s">
        <v>1433</v>
      </c>
      <c r="V834" t="s">
        <v>1433</v>
      </c>
      <c r="Z834" t="s">
        <v>1433</v>
      </c>
      <c r="AD834" t="s">
        <v>1433</v>
      </c>
      <c r="AH834" t="s">
        <v>1433</v>
      </c>
      <c r="AL834" t="s">
        <v>1433</v>
      </c>
      <c r="AP834" t="s">
        <v>1433</v>
      </c>
      <c r="AT834" t="s">
        <v>1433</v>
      </c>
      <c r="AX834" t="s">
        <v>1433</v>
      </c>
      <c r="BB834" t="s">
        <v>1433</v>
      </c>
      <c r="BF834" t="s">
        <v>1433</v>
      </c>
      <c r="BJ834" t="s">
        <v>1433</v>
      </c>
      <c r="BN834" t="s">
        <v>1433</v>
      </c>
      <c r="BR834" t="s">
        <v>1433</v>
      </c>
      <c r="BV834" t="s">
        <v>1433</v>
      </c>
      <c r="BZ834" t="s">
        <v>1433</v>
      </c>
      <c r="CD834" t="s">
        <v>1433</v>
      </c>
      <c r="CH834" s="3" t="s">
        <v>1433</v>
      </c>
    </row>
    <row r="835" spans="1:86" x14ac:dyDescent="0.25">
      <c r="A835" t="s">
        <v>131</v>
      </c>
      <c r="B835" t="s">
        <v>35</v>
      </c>
      <c r="C835" t="s">
        <v>97</v>
      </c>
      <c r="D835" s="1">
        <v>43027.566666666666</v>
      </c>
      <c r="E835" t="s">
        <v>741</v>
      </c>
      <c r="F835" t="s">
        <v>741</v>
      </c>
      <c r="G835" t="s">
        <v>392</v>
      </c>
      <c r="J835" t="s">
        <v>1433</v>
      </c>
      <c r="N835" t="s">
        <v>1433</v>
      </c>
      <c r="R835" t="s">
        <v>1433</v>
      </c>
      <c r="V835" t="s">
        <v>1433</v>
      </c>
      <c r="Z835" t="s">
        <v>1433</v>
      </c>
      <c r="AD835" t="s">
        <v>1433</v>
      </c>
      <c r="AH835" t="s">
        <v>1433</v>
      </c>
      <c r="AL835" t="s">
        <v>1433</v>
      </c>
      <c r="AP835" t="s">
        <v>1433</v>
      </c>
      <c r="AT835" t="s">
        <v>1433</v>
      </c>
      <c r="AX835" t="s">
        <v>1433</v>
      </c>
      <c r="BB835" t="s">
        <v>1433</v>
      </c>
      <c r="BF835" t="s">
        <v>1433</v>
      </c>
      <c r="BJ835" t="s">
        <v>1433</v>
      </c>
      <c r="BN835" t="s">
        <v>1433</v>
      </c>
      <c r="BR835" t="s">
        <v>1433</v>
      </c>
      <c r="BV835" t="s">
        <v>1433</v>
      </c>
      <c r="BZ835" t="s">
        <v>1433</v>
      </c>
      <c r="CD835" t="s">
        <v>1433</v>
      </c>
      <c r="CH835" s="3" t="s">
        <v>1433</v>
      </c>
    </row>
    <row r="836" spans="1:86" x14ac:dyDescent="0.25">
      <c r="A836" t="s">
        <v>131</v>
      </c>
      <c r="B836" t="s">
        <v>35</v>
      </c>
      <c r="C836" t="s">
        <v>97</v>
      </c>
      <c r="D836" s="1">
        <v>43061.5625</v>
      </c>
      <c r="E836" t="s">
        <v>743</v>
      </c>
      <c r="F836" t="s">
        <v>743</v>
      </c>
      <c r="G836" t="s">
        <v>374</v>
      </c>
      <c r="J836" t="s">
        <v>1433</v>
      </c>
      <c r="N836" t="s">
        <v>1433</v>
      </c>
      <c r="R836" t="s">
        <v>1433</v>
      </c>
      <c r="V836" t="s">
        <v>1433</v>
      </c>
      <c r="Z836" t="s">
        <v>1433</v>
      </c>
      <c r="AD836" t="s">
        <v>1433</v>
      </c>
      <c r="AH836" t="s">
        <v>1433</v>
      </c>
      <c r="AL836" t="s">
        <v>1433</v>
      </c>
      <c r="AP836" t="s">
        <v>1433</v>
      </c>
      <c r="AT836" t="s">
        <v>1433</v>
      </c>
      <c r="AX836" t="s">
        <v>1433</v>
      </c>
      <c r="BB836" t="s">
        <v>1433</v>
      </c>
      <c r="BF836" t="s">
        <v>1433</v>
      </c>
      <c r="BJ836" t="s">
        <v>1433</v>
      </c>
      <c r="BN836" t="s">
        <v>1433</v>
      </c>
      <c r="BR836" t="s">
        <v>1433</v>
      </c>
      <c r="BV836" t="s">
        <v>1433</v>
      </c>
      <c r="BZ836" t="s">
        <v>1433</v>
      </c>
      <c r="CD836" t="s">
        <v>1433</v>
      </c>
      <c r="CH836" s="3" t="s">
        <v>1433</v>
      </c>
    </row>
    <row r="837" spans="1:86" x14ac:dyDescent="0.25">
      <c r="A837" t="s">
        <v>131</v>
      </c>
      <c r="B837" t="s">
        <v>35</v>
      </c>
      <c r="C837" t="s">
        <v>97</v>
      </c>
      <c r="D837" s="1">
        <v>43061.569444444445</v>
      </c>
      <c r="E837" t="s">
        <v>745</v>
      </c>
      <c r="F837" t="s">
        <v>745</v>
      </c>
      <c r="G837" t="s">
        <v>377</v>
      </c>
      <c r="J837" t="s">
        <v>1433</v>
      </c>
      <c r="N837" t="s">
        <v>1433</v>
      </c>
      <c r="R837" t="s">
        <v>1433</v>
      </c>
      <c r="V837" t="s">
        <v>1433</v>
      </c>
      <c r="Z837" t="s">
        <v>1433</v>
      </c>
      <c r="AD837" t="s">
        <v>1433</v>
      </c>
      <c r="AH837" t="s">
        <v>1433</v>
      </c>
      <c r="AL837" t="s">
        <v>1433</v>
      </c>
      <c r="AP837" t="s">
        <v>1433</v>
      </c>
      <c r="AT837" t="s">
        <v>1433</v>
      </c>
      <c r="AX837" t="s">
        <v>1433</v>
      </c>
      <c r="BB837" t="s">
        <v>1433</v>
      </c>
      <c r="BF837" t="s">
        <v>1433</v>
      </c>
      <c r="BJ837" t="s">
        <v>1433</v>
      </c>
      <c r="BN837" t="s">
        <v>1433</v>
      </c>
      <c r="BR837" t="s">
        <v>1433</v>
      </c>
      <c r="BV837" t="s">
        <v>1433</v>
      </c>
      <c r="BZ837" t="s">
        <v>1433</v>
      </c>
      <c r="CD837" t="s">
        <v>1433</v>
      </c>
      <c r="CH837" s="3" t="s">
        <v>1433</v>
      </c>
    </row>
    <row r="838" spans="1:86" x14ac:dyDescent="0.25">
      <c r="A838" t="s">
        <v>131</v>
      </c>
      <c r="B838" t="s">
        <v>35</v>
      </c>
      <c r="C838" t="s">
        <v>97</v>
      </c>
      <c r="D838" s="1">
        <v>43061.583333333336</v>
      </c>
      <c r="E838" t="s">
        <v>747</v>
      </c>
      <c r="F838" t="s">
        <v>747</v>
      </c>
      <c r="G838" t="s">
        <v>392</v>
      </c>
      <c r="J838" t="s">
        <v>1433</v>
      </c>
      <c r="N838" t="s">
        <v>1433</v>
      </c>
      <c r="R838" t="s">
        <v>1433</v>
      </c>
      <c r="V838" t="s">
        <v>1433</v>
      </c>
      <c r="Z838" t="s">
        <v>1433</v>
      </c>
      <c r="AD838" t="s">
        <v>1433</v>
      </c>
      <c r="AH838" t="s">
        <v>1433</v>
      </c>
      <c r="AL838" t="s">
        <v>1433</v>
      </c>
      <c r="AP838" t="s">
        <v>1433</v>
      </c>
      <c r="AT838" t="s">
        <v>1433</v>
      </c>
      <c r="AX838" t="s">
        <v>1433</v>
      </c>
      <c r="BB838" t="s">
        <v>1433</v>
      </c>
      <c r="BF838" t="s">
        <v>1433</v>
      </c>
      <c r="BJ838" t="s">
        <v>1433</v>
      </c>
      <c r="BN838" t="s">
        <v>1433</v>
      </c>
      <c r="BR838" t="s">
        <v>1433</v>
      </c>
      <c r="BV838" t="s">
        <v>1433</v>
      </c>
      <c r="BZ838" t="s">
        <v>1433</v>
      </c>
      <c r="CD838" t="s">
        <v>1433</v>
      </c>
      <c r="CH838" s="3" t="s">
        <v>1433</v>
      </c>
    </row>
    <row r="839" spans="1:86" x14ac:dyDescent="0.25">
      <c r="A839" t="s">
        <v>131</v>
      </c>
      <c r="B839" t="s">
        <v>35</v>
      </c>
      <c r="C839" t="s">
        <v>97</v>
      </c>
      <c r="D839" s="1">
        <v>43087.597222222219</v>
      </c>
      <c r="E839" t="s">
        <v>749</v>
      </c>
      <c r="F839" t="s">
        <v>749</v>
      </c>
      <c r="G839" t="s">
        <v>374</v>
      </c>
      <c r="J839" t="s">
        <v>1433</v>
      </c>
      <c r="N839" t="s">
        <v>1433</v>
      </c>
      <c r="R839" t="s">
        <v>1433</v>
      </c>
      <c r="V839" t="s">
        <v>1433</v>
      </c>
      <c r="Z839" t="s">
        <v>1433</v>
      </c>
      <c r="AD839" t="s">
        <v>1433</v>
      </c>
      <c r="AH839" t="s">
        <v>1433</v>
      </c>
      <c r="AL839" t="s">
        <v>1433</v>
      </c>
      <c r="AP839" t="s">
        <v>1433</v>
      </c>
      <c r="AT839" t="s">
        <v>1433</v>
      </c>
      <c r="AX839" t="s">
        <v>1433</v>
      </c>
      <c r="BB839" t="s">
        <v>1433</v>
      </c>
      <c r="BF839" t="s">
        <v>1433</v>
      </c>
      <c r="BJ839" t="s">
        <v>1433</v>
      </c>
      <c r="BN839" t="s">
        <v>1433</v>
      </c>
      <c r="BR839" t="s">
        <v>1433</v>
      </c>
      <c r="BV839" t="s">
        <v>1433</v>
      </c>
      <c r="BZ839" t="s">
        <v>1433</v>
      </c>
      <c r="CD839" t="s">
        <v>1433</v>
      </c>
      <c r="CH839" s="3" t="s">
        <v>1433</v>
      </c>
    </row>
    <row r="840" spans="1:86" x14ac:dyDescent="0.25">
      <c r="A840" t="s">
        <v>131</v>
      </c>
      <c r="B840" t="s">
        <v>35</v>
      </c>
      <c r="C840" t="s">
        <v>97</v>
      </c>
      <c r="D840" s="1">
        <v>43087.601388888892</v>
      </c>
      <c r="E840" t="s">
        <v>751</v>
      </c>
      <c r="F840" t="s">
        <v>751</v>
      </c>
      <c r="G840" t="s">
        <v>377</v>
      </c>
      <c r="J840" t="s">
        <v>1433</v>
      </c>
      <c r="N840" t="s">
        <v>1433</v>
      </c>
      <c r="R840" t="s">
        <v>1433</v>
      </c>
      <c r="V840" t="s">
        <v>1433</v>
      </c>
      <c r="Z840" t="s">
        <v>1433</v>
      </c>
      <c r="AD840" t="s">
        <v>1433</v>
      </c>
      <c r="AH840" t="s">
        <v>1433</v>
      </c>
      <c r="AL840" t="s">
        <v>1433</v>
      </c>
      <c r="AP840" t="s">
        <v>1433</v>
      </c>
      <c r="AT840" t="s">
        <v>1433</v>
      </c>
      <c r="AX840" t="s">
        <v>1433</v>
      </c>
      <c r="BB840" t="s">
        <v>1433</v>
      </c>
      <c r="BF840" t="s">
        <v>1433</v>
      </c>
      <c r="BJ840" t="s">
        <v>1433</v>
      </c>
      <c r="BN840" t="s">
        <v>1433</v>
      </c>
      <c r="BR840" t="s">
        <v>1433</v>
      </c>
      <c r="BV840" t="s">
        <v>1433</v>
      </c>
      <c r="BZ840" t="s">
        <v>1433</v>
      </c>
      <c r="CD840" t="s">
        <v>1433</v>
      </c>
      <c r="CH840" s="3" t="s">
        <v>1433</v>
      </c>
    </row>
    <row r="841" spans="1:86" x14ac:dyDescent="0.25">
      <c r="A841" t="s">
        <v>131</v>
      </c>
      <c r="B841" t="s">
        <v>35</v>
      </c>
      <c r="C841" t="s">
        <v>97</v>
      </c>
      <c r="D841" s="1">
        <v>43087.609722222223</v>
      </c>
      <c r="E841" t="s">
        <v>753</v>
      </c>
      <c r="F841" t="s">
        <v>753</v>
      </c>
      <c r="G841" t="s">
        <v>392</v>
      </c>
      <c r="J841" t="s">
        <v>1433</v>
      </c>
      <c r="N841" t="s">
        <v>1433</v>
      </c>
      <c r="R841" t="s">
        <v>1433</v>
      </c>
      <c r="V841" t="s">
        <v>1433</v>
      </c>
      <c r="Z841" t="s">
        <v>1433</v>
      </c>
      <c r="AD841" t="s">
        <v>1433</v>
      </c>
      <c r="AH841" t="s">
        <v>1433</v>
      </c>
      <c r="AL841" t="s">
        <v>1433</v>
      </c>
      <c r="AP841" t="s">
        <v>1433</v>
      </c>
      <c r="AT841" t="s">
        <v>1433</v>
      </c>
      <c r="AX841" t="s">
        <v>1433</v>
      </c>
      <c r="BB841" t="s">
        <v>1433</v>
      </c>
      <c r="BF841" t="s">
        <v>1433</v>
      </c>
      <c r="BJ841" t="s">
        <v>1433</v>
      </c>
      <c r="BN841" t="s">
        <v>1433</v>
      </c>
      <c r="BR841" t="s">
        <v>1433</v>
      </c>
      <c r="BV841" t="s">
        <v>1433</v>
      </c>
      <c r="BZ841" t="s">
        <v>1433</v>
      </c>
      <c r="CD841" t="s">
        <v>1433</v>
      </c>
      <c r="CH841" s="3" t="s">
        <v>1433</v>
      </c>
    </row>
    <row r="842" spans="1:86" x14ac:dyDescent="0.25">
      <c r="A842" t="s">
        <v>131</v>
      </c>
      <c r="B842" t="s">
        <v>35</v>
      </c>
      <c r="C842" t="s">
        <v>97</v>
      </c>
      <c r="D842" s="1">
        <v>43123.513888888891</v>
      </c>
      <c r="E842" t="s">
        <v>755</v>
      </c>
      <c r="F842" t="s">
        <v>755</v>
      </c>
      <c r="G842" t="s">
        <v>374</v>
      </c>
      <c r="J842" t="s">
        <v>1433</v>
      </c>
      <c r="N842" t="s">
        <v>1433</v>
      </c>
      <c r="R842" t="s">
        <v>1433</v>
      </c>
      <c r="V842" t="s">
        <v>1433</v>
      </c>
      <c r="Z842" t="s">
        <v>1433</v>
      </c>
      <c r="AD842" t="s">
        <v>1433</v>
      </c>
      <c r="AH842" t="s">
        <v>1433</v>
      </c>
      <c r="AL842" t="s">
        <v>1433</v>
      </c>
      <c r="AP842" t="s">
        <v>1433</v>
      </c>
      <c r="AT842" t="s">
        <v>1433</v>
      </c>
      <c r="AX842" t="s">
        <v>1433</v>
      </c>
      <c r="BB842" t="s">
        <v>1433</v>
      </c>
      <c r="BF842" t="s">
        <v>1433</v>
      </c>
      <c r="BJ842" t="s">
        <v>1433</v>
      </c>
      <c r="BN842" t="s">
        <v>1433</v>
      </c>
      <c r="BR842" t="s">
        <v>1433</v>
      </c>
      <c r="BV842" t="s">
        <v>1433</v>
      </c>
      <c r="BZ842" t="s">
        <v>1433</v>
      </c>
      <c r="CD842" t="s">
        <v>1433</v>
      </c>
      <c r="CH842" s="3" t="s">
        <v>1433</v>
      </c>
    </row>
    <row r="843" spans="1:86" x14ac:dyDescent="0.25">
      <c r="A843" t="s">
        <v>131</v>
      </c>
      <c r="B843" t="s">
        <v>35</v>
      </c>
      <c r="C843" t="s">
        <v>97</v>
      </c>
      <c r="D843" s="1">
        <v>43123.524305555555</v>
      </c>
      <c r="E843" t="s">
        <v>757</v>
      </c>
      <c r="F843" t="s">
        <v>757</v>
      </c>
      <c r="G843" t="s">
        <v>377</v>
      </c>
      <c r="J843" t="s">
        <v>1433</v>
      </c>
      <c r="N843" t="s">
        <v>1433</v>
      </c>
      <c r="R843" t="s">
        <v>1433</v>
      </c>
      <c r="V843" t="s">
        <v>1433</v>
      </c>
      <c r="Z843" t="s">
        <v>1433</v>
      </c>
      <c r="AD843" t="s">
        <v>1433</v>
      </c>
      <c r="AH843" t="s">
        <v>1433</v>
      </c>
      <c r="AL843" t="s">
        <v>1433</v>
      </c>
      <c r="AP843" t="s">
        <v>1433</v>
      </c>
      <c r="AT843" t="s">
        <v>1433</v>
      </c>
      <c r="AX843" t="s">
        <v>1433</v>
      </c>
      <c r="BB843" t="s">
        <v>1433</v>
      </c>
      <c r="BF843" t="s">
        <v>1433</v>
      </c>
      <c r="BJ843" t="s">
        <v>1433</v>
      </c>
      <c r="BN843" t="s">
        <v>1433</v>
      </c>
      <c r="BR843" t="s">
        <v>1433</v>
      </c>
      <c r="BV843" t="s">
        <v>1433</v>
      </c>
      <c r="BZ843" t="s">
        <v>1433</v>
      </c>
      <c r="CD843" t="s">
        <v>1433</v>
      </c>
      <c r="CH843" s="3" t="s">
        <v>1433</v>
      </c>
    </row>
    <row r="844" spans="1:86" x14ac:dyDescent="0.25">
      <c r="A844" t="s">
        <v>131</v>
      </c>
      <c r="B844" t="s">
        <v>35</v>
      </c>
      <c r="C844" t="s">
        <v>97</v>
      </c>
      <c r="D844" s="1">
        <v>43123.541666666664</v>
      </c>
      <c r="E844" t="s">
        <v>759</v>
      </c>
      <c r="F844" t="s">
        <v>759</v>
      </c>
      <c r="G844" t="s">
        <v>392</v>
      </c>
      <c r="J844" t="s">
        <v>1433</v>
      </c>
      <c r="N844" t="s">
        <v>1433</v>
      </c>
      <c r="R844" t="s">
        <v>1433</v>
      </c>
      <c r="V844" t="s">
        <v>1433</v>
      </c>
      <c r="Z844" t="s">
        <v>1433</v>
      </c>
      <c r="AD844" t="s">
        <v>1433</v>
      </c>
      <c r="AH844" t="s">
        <v>1433</v>
      </c>
      <c r="AL844" t="s">
        <v>1433</v>
      </c>
      <c r="AP844" t="s">
        <v>1433</v>
      </c>
      <c r="AT844" t="s">
        <v>1433</v>
      </c>
      <c r="AX844" t="s">
        <v>1433</v>
      </c>
      <c r="BB844" t="s">
        <v>1433</v>
      </c>
      <c r="BF844" t="s">
        <v>1433</v>
      </c>
      <c r="BJ844" t="s">
        <v>1433</v>
      </c>
      <c r="BN844" t="s">
        <v>1433</v>
      </c>
      <c r="BR844" t="s">
        <v>1433</v>
      </c>
      <c r="BV844" t="s">
        <v>1433</v>
      </c>
      <c r="BZ844" t="s">
        <v>1433</v>
      </c>
      <c r="CD844" t="s">
        <v>1433</v>
      </c>
      <c r="CH844" s="3" t="s">
        <v>1433</v>
      </c>
    </row>
    <row r="845" spans="1:86" x14ac:dyDescent="0.25">
      <c r="A845" t="s">
        <v>132</v>
      </c>
      <c r="B845" t="s">
        <v>36</v>
      </c>
      <c r="C845" t="s">
        <v>96</v>
      </c>
      <c r="D845" s="1">
        <v>43004.430555555555</v>
      </c>
      <c r="E845" t="s">
        <v>761</v>
      </c>
      <c r="F845" t="s">
        <v>761</v>
      </c>
      <c r="G845" t="s">
        <v>192</v>
      </c>
      <c r="H845" t="s">
        <v>1450</v>
      </c>
      <c r="I845" t="s">
        <v>1450</v>
      </c>
      <c r="J845" t="s">
        <v>1433</v>
      </c>
      <c r="L845" t="s">
        <v>1456</v>
      </c>
      <c r="M845" t="s">
        <v>1456</v>
      </c>
      <c r="N845" t="s">
        <v>1433</v>
      </c>
      <c r="P845" t="s">
        <v>1469</v>
      </c>
      <c r="Q845" t="s">
        <v>1469</v>
      </c>
      <c r="R845" t="s">
        <v>1433</v>
      </c>
      <c r="T845" t="s">
        <v>1470</v>
      </c>
      <c r="U845">
        <v>2.1999999999999999E-2</v>
      </c>
      <c r="V845" t="s">
        <v>1433</v>
      </c>
      <c r="X845" t="s">
        <v>1471</v>
      </c>
      <c r="Y845" t="s">
        <v>1471</v>
      </c>
      <c r="Z845" t="s">
        <v>1433</v>
      </c>
      <c r="AB845" t="s">
        <v>1472</v>
      </c>
      <c r="AC845" t="s">
        <v>1472</v>
      </c>
      <c r="AD845" t="s">
        <v>1433</v>
      </c>
      <c r="AF845" t="s">
        <v>1459</v>
      </c>
      <c r="AG845" t="s">
        <v>1459</v>
      </c>
      <c r="AH845" t="s">
        <v>1433</v>
      </c>
      <c r="AJ845" t="s">
        <v>1469</v>
      </c>
      <c r="AK845" t="s">
        <v>1469</v>
      </c>
      <c r="AL845" t="s">
        <v>1433</v>
      </c>
      <c r="AN845" t="s">
        <v>1456</v>
      </c>
      <c r="AO845" t="s">
        <v>1456</v>
      </c>
      <c r="AP845" t="s">
        <v>1433</v>
      </c>
      <c r="AR845" t="s">
        <v>1456</v>
      </c>
      <c r="AS845" t="s">
        <v>1456</v>
      </c>
      <c r="AT845" t="s">
        <v>1433</v>
      </c>
      <c r="AV845" t="s">
        <v>1469</v>
      </c>
      <c r="AW845" t="s">
        <v>1469</v>
      </c>
      <c r="AX845" t="s">
        <v>1433</v>
      </c>
      <c r="AZ845" t="s">
        <v>1487</v>
      </c>
      <c r="BA845">
        <v>0.34200000000000003</v>
      </c>
      <c r="BB845" t="s">
        <v>1433</v>
      </c>
      <c r="BD845" t="s">
        <v>1469</v>
      </c>
      <c r="BE845">
        <v>0.06</v>
      </c>
      <c r="BF845" t="s">
        <v>1433</v>
      </c>
      <c r="BH845" t="s">
        <v>1492</v>
      </c>
      <c r="BI845" t="s">
        <v>1499</v>
      </c>
      <c r="BJ845" t="s">
        <v>1433</v>
      </c>
      <c r="BL845" t="s">
        <v>1469</v>
      </c>
      <c r="BM845" t="s">
        <v>1469</v>
      </c>
      <c r="BN845" t="s">
        <v>1433</v>
      </c>
      <c r="BP845" t="s">
        <v>1469</v>
      </c>
      <c r="BQ845" t="s">
        <v>1469</v>
      </c>
      <c r="BR845" t="s">
        <v>1433</v>
      </c>
      <c r="BT845" t="s">
        <v>1469</v>
      </c>
      <c r="BU845" t="s">
        <v>1469</v>
      </c>
      <c r="BV845" t="s">
        <v>1433</v>
      </c>
      <c r="BX845" t="s">
        <v>1469</v>
      </c>
      <c r="BY845" t="s">
        <v>1469</v>
      </c>
      <c r="BZ845" t="s">
        <v>1433</v>
      </c>
      <c r="CB845" t="s">
        <v>1469</v>
      </c>
      <c r="CC845" t="s">
        <v>1469</v>
      </c>
      <c r="CD845" t="s">
        <v>1433</v>
      </c>
      <c r="CF845" t="s">
        <v>1469</v>
      </c>
      <c r="CG845" t="s">
        <v>1469</v>
      </c>
      <c r="CH845" s="3" t="s">
        <v>1433</v>
      </c>
    </row>
    <row r="846" spans="1:86" x14ac:dyDescent="0.25">
      <c r="A846" t="s">
        <v>132</v>
      </c>
      <c r="B846" t="s">
        <v>36</v>
      </c>
      <c r="C846" t="s">
        <v>96</v>
      </c>
      <c r="D846" s="1">
        <v>43004.431944444441</v>
      </c>
      <c r="E846" t="s">
        <v>762</v>
      </c>
      <c r="F846" t="s">
        <v>762</v>
      </c>
      <c r="G846" t="s">
        <v>192</v>
      </c>
      <c r="J846" t="s">
        <v>1433</v>
      </c>
      <c r="N846" t="s">
        <v>1433</v>
      </c>
      <c r="R846" t="s">
        <v>1433</v>
      </c>
      <c r="V846" t="s">
        <v>1433</v>
      </c>
      <c r="Z846" t="s">
        <v>1433</v>
      </c>
      <c r="AD846" t="s">
        <v>1433</v>
      </c>
      <c r="AH846" t="s">
        <v>1433</v>
      </c>
      <c r="AL846" t="s">
        <v>1433</v>
      </c>
      <c r="AP846" t="s">
        <v>1433</v>
      </c>
      <c r="AT846" t="s">
        <v>1433</v>
      </c>
      <c r="AX846" t="s">
        <v>1433</v>
      </c>
      <c r="BB846" t="s">
        <v>1433</v>
      </c>
      <c r="BF846" t="s">
        <v>1433</v>
      </c>
      <c r="BJ846" t="s">
        <v>1433</v>
      </c>
      <c r="BN846" t="s">
        <v>1433</v>
      </c>
      <c r="BR846" t="s">
        <v>1433</v>
      </c>
      <c r="BV846" t="s">
        <v>1433</v>
      </c>
      <c r="BZ846" t="s">
        <v>1433</v>
      </c>
      <c r="CD846" t="s">
        <v>1433</v>
      </c>
      <c r="CH846" s="3" t="s">
        <v>1433</v>
      </c>
    </row>
    <row r="847" spans="1:86" x14ac:dyDescent="0.25">
      <c r="A847" t="s">
        <v>132</v>
      </c>
      <c r="B847" t="s">
        <v>36</v>
      </c>
      <c r="C847" t="s">
        <v>96</v>
      </c>
      <c r="D847" s="1">
        <v>43031.534722222219</v>
      </c>
      <c r="E847" t="s">
        <v>763</v>
      </c>
      <c r="F847" t="s">
        <v>763</v>
      </c>
      <c r="G847" t="s">
        <v>192</v>
      </c>
      <c r="H847" t="s">
        <v>1450</v>
      </c>
      <c r="I847" t="s">
        <v>1450</v>
      </c>
      <c r="J847" t="s">
        <v>1433</v>
      </c>
      <c r="L847" t="s">
        <v>1456</v>
      </c>
      <c r="M847" t="s">
        <v>1456</v>
      </c>
      <c r="N847" t="s">
        <v>1433</v>
      </c>
      <c r="P847" t="s">
        <v>1469</v>
      </c>
      <c r="Q847" t="s">
        <v>1469</v>
      </c>
      <c r="R847" t="s">
        <v>1433</v>
      </c>
      <c r="T847" t="s">
        <v>1470</v>
      </c>
      <c r="U847" t="s">
        <v>1470</v>
      </c>
      <c r="V847" t="s">
        <v>1433</v>
      </c>
      <c r="X847" t="s">
        <v>1471</v>
      </c>
      <c r="Y847" t="s">
        <v>1471</v>
      </c>
      <c r="Z847" t="s">
        <v>1433</v>
      </c>
      <c r="AB847" t="s">
        <v>1472</v>
      </c>
      <c r="AC847" t="s">
        <v>1472</v>
      </c>
      <c r="AD847" t="s">
        <v>1433</v>
      </c>
      <c r="AF847" t="s">
        <v>1459</v>
      </c>
      <c r="AG847" t="s">
        <v>1459</v>
      </c>
      <c r="AH847" t="s">
        <v>1433</v>
      </c>
      <c r="AJ847" t="s">
        <v>1469</v>
      </c>
      <c r="AK847" t="s">
        <v>1469</v>
      </c>
      <c r="AL847" t="s">
        <v>1433</v>
      </c>
      <c r="AN847" t="s">
        <v>1456</v>
      </c>
      <c r="AO847" t="s">
        <v>1456</v>
      </c>
      <c r="AP847" t="s">
        <v>1433</v>
      </c>
      <c r="AR847" t="s">
        <v>1456</v>
      </c>
      <c r="AS847" t="s">
        <v>1456</v>
      </c>
      <c r="AT847" t="s">
        <v>1433</v>
      </c>
      <c r="AV847" t="s">
        <v>1469</v>
      </c>
      <c r="AW847" t="s">
        <v>1469</v>
      </c>
      <c r="AX847" t="s">
        <v>1433</v>
      </c>
      <c r="AZ847" t="s">
        <v>1487</v>
      </c>
      <c r="BA847">
        <v>0.23</v>
      </c>
      <c r="BB847" t="s">
        <v>1433</v>
      </c>
      <c r="BD847" t="s">
        <v>1469</v>
      </c>
      <c r="BE847">
        <v>5.8999999999999997E-2</v>
      </c>
      <c r="BF847" t="s">
        <v>1433</v>
      </c>
      <c r="BH847" t="s">
        <v>1492</v>
      </c>
      <c r="BI847" t="s">
        <v>1499</v>
      </c>
      <c r="BJ847" t="s">
        <v>1433</v>
      </c>
      <c r="BL847" t="s">
        <v>1469</v>
      </c>
      <c r="BM847" t="s">
        <v>1469</v>
      </c>
      <c r="BN847" t="s">
        <v>1433</v>
      </c>
      <c r="BP847" t="s">
        <v>1469</v>
      </c>
      <c r="BQ847" t="s">
        <v>1469</v>
      </c>
      <c r="BR847" t="s">
        <v>1433</v>
      </c>
      <c r="BT847" t="s">
        <v>1469</v>
      </c>
      <c r="BU847" t="s">
        <v>1469</v>
      </c>
      <c r="BV847" t="s">
        <v>1433</v>
      </c>
      <c r="BX847" t="s">
        <v>1469</v>
      </c>
      <c r="BY847" t="s">
        <v>1469</v>
      </c>
      <c r="BZ847" t="s">
        <v>1433</v>
      </c>
      <c r="CB847" t="s">
        <v>1469</v>
      </c>
      <c r="CC847" t="s">
        <v>1469</v>
      </c>
      <c r="CD847" t="s">
        <v>1433</v>
      </c>
      <c r="CF847" t="s">
        <v>1469</v>
      </c>
      <c r="CG847" t="s">
        <v>1469</v>
      </c>
      <c r="CH847" s="3" t="s">
        <v>1433</v>
      </c>
    </row>
    <row r="848" spans="1:86" x14ac:dyDescent="0.25">
      <c r="A848" t="s">
        <v>132</v>
      </c>
      <c r="B848" t="s">
        <v>36</v>
      </c>
      <c r="C848" t="s">
        <v>96</v>
      </c>
      <c r="D848" s="1">
        <v>43031.534722222219</v>
      </c>
      <c r="E848" t="s">
        <v>764</v>
      </c>
      <c r="F848" t="s">
        <v>764</v>
      </c>
      <c r="G848" t="s">
        <v>192</v>
      </c>
      <c r="J848" t="s">
        <v>1433</v>
      </c>
      <c r="N848" t="s">
        <v>1433</v>
      </c>
      <c r="R848" t="s">
        <v>1433</v>
      </c>
      <c r="V848" t="s">
        <v>1433</v>
      </c>
      <c r="Z848" t="s">
        <v>1433</v>
      </c>
      <c r="AD848" t="s">
        <v>1433</v>
      </c>
      <c r="AH848" t="s">
        <v>1433</v>
      </c>
      <c r="AL848" t="s">
        <v>1433</v>
      </c>
      <c r="AP848" t="s">
        <v>1433</v>
      </c>
      <c r="AT848" t="s">
        <v>1433</v>
      </c>
      <c r="AX848" t="s">
        <v>1433</v>
      </c>
      <c r="BB848" t="s">
        <v>1433</v>
      </c>
      <c r="BF848" t="s">
        <v>1433</v>
      </c>
      <c r="BJ848" t="s">
        <v>1433</v>
      </c>
      <c r="BN848" t="s">
        <v>1433</v>
      </c>
      <c r="BR848" t="s">
        <v>1433</v>
      </c>
      <c r="BV848" t="s">
        <v>1433</v>
      </c>
      <c r="BZ848" t="s">
        <v>1433</v>
      </c>
      <c r="CD848" t="s">
        <v>1433</v>
      </c>
      <c r="CH848" s="3" t="s">
        <v>1433</v>
      </c>
    </row>
    <row r="849" spans="1:86" x14ac:dyDescent="0.25">
      <c r="A849" t="s">
        <v>132</v>
      </c>
      <c r="B849" t="s">
        <v>36</v>
      </c>
      <c r="C849" t="s">
        <v>96</v>
      </c>
      <c r="D849" s="1">
        <v>43054.409722222219</v>
      </c>
      <c r="E849" t="s">
        <v>765</v>
      </c>
      <c r="F849" t="s">
        <v>765</v>
      </c>
      <c r="G849" t="s">
        <v>192</v>
      </c>
      <c r="H849" t="s">
        <v>1450</v>
      </c>
      <c r="I849" t="s">
        <v>1450</v>
      </c>
      <c r="J849" t="s">
        <v>1433</v>
      </c>
      <c r="L849" t="s">
        <v>1456</v>
      </c>
      <c r="M849" t="s">
        <v>1456</v>
      </c>
      <c r="N849" t="s">
        <v>1433</v>
      </c>
      <c r="P849" t="s">
        <v>1469</v>
      </c>
      <c r="Q849" t="s">
        <v>1469</v>
      </c>
      <c r="R849" t="s">
        <v>1433</v>
      </c>
      <c r="T849" t="s">
        <v>1470</v>
      </c>
      <c r="U849" t="s">
        <v>1470</v>
      </c>
      <c r="V849" t="s">
        <v>1433</v>
      </c>
      <c r="X849" t="s">
        <v>1471</v>
      </c>
      <c r="Y849" t="s">
        <v>1471</v>
      </c>
      <c r="Z849" t="s">
        <v>1433</v>
      </c>
      <c r="AB849" t="s">
        <v>1472</v>
      </c>
      <c r="AC849" t="s">
        <v>1472</v>
      </c>
      <c r="AD849" t="s">
        <v>1433</v>
      </c>
      <c r="AF849" t="s">
        <v>1459</v>
      </c>
      <c r="AG849" t="s">
        <v>1459</v>
      </c>
      <c r="AH849" t="s">
        <v>1433</v>
      </c>
      <c r="AJ849" t="s">
        <v>1469</v>
      </c>
      <c r="AK849" t="s">
        <v>1469</v>
      </c>
      <c r="AL849" t="s">
        <v>1433</v>
      </c>
      <c r="AN849" t="s">
        <v>1456</v>
      </c>
      <c r="AO849" t="s">
        <v>1456</v>
      </c>
      <c r="AP849" t="s">
        <v>1433</v>
      </c>
      <c r="AR849" t="s">
        <v>1456</v>
      </c>
      <c r="AS849" t="s">
        <v>1456</v>
      </c>
      <c r="AT849" t="s">
        <v>1433</v>
      </c>
      <c r="AV849" t="s">
        <v>1469</v>
      </c>
      <c r="AW849" t="s">
        <v>1469</v>
      </c>
      <c r="AX849" t="s">
        <v>1433</v>
      </c>
      <c r="AZ849" t="s">
        <v>1487</v>
      </c>
      <c r="BA849">
        <v>0.189</v>
      </c>
      <c r="BB849" t="s">
        <v>1433</v>
      </c>
      <c r="BD849">
        <v>3.5000000000000003E-2</v>
      </c>
      <c r="BE849">
        <v>4.3999999999999997E-2</v>
      </c>
      <c r="BF849" t="s">
        <v>1433</v>
      </c>
      <c r="BI849" t="s">
        <v>1499</v>
      </c>
      <c r="BJ849" t="s">
        <v>1433</v>
      </c>
      <c r="BL849" t="s">
        <v>1469</v>
      </c>
      <c r="BM849" t="s">
        <v>1469</v>
      </c>
      <c r="BN849" t="s">
        <v>1433</v>
      </c>
      <c r="BP849" t="s">
        <v>1469</v>
      </c>
      <c r="BQ849" t="s">
        <v>1469</v>
      </c>
      <c r="BR849" t="s">
        <v>1433</v>
      </c>
      <c r="BT849" t="s">
        <v>1469</v>
      </c>
      <c r="BU849" t="s">
        <v>1469</v>
      </c>
      <c r="BV849" t="s">
        <v>1433</v>
      </c>
      <c r="BX849" t="s">
        <v>1469</v>
      </c>
      <c r="BY849" t="s">
        <v>1469</v>
      </c>
      <c r="BZ849" t="s">
        <v>1433</v>
      </c>
      <c r="CB849" t="s">
        <v>1469</v>
      </c>
      <c r="CC849" t="s">
        <v>1469</v>
      </c>
      <c r="CD849" t="s">
        <v>1433</v>
      </c>
      <c r="CF849" t="s">
        <v>1469</v>
      </c>
      <c r="CG849" t="s">
        <v>1469</v>
      </c>
      <c r="CH849" s="3" t="s">
        <v>1433</v>
      </c>
    </row>
    <row r="850" spans="1:86" x14ac:dyDescent="0.25">
      <c r="A850" t="s">
        <v>132</v>
      </c>
      <c r="B850" t="s">
        <v>36</v>
      </c>
      <c r="C850" t="s">
        <v>96</v>
      </c>
      <c r="D850" s="1">
        <v>43054.409722222219</v>
      </c>
      <c r="E850" t="s">
        <v>766</v>
      </c>
      <c r="F850" t="s">
        <v>766</v>
      </c>
      <c r="G850" t="s">
        <v>192</v>
      </c>
      <c r="J850" t="s">
        <v>1433</v>
      </c>
      <c r="N850" t="s">
        <v>1433</v>
      </c>
      <c r="R850" t="s">
        <v>1433</v>
      </c>
      <c r="V850" t="s">
        <v>1433</v>
      </c>
      <c r="Z850" t="s">
        <v>1433</v>
      </c>
      <c r="AD850" t="s">
        <v>1433</v>
      </c>
      <c r="AH850" t="s">
        <v>1433</v>
      </c>
      <c r="AL850" t="s">
        <v>1433</v>
      </c>
      <c r="AP850" t="s">
        <v>1433</v>
      </c>
      <c r="AT850" t="s">
        <v>1433</v>
      </c>
      <c r="AX850" t="s">
        <v>1433</v>
      </c>
      <c r="BB850" t="s">
        <v>1433</v>
      </c>
      <c r="BF850" t="s">
        <v>1433</v>
      </c>
      <c r="BJ850" t="s">
        <v>1433</v>
      </c>
      <c r="BN850" t="s">
        <v>1433</v>
      </c>
      <c r="BR850" t="s">
        <v>1433</v>
      </c>
      <c r="BV850" t="s">
        <v>1433</v>
      </c>
      <c r="BZ850" t="s">
        <v>1433</v>
      </c>
      <c r="CD850" t="s">
        <v>1433</v>
      </c>
      <c r="CH850" s="3" t="s">
        <v>1433</v>
      </c>
    </row>
    <row r="851" spans="1:86" x14ac:dyDescent="0.25">
      <c r="A851" t="s">
        <v>132</v>
      </c>
      <c r="B851" t="s">
        <v>36</v>
      </c>
      <c r="C851" t="s">
        <v>96</v>
      </c>
      <c r="D851" s="1">
        <v>43073.607638888891</v>
      </c>
      <c r="E851" t="s">
        <v>767</v>
      </c>
      <c r="F851" t="s">
        <v>767</v>
      </c>
      <c r="G851" t="s">
        <v>192</v>
      </c>
      <c r="H851" t="s">
        <v>1452</v>
      </c>
      <c r="I851">
        <v>0.14000000000000001</v>
      </c>
      <c r="J851" t="s">
        <v>1433</v>
      </c>
      <c r="L851" t="s">
        <v>1457</v>
      </c>
      <c r="M851" t="s">
        <v>1457</v>
      </c>
      <c r="N851" t="s">
        <v>1433</v>
      </c>
      <c r="P851" t="s">
        <v>1457</v>
      </c>
      <c r="Q851" t="s">
        <v>1457</v>
      </c>
      <c r="R851" t="s">
        <v>1433</v>
      </c>
      <c r="T851">
        <v>1.6E-2</v>
      </c>
      <c r="U851">
        <v>2.5000000000000001E-2</v>
      </c>
      <c r="V851" t="s">
        <v>1433</v>
      </c>
      <c r="X851" t="s">
        <v>1457</v>
      </c>
      <c r="Y851" t="s">
        <v>1457</v>
      </c>
      <c r="Z851" t="s">
        <v>1433</v>
      </c>
      <c r="AB851" t="s">
        <v>1452</v>
      </c>
      <c r="AC851" t="s">
        <v>1452</v>
      </c>
      <c r="AD851" t="s">
        <v>1433</v>
      </c>
      <c r="AF851" t="s">
        <v>1457</v>
      </c>
      <c r="AG851" t="s">
        <v>1457</v>
      </c>
      <c r="AH851" t="s">
        <v>1433</v>
      </c>
      <c r="AJ851" t="s">
        <v>1456</v>
      </c>
      <c r="AK851" t="s">
        <v>1456</v>
      </c>
      <c r="AL851" t="s">
        <v>1433</v>
      </c>
      <c r="AN851" t="s">
        <v>1457</v>
      </c>
      <c r="AO851" t="s">
        <v>1457</v>
      </c>
      <c r="AP851" t="s">
        <v>1433</v>
      </c>
      <c r="AR851" t="s">
        <v>1457</v>
      </c>
      <c r="AS851" t="s">
        <v>1457</v>
      </c>
      <c r="AT851" t="s">
        <v>1433</v>
      </c>
      <c r="AV851" t="s">
        <v>1456</v>
      </c>
      <c r="AW851" t="s">
        <v>1456</v>
      </c>
      <c r="AX851" t="s">
        <v>1433</v>
      </c>
      <c r="AZ851" t="s">
        <v>1450</v>
      </c>
      <c r="BA851">
        <v>1.3</v>
      </c>
      <c r="BB851" t="s">
        <v>1433</v>
      </c>
      <c r="BD851" t="s">
        <v>1456</v>
      </c>
      <c r="BE851">
        <v>5.8999999999999997E-2</v>
      </c>
      <c r="BF851" t="s">
        <v>1433</v>
      </c>
      <c r="BI851" t="s">
        <v>1493</v>
      </c>
      <c r="BJ851" t="s">
        <v>1433</v>
      </c>
      <c r="BL851" t="s">
        <v>1456</v>
      </c>
      <c r="BM851" t="s">
        <v>1456</v>
      </c>
      <c r="BN851" t="s">
        <v>1433</v>
      </c>
      <c r="BP851" t="s">
        <v>1456</v>
      </c>
      <c r="BQ851" t="s">
        <v>1456</v>
      </c>
      <c r="BR851" t="s">
        <v>1433</v>
      </c>
      <c r="BT851" t="s">
        <v>1531</v>
      </c>
      <c r="BU851" t="s">
        <v>1531</v>
      </c>
      <c r="BV851" t="s">
        <v>1433</v>
      </c>
      <c r="BX851" t="s">
        <v>1457</v>
      </c>
      <c r="BY851" t="s">
        <v>1457</v>
      </c>
      <c r="BZ851" t="s">
        <v>1433</v>
      </c>
      <c r="CB851" t="s">
        <v>1456</v>
      </c>
      <c r="CC851" t="s">
        <v>1456</v>
      </c>
      <c r="CD851" t="s">
        <v>1433</v>
      </c>
      <c r="CF851" t="s">
        <v>1456</v>
      </c>
      <c r="CG851">
        <v>0.44500000000000001</v>
      </c>
      <c r="CH851" s="3" t="s">
        <v>1433</v>
      </c>
    </row>
    <row r="852" spans="1:86" x14ac:dyDescent="0.25">
      <c r="A852" t="s">
        <v>132</v>
      </c>
      <c r="B852" t="s">
        <v>36</v>
      </c>
      <c r="C852" t="s">
        <v>96</v>
      </c>
      <c r="D852" s="1">
        <v>43073.607638888891</v>
      </c>
      <c r="E852" t="s">
        <v>768</v>
      </c>
      <c r="F852" t="s">
        <v>768</v>
      </c>
      <c r="G852" t="s">
        <v>192</v>
      </c>
      <c r="J852" t="s">
        <v>1433</v>
      </c>
      <c r="N852" t="s">
        <v>1433</v>
      </c>
      <c r="R852" t="s">
        <v>1433</v>
      </c>
      <c r="V852" t="s">
        <v>1433</v>
      </c>
      <c r="Z852" t="s">
        <v>1433</v>
      </c>
      <c r="AD852" t="s">
        <v>1433</v>
      </c>
      <c r="AH852" t="s">
        <v>1433</v>
      </c>
      <c r="AL852" t="s">
        <v>1433</v>
      </c>
      <c r="AP852" t="s">
        <v>1433</v>
      </c>
      <c r="AT852" t="s">
        <v>1433</v>
      </c>
      <c r="AX852" t="s">
        <v>1433</v>
      </c>
      <c r="BB852" t="s">
        <v>1433</v>
      </c>
      <c r="BF852" t="s">
        <v>1433</v>
      </c>
      <c r="BJ852" t="s">
        <v>1433</v>
      </c>
      <c r="BN852" t="s">
        <v>1433</v>
      </c>
      <c r="BR852" t="s">
        <v>1433</v>
      </c>
      <c r="BV852" t="s">
        <v>1433</v>
      </c>
      <c r="BZ852" t="s">
        <v>1433</v>
      </c>
      <c r="CD852" t="s">
        <v>1433</v>
      </c>
      <c r="CH852" s="3" t="s">
        <v>1433</v>
      </c>
    </row>
    <row r="853" spans="1:86" x14ac:dyDescent="0.25">
      <c r="A853" t="s">
        <v>132</v>
      </c>
      <c r="B853" t="s">
        <v>36</v>
      </c>
      <c r="C853" t="s">
        <v>96</v>
      </c>
      <c r="D853" s="1">
        <v>43108.4375</v>
      </c>
      <c r="E853" t="s">
        <v>769</v>
      </c>
      <c r="F853" t="s">
        <v>769</v>
      </c>
      <c r="G853" t="s">
        <v>192</v>
      </c>
      <c r="H853" t="s">
        <v>1451</v>
      </c>
      <c r="I853">
        <v>0.16700000000000001</v>
      </c>
      <c r="J853" t="s">
        <v>1433</v>
      </c>
      <c r="L853" t="s">
        <v>1458</v>
      </c>
      <c r="M853" t="s">
        <v>1458</v>
      </c>
      <c r="N853" t="s">
        <v>1433</v>
      </c>
      <c r="P853" t="s">
        <v>1458</v>
      </c>
      <c r="Q853" t="s">
        <v>1458</v>
      </c>
      <c r="R853" t="s">
        <v>1433</v>
      </c>
      <c r="T853">
        <v>2.1499999999999998E-2</v>
      </c>
      <c r="U853">
        <v>2.2100000000000002E-2</v>
      </c>
      <c r="V853" t="s">
        <v>1433</v>
      </c>
      <c r="X853" t="s">
        <v>1458</v>
      </c>
      <c r="Y853" t="s">
        <v>1458</v>
      </c>
      <c r="Z853" t="s">
        <v>1433</v>
      </c>
      <c r="AB853" t="s">
        <v>1452</v>
      </c>
      <c r="AC853" t="s">
        <v>1452</v>
      </c>
      <c r="AD853" t="s">
        <v>1433</v>
      </c>
      <c r="AF853" t="s">
        <v>1458</v>
      </c>
      <c r="AG853" t="s">
        <v>1458</v>
      </c>
      <c r="AH853" t="s">
        <v>1433</v>
      </c>
      <c r="AJ853" t="s">
        <v>1473</v>
      </c>
      <c r="AK853" t="s">
        <v>1473</v>
      </c>
      <c r="AL853" t="s">
        <v>1433</v>
      </c>
      <c r="AN853" t="s">
        <v>1458</v>
      </c>
      <c r="AO853" t="s">
        <v>1458</v>
      </c>
      <c r="AP853" t="s">
        <v>1433</v>
      </c>
      <c r="AR853" t="s">
        <v>1458</v>
      </c>
      <c r="AS853" t="s">
        <v>1458</v>
      </c>
      <c r="AT853" t="s">
        <v>1433</v>
      </c>
      <c r="AV853" t="s">
        <v>1473</v>
      </c>
      <c r="AW853" t="s">
        <v>1473</v>
      </c>
      <c r="AX853" t="s">
        <v>1433</v>
      </c>
      <c r="AZ853" t="s">
        <v>1450</v>
      </c>
      <c r="BA853">
        <v>0.69399999999999995</v>
      </c>
      <c r="BB853" t="s">
        <v>1433</v>
      </c>
      <c r="BD853" t="s">
        <v>1473</v>
      </c>
      <c r="BE853">
        <v>6.7799999999999999E-2</v>
      </c>
      <c r="BF853" t="s">
        <v>1433</v>
      </c>
      <c r="BH853" t="s">
        <v>1494</v>
      </c>
      <c r="BI853" t="s">
        <v>1494</v>
      </c>
      <c r="BJ853" t="s">
        <v>1433</v>
      </c>
      <c r="BL853" t="s">
        <v>1473</v>
      </c>
      <c r="BM853" t="s">
        <v>1473</v>
      </c>
      <c r="BN853" t="s">
        <v>1433</v>
      </c>
      <c r="BP853" t="s">
        <v>1473</v>
      </c>
      <c r="BQ853" t="s">
        <v>1473</v>
      </c>
      <c r="BR853" t="s">
        <v>1433</v>
      </c>
      <c r="BT853" t="s">
        <v>1532</v>
      </c>
      <c r="BU853" t="s">
        <v>1532</v>
      </c>
      <c r="BV853" t="s">
        <v>1433</v>
      </c>
      <c r="BX853" t="s">
        <v>1458</v>
      </c>
      <c r="BY853" t="s">
        <v>1458</v>
      </c>
      <c r="BZ853" t="s">
        <v>1433</v>
      </c>
      <c r="CB853" t="s">
        <v>1473</v>
      </c>
      <c r="CC853" t="s">
        <v>1473</v>
      </c>
      <c r="CD853" t="s">
        <v>1433</v>
      </c>
      <c r="CF853" t="s">
        <v>1473</v>
      </c>
      <c r="CG853" t="s">
        <v>1473</v>
      </c>
      <c r="CH853" s="3" t="s">
        <v>1433</v>
      </c>
    </row>
    <row r="854" spans="1:86" x14ac:dyDescent="0.25">
      <c r="A854" t="s">
        <v>132</v>
      </c>
      <c r="B854" t="s">
        <v>36</v>
      </c>
      <c r="C854" t="s">
        <v>96</v>
      </c>
      <c r="D854" s="1">
        <v>43108.4375</v>
      </c>
      <c r="E854" t="s">
        <v>770</v>
      </c>
      <c r="F854" t="s">
        <v>770</v>
      </c>
      <c r="G854" t="s">
        <v>192</v>
      </c>
      <c r="J854" t="s">
        <v>1433</v>
      </c>
      <c r="N854" t="s">
        <v>1433</v>
      </c>
      <c r="R854" t="s">
        <v>1433</v>
      </c>
      <c r="V854" t="s">
        <v>1433</v>
      </c>
      <c r="Z854" t="s">
        <v>1433</v>
      </c>
      <c r="AD854" t="s">
        <v>1433</v>
      </c>
      <c r="AH854" t="s">
        <v>1433</v>
      </c>
      <c r="AL854" t="s">
        <v>1433</v>
      </c>
      <c r="AP854" t="s">
        <v>1433</v>
      </c>
      <c r="AT854" t="s">
        <v>1433</v>
      </c>
      <c r="AX854" t="s">
        <v>1433</v>
      </c>
      <c r="BB854" t="s">
        <v>1433</v>
      </c>
      <c r="BF854" t="s">
        <v>1433</v>
      </c>
      <c r="BJ854" t="s">
        <v>1433</v>
      </c>
      <c r="BN854" t="s">
        <v>1433</v>
      </c>
      <c r="BR854" t="s">
        <v>1433</v>
      </c>
      <c r="BV854" t="s">
        <v>1433</v>
      </c>
      <c r="BZ854" t="s">
        <v>1433</v>
      </c>
      <c r="CD854" t="s">
        <v>1433</v>
      </c>
      <c r="CH854" s="3" t="s">
        <v>1433</v>
      </c>
    </row>
    <row r="855" spans="1:86" x14ac:dyDescent="0.25">
      <c r="A855" t="s">
        <v>132</v>
      </c>
      <c r="B855" t="s">
        <v>36</v>
      </c>
      <c r="C855" t="s">
        <v>97</v>
      </c>
      <c r="D855" s="1">
        <v>43004.430555555555</v>
      </c>
      <c r="E855" t="s">
        <v>761</v>
      </c>
      <c r="F855" t="s">
        <v>761</v>
      </c>
      <c r="G855" t="s">
        <v>192</v>
      </c>
      <c r="J855" t="s">
        <v>1433</v>
      </c>
      <c r="N855" t="s">
        <v>1433</v>
      </c>
      <c r="R855" t="s">
        <v>1433</v>
      </c>
      <c r="V855" t="s">
        <v>1433</v>
      </c>
      <c r="Z855" t="s">
        <v>1433</v>
      </c>
      <c r="AD855" t="s">
        <v>1433</v>
      </c>
      <c r="AH855" t="s">
        <v>1433</v>
      </c>
      <c r="AL855" t="s">
        <v>1433</v>
      </c>
      <c r="AP855" t="s">
        <v>1433</v>
      </c>
      <c r="AT855" t="s">
        <v>1433</v>
      </c>
      <c r="AX855" t="s">
        <v>1433</v>
      </c>
      <c r="BB855" t="s">
        <v>1433</v>
      </c>
      <c r="BF855" t="s">
        <v>1433</v>
      </c>
      <c r="BJ855" t="s">
        <v>1433</v>
      </c>
      <c r="BN855" t="s">
        <v>1433</v>
      </c>
      <c r="BR855" t="s">
        <v>1433</v>
      </c>
      <c r="BV855" t="s">
        <v>1433</v>
      </c>
      <c r="BZ855" t="s">
        <v>1433</v>
      </c>
      <c r="CD855" t="s">
        <v>1433</v>
      </c>
      <c r="CH855" s="3" t="s">
        <v>1433</v>
      </c>
    </row>
    <row r="856" spans="1:86" x14ac:dyDescent="0.25">
      <c r="A856" t="s">
        <v>132</v>
      </c>
      <c r="B856" t="s">
        <v>36</v>
      </c>
      <c r="C856" t="s">
        <v>97</v>
      </c>
      <c r="D856" s="1">
        <v>43031.534722222219</v>
      </c>
      <c r="E856" t="s">
        <v>763</v>
      </c>
      <c r="F856" t="s">
        <v>763</v>
      </c>
      <c r="G856" t="s">
        <v>192</v>
      </c>
      <c r="J856" t="s">
        <v>1433</v>
      </c>
      <c r="N856" t="s">
        <v>1433</v>
      </c>
      <c r="R856" t="s">
        <v>1433</v>
      </c>
      <c r="V856" t="s">
        <v>1433</v>
      </c>
      <c r="Z856" t="s">
        <v>1433</v>
      </c>
      <c r="AD856" t="s">
        <v>1433</v>
      </c>
      <c r="AH856" t="s">
        <v>1433</v>
      </c>
      <c r="AL856" t="s">
        <v>1433</v>
      </c>
      <c r="AP856" t="s">
        <v>1433</v>
      </c>
      <c r="AT856" t="s">
        <v>1433</v>
      </c>
      <c r="AX856" t="s">
        <v>1433</v>
      </c>
      <c r="BB856" t="s">
        <v>1433</v>
      </c>
      <c r="BF856" t="s">
        <v>1433</v>
      </c>
      <c r="BJ856" t="s">
        <v>1433</v>
      </c>
      <c r="BN856" t="s">
        <v>1433</v>
      </c>
      <c r="BR856" t="s">
        <v>1433</v>
      </c>
      <c r="BV856" t="s">
        <v>1433</v>
      </c>
      <c r="BZ856" t="s">
        <v>1433</v>
      </c>
      <c r="CD856" t="s">
        <v>1433</v>
      </c>
      <c r="CH856" s="3" t="s">
        <v>1433</v>
      </c>
    </row>
    <row r="857" spans="1:86" x14ac:dyDescent="0.25">
      <c r="A857" t="s">
        <v>132</v>
      </c>
      <c r="B857" t="s">
        <v>36</v>
      </c>
      <c r="C857" t="s">
        <v>97</v>
      </c>
      <c r="D857" s="1">
        <v>43054.409722222219</v>
      </c>
      <c r="E857" t="s">
        <v>765</v>
      </c>
      <c r="F857" t="s">
        <v>765</v>
      </c>
      <c r="G857" t="s">
        <v>192</v>
      </c>
      <c r="J857" t="s">
        <v>1433</v>
      </c>
      <c r="N857" t="s">
        <v>1433</v>
      </c>
      <c r="R857" t="s">
        <v>1433</v>
      </c>
      <c r="V857" t="s">
        <v>1433</v>
      </c>
      <c r="Z857" t="s">
        <v>1433</v>
      </c>
      <c r="AD857" t="s">
        <v>1433</v>
      </c>
      <c r="AH857" t="s">
        <v>1433</v>
      </c>
      <c r="AL857" t="s">
        <v>1433</v>
      </c>
      <c r="AP857" t="s">
        <v>1433</v>
      </c>
      <c r="AT857" t="s">
        <v>1433</v>
      </c>
      <c r="AX857" t="s">
        <v>1433</v>
      </c>
      <c r="BB857" t="s">
        <v>1433</v>
      </c>
      <c r="BF857" t="s">
        <v>1433</v>
      </c>
      <c r="BJ857" t="s">
        <v>1433</v>
      </c>
      <c r="BN857" t="s">
        <v>1433</v>
      </c>
      <c r="BR857" t="s">
        <v>1433</v>
      </c>
      <c r="BV857" t="s">
        <v>1433</v>
      </c>
      <c r="BZ857" t="s">
        <v>1433</v>
      </c>
      <c r="CD857" t="s">
        <v>1433</v>
      </c>
      <c r="CH857" s="3" t="s">
        <v>1433</v>
      </c>
    </row>
    <row r="858" spans="1:86" x14ac:dyDescent="0.25">
      <c r="A858" t="s">
        <v>132</v>
      </c>
      <c r="B858" t="s">
        <v>36</v>
      </c>
      <c r="C858" t="s">
        <v>97</v>
      </c>
      <c r="D858" s="1">
        <v>43073.607638888891</v>
      </c>
      <c r="E858" t="s">
        <v>767</v>
      </c>
      <c r="F858" t="s">
        <v>767</v>
      </c>
      <c r="G858" t="s">
        <v>192</v>
      </c>
      <c r="J858" t="s">
        <v>1433</v>
      </c>
      <c r="N858" t="s">
        <v>1433</v>
      </c>
      <c r="R858" t="s">
        <v>1433</v>
      </c>
      <c r="V858" t="s">
        <v>1433</v>
      </c>
      <c r="Z858" t="s">
        <v>1433</v>
      </c>
      <c r="AD858" t="s">
        <v>1433</v>
      </c>
      <c r="AH858" t="s">
        <v>1433</v>
      </c>
      <c r="AL858" t="s">
        <v>1433</v>
      </c>
      <c r="AP858" t="s">
        <v>1433</v>
      </c>
      <c r="AT858" t="s">
        <v>1433</v>
      </c>
      <c r="AX858" t="s">
        <v>1433</v>
      </c>
      <c r="BB858" t="s">
        <v>1433</v>
      </c>
      <c r="BF858" t="s">
        <v>1433</v>
      </c>
      <c r="BJ858" t="s">
        <v>1433</v>
      </c>
      <c r="BN858" t="s">
        <v>1433</v>
      </c>
      <c r="BR858" t="s">
        <v>1433</v>
      </c>
      <c r="BV858" t="s">
        <v>1433</v>
      </c>
      <c r="BZ858" t="s">
        <v>1433</v>
      </c>
      <c r="CD858" t="s">
        <v>1433</v>
      </c>
      <c r="CH858" s="3" t="s">
        <v>1433</v>
      </c>
    </row>
    <row r="859" spans="1:86" x14ac:dyDescent="0.25">
      <c r="A859" t="s">
        <v>132</v>
      </c>
      <c r="B859" t="s">
        <v>36</v>
      </c>
      <c r="C859" t="s">
        <v>97</v>
      </c>
      <c r="D859" s="1">
        <v>43108.4375</v>
      </c>
      <c r="E859" t="s">
        <v>769</v>
      </c>
      <c r="F859" t="s">
        <v>769</v>
      </c>
      <c r="G859" t="s">
        <v>192</v>
      </c>
      <c r="J859" t="s">
        <v>1433</v>
      </c>
      <c r="N859" t="s">
        <v>1433</v>
      </c>
      <c r="R859" t="s">
        <v>1433</v>
      </c>
      <c r="V859" t="s">
        <v>1433</v>
      </c>
      <c r="Z859" t="s">
        <v>1433</v>
      </c>
      <c r="AD859" t="s">
        <v>1433</v>
      </c>
      <c r="AH859" t="s">
        <v>1433</v>
      </c>
      <c r="AL859" t="s">
        <v>1433</v>
      </c>
      <c r="AP859" t="s">
        <v>1433</v>
      </c>
      <c r="AT859" t="s">
        <v>1433</v>
      </c>
      <c r="AX859" t="s">
        <v>1433</v>
      </c>
      <c r="BB859" t="s">
        <v>1433</v>
      </c>
      <c r="BF859" t="s">
        <v>1433</v>
      </c>
      <c r="BJ859" t="s">
        <v>1433</v>
      </c>
      <c r="BN859" t="s">
        <v>1433</v>
      </c>
      <c r="BR859" t="s">
        <v>1433</v>
      </c>
      <c r="BV859" t="s">
        <v>1433</v>
      </c>
      <c r="BZ859" t="s">
        <v>1433</v>
      </c>
      <c r="CD859" t="s">
        <v>1433</v>
      </c>
      <c r="CH859" s="3" t="s">
        <v>1433</v>
      </c>
    </row>
    <row r="860" spans="1:86" x14ac:dyDescent="0.25">
      <c r="A860" t="s">
        <v>133</v>
      </c>
      <c r="B860" t="s">
        <v>37</v>
      </c>
      <c r="C860" t="s">
        <v>96</v>
      </c>
      <c r="D860" s="1">
        <v>43004.576388888891</v>
      </c>
      <c r="E860" t="s">
        <v>771</v>
      </c>
      <c r="F860" t="s">
        <v>771</v>
      </c>
      <c r="G860" t="s">
        <v>192</v>
      </c>
      <c r="H860" t="s">
        <v>1450</v>
      </c>
      <c r="I860" t="s">
        <v>1450</v>
      </c>
      <c r="J860" t="s">
        <v>1433</v>
      </c>
      <c r="L860" t="s">
        <v>1456</v>
      </c>
      <c r="M860" t="s">
        <v>1456</v>
      </c>
      <c r="N860" t="s">
        <v>1433</v>
      </c>
      <c r="P860" t="s">
        <v>1469</v>
      </c>
      <c r="Q860" t="s">
        <v>1469</v>
      </c>
      <c r="R860" t="s">
        <v>1433</v>
      </c>
      <c r="T860" t="s">
        <v>1470</v>
      </c>
      <c r="U860" t="s">
        <v>1470</v>
      </c>
      <c r="V860" t="s">
        <v>1433</v>
      </c>
      <c r="X860" t="s">
        <v>1471</v>
      </c>
      <c r="Y860" t="s">
        <v>1471</v>
      </c>
      <c r="Z860" t="s">
        <v>1433</v>
      </c>
      <c r="AB860" t="s">
        <v>1472</v>
      </c>
      <c r="AC860" t="s">
        <v>1472</v>
      </c>
      <c r="AD860" t="s">
        <v>1433</v>
      </c>
      <c r="AF860" t="s">
        <v>1459</v>
      </c>
      <c r="AG860" t="s">
        <v>1459</v>
      </c>
      <c r="AH860" t="s">
        <v>1433</v>
      </c>
      <c r="AJ860" t="s">
        <v>1469</v>
      </c>
      <c r="AK860" t="s">
        <v>1469</v>
      </c>
      <c r="AL860" t="s">
        <v>1433</v>
      </c>
      <c r="AN860" t="s">
        <v>1456</v>
      </c>
      <c r="AO860" t="s">
        <v>1456</v>
      </c>
      <c r="AP860" t="s">
        <v>1433</v>
      </c>
      <c r="AR860" t="s">
        <v>1456</v>
      </c>
      <c r="AS860" t="s">
        <v>1456</v>
      </c>
      <c r="AT860" t="s">
        <v>1433</v>
      </c>
      <c r="AV860" t="s">
        <v>1469</v>
      </c>
      <c r="AW860" t="s">
        <v>1469</v>
      </c>
      <c r="AX860" t="s">
        <v>1433</v>
      </c>
      <c r="AZ860" t="s">
        <v>1487</v>
      </c>
      <c r="BA860">
        <v>0.13</v>
      </c>
      <c r="BB860" t="s">
        <v>1433</v>
      </c>
      <c r="BD860" t="s">
        <v>1469</v>
      </c>
      <c r="BE860">
        <v>3.9E-2</v>
      </c>
      <c r="BF860" t="s">
        <v>1433</v>
      </c>
      <c r="BH860" t="s">
        <v>1492</v>
      </c>
      <c r="BI860" t="s">
        <v>1499</v>
      </c>
      <c r="BJ860" t="s">
        <v>1433</v>
      </c>
      <c r="BL860" t="s">
        <v>1469</v>
      </c>
      <c r="BM860" t="s">
        <v>1469</v>
      </c>
      <c r="BN860" t="s">
        <v>1433</v>
      </c>
      <c r="BP860" t="s">
        <v>1469</v>
      </c>
      <c r="BQ860" t="s">
        <v>1469</v>
      </c>
      <c r="BR860" t="s">
        <v>1433</v>
      </c>
      <c r="BT860" t="s">
        <v>1469</v>
      </c>
      <c r="BU860" t="s">
        <v>1469</v>
      </c>
      <c r="BV860" t="s">
        <v>1433</v>
      </c>
      <c r="BX860" t="s">
        <v>1469</v>
      </c>
      <c r="BY860" t="s">
        <v>1469</v>
      </c>
      <c r="BZ860" t="s">
        <v>1433</v>
      </c>
      <c r="CB860" t="s">
        <v>1469</v>
      </c>
      <c r="CC860" t="s">
        <v>1469</v>
      </c>
      <c r="CD860" t="s">
        <v>1433</v>
      </c>
      <c r="CF860" t="s">
        <v>1469</v>
      </c>
      <c r="CG860" t="s">
        <v>1469</v>
      </c>
      <c r="CH860" s="3" t="s">
        <v>1433</v>
      </c>
    </row>
    <row r="861" spans="1:86" x14ac:dyDescent="0.25">
      <c r="A861" t="s">
        <v>133</v>
      </c>
      <c r="B861" t="s">
        <v>37</v>
      </c>
      <c r="C861" t="s">
        <v>96</v>
      </c>
      <c r="D861" s="1">
        <v>43004.57708333333</v>
      </c>
      <c r="E861" t="s">
        <v>772</v>
      </c>
      <c r="F861" t="s">
        <v>772</v>
      </c>
      <c r="G861" t="s">
        <v>192</v>
      </c>
      <c r="J861" t="s">
        <v>1433</v>
      </c>
      <c r="N861" t="s">
        <v>1433</v>
      </c>
      <c r="R861" t="s">
        <v>1433</v>
      </c>
      <c r="V861" t="s">
        <v>1433</v>
      </c>
      <c r="Z861" t="s">
        <v>1433</v>
      </c>
      <c r="AD861" t="s">
        <v>1433</v>
      </c>
      <c r="AH861" t="s">
        <v>1433</v>
      </c>
      <c r="AL861" t="s">
        <v>1433</v>
      </c>
      <c r="AP861" t="s">
        <v>1433</v>
      </c>
      <c r="AT861" t="s">
        <v>1433</v>
      </c>
      <c r="AX861" t="s">
        <v>1433</v>
      </c>
      <c r="BB861" t="s">
        <v>1433</v>
      </c>
      <c r="BF861" t="s">
        <v>1433</v>
      </c>
      <c r="BJ861" t="s">
        <v>1433</v>
      </c>
      <c r="BN861" t="s">
        <v>1433</v>
      </c>
      <c r="BR861" t="s">
        <v>1433</v>
      </c>
      <c r="BV861" t="s">
        <v>1433</v>
      </c>
      <c r="BZ861" t="s">
        <v>1433</v>
      </c>
      <c r="CD861" t="s">
        <v>1433</v>
      </c>
      <c r="CH861" s="3" t="s">
        <v>1433</v>
      </c>
    </row>
    <row r="862" spans="1:86" x14ac:dyDescent="0.25">
      <c r="A862" t="s">
        <v>133</v>
      </c>
      <c r="B862" t="s">
        <v>37</v>
      </c>
      <c r="C862" t="s">
        <v>96</v>
      </c>
      <c r="D862" s="1">
        <v>43031.570833333331</v>
      </c>
      <c r="E862" t="s">
        <v>773</v>
      </c>
      <c r="F862" t="s">
        <v>773</v>
      </c>
      <c r="G862" t="s">
        <v>192</v>
      </c>
      <c r="H862" t="s">
        <v>1450</v>
      </c>
      <c r="I862" t="s">
        <v>1450</v>
      </c>
      <c r="J862" t="s">
        <v>1433</v>
      </c>
      <c r="L862" t="s">
        <v>1456</v>
      </c>
      <c r="M862" t="s">
        <v>1456</v>
      </c>
      <c r="N862" t="s">
        <v>1433</v>
      </c>
      <c r="P862" t="s">
        <v>1469</v>
      </c>
      <c r="Q862" t="s">
        <v>1469</v>
      </c>
      <c r="R862" t="s">
        <v>1433</v>
      </c>
      <c r="T862" t="s">
        <v>1470</v>
      </c>
      <c r="U862" t="s">
        <v>1470</v>
      </c>
      <c r="V862" t="s">
        <v>1433</v>
      </c>
      <c r="X862" t="s">
        <v>1471</v>
      </c>
      <c r="Y862" t="s">
        <v>1471</v>
      </c>
      <c r="Z862" t="s">
        <v>1433</v>
      </c>
      <c r="AB862" t="s">
        <v>1472</v>
      </c>
      <c r="AC862" t="s">
        <v>1472</v>
      </c>
      <c r="AD862" t="s">
        <v>1433</v>
      </c>
      <c r="AF862" t="s">
        <v>1459</v>
      </c>
      <c r="AG862" t="s">
        <v>1459</v>
      </c>
      <c r="AH862" t="s">
        <v>1433</v>
      </c>
      <c r="AJ862" t="s">
        <v>1469</v>
      </c>
      <c r="AK862" t="s">
        <v>1469</v>
      </c>
      <c r="AL862" t="s">
        <v>1433</v>
      </c>
      <c r="AN862" t="s">
        <v>1456</v>
      </c>
      <c r="AO862" t="s">
        <v>1456</v>
      </c>
      <c r="AP862" t="s">
        <v>1433</v>
      </c>
      <c r="AR862" t="s">
        <v>1456</v>
      </c>
      <c r="AS862" t="s">
        <v>1456</v>
      </c>
      <c r="AT862" t="s">
        <v>1433</v>
      </c>
      <c r="AV862" t="s">
        <v>1469</v>
      </c>
      <c r="AW862" t="s">
        <v>1469</v>
      </c>
      <c r="AX862" t="s">
        <v>1433</v>
      </c>
      <c r="AZ862" t="s">
        <v>1487</v>
      </c>
      <c r="BA862" t="s">
        <v>1487</v>
      </c>
      <c r="BB862" t="s">
        <v>1433</v>
      </c>
      <c r="BD862" t="s">
        <v>1469</v>
      </c>
      <c r="BE862">
        <v>3.7999999999999999E-2</v>
      </c>
      <c r="BF862" t="s">
        <v>1433</v>
      </c>
      <c r="BI862" t="s">
        <v>1499</v>
      </c>
      <c r="BJ862" t="s">
        <v>1433</v>
      </c>
      <c r="BL862" t="s">
        <v>1469</v>
      </c>
      <c r="BM862" t="s">
        <v>1469</v>
      </c>
      <c r="BN862" t="s">
        <v>1433</v>
      </c>
      <c r="BP862" t="s">
        <v>1469</v>
      </c>
      <c r="BQ862" t="s">
        <v>1469</v>
      </c>
      <c r="BR862" t="s">
        <v>1433</v>
      </c>
      <c r="BT862" t="s">
        <v>1469</v>
      </c>
      <c r="BU862" t="s">
        <v>1469</v>
      </c>
      <c r="BV862" t="s">
        <v>1433</v>
      </c>
      <c r="BX862" t="s">
        <v>1469</v>
      </c>
      <c r="BY862" t="s">
        <v>1469</v>
      </c>
      <c r="BZ862" t="s">
        <v>1433</v>
      </c>
      <c r="CB862" t="s">
        <v>1469</v>
      </c>
      <c r="CC862" t="s">
        <v>1469</v>
      </c>
      <c r="CD862" t="s">
        <v>1433</v>
      </c>
      <c r="CF862" t="s">
        <v>1469</v>
      </c>
      <c r="CG862" t="s">
        <v>1469</v>
      </c>
      <c r="CH862" s="3" t="s">
        <v>1433</v>
      </c>
    </row>
    <row r="863" spans="1:86" x14ac:dyDescent="0.25">
      <c r="A863" t="s">
        <v>133</v>
      </c>
      <c r="B863" t="s">
        <v>37</v>
      </c>
      <c r="C863" t="s">
        <v>96</v>
      </c>
      <c r="D863" s="1">
        <v>43031.570833333331</v>
      </c>
      <c r="E863" t="s">
        <v>774</v>
      </c>
      <c r="F863" t="s">
        <v>774</v>
      </c>
      <c r="G863" t="s">
        <v>192</v>
      </c>
      <c r="J863" t="s">
        <v>1433</v>
      </c>
      <c r="N863" t="s">
        <v>1433</v>
      </c>
      <c r="R863" t="s">
        <v>1433</v>
      </c>
      <c r="V863" t="s">
        <v>1433</v>
      </c>
      <c r="Z863" t="s">
        <v>1433</v>
      </c>
      <c r="AD863" t="s">
        <v>1433</v>
      </c>
      <c r="AH863" t="s">
        <v>1433</v>
      </c>
      <c r="AL863" t="s">
        <v>1433</v>
      </c>
      <c r="AP863" t="s">
        <v>1433</v>
      </c>
      <c r="AT863" t="s">
        <v>1433</v>
      </c>
      <c r="AX863" t="s">
        <v>1433</v>
      </c>
      <c r="BB863" t="s">
        <v>1433</v>
      </c>
      <c r="BF863" t="s">
        <v>1433</v>
      </c>
      <c r="BJ863" t="s">
        <v>1433</v>
      </c>
      <c r="BN863" t="s">
        <v>1433</v>
      </c>
      <c r="BR863" t="s">
        <v>1433</v>
      </c>
      <c r="BV863" t="s">
        <v>1433</v>
      </c>
      <c r="BZ863" t="s">
        <v>1433</v>
      </c>
      <c r="CD863" t="s">
        <v>1433</v>
      </c>
      <c r="CH863" s="3" t="s">
        <v>1433</v>
      </c>
    </row>
    <row r="864" spans="1:86" x14ac:dyDescent="0.25">
      <c r="A864" t="s">
        <v>133</v>
      </c>
      <c r="B864" t="s">
        <v>37</v>
      </c>
      <c r="C864" t="s">
        <v>96</v>
      </c>
      <c r="D864" s="1">
        <v>43054.46875</v>
      </c>
      <c r="E864" t="s">
        <v>775</v>
      </c>
      <c r="F864" t="s">
        <v>775</v>
      </c>
      <c r="G864" t="s">
        <v>192</v>
      </c>
      <c r="H864" t="s">
        <v>1450</v>
      </c>
      <c r="I864" t="s">
        <v>1450</v>
      </c>
      <c r="J864" t="s">
        <v>1433</v>
      </c>
      <c r="L864" t="s">
        <v>1456</v>
      </c>
      <c r="M864" t="s">
        <v>1456</v>
      </c>
      <c r="N864" t="s">
        <v>1433</v>
      </c>
      <c r="P864" t="s">
        <v>1469</v>
      </c>
      <c r="Q864" t="s">
        <v>1469</v>
      </c>
      <c r="R864" t="s">
        <v>1433</v>
      </c>
      <c r="T864" t="s">
        <v>1470</v>
      </c>
      <c r="U864" t="s">
        <v>1470</v>
      </c>
      <c r="V864" t="s">
        <v>1433</v>
      </c>
      <c r="X864" t="s">
        <v>1471</v>
      </c>
      <c r="Y864" t="s">
        <v>1471</v>
      </c>
      <c r="Z864" t="s">
        <v>1433</v>
      </c>
      <c r="AB864" t="s">
        <v>1472</v>
      </c>
      <c r="AC864" t="s">
        <v>1472</v>
      </c>
      <c r="AD864" t="s">
        <v>1433</v>
      </c>
      <c r="AF864" t="s">
        <v>1459</v>
      </c>
      <c r="AG864" t="s">
        <v>1459</v>
      </c>
      <c r="AH864" t="s">
        <v>1433</v>
      </c>
      <c r="AJ864" t="s">
        <v>1469</v>
      </c>
      <c r="AK864" t="s">
        <v>1469</v>
      </c>
      <c r="AL864" t="s">
        <v>1433</v>
      </c>
      <c r="AN864" t="s">
        <v>1456</v>
      </c>
      <c r="AO864" t="s">
        <v>1456</v>
      </c>
      <c r="AP864" t="s">
        <v>1433</v>
      </c>
      <c r="AR864" t="s">
        <v>1456</v>
      </c>
      <c r="AS864" t="s">
        <v>1456</v>
      </c>
      <c r="AT864" t="s">
        <v>1433</v>
      </c>
      <c r="AV864" t="s">
        <v>1469</v>
      </c>
      <c r="AW864" t="s">
        <v>1469</v>
      </c>
      <c r="AX864" t="s">
        <v>1433</v>
      </c>
      <c r="AZ864" t="s">
        <v>1487</v>
      </c>
      <c r="BA864">
        <v>0.11700000000000001</v>
      </c>
      <c r="BB864" t="s">
        <v>1433</v>
      </c>
      <c r="BD864">
        <v>2.8000000000000001E-2</v>
      </c>
      <c r="BE864">
        <v>3.5000000000000003E-2</v>
      </c>
      <c r="BF864" t="s">
        <v>1433</v>
      </c>
      <c r="BI864" t="s">
        <v>1499</v>
      </c>
      <c r="BJ864" t="s">
        <v>1433</v>
      </c>
      <c r="BL864" t="s">
        <v>1469</v>
      </c>
      <c r="BM864" t="s">
        <v>1469</v>
      </c>
      <c r="BN864" t="s">
        <v>1433</v>
      </c>
      <c r="BP864" t="s">
        <v>1469</v>
      </c>
      <c r="BQ864" t="s">
        <v>1469</v>
      </c>
      <c r="BR864" t="s">
        <v>1433</v>
      </c>
      <c r="BT864" t="s">
        <v>1469</v>
      </c>
      <c r="BU864" t="s">
        <v>1469</v>
      </c>
      <c r="BV864" t="s">
        <v>1433</v>
      </c>
      <c r="BX864" t="s">
        <v>1469</v>
      </c>
      <c r="BY864" t="s">
        <v>1469</v>
      </c>
      <c r="BZ864" t="s">
        <v>1433</v>
      </c>
      <c r="CB864" t="s">
        <v>1469</v>
      </c>
      <c r="CC864" t="s">
        <v>1469</v>
      </c>
      <c r="CD864" t="s">
        <v>1433</v>
      </c>
      <c r="CF864" t="s">
        <v>1469</v>
      </c>
      <c r="CG864" t="s">
        <v>1469</v>
      </c>
      <c r="CH864" s="3" t="s">
        <v>1433</v>
      </c>
    </row>
    <row r="865" spans="1:86" x14ac:dyDescent="0.25">
      <c r="A865" t="s">
        <v>133</v>
      </c>
      <c r="B865" t="s">
        <v>37</v>
      </c>
      <c r="C865" t="s">
        <v>96</v>
      </c>
      <c r="D865" s="1">
        <v>43054.46875</v>
      </c>
      <c r="E865" t="s">
        <v>776</v>
      </c>
      <c r="F865" t="s">
        <v>776</v>
      </c>
      <c r="G865" t="s">
        <v>192</v>
      </c>
      <c r="J865" t="s">
        <v>1433</v>
      </c>
      <c r="N865" t="s">
        <v>1433</v>
      </c>
      <c r="R865" t="s">
        <v>1433</v>
      </c>
      <c r="V865" t="s">
        <v>1433</v>
      </c>
      <c r="Z865" t="s">
        <v>1433</v>
      </c>
      <c r="AD865" t="s">
        <v>1433</v>
      </c>
      <c r="AH865" t="s">
        <v>1433</v>
      </c>
      <c r="AL865" t="s">
        <v>1433</v>
      </c>
      <c r="AP865" t="s">
        <v>1433</v>
      </c>
      <c r="AT865" t="s">
        <v>1433</v>
      </c>
      <c r="AX865" t="s">
        <v>1433</v>
      </c>
      <c r="BB865" t="s">
        <v>1433</v>
      </c>
      <c r="BF865" t="s">
        <v>1433</v>
      </c>
      <c r="BJ865" t="s">
        <v>1433</v>
      </c>
      <c r="BN865" t="s">
        <v>1433</v>
      </c>
      <c r="BR865" t="s">
        <v>1433</v>
      </c>
      <c r="BV865" t="s">
        <v>1433</v>
      </c>
      <c r="BZ865" t="s">
        <v>1433</v>
      </c>
      <c r="CD865" t="s">
        <v>1433</v>
      </c>
      <c r="CH865" s="3" t="s">
        <v>1433</v>
      </c>
    </row>
    <row r="866" spans="1:86" x14ac:dyDescent="0.25">
      <c r="A866" t="s">
        <v>133</v>
      </c>
      <c r="B866" t="s">
        <v>37</v>
      </c>
      <c r="C866" t="s">
        <v>96</v>
      </c>
      <c r="D866" s="1">
        <v>43073.429166666669</v>
      </c>
      <c r="E866" t="s">
        <v>777</v>
      </c>
      <c r="F866" t="s">
        <v>777</v>
      </c>
      <c r="G866" t="s">
        <v>192</v>
      </c>
      <c r="H866" t="s">
        <v>1452</v>
      </c>
      <c r="I866">
        <v>0.17499999999999999</v>
      </c>
      <c r="J866" t="s">
        <v>1433</v>
      </c>
      <c r="L866" t="s">
        <v>1457</v>
      </c>
      <c r="M866" t="s">
        <v>1457</v>
      </c>
      <c r="N866" t="s">
        <v>1433</v>
      </c>
      <c r="P866" t="s">
        <v>1457</v>
      </c>
      <c r="Q866" t="s">
        <v>1457</v>
      </c>
      <c r="R866" t="s">
        <v>1433</v>
      </c>
      <c r="T866">
        <v>1.4E-2</v>
      </c>
      <c r="U866">
        <v>3.2000000000000001E-2</v>
      </c>
      <c r="V866" t="s">
        <v>1433</v>
      </c>
      <c r="X866" t="s">
        <v>1457</v>
      </c>
      <c r="Y866" t="s">
        <v>1457</v>
      </c>
      <c r="Z866" t="s">
        <v>1433</v>
      </c>
      <c r="AB866" t="s">
        <v>1452</v>
      </c>
      <c r="AC866" t="s">
        <v>1452</v>
      </c>
      <c r="AD866" t="s">
        <v>1433</v>
      </c>
      <c r="AF866" t="s">
        <v>1457</v>
      </c>
      <c r="AG866" t="s">
        <v>1457</v>
      </c>
      <c r="AH866" t="s">
        <v>1433</v>
      </c>
      <c r="AJ866" t="s">
        <v>1456</v>
      </c>
      <c r="AK866" t="s">
        <v>1456</v>
      </c>
      <c r="AL866" t="s">
        <v>1433</v>
      </c>
      <c r="AN866" t="s">
        <v>1457</v>
      </c>
      <c r="AO866" t="s">
        <v>1457</v>
      </c>
      <c r="AP866" t="s">
        <v>1433</v>
      </c>
      <c r="AR866" t="s">
        <v>1457</v>
      </c>
      <c r="AS866" t="s">
        <v>1457</v>
      </c>
      <c r="AT866" t="s">
        <v>1433</v>
      </c>
      <c r="AV866" t="s">
        <v>1456</v>
      </c>
      <c r="AW866" t="s">
        <v>1456</v>
      </c>
      <c r="AX866" t="s">
        <v>1433</v>
      </c>
      <c r="AZ866" t="s">
        <v>1450</v>
      </c>
      <c r="BA866">
        <v>0.51800000000000002</v>
      </c>
      <c r="BB866" t="s">
        <v>1433</v>
      </c>
      <c r="BD866" t="s">
        <v>1456</v>
      </c>
      <c r="BE866">
        <v>6.6000000000000003E-2</v>
      </c>
      <c r="BF866" t="s">
        <v>1433</v>
      </c>
      <c r="BH866" t="s">
        <v>1493</v>
      </c>
      <c r="BI866" t="s">
        <v>1493</v>
      </c>
      <c r="BJ866" t="s">
        <v>1433</v>
      </c>
      <c r="BL866" t="s">
        <v>1456</v>
      </c>
      <c r="BM866" t="s">
        <v>1456</v>
      </c>
      <c r="BN866" t="s">
        <v>1433</v>
      </c>
      <c r="BP866" t="s">
        <v>1456</v>
      </c>
      <c r="BQ866" t="s">
        <v>1456</v>
      </c>
      <c r="BR866" t="s">
        <v>1433</v>
      </c>
      <c r="BT866" t="s">
        <v>1531</v>
      </c>
      <c r="BU866" t="s">
        <v>1531</v>
      </c>
      <c r="BV866" t="s">
        <v>1433</v>
      </c>
      <c r="BX866" t="s">
        <v>1457</v>
      </c>
      <c r="BY866" t="s">
        <v>1457</v>
      </c>
      <c r="BZ866" t="s">
        <v>1433</v>
      </c>
      <c r="CB866" t="s">
        <v>1456</v>
      </c>
      <c r="CC866" t="s">
        <v>1456</v>
      </c>
      <c r="CD866" t="s">
        <v>1433</v>
      </c>
      <c r="CF866" t="s">
        <v>1456</v>
      </c>
      <c r="CG866" t="s">
        <v>1456</v>
      </c>
      <c r="CH866" s="3" t="s">
        <v>1433</v>
      </c>
    </row>
    <row r="867" spans="1:86" x14ac:dyDescent="0.25">
      <c r="A867" t="s">
        <v>133</v>
      </c>
      <c r="B867" t="s">
        <v>37</v>
      </c>
      <c r="C867" t="s">
        <v>96</v>
      </c>
      <c r="D867" s="1">
        <v>43073.429166666669</v>
      </c>
      <c r="E867" t="s">
        <v>778</v>
      </c>
      <c r="F867" t="s">
        <v>778</v>
      </c>
      <c r="G867" t="s">
        <v>192</v>
      </c>
      <c r="J867" t="s">
        <v>1433</v>
      </c>
      <c r="N867" t="s">
        <v>1433</v>
      </c>
      <c r="R867" t="s">
        <v>1433</v>
      </c>
      <c r="V867" t="s">
        <v>1433</v>
      </c>
      <c r="Z867" t="s">
        <v>1433</v>
      </c>
      <c r="AD867" t="s">
        <v>1433</v>
      </c>
      <c r="AH867" t="s">
        <v>1433</v>
      </c>
      <c r="AL867" t="s">
        <v>1433</v>
      </c>
      <c r="AP867" t="s">
        <v>1433</v>
      </c>
      <c r="AT867" t="s">
        <v>1433</v>
      </c>
      <c r="AX867" t="s">
        <v>1433</v>
      </c>
      <c r="BB867" t="s">
        <v>1433</v>
      </c>
      <c r="BF867" t="s">
        <v>1433</v>
      </c>
      <c r="BJ867" t="s">
        <v>1433</v>
      </c>
      <c r="BN867" t="s">
        <v>1433</v>
      </c>
      <c r="BR867" t="s">
        <v>1433</v>
      </c>
      <c r="BV867" t="s">
        <v>1433</v>
      </c>
      <c r="BZ867" t="s">
        <v>1433</v>
      </c>
      <c r="CD867" t="s">
        <v>1433</v>
      </c>
      <c r="CH867" s="3" t="s">
        <v>1433</v>
      </c>
    </row>
    <row r="868" spans="1:86" x14ac:dyDescent="0.25">
      <c r="A868" t="s">
        <v>133</v>
      </c>
      <c r="B868" t="s">
        <v>37</v>
      </c>
      <c r="C868" t="s">
        <v>96</v>
      </c>
      <c r="D868" s="1">
        <v>43108.486111111109</v>
      </c>
      <c r="E868" t="s">
        <v>779</v>
      </c>
      <c r="F868" t="s">
        <v>779</v>
      </c>
      <c r="G868" t="s">
        <v>192</v>
      </c>
      <c r="H868" t="s">
        <v>1451</v>
      </c>
      <c r="I868">
        <v>0.186</v>
      </c>
      <c r="J868" t="s">
        <v>1433</v>
      </c>
      <c r="L868" t="s">
        <v>1458</v>
      </c>
      <c r="M868" t="s">
        <v>1458</v>
      </c>
      <c r="N868" t="s">
        <v>1433</v>
      </c>
      <c r="P868" t="s">
        <v>1458</v>
      </c>
      <c r="Q868" t="s">
        <v>1458</v>
      </c>
      <c r="R868" t="s">
        <v>1433</v>
      </c>
      <c r="T868">
        <v>1.8100000000000002E-2</v>
      </c>
      <c r="U868">
        <v>2.0199999999999999E-2</v>
      </c>
      <c r="V868" t="s">
        <v>1433</v>
      </c>
      <c r="X868" t="s">
        <v>1458</v>
      </c>
      <c r="Y868" t="s">
        <v>1458</v>
      </c>
      <c r="Z868" t="s">
        <v>1433</v>
      </c>
      <c r="AB868" t="s">
        <v>1452</v>
      </c>
      <c r="AC868" t="s">
        <v>1452</v>
      </c>
      <c r="AD868" t="s">
        <v>1433</v>
      </c>
      <c r="AF868" t="s">
        <v>1458</v>
      </c>
      <c r="AG868" t="s">
        <v>1458</v>
      </c>
      <c r="AH868" t="s">
        <v>1433</v>
      </c>
      <c r="AJ868" t="s">
        <v>1473</v>
      </c>
      <c r="AK868" t="s">
        <v>1473</v>
      </c>
      <c r="AL868" t="s">
        <v>1433</v>
      </c>
      <c r="AN868" t="s">
        <v>1458</v>
      </c>
      <c r="AO868" t="s">
        <v>1458</v>
      </c>
      <c r="AP868" t="s">
        <v>1433</v>
      </c>
      <c r="AR868" t="s">
        <v>1458</v>
      </c>
      <c r="AS868" t="s">
        <v>1458</v>
      </c>
      <c r="AT868" t="s">
        <v>1433</v>
      </c>
      <c r="AV868" t="s">
        <v>1473</v>
      </c>
      <c r="AW868" t="s">
        <v>1473</v>
      </c>
      <c r="AX868" t="s">
        <v>1433</v>
      </c>
      <c r="AZ868">
        <v>0.57899999999999996</v>
      </c>
      <c r="BA868">
        <v>0.64400000000000002</v>
      </c>
      <c r="BB868" t="s">
        <v>1433</v>
      </c>
      <c r="BD868">
        <v>5.5E-2</v>
      </c>
      <c r="BE868">
        <v>0.11</v>
      </c>
      <c r="BF868" t="s">
        <v>1433</v>
      </c>
      <c r="BH868" t="s">
        <v>1494</v>
      </c>
      <c r="BI868" t="s">
        <v>1494</v>
      </c>
      <c r="BJ868" t="s">
        <v>1433</v>
      </c>
      <c r="BL868" t="s">
        <v>1473</v>
      </c>
      <c r="BM868" t="s">
        <v>1473</v>
      </c>
      <c r="BN868" t="s">
        <v>1433</v>
      </c>
      <c r="BP868" t="s">
        <v>1473</v>
      </c>
      <c r="BQ868" t="s">
        <v>1473</v>
      </c>
      <c r="BR868" t="s">
        <v>1433</v>
      </c>
      <c r="BT868" t="s">
        <v>1532</v>
      </c>
      <c r="BU868" t="s">
        <v>1532</v>
      </c>
      <c r="BV868" t="s">
        <v>1433</v>
      </c>
      <c r="BX868" t="s">
        <v>1458</v>
      </c>
      <c r="BY868" t="s">
        <v>1458</v>
      </c>
      <c r="BZ868" t="s">
        <v>1433</v>
      </c>
      <c r="CB868" t="s">
        <v>1473</v>
      </c>
      <c r="CC868" t="s">
        <v>1473</v>
      </c>
      <c r="CD868" t="s">
        <v>1433</v>
      </c>
      <c r="CF868" t="s">
        <v>1473</v>
      </c>
      <c r="CG868" t="s">
        <v>1473</v>
      </c>
      <c r="CH868" s="3" t="s">
        <v>1433</v>
      </c>
    </row>
    <row r="869" spans="1:86" x14ac:dyDescent="0.25">
      <c r="A869" t="s">
        <v>133</v>
      </c>
      <c r="B869" t="s">
        <v>37</v>
      </c>
      <c r="C869" t="s">
        <v>96</v>
      </c>
      <c r="D869" s="1">
        <v>43108.486111111109</v>
      </c>
      <c r="E869" t="s">
        <v>780</v>
      </c>
      <c r="F869" t="s">
        <v>780</v>
      </c>
      <c r="G869" t="s">
        <v>192</v>
      </c>
      <c r="J869" t="s">
        <v>1433</v>
      </c>
      <c r="N869" t="s">
        <v>1433</v>
      </c>
      <c r="R869" t="s">
        <v>1433</v>
      </c>
      <c r="V869" t="s">
        <v>1433</v>
      </c>
      <c r="Z869" t="s">
        <v>1433</v>
      </c>
      <c r="AD869" t="s">
        <v>1433</v>
      </c>
      <c r="AH869" t="s">
        <v>1433</v>
      </c>
      <c r="AL869" t="s">
        <v>1433</v>
      </c>
      <c r="AP869" t="s">
        <v>1433</v>
      </c>
      <c r="AT869" t="s">
        <v>1433</v>
      </c>
      <c r="AX869" t="s">
        <v>1433</v>
      </c>
      <c r="BB869" t="s">
        <v>1433</v>
      </c>
      <c r="BF869" t="s">
        <v>1433</v>
      </c>
      <c r="BJ869" t="s">
        <v>1433</v>
      </c>
      <c r="BN869" t="s">
        <v>1433</v>
      </c>
      <c r="BR869" t="s">
        <v>1433</v>
      </c>
      <c r="BV869" t="s">
        <v>1433</v>
      </c>
      <c r="BZ869" t="s">
        <v>1433</v>
      </c>
      <c r="CD869" t="s">
        <v>1433</v>
      </c>
      <c r="CH869" s="3" t="s">
        <v>1433</v>
      </c>
    </row>
    <row r="870" spans="1:86" x14ac:dyDescent="0.25">
      <c r="A870" t="s">
        <v>133</v>
      </c>
      <c r="B870" t="s">
        <v>37</v>
      </c>
      <c r="C870" t="s">
        <v>97</v>
      </c>
      <c r="D870" s="1">
        <v>43004.576388888891</v>
      </c>
      <c r="E870" t="s">
        <v>771</v>
      </c>
      <c r="F870" t="s">
        <v>771</v>
      </c>
      <c r="G870" t="s">
        <v>192</v>
      </c>
      <c r="J870" t="s">
        <v>1433</v>
      </c>
      <c r="N870" t="s">
        <v>1433</v>
      </c>
      <c r="R870" t="s">
        <v>1433</v>
      </c>
      <c r="V870" t="s">
        <v>1433</v>
      </c>
      <c r="Z870" t="s">
        <v>1433</v>
      </c>
      <c r="AD870" t="s">
        <v>1433</v>
      </c>
      <c r="AH870" t="s">
        <v>1433</v>
      </c>
      <c r="AL870" t="s">
        <v>1433</v>
      </c>
      <c r="AP870" t="s">
        <v>1433</v>
      </c>
      <c r="AT870" t="s">
        <v>1433</v>
      </c>
      <c r="AX870" t="s">
        <v>1433</v>
      </c>
      <c r="BB870" t="s">
        <v>1433</v>
      </c>
      <c r="BF870" t="s">
        <v>1433</v>
      </c>
      <c r="BJ870" t="s">
        <v>1433</v>
      </c>
      <c r="BN870" t="s">
        <v>1433</v>
      </c>
      <c r="BR870" t="s">
        <v>1433</v>
      </c>
      <c r="BV870" t="s">
        <v>1433</v>
      </c>
      <c r="BZ870" t="s">
        <v>1433</v>
      </c>
      <c r="CD870" t="s">
        <v>1433</v>
      </c>
      <c r="CH870" s="3" t="s">
        <v>1433</v>
      </c>
    </row>
    <row r="871" spans="1:86" x14ac:dyDescent="0.25">
      <c r="A871" t="s">
        <v>133</v>
      </c>
      <c r="B871" t="s">
        <v>37</v>
      </c>
      <c r="C871" t="s">
        <v>97</v>
      </c>
      <c r="D871" s="1">
        <v>43031.570833333331</v>
      </c>
      <c r="E871" t="s">
        <v>773</v>
      </c>
      <c r="F871" t="s">
        <v>773</v>
      </c>
      <c r="G871" t="s">
        <v>192</v>
      </c>
      <c r="J871" t="s">
        <v>1433</v>
      </c>
      <c r="N871" t="s">
        <v>1433</v>
      </c>
      <c r="R871" t="s">
        <v>1433</v>
      </c>
      <c r="V871" t="s">
        <v>1433</v>
      </c>
      <c r="Z871" t="s">
        <v>1433</v>
      </c>
      <c r="AD871" t="s">
        <v>1433</v>
      </c>
      <c r="AH871" t="s">
        <v>1433</v>
      </c>
      <c r="AL871" t="s">
        <v>1433</v>
      </c>
      <c r="AP871" t="s">
        <v>1433</v>
      </c>
      <c r="AT871" t="s">
        <v>1433</v>
      </c>
      <c r="AX871" t="s">
        <v>1433</v>
      </c>
      <c r="BB871" t="s">
        <v>1433</v>
      </c>
      <c r="BF871" t="s">
        <v>1433</v>
      </c>
      <c r="BJ871" t="s">
        <v>1433</v>
      </c>
      <c r="BN871" t="s">
        <v>1433</v>
      </c>
      <c r="BR871" t="s">
        <v>1433</v>
      </c>
      <c r="BV871" t="s">
        <v>1433</v>
      </c>
      <c r="BZ871" t="s">
        <v>1433</v>
      </c>
      <c r="CD871" t="s">
        <v>1433</v>
      </c>
      <c r="CH871" s="3" t="s">
        <v>1433</v>
      </c>
    </row>
    <row r="872" spans="1:86" x14ac:dyDescent="0.25">
      <c r="A872" t="s">
        <v>133</v>
      </c>
      <c r="B872" t="s">
        <v>37</v>
      </c>
      <c r="C872" t="s">
        <v>97</v>
      </c>
      <c r="D872" s="1">
        <v>43054.46875</v>
      </c>
      <c r="E872" t="s">
        <v>775</v>
      </c>
      <c r="F872" t="s">
        <v>775</v>
      </c>
      <c r="G872" t="s">
        <v>192</v>
      </c>
      <c r="J872" t="s">
        <v>1433</v>
      </c>
      <c r="N872" t="s">
        <v>1433</v>
      </c>
      <c r="R872" t="s">
        <v>1433</v>
      </c>
      <c r="V872" t="s">
        <v>1433</v>
      </c>
      <c r="Z872" t="s">
        <v>1433</v>
      </c>
      <c r="AD872" t="s">
        <v>1433</v>
      </c>
      <c r="AH872" t="s">
        <v>1433</v>
      </c>
      <c r="AL872" t="s">
        <v>1433</v>
      </c>
      <c r="AP872" t="s">
        <v>1433</v>
      </c>
      <c r="AT872" t="s">
        <v>1433</v>
      </c>
      <c r="AX872" t="s">
        <v>1433</v>
      </c>
      <c r="BB872" t="s">
        <v>1433</v>
      </c>
      <c r="BF872" t="s">
        <v>1433</v>
      </c>
      <c r="BJ872" t="s">
        <v>1433</v>
      </c>
      <c r="BN872" t="s">
        <v>1433</v>
      </c>
      <c r="BR872" t="s">
        <v>1433</v>
      </c>
      <c r="BV872" t="s">
        <v>1433</v>
      </c>
      <c r="BZ872" t="s">
        <v>1433</v>
      </c>
      <c r="CD872" t="s">
        <v>1433</v>
      </c>
      <c r="CH872" s="3" t="s">
        <v>1433</v>
      </c>
    </row>
    <row r="873" spans="1:86" x14ac:dyDescent="0.25">
      <c r="A873" t="s">
        <v>133</v>
      </c>
      <c r="B873" t="s">
        <v>37</v>
      </c>
      <c r="C873" t="s">
        <v>97</v>
      </c>
      <c r="D873" s="1">
        <v>43073.429166666669</v>
      </c>
      <c r="E873" t="s">
        <v>777</v>
      </c>
      <c r="F873" t="s">
        <v>777</v>
      </c>
      <c r="G873" t="s">
        <v>192</v>
      </c>
      <c r="J873" t="s">
        <v>1433</v>
      </c>
      <c r="N873" t="s">
        <v>1433</v>
      </c>
      <c r="R873" t="s">
        <v>1433</v>
      </c>
      <c r="V873" t="s">
        <v>1433</v>
      </c>
      <c r="Z873" t="s">
        <v>1433</v>
      </c>
      <c r="AD873" t="s">
        <v>1433</v>
      </c>
      <c r="AH873" t="s">
        <v>1433</v>
      </c>
      <c r="AL873" t="s">
        <v>1433</v>
      </c>
      <c r="AP873" t="s">
        <v>1433</v>
      </c>
      <c r="AT873" t="s">
        <v>1433</v>
      </c>
      <c r="AX873" t="s">
        <v>1433</v>
      </c>
      <c r="BB873" t="s">
        <v>1433</v>
      </c>
      <c r="BF873" t="s">
        <v>1433</v>
      </c>
      <c r="BJ873" t="s">
        <v>1433</v>
      </c>
      <c r="BN873" t="s">
        <v>1433</v>
      </c>
      <c r="BR873" t="s">
        <v>1433</v>
      </c>
      <c r="BV873" t="s">
        <v>1433</v>
      </c>
      <c r="BZ873" t="s">
        <v>1433</v>
      </c>
      <c r="CD873" t="s">
        <v>1433</v>
      </c>
      <c r="CH873" s="3" t="s">
        <v>1433</v>
      </c>
    </row>
    <row r="874" spans="1:86" x14ac:dyDescent="0.25">
      <c r="A874" t="s">
        <v>133</v>
      </c>
      <c r="B874" t="s">
        <v>37</v>
      </c>
      <c r="C874" t="s">
        <v>97</v>
      </c>
      <c r="D874" s="1">
        <v>43108.486111111109</v>
      </c>
      <c r="E874" t="s">
        <v>779</v>
      </c>
      <c r="F874" t="s">
        <v>779</v>
      </c>
      <c r="G874" t="s">
        <v>192</v>
      </c>
      <c r="J874" t="s">
        <v>1433</v>
      </c>
      <c r="N874" t="s">
        <v>1433</v>
      </c>
      <c r="R874" t="s">
        <v>1433</v>
      </c>
      <c r="V874" t="s">
        <v>1433</v>
      </c>
      <c r="Z874" t="s">
        <v>1433</v>
      </c>
      <c r="AD874" t="s">
        <v>1433</v>
      </c>
      <c r="AH874" t="s">
        <v>1433</v>
      </c>
      <c r="AL874" t="s">
        <v>1433</v>
      </c>
      <c r="AP874" t="s">
        <v>1433</v>
      </c>
      <c r="AT874" t="s">
        <v>1433</v>
      </c>
      <c r="AX874" t="s">
        <v>1433</v>
      </c>
      <c r="BB874" t="s">
        <v>1433</v>
      </c>
      <c r="BF874" t="s">
        <v>1433</v>
      </c>
      <c r="BJ874" t="s">
        <v>1433</v>
      </c>
      <c r="BN874" t="s">
        <v>1433</v>
      </c>
      <c r="BR874" t="s">
        <v>1433</v>
      </c>
      <c r="BV874" t="s">
        <v>1433</v>
      </c>
      <c r="BZ874" t="s">
        <v>1433</v>
      </c>
      <c r="CD874" t="s">
        <v>1433</v>
      </c>
      <c r="CH874" s="3" t="s">
        <v>1433</v>
      </c>
    </row>
    <row r="875" spans="1:86" x14ac:dyDescent="0.25">
      <c r="A875" t="s">
        <v>134</v>
      </c>
      <c r="B875" t="s">
        <v>38</v>
      </c>
      <c r="C875" t="s">
        <v>96</v>
      </c>
      <c r="D875" s="1">
        <v>42954.472222222219</v>
      </c>
      <c r="E875" t="s">
        <v>781</v>
      </c>
      <c r="F875" t="s">
        <v>781</v>
      </c>
      <c r="G875" t="s">
        <v>192</v>
      </c>
      <c r="H875" t="s">
        <v>1450</v>
      </c>
      <c r="I875" t="s">
        <v>1450</v>
      </c>
      <c r="J875" t="s">
        <v>1433</v>
      </c>
      <c r="L875" t="s">
        <v>1456</v>
      </c>
      <c r="M875" t="s">
        <v>1456</v>
      </c>
      <c r="N875" t="s">
        <v>1433</v>
      </c>
      <c r="P875" t="s">
        <v>1469</v>
      </c>
      <c r="Q875" t="s">
        <v>1469</v>
      </c>
      <c r="R875" t="s">
        <v>1433</v>
      </c>
      <c r="T875">
        <v>3.4000000000000002E-2</v>
      </c>
      <c r="U875">
        <v>3.7999999999999999E-2</v>
      </c>
      <c r="V875" t="s">
        <v>1433</v>
      </c>
      <c r="X875" t="s">
        <v>1471</v>
      </c>
      <c r="Y875" t="s">
        <v>1471</v>
      </c>
      <c r="Z875" t="s">
        <v>1433</v>
      </c>
      <c r="AB875" t="s">
        <v>1472</v>
      </c>
      <c r="AC875" t="s">
        <v>1472</v>
      </c>
      <c r="AD875" t="s">
        <v>1433</v>
      </c>
      <c r="AF875" t="s">
        <v>1459</v>
      </c>
      <c r="AG875" t="s">
        <v>1459</v>
      </c>
      <c r="AH875" t="s">
        <v>1433</v>
      </c>
      <c r="AJ875" t="s">
        <v>1469</v>
      </c>
      <c r="AK875" t="s">
        <v>1469</v>
      </c>
      <c r="AL875" t="s">
        <v>1433</v>
      </c>
      <c r="AN875" t="s">
        <v>1456</v>
      </c>
      <c r="AO875" t="s">
        <v>1456</v>
      </c>
      <c r="AP875" t="s">
        <v>1433</v>
      </c>
      <c r="AR875" t="s">
        <v>1456</v>
      </c>
      <c r="AS875" t="s">
        <v>1456</v>
      </c>
      <c r="AT875" t="s">
        <v>1433</v>
      </c>
      <c r="AV875" t="s">
        <v>1469</v>
      </c>
      <c r="AW875" t="s">
        <v>1469</v>
      </c>
      <c r="AX875" t="s">
        <v>1433</v>
      </c>
      <c r="AZ875" t="s">
        <v>1487</v>
      </c>
      <c r="BA875" t="s">
        <v>1487</v>
      </c>
      <c r="BB875" t="s">
        <v>1433</v>
      </c>
      <c r="BD875">
        <v>2.8000000000000001E-2</v>
      </c>
      <c r="BE875">
        <v>5.8999999999999997E-2</v>
      </c>
      <c r="BF875" t="s">
        <v>1433</v>
      </c>
      <c r="BH875" t="s">
        <v>1492</v>
      </c>
      <c r="BI875" t="s">
        <v>1499</v>
      </c>
      <c r="BJ875" t="s">
        <v>1433</v>
      </c>
      <c r="BL875" t="s">
        <v>1469</v>
      </c>
      <c r="BM875" t="s">
        <v>1469</v>
      </c>
      <c r="BN875" t="s">
        <v>1433</v>
      </c>
      <c r="BP875" t="s">
        <v>1469</v>
      </c>
      <c r="BQ875" t="s">
        <v>1469</v>
      </c>
      <c r="BR875" t="s">
        <v>1433</v>
      </c>
      <c r="BU875" t="s">
        <v>1469</v>
      </c>
      <c r="BV875" t="s">
        <v>1433</v>
      </c>
      <c r="BX875" t="s">
        <v>1469</v>
      </c>
      <c r="BY875" t="s">
        <v>1469</v>
      </c>
      <c r="BZ875" t="s">
        <v>1433</v>
      </c>
      <c r="CB875" t="s">
        <v>1469</v>
      </c>
      <c r="CC875" t="s">
        <v>1469</v>
      </c>
      <c r="CD875" t="s">
        <v>1433</v>
      </c>
      <c r="CF875" t="s">
        <v>1469</v>
      </c>
      <c r="CG875">
        <v>1.7000000000000001E-2</v>
      </c>
      <c r="CH875" s="3" t="s">
        <v>1433</v>
      </c>
    </row>
    <row r="876" spans="1:86" x14ac:dyDescent="0.25">
      <c r="A876" t="s">
        <v>134</v>
      </c>
      <c r="B876" t="s">
        <v>38</v>
      </c>
      <c r="C876" t="s">
        <v>96</v>
      </c>
      <c r="D876" s="1">
        <v>42954.472222222219</v>
      </c>
      <c r="E876" t="s">
        <v>782</v>
      </c>
      <c r="F876" t="s">
        <v>782</v>
      </c>
      <c r="G876" t="s">
        <v>192</v>
      </c>
      <c r="J876" t="s">
        <v>1433</v>
      </c>
      <c r="N876" t="s">
        <v>1433</v>
      </c>
      <c r="R876" t="s">
        <v>1433</v>
      </c>
      <c r="V876" t="s">
        <v>1433</v>
      </c>
      <c r="Z876" t="s">
        <v>1433</v>
      </c>
      <c r="AD876" t="s">
        <v>1433</v>
      </c>
      <c r="AH876" t="s">
        <v>1433</v>
      </c>
      <c r="AL876" t="s">
        <v>1433</v>
      </c>
      <c r="AP876" t="s">
        <v>1433</v>
      </c>
      <c r="AT876" t="s">
        <v>1433</v>
      </c>
      <c r="AX876" t="s">
        <v>1433</v>
      </c>
      <c r="BB876" t="s">
        <v>1433</v>
      </c>
      <c r="BF876" t="s">
        <v>1433</v>
      </c>
      <c r="BJ876" t="s">
        <v>1433</v>
      </c>
      <c r="BN876" t="s">
        <v>1433</v>
      </c>
      <c r="BR876" t="s">
        <v>1433</v>
      </c>
      <c r="BV876" t="s">
        <v>1433</v>
      </c>
      <c r="BZ876" t="s">
        <v>1433</v>
      </c>
      <c r="CD876" t="s">
        <v>1433</v>
      </c>
      <c r="CH876" s="3" t="s">
        <v>1433</v>
      </c>
    </row>
    <row r="877" spans="1:86" x14ac:dyDescent="0.25">
      <c r="A877" t="s">
        <v>134</v>
      </c>
      <c r="B877" t="s">
        <v>38</v>
      </c>
      <c r="C877" t="s">
        <v>96</v>
      </c>
      <c r="D877" s="1">
        <v>42982.388888888891</v>
      </c>
      <c r="E877" t="s">
        <v>783</v>
      </c>
      <c r="F877" t="s">
        <v>783</v>
      </c>
      <c r="G877" t="s">
        <v>192</v>
      </c>
      <c r="H877" t="s">
        <v>1450</v>
      </c>
      <c r="I877" t="s">
        <v>1450</v>
      </c>
      <c r="J877" t="s">
        <v>1433</v>
      </c>
      <c r="L877" t="s">
        <v>1456</v>
      </c>
      <c r="M877" t="s">
        <v>1456</v>
      </c>
      <c r="N877" t="s">
        <v>1433</v>
      </c>
      <c r="P877" t="s">
        <v>1469</v>
      </c>
      <c r="Q877" t="s">
        <v>1469</v>
      </c>
      <c r="R877" t="s">
        <v>1433</v>
      </c>
      <c r="T877">
        <v>3.4000000000000002E-2</v>
      </c>
      <c r="U877">
        <v>3.6999999999999998E-2</v>
      </c>
      <c r="V877" t="s">
        <v>1433</v>
      </c>
      <c r="X877" t="s">
        <v>1471</v>
      </c>
      <c r="Y877" t="s">
        <v>1471</v>
      </c>
      <c r="Z877" t="s">
        <v>1433</v>
      </c>
      <c r="AB877" t="s">
        <v>1472</v>
      </c>
      <c r="AC877" t="s">
        <v>1472</v>
      </c>
      <c r="AD877" t="s">
        <v>1433</v>
      </c>
      <c r="AF877" t="s">
        <v>1459</v>
      </c>
      <c r="AG877" t="s">
        <v>1459</v>
      </c>
      <c r="AH877" t="s">
        <v>1433</v>
      </c>
      <c r="AJ877" t="s">
        <v>1469</v>
      </c>
      <c r="AK877" t="s">
        <v>1469</v>
      </c>
      <c r="AL877" t="s">
        <v>1433</v>
      </c>
      <c r="AN877" t="s">
        <v>1456</v>
      </c>
      <c r="AO877" t="s">
        <v>1456</v>
      </c>
      <c r="AP877" t="s">
        <v>1433</v>
      </c>
      <c r="AR877" t="s">
        <v>1456</v>
      </c>
      <c r="AS877" t="s">
        <v>1456</v>
      </c>
      <c r="AT877" t="s">
        <v>1433</v>
      </c>
      <c r="AV877" t="s">
        <v>1469</v>
      </c>
      <c r="AW877" t="s">
        <v>1469</v>
      </c>
      <c r="AX877" t="s">
        <v>1433</v>
      </c>
      <c r="AZ877" t="s">
        <v>1487</v>
      </c>
      <c r="BA877" t="s">
        <v>1487</v>
      </c>
      <c r="BB877" t="s">
        <v>1433</v>
      </c>
      <c r="BD877">
        <v>2.1000000000000001E-2</v>
      </c>
      <c r="BE877">
        <v>4.2000000000000003E-2</v>
      </c>
      <c r="BF877" t="s">
        <v>1433</v>
      </c>
      <c r="BH877" t="s">
        <v>1492</v>
      </c>
      <c r="BI877" t="s">
        <v>1499</v>
      </c>
      <c r="BJ877" t="s">
        <v>1433</v>
      </c>
      <c r="BL877" t="s">
        <v>1469</v>
      </c>
      <c r="BM877" t="s">
        <v>1469</v>
      </c>
      <c r="BN877" t="s">
        <v>1433</v>
      </c>
      <c r="BP877" t="s">
        <v>1469</v>
      </c>
      <c r="BQ877" t="s">
        <v>1469</v>
      </c>
      <c r="BR877" t="s">
        <v>1433</v>
      </c>
      <c r="BT877" t="s">
        <v>1469</v>
      </c>
      <c r="BU877" t="s">
        <v>1469</v>
      </c>
      <c r="BV877" t="s">
        <v>1433</v>
      </c>
      <c r="BX877" t="s">
        <v>1469</v>
      </c>
      <c r="BY877" t="s">
        <v>1469</v>
      </c>
      <c r="BZ877" t="s">
        <v>1433</v>
      </c>
      <c r="CB877" t="s">
        <v>1469</v>
      </c>
      <c r="CC877" t="s">
        <v>1469</v>
      </c>
      <c r="CD877" t="s">
        <v>1433</v>
      </c>
      <c r="CF877" t="s">
        <v>1469</v>
      </c>
      <c r="CG877" t="s">
        <v>1469</v>
      </c>
      <c r="CH877" s="3" t="s">
        <v>1433</v>
      </c>
    </row>
    <row r="878" spans="1:86" x14ac:dyDescent="0.25">
      <c r="A878" t="s">
        <v>134</v>
      </c>
      <c r="B878" t="s">
        <v>38</v>
      </c>
      <c r="C878" t="s">
        <v>96</v>
      </c>
      <c r="D878" s="1">
        <v>42982.38958333333</v>
      </c>
      <c r="E878" t="s">
        <v>784</v>
      </c>
      <c r="F878" t="s">
        <v>784</v>
      </c>
      <c r="G878" t="s">
        <v>192</v>
      </c>
      <c r="J878" t="s">
        <v>1433</v>
      </c>
      <c r="N878" t="s">
        <v>1433</v>
      </c>
      <c r="R878" t="s">
        <v>1433</v>
      </c>
      <c r="V878" t="s">
        <v>1433</v>
      </c>
      <c r="Z878" t="s">
        <v>1433</v>
      </c>
      <c r="AD878" t="s">
        <v>1433</v>
      </c>
      <c r="AH878" t="s">
        <v>1433</v>
      </c>
      <c r="AL878" t="s">
        <v>1433</v>
      </c>
      <c r="AP878" t="s">
        <v>1433</v>
      </c>
      <c r="AT878" t="s">
        <v>1433</v>
      </c>
      <c r="AX878" t="s">
        <v>1433</v>
      </c>
      <c r="BB878" t="s">
        <v>1433</v>
      </c>
      <c r="BF878" t="s">
        <v>1433</v>
      </c>
      <c r="BJ878" t="s">
        <v>1433</v>
      </c>
      <c r="BN878" t="s">
        <v>1433</v>
      </c>
      <c r="BR878" t="s">
        <v>1433</v>
      </c>
      <c r="BV878" t="s">
        <v>1433</v>
      </c>
      <c r="BZ878" t="s">
        <v>1433</v>
      </c>
      <c r="CD878" t="s">
        <v>1433</v>
      </c>
      <c r="CH878" s="3" t="s">
        <v>1433</v>
      </c>
    </row>
    <row r="879" spans="1:86" x14ac:dyDescent="0.25">
      <c r="A879" t="s">
        <v>134</v>
      </c>
      <c r="B879" t="s">
        <v>38</v>
      </c>
      <c r="C879" t="s">
        <v>96</v>
      </c>
      <c r="D879" s="1">
        <v>43011.548611111109</v>
      </c>
      <c r="E879" t="s">
        <v>785</v>
      </c>
      <c r="F879" t="s">
        <v>785</v>
      </c>
      <c r="G879" t="s">
        <v>192</v>
      </c>
      <c r="H879" t="s">
        <v>1450</v>
      </c>
      <c r="I879" t="s">
        <v>1450</v>
      </c>
      <c r="J879" t="s">
        <v>1433</v>
      </c>
      <c r="L879" t="s">
        <v>1456</v>
      </c>
      <c r="M879" t="s">
        <v>1456</v>
      </c>
      <c r="N879" t="s">
        <v>1433</v>
      </c>
      <c r="P879" t="s">
        <v>1469</v>
      </c>
      <c r="Q879" t="s">
        <v>1469</v>
      </c>
      <c r="R879" t="s">
        <v>1433</v>
      </c>
      <c r="T879">
        <v>3.5999999999999997E-2</v>
      </c>
      <c r="U879">
        <v>3.7999999999999999E-2</v>
      </c>
      <c r="V879" t="s">
        <v>1433</v>
      </c>
      <c r="X879" t="s">
        <v>1471</v>
      </c>
      <c r="Y879" t="s">
        <v>1471</v>
      </c>
      <c r="Z879" t="s">
        <v>1433</v>
      </c>
      <c r="AB879" t="s">
        <v>1472</v>
      </c>
      <c r="AC879" t="s">
        <v>1472</v>
      </c>
      <c r="AD879" t="s">
        <v>1433</v>
      </c>
      <c r="AF879" t="s">
        <v>1459</v>
      </c>
      <c r="AG879" t="s">
        <v>1459</v>
      </c>
      <c r="AH879" t="s">
        <v>1433</v>
      </c>
      <c r="AJ879" t="s">
        <v>1469</v>
      </c>
      <c r="AK879" t="s">
        <v>1469</v>
      </c>
      <c r="AL879" t="s">
        <v>1433</v>
      </c>
      <c r="AN879" t="s">
        <v>1456</v>
      </c>
      <c r="AO879" t="s">
        <v>1456</v>
      </c>
      <c r="AP879" t="s">
        <v>1433</v>
      </c>
      <c r="AR879" t="s">
        <v>1456</v>
      </c>
      <c r="AS879" t="s">
        <v>1456</v>
      </c>
      <c r="AT879" t="s">
        <v>1433</v>
      </c>
      <c r="AV879" t="s">
        <v>1469</v>
      </c>
      <c r="AW879" t="s">
        <v>1469</v>
      </c>
      <c r="AX879" t="s">
        <v>1433</v>
      </c>
      <c r="AZ879" t="s">
        <v>1487</v>
      </c>
      <c r="BA879">
        <v>0.21299999999999999</v>
      </c>
      <c r="BB879" t="s">
        <v>1433</v>
      </c>
      <c r="BD879">
        <v>3.3000000000000002E-2</v>
      </c>
      <c r="BE879">
        <v>7.0999999999999994E-2</v>
      </c>
      <c r="BF879" t="s">
        <v>1433</v>
      </c>
      <c r="BH879" t="s">
        <v>1492</v>
      </c>
      <c r="BI879" t="s">
        <v>1499</v>
      </c>
      <c r="BJ879" t="s">
        <v>1433</v>
      </c>
      <c r="BL879" t="s">
        <v>1469</v>
      </c>
      <c r="BM879" t="s">
        <v>1469</v>
      </c>
      <c r="BN879" t="s">
        <v>1433</v>
      </c>
      <c r="BP879" t="s">
        <v>1469</v>
      </c>
      <c r="BQ879" t="s">
        <v>1469</v>
      </c>
      <c r="BR879" t="s">
        <v>1433</v>
      </c>
      <c r="BT879" t="s">
        <v>1469</v>
      </c>
      <c r="BU879" t="s">
        <v>1469</v>
      </c>
      <c r="BV879" t="s">
        <v>1433</v>
      </c>
      <c r="BX879" t="s">
        <v>1469</v>
      </c>
      <c r="BY879" t="s">
        <v>1469</v>
      </c>
      <c r="BZ879" t="s">
        <v>1433</v>
      </c>
      <c r="CB879" t="s">
        <v>1469</v>
      </c>
      <c r="CC879" t="s">
        <v>1469</v>
      </c>
      <c r="CD879" t="s">
        <v>1433</v>
      </c>
      <c r="CF879" t="s">
        <v>1469</v>
      </c>
      <c r="CG879" t="s">
        <v>1469</v>
      </c>
      <c r="CH879" s="3" t="s">
        <v>1433</v>
      </c>
    </row>
    <row r="880" spans="1:86" x14ac:dyDescent="0.25">
      <c r="A880" t="s">
        <v>134</v>
      </c>
      <c r="B880" t="s">
        <v>38</v>
      </c>
      <c r="C880" t="s">
        <v>96</v>
      </c>
      <c r="D880" s="1">
        <v>43011.548611111109</v>
      </c>
      <c r="E880" t="s">
        <v>786</v>
      </c>
      <c r="F880" t="s">
        <v>786</v>
      </c>
      <c r="G880" t="s">
        <v>192</v>
      </c>
      <c r="J880" t="s">
        <v>1433</v>
      </c>
      <c r="N880" t="s">
        <v>1433</v>
      </c>
      <c r="R880" t="s">
        <v>1433</v>
      </c>
      <c r="V880" t="s">
        <v>1433</v>
      </c>
      <c r="Z880" t="s">
        <v>1433</v>
      </c>
      <c r="AD880" t="s">
        <v>1433</v>
      </c>
      <c r="AH880" t="s">
        <v>1433</v>
      </c>
      <c r="AL880" t="s">
        <v>1433</v>
      </c>
      <c r="AP880" t="s">
        <v>1433</v>
      </c>
      <c r="AT880" t="s">
        <v>1433</v>
      </c>
      <c r="AX880" t="s">
        <v>1433</v>
      </c>
      <c r="BB880" t="s">
        <v>1433</v>
      </c>
      <c r="BF880" t="s">
        <v>1433</v>
      </c>
      <c r="BJ880" t="s">
        <v>1433</v>
      </c>
      <c r="BN880" t="s">
        <v>1433</v>
      </c>
      <c r="BR880" t="s">
        <v>1433</v>
      </c>
      <c r="BV880" t="s">
        <v>1433</v>
      </c>
      <c r="BZ880" t="s">
        <v>1433</v>
      </c>
      <c r="CD880" t="s">
        <v>1433</v>
      </c>
      <c r="CH880" s="3" t="s">
        <v>1433</v>
      </c>
    </row>
    <row r="881" spans="1:86" x14ac:dyDescent="0.25">
      <c r="A881" t="s">
        <v>134</v>
      </c>
      <c r="B881" t="s">
        <v>38</v>
      </c>
      <c r="C881" t="s">
        <v>96</v>
      </c>
      <c r="D881" s="1">
        <v>43045.515277777777</v>
      </c>
      <c r="E881" t="s">
        <v>787</v>
      </c>
      <c r="F881" t="s">
        <v>787</v>
      </c>
      <c r="G881" t="s">
        <v>192</v>
      </c>
      <c r="H881" t="s">
        <v>1450</v>
      </c>
      <c r="I881">
        <v>7.9000000000000001E-2</v>
      </c>
      <c r="J881" t="s">
        <v>1433</v>
      </c>
      <c r="L881" t="s">
        <v>1456</v>
      </c>
      <c r="M881" t="s">
        <v>1456</v>
      </c>
      <c r="N881" t="s">
        <v>1433</v>
      </c>
      <c r="P881" t="s">
        <v>1469</v>
      </c>
      <c r="Q881" t="s">
        <v>1469</v>
      </c>
      <c r="R881" t="s">
        <v>1433</v>
      </c>
      <c r="T881">
        <v>0.04</v>
      </c>
      <c r="U881">
        <v>4.3999999999999997E-2</v>
      </c>
      <c r="V881" t="s">
        <v>1433</v>
      </c>
      <c r="X881" t="s">
        <v>1471</v>
      </c>
      <c r="Y881" t="s">
        <v>1471</v>
      </c>
      <c r="Z881" t="s">
        <v>1433</v>
      </c>
      <c r="AB881" t="s">
        <v>1472</v>
      </c>
      <c r="AC881" t="s">
        <v>1472</v>
      </c>
      <c r="AD881" t="s">
        <v>1433</v>
      </c>
      <c r="AF881" t="s">
        <v>1459</v>
      </c>
      <c r="AG881" t="s">
        <v>1459</v>
      </c>
      <c r="AH881" t="s">
        <v>1433</v>
      </c>
      <c r="AJ881" t="s">
        <v>1469</v>
      </c>
      <c r="AK881" t="s">
        <v>1469</v>
      </c>
      <c r="AL881" t="s">
        <v>1433</v>
      </c>
      <c r="AN881" t="s">
        <v>1456</v>
      </c>
      <c r="AO881" t="s">
        <v>1456</v>
      </c>
      <c r="AP881" t="s">
        <v>1433</v>
      </c>
      <c r="AR881" t="s">
        <v>1456</v>
      </c>
      <c r="AS881" t="s">
        <v>1456</v>
      </c>
      <c r="AT881" t="s">
        <v>1433</v>
      </c>
      <c r="AV881" t="s">
        <v>1469</v>
      </c>
      <c r="AW881" t="s">
        <v>1469</v>
      </c>
      <c r="AX881" t="s">
        <v>1433</v>
      </c>
      <c r="AZ881" t="s">
        <v>1487</v>
      </c>
      <c r="BA881">
        <v>0.92200000000000004</v>
      </c>
      <c r="BB881" t="s">
        <v>1433</v>
      </c>
      <c r="BD881">
        <v>0.22</v>
      </c>
      <c r="BE881">
        <v>0.34799999999999998</v>
      </c>
      <c r="BF881" t="s">
        <v>1433</v>
      </c>
      <c r="BI881" t="s">
        <v>1499</v>
      </c>
      <c r="BJ881" t="s">
        <v>1433</v>
      </c>
      <c r="BL881" t="s">
        <v>1469</v>
      </c>
      <c r="BM881" t="s">
        <v>1469</v>
      </c>
      <c r="BN881" t="s">
        <v>1433</v>
      </c>
      <c r="BP881" t="s">
        <v>1469</v>
      </c>
      <c r="BQ881" t="s">
        <v>1469</v>
      </c>
      <c r="BR881" t="s">
        <v>1433</v>
      </c>
      <c r="BT881" t="s">
        <v>1469</v>
      </c>
      <c r="BU881" t="s">
        <v>1469</v>
      </c>
      <c r="BV881" t="s">
        <v>1433</v>
      </c>
      <c r="BX881" t="s">
        <v>1469</v>
      </c>
      <c r="BY881" t="s">
        <v>1469</v>
      </c>
      <c r="BZ881" t="s">
        <v>1433</v>
      </c>
      <c r="CB881" t="s">
        <v>1469</v>
      </c>
      <c r="CC881" t="s">
        <v>1469</v>
      </c>
      <c r="CD881" t="s">
        <v>1433</v>
      </c>
      <c r="CF881" t="s">
        <v>1469</v>
      </c>
      <c r="CG881" t="s">
        <v>1469</v>
      </c>
      <c r="CH881" s="3" t="s">
        <v>1433</v>
      </c>
    </row>
    <row r="882" spans="1:86" x14ac:dyDescent="0.25">
      <c r="A882" t="s">
        <v>134</v>
      </c>
      <c r="B882" t="s">
        <v>38</v>
      </c>
      <c r="C882" t="s">
        <v>96</v>
      </c>
      <c r="D882" s="1">
        <v>43045.515277777777</v>
      </c>
      <c r="E882" t="s">
        <v>788</v>
      </c>
      <c r="F882" t="s">
        <v>788</v>
      </c>
      <c r="G882" t="s">
        <v>192</v>
      </c>
      <c r="J882" t="s">
        <v>1433</v>
      </c>
      <c r="N882" t="s">
        <v>1433</v>
      </c>
      <c r="R882" t="s">
        <v>1433</v>
      </c>
      <c r="V882" t="s">
        <v>1433</v>
      </c>
      <c r="Z882" t="s">
        <v>1433</v>
      </c>
      <c r="AD882" t="s">
        <v>1433</v>
      </c>
      <c r="AH882" t="s">
        <v>1433</v>
      </c>
      <c r="AL882" t="s">
        <v>1433</v>
      </c>
      <c r="AP882" t="s">
        <v>1433</v>
      </c>
      <c r="AT882" t="s">
        <v>1433</v>
      </c>
      <c r="AX882" t="s">
        <v>1433</v>
      </c>
      <c r="BB882" t="s">
        <v>1433</v>
      </c>
      <c r="BF882" t="s">
        <v>1433</v>
      </c>
      <c r="BJ882" t="s">
        <v>1433</v>
      </c>
      <c r="BN882" t="s">
        <v>1433</v>
      </c>
      <c r="BR882" t="s">
        <v>1433</v>
      </c>
      <c r="BV882" t="s">
        <v>1433</v>
      </c>
      <c r="BZ882" t="s">
        <v>1433</v>
      </c>
      <c r="CD882" t="s">
        <v>1433</v>
      </c>
      <c r="CH882" s="3" t="s">
        <v>1433</v>
      </c>
    </row>
    <row r="883" spans="1:86" x14ac:dyDescent="0.25">
      <c r="A883" t="s">
        <v>134</v>
      </c>
      <c r="B883" t="s">
        <v>38</v>
      </c>
      <c r="C883" t="s">
        <v>96</v>
      </c>
      <c r="D883" s="1">
        <v>43074.479166666664</v>
      </c>
      <c r="E883" t="s">
        <v>789</v>
      </c>
      <c r="F883" t="s">
        <v>789</v>
      </c>
      <c r="G883" t="s">
        <v>192</v>
      </c>
      <c r="H883">
        <v>0.05</v>
      </c>
      <c r="I883">
        <v>0.92200000000000004</v>
      </c>
      <c r="J883" t="s">
        <v>1433</v>
      </c>
      <c r="L883" t="s">
        <v>1457</v>
      </c>
      <c r="M883" t="s">
        <v>1457</v>
      </c>
      <c r="N883" t="s">
        <v>1433</v>
      </c>
      <c r="P883" t="s">
        <v>1457</v>
      </c>
      <c r="Q883">
        <v>4.5999999999999999E-3</v>
      </c>
      <c r="R883" t="s">
        <v>1433</v>
      </c>
      <c r="T883">
        <v>2.5000000000000001E-2</v>
      </c>
      <c r="U883">
        <v>6.9000000000000006E-2</v>
      </c>
      <c r="V883" t="s">
        <v>1433</v>
      </c>
      <c r="X883" t="s">
        <v>1457</v>
      </c>
      <c r="Y883" t="s">
        <v>1457</v>
      </c>
      <c r="Z883" t="s">
        <v>1433</v>
      </c>
      <c r="AB883" t="s">
        <v>1452</v>
      </c>
      <c r="AC883" t="s">
        <v>1452</v>
      </c>
      <c r="AD883" t="s">
        <v>1433</v>
      </c>
      <c r="AF883" t="s">
        <v>1457</v>
      </c>
      <c r="AG883" t="s">
        <v>1457</v>
      </c>
      <c r="AH883" t="s">
        <v>1433</v>
      </c>
      <c r="AJ883" t="s">
        <v>1456</v>
      </c>
      <c r="AK883" t="s">
        <v>1456</v>
      </c>
      <c r="AL883" t="s">
        <v>1433</v>
      </c>
      <c r="AN883" t="s">
        <v>1457</v>
      </c>
      <c r="AO883">
        <v>2E-3</v>
      </c>
      <c r="AP883" t="s">
        <v>1433</v>
      </c>
      <c r="AR883" t="s">
        <v>1457</v>
      </c>
      <c r="AS883">
        <v>4.1999999999999997E-3</v>
      </c>
      <c r="AT883" t="s">
        <v>1433</v>
      </c>
      <c r="AV883" t="s">
        <v>1456</v>
      </c>
      <c r="AW883" t="s">
        <v>1456</v>
      </c>
      <c r="AX883" t="s">
        <v>1433</v>
      </c>
      <c r="AZ883">
        <v>0.253</v>
      </c>
      <c r="BA883">
        <v>8.8000000000000007</v>
      </c>
      <c r="BB883" t="s">
        <v>1433</v>
      </c>
      <c r="BD883">
        <v>0.44900000000000001</v>
      </c>
      <c r="BE883">
        <v>1.9</v>
      </c>
      <c r="BF883" t="s">
        <v>1433</v>
      </c>
      <c r="BH883" t="s">
        <v>1493</v>
      </c>
      <c r="BI883" t="s">
        <v>1493</v>
      </c>
      <c r="BJ883" t="s">
        <v>1433</v>
      </c>
      <c r="BL883" t="s">
        <v>1456</v>
      </c>
      <c r="BM883" t="s">
        <v>1456</v>
      </c>
      <c r="BN883" t="s">
        <v>1433</v>
      </c>
      <c r="BP883" t="s">
        <v>1456</v>
      </c>
      <c r="BQ883" t="s">
        <v>1456</v>
      </c>
      <c r="BR883" t="s">
        <v>1433</v>
      </c>
      <c r="BT883" t="s">
        <v>1531</v>
      </c>
      <c r="BU883" t="s">
        <v>1531</v>
      </c>
      <c r="BV883" t="s">
        <v>1433</v>
      </c>
      <c r="BX883" t="s">
        <v>1457</v>
      </c>
      <c r="BY883" t="s">
        <v>1457</v>
      </c>
      <c r="BZ883" t="s">
        <v>1433</v>
      </c>
      <c r="CB883" t="s">
        <v>1456</v>
      </c>
      <c r="CC883" t="s">
        <v>1456</v>
      </c>
      <c r="CD883" t="s">
        <v>1433</v>
      </c>
      <c r="CF883">
        <v>7.0000000000000001E-3</v>
      </c>
      <c r="CG883">
        <v>0.01</v>
      </c>
      <c r="CH883" s="3" t="s">
        <v>1433</v>
      </c>
    </row>
    <row r="884" spans="1:86" x14ac:dyDescent="0.25">
      <c r="A884" t="s">
        <v>134</v>
      </c>
      <c r="B884" t="s">
        <v>38</v>
      </c>
      <c r="C884" t="s">
        <v>96</v>
      </c>
      <c r="D884" s="1">
        <v>43074.479166666664</v>
      </c>
      <c r="E884" t="s">
        <v>790</v>
      </c>
      <c r="F884" t="s">
        <v>790</v>
      </c>
      <c r="G884" t="s">
        <v>192</v>
      </c>
      <c r="J884" t="s">
        <v>1433</v>
      </c>
      <c r="N884" t="s">
        <v>1433</v>
      </c>
      <c r="R884" t="s">
        <v>1433</v>
      </c>
      <c r="V884" t="s">
        <v>1433</v>
      </c>
      <c r="Z884" t="s">
        <v>1433</v>
      </c>
      <c r="AD884" t="s">
        <v>1433</v>
      </c>
      <c r="AH884" t="s">
        <v>1433</v>
      </c>
      <c r="AL884" t="s">
        <v>1433</v>
      </c>
      <c r="AP884" t="s">
        <v>1433</v>
      </c>
      <c r="AT884" t="s">
        <v>1433</v>
      </c>
      <c r="AX884" t="s">
        <v>1433</v>
      </c>
      <c r="BB884" t="s">
        <v>1433</v>
      </c>
      <c r="BF884" t="s">
        <v>1433</v>
      </c>
      <c r="BJ884" t="s">
        <v>1433</v>
      </c>
      <c r="BN884" t="s">
        <v>1433</v>
      </c>
      <c r="BR884" t="s">
        <v>1433</v>
      </c>
      <c r="BV884" t="s">
        <v>1433</v>
      </c>
      <c r="BZ884" t="s">
        <v>1433</v>
      </c>
      <c r="CD884" t="s">
        <v>1433</v>
      </c>
      <c r="CH884" s="3" t="s">
        <v>1433</v>
      </c>
    </row>
    <row r="885" spans="1:86" x14ac:dyDescent="0.25">
      <c r="A885" t="s">
        <v>134</v>
      </c>
      <c r="B885" t="s">
        <v>38</v>
      </c>
      <c r="C885" t="s">
        <v>96</v>
      </c>
      <c r="D885" s="1">
        <v>43103.464583333334</v>
      </c>
      <c r="E885" t="s">
        <v>791</v>
      </c>
      <c r="F885" t="s">
        <v>791</v>
      </c>
      <c r="G885" t="s">
        <v>192</v>
      </c>
      <c r="H885" t="s">
        <v>1451</v>
      </c>
      <c r="I885" t="s">
        <v>1451</v>
      </c>
      <c r="J885" t="s">
        <v>1433</v>
      </c>
      <c r="L885" t="s">
        <v>1458</v>
      </c>
      <c r="M885" t="s">
        <v>1458</v>
      </c>
      <c r="N885" t="s">
        <v>1433</v>
      </c>
      <c r="P885" t="s">
        <v>1458</v>
      </c>
      <c r="Q885" t="s">
        <v>1458</v>
      </c>
      <c r="R885" t="s">
        <v>1433</v>
      </c>
      <c r="T885">
        <v>3.1899999999999998E-2</v>
      </c>
      <c r="U885">
        <v>4.1599999999999998E-2</v>
      </c>
      <c r="V885" t="s">
        <v>1433</v>
      </c>
      <c r="X885" t="s">
        <v>1458</v>
      </c>
      <c r="Y885" t="s">
        <v>1458</v>
      </c>
      <c r="Z885" t="s">
        <v>1433</v>
      </c>
      <c r="AB885" t="s">
        <v>1452</v>
      </c>
      <c r="AC885" t="s">
        <v>1452</v>
      </c>
      <c r="AD885" t="s">
        <v>1433</v>
      </c>
      <c r="AF885" t="s">
        <v>1458</v>
      </c>
      <c r="AG885" t="s">
        <v>1458</v>
      </c>
      <c r="AH885" t="s">
        <v>1433</v>
      </c>
      <c r="AJ885" t="s">
        <v>1473</v>
      </c>
      <c r="AK885" t="s">
        <v>1473</v>
      </c>
      <c r="AL885" t="s">
        <v>1433</v>
      </c>
      <c r="AN885" t="s">
        <v>1458</v>
      </c>
      <c r="AO885" t="s">
        <v>1458</v>
      </c>
      <c r="AP885" t="s">
        <v>1433</v>
      </c>
      <c r="AR885" t="s">
        <v>1458</v>
      </c>
      <c r="AS885" t="s">
        <v>1458</v>
      </c>
      <c r="AT885" t="s">
        <v>1433</v>
      </c>
      <c r="AV885" t="s">
        <v>1473</v>
      </c>
      <c r="AW885" t="s">
        <v>1473</v>
      </c>
      <c r="AX885" t="s">
        <v>1433</v>
      </c>
      <c r="AZ885">
        <v>6.7000000000000004E-2</v>
      </c>
      <c r="BA885">
        <v>0.504</v>
      </c>
      <c r="BB885" t="s">
        <v>1433</v>
      </c>
      <c r="BD885">
        <v>0.126</v>
      </c>
      <c r="BE885">
        <v>0.246</v>
      </c>
      <c r="BF885" t="s">
        <v>1433</v>
      </c>
      <c r="BH885" t="s">
        <v>1494</v>
      </c>
      <c r="BI885" t="s">
        <v>1494</v>
      </c>
      <c r="BJ885" t="s">
        <v>1433</v>
      </c>
      <c r="BL885" t="s">
        <v>1473</v>
      </c>
      <c r="BM885" t="s">
        <v>1473</v>
      </c>
      <c r="BN885" t="s">
        <v>1433</v>
      </c>
      <c r="BP885" t="s">
        <v>1473</v>
      </c>
      <c r="BQ885" t="s">
        <v>1473</v>
      </c>
      <c r="BR885" t="s">
        <v>1433</v>
      </c>
      <c r="BT885" t="s">
        <v>1532</v>
      </c>
      <c r="BU885" t="s">
        <v>1532</v>
      </c>
      <c r="BV885" t="s">
        <v>1433</v>
      </c>
      <c r="BX885" t="s">
        <v>1458</v>
      </c>
      <c r="BY885" t="s">
        <v>1458</v>
      </c>
      <c r="BZ885" t="s">
        <v>1433</v>
      </c>
      <c r="CB885" t="s">
        <v>1473</v>
      </c>
      <c r="CC885" t="s">
        <v>1473</v>
      </c>
      <c r="CD885" t="s">
        <v>1433</v>
      </c>
      <c r="CF885" t="s">
        <v>1473</v>
      </c>
      <c r="CG885" t="s">
        <v>1473</v>
      </c>
      <c r="CH885" s="3" t="s">
        <v>1433</v>
      </c>
    </row>
    <row r="886" spans="1:86" x14ac:dyDescent="0.25">
      <c r="A886" t="s">
        <v>134</v>
      </c>
      <c r="B886" t="s">
        <v>38</v>
      </c>
      <c r="C886" t="s">
        <v>96</v>
      </c>
      <c r="D886" s="1">
        <v>43103.464583333334</v>
      </c>
      <c r="E886" t="s">
        <v>792</v>
      </c>
      <c r="F886" t="s">
        <v>792</v>
      </c>
      <c r="G886" t="s">
        <v>192</v>
      </c>
      <c r="J886" t="s">
        <v>1433</v>
      </c>
      <c r="N886" t="s">
        <v>1433</v>
      </c>
      <c r="R886" t="s">
        <v>1433</v>
      </c>
      <c r="V886" t="s">
        <v>1433</v>
      </c>
      <c r="Z886" t="s">
        <v>1433</v>
      </c>
      <c r="AD886" t="s">
        <v>1433</v>
      </c>
      <c r="AH886" t="s">
        <v>1433</v>
      </c>
      <c r="AL886" t="s">
        <v>1433</v>
      </c>
      <c r="AP886" t="s">
        <v>1433</v>
      </c>
      <c r="AT886" t="s">
        <v>1433</v>
      </c>
      <c r="AX886" t="s">
        <v>1433</v>
      </c>
      <c r="BB886" t="s">
        <v>1433</v>
      </c>
      <c r="BF886" t="s">
        <v>1433</v>
      </c>
      <c r="BJ886" t="s">
        <v>1433</v>
      </c>
      <c r="BN886" t="s">
        <v>1433</v>
      </c>
      <c r="BR886" t="s">
        <v>1433</v>
      </c>
      <c r="BV886" t="s">
        <v>1433</v>
      </c>
      <c r="BZ886" t="s">
        <v>1433</v>
      </c>
      <c r="CD886" t="s">
        <v>1433</v>
      </c>
      <c r="CH886" s="3" t="s">
        <v>1433</v>
      </c>
    </row>
    <row r="887" spans="1:86" x14ac:dyDescent="0.25">
      <c r="A887" t="s">
        <v>134</v>
      </c>
      <c r="B887" t="s">
        <v>38</v>
      </c>
      <c r="C887" t="s">
        <v>97</v>
      </c>
      <c r="D887" s="1">
        <v>42954.472222222219</v>
      </c>
      <c r="E887" t="s">
        <v>781</v>
      </c>
      <c r="F887" t="s">
        <v>781</v>
      </c>
      <c r="G887" t="s">
        <v>192</v>
      </c>
      <c r="J887" t="s">
        <v>1433</v>
      </c>
      <c r="N887" t="s">
        <v>1433</v>
      </c>
      <c r="R887" t="s">
        <v>1433</v>
      </c>
      <c r="V887" t="s">
        <v>1433</v>
      </c>
      <c r="Z887" t="s">
        <v>1433</v>
      </c>
      <c r="AD887" t="s">
        <v>1433</v>
      </c>
      <c r="AH887" t="s">
        <v>1433</v>
      </c>
      <c r="AL887" t="s">
        <v>1433</v>
      </c>
      <c r="AP887" t="s">
        <v>1433</v>
      </c>
      <c r="AT887" t="s">
        <v>1433</v>
      </c>
      <c r="AX887" t="s">
        <v>1433</v>
      </c>
      <c r="BB887" t="s">
        <v>1433</v>
      </c>
      <c r="BF887" t="s">
        <v>1433</v>
      </c>
      <c r="BJ887" t="s">
        <v>1433</v>
      </c>
      <c r="BN887" t="s">
        <v>1433</v>
      </c>
      <c r="BR887" t="s">
        <v>1433</v>
      </c>
      <c r="BV887" t="s">
        <v>1433</v>
      </c>
      <c r="BZ887" t="s">
        <v>1433</v>
      </c>
      <c r="CD887" t="s">
        <v>1433</v>
      </c>
      <c r="CH887" s="3" t="s">
        <v>1433</v>
      </c>
    </row>
    <row r="888" spans="1:86" x14ac:dyDescent="0.25">
      <c r="A888" t="s">
        <v>134</v>
      </c>
      <c r="B888" t="s">
        <v>38</v>
      </c>
      <c r="C888" t="s">
        <v>97</v>
      </c>
      <c r="D888" s="1">
        <v>42982.388888888891</v>
      </c>
      <c r="E888" t="s">
        <v>783</v>
      </c>
      <c r="F888" t="s">
        <v>783</v>
      </c>
      <c r="G888" t="s">
        <v>192</v>
      </c>
      <c r="J888" t="s">
        <v>1433</v>
      </c>
      <c r="N888" t="s">
        <v>1433</v>
      </c>
      <c r="R888" t="s">
        <v>1433</v>
      </c>
      <c r="V888" t="s">
        <v>1433</v>
      </c>
      <c r="Z888" t="s">
        <v>1433</v>
      </c>
      <c r="AD888" t="s">
        <v>1433</v>
      </c>
      <c r="AH888" t="s">
        <v>1433</v>
      </c>
      <c r="AL888" t="s">
        <v>1433</v>
      </c>
      <c r="AP888" t="s">
        <v>1433</v>
      </c>
      <c r="AT888" t="s">
        <v>1433</v>
      </c>
      <c r="AX888" t="s">
        <v>1433</v>
      </c>
      <c r="BB888" t="s">
        <v>1433</v>
      </c>
      <c r="BF888" t="s">
        <v>1433</v>
      </c>
      <c r="BJ888" t="s">
        <v>1433</v>
      </c>
      <c r="BN888" t="s">
        <v>1433</v>
      </c>
      <c r="BR888" t="s">
        <v>1433</v>
      </c>
      <c r="BV888" t="s">
        <v>1433</v>
      </c>
      <c r="BZ888" t="s">
        <v>1433</v>
      </c>
      <c r="CD888" t="s">
        <v>1433</v>
      </c>
      <c r="CH888" s="3" t="s">
        <v>1433</v>
      </c>
    </row>
    <row r="889" spans="1:86" x14ac:dyDescent="0.25">
      <c r="A889" t="s">
        <v>134</v>
      </c>
      <c r="B889" t="s">
        <v>38</v>
      </c>
      <c r="C889" t="s">
        <v>97</v>
      </c>
      <c r="D889" s="1">
        <v>43011.548611111109</v>
      </c>
      <c r="E889" t="s">
        <v>785</v>
      </c>
      <c r="F889" t="s">
        <v>785</v>
      </c>
      <c r="G889" t="s">
        <v>192</v>
      </c>
      <c r="J889" t="s">
        <v>1433</v>
      </c>
      <c r="N889" t="s">
        <v>1433</v>
      </c>
      <c r="R889" t="s">
        <v>1433</v>
      </c>
      <c r="V889" t="s">
        <v>1433</v>
      </c>
      <c r="Z889" t="s">
        <v>1433</v>
      </c>
      <c r="AD889" t="s">
        <v>1433</v>
      </c>
      <c r="AH889" t="s">
        <v>1433</v>
      </c>
      <c r="AL889" t="s">
        <v>1433</v>
      </c>
      <c r="AP889" t="s">
        <v>1433</v>
      </c>
      <c r="AT889" t="s">
        <v>1433</v>
      </c>
      <c r="AX889" t="s">
        <v>1433</v>
      </c>
      <c r="BB889" t="s">
        <v>1433</v>
      </c>
      <c r="BF889" t="s">
        <v>1433</v>
      </c>
      <c r="BJ889" t="s">
        <v>1433</v>
      </c>
      <c r="BN889" t="s">
        <v>1433</v>
      </c>
      <c r="BR889" t="s">
        <v>1433</v>
      </c>
      <c r="BV889" t="s">
        <v>1433</v>
      </c>
      <c r="BZ889" t="s">
        <v>1433</v>
      </c>
      <c r="CD889" t="s">
        <v>1433</v>
      </c>
      <c r="CH889" s="3" t="s">
        <v>1433</v>
      </c>
    </row>
    <row r="890" spans="1:86" x14ac:dyDescent="0.25">
      <c r="A890" t="s">
        <v>134</v>
      </c>
      <c r="B890" t="s">
        <v>38</v>
      </c>
      <c r="C890" t="s">
        <v>97</v>
      </c>
      <c r="D890" s="1">
        <v>43045.515277777777</v>
      </c>
      <c r="E890" t="s">
        <v>787</v>
      </c>
      <c r="F890" t="s">
        <v>787</v>
      </c>
      <c r="G890" t="s">
        <v>192</v>
      </c>
      <c r="J890" t="s">
        <v>1433</v>
      </c>
      <c r="N890" t="s">
        <v>1433</v>
      </c>
      <c r="R890" t="s">
        <v>1433</v>
      </c>
      <c r="V890" t="s">
        <v>1433</v>
      </c>
      <c r="Z890" t="s">
        <v>1433</v>
      </c>
      <c r="AD890" t="s">
        <v>1433</v>
      </c>
      <c r="AH890" t="s">
        <v>1433</v>
      </c>
      <c r="AL890" t="s">
        <v>1433</v>
      </c>
      <c r="AP890" t="s">
        <v>1433</v>
      </c>
      <c r="AT890" t="s">
        <v>1433</v>
      </c>
      <c r="AX890" t="s">
        <v>1433</v>
      </c>
      <c r="BB890" t="s">
        <v>1433</v>
      </c>
      <c r="BF890" t="s">
        <v>1433</v>
      </c>
      <c r="BJ890" t="s">
        <v>1433</v>
      </c>
      <c r="BN890" t="s">
        <v>1433</v>
      </c>
      <c r="BR890" t="s">
        <v>1433</v>
      </c>
      <c r="BV890" t="s">
        <v>1433</v>
      </c>
      <c r="BZ890" t="s">
        <v>1433</v>
      </c>
      <c r="CD890" t="s">
        <v>1433</v>
      </c>
      <c r="CH890" s="3" t="s">
        <v>1433</v>
      </c>
    </row>
    <row r="891" spans="1:86" x14ac:dyDescent="0.25">
      <c r="A891" t="s">
        <v>134</v>
      </c>
      <c r="B891" t="s">
        <v>38</v>
      </c>
      <c r="C891" t="s">
        <v>97</v>
      </c>
      <c r="D891" s="1">
        <v>43074.479166666664</v>
      </c>
      <c r="E891" t="s">
        <v>789</v>
      </c>
      <c r="F891" t="s">
        <v>789</v>
      </c>
      <c r="G891" t="s">
        <v>192</v>
      </c>
      <c r="J891" t="s">
        <v>1433</v>
      </c>
      <c r="N891" t="s">
        <v>1433</v>
      </c>
      <c r="R891" t="s">
        <v>1433</v>
      </c>
      <c r="V891" t="s">
        <v>1433</v>
      </c>
      <c r="Z891" t="s">
        <v>1433</v>
      </c>
      <c r="AD891" t="s">
        <v>1433</v>
      </c>
      <c r="AH891" t="s">
        <v>1433</v>
      </c>
      <c r="AL891" t="s">
        <v>1433</v>
      </c>
      <c r="AP891" t="s">
        <v>1433</v>
      </c>
      <c r="AT891" t="s">
        <v>1433</v>
      </c>
      <c r="AX891" t="s">
        <v>1433</v>
      </c>
      <c r="BB891" t="s">
        <v>1433</v>
      </c>
      <c r="BF891" t="s">
        <v>1433</v>
      </c>
      <c r="BJ891" t="s">
        <v>1433</v>
      </c>
      <c r="BN891" t="s">
        <v>1433</v>
      </c>
      <c r="BR891" t="s">
        <v>1433</v>
      </c>
      <c r="BV891" t="s">
        <v>1433</v>
      </c>
      <c r="BZ891" t="s">
        <v>1433</v>
      </c>
      <c r="CD891" t="s">
        <v>1433</v>
      </c>
      <c r="CH891" s="3" t="s">
        <v>1433</v>
      </c>
    </row>
    <row r="892" spans="1:86" x14ac:dyDescent="0.25">
      <c r="A892" t="s">
        <v>134</v>
      </c>
      <c r="B892" t="s">
        <v>38</v>
      </c>
      <c r="C892" t="s">
        <v>97</v>
      </c>
      <c r="D892" s="1">
        <v>43103.464583333334</v>
      </c>
      <c r="E892" t="s">
        <v>791</v>
      </c>
      <c r="F892" t="s">
        <v>791</v>
      </c>
      <c r="G892" t="s">
        <v>192</v>
      </c>
      <c r="J892" t="s">
        <v>1433</v>
      </c>
      <c r="N892" t="s">
        <v>1433</v>
      </c>
      <c r="R892" t="s">
        <v>1433</v>
      </c>
      <c r="V892" t="s">
        <v>1433</v>
      </c>
      <c r="Z892" t="s">
        <v>1433</v>
      </c>
      <c r="AD892" t="s">
        <v>1433</v>
      </c>
      <c r="AH892" t="s">
        <v>1433</v>
      </c>
      <c r="AL892" t="s">
        <v>1433</v>
      </c>
      <c r="AP892" t="s">
        <v>1433</v>
      </c>
      <c r="AT892" t="s">
        <v>1433</v>
      </c>
      <c r="AX892" t="s">
        <v>1433</v>
      </c>
      <c r="BB892" t="s">
        <v>1433</v>
      </c>
      <c r="BF892" t="s">
        <v>1433</v>
      </c>
      <c r="BJ892" t="s">
        <v>1433</v>
      </c>
      <c r="BN892" t="s">
        <v>1433</v>
      </c>
      <c r="BR892" t="s">
        <v>1433</v>
      </c>
      <c r="BV892" t="s">
        <v>1433</v>
      </c>
      <c r="BZ892" t="s">
        <v>1433</v>
      </c>
      <c r="CD892" t="s">
        <v>1433</v>
      </c>
      <c r="CH892" s="3" t="s">
        <v>1433</v>
      </c>
    </row>
    <row r="893" spans="1:86" x14ac:dyDescent="0.25">
      <c r="A893" t="s">
        <v>135</v>
      </c>
      <c r="B893" t="s">
        <v>39</v>
      </c>
      <c r="C893" t="s">
        <v>96</v>
      </c>
      <c r="D893" s="1">
        <v>42954.611111111109</v>
      </c>
      <c r="E893" t="s">
        <v>793</v>
      </c>
      <c r="F893" t="s">
        <v>793</v>
      </c>
      <c r="G893" t="s">
        <v>192</v>
      </c>
      <c r="H893" t="s">
        <v>1450</v>
      </c>
      <c r="I893">
        <v>0.17100000000000001</v>
      </c>
      <c r="J893" t="s">
        <v>1433</v>
      </c>
      <c r="L893" t="s">
        <v>1456</v>
      </c>
      <c r="M893" t="s">
        <v>1456</v>
      </c>
      <c r="N893" t="s">
        <v>1433</v>
      </c>
      <c r="P893" t="s">
        <v>1469</v>
      </c>
      <c r="Q893" t="s">
        <v>1469</v>
      </c>
      <c r="R893" t="s">
        <v>1433</v>
      </c>
      <c r="T893">
        <v>3.5999999999999997E-2</v>
      </c>
      <c r="U893">
        <v>4.2000000000000003E-2</v>
      </c>
      <c r="V893" t="s">
        <v>1433</v>
      </c>
      <c r="X893" t="s">
        <v>1471</v>
      </c>
      <c r="Y893" t="s">
        <v>1471</v>
      </c>
      <c r="Z893" t="s">
        <v>1433</v>
      </c>
      <c r="AB893" t="s">
        <v>1472</v>
      </c>
      <c r="AC893" t="s">
        <v>1472</v>
      </c>
      <c r="AD893" t="s">
        <v>1433</v>
      </c>
      <c r="AF893" t="s">
        <v>1459</v>
      </c>
      <c r="AG893" t="s">
        <v>1459</v>
      </c>
      <c r="AH893" t="s">
        <v>1433</v>
      </c>
      <c r="AJ893" t="s">
        <v>1469</v>
      </c>
      <c r="AK893" t="s">
        <v>1469</v>
      </c>
      <c r="AL893" t="s">
        <v>1433</v>
      </c>
      <c r="AN893" t="s">
        <v>1456</v>
      </c>
      <c r="AO893" t="s">
        <v>1456</v>
      </c>
      <c r="AP893" t="s">
        <v>1433</v>
      </c>
      <c r="AR893" t="s">
        <v>1456</v>
      </c>
      <c r="AS893" t="s">
        <v>1456</v>
      </c>
      <c r="AT893" t="s">
        <v>1433</v>
      </c>
      <c r="AV893" t="s">
        <v>1469</v>
      </c>
      <c r="AW893" t="s">
        <v>1469</v>
      </c>
      <c r="AX893" t="s">
        <v>1433</v>
      </c>
      <c r="AZ893" t="s">
        <v>1487</v>
      </c>
      <c r="BA893">
        <v>0.93799999999999994</v>
      </c>
      <c r="BB893" t="s">
        <v>1433</v>
      </c>
      <c r="BD893">
        <v>2.1000000000000001E-2</v>
      </c>
      <c r="BE893">
        <v>0.14000000000000001</v>
      </c>
      <c r="BF893" t="s">
        <v>1433</v>
      </c>
      <c r="BH893" t="s">
        <v>1492</v>
      </c>
      <c r="BI893" t="s">
        <v>1499</v>
      </c>
      <c r="BJ893" t="s">
        <v>1433</v>
      </c>
      <c r="BL893" t="s">
        <v>1469</v>
      </c>
      <c r="BM893" t="s">
        <v>1469</v>
      </c>
      <c r="BN893" t="s">
        <v>1433</v>
      </c>
      <c r="BP893" t="s">
        <v>1469</v>
      </c>
      <c r="BQ893" t="s">
        <v>1469</v>
      </c>
      <c r="BR893" t="s">
        <v>1433</v>
      </c>
      <c r="BU893" t="s">
        <v>1469</v>
      </c>
      <c r="BV893" t="s">
        <v>1433</v>
      </c>
      <c r="BX893" t="s">
        <v>1469</v>
      </c>
      <c r="BY893" t="s">
        <v>1469</v>
      </c>
      <c r="BZ893" t="s">
        <v>1433</v>
      </c>
      <c r="CB893" t="s">
        <v>1469</v>
      </c>
      <c r="CC893" t="s">
        <v>1469</v>
      </c>
      <c r="CD893" t="s">
        <v>1433</v>
      </c>
      <c r="CF893" t="s">
        <v>1469</v>
      </c>
      <c r="CG893" t="s">
        <v>1469</v>
      </c>
      <c r="CH893" s="3" t="s">
        <v>1433</v>
      </c>
    </row>
    <row r="894" spans="1:86" x14ac:dyDescent="0.25">
      <c r="A894" t="s">
        <v>135</v>
      </c>
      <c r="B894" t="s">
        <v>39</v>
      </c>
      <c r="C894" t="s">
        <v>96</v>
      </c>
      <c r="D894" s="1">
        <v>42954.611111111109</v>
      </c>
      <c r="E894" t="s">
        <v>794</v>
      </c>
      <c r="F894" t="s">
        <v>794</v>
      </c>
      <c r="G894" t="s">
        <v>192</v>
      </c>
      <c r="J894" t="s">
        <v>1433</v>
      </c>
      <c r="N894" t="s">
        <v>1433</v>
      </c>
      <c r="R894" t="s">
        <v>1433</v>
      </c>
      <c r="V894" t="s">
        <v>1433</v>
      </c>
      <c r="Z894" t="s">
        <v>1433</v>
      </c>
      <c r="AD894" t="s">
        <v>1433</v>
      </c>
      <c r="AH894" t="s">
        <v>1433</v>
      </c>
      <c r="AL894" t="s">
        <v>1433</v>
      </c>
      <c r="AP894" t="s">
        <v>1433</v>
      </c>
      <c r="AT894" t="s">
        <v>1433</v>
      </c>
      <c r="AX894" t="s">
        <v>1433</v>
      </c>
      <c r="BB894" t="s">
        <v>1433</v>
      </c>
      <c r="BF894" t="s">
        <v>1433</v>
      </c>
      <c r="BJ894" t="s">
        <v>1433</v>
      </c>
      <c r="BN894" t="s">
        <v>1433</v>
      </c>
      <c r="BR894" t="s">
        <v>1433</v>
      </c>
      <c r="BV894" t="s">
        <v>1433</v>
      </c>
      <c r="BZ894" t="s">
        <v>1433</v>
      </c>
      <c r="CD894" t="s">
        <v>1433</v>
      </c>
      <c r="CH894" s="3" t="s">
        <v>1433</v>
      </c>
    </row>
    <row r="895" spans="1:86" x14ac:dyDescent="0.25">
      <c r="A895" t="s">
        <v>135</v>
      </c>
      <c r="B895" t="s">
        <v>39</v>
      </c>
      <c r="C895" t="s">
        <v>96</v>
      </c>
      <c r="D895" s="1">
        <v>42982.576388888891</v>
      </c>
      <c r="E895" t="s">
        <v>795</v>
      </c>
      <c r="F895" t="s">
        <v>795</v>
      </c>
      <c r="G895" t="s">
        <v>192</v>
      </c>
      <c r="H895" t="s">
        <v>1450</v>
      </c>
      <c r="I895" t="s">
        <v>1450</v>
      </c>
      <c r="J895" t="s">
        <v>1433</v>
      </c>
      <c r="L895" t="s">
        <v>1456</v>
      </c>
      <c r="M895" t="s">
        <v>1456</v>
      </c>
      <c r="N895" t="s">
        <v>1433</v>
      </c>
      <c r="P895" t="s">
        <v>1469</v>
      </c>
      <c r="Q895" t="s">
        <v>1469</v>
      </c>
      <c r="R895" t="s">
        <v>1433</v>
      </c>
      <c r="T895">
        <v>3.2000000000000001E-2</v>
      </c>
      <c r="U895">
        <v>3.5999999999999997E-2</v>
      </c>
      <c r="V895" t="s">
        <v>1433</v>
      </c>
      <c r="X895" t="s">
        <v>1471</v>
      </c>
      <c r="Y895" t="s">
        <v>1471</v>
      </c>
      <c r="Z895" t="s">
        <v>1433</v>
      </c>
      <c r="AB895" t="s">
        <v>1472</v>
      </c>
      <c r="AC895" t="s">
        <v>1472</v>
      </c>
      <c r="AD895" t="s">
        <v>1433</v>
      </c>
      <c r="AF895" t="s">
        <v>1459</v>
      </c>
      <c r="AG895" t="s">
        <v>1459</v>
      </c>
      <c r="AH895" t="s">
        <v>1433</v>
      </c>
      <c r="AJ895" t="s">
        <v>1469</v>
      </c>
      <c r="AK895" t="s">
        <v>1469</v>
      </c>
      <c r="AL895" t="s">
        <v>1433</v>
      </c>
      <c r="AN895" t="s">
        <v>1456</v>
      </c>
      <c r="AO895" t="s">
        <v>1456</v>
      </c>
      <c r="AP895" t="s">
        <v>1433</v>
      </c>
      <c r="AR895" t="s">
        <v>1456</v>
      </c>
      <c r="AS895" t="s">
        <v>1456</v>
      </c>
      <c r="AT895" t="s">
        <v>1433</v>
      </c>
      <c r="AV895" t="s">
        <v>1469</v>
      </c>
      <c r="AW895" t="s">
        <v>1469</v>
      </c>
      <c r="AX895" t="s">
        <v>1433</v>
      </c>
      <c r="AZ895" t="s">
        <v>1487</v>
      </c>
      <c r="BA895">
        <v>0.42</v>
      </c>
      <c r="BB895" t="s">
        <v>1433</v>
      </c>
      <c r="BD895">
        <v>1.9E-2</v>
      </c>
      <c r="BE895">
        <v>7.0000000000000007E-2</v>
      </c>
      <c r="BF895" t="s">
        <v>1433</v>
      </c>
      <c r="BH895" t="s">
        <v>1492</v>
      </c>
      <c r="BI895" t="s">
        <v>1499</v>
      </c>
      <c r="BJ895" t="s">
        <v>1433</v>
      </c>
      <c r="BL895" t="s">
        <v>1469</v>
      </c>
      <c r="BM895" t="s">
        <v>1469</v>
      </c>
      <c r="BN895" t="s">
        <v>1433</v>
      </c>
      <c r="BP895" t="s">
        <v>1469</v>
      </c>
      <c r="BQ895" t="s">
        <v>1469</v>
      </c>
      <c r="BR895" t="s">
        <v>1433</v>
      </c>
      <c r="BT895" t="s">
        <v>1469</v>
      </c>
      <c r="BU895" t="s">
        <v>1469</v>
      </c>
      <c r="BV895" t="s">
        <v>1433</v>
      </c>
      <c r="BX895" t="s">
        <v>1469</v>
      </c>
      <c r="BY895" t="s">
        <v>1469</v>
      </c>
      <c r="BZ895" t="s">
        <v>1433</v>
      </c>
      <c r="CB895" t="s">
        <v>1469</v>
      </c>
      <c r="CC895" t="s">
        <v>1469</v>
      </c>
      <c r="CD895" t="s">
        <v>1433</v>
      </c>
      <c r="CF895" t="s">
        <v>1469</v>
      </c>
      <c r="CG895" t="s">
        <v>1469</v>
      </c>
      <c r="CH895" s="3" t="s">
        <v>1433</v>
      </c>
    </row>
    <row r="896" spans="1:86" x14ac:dyDescent="0.25">
      <c r="A896" t="s">
        <v>135</v>
      </c>
      <c r="B896" t="s">
        <v>39</v>
      </c>
      <c r="C896" t="s">
        <v>96</v>
      </c>
      <c r="D896" s="1">
        <v>42982.577777777777</v>
      </c>
      <c r="E896" t="s">
        <v>796</v>
      </c>
      <c r="F896" t="s">
        <v>796</v>
      </c>
      <c r="G896" t="s">
        <v>192</v>
      </c>
      <c r="J896" t="s">
        <v>1433</v>
      </c>
      <c r="N896" t="s">
        <v>1433</v>
      </c>
      <c r="R896" t="s">
        <v>1433</v>
      </c>
      <c r="V896" t="s">
        <v>1433</v>
      </c>
      <c r="Z896" t="s">
        <v>1433</v>
      </c>
      <c r="AD896" t="s">
        <v>1433</v>
      </c>
      <c r="AH896" t="s">
        <v>1433</v>
      </c>
      <c r="AL896" t="s">
        <v>1433</v>
      </c>
      <c r="AP896" t="s">
        <v>1433</v>
      </c>
      <c r="AT896" t="s">
        <v>1433</v>
      </c>
      <c r="AX896" t="s">
        <v>1433</v>
      </c>
      <c r="BB896" t="s">
        <v>1433</v>
      </c>
      <c r="BF896" t="s">
        <v>1433</v>
      </c>
      <c r="BJ896" t="s">
        <v>1433</v>
      </c>
      <c r="BN896" t="s">
        <v>1433</v>
      </c>
      <c r="BR896" t="s">
        <v>1433</v>
      </c>
      <c r="BV896" t="s">
        <v>1433</v>
      </c>
      <c r="BZ896" t="s">
        <v>1433</v>
      </c>
      <c r="CD896" t="s">
        <v>1433</v>
      </c>
      <c r="CH896" s="3" t="s">
        <v>1433</v>
      </c>
    </row>
    <row r="897" spans="1:86" x14ac:dyDescent="0.25">
      <c r="A897" t="s">
        <v>135</v>
      </c>
      <c r="B897" t="s">
        <v>39</v>
      </c>
      <c r="C897" t="s">
        <v>96</v>
      </c>
      <c r="D897" s="1">
        <v>43012.388888888891</v>
      </c>
      <c r="E897" t="s">
        <v>797</v>
      </c>
      <c r="F897" t="s">
        <v>797</v>
      </c>
      <c r="G897" t="s">
        <v>192</v>
      </c>
      <c r="H897" t="s">
        <v>1450</v>
      </c>
      <c r="I897">
        <v>0.16900000000000001</v>
      </c>
      <c r="J897" t="s">
        <v>1433</v>
      </c>
      <c r="L897" t="s">
        <v>1456</v>
      </c>
      <c r="M897" t="s">
        <v>1456</v>
      </c>
      <c r="N897" t="s">
        <v>1433</v>
      </c>
      <c r="P897" t="s">
        <v>1469</v>
      </c>
      <c r="Q897" t="s">
        <v>1469</v>
      </c>
      <c r="R897" t="s">
        <v>1433</v>
      </c>
      <c r="T897">
        <v>3.9E-2</v>
      </c>
      <c r="U897">
        <v>4.2999999999999997E-2</v>
      </c>
      <c r="V897" t="s">
        <v>1433</v>
      </c>
      <c r="X897" t="s">
        <v>1471</v>
      </c>
      <c r="Y897" t="s">
        <v>1471</v>
      </c>
      <c r="Z897" t="s">
        <v>1433</v>
      </c>
      <c r="AB897" t="s">
        <v>1472</v>
      </c>
      <c r="AC897" t="s">
        <v>1472</v>
      </c>
      <c r="AD897" t="s">
        <v>1433</v>
      </c>
      <c r="AF897" t="s">
        <v>1459</v>
      </c>
      <c r="AG897" t="s">
        <v>1459</v>
      </c>
      <c r="AH897" t="s">
        <v>1433</v>
      </c>
      <c r="AJ897" t="s">
        <v>1469</v>
      </c>
      <c r="AK897" t="s">
        <v>1469</v>
      </c>
      <c r="AL897" t="s">
        <v>1433</v>
      </c>
      <c r="AN897" t="s">
        <v>1456</v>
      </c>
      <c r="AO897" t="s">
        <v>1456</v>
      </c>
      <c r="AP897" t="s">
        <v>1433</v>
      </c>
      <c r="AR897" t="s">
        <v>1456</v>
      </c>
      <c r="AS897" t="s">
        <v>1456</v>
      </c>
      <c r="AT897" t="s">
        <v>1433</v>
      </c>
      <c r="AV897" t="s">
        <v>1469</v>
      </c>
      <c r="AW897" t="s">
        <v>1469</v>
      </c>
      <c r="AX897" t="s">
        <v>1433</v>
      </c>
      <c r="AZ897" t="s">
        <v>1487</v>
      </c>
      <c r="BA897">
        <v>1.2</v>
      </c>
      <c r="BB897" t="s">
        <v>1433</v>
      </c>
      <c r="BD897">
        <v>0.06</v>
      </c>
      <c r="BE897">
        <v>0.153</v>
      </c>
      <c r="BF897" t="s">
        <v>1433</v>
      </c>
      <c r="BH897" t="s">
        <v>1492</v>
      </c>
      <c r="BI897" t="s">
        <v>1499</v>
      </c>
      <c r="BJ897" t="s">
        <v>1433</v>
      </c>
      <c r="BL897" t="s">
        <v>1469</v>
      </c>
      <c r="BM897" t="s">
        <v>1469</v>
      </c>
      <c r="BN897" t="s">
        <v>1433</v>
      </c>
      <c r="BP897" t="s">
        <v>1469</v>
      </c>
      <c r="BQ897" t="s">
        <v>1469</v>
      </c>
      <c r="BR897" t="s">
        <v>1433</v>
      </c>
      <c r="BT897" t="s">
        <v>1469</v>
      </c>
      <c r="BU897" t="s">
        <v>1469</v>
      </c>
      <c r="BV897" t="s">
        <v>1433</v>
      </c>
      <c r="BX897" t="s">
        <v>1469</v>
      </c>
      <c r="BY897" t="s">
        <v>1469</v>
      </c>
      <c r="BZ897" t="s">
        <v>1433</v>
      </c>
      <c r="CB897" t="s">
        <v>1469</v>
      </c>
      <c r="CC897" t="s">
        <v>1469</v>
      </c>
      <c r="CD897" t="s">
        <v>1433</v>
      </c>
      <c r="CF897" t="s">
        <v>1469</v>
      </c>
      <c r="CG897" t="s">
        <v>1469</v>
      </c>
      <c r="CH897" s="3" t="s">
        <v>1433</v>
      </c>
    </row>
    <row r="898" spans="1:86" x14ac:dyDescent="0.25">
      <c r="A898" t="s">
        <v>135</v>
      </c>
      <c r="B898" t="s">
        <v>39</v>
      </c>
      <c r="C898" t="s">
        <v>96</v>
      </c>
      <c r="D898" s="1">
        <v>43012.39166666667</v>
      </c>
      <c r="E898" t="s">
        <v>798</v>
      </c>
      <c r="F898" t="s">
        <v>798</v>
      </c>
      <c r="G898" t="s">
        <v>192</v>
      </c>
      <c r="J898" t="s">
        <v>1433</v>
      </c>
      <c r="N898" t="s">
        <v>1433</v>
      </c>
      <c r="R898" t="s">
        <v>1433</v>
      </c>
      <c r="V898" t="s">
        <v>1433</v>
      </c>
      <c r="Z898" t="s">
        <v>1433</v>
      </c>
      <c r="AD898" t="s">
        <v>1433</v>
      </c>
      <c r="AH898" t="s">
        <v>1433</v>
      </c>
      <c r="AL898" t="s">
        <v>1433</v>
      </c>
      <c r="AP898" t="s">
        <v>1433</v>
      </c>
      <c r="AT898" t="s">
        <v>1433</v>
      </c>
      <c r="AX898" t="s">
        <v>1433</v>
      </c>
      <c r="BB898" t="s">
        <v>1433</v>
      </c>
      <c r="BF898" t="s">
        <v>1433</v>
      </c>
      <c r="BJ898" t="s">
        <v>1433</v>
      </c>
      <c r="BN898" t="s">
        <v>1433</v>
      </c>
      <c r="BR898" t="s">
        <v>1433</v>
      </c>
      <c r="BV898" t="s">
        <v>1433</v>
      </c>
      <c r="BZ898" t="s">
        <v>1433</v>
      </c>
      <c r="CD898" t="s">
        <v>1433</v>
      </c>
      <c r="CH898" s="3" t="s">
        <v>1433</v>
      </c>
    </row>
    <row r="899" spans="1:86" x14ac:dyDescent="0.25">
      <c r="A899" t="s">
        <v>135</v>
      </c>
      <c r="B899" t="s">
        <v>39</v>
      </c>
      <c r="C899" t="s">
        <v>96</v>
      </c>
      <c r="D899" s="1">
        <v>43046.395833333336</v>
      </c>
      <c r="E899" t="s">
        <v>799</v>
      </c>
      <c r="F899" t="s">
        <v>799</v>
      </c>
      <c r="G899" t="s">
        <v>192</v>
      </c>
      <c r="H899" t="s">
        <v>1450</v>
      </c>
      <c r="I899">
        <v>0.441</v>
      </c>
      <c r="J899" t="s">
        <v>1433</v>
      </c>
      <c r="L899" t="s">
        <v>1456</v>
      </c>
      <c r="M899" t="s">
        <v>1456</v>
      </c>
      <c r="N899" t="s">
        <v>1433</v>
      </c>
      <c r="P899" t="s">
        <v>1469</v>
      </c>
      <c r="Q899" t="s">
        <v>1469</v>
      </c>
      <c r="R899" t="s">
        <v>1433</v>
      </c>
      <c r="T899">
        <v>0.03</v>
      </c>
      <c r="U899">
        <v>4.2999999999999997E-2</v>
      </c>
      <c r="V899" t="s">
        <v>1433</v>
      </c>
      <c r="X899" t="s">
        <v>1471</v>
      </c>
      <c r="Y899" t="s">
        <v>1471</v>
      </c>
      <c r="Z899" t="s">
        <v>1433</v>
      </c>
      <c r="AB899" t="s">
        <v>1472</v>
      </c>
      <c r="AC899" t="s">
        <v>1472</v>
      </c>
      <c r="AD899" t="s">
        <v>1433</v>
      </c>
      <c r="AF899" t="s">
        <v>1459</v>
      </c>
      <c r="AG899" t="s">
        <v>1459</v>
      </c>
      <c r="AH899" t="s">
        <v>1433</v>
      </c>
      <c r="AJ899" t="s">
        <v>1469</v>
      </c>
      <c r="AK899" t="s">
        <v>1469</v>
      </c>
      <c r="AL899" t="s">
        <v>1433</v>
      </c>
      <c r="AN899" t="s">
        <v>1456</v>
      </c>
      <c r="AO899" t="s">
        <v>1456</v>
      </c>
      <c r="AP899" t="s">
        <v>1433</v>
      </c>
      <c r="AR899" t="s">
        <v>1456</v>
      </c>
      <c r="AS899" t="s">
        <v>1456</v>
      </c>
      <c r="AT899" t="s">
        <v>1433</v>
      </c>
      <c r="AV899" t="s">
        <v>1469</v>
      </c>
      <c r="AW899" t="s">
        <v>1469</v>
      </c>
      <c r="AX899" t="s">
        <v>1433</v>
      </c>
      <c r="AZ899" t="s">
        <v>1487</v>
      </c>
      <c r="BA899">
        <v>3.6</v>
      </c>
      <c r="BB899" t="s">
        <v>1433</v>
      </c>
      <c r="BD899">
        <v>1.9E-2</v>
      </c>
      <c r="BE899">
        <v>0.32700000000000001</v>
      </c>
      <c r="BF899" t="s">
        <v>1433</v>
      </c>
      <c r="BI899" t="s">
        <v>1499</v>
      </c>
      <c r="BJ899" t="s">
        <v>1433</v>
      </c>
      <c r="BL899" t="s">
        <v>1469</v>
      </c>
      <c r="BM899" t="s">
        <v>1469</v>
      </c>
      <c r="BN899" t="s">
        <v>1433</v>
      </c>
      <c r="BP899" t="s">
        <v>1469</v>
      </c>
      <c r="BQ899" t="s">
        <v>1469</v>
      </c>
      <c r="BR899" t="s">
        <v>1433</v>
      </c>
      <c r="BT899" t="s">
        <v>1469</v>
      </c>
      <c r="BU899" t="s">
        <v>1469</v>
      </c>
      <c r="BV899" t="s">
        <v>1433</v>
      </c>
      <c r="BX899" t="s">
        <v>1469</v>
      </c>
      <c r="BY899" t="s">
        <v>1469</v>
      </c>
      <c r="BZ899" t="s">
        <v>1433</v>
      </c>
      <c r="CB899" t="s">
        <v>1469</v>
      </c>
      <c r="CC899" t="s">
        <v>1469</v>
      </c>
      <c r="CD899" t="s">
        <v>1433</v>
      </c>
      <c r="CF899" t="s">
        <v>1469</v>
      </c>
      <c r="CG899" t="s">
        <v>1469</v>
      </c>
      <c r="CH899" s="3" t="s">
        <v>1433</v>
      </c>
    </row>
    <row r="900" spans="1:86" x14ac:dyDescent="0.25">
      <c r="A900" t="s">
        <v>135</v>
      </c>
      <c r="B900" t="s">
        <v>39</v>
      </c>
      <c r="C900" t="s">
        <v>96</v>
      </c>
      <c r="D900" s="1">
        <v>43046.395833333336</v>
      </c>
      <c r="E900" t="s">
        <v>800</v>
      </c>
      <c r="F900" t="s">
        <v>800</v>
      </c>
      <c r="G900" t="s">
        <v>192</v>
      </c>
      <c r="J900" t="s">
        <v>1433</v>
      </c>
      <c r="N900" t="s">
        <v>1433</v>
      </c>
      <c r="R900" t="s">
        <v>1433</v>
      </c>
      <c r="V900" t="s">
        <v>1433</v>
      </c>
      <c r="Z900" t="s">
        <v>1433</v>
      </c>
      <c r="AD900" t="s">
        <v>1433</v>
      </c>
      <c r="AH900" t="s">
        <v>1433</v>
      </c>
      <c r="AL900" t="s">
        <v>1433</v>
      </c>
      <c r="AP900" t="s">
        <v>1433</v>
      </c>
      <c r="AT900" t="s">
        <v>1433</v>
      </c>
      <c r="AX900" t="s">
        <v>1433</v>
      </c>
      <c r="BB900" t="s">
        <v>1433</v>
      </c>
      <c r="BF900" t="s">
        <v>1433</v>
      </c>
      <c r="BJ900" t="s">
        <v>1433</v>
      </c>
      <c r="BN900" t="s">
        <v>1433</v>
      </c>
      <c r="BR900" t="s">
        <v>1433</v>
      </c>
      <c r="BV900" t="s">
        <v>1433</v>
      </c>
      <c r="BZ900" t="s">
        <v>1433</v>
      </c>
      <c r="CD900" t="s">
        <v>1433</v>
      </c>
      <c r="CH900" s="3" t="s">
        <v>1433</v>
      </c>
    </row>
    <row r="901" spans="1:86" x14ac:dyDescent="0.25">
      <c r="A901" t="s">
        <v>135</v>
      </c>
      <c r="B901" t="s">
        <v>39</v>
      </c>
      <c r="C901" t="s">
        <v>96</v>
      </c>
      <c r="D901" s="1">
        <v>43075.375</v>
      </c>
      <c r="E901" t="s">
        <v>801</v>
      </c>
      <c r="F901" t="s">
        <v>801</v>
      </c>
      <c r="G901" t="s">
        <v>192</v>
      </c>
      <c r="H901" t="s">
        <v>1452</v>
      </c>
      <c r="I901">
        <v>2.1</v>
      </c>
      <c r="J901" t="s">
        <v>1433</v>
      </c>
      <c r="L901" t="s">
        <v>1457</v>
      </c>
      <c r="M901">
        <v>1.1000000000000001E-3</v>
      </c>
      <c r="N901" t="s">
        <v>1433</v>
      </c>
      <c r="P901" t="s">
        <v>1457</v>
      </c>
      <c r="Q901">
        <v>3.5000000000000001E-3</v>
      </c>
      <c r="R901" t="s">
        <v>1433</v>
      </c>
      <c r="T901">
        <v>1.7999999999999999E-2</v>
      </c>
      <c r="U901">
        <v>7.3999999999999996E-2</v>
      </c>
      <c r="V901" t="s">
        <v>1433</v>
      </c>
      <c r="X901" t="s">
        <v>1457</v>
      </c>
      <c r="Y901" t="s">
        <v>1457</v>
      </c>
      <c r="Z901" t="s">
        <v>1433</v>
      </c>
      <c r="AB901" t="s">
        <v>1452</v>
      </c>
      <c r="AC901" t="s">
        <v>1452</v>
      </c>
      <c r="AD901" t="s">
        <v>1433</v>
      </c>
      <c r="AF901" t="s">
        <v>1457</v>
      </c>
      <c r="AG901" t="s">
        <v>1457</v>
      </c>
      <c r="AH901" t="s">
        <v>1433</v>
      </c>
      <c r="AJ901" t="s">
        <v>1456</v>
      </c>
      <c r="AK901" t="s">
        <v>1456</v>
      </c>
      <c r="AL901" t="s">
        <v>1433</v>
      </c>
      <c r="AN901" t="s">
        <v>1457</v>
      </c>
      <c r="AO901">
        <v>3.3999999999999998E-3</v>
      </c>
      <c r="AP901" t="s">
        <v>1433</v>
      </c>
      <c r="AR901" t="s">
        <v>1457</v>
      </c>
      <c r="AS901">
        <v>7.1999999999999998E-3</v>
      </c>
      <c r="AT901" t="s">
        <v>1433</v>
      </c>
      <c r="AV901" t="s">
        <v>1456</v>
      </c>
      <c r="AW901">
        <v>4.2999999999999997E-2</v>
      </c>
      <c r="AX901" t="s">
        <v>1433</v>
      </c>
      <c r="AZ901" t="s">
        <v>1450</v>
      </c>
      <c r="BA901">
        <v>20</v>
      </c>
      <c r="BB901" t="s">
        <v>1433</v>
      </c>
      <c r="BD901">
        <v>3.7999999999999999E-2</v>
      </c>
      <c r="BE901">
        <v>1.7</v>
      </c>
      <c r="BF901" t="s">
        <v>1433</v>
      </c>
      <c r="BH901" t="s">
        <v>1493</v>
      </c>
      <c r="BI901" t="s">
        <v>1493</v>
      </c>
      <c r="BJ901" t="s">
        <v>1433</v>
      </c>
      <c r="BL901" t="s">
        <v>1456</v>
      </c>
      <c r="BM901" t="s">
        <v>1456</v>
      </c>
      <c r="BN901" t="s">
        <v>1433</v>
      </c>
      <c r="BP901" t="s">
        <v>1456</v>
      </c>
      <c r="BQ901" t="s">
        <v>1456</v>
      </c>
      <c r="BR901" t="s">
        <v>1433</v>
      </c>
      <c r="BT901" t="s">
        <v>1531</v>
      </c>
      <c r="BU901" t="s">
        <v>1531</v>
      </c>
      <c r="BV901" t="s">
        <v>1433</v>
      </c>
      <c r="BX901" t="s">
        <v>1457</v>
      </c>
      <c r="BY901" t="s">
        <v>1457</v>
      </c>
      <c r="BZ901" t="s">
        <v>1433</v>
      </c>
      <c r="CB901" t="s">
        <v>1456</v>
      </c>
      <c r="CC901">
        <v>8.0000000000000002E-3</v>
      </c>
      <c r="CD901" t="s">
        <v>1433</v>
      </c>
      <c r="CF901" t="s">
        <v>1456</v>
      </c>
      <c r="CG901">
        <v>1.2999999999999999E-2</v>
      </c>
      <c r="CH901" s="3" t="s">
        <v>1433</v>
      </c>
    </row>
    <row r="902" spans="1:86" x14ac:dyDescent="0.25">
      <c r="A902" t="s">
        <v>135</v>
      </c>
      <c r="B902" t="s">
        <v>39</v>
      </c>
      <c r="C902" t="s">
        <v>96</v>
      </c>
      <c r="D902" s="1">
        <v>43075.375</v>
      </c>
      <c r="E902" t="s">
        <v>802</v>
      </c>
      <c r="F902" t="s">
        <v>802</v>
      </c>
      <c r="G902" t="s">
        <v>192</v>
      </c>
      <c r="J902" t="s">
        <v>1433</v>
      </c>
      <c r="N902" t="s">
        <v>1433</v>
      </c>
      <c r="R902" t="s">
        <v>1433</v>
      </c>
      <c r="V902" t="s">
        <v>1433</v>
      </c>
      <c r="Z902" t="s">
        <v>1433</v>
      </c>
      <c r="AD902" t="s">
        <v>1433</v>
      </c>
      <c r="AH902" t="s">
        <v>1433</v>
      </c>
      <c r="AL902" t="s">
        <v>1433</v>
      </c>
      <c r="AP902" t="s">
        <v>1433</v>
      </c>
      <c r="AT902" t="s">
        <v>1433</v>
      </c>
      <c r="AX902" t="s">
        <v>1433</v>
      </c>
      <c r="BB902" t="s">
        <v>1433</v>
      </c>
      <c r="BF902" t="s">
        <v>1433</v>
      </c>
      <c r="BJ902" t="s">
        <v>1433</v>
      </c>
      <c r="BN902" t="s">
        <v>1433</v>
      </c>
      <c r="BR902" t="s">
        <v>1433</v>
      </c>
      <c r="BV902" t="s">
        <v>1433</v>
      </c>
      <c r="BZ902" t="s">
        <v>1433</v>
      </c>
      <c r="CD902" t="s">
        <v>1433</v>
      </c>
      <c r="CH902" s="3" t="s">
        <v>1433</v>
      </c>
    </row>
    <row r="903" spans="1:86" x14ac:dyDescent="0.25">
      <c r="A903" t="s">
        <v>135</v>
      </c>
      <c r="B903" t="s">
        <v>39</v>
      </c>
      <c r="C903" t="s">
        <v>96</v>
      </c>
      <c r="D903" s="1">
        <v>43104.458333333336</v>
      </c>
      <c r="E903" t="s">
        <v>803</v>
      </c>
      <c r="F903" t="s">
        <v>803</v>
      </c>
      <c r="G903" t="s">
        <v>192</v>
      </c>
      <c r="H903" t="s">
        <v>1451</v>
      </c>
      <c r="I903">
        <v>1</v>
      </c>
      <c r="J903" t="s">
        <v>1433</v>
      </c>
      <c r="L903" t="s">
        <v>1458</v>
      </c>
      <c r="M903" t="s">
        <v>1458</v>
      </c>
      <c r="N903" t="s">
        <v>1433</v>
      </c>
      <c r="P903" t="s">
        <v>1458</v>
      </c>
      <c r="Q903">
        <v>1.4499999999999999E-3</v>
      </c>
      <c r="R903" t="s">
        <v>1433</v>
      </c>
      <c r="T903">
        <v>2.4500000000000001E-2</v>
      </c>
      <c r="U903">
        <v>4.3700000000000003E-2</v>
      </c>
      <c r="V903" t="s">
        <v>1433</v>
      </c>
      <c r="X903" t="s">
        <v>1458</v>
      </c>
      <c r="Y903" t="s">
        <v>1458</v>
      </c>
      <c r="Z903" t="s">
        <v>1433</v>
      </c>
      <c r="AB903" t="s">
        <v>1452</v>
      </c>
      <c r="AC903" t="s">
        <v>1452</v>
      </c>
      <c r="AD903" t="s">
        <v>1433</v>
      </c>
      <c r="AF903" t="s">
        <v>1458</v>
      </c>
      <c r="AG903" t="s">
        <v>1458</v>
      </c>
      <c r="AH903" t="s">
        <v>1433</v>
      </c>
      <c r="AJ903" t="s">
        <v>1473</v>
      </c>
      <c r="AK903" t="s">
        <v>1473</v>
      </c>
      <c r="AL903" t="s">
        <v>1433</v>
      </c>
      <c r="AN903" t="s">
        <v>1458</v>
      </c>
      <c r="AO903">
        <v>1.1999999999999999E-3</v>
      </c>
      <c r="AP903" t="s">
        <v>1433</v>
      </c>
      <c r="AR903" t="s">
        <v>1458</v>
      </c>
      <c r="AS903">
        <v>1.75E-3</v>
      </c>
      <c r="AT903" t="s">
        <v>1433</v>
      </c>
      <c r="AV903" t="s">
        <v>1473</v>
      </c>
      <c r="AW903" t="s">
        <v>1473</v>
      </c>
      <c r="AX903" t="s">
        <v>1433</v>
      </c>
      <c r="AZ903">
        <v>0.183</v>
      </c>
      <c r="BA903">
        <v>6.6</v>
      </c>
      <c r="BB903" t="s">
        <v>1433</v>
      </c>
      <c r="BD903">
        <v>1.7000000000000001E-2</v>
      </c>
      <c r="BE903">
        <v>0.42799999999999999</v>
      </c>
      <c r="BF903" t="s">
        <v>1433</v>
      </c>
      <c r="BH903" t="s">
        <v>1494</v>
      </c>
      <c r="BI903" t="s">
        <v>1494</v>
      </c>
      <c r="BJ903" t="s">
        <v>1433</v>
      </c>
      <c r="BL903" t="s">
        <v>1473</v>
      </c>
      <c r="BM903" t="s">
        <v>1473</v>
      </c>
      <c r="BN903" t="s">
        <v>1433</v>
      </c>
      <c r="BP903" t="s">
        <v>1473</v>
      </c>
      <c r="BQ903" t="s">
        <v>1473</v>
      </c>
      <c r="BR903" t="s">
        <v>1433</v>
      </c>
      <c r="BT903" t="s">
        <v>1532</v>
      </c>
      <c r="BU903" t="s">
        <v>1532</v>
      </c>
      <c r="BV903" t="s">
        <v>1433</v>
      </c>
      <c r="BX903" t="s">
        <v>1458</v>
      </c>
      <c r="BY903" t="s">
        <v>1458</v>
      </c>
      <c r="BZ903" t="s">
        <v>1433</v>
      </c>
      <c r="CB903" t="s">
        <v>1473</v>
      </c>
      <c r="CC903" t="s">
        <v>1473</v>
      </c>
      <c r="CD903" t="s">
        <v>1433</v>
      </c>
      <c r="CF903" t="s">
        <v>1473</v>
      </c>
      <c r="CG903" t="s">
        <v>1473</v>
      </c>
      <c r="CH903" s="3" t="s">
        <v>1433</v>
      </c>
    </row>
    <row r="904" spans="1:86" x14ac:dyDescent="0.25">
      <c r="A904" t="s">
        <v>135</v>
      </c>
      <c r="B904" t="s">
        <v>39</v>
      </c>
      <c r="C904" t="s">
        <v>96</v>
      </c>
      <c r="D904" s="1">
        <v>43104.458333333336</v>
      </c>
      <c r="E904" t="s">
        <v>804</v>
      </c>
      <c r="F904" t="s">
        <v>804</v>
      </c>
      <c r="G904" t="s">
        <v>192</v>
      </c>
      <c r="J904" t="s">
        <v>1433</v>
      </c>
      <c r="N904" t="s">
        <v>1433</v>
      </c>
      <c r="R904" t="s">
        <v>1433</v>
      </c>
      <c r="V904" t="s">
        <v>1433</v>
      </c>
      <c r="Z904" t="s">
        <v>1433</v>
      </c>
      <c r="AD904" t="s">
        <v>1433</v>
      </c>
      <c r="AH904" t="s">
        <v>1433</v>
      </c>
      <c r="AL904" t="s">
        <v>1433</v>
      </c>
      <c r="AP904" t="s">
        <v>1433</v>
      </c>
      <c r="AT904" t="s">
        <v>1433</v>
      </c>
      <c r="AX904" t="s">
        <v>1433</v>
      </c>
      <c r="BB904" t="s">
        <v>1433</v>
      </c>
      <c r="BF904" t="s">
        <v>1433</v>
      </c>
      <c r="BJ904" t="s">
        <v>1433</v>
      </c>
      <c r="BN904" t="s">
        <v>1433</v>
      </c>
      <c r="BR904" t="s">
        <v>1433</v>
      </c>
      <c r="BV904" t="s">
        <v>1433</v>
      </c>
      <c r="BZ904" t="s">
        <v>1433</v>
      </c>
      <c r="CD904" t="s">
        <v>1433</v>
      </c>
      <c r="CH904" s="3" t="s">
        <v>1433</v>
      </c>
    </row>
    <row r="905" spans="1:86" x14ac:dyDescent="0.25">
      <c r="A905" t="s">
        <v>135</v>
      </c>
      <c r="B905" t="s">
        <v>39</v>
      </c>
      <c r="C905" t="s">
        <v>97</v>
      </c>
      <c r="D905" s="1">
        <v>42954.611111111109</v>
      </c>
      <c r="E905" t="s">
        <v>793</v>
      </c>
      <c r="F905" t="s">
        <v>793</v>
      </c>
      <c r="G905" t="s">
        <v>192</v>
      </c>
      <c r="J905" t="s">
        <v>1433</v>
      </c>
      <c r="N905" t="s">
        <v>1433</v>
      </c>
      <c r="R905" t="s">
        <v>1433</v>
      </c>
      <c r="V905" t="s">
        <v>1433</v>
      </c>
      <c r="Z905" t="s">
        <v>1433</v>
      </c>
      <c r="AD905" t="s">
        <v>1433</v>
      </c>
      <c r="AH905" t="s">
        <v>1433</v>
      </c>
      <c r="AL905" t="s">
        <v>1433</v>
      </c>
      <c r="AP905" t="s">
        <v>1433</v>
      </c>
      <c r="AT905" t="s">
        <v>1433</v>
      </c>
      <c r="AX905" t="s">
        <v>1433</v>
      </c>
      <c r="BB905" t="s">
        <v>1433</v>
      </c>
      <c r="BF905" t="s">
        <v>1433</v>
      </c>
      <c r="BJ905" t="s">
        <v>1433</v>
      </c>
      <c r="BN905" t="s">
        <v>1433</v>
      </c>
      <c r="BR905" t="s">
        <v>1433</v>
      </c>
      <c r="BV905" t="s">
        <v>1433</v>
      </c>
      <c r="BZ905" t="s">
        <v>1433</v>
      </c>
      <c r="CD905" t="s">
        <v>1433</v>
      </c>
      <c r="CH905" s="3" t="s">
        <v>1433</v>
      </c>
    </row>
    <row r="906" spans="1:86" x14ac:dyDescent="0.25">
      <c r="A906" t="s">
        <v>135</v>
      </c>
      <c r="B906" t="s">
        <v>39</v>
      </c>
      <c r="C906" t="s">
        <v>97</v>
      </c>
      <c r="D906" s="1">
        <v>42982.576388888891</v>
      </c>
      <c r="E906" t="s">
        <v>795</v>
      </c>
      <c r="F906" t="s">
        <v>795</v>
      </c>
      <c r="G906" t="s">
        <v>192</v>
      </c>
      <c r="J906" t="s">
        <v>1433</v>
      </c>
      <c r="N906" t="s">
        <v>1433</v>
      </c>
      <c r="R906" t="s">
        <v>1433</v>
      </c>
      <c r="V906" t="s">
        <v>1433</v>
      </c>
      <c r="Z906" t="s">
        <v>1433</v>
      </c>
      <c r="AD906" t="s">
        <v>1433</v>
      </c>
      <c r="AH906" t="s">
        <v>1433</v>
      </c>
      <c r="AL906" t="s">
        <v>1433</v>
      </c>
      <c r="AP906" t="s">
        <v>1433</v>
      </c>
      <c r="AT906" t="s">
        <v>1433</v>
      </c>
      <c r="AX906" t="s">
        <v>1433</v>
      </c>
      <c r="BB906" t="s">
        <v>1433</v>
      </c>
      <c r="BF906" t="s">
        <v>1433</v>
      </c>
      <c r="BJ906" t="s">
        <v>1433</v>
      </c>
      <c r="BN906" t="s">
        <v>1433</v>
      </c>
      <c r="BR906" t="s">
        <v>1433</v>
      </c>
      <c r="BV906" t="s">
        <v>1433</v>
      </c>
      <c r="BZ906" t="s">
        <v>1433</v>
      </c>
      <c r="CD906" t="s">
        <v>1433</v>
      </c>
      <c r="CH906" s="3" t="s">
        <v>1433</v>
      </c>
    </row>
    <row r="907" spans="1:86" x14ac:dyDescent="0.25">
      <c r="A907" t="s">
        <v>135</v>
      </c>
      <c r="B907" t="s">
        <v>39</v>
      </c>
      <c r="C907" t="s">
        <v>97</v>
      </c>
      <c r="D907" s="1">
        <v>43012.388888888891</v>
      </c>
      <c r="E907" t="s">
        <v>797</v>
      </c>
      <c r="F907" t="s">
        <v>797</v>
      </c>
      <c r="G907" t="s">
        <v>192</v>
      </c>
      <c r="J907" t="s">
        <v>1433</v>
      </c>
      <c r="N907" t="s">
        <v>1433</v>
      </c>
      <c r="R907" t="s">
        <v>1433</v>
      </c>
      <c r="V907" t="s">
        <v>1433</v>
      </c>
      <c r="Z907" t="s">
        <v>1433</v>
      </c>
      <c r="AD907" t="s">
        <v>1433</v>
      </c>
      <c r="AH907" t="s">
        <v>1433</v>
      </c>
      <c r="AL907" t="s">
        <v>1433</v>
      </c>
      <c r="AP907" t="s">
        <v>1433</v>
      </c>
      <c r="AT907" t="s">
        <v>1433</v>
      </c>
      <c r="AX907" t="s">
        <v>1433</v>
      </c>
      <c r="BB907" t="s">
        <v>1433</v>
      </c>
      <c r="BF907" t="s">
        <v>1433</v>
      </c>
      <c r="BJ907" t="s">
        <v>1433</v>
      </c>
      <c r="BN907" t="s">
        <v>1433</v>
      </c>
      <c r="BR907" t="s">
        <v>1433</v>
      </c>
      <c r="BV907" t="s">
        <v>1433</v>
      </c>
      <c r="BZ907" t="s">
        <v>1433</v>
      </c>
      <c r="CD907" t="s">
        <v>1433</v>
      </c>
      <c r="CH907" s="3" t="s">
        <v>1433</v>
      </c>
    </row>
    <row r="908" spans="1:86" x14ac:dyDescent="0.25">
      <c r="A908" t="s">
        <v>135</v>
      </c>
      <c r="B908" t="s">
        <v>39</v>
      </c>
      <c r="C908" t="s">
        <v>97</v>
      </c>
      <c r="D908" s="1">
        <v>43046.395833333336</v>
      </c>
      <c r="E908" t="s">
        <v>799</v>
      </c>
      <c r="F908" t="s">
        <v>799</v>
      </c>
      <c r="G908" t="s">
        <v>192</v>
      </c>
      <c r="J908" t="s">
        <v>1433</v>
      </c>
      <c r="N908" t="s">
        <v>1433</v>
      </c>
      <c r="R908" t="s">
        <v>1433</v>
      </c>
      <c r="V908" t="s">
        <v>1433</v>
      </c>
      <c r="Z908" t="s">
        <v>1433</v>
      </c>
      <c r="AD908" t="s">
        <v>1433</v>
      </c>
      <c r="AH908" t="s">
        <v>1433</v>
      </c>
      <c r="AL908" t="s">
        <v>1433</v>
      </c>
      <c r="AP908" t="s">
        <v>1433</v>
      </c>
      <c r="AT908" t="s">
        <v>1433</v>
      </c>
      <c r="AX908" t="s">
        <v>1433</v>
      </c>
      <c r="BB908" t="s">
        <v>1433</v>
      </c>
      <c r="BF908" t="s">
        <v>1433</v>
      </c>
      <c r="BJ908" t="s">
        <v>1433</v>
      </c>
      <c r="BN908" t="s">
        <v>1433</v>
      </c>
      <c r="BR908" t="s">
        <v>1433</v>
      </c>
      <c r="BV908" t="s">
        <v>1433</v>
      </c>
      <c r="BZ908" t="s">
        <v>1433</v>
      </c>
      <c r="CD908" t="s">
        <v>1433</v>
      </c>
      <c r="CH908" s="3" t="s">
        <v>1433</v>
      </c>
    </row>
    <row r="909" spans="1:86" x14ac:dyDescent="0.25">
      <c r="A909" t="s">
        <v>135</v>
      </c>
      <c r="B909" t="s">
        <v>39</v>
      </c>
      <c r="C909" t="s">
        <v>97</v>
      </c>
      <c r="D909" s="1">
        <v>43075.375</v>
      </c>
      <c r="E909" t="s">
        <v>801</v>
      </c>
      <c r="F909" t="s">
        <v>801</v>
      </c>
      <c r="G909" t="s">
        <v>192</v>
      </c>
      <c r="J909" t="s">
        <v>1433</v>
      </c>
      <c r="N909" t="s">
        <v>1433</v>
      </c>
      <c r="R909" t="s">
        <v>1433</v>
      </c>
      <c r="V909" t="s">
        <v>1433</v>
      </c>
      <c r="Z909" t="s">
        <v>1433</v>
      </c>
      <c r="AD909" t="s">
        <v>1433</v>
      </c>
      <c r="AH909" t="s">
        <v>1433</v>
      </c>
      <c r="AL909" t="s">
        <v>1433</v>
      </c>
      <c r="AP909" t="s">
        <v>1433</v>
      </c>
      <c r="AT909" t="s">
        <v>1433</v>
      </c>
      <c r="AX909" t="s">
        <v>1433</v>
      </c>
      <c r="BB909" t="s">
        <v>1433</v>
      </c>
      <c r="BF909" t="s">
        <v>1433</v>
      </c>
      <c r="BJ909" t="s">
        <v>1433</v>
      </c>
      <c r="BN909" t="s">
        <v>1433</v>
      </c>
      <c r="BR909" t="s">
        <v>1433</v>
      </c>
      <c r="BV909" t="s">
        <v>1433</v>
      </c>
      <c r="BZ909" t="s">
        <v>1433</v>
      </c>
      <c r="CD909" t="s">
        <v>1433</v>
      </c>
      <c r="CH909" s="3" t="s">
        <v>1433</v>
      </c>
    </row>
    <row r="910" spans="1:86" x14ac:dyDescent="0.25">
      <c r="A910" t="s">
        <v>135</v>
      </c>
      <c r="B910" t="s">
        <v>39</v>
      </c>
      <c r="C910" t="s">
        <v>97</v>
      </c>
      <c r="D910" s="1">
        <v>43104.458333333336</v>
      </c>
      <c r="E910" t="s">
        <v>803</v>
      </c>
      <c r="F910" t="s">
        <v>803</v>
      </c>
      <c r="G910" t="s">
        <v>192</v>
      </c>
      <c r="J910" t="s">
        <v>1433</v>
      </c>
      <c r="N910" t="s">
        <v>1433</v>
      </c>
      <c r="R910" t="s">
        <v>1433</v>
      </c>
      <c r="V910" t="s">
        <v>1433</v>
      </c>
      <c r="Z910" t="s">
        <v>1433</v>
      </c>
      <c r="AD910" t="s">
        <v>1433</v>
      </c>
      <c r="AH910" t="s">
        <v>1433</v>
      </c>
      <c r="AL910" t="s">
        <v>1433</v>
      </c>
      <c r="AP910" t="s">
        <v>1433</v>
      </c>
      <c r="AT910" t="s">
        <v>1433</v>
      </c>
      <c r="AX910" t="s">
        <v>1433</v>
      </c>
      <c r="BB910" t="s">
        <v>1433</v>
      </c>
      <c r="BF910" t="s">
        <v>1433</v>
      </c>
      <c r="BJ910" t="s">
        <v>1433</v>
      </c>
      <c r="BN910" t="s">
        <v>1433</v>
      </c>
      <c r="BR910" t="s">
        <v>1433</v>
      </c>
      <c r="BV910" t="s">
        <v>1433</v>
      </c>
      <c r="BZ910" t="s">
        <v>1433</v>
      </c>
      <c r="CD910" t="s">
        <v>1433</v>
      </c>
      <c r="CH910" s="3" t="s">
        <v>1433</v>
      </c>
    </row>
    <row r="911" spans="1:86" x14ac:dyDescent="0.25">
      <c r="A911" t="s">
        <v>136</v>
      </c>
      <c r="B911" t="s">
        <v>40</v>
      </c>
      <c r="C911" t="s">
        <v>96</v>
      </c>
      <c r="D911" s="1">
        <v>42954.71875</v>
      </c>
      <c r="E911" t="s">
        <v>805</v>
      </c>
      <c r="F911" t="s">
        <v>805</v>
      </c>
      <c r="G911" t="s">
        <v>192</v>
      </c>
      <c r="H911" t="s">
        <v>1450</v>
      </c>
      <c r="I911">
        <v>0.106</v>
      </c>
      <c r="J911" t="s">
        <v>1433</v>
      </c>
      <c r="L911" t="s">
        <v>1456</v>
      </c>
      <c r="M911" t="s">
        <v>1456</v>
      </c>
      <c r="N911" t="s">
        <v>1433</v>
      </c>
      <c r="P911" t="s">
        <v>1469</v>
      </c>
      <c r="Q911" t="s">
        <v>1469</v>
      </c>
      <c r="R911" t="s">
        <v>1433</v>
      </c>
      <c r="T911">
        <v>3.5999999999999997E-2</v>
      </c>
      <c r="U911">
        <v>0.04</v>
      </c>
      <c r="V911" t="s">
        <v>1433</v>
      </c>
      <c r="X911" t="s">
        <v>1471</v>
      </c>
      <c r="Y911" t="s">
        <v>1471</v>
      </c>
      <c r="Z911" t="s">
        <v>1433</v>
      </c>
      <c r="AB911" t="s">
        <v>1472</v>
      </c>
      <c r="AC911" t="s">
        <v>1472</v>
      </c>
      <c r="AD911" t="s">
        <v>1433</v>
      </c>
      <c r="AF911" t="s">
        <v>1459</v>
      </c>
      <c r="AG911" t="s">
        <v>1459</v>
      </c>
      <c r="AH911" t="s">
        <v>1433</v>
      </c>
      <c r="AJ911" t="s">
        <v>1469</v>
      </c>
      <c r="AK911" t="s">
        <v>1469</v>
      </c>
      <c r="AL911" t="s">
        <v>1433</v>
      </c>
      <c r="AN911" t="s">
        <v>1456</v>
      </c>
      <c r="AO911" t="s">
        <v>1456</v>
      </c>
      <c r="AP911" t="s">
        <v>1433</v>
      </c>
      <c r="AR911" t="s">
        <v>1456</v>
      </c>
      <c r="AS911" t="s">
        <v>1456</v>
      </c>
      <c r="AT911" t="s">
        <v>1433</v>
      </c>
      <c r="AV911" t="s">
        <v>1469</v>
      </c>
      <c r="AW911" t="s">
        <v>1469</v>
      </c>
      <c r="AX911" t="s">
        <v>1433</v>
      </c>
      <c r="AZ911" t="s">
        <v>1487</v>
      </c>
      <c r="BA911">
        <v>0.54800000000000004</v>
      </c>
      <c r="BB911" t="s">
        <v>1433</v>
      </c>
      <c r="BD911">
        <v>2.1000000000000001E-2</v>
      </c>
      <c r="BE911">
        <v>8.5999999999999993E-2</v>
      </c>
      <c r="BF911" t="s">
        <v>1433</v>
      </c>
      <c r="BH911" t="s">
        <v>1492</v>
      </c>
      <c r="BI911" t="s">
        <v>1499</v>
      </c>
      <c r="BJ911" t="s">
        <v>1433</v>
      </c>
      <c r="BL911" t="s">
        <v>1469</v>
      </c>
      <c r="BM911" t="s">
        <v>1469</v>
      </c>
      <c r="BN911" t="s">
        <v>1433</v>
      </c>
      <c r="BP911" t="s">
        <v>1469</v>
      </c>
      <c r="BQ911" t="s">
        <v>1469</v>
      </c>
      <c r="BR911" t="s">
        <v>1433</v>
      </c>
      <c r="BU911" t="s">
        <v>1469</v>
      </c>
      <c r="BV911" t="s">
        <v>1433</v>
      </c>
      <c r="BX911" t="s">
        <v>1469</v>
      </c>
      <c r="BY911" t="s">
        <v>1469</v>
      </c>
      <c r="BZ911" t="s">
        <v>1433</v>
      </c>
      <c r="CB911" t="s">
        <v>1469</v>
      </c>
      <c r="CC911" t="s">
        <v>1469</v>
      </c>
      <c r="CD911" t="s">
        <v>1433</v>
      </c>
      <c r="CF911" t="s">
        <v>1469</v>
      </c>
      <c r="CG911">
        <v>0.10299999999999999</v>
      </c>
      <c r="CH911" s="3" t="s">
        <v>1433</v>
      </c>
    </row>
    <row r="912" spans="1:86" x14ac:dyDescent="0.25">
      <c r="A912" t="s">
        <v>136</v>
      </c>
      <c r="B912" t="s">
        <v>40</v>
      </c>
      <c r="C912" t="s">
        <v>96</v>
      </c>
      <c r="D912" s="1">
        <v>42954.71875</v>
      </c>
      <c r="E912" t="s">
        <v>806</v>
      </c>
      <c r="F912" t="s">
        <v>806</v>
      </c>
      <c r="G912" t="s">
        <v>192</v>
      </c>
      <c r="J912" t="s">
        <v>1433</v>
      </c>
      <c r="N912" t="s">
        <v>1433</v>
      </c>
      <c r="R912" t="s">
        <v>1433</v>
      </c>
      <c r="V912" t="s">
        <v>1433</v>
      </c>
      <c r="Z912" t="s">
        <v>1433</v>
      </c>
      <c r="AD912" t="s">
        <v>1433</v>
      </c>
      <c r="AH912" t="s">
        <v>1433</v>
      </c>
      <c r="AL912" t="s">
        <v>1433</v>
      </c>
      <c r="AP912" t="s">
        <v>1433</v>
      </c>
      <c r="AT912" t="s">
        <v>1433</v>
      </c>
      <c r="AX912" t="s">
        <v>1433</v>
      </c>
      <c r="BB912" t="s">
        <v>1433</v>
      </c>
      <c r="BF912" t="s">
        <v>1433</v>
      </c>
      <c r="BJ912" t="s">
        <v>1433</v>
      </c>
      <c r="BN912" t="s">
        <v>1433</v>
      </c>
      <c r="BR912" t="s">
        <v>1433</v>
      </c>
      <c r="BV912" t="s">
        <v>1433</v>
      </c>
      <c r="BZ912" t="s">
        <v>1433</v>
      </c>
      <c r="CD912" t="s">
        <v>1433</v>
      </c>
      <c r="CH912" s="3" t="s">
        <v>1433</v>
      </c>
    </row>
    <row r="913" spans="1:86" x14ac:dyDescent="0.25">
      <c r="A913" t="s">
        <v>136</v>
      </c>
      <c r="B913" t="s">
        <v>40</v>
      </c>
      <c r="C913" t="s">
        <v>96</v>
      </c>
      <c r="D913" s="1">
        <v>42982.543055555558</v>
      </c>
      <c r="E913" t="s">
        <v>807</v>
      </c>
      <c r="F913" t="s">
        <v>807</v>
      </c>
      <c r="G913" t="s">
        <v>192</v>
      </c>
      <c r="J913" t="s">
        <v>1433</v>
      </c>
      <c r="N913" t="s">
        <v>1433</v>
      </c>
      <c r="R913" t="s">
        <v>1433</v>
      </c>
      <c r="V913" t="s">
        <v>1433</v>
      </c>
      <c r="Z913" t="s">
        <v>1433</v>
      </c>
      <c r="AD913" t="s">
        <v>1433</v>
      </c>
      <c r="AH913" t="s">
        <v>1433</v>
      </c>
      <c r="AL913" t="s">
        <v>1433</v>
      </c>
      <c r="AP913" t="s">
        <v>1433</v>
      </c>
      <c r="AT913" t="s">
        <v>1433</v>
      </c>
      <c r="AX913" t="s">
        <v>1433</v>
      </c>
      <c r="BB913" t="s">
        <v>1433</v>
      </c>
      <c r="BF913" t="s">
        <v>1433</v>
      </c>
      <c r="BJ913" t="s">
        <v>1433</v>
      </c>
      <c r="BN913" t="s">
        <v>1433</v>
      </c>
      <c r="BR913" t="s">
        <v>1433</v>
      </c>
      <c r="BV913" t="s">
        <v>1433</v>
      </c>
      <c r="BZ913" t="s">
        <v>1433</v>
      </c>
      <c r="CD913" t="s">
        <v>1433</v>
      </c>
      <c r="CH913" s="3" t="s">
        <v>1433</v>
      </c>
    </row>
    <row r="914" spans="1:86" x14ac:dyDescent="0.25">
      <c r="A914" t="s">
        <v>136</v>
      </c>
      <c r="B914" t="s">
        <v>40</v>
      </c>
      <c r="C914" t="s">
        <v>96</v>
      </c>
      <c r="D914" s="1">
        <v>42982.625</v>
      </c>
      <c r="E914" t="s">
        <v>808</v>
      </c>
      <c r="F914" t="s">
        <v>808</v>
      </c>
      <c r="G914" t="s">
        <v>192</v>
      </c>
      <c r="H914" t="s">
        <v>1450</v>
      </c>
      <c r="I914" t="s">
        <v>1450</v>
      </c>
      <c r="J914" t="s">
        <v>1433</v>
      </c>
      <c r="L914" t="s">
        <v>1456</v>
      </c>
      <c r="M914" t="s">
        <v>1456</v>
      </c>
      <c r="N914" t="s">
        <v>1433</v>
      </c>
      <c r="P914" t="s">
        <v>1469</v>
      </c>
      <c r="Q914" t="s">
        <v>1469</v>
      </c>
      <c r="R914" t="s">
        <v>1433</v>
      </c>
      <c r="T914">
        <v>3.2000000000000001E-2</v>
      </c>
      <c r="U914">
        <v>3.6999999999999998E-2</v>
      </c>
      <c r="V914" t="s">
        <v>1433</v>
      </c>
      <c r="X914" t="s">
        <v>1471</v>
      </c>
      <c r="Y914" t="s">
        <v>1471</v>
      </c>
      <c r="Z914" t="s">
        <v>1433</v>
      </c>
      <c r="AB914" t="s">
        <v>1472</v>
      </c>
      <c r="AC914" t="s">
        <v>1472</v>
      </c>
      <c r="AD914" t="s">
        <v>1433</v>
      </c>
      <c r="AF914" t="s">
        <v>1459</v>
      </c>
      <c r="AG914" t="s">
        <v>1459</v>
      </c>
      <c r="AH914" t="s">
        <v>1433</v>
      </c>
      <c r="AJ914" t="s">
        <v>1469</v>
      </c>
      <c r="AK914" t="s">
        <v>1469</v>
      </c>
      <c r="AL914" t="s">
        <v>1433</v>
      </c>
      <c r="AN914" t="s">
        <v>1456</v>
      </c>
      <c r="AO914" t="s">
        <v>1456</v>
      </c>
      <c r="AP914" t="s">
        <v>1433</v>
      </c>
      <c r="AR914" t="s">
        <v>1456</v>
      </c>
      <c r="AS914" t="s">
        <v>1456</v>
      </c>
      <c r="AT914" t="s">
        <v>1433</v>
      </c>
      <c r="AV914" t="s">
        <v>1469</v>
      </c>
      <c r="AW914" t="s">
        <v>1469</v>
      </c>
      <c r="AX914" t="s">
        <v>1433</v>
      </c>
      <c r="AZ914" t="s">
        <v>1487</v>
      </c>
      <c r="BA914">
        <v>0.52600000000000002</v>
      </c>
      <c r="BB914" t="s">
        <v>1433</v>
      </c>
      <c r="BD914">
        <v>1.9E-2</v>
      </c>
      <c r="BE914">
        <v>7.6999999999999999E-2</v>
      </c>
      <c r="BF914" t="s">
        <v>1433</v>
      </c>
      <c r="BH914" t="s">
        <v>1492</v>
      </c>
      <c r="BI914" t="s">
        <v>1499</v>
      </c>
      <c r="BJ914" t="s">
        <v>1433</v>
      </c>
      <c r="BL914" t="s">
        <v>1469</v>
      </c>
      <c r="BM914" t="s">
        <v>1469</v>
      </c>
      <c r="BN914" t="s">
        <v>1433</v>
      </c>
      <c r="BP914" t="s">
        <v>1469</v>
      </c>
      <c r="BQ914" t="s">
        <v>1469</v>
      </c>
      <c r="BR914" t="s">
        <v>1433</v>
      </c>
      <c r="BT914" t="s">
        <v>1469</v>
      </c>
      <c r="BU914" t="s">
        <v>1469</v>
      </c>
      <c r="BV914" t="s">
        <v>1433</v>
      </c>
      <c r="BX914" t="s">
        <v>1469</v>
      </c>
      <c r="BY914" t="s">
        <v>1469</v>
      </c>
      <c r="BZ914" t="s">
        <v>1433</v>
      </c>
      <c r="CB914" t="s">
        <v>1469</v>
      </c>
      <c r="CC914" t="s">
        <v>1469</v>
      </c>
      <c r="CD914" t="s">
        <v>1433</v>
      </c>
      <c r="CF914" t="s">
        <v>1469</v>
      </c>
      <c r="CG914" t="s">
        <v>1469</v>
      </c>
      <c r="CH914" s="3" t="s">
        <v>1433</v>
      </c>
    </row>
    <row r="915" spans="1:86" x14ac:dyDescent="0.25">
      <c r="A915" t="s">
        <v>136</v>
      </c>
      <c r="B915" t="s">
        <v>40</v>
      </c>
      <c r="C915" t="s">
        <v>96</v>
      </c>
      <c r="D915" s="1">
        <v>43012.447916666664</v>
      </c>
      <c r="E915" t="s">
        <v>809</v>
      </c>
      <c r="F915" t="s">
        <v>809</v>
      </c>
      <c r="G915" t="s">
        <v>192</v>
      </c>
      <c r="H915" t="s">
        <v>1450</v>
      </c>
      <c r="I915">
        <v>0.186</v>
      </c>
      <c r="J915" t="s">
        <v>1433</v>
      </c>
      <c r="L915" t="s">
        <v>1456</v>
      </c>
      <c r="M915" t="s">
        <v>1456</v>
      </c>
      <c r="N915" t="s">
        <v>1433</v>
      </c>
      <c r="P915" t="s">
        <v>1469</v>
      </c>
      <c r="Q915" t="s">
        <v>1469</v>
      </c>
      <c r="R915" t="s">
        <v>1433</v>
      </c>
      <c r="T915">
        <v>3.7999999999999999E-2</v>
      </c>
      <c r="U915">
        <v>4.2999999999999997E-2</v>
      </c>
      <c r="V915" t="s">
        <v>1433</v>
      </c>
      <c r="X915" t="s">
        <v>1471</v>
      </c>
      <c r="Y915" t="s">
        <v>1471</v>
      </c>
      <c r="Z915" t="s">
        <v>1433</v>
      </c>
      <c r="AB915" t="s">
        <v>1472</v>
      </c>
      <c r="AC915" t="s">
        <v>1472</v>
      </c>
      <c r="AD915" t="s">
        <v>1433</v>
      </c>
      <c r="AF915" t="s">
        <v>1459</v>
      </c>
      <c r="AG915" t="s">
        <v>1459</v>
      </c>
      <c r="AH915" t="s">
        <v>1433</v>
      </c>
      <c r="AJ915" t="s">
        <v>1469</v>
      </c>
      <c r="AK915" t="s">
        <v>1469</v>
      </c>
      <c r="AL915" t="s">
        <v>1433</v>
      </c>
      <c r="AN915" t="s">
        <v>1456</v>
      </c>
      <c r="AO915" t="s">
        <v>1456</v>
      </c>
      <c r="AP915" t="s">
        <v>1433</v>
      </c>
      <c r="AR915" t="s">
        <v>1456</v>
      </c>
      <c r="AS915" t="s">
        <v>1456</v>
      </c>
      <c r="AT915" t="s">
        <v>1433</v>
      </c>
      <c r="AV915" t="s">
        <v>1469</v>
      </c>
      <c r="AW915" t="s">
        <v>1469</v>
      </c>
      <c r="AX915" t="s">
        <v>1433</v>
      </c>
      <c r="AZ915" t="s">
        <v>1487</v>
      </c>
      <c r="BA915">
        <v>1.3</v>
      </c>
      <c r="BB915" t="s">
        <v>1433</v>
      </c>
      <c r="BD915">
        <v>5.6000000000000001E-2</v>
      </c>
      <c r="BE915">
        <v>0.153</v>
      </c>
      <c r="BF915" t="s">
        <v>1433</v>
      </c>
      <c r="BH915" t="s">
        <v>1492</v>
      </c>
      <c r="BI915" t="s">
        <v>1499</v>
      </c>
      <c r="BJ915" t="s">
        <v>1433</v>
      </c>
      <c r="BL915" t="s">
        <v>1469</v>
      </c>
      <c r="BM915" t="s">
        <v>1469</v>
      </c>
      <c r="BN915" t="s">
        <v>1433</v>
      </c>
      <c r="BP915" t="s">
        <v>1469</v>
      </c>
      <c r="BQ915" t="s">
        <v>1469</v>
      </c>
      <c r="BR915" t="s">
        <v>1433</v>
      </c>
      <c r="BT915" t="s">
        <v>1469</v>
      </c>
      <c r="BU915" t="s">
        <v>1469</v>
      </c>
      <c r="BV915" t="s">
        <v>1433</v>
      </c>
      <c r="BX915" t="s">
        <v>1469</v>
      </c>
      <c r="BY915" t="s">
        <v>1469</v>
      </c>
      <c r="BZ915" t="s">
        <v>1433</v>
      </c>
      <c r="CB915" t="s">
        <v>1469</v>
      </c>
      <c r="CC915" t="s">
        <v>1469</v>
      </c>
      <c r="CD915" t="s">
        <v>1433</v>
      </c>
      <c r="CF915" t="s">
        <v>1469</v>
      </c>
      <c r="CG915" t="s">
        <v>1469</v>
      </c>
      <c r="CH915" s="3" t="s">
        <v>1433</v>
      </c>
    </row>
    <row r="916" spans="1:86" x14ac:dyDescent="0.25">
      <c r="A916" t="s">
        <v>136</v>
      </c>
      <c r="B916" t="s">
        <v>40</v>
      </c>
      <c r="C916" t="s">
        <v>96</v>
      </c>
      <c r="D916" s="1">
        <v>43012.448611111111</v>
      </c>
      <c r="E916" t="s">
        <v>810</v>
      </c>
      <c r="F916" t="s">
        <v>810</v>
      </c>
      <c r="G916" t="s">
        <v>192</v>
      </c>
      <c r="J916" t="s">
        <v>1433</v>
      </c>
      <c r="N916" t="s">
        <v>1433</v>
      </c>
      <c r="R916" t="s">
        <v>1433</v>
      </c>
      <c r="V916" t="s">
        <v>1433</v>
      </c>
      <c r="Z916" t="s">
        <v>1433</v>
      </c>
      <c r="AD916" t="s">
        <v>1433</v>
      </c>
      <c r="AH916" t="s">
        <v>1433</v>
      </c>
      <c r="AL916" t="s">
        <v>1433</v>
      </c>
      <c r="AP916" t="s">
        <v>1433</v>
      </c>
      <c r="AT916" t="s">
        <v>1433</v>
      </c>
      <c r="AX916" t="s">
        <v>1433</v>
      </c>
      <c r="BB916" t="s">
        <v>1433</v>
      </c>
      <c r="BF916" t="s">
        <v>1433</v>
      </c>
      <c r="BJ916" t="s">
        <v>1433</v>
      </c>
      <c r="BN916" t="s">
        <v>1433</v>
      </c>
      <c r="BR916" t="s">
        <v>1433</v>
      </c>
      <c r="BV916" t="s">
        <v>1433</v>
      </c>
      <c r="BZ916" t="s">
        <v>1433</v>
      </c>
      <c r="CD916" t="s">
        <v>1433</v>
      </c>
      <c r="CH916" s="3" t="s">
        <v>1433</v>
      </c>
    </row>
    <row r="917" spans="1:86" x14ac:dyDescent="0.25">
      <c r="A917" t="s">
        <v>136</v>
      </c>
      <c r="B917" t="s">
        <v>40</v>
      </c>
      <c r="C917" t="s">
        <v>96</v>
      </c>
      <c r="D917" s="1">
        <v>43046.434027777781</v>
      </c>
      <c r="E917" t="s">
        <v>811</v>
      </c>
      <c r="F917" t="s">
        <v>811</v>
      </c>
      <c r="G917" t="s">
        <v>192</v>
      </c>
      <c r="H917" t="s">
        <v>1450</v>
      </c>
      <c r="I917">
        <v>0.53800000000000003</v>
      </c>
      <c r="J917" t="s">
        <v>1433</v>
      </c>
      <c r="L917" t="s">
        <v>1456</v>
      </c>
      <c r="M917" t="s">
        <v>1456</v>
      </c>
      <c r="N917" t="s">
        <v>1433</v>
      </c>
      <c r="P917" t="s">
        <v>1469</v>
      </c>
      <c r="Q917" t="s">
        <v>1469</v>
      </c>
      <c r="R917" t="s">
        <v>1433</v>
      </c>
      <c r="T917">
        <v>2.9000000000000001E-2</v>
      </c>
      <c r="U917">
        <v>4.5999999999999999E-2</v>
      </c>
      <c r="V917" t="s">
        <v>1433</v>
      </c>
      <c r="X917" t="s">
        <v>1471</v>
      </c>
      <c r="Y917" t="s">
        <v>1471</v>
      </c>
      <c r="Z917" t="s">
        <v>1433</v>
      </c>
      <c r="AB917" t="s">
        <v>1472</v>
      </c>
      <c r="AC917" t="s">
        <v>1472</v>
      </c>
      <c r="AD917" t="s">
        <v>1433</v>
      </c>
      <c r="AF917" t="s">
        <v>1459</v>
      </c>
      <c r="AG917" t="s">
        <v>1459</v>
      </c>
      <c r="AH917" t="s">
        <v>1433</v>
      </c>
      <c r="AJ917" t="s">
        <v>1469</v>
      </c>
      <c r="AK917" t="s">
        <v>1469</v>
      </c>
      <c r="AL917" t="s">
        <v>1433</v>
      </c>
      <c r="AN917" t="s">
        <v>1456</v>
      </c>
      <c r="AO917" t="s">
        <v>1456</v>
      </c>
      <c r="AP917" t="s">
        <v>1433</v>
      </c>
      <c r="AR917" t="s">
        <v>1456</v>
      </c>
      <c r="AS917" t="s">
        <v>1456</v>
      </c>
      <c r="AT917" t="s">
        <v>1433</v>
      </c>
      <c r="AV917" t="s">
        <v>1469</v>
      </c>
      <c r="AW917" t="s">
        <v>1469</v>
      </c>
      <c r="AX917" t="s">
        <v>1433</v>
      </c>
      <c r="AZ917" t="s">
        <v>1487</v>
      </c>
      <c r="BA917">
        <v>4.5</v>
      </c>
      <c r="BB917" t="s">
        <v>1433</v>
      </c>
      <c r="BD917">
        <v>1.7999999999999999E-2</v>
      </c>
      <c r="BE917">
        <v>0.39300000000000002</v>
      </c>
      <c r="BF917" t="s">
        <v>1433</v>
      </c>
      <c r="BI917" t="s">
        <v>1499</v>
      </c>
      <c r="BJ917" t="s">
        <v>1433</v>
      </c>
      <c r="BL917" t="s">
        <v>1469</v>
      </c>
      <c r="BM917" t="s">
        <v>1469</v>
      </c>
      <c r="BN917" t="s">
        <v>1433</v>
      </c>
      <c r="BP917" t="s">
        <v>1469</v>
      </c>
      <c r="BQ917" t="s">
        <v>1469</v>
      </c>
      <c r="BR917" t="s">
        <v>1433</v>
      </c>
      <c r="BT917" t="s">
        <v>1469</v>
      </c>
      <c r="BU917" t="s">
        <v>1469</v>
      </c>
      <c r="BV917" t="s">
        <v>1433</v>
      </c>
      <c r="BX917" t="s">
        <v>1469</v>
      </c>
      <c r="BY917" t="s">
        <v>1469</v>
      </c>
      <c r="BZ917" t="s">
        <v>1433</v>
      </c>
      <c r="CB917" t="s">
        <v>1469</v>
      </c>
      <c r="CC917" t="s">
        <v>1469</v>
      </c>
      <c r="CD917" t="s">
        <v>1433</v>
      </c>
      <c r="CF917" t="s">
        <v>1469</v>
      </c>
      <c r="CG917" t="s">
        <v>1469</v>
      </c>
      <c r="CH917" s="3" t="s">
        <v>1433</v>
      </c>
    </row>
    <row r="918" spans="1:86" x14ac:dyDescent="0.25">
      <c r="A918" t="s">
        <v>136</v>
      </c>
      <c r="B918" t="s">
        <v>40</v>
      </c>
      <c r="C918" t="s">
        <v>96</v>
      </c>
      <c r="D918" s="1">
        <v>43046.434027777781</v>
      </c>
      <c r="E918" t="s">
        <v>812</v>
      </c>
      <c r="F918" t="s">
        <v>812</v>
      </c>
      <c r="G918" t="s">
        <v>192</v>
      </c>
      <c r="J918" t="s">
        <v>1433</v>
      </c>
      <c r="N918" t="s">
        <v>1433</v>
      </c>
      <c r="R918" t="s">
        <v>1433</v>
      </c>
      <c r="V918" t="s">
        <v>1433</v>
      </c>
      <c r="Z918" t="s">
        <v>1433</v>
      </c>
      <c r="AD918" t="s">
        <v>1433</v>
      </c>
      <c r="AH918" t="s">
        <v>1433</v>
      </c>
      <c r="AL918" t="s">
        <v>1433</v>
      </c>
      <c r="AP918" t="s">
        <v>1433</v>
      </c>
      <c r="AT918" t="s">
        <v>1433</v>
      </c>
      <c r="AX918" t="s">
        <v>1433</v>
      </c>
      <c r="BB918" t="s">
        <v>1433</v>
      </c>
      <c r="BF918" t="s">
        <v>1433</v>
      </c>
      <c r="BJ918" t="s">
        <v>1433</v>
      </c>
      <c r="BN918" t="s">
        <v>1433</v>
      </c>
      <c r="BR918" t="s">
        <v>1433</v>
      </c>
      <c r="BV918" t="s">
        <v>1433</v>
      </c>
      <c r="BZ918" t="s">
        <v>1433</v>
      </c>
      <c r="CD918" t="s">
        <v>1433</v>
      </c>
      <c r="CH918" s="3" t="s">
        <v>1433</v>
      </c>
    </row>
    <row r="919" spans="1:86" x14ac:dyDescent="0.25">
      <c r="A919" t="s">
        <v>136</v>
      </c>
      <c r="B919" t="s">
        <v>40</v>
      </c>
      <c r="C919" t="s">
        <v>96</v>
      </c>
      <c r="D919" s="1">
        <v>43075.392361111109</v>
      </c>
      <c r="E919" t="s">
        <v>813</v>
      </c>
      <c r="F919" t="s">
        <v>813</v>
      </c>
      <c r="G919" t="s">
        <v>192</v>
      </c>
      <c r="H919" t="s">
        <v>1452</v>
      </c>
      <c r="I919">
        <v>3.4</v>
      </c>
      <c r="J919" t="s">
        <v>1433</v>
      </c>
      <c r="L919" t="s">
        <v>1457</v>
      </c>
      <c r="M919">
        <v>1.8E-3</v>
      </c>
      <c r="N919" t="s">
        <v>1433</v>
      </c>
      <c r="P919" t="s">
        <v>1457</v>
      </c>
      <c r="Q919">
        <v>6.7000000000000002E-3</v>
      </c>
      <c r="R919" t="s">
        <v>1433</v>
      </c>
      <c r="T919">
        <v>1.7000000000000001E-2</v>
      </c>
      <c r="U919">
        <v>0.106</v>
      </c>
      <c r="V919" t="s">
        <v>1433</v>
      </c>
      <c r="X919" t="s">
        <v>1457</v>
      </c>
      <c r="Y919" t="s">
        <v>1457</v>
      </c>
      <c r="Z919" t="s">
        <v>1433</v>
      </c>
      <c r="AB919" t="s">
        <v>1452</v>
      </c>
      <c r="AC919" t="s">
        <v>1452</v>
      </c>
      <c r="AD919" t="s">
        <v>1433</v>
      </c>
      <c r="AF919" t="s">
        <v>1457</v>
      </c>
      <c r="AG919" t="s">
        <v>1457</v>
      </c>
      <c r="AH919" t="s">
        <v>1433</v>
      </c>
      <c r="AJ919" t="s">
        <v>1456</v>
      </c>
      <c r="AK919">
        <v>7.0000000000000001E-3</v>
      </c>
      <c r="AL919" t="s">
        <v>1433</v>
      </c>
      <c r="AN919" t="s">
        <v>1457</v>
      </c>
      <c r="AO919">
        <v>5.1000000000000004E-3</v>
      </c>
      <c r="AP919" t="s">
        <v>1433</v>
      </c>
      <c r="AR919" t="s">
        <v>1457</v>
      </c>
      <c r="AS919">
        <v>1.1299999999999999E-2</v>
      </c>
      <c r="AT919" t="s">
        <v>1433</v>
      </c>
      <c r="AV919" t="s">
        <v>1456</v>
      </c>
      <c r="AW919">
        <v>1.2E-2</v>
      </c>
      <c r="AX919" t="s">
        <v>1433</v>
      </c>
      <c r="AZ919">
        <v>0.16500000000000001</v>
      </c>
      <c r="BA919">
        <v>33</v>
      </c>
      <c r="BB919" t="s">
        <v>1433</v>
      </c>
      <c r="BD919">
        <v>0.06</v>
      </c>
      <c r="BE919">
        <v>2.9</v>
      </c>
      <c r="BF919" t="s">
        <v>1433</v>
      </c>
      <c r="BH919" t="s">
        <v>1493</v>
      </c>
      <c r="BI919" t="s">
        <v>1493</v>
      </c>
      <c r="BJ919" t="s">
        <v>1433</v>
      </c>
      <c r="BL919" t="s">
        <v>1456</v>
      </c>
      <c r="BM919" t="s">
        <v>1456</v>
      </c>
      <c r="BN919" t="s">
        <v>1433</v>
      </c>
      <c r="BP919" t="s">
        <v>1456</v>
      </c>
      <c r="BQ919">
        <v>7.0000000000000001E-3</v>
      </c>
      <c r="BR919" t="s">
        <v>1433</v>
      </c>
      <c r="BT919" t="s">
        <v>1531</v>
      </c>
      <c r="BU919" t="s">
        <v>1531</v>
      </c>
      <c r="BV919" t="s">
        <v>1433</v>
      </c>
      <c r="BX919" t="s">
        <v>1457</v>
      </c>
      <c r="BY919" t="s">
        <v>1457</v>
      </c>
      <c r="BZ919" t="s">
        <v>1433</v>
      </c>
      <c r="CB919" t="s">
        <v>1456</v>
      </c>
      <c r="CC919">
        <v>1.2999999999999999E-2</v>
      </c>
      <c r="CD919" t="s">
        <v>1433</v>
      </c>
      <c r="CF919">
        <v>1.2E-2</v>
      </c>
      <c r="CG919">
        <v>2.8000000000000001E-2</v>
      </c>
      <c r="CH919" s="3" t="s">
        <v>1433</v>
      </c>
    </row>
    <row r="920" spans="1:86" x14ac:dyDescent="0.25">
      <c r="A920" t="s">
        <v>136</v>
      </c>
      <c r="B920" t="s">
        <v>40</v>
      </c>
      <c r="C920" t="s">
        <v>96</v>
      </c>
      <c r="D920" s="1">
        <v>43075.392361111109</v>
      </c>
      <c r="E920" t="s">
        <v>814</v>
      </c>
      <c r="F920" t="s">
        <v>814</v>
      </c>
      <c r="G920" t="s">
        <v>192</v>
      </c>
      <c r="J920" t="s">
        <v>1433</v>
      </c>
      <c r="N920" t="s">
        <v>1433</v>
      </c>
      <c r="R920" t="s">
        <v>1433</v>
      </c>
      <c r="V920" t="s">
        <v>1433</v>
      </c>
      <c r="Z920" t="s">
        <v>1433</v>
      </c>
      <c r="AD920" t="s">
        <v>1433</v>
      </c>
      <c r="AH920" t="s">
        <v>1433</v>
      </c>
      <c r="AL920" t="s">
        <v>1433</v>
      </c>
      <c r="AP920" t="s">
        <v>1433</v>
      </c>
      <c r="AT920" t="s">
        <v>1433</v>
      </c>
      <c r="AX920" t="s">
        <v>1433</v>
      </c>
      <c r="BB920" t="s">
        <v>1433</v>
      </c>
      <c r="BF920" t="s">
        <v>1433</v>
      </c>
      <c r="BJ920" t="s">
        <v>1433</v>
      </c>
      <c r="BN920" t="s">
        <v>1433</v>
      </c>
      <c r="BR920" t="s">
        <v>1433</v>
      </c>
      <c r="BV920" t="s">
        <v>1433</v>
      </c>
      <c r="BZ920" t="s">
        <v>1433</v>
      </c>
      <c r="CD920" t="s">
        <v>1433</v>
      </c>
      <c r="CH920" s="3" t="s">
        <v>1433</v>
      </c>
    </row>
    <row r="921" spans="1:86" x14ac:dyDescent="0.25">
      <c r="A921" t="s">
        <v>136</v>
      </c>
      <c r="B921" t="s">
        <v>40</v>
      </c>
      <c r="C921" t="s">
        <v>96</v>
      </c>
      <c r="D921" s="1">
        <v>43104.409722222219</v>
      </c>
      <c r="E921" t="s">
        <v>815</v>
      </c>
      <c r="F921" t="s">
        <v>815</v>
      </c>
      <c r="G921" t="s">
        <v>192</v>
      </c>
      <c r="H921">
        <v>4.5900000000000003E-2</v>
      </c>
      <c r="I921">
        <v>1.3</v>
      </c>
      <c r="J921" t="s">
        <v>1433</v>
      </c>
      <c r="L921" t="s">
        <v>1458</v>
      </c>
      <c r="M921" t="s">
        <v>1458</v>
      </c>
      <c r="N921" t="s">
        <v>1433</v>
      </c>
      <c r="P921" t="s">
        <v>1458</v>
      </c>
      <c r="Q921">
        <v>1.65E-3</v>
      </c>
      <c r="R921" t="s">
        <v>1433</v>
      </c>
      <c r="T921">
        <v>2.63E-2</v>
      </c>
      <c r="U921">
        <v>4.2099999999999999E-2</v>
      </c>
      <c r="V921" t="s">
        <v>1433</v>
      </c>
      <c r="X921" t="s">
        <v>1458</v>
      </c>
      <c r="Y921" t="s">
        <v>1458</v>
      </c>
      <c r="Z921" t="s">
        <v>1433</v>
      </c>
      <c r="AB921" t="s">
        <v>1452</v>
      </c>
      <c r="AC921" t="s">
        <v>1452</v>
      </c>
      <c r="AD921" t="s">
        <v>1433</v>
      </c>
      <c r="AF921" t="s">
        <v>1458</v>
      </c>
      <c r="AG921" t="s">
        <v>1458</v>
      </c>
      <c r="AH921" t="s">
        <v>1433</v>
      </c>
      <c r="AJ921" t="s">
        <v>1473</v>
      </c>
      <c r="AK921" t="s">
        <v>1473</v>
      </c>
      <c r="AL921" t="s">
        <v>1433</v>
      </c>
      <c r="AN921" t="s">
        <v>1458</v>
      </c>
      <c r="AO921">
        <v>1E-3</v>
      </c>
      <c r="AP921" t="s">
        <v>1433</v>
      </c>
      <c r="AR921" t="s">
        <v>1458</v>
      </c>
      <c r="AS921">
        <v>2.5999999999999999E-3</v>
      </c>
      <c r="AT921" t="s">
        <v>1433</v>
      </c>
      <c r="AV921" t="s">
        <v>1473</v>
      </c>
      <c r="AW921" t="s">
        <v>1473</v>
      </c>
      <c r="AX921" t="s">
        <v>1433</v>
      </c>
      <c r="AZ921">
        <v>0.24199999999999999</v>
      </c>
      <c r="BA921">
        <v>7</v>
      </c>
      <c r="BB921" t="s">
        <v>1433</v>
      </c>
      <c r="BD921">
        <v>2.3E-2</v>
      </c>
      <c r="BE921">
        <v>0.42099999999999999</v>
      </c>
      <c r="BF921" t="s">
        <v>1433</v>
      </c>
      <c r="BH921" t="s">
        <v>1494</v>
      </c>
      <c r="BI921" t="s">
        <v>1494</v>
      </c>
      <c r="BJ921" t="s">
        <v>1433</v>
      </c>
      <c r="BL921" t="s">
        <v>1473</v>
      </c>
      <c r="BM921" t="s">
        <v>1473</v>
      </c>
      <c r="BN921" t="s">
        <v>1433</v>
      </c>
      <c r="BP921" t="s">
        <v>1473</v>
      </c>
      <c r="BQ921" t="s">
        <v>1473</v>
      </c>
      <c r="BR921" t="s">
        <v>1433</v>
      </c>
      <c r="BT921" t="s">
        <v>1532</v>
      </c>
      <c r="BU921" t="s">
        <v>1532</v>
      </c>
      <c r="BV921" t="s">
        <v>1433</v>
      </c>
      <c r="BX921" t="s">
        <v>1458</v>
      </c>
      <c r="BY921" t="s">
        <v>1458</v>
      </c>
      <c r="BZ921" t="s">
        <v>1433</v>
      </c>
      <c r="CB921" t="s">
        <v>1473</v>
      </c>
      <c r="CC921" t="s">
        <v>1473</v>
      </c>
      <c r="CD921" t="s">
        <v>1433</v>
      </c>
      <c r="CF921" t="s">
        <v>1473</v>
      </c>
      <c r="CG921">
        <v>6.7999999999999996E-3</v>
      </c>
      <c r="CH921" s="3" t="s">
        <v>1433</v>
      </c>
    </row>
    <row r="922" spans="1:86" x14ac:dyDescent="0.25">
      <c r="A922" t="s">
        <v>136</v>
      </c>
      <c r="B922" t="s">
        <v>40</v>
      </c>
      <c r="C922" t="s">
        <v>96</v>
      </c>
      <c r="D922" s="1">
        <v>43104.409722222219</v>
      </c>
      <c r="E922" t="s">
        <v>816</v>
      </c>
      <c r="F922" t="s">
        <v>816</v>
      </c>
      <c r="G922" t="s">
        <v>192</v>
      </c>
      <c r="J922" t="s">
        <v>1433</v>
      </c>
      <c r="N922" t="s">
        <v>1433</v>
      </c>
      <c r="R922" t="s">
        <v>1433</v>
      </c>
      <c r="V922" t="s">
        <v>1433</v>
      </c>
      <c r="Z922" t="s">
        <v>1433</v>
      </c>
      <c r="AD922" t="s">
        <v>1433</v>
      </c>
      <c r="AH922" t="s">
        <v>1433</v>
      </c>
      <c r="AL922" t="s">
        <v>1433</v>
      </c>
      <c r="AP922" t="s">
        <v>1433</v>
      </c>
      <c r="AT922" t="s">
        <v>1433</v>
      </c>
      <c r="AX922" t="s">
        <v>1433</v>
      </c>
      <c r="BB922" t="s">
        <v>1433</v>
      </c>
      <c r="BF922" t="s">
        <v>1433</v>
      </c>
      <c r="BJ922" t="s">
        <v>1433</v>
      </c>
      <c r="BN922" t="s">
        <v>1433</v>
      </c>
      <c r="BR922" t="s">
        <v>1433</v>
      </c>
      <c r="BV922" t="s">
        <v>1433</v>
      </c>
      <c r="BZ922" t="s">
        <v>1433</v>
      </c>
      <c r="CD922" t="s">
        <v>1433</v>
      </c>
      <c r="CH922" s="3" t="s">
        <v>1433</v>
      </c>
    </row>
    <row r="923" spans="1:86" x14ac:dyDescent="0.25">
      <c r="A923" t="s">
        <v>136</v>
      </c>
      <c r="B923" t="s">
        <v>40</v>
      </c>
      <c r="C923" t="s">
        <v>97</v>
      </c>
      <c r="D923" s="1">
        <v>42954.71875</v>
      </c>
      <c r="E923" t="s">
        <v>805</v>
      </c>
      <c r="F923" t="s">
        <v>805</v>
      </c>
      <c r="G923" t="s">
        <v>192</v>
      </c>
      <c r="J923" t="s">
        <v>1433</v>
      </c>
      <c r="N923" t="s">
        <v>1433</v>
      </c>
      <c r="R923" t="s">
        <v>1433</v>
      </c>
      <c r="V923" t="s">
        <v>1433</v>
      </c>
      <c r="Z923" t="s">
        <v>1433</v>
      </c>
      <c r="AD923" t="s">
        <v>1433</v>
      </c>
      <c r="AH923" t="s">
        <v>1433</v>
      </c>
      <c r="AL923" t="s">
        <v>1433</v>
      </c>
      <c r="AP923" t="s">
        <v>1433</v>
      </c>
      <c r="AT923" t="s">
        <v>1433</v>
      </c>
      <c r="AX923" t="s">
        <v>1433</v>
      </c>
      <c r="BB923" t="s">
        <v>1433</v>
      </c>
      <c r="BF923" t="s">
        <v>1433</v>
      </c>
      <c r="BJ923" t="s">
        <v>1433</v>
      </c>
      <c r="BN923" t="s">
        <v>1433</v>
      </c>
      <c r="BR923" t="s">
        <v>1433</v>
      </c>
      <c r="BV923" t="s">
        <v>1433</v>
      </c>
      <c r="BZ923" t="s">
        <v>1433</v>
      </c>
      <c r="CD923" t="s">
        <v>1433</v>
      </c>
      <c r="CH923" s="3" t="s">
        <v>1433</v>
      </c>
    </row>
    <row r="924" spans="1:86" x14ac:dyDescent="0.25">
      <c r="A924" t="s">
        <v>136</v>
      </c>
      <c r="B924" t="s">
        <v>40</v>
      </c>
      <c r="C924" t="s">
        <v>97</v>
      </c>
      <c r="D924" s="1">
        <v>42982.625</v>
      </c>
      <c r="E924" t="s">
        <v>808</v>
      </c>
      <c r="F924" t="s">
        <v>808</v>
      </c>
      <c r="G924" t="s">
        <v>192</v>
      </c>
      <c r="J924" t="s">
        <v>1433</v>
      </c>
      <c r="N924" t="s">
        <v>1433</v>
      </c>
      <c r="R924" t="s">
        <v>1433</v>
      </c>
      <c r="V924" t="s">
        <v>1433</v>
      </c>
      <c r="Z924" t="s">
        <v>1433</v>
      </c>
      <c r="AD924" t="s">
        <v>1433</v>
      </c>
      <c r="AH924" t="s">
        <v>1433</v>
      </c>
      <c r="AL924" t="s">
        <v>1433</v>
      </c>
      <c r="AP924" t="s">
        <v>1433</v>
      </c>
      <c r="AT924" t="s">
        <v>1433</v>
      </c>
      <c r="AX924" t="s">
        <v>1433</v>
      </c>
      <c r="BB924" t="s">
        <v>1433</v>
      </c>
      <c r="BF924" t="s">
        <v>1433</v>
      </c>
      <c r="BJ924" t="s">
        <v>1433</v>
      </c>
      <c r="BN924" t="s">
        <v>1433</v>
      </c>
      <c r="BR924" t="s">
        <v>1433</v>
      </c>
      <c r="BV924" t="s">
        <v>1433</v>
      </c>
      <c r="BZ924" t="s">
        <v>1433</v>
      </c>
      <c r="CD924" t="s">
        <v>1433</v>
      </c>
      <c r="CH924" s="3" t="s">
        <v>1433</v>
      </c>
    </row>
    <row r="925" spans="1:86" x14ac:dyDescent="0.25">
      <c r="A925" t="s">
        <v>136</v>
      </c>
      <c r="B925" t="s">
        <v>40</v>
      </c>
      <c r="C925" t="s">
        <v>97</v>
      </c>
      <c r="D925" s="1">
        <v>43012.447916666664</v>
      </c>
      <c r="E925" t="s">
        <v>809</v>
      </c>
      <c r="F925" t="s">
        <v>809</v>
      </c>
      <c r="G925" t="s">
        <v>192</v>
      </c>
      <c r="J925" t="s">
        <v>1433</v>
      </c>
      <c r="N925" t="s">
        <v>1433</v>
      </c>
      <c r="R925" t="s">
        <v>1433</v>
      </c>
      <c r="V925" t="s">
        <v>1433</v>
      </c>
      <c r="Z925" t="s">
        <v>1433</v>
      </c>
      <c r="AD925" t="s">
        <v>1433</v>
      </c>
      <c r="AH925" t="s">
        <v>1433</v>
      </c>
      <c r="AL925" t="s">
        <v>1433</v>
      </c>
      <c r="AP925" t="s">
        <v>1433</v>
      </c>
      <c r="AT925" t="s">
        <v>1433</v>
      </c>
      <c r="AX925" t="s">
        <v>1433</v>
      </c>
      <c r="BB925" t="s">
        <v>1433</v>
      </c>
      <c r="BF925" t="s">
        <v>1433</v>
      </c>
      <c r="BJ925" t="s">
        <v>1433</v>
      </c>
      <c r="BN925" t="s">
        <v>1433</v>
      </c>
      <c r="BR925" t="s">
        <v>1433</v>
      </c>
      <c r="BV925" t="s">
        <v>1433</v>
      </c>
      <c r="BZ925" t="s">
        <v>1433</v>
      </c>
      <c r="CD925" t="s">
        <v>1433</v>
      </c>
      <c r="CH925" s="3" t="s">
        <v>1433</v>
      </c>
    </row>
    <row r="926" spans="1:86" x14ac:dyDescent="0.25">
      <c r="A926" t="s">
        <v>136</v>
      </c>
      <c r="B926" t="s">
        <v>40</v>
      </c>
      <c r="C926" t="s">
        <v>97</v>
      </c>
      <c r="D926" s="1">
        <v>43046.434027777781</v>
      </c>
      <c r="E926" t="s">
        <v>811</v>
      </c>
      <c r="F926" t="s">
        <v>811</v>
      </c>
      <c r="G926" t="s">
        <v>192</v>
      </c>
      <c r="J926" t="s">
        <v>1433</v>
      </c>
      <c r="N926" t="s">
        <v>1433</v>
      </c>
      <c r="R926" t="s">
        <v>1433</v>
      </c>
      <c r="V926" t="s">
        <v>1433</v>
      </c>
      <c r="Z926" t="s">
        <v>1433</v>
      </c>
      <c r="AD926" t="s">
        <v>1433</v>
      </c>
      <c r="AH926" t="s">
        <v>1433</v>
      </c>
      <c r="AL926" t="s">
        <v>1433</v>
      </c>
      <c r="AP926" t="s">
        <v>1433</v>
      </c>
      <c r="AT926" t="s">
        <v>1433</v>
      </c>
      <c r="AX926" t="s">
        <v>1433</v>
      </c>
      <c r="BB926" t="s">
        <v>1433</v>
      </c>
      <c r="BF926" t="s">
        <v>1433</v>
      </c>
      <c r="BJ926" t="s">
        <v>1433</v>
      </c>
      <c r="BN926" t="s">
        <v>1433</v>
      </c>
      <c r="BR926" t="s">
        <v>1433</v>
      </c>
      <c r="BV926" t="s">
        <v>1433</v>
      </c>
      <c r="BZ926" t="s">
        <v>1433</v>
      </c>
      <c r="CD926" t="s">
        <v>1433</v>
      </c>
      <c r="CH926" s="3" t="s">
        <v>1433</v>
      </c>
    </row>
    <row r="927" spans="1:86" x14ac:dyDescent="0.25">
      <c r="A927" t="s">
        <v>136</v>
      </c>
      <c r="B927" t="s">
        <v>40</v>
      </c>
      <c r="C927" t="s">
        <v>97</v>
      </c>
      <c r="D927" s="1">
        <v>43075.392361111109</v>
      </c>
      <c r="E927" t="s">
        <v>813</v>
      </c>
      <c r="F927" t="s">
        <v>813</v>
      </c>
      <c r="G927" t="s">
        <v>192</v>
      </c>
      <c r="J927" t="s">
        <v>1433</v>
      </c>
      <c r="N927" t="s">
        <v>1433</v>
      </c>
      <c r="R927" t="s">
        <v>1433</v>
      </c>
      <c r="V927" t="s">
        <v>1433</v>
      </c>
      <c r="Z927" t="s">
        <v>1433</v>
      </c>
      <c r="AD927" t="s">
        <v>1433</v>
      </c>
      <c r="AH927" t="s">
        <v>1433</v>
      </c>
      <c r="AL927" t="s">
        <v>1433</v>
      </c>
      <c r="AP927" t="s">
        <v>1433</v>
      </c>
      <c r="AT927" t="s">
        <v>1433</v>
      </c>
      <c r="AX927" t="s">
        <v>1433</v>
      </c>
      <c r="BB927" t="s">
        <v>1433</v>
      </c>
      <c r="BF927" t="s">
        <v>1433</v>
      </c>
      <c r="BJ927" t="s">
        <v>1433</v>
      </c>
      <c r="BN927" t="s">
        <v>1433</v>
      </c>
      <c r="BR927" t="s">
        <v>1433</v>
      </c>
      <c r="BV927" t="s">
        <v>1433</v>
      </c>
      <c r="BZ927" t="s">
        <v>1433</v>
      </c>
      <c r="CD927" t="s">
        <v>1433</v>
      </c>
      <c r="CH927" s="3" t="s">
        <v>1433</v>
      </c>
    </row>
    <row r="928" spans="1:86" x14ac:dyDescent="0.25">
      <c r="A928" t="s">
        <v>136</v>
      </c>
      <c r="B928" t="s">
        <v>40</v>
      </c>
      <c r="C928" t="s">
        <v>97</v>
      </c>
      <c r="D928" s="1">
        <v>43104.409722222219</v>
      </c>
      <c r="E928" t="s">
        <v>815</v>
      </c>
      <c r="F928" t="s">
        <v>815</v>
      </c>
      <c r="G928" t="s">
        <v>192</v>
      </c>
      <c r="J928" t="s">
        <v>1433</v>
      </c>
      <c r="N928" t="s">
        <v>1433</v>
      </c>
      <c r="R928" t="s">
        <v>1433</v>
      </c>
      <c r="V928" t="s">
        <v>1433</v>
      </c>
      <c r="Z928" t="s">
        <v>1433</v>
      </c>
      <c r="AD928" t="s">
        <v>1433</v>
      </c>
      <c r="AH928" t="s">
        <v>1433</v>
      </c>
      <c r="AL928" t="s">
        <v>1433</v>
      </c>
      <c r="AP928" t="s">
        <v>1433</v>
      </c>
      <c r="AT928" t="s">
        <v>1433</v>
      </c>
      <c r="AX928" t="s">
        <v>1433</v>
      </c>
      <c r="BB928" t="s">
        <v>1433</v>
      </c>
      <c r="BF928" t="s">
        <v>1433</v>
      </c>
      <c r="BJ928" t="s">
        <v>1433</v>
      </c>
      <c r="BN928" t="s">
        <v>1433</v>
      </c>
      <c r="BR928" t="s">
        <v>1433</v>
      </c>
      <c r="BV928" t="s">
        <v>1433</v>
      </c>
      <c r="BZ928" t="s">
        <v>1433</v>
      </c>
      <c r="CD928" t="s">
        <v>1433</v>
      </c>
      <c r="CH928" s="3" t="s">
        <v>1433</v>
      </c>
    </row>
    <row r="929" spans="1:86" x14ac:dyDescent="0.25">
      <c r="A929" t="s">
        <v>137</v>
      </c>
      <c r="B929" t="s">
        <v>41</v>
      </c>
      <c r="C929" t="s">
        <v>96</v>
      </c>
      <c r="D929" s="1">
        <v>42955.502083333333</v>
      </c>
      <c r="E929" t="s">
        <v>817</v>
      </c>
      <c r="F929" t="s">
        <v>817</v>
      </c>
      <c r="G929" t="s">
        <v>192</v>
      </c>
      <c r="H929" t="s">
        <v>1450</v>
      </c>
      <c r="I929">
        <v>0.69499999999999995</v>
      </c>
      <c r="J929" t="s">
        <v>1433</v>
      </c>
      <c r="L929" t="s">
        <v>1456</v>
      </c>
      <c r="M929" t="s">
        <v>1456</v>
      </c>
      <c r="N929" t="s">
        <v>1433</v>
      </c>
      <c r="P929" t="s">
        <v>1469</v>
      </c>
      <c r="Q929" t="s">
        <v>1469</v>
      </c>
      <c r="R929" t="s">
        <v>1433</v>
      </c>
      <c r="T929">
        <v>0.04</v>
      </c>
      <c r="U929">
        <v>4.9000000000000002E-2</v>
      </c>
      <c r="V929" t="s">
        <v>1433</v>
      </c>
      <c r="X929" t="s">
        <v>1471</v>
      </c>
      <c r="Y929" t="s">
        <v>1471</v>
      </c>
      <c r="Z929" t="s">
        <v>1433</v>
      </c>
      <c r="AB929" t="s">
        <v>1472</v>
      </c>
      <c r="AC929" t="s">
        <v>1472</v>
      </c>
      <c r="AD929" t="s">
        <v>1433</v>
      </c>
      <c r="AF929" t="s">
        <v>1459</v>
      </c>
      <c r="AG929" t="s">
        <v>1459</v>
      </c>
      <c r="AH929" t="s">
        <v>1433</v>
      </c>
      <c r="AJ929" t="s">
        <v>1469</v>
      </c>
      <c r="AK929" t="s">
        <v>1469</v>
      </c>
      <c r="AL929" t="s">
        <v>1433</v>
      </c>
      <c r="AN929" t="s">
        <v>1456</v>
      </c>
      <c r="AO929" t="s">
        <v>1456</v>
      </c>
      <c r="AP929" t="s">
        <v>1433</v>
      </c>
      <c r="AR929" t="s">
        <v>1456</v>
      </c>
      <c r="AS929" t="s">
        <v>1456</v>
      </c>
      <c r="AT929" t="s">
        <v>1433</v>
      </c>
      <c r="AV929" t="s">
        <v>1469</v>
      </c>
      <c r="AW929" t="s">
        <v>1469</v>
      </c>
      <c r="AX929" t="s">
        <v>1433</v>
      </c>
      <c r="AZ929" t="s">
        <v>1487</v>
      </c>
      <c r="BA929">
        <v>9.9</v>
      </c>
      <c r="BB929" t="s">
        <v>1433</v>
      </c>
      <c r="BD929">
        <v>0.02</v>
      </c>
      <c r="BE929">
        <v>0.27900000000000003</v>
      </c>
      <c r="BF929" t="s">
        <v>1433</v>
      </c>
      <c r="BH929" t="s">
        <v>1492</v>
      </c>
      <c r="BI929" t="s">
        <v>1499</v>
      </c>
      <c r="BJ929" t="s">
        <v>1433</v>
      </c>
      <c r="BL929" t="s">
        <v>1469</v>
      </c>
      <c r="BM929" t="s">
        <v>1469</v>
      </c>
      <c r="BN929" t="s">
        <v>1433</v>
      </c>
      <c r="BP929" t="s">
        <v>1469</v>
      </c>
      <c r="BQ929" t="s">
        <v>1469</v>
      </c>
      <c r="BR929" t="s">
        <v>1433</v>
      </c>
      <c r="BT929" t="s">
        <v>1469</v>
      </c>
      <c r="BU929" t="s">
        <v>1469</v>
      </c>
      <c r="BV929" t="s">
        <v>1433</v>
      </c>
      <c r="BX929" t="s">
        <v>1469</v>
      </c>
      <c r="BY929" t="s">
        <v>1469</v>
      </c>
      <c r="BZ929" t="s">
        <v>1433</v>
      </c>
      <c r="CB929" t="s">
        <v>1469</v>
      </c>
      <c r="CC929" t="s">
        <v>1469</v>
      </c>
      <c r="CD929" t="s">
        <v>1433</v>
      </c>
      <c r="CF929" t="s">
        <v>1469</v>
      </c>
      <c r="CG929" t="s">
        <v>1469</v>
      </c>
      <c r="CH929" s="3" t="s">
        <v>1433</v>
      </c>
    </row>
    <row r="930" spans="1:86" x14ac:dyDescent="0.25">
      <c r="A930" t="s">
        <v>137</v>
      </c>
      <c r="B930" t="s">
        <v>41</v>
      </c>
      <c r="C930" t="s">
        <v>96</v>
      </c>
      <c r="D930" s="1">
        <v>42955.502083333333</v>
      </c>
      <c r="E930" t="s">
        <v>818</v>
      </c>
      <c r="F930" t="s">
        <v>818</v>
      </c>
      <c r="G930" t="s">
        <v>192</v>
      </c>
      <c r="J930" t="s">
        <v>1433</v>
      </c>
      <c r="N930" t="s">
        <v>1433</v>
      </c>
      <c r="R930" t="s">
        <v>1433</v>
      </c>
      <c r="V930" t="s">
        <v>1433</v>
      </c>
      <c r="Z930" t="s">
        <v>1433</v>
      </c>
      <c r="AD930" t="s">
        <v>1433</v>
      </c>
      <c r="AH930" t="s">
        <v>1433</v>
      </c>
      <c r="AL930" t="s">
        <v>1433</v>
      </c>
      <c r="AP930" t="s">
        <v>1433</v>
      </c>
      <c r="AT930" t="s">
        <v>1433</v>
      </c>
      <c r="AX930" t="s">
        <v>1433</v>
      </c>
      <c r="BB930" t="s">
        <v>1433</v>
      </c>
      <c r="BF930" t="s">
        <v>1433</v>
      </c>
      <c r="BJ930" t="s">
        <v>1433</v>
      </c>
      <c r="BN930" t="s">
        <v>1433</v>
      </c>
      <c r="BR930" t="s">
        <v>1433</v>
      </c>
      <c r="BV930" t="s">
        <v>1433</v>
      </c>
      <c r="BZ930" t="s">
        <v>1433</v>
      </c>
      <c r="CD930" t="s">
        <v>1433</v>
      </c>
      <c r="CH930" s="3" t="s">
        <v>1433</v>
      </c>
    </row>
    <row r="931" spans="1:86" x14ac:dyDescent="0.25">
      <c r="A931" t="s">
        <v>137</v>
      </c>
      <c r="B931" t="s">
        <v>41</v>
      </c>
      <c r="C931" t="s">
        <v>96</v>
      </c>
      <c r="D931" s="1">
        <v>42983.398611111108</v>
      </c>
      <c r="E931" t="s">
        <v>819</v>
      </c>
      <c r="F931" t="s">
        <v>819</v>
      </c>
      <c r="G931" t="s">
        <v>192</v>
      </c>
      <c r="H931" t="s">
        <v>1450</v>
      </c>
      <c r="I931">
        <v>0.19600000000000001</v>
      </c>
      <c r="J931" t="s">
        <v>1433</v>
      </c>
      <c r="L931" t="s">
        <v>1456</v>
      </c>
      <c r="M931" t="s">
        <v>1456</v>
      </c>
      <c r="N931" t="s">
        <v>1433</v>
      </c>
      <c r="P931" t="s">
        <v>1469</v>
      </c>
      <c r="Q931" t="s">
        <v>1469</v>
      </c>
      <c r="R931" t="s">
        <v>1433</v>
      </c>
      <c r="T931">
        <v>3.9E-2</v>
      </c>
      <c r="U931">
        <v>4.1000000000000002E-2</v>
      </c>
      <c r="V931" t="s">
        <v>1433</v>
      </c>
      <c r="X931" t="s">
        <v>1471</v>
      </c>
      <c r="Y931" t="s">
        <v>1471</v>
      </c>
      <c r="Z931" t="s">
        <v>1433</v>
      </c>
      <c r="AB931" t="s">
        <v>1472</v>
      </c>
      <c r="AC931" t="s">
        <v>1472</v>
      </c>
      <c r="AD931" t="s">
        <v>1433</v>
      </c>
      <c r="AF931" t="s">
        <v>1459</v>
      </c>
      <c r="AG931" t="s">
        <v>1459</v>
      </c>
      <c r="AH931" t="s">
        <v>1433</v>
      </c>
      <c r="AJ931" t="s">
        <v>1469</v>
      </c>
      <c r="AK931" t="s">
        <v>1469</v>
      </c>
      <c r="AL931" t="s">
        <v>1433</v>
      </c>
      <c r="AN931" t="s">
        <v>1456</v>
      </c>
      <c r="AO931" t="s">
        <v>1456</v>
      </c>
      <c r="AP931" t="s">
        <v>1433</v>
      </c>
      <c r="AR931" t="s">
        <v>1456</v>
      </c>
      <c r="AS931" t="s">
        <v>1456</v>
      </c>
      <c r="AT931" t="s">
        <v>1433</v>
      </c>
      <c r="AV931" t="s">
        <v>1469</v>
      </c>
      <c r="AW931" t="s">
        <v>1469</v>
      </c>
      <c r="AX931" t="s">
        <v>1433</v>
      </c>
      <c r="AZ931" t="s">
        <v>1487</v>
      </c>
      <c r="BA931">
        <v>0.86399999999999999</v>
      </c>
      <c r="BB931" t="s">
        <v>1433</v>
      </c>
      <c r="BD931">
        <v>1.7000000000000001E-2</v>
      </c>
      <c r="BE931">
        <v>0.105</v>
      </c>
      <c r="BF931" t="s">
        <v>1433</v>
      </c>
      <c r="BH931" t="s">
        <v>1492</v>
      </c>
      <c r="BI931" t="s">
        <v>1499</v>
      </c>
      <c r="BJ931" t="s">
        <v>1433</v>
      </c>
      <c r="BL931" t="s">
        <v>1469</v>
      </c>
      <c r="BM931" t="s">
        <v>1469</v>
      </c>
      <c r="BN931" t="s">
        <v>1433</v>
      </c>
      <c r="BP931" t="s">
        <v>1469</v>
      </c>
      <c r="BQ931" t="s">
        <v>1469</v>
      </c>
      <c r="BR931" t="s">
        <v>1433</v>
      </c>
      <c r="BU931" t="s">
        <v>1469</v>
      </c>
      <c r="BV931" t="s">
        <v>1433</v>
      </c>
      <c r="BX931" t="s">
        <v>1469</v>
      </c>
      <c r="BY931" t="s">
        <v>1469</v>
      </c>
      <c r="BZ931" t="s">
        <v>1433</v>
      </c>
      <c r="CB931" t="s">
        <v>1469</v>
      </c>
      <c r="CC931" t="s">
        <v>1469</v>
      </c>
      <c r="CD931" t="s">
        <v>1433</v>
      </c>
      <c r="CF931" t="s">
        <v>1469</v>
      </c>
      <c r="CG931" t="s">
        <v>1469</v>
      </c>
      <c r="CH931" s="3" t="s">
        <v>1433</v>
      </c>
    </row>
    <row r="932" spans="1:86" x14ac:dyDescent="0.25">
      <c r="A932" t="s">
        <v>137</v>
      </c>
      <c r="B932" t="s">
        <v>41</v>
      </c>
      <c r="C932" t="s">
        <v>96</v>
      </c>
      <c r="D932" s="1">
        <v>42983.4</v>
      </c>
      <c r="E932" t="s">
        <v>820</v>
      </c>
      <c r="F932" t="s">
        <v>820</v>
      </c>
      <c r="G932" t="s">
        <v>192</v>
      </c>
      <c r="J932" t="s">
        <v>1433</v>
      </c>
      <c r="N932" t="s">
        <v>1433</v>
      </c>
      <c r="R932" t="s">
        <v>1433</v>
      </c>
      <c r="V932" t="s">
        <v>1433</v>
      </c>
      <c r="Z932" t="s">
        <v>1433</v>
      </c>
      <c r="AD932" t="s">
        <v>1433</v>
      </c>
      <c r="AH932" t="s">
        <v>1433</v>
      </c>
      <c r="AL932" t="s">
        <v>1433</v>
      </c>
      <c r="AP932" t="s">
        <v>1433</v>
      </c>
      <c r="AT932" t="s">
        <v>1433</v>
      </c>
      <c r="AX932" t="s">
        <v>1433</v>
      </c>
      <c r="BB932" t="s">
        <v>1433</v>
      </c>
      <c r="BF932" t="s">
        <v>1433</v>
      </c>
      <c r="BJ932" t="s">
        <v>1433</v>
      </c>
      <c r="BN932" t="s">
        <v>1433</v>
      </c>
      <c r="BR932" t="s">
        <v>1433</v>
      </c>
      <c r="BV932" t="s">
        <v>1433</v>
      </c>
      <c r="BZ932" t="s">
        <v>1433</v>
      </c>
      <c r="CD932" t="s">
        <v>1433</v>
      </c>
      <c r="CH932" s="3" t="s">
        <v>1433</v>
      </c>
    </row>
    <row r="933" spans="1:86" x14ac:dyDescent="0.25">
      <c r="A933" t="s">
        <v>137</v>
      </c>
      <c r="B933" t="s">
        <v>41</v>
      </c>
      <c r="C933" t="s">
        <v>96</v>
      </c>
      <c r="D933" s="1">
        <v>43012.565972222219</v>
      </c>
      <c r="E933" t="s">
        <v>821</v>
      </c>
      <c r="F933" t="s">
        <v>821</v>
      </c>
      <c r="G933" t="s">
        <v>192</v>
      </c>
      <c r="H933" t="s">
        <v>1450</v>
      </c>
      <c r="I933">
        <v>0.151</v>
      </c>
      <c r="J933" t="s">
        <v>1433</v>
      </c>
      <c r="L933" t="s">
        <v>1456</v>
      </c>
      <c r="M933" t="s">
        <v>1456</v>
      </c>
      <c r="N933" t="s">
        <v>1433</v>
      </c>
      <c r="P933" t="s">
        <v>1469</v>
      </c>
      <c r="Q933" t="s">
        <v>1469</v>
      </c>
      <c r="R933" t="s">
        <v>1433</v>
      </c>
      <c r="T933">
        <v>0.04</v>
      </c>
      <c r="U933">
        <v>4.3999999999999997E-2</v>
      </c>
      <c r="V933" t="s">
        <v>1433</v>
      </c>
      <c r="X933" t="s">
        <v>1471</v>
      </c>
      <c r="Y933" t="s">
        <v>1471</v>
      </c>
      <c r="Z933" t="s">
        <v>1433</v>
      </c>
      <c r="AB933" t="s">
        <v>1472</v>
      </c>
      <c r="AC933" t="s">
        <v>1472</v>
      </c>
      <c r="AD933" t="s">
        <v>1433</v>
      </c>
      <c r="AF933" t="s">
        <v>1459</v>
      </c>
      <c r="AG933" t="s">
        <v>1459</v>
      </c>
      <c r="AH933" t="s">
        <v>1433</v>
      </c>
      <c r="AJ933" t="s">
        <v>1469</v>
      </c>
      <c r="AK933" t="s">
        <v>1469</v>
      </c>
      <c r="AL933" t="s">
        <v>1433</v>
      </c>
      <c r="AN933" t="s">
        <v>1456</v>
      </c>
      <c r="AO933" t="s">
        <v>1456</v>
      </c>
      <c r="AP933" t="s">
        <v>1433</v>
      </c>
      <c r="AR933" t="s">
        <v>1456</v>
      </c>
      <c r="AS933" t="s">
        <v>1456</v>
      </c>
      <c r="AT933" t="s">
        <v>1433</v>
      </c>
      <c r="AV933" t="s">
        <v>1469</v>
      </c>
      <c r="AW933" t="s">
        <v>1469</v>
      </c>
      <c r="AX933" t="s">
        <v>1433</v>
      </c>
      <c r="AZ933" t="s">
        <v>1487</v>
      </c>
      <c r="BA933">
        <v>0.94599999999999995</v>
      </c>
      <c r="BB933" t="s">
        <v>1433</v>
      </c>
      <c r="BD933">
        <v>3.9E-2</v>
      </c>
      <c r="BE933">
        <v>0.124</v>
      </c>
      <c r="BF933" t="s">
        <v>1433</v>
      </c>
      <c r="BH933" t="s">
        <v>1492</v>
      </c>
      <c r="BI933" t="s">
        <v>1499</v>
      </c>
      <c r="BJ933" t="s">
        <v>1433</v>
      </c>
      <c r="BL933" t="s">
        <v>1469</v>
      </c>
      <c r="BM933" t="s">
        <v>1469</v>
      </c>
      <c r="BN933" t="s">
        <v>1433</v>
      </c>
      <c r="BP933" t="s">
        <v>1469</v>
      </c>
      <c r="BQ933" t="s">
        <v>1469</v>
      </c>
      <c r="BR933" t="s">
        <v>1433</v>
      </c>
      <c r="BT933" t="s">
        <v>1469</v>
      </c>
      <c r="BU933" t="s">
        <v>1469</v>
      </c>
      <c r="BV933" t="s">
        <v>1433</v>
      </c>
      <c r="BX933" t="s">
        <v>1469</v>
      </c>
      <c r="BY933" t="s">
        <v>1469</v>
      </c>
      <c r="BZ933" t="s">
        <v>1433</v>
      </c>
      <c r="CB933" t="s">
        <v>1469</v>
      </c>
      <c r="CC933" t="s">
        <v>1469</v>
      </c>
      <c r="CD933" t="s">
        <v>1433</v>
      </c>
      <c r="CF933" t="s">
        <v>1469</v>
      </c>
      <c r="CG933" t="s">
        <v>1469</v>
      </c>
      <c r="CH933" s="3" t="s">
        <v>1433</v>
      </c>
    </row>
    <row r="934" spans="1:86" x14ac:dyDescent="0.25">
      <c r="A934" t="s">
        <v>137</v>
      </c>
      <c r="B934" t="s">
        <v>41</v>
      </c>
      <c r="C934" t="s">
        <v>96</v>
      </c>
      <c r="D934" s="1">
        <v>43012.565972222219</v>
      </c>
      <c r="E934" t="s">
        <v>822</v>
      </c>
      <c r="F934" t="s">
        <v>822</v>
      </c>
      <c r="G934" t="s">
        <v>192</v>
      </c>
      <c r="J934" t="s">
        <v>1433</v>
      </c>
      <c r="N934" t="s">
        <v>1433</v>
      </c>
      <c r="R934" t="s">
        <v>1433</v>
      </c>
      <c r="V934" t="s">
        <v>1433</v>
      </c>
      <c r="Z934" t="s">
        <v>1433</v>
      </c>
      <c r="AD934" t="s">
        <v>1433</v>
      </c>
      <c r="AH934" t="s">
        <v>1433</v>
      </c>
      <c r="AL934" t="s">
        <v>1433</v>
      </c>
      <c r="AP934" t="s">
        <v>1433</v>
      </c>
      <c r="AT934" t="s">
        <v>1433</v>
      </c>
      <c r="AX934" t="s">
        <v>1433</v>
      </c>
      <c r="BB934" t="s">
        <v>1433</v>
      </c>
      <c r="BF934" t="s">
        <v>1433</v>
      </c>
      <c r="BJ934" t="s">
        <v>1433</v>
      </c>
      <c r="BN934" t="s">
        <v>1433</v>
      </c>
      <c r="BR934" t="s">
        <v>1433</v>
      </c>
      <c r="BV934" t="s">
        <v>1433</v>
      </c>
      <c r="BZ934" t="s">
        <v>1433</v>
      </c>
      <c r="CD934" t="s">
        <v>1433</v>
      </c>
      <c r="CH934" s="3" t="s">
        <v>1433</v>
      </c>
    </row>
    <row r="935" spans="1:86" x14ac:dyDescent="0.25">
      <c r="A935" t="s">
        <v>137</v>
      </c>
      <c r="B935" t="s">
        <v>41</v>
      </c>
      <c r="C935" t="s">
        <v>96</v>
      </c>
      <c r="D935" s="1">
        <v>43046.552083333336</v>
      </c>
      <c r="E935" t="s">
        <v>823</v>
      </c>
      <c r="F935" t="s">
        <v>823</v>
      </c>
      <c r="G935" t="s">
        <v>192</v>
      </c>
      <c r="H935" t="s">
        <v>1450</v>
      </c>
      <c r="I935">
        <v>0.42</v>
      </c>
      <c r="J935" t="s">
        <v>1433</v>
      </c>
      <c r="L935" t="s">
        <v>1456</v>
      </c>
      <c r="M935" t="s">
        <v>1456</v>
      </c>
      <c r="N935" t="s">
        <v>1433</v>
      </c>
      <c r="P935" t="s">
        <v>1469</v>
      </c>
      <c r="Q935" t="s">
        <v>1469</v>
      </c>
      <c r="R935" t="s">
        <v>1433</v>
      </c>
      <c r="T935">
        <v>2.7E-2</v>
      </c>
      <c r="U935">
        <v>4.3999999999999997E-2</v>
      </c>
      <c r="V935" t="s">
        <v>1433</v>
      </c>
      <c r="X935" t="s">
        <v>1471</v>
      </c>
      <c r="Y935" t="s">
        <v>1471</v>
      </c>
      <c r="Z935" t="s">
        <v>1433</v>
      </c>
      <c r="AB935" t="s">
        <v>1472</v>
      </c>
      <c r="AC935" t="s">
        <v>1472</v>
      </c>
      <c r="AD935" t="s">
        <v>1433</v>
      </c>
      <c r="AF935" t="s">
        <v>1459</v>
      </c>
      <c r="AG935" t="s">
        <v>1459</v>
      </c>
      <c r="AH935" t="s">
        <v>1433</v>
      </c>
      <c r="AJ935" t="s">
        <v>1469</v>
      </c>
      <c r="AK935" t="s">
        <v>1469</v>
      </c>
      <c r="AL935" t="s">
        <v>1433</v>
      </c>
      <c r="AN935" t="s">
        <v>1456</v>
      </c>
      <c r="AO935" t="s">
        <v>1456</v>
      </c>
      <c r="AP935" t="s">
        <v>1433</v>
      </c>
      <c r="AR935" t="s">
        <v>1456</v>
      </c>
      <c r="AS935" t="s">
        <v>1456</v>
      </c>
      <c r="AT935" t="s">
        <v>1433</v>
      </c>
      <c r="AV935" t="s">
        <v>1469</v>
      </c>
      <c r="AW935" t="s">
        <v>1469</v>
      </c>
      <c r="AX935" t="s">
        <v>1433</v>
      </c>
      <c r="AZ935" t="s">
        <v>1487</v>
      </c>
      <c r="BA935">
        <v>3.8</v>
      </c>
      <c r="BB935" t="s">
        <v>1433</v>
      </c>
      <c r="BD935">
        <v>1.7999999999999999E-2</v>
      </c>
      <c r="BE935">
        <v>0.313</v>
      </c>
      <c r="BF935" t="s">
        <v>1433</v>
      </c>
      <c r="BI935" t="s">
        <v>1499</v>
      </c>
      <c r="BJ935" t="s">
        <v>1433</v>
      </c>
      <c r="BL935" t="s">
        <v>1469</v>
      </c>
      <c r="BM935" t="s">
        <v>1469</v>
      </c>
      <c r="BN935" t="s">
        <v>1433</v>
      </c>
      <c r="BP935" t="s">
        <v>1469</v>
      </c>
      <c r="BQ935" t="s">
        <v>1469</v>
      </c>
      <c r="BR935" t="s">
        <v>1433</v>
      </c>
      <c r="BT935" t="s">
        <v>1469</v>
      </c>
      <c r="BU935" t="s">
        <v>1469</v>
      </c>
      <c r="BV935" t="s">
        <v>1433</v>
      </c>
      <c r="BX935" t="s">
        <v>1469</v>
      </c>
      <c r="BY935" t="s">
        <v>1469</v>
      </c>
      <c r="BZ935" t="s">
        <v>1433</v>
      </c>
      <c r="CB935" t="s">
        <v>1469</v>
      </c>
      <c r="CC935" t="s">
        <v>1469</v>
      </c>
      <c r="CD935" t="s">
        <v>1433</v>
      </c>
      <c r="CF935" t="s">
        <v>1469</v>
      </c>
      <c r="CG935" t="s">
        <v>1469</v>
      </c>
      <c r="CH935" s="3" t="s">
        <v>1433</v>
      </c>
    </row>
    <row r="936" spans="1:86" x14ac:dyDescent="0.25">
      <c r="A936" t="s">
        <v>137</v>
      </c>
      <c r="B936" t="s">
        <v>41</v>
      </c>
      <c r="C936" t="s">
        <v>96</v>
      </c>
      <c r="D936" s="1">
        <v>43046.552083333336</v>
      </c>
      <c r="E936" t="s">
        <v>824</v>
      </c>
      <c r="F936" t="s">
        <v>824</v>
      </c>
      <c r="G936" t="s">
        <v>192</v>
      </c>
      <c r="J936" t="s">
        <v>1433</v>
      </c>
      <c r="N936" t="s">
        <v>1433</v>
      </c>
      <c r="R936" t="s">
        <v>1433</v>
      </c>
      <c r="V936" t="s">
        <v>1433</v>
      </c>
      <c r="Z936" t="s">
        <v>1433</v>
      </c>
      <c r="AD936" t="s">
        <v>1433</v>
      </c>
      <c r="AH936" t="s">
        <v>1433</v>
      </c>
      <c r="AL936" t="s">
        <v>1433</v>
      </c>
      <c r="AP936" t="s">
        <v>1433</v>
      </c>
      <c r="AT936" t="s">
        <v>1433</v>
      </c>
      <c r="AX936" t="s">
        <v>1433</v>
      </c>
      <c r="BB936" t="s">
        <v>1433</v>
      </c>
      <c r="BF936" t="s">
        <v>1433</v>
      </c>
      <c r="BJ936" t="s">
        <v>1433</v>
      </c>
      <c r="BN936" t="s">
        <v>1433</v>
      </c>
      <c r="BR936" t="s">
        <v>1433</v>
      </c>
      <c r="BV936" t="s">
        <v>1433</v>
      </c>
      <c r="BZ936" t="s">
        <v>1433</v>
      </c>
      <c r="CD936" t="s">
        <v>1433</v>
      </c>
      <c r="CH936" s="3" t="s">
        <v>1433</v>
      </c>
    </row>
    <row r="937" spans="1:86" x14ac:dyDescent="0.25">
      <c r="A937" t="s">
        <v>137</v>
      </c>
      <c r="B937" t="s">
        <v>41</v>
      </c>
      <c r="C937" t="s">
        <v>96</v>
      </c>
      <c r="D937" s="1">
        <v>43075.524305555555</v>
      </c>
      <c r="E937" t="s">
        <v>825</v>
      </c>
      <c r="F937" t="s">
        <v>825</v>
      </c>
      <c r="G937" t="s">
        <v>192</v>
      </c>
      <c r="H937" t="s">
        <v>1452</v>
      </c>
      <c r="I937">
        <v>2.5</v>
      </c>
      <c r="J937" t="s">
        <v>1433</v>
      </c>
      <c r="L937" t="s">
        <v>1457</v>
      </c>
      <c r="M937">
        <v>1.4E-3</v>
      </c>
      <c r="N937" t="s">
        <v>1433</v>
      </c>
      <c r="P937" t="s">
        <v>1457</v>
      </c>
      <c r="Q937">
        <v>5.7999999999999996E-3</v>
      </c>
      <c r="R937" t="s">
        <v>1433</v>
      </c>
      <c r="T937">
        <v>1.7999999999999999E-2</v>
      </c>
      <c r="U937">
        <v>8.8999999999999996E-2</v>
      </c>
      <c r="V937" t="s">
        <v>1433</v>
      </c>
      <c r="X937" t="s">
        <v>1457</v>
      </c>
      <c r="Y937" t="s">
        <v>1457</v>
      </c>
      <c r="Z937" t="s">
        <v>1433</v>
      </c>
      <c r="AB937" t="s">
        <v>1452</v>
      </c>
      <c r="AC937" t="s">
        <v>1452</v>
      </c>
      <c r="AD937" t="s">
        <v>1433</v>
      </c>
      <c r="AF937" t="s">
        <v>1457</v>
      </c>
      <c r="AG937" t="s">
        <v>1457</v>
      </c>
      <c r="AH937" t="s">
        <v>1433</v>
      </c>
      <c r="AJ937" t="s">
        <v>1456</v>
      </c>
      <c r="AK937">
        <v>6.0000000000000001E-3</v>
      </c>
      <c r="AL937" t="s">
        <v>1433</v>
      </c>
      <c r="AN937" t="s">
        <v>1457</v>
      </c>
      <c r="AO937">
        <v>4.4000000000000003E-3</v>
      </c>
      <c r="AP937" t="s">
        <v>1433</v>
      </c>
      <c r="AR937" t="s">
        <v>1457</v>
      </c>
      <c r="AS937">
        <v>8.9999999999999993E-3</v>
      </c>
      <c r="AT937" t="s">
        <v>1433</v>
      </c>
      <c r="AV937" t="s">
        <v>1456</v>
      </c>
      <c r="AW937">
        <v>0.01</v>
      </c>
      <c r="AX937" t="s">
        <v>1433</v>
      </c>
      <c r="AZ937">
        <v>9.5000000000000001E-2</v>
      </c>
      <c r="BA937">
        <v>27</v>
      </c>
      <c r="BB937" t="s">
        <v>1433</v>
      </c>
      <c r="BD937">
        <v>3.7999999999999999E-2</v>
      </c>
      <c r="BE937">
        <v>2.1</v>
      </c>
      <c r="BF937" t="s">
        <v>1433</v>
      </c>
      <c r="BH937" t="s">
        <v>1493</v>
      </c>
      <c r="BI937" t="s">
        <v>1493</v>
      </c>
      <c r="BJ937" t="s">
        <v>1433</v>
      </c>
      <c r="BL937" t="s">
        <v>1456</v>
      </c>
      <c r="BM937" t="s">
        <v>1456</v>
      </c>
      <c r="BN937" t="s">
        <v>1433</v>
      </c>
      <c r="BP937" t="s">
        <v>1456</v>
      </c>
      <c r="BQ937">
        <v>7.0000000000000001E-3</v>
      </c>
      <c r="BR937" t="s">
        <v>1433</v>
      </c>
      <c r="BT937" t="s">
        <v>1531</v>
      </c>
      <c r="BU937" t="s">
        <v>1531</v>
      </c>
      <c r="BV937" t="s">
        <v>1433</v>
      </c>
      <c r="BX937" t="s">
        <v>1457</v>
      </c>
      <c r="BY937" t="s">
        <v>1457</v>
      </c>
      <c r="BZ937" t="s">
        <v>1433</v>
      </c>
      <c r="CB937" t="s">
        <v>1456</v>
      </c>
      <c r="CC937">
        <v>0.01</v>
      </c>
      <c r="CD937" t="s">
        <v>1433</v>
      </c>
      <c r="CF937">
        <v>8.0000000000000002E-3</v>
      </c>
      <c r="CG937">
        <v>1.7999999999999999E-2</v>
      </c>
      <c r="CH937" s="3" t="s">
        <v>1433</v>
      </c>
    </row>
    <row r="938" spans="1:86" x14ac:dyDescent="0.25">
      <c r="A938" t="s">
        <v>137</v>
      </c>
      <c r="B938" t="s">
        <v>41</v>
      </c>
      <c r="C938" t="s">
        <v>96</v>
      </c>
      <c r="D938" s="1">
        <v>43075.524305555555</v>
      </c>
      <c r="E938" t="s">
        <v>826</v>
      </c>
      <c r="F938" t="s">
        <v>826</v>
      </c>
      <c r="G938" t="s">
        <v>192</v>
      </c>
      <c r="J938" t="s">
        <v>1433</v>
      </c>
      <c r="N938" t="s">
        <v>1433</v>
      </c>
      <c r="R938" t="s">
        <v>1433</v>
      </c>
      <c r="V938" t="s">
        <v>1433</v>
      </c>
      <c r="Z938" t="s">
        <v>1433</v>
      </c>
      <c r="AD938" t="s">
        <v>1433</v>
      </c>
      <c r="AH938" t="s">
        <v>1433</v>
      </c>
      <c r="AL938" t="s">
        <v>1433</v>
      </c>
      <c r="AP938" t="s">
        <v>1433</v>
      </c>
      <c r="AT938" t="s">
        <v>1433</v>
      </c>
      <c r="AX938" t="s">
        <v>1433</v>
      </c>
      <c r="BB938" t="s">
        <v>1433</v>
      </c>
      <c r="BF938" t="s">
        <v>1433</v>
      </c>
      <c r="BJ938" t="s">
        <v>1433</v>
      </c>
      <c r="BN938" t="s">
        <v>1433</v>
      </c>
      <c r="BR938" t="s">
        <v>1433</v>
      </c>
      <c r="BV938" t="s">
        <v>1433</v>
      </c>
      <c r="BZ938" t="s">
        <v>1433</v>
      </c>
      <c r="CD938" t="s">
        <v>1433</v>
      </c>
      <c r="CH938" s="3" t="s">
        <v>1433</v>
      </c>
    </row>
    <row r="939" spans="1:86" x14ac:dyDescent="0.25">
      <c r="A939" t="s">
        <v>137</v>
      </c>
      <c r="B939" t="s">
        <v>41</v>
      </c>
      <c r="C939" t="s">
        <v>96</v>
      </c>
      <c r="D939" s="1">
        <v>43104.506944444445</v>
      </c>
      <c r="E939" t="s">
        <v>827</v>
      </c>
      <c r="F939" t="s">
        <v>827</v>
      </c>
      <c r="G939" t="s">
        <v>192</v>
      </c>
      <c r="H939" t="s">
        <v>1451</v>
      </c>
      <c r="I939">
        <v>2</v>
      </c>
      <c r="J939" t="s">
        <v>1433</v>
      </c>
      <c r="L939" t="s">
        <v>1458</v>
      </c>
      <c r="M939" t="s">
        <v>1458</v>
      </c>
      <c r="N939" t="s">
        <v>1433</v>
      </c>
      <c r="P939" t="s">
        <v>1458</v>
      </c>
      <c r="Q939">
        <v>3.0999999999999999E-3</v>
      </c>
      <c r="R939" t="s">
        <v>1433</v>
      </c>
      <c r="T939">
        <v>2.46E-2</v>
      </c>
      <c r="U939">
        <v>5.9700000000000003E-2</v>
      </c>
      <c r="V939" t="s">
        <v>1433</v>
      </c>
      <c r="X939" t="s">
        <v>1458</v>
      </c>
      <c r="Y939" t="s">
        <v>1458</v>
      </c>
      <c r="Z939" t="s">
        <v>1433</v>
      </c>
      <c r="AB939" t="s">
        <v>1452</v>
      </c>
      <c r="AC939" t="s">
        <v>1452</v>
      </c>
      <c r="AD939" t="s">
        <v>1433</v>
      </c>
      <c r="AF939" t="s">
        <v>1458</v>
      </c>
      <c r="AG939" t="s">
        <v>1458</v>
      </c>
      <c r="AH939" t="s">
        <v>1433</v>
      </c>
      <c r="AJ939" t="s">
        <v>1473</v>
      </c>
      <c r="AK939" t="s">
        <v>1473</v>
      </c>
      <c r="AL939" t="s">
        <v>1433</v>
      </c>
      <c r="AN939" t="s">
        <v>1458</v>
      </c>
      <c r="AO939">
        <v>1.2999999999999999E-3</v>
      </c>
      <c r="AP939" t="s">
        <v>1433</v>
      </c>
      <c r="AR939" t="s">
        <v>1458</v>
      </c>
      <c r="AS939">
        <v>3.0500000000000002E-3</v>
      </c>
      <c r="AT939" t="s">
        <v>1433</v>
      </c>
      <c r="AV939" t="s">
        <v>1473</v>
      </c>
      <c r="AW939">
        <v>6.3E-3</v>
      </c>
      <c r="AX939" t="s">
        <v>1433</v>
      </c>
      <c r="AZ939">
        <v>0.127</v>
      </c>
      <c r="BA939">
        <v>11</v>
      </c>
      <c r="BB939" t="s">
        <v>1433</v>
      </c>
      <c r="BD939">
        <v>1.7100000000000001E-2</v>
      </c>
      <c r="BE939">
        <v>0.81499999999999995</v>
      </c>
      <c r="BF939" t="s">
        <v>1433</v>
      </c>
      <c r="BH939" t="s">
        <v>1494</v>
      </c>
      <c r="BI939" t="s">
        <v>1494</v>
      </c>
      <c r="BJ939" t="s">
        <v>1433</v>
      </c>
      <c r="BL939" t="s">
        <v>1473</v>
      </c>
      <c r="BM939" t="s">
        <v>1473</v>
      </c>
      <c r="BN939" t="s">
        <v>1433</v>
      </c>
      <c r="BP939" t="s">
        <v>1473</v>
      </c>
      <c r="BQ939" t="s">
        <v>1473</v>
      </c>
      <c r="BR939" t="s">
        <v>1433</v>
      </c>
      <c r="BT939" t="s">
        <v>1532</v>
      </c>
      <c r="BU939" t="s">
        <v>1532</v>
      </c>
      <c r="BV939" t="s">
        <v>1433</v>
      </c>
      <c r="BX939" t="s">
        <v>1458</v>
      </c>
      <c r="BY939" t="s">
        <v>1458</v>
      </c>
      <c r="BZ939" t="s">
        <v>1433</v>
      </c>
      <c r="CB939" t="s">
        <v>1473</v>
      </c>
      <c r="CC939">
        <v>6.3E-3</v>
      </c>
      <c r="CD939" t="s">
        <v>1433</v>
      </c>
      <c r="CF939" t="s">
        <v>1473</v>
      </c>
      <c r="CG939" t="s">
        <v>1473</v>
      </c>
      <c r="CH939" s="3" t="s">
        <v>1433</v>
      </c>
    </row>
    <row r="940" spans="1:86" x14ac:dyDescent="0.25">
      <c r="A940" t="s">
        <v>137</v>
      </c>
      <c r="B940" t="s">
        <v>41</v>
      </c>
      <c r="C940" t="s">
        <v>96</v>
      </c>
      <c r="D940" s="1">
        <v>43104.506944444445</v>
      </c>
      <c r="E940" t="s">
        <v>828</v>
      </c>
      <c r="F940" t="s">
        <v>828</v>
      </c>
      <c r="G940" t="s">
        <v>192</v>
      </c>
      <c r="J940" t="s">
        <v>1433</v>
      </c>
      <c r="N940" t="s">
        <v>1433</v>
      </c>
      <c r="R940" t="s">
        <v>1433</v>
      </c>
      <c r="V940" t="s">
        <v>1433</v>
      </c>
      <c r="Z940" t="s">
        <v>1433</v>
      </c>
      <c r="AD940" t="s">
        <v>1433</v>
      </c>
      <c r="AH940" t="s">
        <v>1433</v>
      </c>
      <c r="AL940" t="s">
        <v>1433</v>
      </c>
      <c r="AP940" t="s">
        <v>1433</v>
      </c>
      <c r="AT940" t="s">
        <v>1433</v>
      </c>
      <c r="AX940" t="s">
        <v>1433</v>
      </c>
      <c r="BB940" t="s">
        <v>1433</v>
      </c>
      <c r="BF940" t="s">
        <v>1433</v>
      </c>
      <c r="BJ940" t="s">
        <v>1433</v>
      </c>
      <c r="BN940" t="s">
        <v>1433</v>
      </c>
      <c r="BR940" t="s">
        <v>1433</v>
      </c>
      <c r="BV940" t="s">
        <v>1433</v>
      </c>
      <c r="BZ940" t="s">
        <v>1433</v>
      </c>
      <c r="CD940" t="s">
        <v>1433</v>
      </c>
      <c r="CH940" s="3" t="s">
        <v>1433</v>
      </c>
    </row>
    <row r="941" spans="1:86" x14ac:dyDescent="0.25">
      <c r="A941" t="s">
        <v>137</v>
      </c>
      <c r="B941" t="s">
        <v>41</v>
      </c>
      <c r="C941" t="s">
        <v>97</v>
      </c>
      <c r="D941" s="1">
        <v>42983.398611111108</v>
      </c>
      <c r="E941" t="s">
        <v>819</v>
      </c>
      <c r="F941" t="s">
        <v>819</v>
      </c>
      <c r="G941" t="s">
        <v>192</v>
      </c>
      <c r="J941" t="s">
        <v>1433</v>
      </c>
      <c r="N941" t="s">
        <v>1433</v>
      </c>
      <c r="R941" t="s">
        <v>1433</v>
      </c>
      <c r="V941" t="s">
        <v>1433</v>
      </c>
      <c r="Z941" t="s">
        <v>1433</v>
      </c>
      <c r="AD941" t="s">
        <v>1433</v>
      </c>
      <c r="AH941" t="s">
        <v>1433</v>
      </c>
      <c r="AL941" t="s">
        <v>1433</v>
      </c>
      <c r="AP941" t="s">
        <v>1433</v>
      </c>
      <c r="AT941" t="s">
        <v>1433</v>
      </c>
      <c r="AX941" t="s">
        <v>1433</v>
      </c>
      <c r="BB941" t="s">
        <v>1433</v>
      </c>
      <c r="BF941" t="s">
        <v>1433</v>
      </c>
      <c r="BJ941" t="s">
        <v>1433</v>
      </c>
      <c r="BN941" t="s">
        <v>1433</v>
      </c>
      <c r="BR941" t="s">
        <v>1433</v>
      </c>
      <c r="BV941" t="s">
        <v>1433</v>
      </c>
      <c r="BZ941" t="s">
        <v>1433</v>
      </c>
      <c r="CD941" t="s">
        <v>1433</v>
      </c>
      <c r="CH941" s="3" t="s">
        <v>1433</v>
      </c>
    </row>
    <row r="942" spans="1:86" x14ac:dyDescent="0.25">
      <c r="A942" t="s">
        <v>137</v>
      </c>
      <c r="B942" t="s">
        <v>41</v>
      </c>
      <c r="C942" t="s">
        <v>97</v>
      </c>
      <c r="D942" s="1">
        <v>43012.565972222219</v>
      </c>
      <c r="E942" t="s">
        <v>821</v>
      </c>
      <c r="F942" t="s">
        <v>821</v>
      </c>
      <c r="G942" t="s">
        <v>192</v>
      </c>
      <c r="J942" t="s">
        <v>1433</v>
      </c>
      <c r="N942" t="s">
        <v>1433</v>
      </c>
      <c r="R942" t="s">
        <v>1433</v>
      </c>
      <c r="V942" t="s">
        <v>1433</v>
      </c>
      <c r="Z942" t="s">
        <v>1433</v>
      </c>
      <c r="AD942" t="s">
        <v>1433</v>
      </c>
      <c r="AH942" t="s">
        <v>1433</v>
      </c>
      <c r="AL942" t="s">
        <v>1433</v>
      </c>
      <c r="AP942" t="s">
        <v>1433</v>
      </c>
      <c r="AT942" t="s">
        <v>1433</v>
      </c>
      <c r="AX942" t="s">
        <v>1433</v>
      </c>
      <c r="BB942" t="s">
        <v>1433</v>
      </c>
      <c r="BF942" t="s">
        <v>1433</v>
      </c>
      <c r="BJ942" t="s">
        <v>1433</v>
      </c>
      <c r="BN942" t="s">
        <v>1433</v>
      </c>
      <c r="BR942" t="s">
        <v>1433</v>
      </c>
      <c r="BV942" t="s">
        <v>1433</v>
      </c>
      <c r="BZ942" t="s">
        <v>1433</v>
      </c>
      <c r="CD942" t="s">
        <v>1433</v>
      </c>
      <c r="CH942" s="3" t="s">
        <v>1433</v>
      </c>
    </row>
    <row r="943" spans="1:86" x14ac:dyDescent="0.25">
      <c r="A943" t="s">
        <v>137</v>
      </c>
      <c r="B943" t="s">
        <v>41</v>
      </c>
      <c r="C943" t="s">
        <v>97</v>
      </c>
      <c r="D943" s="1">
        <v>43046.552083333336</v>
      </c>
      <c r="E943" t="s">
        <v>823</v>
      </c>
      <c r="F943" t="s">
        <v>823</v>
      </c>
      <c r="G943" t="s">
        <v>192</v>
      </c>
      <c r="J943" t="s">
        <v>1433</v>
      </c>
      <c r="N943" t="s">
        <v>1433</v>
      </c>
      <c r="R943" t="s">
        <v>1433</v>
      </c>
      <c r="V943" t="s">
        <v>1433</v>
      </c>
      <c r="Z943" t="s">
        <v>1433</v>
      </c>
      <c r="AD943" t="s">
        <v>1433</v>
      </c>
      <c r="AH943" t="s">
        <v>1433</v>
      </c>
      <c r="AL943" t="s">
        <v>1433</v>
      </c>
      <c r="AP943" t="s">
        <v>1433</v>
      </c>
      <c r="AT943" t="s">
        <v>1433</v>
      </c>
      <c r="AX943" t="s">
        <v>1433</v>
      </c>
      <c r="BB943" t="s">
        <v>1433</v>
      </c>
      <c r="BF943" t="s">
        <v>1433</v>
      </c>
      <c r="BJ943" t="s">
        <v>1433</v>
      </c>
      <c r="BN943" t="s">
        <v>1433</v>
      </c>
      <c r="BR943" t="s">
        <v>1433</v>
      </c>
      <c r="BV943" t="s">
        <v>1433</v>
      </c>
      <c r="BZ943" t="s">
        <v>1433</v>
      </c>
      <c r="CD943" t="s">
        <v>1433</v>
      </c>
      <c r="CH943" s="3" t="s">
        <v>1433</v>
      </c>
    </row>
    <row r="944" spans="1:86" x14ac:dyDescent="0.25">
      <c r="A944" t="s">
        <v>137</v>
      </c>
      <c r="B944" t="s">
        <v>41</v>
      </c>
      <c r="C944" t="s">
        <v>97</v>
      </c>
      <c r="D944" s="1">
        <v>43075.524305555555</v>
      </c>
      <c r="E944" t="s">
        <v>825</v>
      </c>
      <c r="F944" t="s">
        <v>825</v>
      </c>
      <c r="G944" t="s">
        <v>192</v>
      </c>
      <c r="J944" t="s">
        <v>1433</v>
      </c>
      <c r="N944" t="s">
        <v>1433</v>
      </c>
      <c r="R944" t="s">
        <v>1433</v>
      </c>
      <c r="V944" t="s">
        <v>1433</v>
      </c>
      <c r="Z944" t="s">
        <v>1433</v>
      </c>
      <c r="AD944" t="s">
        <v>1433</v>
      </c>
      <c r="AH944" t="s">
        <v>1433</v>
      </c>
      <c r="AL944" t="s">
        <v>1433</v>
      </c>
      <c r="AP944" t="s">
        <v>1433</v>
      </c>
      <c r="AT944" t="s">
        <v>1433</v>
      </c>
      <c r="AX944" t="s">
        <v>1433</v>
      </c>
      <c r="BB944" t="s">
        <v>1433</v>
      </c>
      <c r="BF944" t="s">
        <v>1433</v>
      </c>
      <c r="BJ944" t="s">
        <v>1433</v>
      </c>
      <c r="BN944" t="s">
        <v>1433</v>
      </c>
      <c r="BR944" t="s">
        <v>1433</v>
      </c>
      <c r="BV944" t="s">
        <v>1433</v>
      </c>
      <c r="BZ944" t="s">
        <v>1433</v>
      </c>
      <c r="CD944" t="s">
        <v>1433</v>
      </c>
      <c r="CH944" s="3" t="s">
        <v>1433</v>
      </c>
    </row>
    <row r="945" spans="1:86" x14ac:dyDescent="0.25">
      <c r="A945" t="s">
        <v>137</v>
      </c>
      <c r="B945" t="s">
        <v>41</v>
      </c>
      <c r="C945" t="s">
        <v>97</v>
      </c>
      <c r="D945" s="1">
        <v>43104.506944444445</v>
      </c>
      <c r="E945" t="s">
        <v>827</v>
      </c>
      <c r="F945" t="s">
        <v>827</v>
      </c>
      <c r="G945" t="s">
        <v>192</v>
      </c>
      <c r="J945" t="s">
        <v>1433</v>
      </c>
      <c r="N945" t="s">
        <v>1433</v>
      </c>
      <c r="R945" t="s">
        <v>1433</v>
      </c>
      <c r="V945" t="s">
        <v>1433</v>
      </c>
      <c r="Z945" t="s">
        <v>1433</v>
      </c>
      <c r="AD945" t="s">
        <v>1433</v>
      </c>
      <c r="AH945" t="s">
        <v>1433</v>
      </c>
      <c r="AL945" t="s">
        <v>1433</v>
      </c>
      <c r="AP945" t="s">
        <v>1433</v>
      </c>
      <c r="AT945" t="s">
        <v>1433</v>
      </c>
      <c r="AX945" t="s">
        <v>1433</v>
      </c>
      <c r="BB945" t="s">
        <v>1433</v>
      </c>
      <c r="BF945" t="s">
        <v>1433</v>
      </c>
      <c r="BJ945" t="s">
        <v>1433</v>
      </c>
      <c r="BN945" t="s">
        <v>1433</v>
      </c>
      <c r="BR945" t="s">
        <v>1433</v>
      </c>
      <c r="BV945" t="s">
        <v>1433</v>
      </c>
      <c r="BZ945" t="s">
        <v>1433</v>
      </c>
      <c r="CD945" t="s">
        <v>1433</v>
      </c>
      <c r="CH945" s="3" t="s">
        <v>1433</v>
      </c>
    </row>
    <row r="946" spans="1:86" x14ac:dyDescent="0.25">
      <c r="A946" t="s">
        <v>138</v>
      </c>
      <c r="B946" t="s">
        <v>42</v>
      </c>
      <c r="C946" t="s">
        <v>96</v>
      </c>
      <c r="D946" s="1">
        <v>42955.663194444445</v>
      </c>
      <c r="E946" t="s">
        <v>829</v>
      </c>
      <c r="F946" t="s">
        <v>829</v>
      </c>
      <c r="G946" t="s">
        <v>192</v>
      </c>
      <c r="H946" t="s">
        <v>1450</v>
      </c>
      <c r="I946">
        <v>0.30499999999999999</v>
      </c>
      <c r="J946" t="s">
        <v>1433</v>
      </c>
      <c r="L946" t="s">
        <v>1456</v>
      </c>
      <c r="M946" t="s">
        <v>1456</v>
      </c>
      <c r="N946" t="s">
        <v>1433</v>
      </c>
      <c r="P946" t="s">
        <v>1469</v>
      </c>
      <c r="Q946" t="s">
        <v>1469</v>
      </c>
      <c r="R946" t="s">
        <v>1433</v>
      </c>
      <c r="T946">
        <v>0.04</v>
      </c>
      <c r="U946">
        <v>0.04</v>
      </c>
      <c r="V946" t="s">
        <v>1433</v>
      </c>
      <c r="X946" t="s">
        <v>1471</v>
      </c>
      <c r="Y946" t="s">
        <v>1471</v>
      </c>
      <c r="Z946" t="s">
        <v>1433</v>
      </c>
      <c r="AB946" t="s">
        <v>1472</v>
      </c>
      <c r="AC946" t="s">
        <v>1472</v>
      </c>
      <c r="AD946" t="s">
        <v>1433</v>
      </c>
      <c r="AF946" t="s">
        <v>1459</v>
      </c>
      <c r="AG946" t="s">
        <v>1459</v>
      </c>
      <c r="AH946" t="s">
        <v>1433</v>
      </c>
      <c r="AJ946" t="s">
        <v>1469</v>
      </c>
      <c r="AK946" t="s">
        <v>1469</v>
      </c>
      <c r="AL946" t="s">
        <v>1433</v>
      </c>
      <c r="AN946" t="s">
        <v>1456</v>
      </c>
      <c r="AO946" t="s">
        <v>1456</v>
      </c>
      <c r="AP946" t="s">
        <v>1433</v>
      </c>
      <c r="AR946" t="s">
        <v>1456</v>
      </c>
      <c r="AS946" t="s">
        <v>1456</v>
      </c>
      <c r="AT946" t="s">
        <v>1433</v>
      </c>
      <c r="AV946" t="s">
        <v>1469</v>
      </c>
      <c r="AW946" t="s">
        <v>1469</v>
      </c>
      <c r="AX946" t="s">
        <v>1433</v>
      </c>
      <c r="AZ946" t="s">
        <v>1487</v>
      </c>
      <c r="BA946">
        <v>5.6</v>
      </c>
      <c r="BB946" t="s">
        <v>1433</v>
      </c>
      <c r="BD946">
        <v>1.4999999999999999E-2</v>
      </c>
      <c r="BE946">
        <v>0.128</v>
      </c>
      <c r="BF946" t="s">
        <v>1433</v>
      </c>
      <c r="BH946" t="s">
        <v>1492</v>
      </c>
      <c r="BI946" t="s">
        <v>1499</v>
      </c>
      <c r="BJ946" t="s">
        <v>1433</v>
      </c>
      <c r="BL946" t="s">
        <v>1469</v>
      </c>
      <c r="BM946" t="s">
        <v>1469</v>
      </c>
      <c r="BN946" t="s">
        <v>1433</v>
      </c>
      <c r="BP946" t="s">
        <v>1469</v>
      </c>
      <c r="BQ946" t="s">
        <v>1469</v>
      </c>
      <c r="BR946" t="s">
        <v>1433</v>
      </c>
      <c r="BT946" t="s">
        <v>1469</v>
      </c>
      <c r="BU946" t="s">
        <v>1469</v>
      </c>
      <c r="BV946" t="s">
        <v>1433</v>
      </c>
      <c r="BX946" t="s">
        <v>1469</v>
      </c>
      <c r="BY946" t="s">
        <v>1469</v>
      </c>
      <c r="BZ946" t="s">
        <v>1433</v>
      </c>
      <c r="CB946" t="s">
        <v>1469</v>
      </c>
      <c r="CC946" t="s">
        <v>1469</v>
      </c>
      <c r="CD946" t="s">
        <v>1433</v>
      </c>
      <c r="CF946" t="s">
        <v>1469</v>
      </c>
      <c r="CG946" t="s">
        <v>1469</v>
      </c>
      <c r="CH946" s="3" t="s">
        <v>1433</v>
      </c>
    </row>
    <row r="947" spans="1:86" x14ac:dyDescent="0.25">
      <c r="A947" t="s">
        <v>138</v>
      </c>
      <c r="B947" t="s">
        <v>42</v>
      </c>
      <c r="C947" t="s">
        <v>96</v>
      </c>
      <c r="D947" s="1">
        <v>42955.663194444445</v>
      </c>
      <c r="E947" t="s">
        <v>830</v>
      </c>
      <c r="F947" t="s">
        <v>830</v>
      </c>
      <c r="G947" t="s">
        <v>192</v>
      </c>
      <c r="J947" t="s">
        <v>1433</v>
      </c>
      <c r="N947" t="s">
        <v>1433</v>
      </c>
      <c r="R947" t="s">
        <v>1433</v>
      </c>
      <c r="V947" t="s">
        <v>1433</v>
      </c>
      <c r="Z947" t="s">
        <v>1433</v>
      </c>
      <c r="AD947" t="s">
        <v>1433</v>
      </c>
      <c r="AH947" t="s">
        <v>1433</v>
      </c>
      <c r="AL947" t="s">
        <v>1433</v>
      </c>
      <c r="AP947" t="s">
        <v>1433</v>
      </c>
      <c r="AT947" t="s">
        <v>1433</v>
      </c>
      <c r="AX947" t="s">
        <v>1433</v>
      </c>
      <c r="BB947" t="s">
        <v>1433</v>
      </c>
      <c r="BF947" t="s">
        <v>1433</v>
      </c>
      <c r="BJ947" t="s">
        <v>1433</v>
      </c>
      <c r="BN947" t="s">
        <v>1433</v>
      </c>
      <c r="BR947" t="s">
        <v>1433</v>
      </c>
      <c r="BV947" t="s">
        <v>1433</v>
      </c>
      <c r="BZ947" t="s">
        <v>1433</v>
      </c>
      <c r="CD947" t="s">
        <v>1433</v>
      </c>
      <c r="CH947" s="3" t="s">
        <v>1433</v>
      </c>
    </row>
    <row r="948" spans="1:86" x14ac:dyDescent="0.25">
      <c r="A948" t="s">
        <v>138</v>
      </c>
      <c r="B948" t="s">
        <v>42</v>
      </c>
      <c r="C948" t="s">
        <v>96</v>
      </c>
      <c r="D948" s="1">
        <v>42983.481249999997</v>
      </c>
      <c r="E948" t="s">
        <v>831</v>
      </c>
      <c r="F948" t="s">
        <v>831</v>
      </c>
      <c r="G948" t="s">
        <v>192</v>
      </c>
      <c r="H948" t="s">
        <v>1450</v>
      </c>
      <c r="I948" t="s">
        <v>1450</v>
      </c>
      <c r="J948" t="s">
        <v>1433</v>
      </c>
      <c r="L948" t="s">
        <v>1456</v>
      </c>
      <c r="M948" t="s">
        <v>1456</v>
      </c>
      <c r="N948" t="s">
        <v>1433</v>
      </c>
      <c r="P948" t="s">
        <v>1469</v>
      </c>
      <c r="Q948" t="s">
        <v>1469</v>
      </c>
      <c r="R948" t="s">
        <v>1433</v>
      </c>
      <c r="T948">
        <v>3.7999999999999999E-2</v>
      </c>
      <c r="U948">
        <v>0.04</v>
      </c>
      <c r="V948" t="s">
        <v>1433</v>
      </c>
      <c r="X948" t="s">
        <v>1471</v>
      </c>
      <c r="Y948" t="s">
        <v>1471</v>
      </c>
      <c r="Z948" t="s">
        <v>1433</v>
      </c>
      <c r="AB948" t="s">
        <v>1472</v>
      </c>
      <c r="AC948" t="s">
        <v>1472</v>
      </c>
      <c r="AD948" t="s">
        <v>1433</v>
      </c>
      <c r="AF948" t="s">
        <v>1459</v>
      </c>
      <c r="AG948" t="s">
        <v>1459</v>
      </c>
      <c r="AH948" t="s">
        <v>1433</v>
      </c>
      <c r="AJ948" t="s">
        <v>1469</v>
      </c>
      <c r="AK948" t="s">
        <v>1469</v>
      </c>
      <c r="AL948" t="s">
        <v>1433</v>
      </c>
      <c r="AN948" t="s">
        <v>1456</v>
      </c>
      <c r="AO948" t="s">
        <v>1456</v>
      </c>
      <c r="AP948" t="s">
        <v>1433</v>
      </c>
      <c r="AR948" t="s">
        <v>1456</v>
      </c>
      <c r="AS948" t="s">
        <v>1456</v>
      </c>
      <c r="AT948" t="s">
        <v>1433</v>
      </c>
      <c r="AV948" t="s">
        <v>1469</v>
      </c>
      <c r="AW948" t="s">
        <v>1469</v>
      </c>
      <c r="AX948" t="s">
        <v>1433</v>
      </c>
      <c r="AZ948" t="s">
        <v>1487</v>
      </c>
      <c r="BA948">
        <v>0.32100000000000001</v>
      </c>
      <c r="BB948" t="s">
        <v>1433</v>
      </c>
      <c r="BD948">
        <v>1.9E-2</v>
      </c>
      <c r="BE948">
        <v>6.2E-2</v>
      </c>
      <c r="BF948" t="s">
        <v>1433</v>
      </c>
      <c r="BH948" t="s">
        <v>1492</v>
      </c>
      <c r="BI948" t="s">
        <v>1499</v>
      </c>
      <c r="BJ948" t="s">
        <v>1433</v>
      </c>
      <c r="BL948" t="s">
        <v>1469</v>
      </c>
      <c r="BM948" t="s">
        <v>1469</v>
      </c>
      <c r="BN948" t="s">
        <v>1433</v>
      </c>
      <c r="BP948" t="s">
        <v>1469</v>
      </c>
      <c r="BQ948" t="s">
        <v>1469</v>
      </c>
      <c r="BR948" t="s">
        <v>1433</v>
      </c>
      <c r="BU948" t="s">
        <v>1469</v>
      </c>
      <c r="BV948" t="s">
        <v>1433</v>
      </c>
      <c r="BX948" t="s">
        <v>1469</v>
      </c>
      <c r="BY948" t="s">
        <v>1469</v>
      </c>
      <c r="BZ948" t="s">
        <v>1433</v>
      </c>
      <c r="CB948" t="s">
        <v>1469</v>
      </c>
      <c r="CC948" t="s">
        <v>1469</v>
      </c>
      <c r="CD948" t="s">
        <v>1433</v>
      </c>
      <c r="CF948" t="s">
        <v>1469</v>
      </c>
      <c r="CG948" t="s">
        <v>1469</v>
      </c>
      <c r="CH948" s="3" t="s">
        <v>1433</v>
      </c>
    </row>
    <row r="949" spans="1:86" x14ac:dyDescent="0.25">
      <c r="A949" t="s">
        <v>138</v>
      </c>
      <c r="B949" t="s">
        <v>42</v>
      </c>
      <c r="C949" t="s">
        <v>96</v>
      </c>
      <c r="D949" s="1">
        <v>42983.482638888891</v>
      </c>
      <c r="E949" t="s">
        <v>832</v>
      </c>
      <c r="F949" t="s">
        <v>832</v>
      </c>
      <c r="G949" t="s">
        <v>192</v>
      </c>
      <c r="J949" t="s">
        <v>1433</v>
      </c>
      <c r="N949" t="s">
        <v>1433</v>
      </c>
      <c r="R949" t="s">
        <v>1433</v>
      </c>
      <c r="V949" t="s">
        <v>1433</v>
      </c>
      <c r="Z949" t="s">
        <v>1433</v>
      </c>
      <c r="AD949" t="s">
        <v>1433</v>
      </c>
      <c r="AH949" t="s">
        <v>1433</v>
      </c>
      <c r="AL949" t="s">
        <v>1433</v>
      </c>
      <c r="AP949" t="s">
        <v>1433</v>
      </c>
      <c r="AT949" t="s">
        <v>1433</v>
      </c>
      <c r="AX949" t="s">
        <v>1433</v>
      </c>
      <c r="BB949" t="s">
        <v>1433</v>
      </c>
      <c r="BF949" t="s">
        <v>1433</v>
      </c>
      <c r="BJ949" t="s">
        <v>1433</v>
      </c>
      <c r="BN949" t="s">
        <v>1433</v>
      </c>
      <c r="BR949" t="s">
        <v>1433</v>
      </c>
      <c r="BV949" t="s">
        <v>1433</v>
      </c>
      <c r="BZ949" t="s">
        <v>1433</v>
      </c>
      <c r="CD949" t="s">
        <v>1433</v>
      </c>
      <c r="CH949" s="3" t="s">
        <v>1433</v>
      </c>
    </row>
    <row r="950" spans="1:86" s="3" customFormat="1" x14ac:dyDescent="0.25">
      <c r="A950" s="3" t="s">
        <v>138</v>
      </c>
      <c r="B950" s="3" t="s">
        <v>42</v>
      </c>
      <c r="C950" s="3" t="s">
        <v>96</v>
      </c>
      <c r="D950" s="5">
        <v>43013.368055555555</v>
      </c>
      <c r="E950" s="3" t="s">
        <v>833</v>
      </c>
      <c r="F950" s="3" t="s">
        <v>833</v>
      </c>
      <c r="G950" s="3" t="s">
        <v>192</v>
      </c>
      <c r="H950" t="s">
        <v>1450</v>
      </c>
      <c r="I950">
        <v>0.19500000000000001</v>
      </c>
      <c r="J950" t="s">
        <v>1433</v>
      </c>
      <c r="L950" t="s">
        <v>1456</v>
      </c>
      <c r="M950" t="s">
        <v>1456</v>
      </c>
      <c r="N950" t="s">
        <v>1433</v>
      </c>
      <c r="P950" t="s">
        <v>1469</v>
      </c>
      <c r="Q950" t="s">
        <v>1469</v>
      </c>
      <c r="R950" t="s">
        <v>1433</v>
      </c>
      <c r="S950"/>
      <c r="T950">
        <v>3.9E-2</v>
      </c>
      <c r="U950">
        <v>4.4999999999999998E-2</v>
      </c>
      <c r="V950" t="s">
        <v>1433</v>
      </c>
      <c r="W950"/>
      <c r="X950" t="s">
        <v>1471</v>
      </c>
      <c r="Y950" t="s">
        <v>1471</v>
      </c>
      <c r="Z950" t="s">
        <v>1433</v>
      </c>
      <c r="AA950"/>
      <c r="AB950" t="s">
        <v>1472</v>
      </c>
      <c r="AC950" t="s">
        <v>1472</v>
      </c>
      <c r="AD950" t="s">
        <v>1433</v>
      </c>
      <c r="AF950" t="s">
        <v>1459</v>
      </c>
      <c r="AG950" t="s">
        <v>1459</v>
      </c>
      <c r="AH950" t="s">
        <v>1433</v>
      </c>
      <c r="AJ950" t="s">
        <v>1469</v>
      </c>
      <c r="AK950" t="s">
        <v>1469</v>
      </c>
      <c r="AL950" t="s">
        <v>1433</v>
      </c>
      <c r="AN950" t="s">
        <v>1456</v>
      </c>
      <c r="AO950" t="s">
        <v>1456</v>
      </c>
      <c r="AP950" t="s">
        <v>1433</v>
      </c>
      <c r="AQ950"/>
      <c r="AR950" t="s">
        <v>1456</v>
      </c>
      <c r="AS950" t="s">
        <v>1456</v>
      </c>
      <c r="AT950" t="s">
        <v>1433</v>
      </c>
      <c r="AV950" t="s">
        <v>1469</v>
      </c>
      <c r="AW950" t="s">
        <v>1469</v>
      </c>
      <c r="AX950" t="s">
        <v>1433</v>
      </c>
      <c r="AZ950" t="s">
        <v>1487</v>
      </c>
      <c r="BA950">
        <v>1.4</v>
      </c>
      <c r="BB950" t="s">
        <v>1433</v>
      </c>
      <c r="BD950">
        <v>3.9E-2</v>
      </c>
      <c r="BE950">
        <v>0.13</v>
      </c>
      <c r="BF950" t="s">
        <v>1433</v>
      </c>
      <c r="BH950" t="s">
        <v>1492</v>
      </c>
      <c r="BI950" t="s">
        <v>1499</v>
      </c>
      <c r="BJ950" t="s">
        <v>1433</v>
      </c>
      <c r="BL950" t="s">
        <v>1469</v>
      </c>
      <c r="BM950" t="s">
        <v>1469</v>
      </c>
      <c r="BN950" t="s">
        <v>1433</v>
      </c>
      <c r="BO950"/>
      <c r="BP950" t="s">
        <v>1469</v>
      </c>
      <c r="BQ950" t="s">
        <v>1469</v>
      </c>
      <c r="BR950" t="s">
        <v>1433</v>
      </c>
      <c r="BT950" t="s">
        <v>1469</v>
      </c>
      <c r="BU950" t="s">
        <v>1469</v>
      </c>
      <c r="BV950" t="s">
        <v>1433</v>
      </c>
      <c r="BW950"/>
      <c r="BX950" t="s">
        <v>1469</v>
      </c>
      <c r="BY950" t="s">
        <v>1469</v>
      </c>
      <c r="BZ950" t="s">
        <v>1433</v>
      </c>
      <c r="CA950"/>
      <c r="CB950" t="s">
        <v>1469</v>
      </c>
      <c r="CC950" t="s">
        <v>1469</v>
      </c>
      <c r="CD950" t="s">
        <v>1433</v>
      </c>
      <c r="CF950">
        <v>1.2999999999999999E-2</v>
      </c>
      <c r="CG950">
        <v>0.02</v>
      </c>
      <c r="CH950" s="3" t="s">
        <v>1433</v>
      </c>
    </row>
    <row r="951" spans="1:86" x14ac:dyDescent="0.25">
      <c r="A951" t="s">
        <v>138</v>
      </c>
      <c r="B951" t="s">
        <v>42</v>
      </c>
      <c r="C951" t="s">
        <v>96</v>
      </c>
      <c r="D951" s="1">
        <v>43013.377083333333</v>
      </c>
      <c r="E951" t="s">
        <v>834</v>
      </c>
      <c r="F951" t="s">
        <v>834</v>
      </c>
      <c r="G951" t="s">
        <v>192</v>
      </c>
      <c r="J951" t="s">
        <v>1433</v>
      </c>
      <c r="N951" t="s">
        <v>1433</v>
      </c>
      <c r="R951" t="s">
        <v>1433</v>
      </c>
      <c r="V951" t="s">
        <v>1433</v>
      </c>
      <c r="Z951" t="s">
        <v>1433</v>
      </c>
      <c r="AD951" t="s">
        <v>1433</v>
      </c>
      <c r="AH951" t="s">
        <v>1433</v>
      </c>
      <c r="AL951" t="s">
        <v>1433</v>
      </c>
      <c r="AP951" t="s">
        <v>1433</v>
      </c>
      <c r="AT951" t="s">
        <v>1433</v>
      </c>
      <c r="AX951" t="s">
        <v>1433</v>
      </c>
      <c r="BB951" t="s">
        <v>1433</v>
      </c>
      <c r="BF951" t="s">
        <v>1433</v>
      </c>
      <c r="BJ951" t="s">
        <v>1433</v>
      </c>
      <c r="BN951" t="s">
        <v>1433</v>
      </c>
      <c r="BR951" t="s">
        <v>1433</v>
      </c>
      <c r="BV951" t="s">
        <v>1433</v>
      </c>
      <c r="BZ951" t="s">
        <v>1433</v>
      </c>
      <c r="CD951" t="s">
        <v>1433</v>
      </c>
      <c r="CH951" s="3" t="s">
        <v>1433</v>
      </c>
    </row>
    <row r="952" spans="1:86" x14ac:dyDescent="0.25">
      <c r="A952" t="s">
        <v>138</v>
      </c>
      <c r="B952" t="s">
        <v>42</v>
      </c>
      <c r="C952" t="s">
        <v>96</v>
      </c>
      <c r="D952" s="1">
        <v>43047.375</v>
      </c>
      <c r="E952" t="s">
        <v>835</v>
      </c>
      <c r="F952" t="s">
        <v>835</v>
      </c>
      <c r="G952" t="s">
        <v>192</v>
      </c>
      <c r="H952" t="s">
        <v>1450</v>
      </c>
      <c r="I952">
        <v>0.20699999999999999</v>
      </c>
      <c r="J952" t="s">
        <v>1433</v>
      </c>
      <c r="L952" t="s">
        <v>1456</v>
      </c>
      <c r="M952" t="s">
        <v>1456</v>
      </c>
      <c r="N952" t="s">
        <v>1433</v>
      </c>
      <c r="P952" t="s">
        <v>1469</v>
      </c>
      <c r="Q952" t="s">
        <v>1469</v>
      </c>
      <c r="R952" t="s">
        <v>1433</v>
      </c>
      <c r="T952">
        <v>2.5999999999999999E-2</v>
      </c>
      <c r="U952">
        <v>3.9E-2</v>
      </c>
      <c r="V952" t="s">
        <v>1433</v>
      </c>
      <c r="X952" t="s">
        <v>1471</v>
      </c>
      <c r="Y952" t="s">
        <v>1471</v>
      </c>
      <c r="Z952" t="s">
        <v>1433</v>
      </c>
      <c r="AB952" t="s">
        <v>1472</v>
      </c>
      <c r="AC952" t="s">
        <v>1472</v>
      </c>
      <c r="AD952" t="s">
        <v>1433</v>
      </c>
      <c r="AF952" t="s">
        <v>1459</v>
      </c>
      <c r="AG952" t="s">
        <v>1459</v>
      </c>
      <c r="AH952" t="s">
        <v>1433</v>
      </c>
      <c r="AJ952" t="s">
        <v>1469</v>
      </c>
      <c r="AK952" t="s">
        <v>1469</v>
      </c>
      <c r="AL952" t="s">
        <v>1433</v>
      </c>
      <c r="AN952" t="s">
        <v>1456</v>
      </c>
      <c r="AO952" t="s">
        <v>1456</v>
      </c>
      <c r="AP952" t="s">
        <v>1433</v>
      </c>
      <c r="AR952" t="s">
        <v>1456</v>
      </c>
      <c r="AS952" t="s">
        <v>1456</v>
      </c>
      <c r="AT952" t="s">
        <v>1433</v>
      </c>
      <c r="AV952" t="s">
        <v>1469</v>
      </c>
      <c r="AW952" t="s">
        <v>1469</v>
      </c>
      <c r="AX952" t="s">
        <v>1433</v>
      </c>
      <c r="AZ952" t="s">
        <v>1487</v>
      </c>
      <c r="BA952">
        <v>2.7</v>
      </c>
      <c r="BB952" t="s">
        <v>1433</v>
      </c>
      <c r="BD952">
        <v>2.1000000000000001E-2</v>
      </c>
      <c r="BE952">
        <v>0.23</v>
      </c>
      <c r="BF952" t="s">
        <v>1433</v>
      </c>
      <c r="BI952" t="s">
        <v>1499</v>
      </c>
      <c r="BJ952" t="s">
        <v>1433</v>
      </c>
      <c r="BL952" t="s">
        <v>1469</v>
      </c>
      <c r="BM952" t="s">
        <v>1469</v>
      </c>
      <c r="BN952" t="s">
        <v>1433</v>
      </c>
      <c r="BP952" t="s">
        <v>1469</v>
      </c>
      <c r="BQ952" t="s">
        <v>1469</v>
      </c>
      <c r="BR952" t="s">
        <v>1433</v>
      </c>
      <c r="BT952" t="s">
        <v>1469</v>
      </c>
      <c r="BU952" t="s">
        <v>1469</v>
      </c>
      <c r="BV952" t="s">
        <v>1433</v>
      </c>
      <c r="BX952" t="s">
        <v>1469</v>
      </c>
      <c r="BY952" t="s">
        <v>1469</v>
      </c>
      <c r="BZ952" t="s">
        <v>1433</v>
      </c>
      <c r="CB952" t="s">
        <v>1469</v>
      </c>
      <c r="CC952" t="s">
        <v>1469</v>
      </c>
      <c r="CD952" t="s">
        <v>1433</v>
      </c>
      <c r="CF952" t="s">
        <v>1469</v>
      </c>
      <c r="CG952" t="s">
        <v>1469</v>
      </c>
      <c r="CH952" s="3" t="s">
        <v>1433</v>
      </c>
    </row>
    <row r="953" spans="1:86" x14ac:dyDescent="0.25">
      <c r="A953" t="s">
        <v>138</v>
      </c>
      <c r="B953" t="s">
        <v>42</v>
      </c>
      <c r="C953" t="s">
        <v>96</v>
      </c>
      <c r="D953" s="1">
        <v>43047.375</v>
      </c>
      <c r="E953" t="s">
        <v>836</v>
      </c>
      <c r="F953" t="s">
        <v>836</v>
      </c>
      <c r="G953" t="s">
        <v>192</v>
      </c>
      <c r="J953" t="s">
        <v>1433</v>
      </c>
      <c r="N953" t="s">
        <v>1433</v>
      </c>
      <c r="R953" t="s">
        <v>1433</v>
      </c>
      <c r="V953" t="s">
        <v>1433</v>
      </c>
      <c r="Z953" t="s">
        <v>1433</v>
      </c>
      <c r="AD953" t="s">
        <v>1433</v>
      </c>
      <c r="AH953" t="s">
        <v>1433</v>
      </c>
      <c r="AL953" t="s">
        <v>1433</v>
      </c>
      <c r="AP953" t="s">
        <v>1433</v>
      </c>
      <c r="AT953" t="s">
        <v>1433</v>
      </c>
      <c r="AX953" t="s">
        <v>1433</v>
      </c>
      <c r="BB953" t="s">
        <v>1433</v>
      </c>
      <c r="BF953" t="s">
        <v>1433</v>
      </c>
      <c r="BJ953" t="s">
        <v>1433</v>
      </c>
      <c r="BN953" t="s">
        <v>1433</v>
      </c>
      <c r="BR953" t="s">
        <v>1433</v>
      </c>
      <c r="BV953" t="s">
        <v>1433</v>
      </c>
      <c r="BZ953" t="s">
        <v>1433</v>
      </c>
      <c r="CD953" t="s">
        <v>1433</v>
      </c>
      <c r="CH953" s="3" t="s">
        <v>1433</v>
      </c>
    </row>
    <row r="954" spans="1:86" x14ac:dyDescent="0.25">
      <c r="A954" t="s">
        <v>138</v>
      </c>
      <c r="B954" t="s">
        <v>42</v>
      </c>
      <c r="C954" t="s">
        <v>96</v>
      </c>
      <c r="D954" s="1">
        <v>43076.375</v>
      </c>
      <c r="E954" t="s">
        <v>837</v>
      </c>
      <c r="F954" t="s">
        <v>837</v>
      </c>
      <c r="G954" t="s">
        <v>192</v>
      </c>
      <c r="J954" t="s">
        <v>1433</v>
      </c>
      <c r="N954" t="s">
        <v>1433</v>
      </c>
      <c r="R954" t="s">
        <v>1433</v>
      </c>
      <c r="V954" t="s">
        <v>1433</v>
      </c>
      <c r="Z954" t="s">
        <v>1433</v>
      </c>
      <c r="AD954" t="s">
        <v>1433</v>
      </c>
      <c r="AH954" t="s">
        <v>1433</v>
      </c>
      <c r="AL954" t="s">
        <v>1433</v>
      </c>
      <c r="AP954" t="s">
        <v>1433</v>
      </c>
      <c r="AT954" t="s">
        <v>1433</v>
      </c>
      <c r="AX954" t="s">
        <v>1433</v>
      </c>
      <c r="BB954" t="s">
        <v>1433</v>
      </c>
      <c r="BF954" t="s">
        <v>1433</v>
      </c>
      <c r="BJ954" t="s">
        <v>1433</v>
      </c>
      <c r="BN954" t="s">
        <v>1433</v>
      </c>
      <c r="BR954" t="s">
        <v>1433</v>
      </c>
      <c r="BV954" t="s">
        <v>1433</v>
      </c>
      <c r="BZ954" t="s">
        <v>1433</v>
      </c>
      <c r="CD954" t="s">
        <v>1433</v>
      </c>
      <c r="CH954" s="3" t="s">
        <v>1433</v>
      </c>
    </row>
    <row r="955" spans="1:86" x14ac:dyDescent="0.25">
      <c r="A955" t="s">
        <v>138</v>
      </c>
      <c r="B955" t="s">
        <v>42</v>
      </c>
      <c r="C955" t="s">
        <v>96</v>
      </c>
      <c r="D955" s="1">
        <v>43076.381944444445</v>
      </c>
      <c r="E955" t="s">
        <v>838</v>
      </c>
      <c r="F955" t="s">
        <v>838</v>
      </c>
      <c r="G955" t="s">
        <v>192</v>
      </c>
      <c r="H955" t="s">
        <v>1452</v>
      </c>
      <c r="I955">
        <v>3.7</v>
      </c>
      <c r="J955" t="s">
        <v>1433</v>
      </c>
      <c r="L955" t="s">
        <v>1457</v>
      </c>
      <c r="M955">
        <v>2.3999999999999998E-3</v>
      </c>
      <c r="N955" t="s">
        <v>1433</v>
      </c>
      <c r="P955" t="s">
        <v>1457</v>
      </c>
      <c r="Q955">
        <v>1.84E-2</v>
      </c>
      <c r="R955" t="s">
        <v>1433</v>
      </c>
      <c r="T955">
        <v>0.02</v>
      </c>
      <c r="U955">
        <v>0.185</v>
      </c>
      <c r="V955" t="s">
        <v>1433</v>
      </c>
      <c r="X955" t="s">
        <v>1457</v>
      </c>
      <c r="Y955" t="s">
        <v>1457</v>
      </c>
      <c r="Z955" t="s">
        <v>1433</v>
      </c>
      <c r="AB955" t="s">
        <v>1452</v>
      </c>
      <c r="AC955" t="s">
        <v>1452</v>
      </c>
      <c r="AD955" t="s">
        <v>1433</v>
      </c>
      <c r="AF955" t="s">
        <v>1457</v>
      </c>
      <c r="AG955" t="s">
        <v>1457</v>
      </c>
      <c r="AH955" t="s">
        <v>1433</v>
      </c>
      <c r="AJ955" t="s">
        <v>1456</v>
      </c>
      <c r="AK955">
        <v>7.0000000000000001E-3</v>
      </c>
      <c r="AL955" t="s">
        <v>1433</v>
      </c>
      <c r="AN955" t="s">
        <v>1457</v>
      </c>
      <c r="AO955">
        <v>4.1000000000000003E-3</v>
      </c>
      <c r="AP955" t="s">
        <v>1433</v>
      </c>
      <c r="AR955" t="s">
        <v>1457</v>
      </c>
      <c r="AS955">
        <v>1.23E-2</v>
      </c>
      <c r="AT955" t="s">
        <v>1433</v>
      </c>
      <c r="AV955" t="s">
        <v>1456</v>
      </c>
      <c r="AW955" t="s">
        <v>1456</v>
      </c>
      <c r="AX955" t="s">
        <v>1433</v>
      </c>
      <c r="AZ955">
        <v>6.5000000000000002E-2</v>
      </c>
      <c r="BA955">
        <v>30</v>
      </c>
      <c r="BB955" t="s">
        <v>1433</v>
      </c>
      <c r="BD955">
        <v>0.03</v>
      </c>
      <c r="BE955">
        <v>2.2999999999999998</v>
      </c>
      <c r="BF955" t="s">
        <v>1433</v>
      </c>
      <c r="BH955" t="s">
        <v>1493</v>
      </c>
      <c r="BI955" t="s">
        <v>1493</v>
      </c>
      <c r="BJ955" t="s">
        <v>1433</v>
      </c>
      <c r="BL955" t="s">
        <v>1456</v>
      </c>
      <c r="BM955" t="s">
        <v>1456</v>
      </c>
      <c r="BN955" t="s">
        <v>1433</v>
      </c>
      <c r="BP955" t="s">
        <v>1456</v>
      </c>
      <c r="BQ955">
        <v>8.0000000000000002E-3</v>
      </c>
      <c r="BR955" t="s">
        <v>1433</v>
      </c>
      <c r="BT955" t="s">
        <v>1531</v>
      </c>
      <c r="BU955" t="s">
        <v>1531</v>
      </c>
      <c r="BV955" t="s">
        <v>1433</v>
      </c>
      <c r="BX955" t="s">
        <v>1457</v>
      </c>
      <c r="BY955" t="s">
        <v>1457</v>
      </c>
      <c r="BZ955" t="s">
        <v>1433</v>
      </c>
      <c r="CB955" t="s">
        <v>1456</v>
      </c>
      <c r="CC955">
        <v>1.4E-2</v>
      </c>
      <c r="CD955" t="s">
        <v>1433</v>
      </c>
      <c r="CF955">
        <v>1.4999999999999999E-2</v>
      </c>
      <c r="CG955">
        <v>1.6E-2</v>
      </c>
      <c r="CH955" s="3" t="s">
        <v>1433</v>
      </c>
    </row>
    <row r="956" spans="1:86" x14ac:dyDescent="0.25">
      <c r="A956" t="s">
        <v>138</v>
      </c>
      <c r="B956" t="s">
        <v>42</v>
      </c>
      <c r="C956" t="s">
        <v>96</v>
      </c>
      <c r="D956" s="1">
        <v>43105.362500000003</v>
      </c>
      <c r="E956" t="s">
        <v>839</v>
      </c>
      <c r="F956" t="s">
        <v>839</v>
      </c>
      <c r="G956" t="s">
        <v>192</v>
      </c>
      <c r="H956" t="s">
        <v>1451</v>
      </c>
      <c r="I956">
        <v>5.9</v>
      </c>
      <c r="J956" t="s">
        <v>1433</v>
      </c>
      <c r="L956" t="s">
        <v>1458</v>
      </c>
      <c r="M956">
        <v>3.0000000000000001E-3</v>
      </c>
      <c r="N956" t="s">
        <v>1433</v>
      </c>
      <c r="P956" t="s">
        <v>1458</v>
      </c>
      <c r="Q956">
        <v>1.1900000000000001E-2</v>
      </c>
      <c r="R956" t="s">
        <v>1433</v>
      </c>
      <c r="T956">
        <v>1.7000000000000001E-2</v>
      </c>
      <c r="U956">
        <v>0.17299999999999999</v>
      </c>
      <c r="V956" t="s">
        <v>1433</v>
      </c>
      <c r="X956" t="s">
        <v>1458</v>
      </c>
      <c r="Y956" t="s">
        <v>1458</v>
      </c>
      <c r="Z956" t="s">
        <v>1433</v>
      </c>
      <c r="AB956" t="s">
        <v>1452</v>
      </c>
      <c r="AC956" t="s">
        <v>1452</v>
      </c>
      <c r="AD956" t="s">
        <v>1433</v>
      </c>
      <c r="AF956" t="s">
        <v>1458</v>
      </c>
      <c r="AG956" t="s">
        <v>1458</v>
      </c>
      <c r="AH956" t="s">
        <v>1433</v>
      </c>
      <c r="AJ956" t="s">
        <v>1473</v>
      </c>
      <c r="AK956" t="s">
        <v>1473</v>
      </c>
      <c r="AL956" t="s">
        <v>1433</v>
      </c>
      <c r="AN956" t="s">
        <v>1458</v>
      </c>
      <c r="AO956">
        <v>5.7999999999999996E-3</v>
      </c>
      <c r="AP956" t="s">
        <v>1433</v>
      </c>
      <c r="AR956" t="s">
        <v>1458</v>
      </c>
      <c r="AS956">
        <v>1.5900000000000001E-2</v>
      </c>
      <c r="AT956" t="s">
        <v>1433</v>
      </c>
      <c r="AV956" t="s">
        <v>1473</v>
      </c>
      <c r="AW956">
        <v>1.6899999999999998E-2</v>
      </c>
      <c r="AX956" t="s">
        <v>1433</v>
      </c>
      <c r="AZ956">
        <v>0.129</v>
      </c>
      <c r="BA956">
        <v>40</v>
      </c>
      <c r="BB956" t="s">
        <v>1433</v>
      </c>
      <c r="BD956">
        <v>2.1299999999999999E-2</v>
      </c>
      <c r="BE956">
        <v>4.4000000000000004</v>
      </c>
      <c r="BF956" t="s">
        <v>1433</v>
      </c>
      <c r="BH956" t="s">
        <v>1494</v>
      </c>
      <c r="BI956" t="s">
        <v>1494</v>
      </c>
      <c r="BJ956" t="s">
        <v>1433</v>
      </c>
      <c r="BL956" t="s">
        <v>1473</v>
      </c>
      <c r="BM956" t="s">
        <v>1473</v>
      </c>
      <c r="BN956" t="s">
        <v>1433</v>
      </c>
      <c r="BP956" t="s">
        <v>1473</v>
      </c>
      <c r="BQ956" t="s">
        <v>1473</v>
      </c>
      <c r="BR956" t="s">
        <v>1433</v>
      </c>
      <c r="BT956" t="s">
        <v>1532</v>
      </c>
      <c r="BU956" t="s">
        <v>1532</v>
      </c>
      <c r="BV956" t="s">
        <v>1433</v>
      </c>
      <c r="BX956" t="s">
        <v>1458</v>
      </c>
      <c r="BY956" t="s">
        <v>1458</v>
      </c>
      <c r="BZ956" t="s">
        <v>1433</v>
      </c>
      <c r="CB956" t="s">
        <v>1473</v>
      </c>
      <c r="CC956">
        <v>1.89E-2</v>
      </c>
      <c r="CD956" t="s">
        <v>1433</v>
      </c>
      <c r="CF956" t="s">
        <v>1473</v>
      </c>
      <c r="CG956" t="s">
        <v>1473</v>
      </c>
      <c r="CH956" s="3" t="s">
        <v>1433</v>
      </c>
    </row>
    <row r="957" spans="1:86" x14ac:dyDescent="0.25">
      <c r="A957" t="s">
        <v>138</v>
      </c>
      <c r="B957" t="s">
        <v>42</v>
      </c>
      <c r="C957" t="s">
        <v>96</v>
      </c>
      <c r="D957" s="1">
        <v>43105.362500000003</v>
      </c>
      <c r="E957" t="s">
        <v>840</v>
      </c>
      <c r="F957" t="s">
        <v>840</v>
      </c>
      <c r="G957" t="s">
        <v>192</v>
      </c>
      <c r="J957" t="s">
        <v>1433</v>
      </c>
      <c r="N957" t="s">
        <v>1433</v>
      </c>
      <c r="R957" t="s">
        <v>1433</v>
      </c>
      <c r="V957" t="s">
        <v>1433</v>
      </c>
      <c r="Z957" t="s">
        <v>1433</v>
      </c>
      <c r="AD957" t="s">
        <v>1433</v>
      </c>
      <c r="AH957" t="s">
        <v>1433</v>
      </c>
      <c r="AL957" t="s">
        <v>1433</v>
      </c>
      <c r="AP957" t="s">
        <v>1433</v>
      </c>
      <c r="AT957" t="s">
        <v>1433</v>
      </c>
      <c r="AX957" t="s">
        <v>1433</v>
      </c>
      <c r="BB957" t="s">
        <v>1433</v>
      </c>
      <c r="BF957" t="s">
        <v>1433</v>
      </c>
      <c r="BJ957" t="s">
        <v>1433</v>
      </c>
      <c r="BN957" t="s">
        <v>1433</v>
      </c>
      <c r="BR957" t="s">
        <v>1433</v>
      </c>
      <c r="BV957" t="s">
        <v>1433</v>
      </c>
      <c r="BZ957" t="s">
        <v>1433</v>
      </c>
      <c r="CD957" t="s">
        <v>1433</v>
      </c>
      <c r="CH957" s="3" t="s">
        <v>1433</v>
      </c>
    </row>
    <row r="958" spans="1:86" x14ac:dyDescent="0.25">
      <c r="A958" t="s">
        <v>138</v>
      </c>
      <c r="B958" t="s">
        <v>42</v>
      </c>
      <c r="C958" t="s">
        <v>97</v>
      </c>
      <c r="D958" s="1">
        <v>42955.663194444445</v>
      </c>
      <c r="E958" t="s">
        <v>829</v>
      </c>
      <c r="F958" t="s">
        <v>829</v>
      </c>
      <c r="G958" t="s">
        <v>192</v>
      </c>
      <c r="J958" t="s">
        <v>1433</v>
      </c>
      <c r="N958" t="s">
        <v>1433</v>
      </c>
      <c r="R958" t="s">
        <v>1433</v>
      </c>
      <c r="V958" t="s">
        <v>1433</v>
      </c>
      <c r="Z958" t="s">
        <v>1433</v>
      </c>
      <c r="AD958" t="s">
        <v>1433</v>
      </c>
      <c r="AH958" t="s">
        <v>1433</v>
      </c>
      <c r="AL958" t="s">
        <v>1433</v>
      </c>
      <c r="AP958" t="s">
        <v>1433</v>
      </c>
      <c r="AT958" t="s">
        <v>1433</v>
      </c>
      <c r="AX958" t="s">
        <v>1433</v>
      </c>
      <c r="BB958" t="s">
        <v>1433</v>
      </c>
      <c r="BF958" t="s">
        <v>1433</v>
      </c>
      <c r="BJ958" t="s">
        <v>1433</v>
      </c>
      <c r="BN958" t="s">
        <v>1433</v>
      </c>
      <c r="BR958" t="s">
        <v>1433</v>
      </c>
      <c r="BV958" t="s">
        <v>1433</v>
      </c>
      <c r="BZ958" t="s">
        <v>1433</v>
      </c>
      <c r="CD958" t="s">
        <v>1433</v>
      </c>
      <c r="CH958" s="3" t="s">
        <v>1433</v>
      </c>
    </row>
    <row r="959" spans="1:86" x14ac:dyDescent="0.25">
      <c r="A959" t="s">
        <v>138</v>
      </c>
      <c r="B959" t="s">
        <v>42</v>
      </c>
      <c r="C959" t="s">
        <v>97</v>
      </c>
      <c r="D959" s="1">
        <v>42983.481249999997</v>
      </c>
      <c r="E959" t="s">
        <v>831</v>
      </c>
      <c r="F959" t="s">
        <v>831</v>
      </c>
      <c r="G959" t="s">
        <v>192</v>
      </c>
      <c r="J959" t="s">
        <v>1433</v>
      </c>
      <c r="N959" t="s">
        <v>1433</v>
      </c>
      <c r="R959" t="s">
        <v>1433</v>
      </c>
      <c r="V959" t="s">
        <v>1433</v>
      </c>
      <c r="Z959" t="s">
        <v>1433</v>
      </c>
      <c r="AD959" t="s">
        <v>1433</v>
      </c>
      <c r="AH959" t="s">
        <v>1433</v>
      </c>
      <c r="AL959" t="s">
        <v>1433</v>
      </c>
      <c r="AP959" t="s">
        <v>1433</v>
      </c>
      <c r="AT959" t="s">
        <v>1433</v>
      </c>
      <c r="AX959" t="s">
        <v>1433</v>
      </c>
      <c r="BB959" t="s">
        <v>1433</v>
      </c>
      <c r="BF959" t="s">
        <v>1433</v>
      </c>
      <c r="BJ959" t="s">
        <v>1433</v>
      </c>
      <c r="BN959" t="s">
        <v>1433</v>
      </c>
      <c r="BR959" t="s">
        <v>1433</v>
      </c>
      <c r="BV959" t="s">
        <v>1433</v>
      </c>
      <c r="BZ959" t="s">
        <v>1433</v>
      </c>
      <c r="CD959" t="s">
        <v>1433</v>
      </c>
      <c r="CH959" s="3" t="s">
        <v>1433</v>
      </c>
    </row>
    <row r="960" spans="1:86" x14ac:dyDescent="0.25">
      <c r="A960" t="s">
        <v>138</v>
      </c>
      <c r="B960" t="s">
        <v>42</v>
      </c>
      <c r="C960" t="s">
        <v>97</v>
      </c>
      <c r="D960" s="1">
        <v>43013.368055555555</v>
      </c>
      <c r="E960" t="s">
        <v>833</v>
      </c>
      <c r="F960" t="s">
        <v>833</v>
      </c>
      <c r="G960" t="s">
        <v>192</v>
      </c>
      <c r="J960" t="s">
        <v>1433</v>
      </c>
      <c r="N960" t="s">
        <v>1433</v>
      </c>
      <c r="R960" t="s">
        <v>1433</v>
      </c>
      <c r="V960" t="s">
        <v>1433</v>
      </c>
      <c r="Z960" t="s">
        <v>1433</v>
      </c>
      <c r="AD960" t="s">
        <v>1433</v>
      </c>
      <c r="AH960" t="s">
        <v>1433</v>
      </c>
      <c r="AL960" t="s">
        <v>1433</v>
      </c>
      <c r="AP960" t="s">
        <v>1433</v>
      </c>
      <c r="AT960" t="s">
        <v>1433</v>
      </c>
      <c r="AX960" t="s">
        <v>1433</v>
      </c>
      <c r="BB960" t="s">
        <v>1433</v>
      </c>
      <c r="BF960" t="s">
        <v>1433</v>
      </c>
      <c r="BJ960" t="s">
        <v>1433</v>
      </c>
      <c r="BN960" t="s">
        <v>1433</v>
      </c>
      <c r="BR960" t="s">
        <v>1433</v>
      </c>
      <c r="BV960" t="s">
        <v>1433</v>
      </c>
      <c r="BZ960" t="s">
        <v>1433</v>
      </c>
      <c r="CD960" t="s">
        <v>1433</v>
      </c>
      <c r="CH960" s="3" t="s">
        <v>1433</v>
      </c>
    </row>
    <row r="961" spans="1:86" x14ac:dyDescent="0.25">
      <c r="A961" t="s">
        <v>138</v>
      </c>
      <c r="B961" t="s">
        <v>42</v>
      </c>
      <c r="C961" t="s">
        <v>97</v>
      </c>
      <c r="D961" s="1">
        <v>43047.375</v>
      </c>
      <c r="E961" t="s">
        <v>835</v>
      </c>
      <c r="F961" t="s">
        <v>835</v>
      </c>
      <c r="G961" t="s">
        <v>192</v>
      </c>
      <c r="J961" t="s">
        <v>1433</v>
      </c>
      <c r="N961" t="s">
        <v>1433</v>
      </c>
      <c r="R961" t="s">
        <v>1433</v>
      </c>
      <c r="V961" t="s">
        <v>1433</v>
      </c>
      <c r="Z961" t="s">
        <v>1433</v>
      </c>
      <c r="AD961" t="s">
        <v>1433</v>
      </c>
      <c r="AH961" t="s">
        <v>1433</v>
      </c>
      <c r="AL961" t="s">
        <v>1433</v>
      </c>
      <c r="AP961" t="s">
        <v>1433</v>
      </c>
      <c r="AT961" t="s">
        <v>1433</v>
      </c>
      <c r="AX961" t="s">
        <v>1433</v>
      </c>
      <c r="BB961" t="s">
        <v>1433</v>
      </c>
      <c r="BF961" t="s">
        <v>1433</v>
      </c>
      <c r="BJ961" t="s">
        <v>1433</v>
      </c>
      <c r="BN961" t="s">
        <v>1433</v>
      </c>
      <c r="BR961" t="s">
        <v>1433</v>
      </c>
      <c r="BV961" t="s">
        <v>1433</v>
      </c>
      <c r="BZ961" t="s">
        <v>1433</v>
      </c>
      <c r="CD961" t="s">
        <v>1433</v>
      </c>
      <c r="CH961" s="3" t="s">
        <v>1433</v>
      </c>
    </row>
    <row r="962" spans="1:86" x14ac:dyDescent="0.25">
      <c r="A962" t="s">
        <v>138</v>
      </c>
      <c r="B962" t="s">
        <v>42</v>
      </c>
      <c r="C962" t="s">
        <v>97</v>
      </c>
      <c r="D962" s="1">
        <v>43076.381944444445</v>
      </c>
      <c r="E962" t="s">
        <v>838</v>
      </c>
      <c r="F962" t="s">
        <v>838</v>
      </c>
      <c r="G962" t="s">
        <v>192</v>
      </c>
      <c r="J962" t="s">
        <v>1433</v>
      </c>
      <c r="N962" t="s">
        <v>1433</v>
      </c>
      <c r="R962" t="s">
        <v>1433</v>
      </c>
      <c r="V962" t="s">
        <v>1433</v>
      </c>
      <c r="Z962" t="s">
        <v>1433</v>
      </c>
      <c r="AD962" t="s">
        <v>1433</v>
      </c>
      <c r="AH962" t="s">
        <v>1433</v>
      </c>
      <c r="AL962" t="s">
        <v>1433</v>
      </c>
      <c r="AP962" t="s">
        <v>1433</v>
      </c>
      <c r="AT962" t="s">
        <v>1433</v>
      </c>
      <c r="AX962" t="s">
        <v>1433</v>
      </c>
      <c r="BB962" t="s">
        <v>1433</v>
      </c>
      <c r="BF962" t="s">
        <v>1433</v>
      </c>
      <c r="BJ962" t="s">
        <v>1433</v>
      </c>
      <c r="BN962" t="s">
        <v>1433</v>
      </c>
      <c r="BR962" t="s">
        <v>1433</v>
      </c>
      <c r="BV962" t="s">
        <v>1433</v>
      </c>
      <c r="BZ962" t="s">
        <v>1433</v>
      </c>
      <c r="CD962" t="s">
        <v>1433</v>
      </c>
      <c r="CH962" s="3" t="s">
        <v>1433</v>
      </c>
    </row>
    <row r="963" spans="1:86" x14ac:dyDescent="0.25">
      <c r="A963" t="s">
        <v>138</v>
      </c>
      <c r="B963" t="s">
        <v>42</v>
      </c>
      <c r="C963" t="s">
        <v>97</v>
      </c>
      <c r="D963" s="1">
        <v>43105.362500000003</v>
      </c>
      <c r="E963" t="s">
        <v>839</v>
      </c>
      <c r="F963" t="s">
        <v>839</v>
      </c>
      <c r="G963" t="s">
        <v>192</v>
      </c>
      <c r="J963" t="s">
        <v>1433</v>
      </c>
      <c r="N963" t="s">
        <v>1433</v>
      </c>
      <c r="R963" t="s">
        <v>1433</v>
      </c>
      <c r="V963" t="s">
        <v>1433</v>
      </c>
      <c r="Z963" t="s">
        <v>1433</v>
      </c>
      <c r="AD963" t="s">
        <v>1433</v>
      </c>
      <c r="AH963" t="s">
        <v>1433</v>
      </c>
      <c r="AL963" t="s">
        <v>1433</v>
      </c>
      <c r="AP963" t="s">
        <v>1433</v>
      </c>
      <c r="AT963" t="s">
        <v>1433</v>
      </c>
      <c r="AX963" t="s">
        <v>1433</v>
      </c>
      <c r="BB963" t="s">
        <v>1433</v>
      </c>
      <c r="BF963" t="s">
        <v>1433</v>
      </c>
      <c r="BJ963" t="s">
        <v>1433</v>
      </c>
      <c r="BN963" t="s">
        <v>1433</v>
      </c>
      <c r="BR963" t="s">
        <v>1433</v>
      </c>
      <c r="BV963" t="s">
        <v>1433</v>
      </c>
      <c r="BZ963" t="s">
        <v>1433</v>
      </c>
      <c r="CD963" t="s">
        <v>1433</v>
      </c>
      <c r="CH963" s="3" t="s">
        <v>1433</v>
      </c>
    </row>
    <row r="964" spans="1:86" x14ac:dyDescent="0.25">
      <c r="A964" t="s">
        <v>139</v>
      </c>
      <c r="B964" t="s">
        <v>43</v>
      </c>
      <c r="C964" t="s">
        <v>96</v>
      </c>
      <c r="D964" s="1">
        <v>42955.418055555558</v>
      </c>
      <c r="E964" t="s">
        <v>841</v>
      </c>
      <c r="F964" t="s">
        <v>841</v>
      </c>
      <c r="G964" t="s">
        <v>192</v>
      </c>
      <c r="H964" t="s">
        <v>1450</v>
      </c>
      <c r="I964">
        <v>0.28699999999999998</v>
      </c>
      <c r="J964" t="s">
        <v>1433</v>
      </c>
      <c r="L964" t="s">
        <v>1456</v>
      </c>
      <c r="M964" t="s">
        <v>1456</v>
      </c>
      <c r="N964" t="s">
        <v>1433</v>
      </c>
      <c r="P964" t="s">
        <v>1469</v>
      </c>
      <c r="Q964" t="s">
        <v>1469</v>
      </c>
      <c r="R964" t="s">
        <v>1433</v>
      </c>
      <c r="T964">
        <v>3.9E-2</v>
      </c>
      <c r="U964">
        <v>4.3999999999999997E-2</v>
      </c>
      <c r="V964" t="s">
        <v>1433</v>
      </c>
      <c r="X964" t="s">
        <v>1471</v>
      </c>
      <c r="Y964" t="s">
        <v>1471</v>
      </c>
      <c r="Z964" t="s">
        <v>1433</v>
      </c>
      <c r="AB964" t="s">
        <v>1472</v>
      </c>
      <c r="AC964" t="s">
        <v>1472</v>
      </c>
      <c r="AD964" t="s">
        <v>1433</v>
      </c>
      <c r="AF964" t="s">
        <v>1459</v>
      </c>
      <c r="AG964" t="s">
        <v>1459</v>
      </c>
      <c r="AH964" t="s">
        <v>1433</v>
      </c>
      <c r="AJ964" t="s">
        <v>1469</v>
      </c>
      <c r="AK964" t="s">
        <v>1469</v>
      </c>
      <c r="AL964" t="s">
        <v>1433</v>
      </c>
      <c r="AN964" t="s">
        <v>1456</v>
      </c>
      <c r="AO964" t="s">
        <v>1456</v>
      </c>
      <c r="AP964" t="s">
        <v>1433</v>
      </c>
      <c r="AR964" t="s">
        <v>1456</v>
      </c>
      <c r="AS964" t="s">
        <v>1456</v>
      </c>
      <c r="AT964" t="s">
        <v>1433</v>
      </c>
      <c r="AV964" t="s">
        <v>1469</v>
      </c>
      <c r="AW964" t="s">
        <v>1469</v>
      </c>
      <c r="AX964" t="s">
        <v>1433</v>
      </c>
      <c r="AZ964" t="s">
        <v>1487</v>
      </c>
      <c r="BA964">
        <v>2.7</v>
      </c>
      <c r="BB964" t="s">
        <v>1433</v>
      </c>
      <c r="BD964">
        <v>1.2999999999999999E-2</v>
      </c>
      <c r="BE964">
        <v>0.14799999999999999</v>
      </c>
      <c r="BF964" t="s">
        <v>1433</v>
      </c>
      <c r="BH964" t="s">
        <v>1492</v>
      </c>
      <c r="BI964" t="s">
        <v>1499</v>
      </c>
      <c r="BJ964" t="s">
        <v>1433</v>
      </c>
      <c r="BL964" t="s">
        <v>1469</v>
      </c>
      <c r="BM964" t="s">
        <v>1469</v>
      </c>
      <c r="BN964" t="s">
        <v>1433</v>
      </c>
      <c r="BP964" t="s">
        <v>1469</v>
      </c>
      <c r="BQ964" t="s">
        <v>1469</v>
      </c>
      <c r="BR964" t="s">
        <v>1433</v>
      </c>
      <c r="BT964" t="s">
        <v>1469</v>
      </c>
      <c r="BU964" t="s">
        <v>1469</v>
      </c>
      <c r="BV964" t="s">
        <v>1433</v>
      </c>
      <c r="BX964" t="s">
        <v>1469</v>
      </c>
      <c r="BY964" t="s">
        <v>1469</v>
      </c>
      <c r="BZ964" t="s">
        <v>1433</v>
      </c>
      <c r="CB964" t="s">
        <v>1469</v>
      </c>
      <c r="CC964" t="s">
        <v>1469</v>
      </c>
      <c r="CD964" t="s">
        <v>1433</v>
      </c>
      <c r="CF964" t="s">
        <v>1469</v>
      </c>
      <c r="CG964" t="s">
        <v>1469</v>
      </c>
      <c r="CH964" s="3" t="s">
        <v>1433</v>
      </c>
    </row>
    <row r="965" spans="1:86" x14ac:dyDescent="0.25">
      <c r="A965" t="s">
        <v>139</v>
      </c>
      <c r="B965" t="s">
        <v>43</v>
      </c>
      <c r="C965" t="s">
        <v>96</v>
      </c>
      <c r="D965" s="1">
        <v>42955.418055555558</v>
      </c>
      <c r="E965" t="s">
        <v>842</v>
      </c>
      <c r="F965" t="s">
        <v>842</v>
      </c>
      <c r="G965" t="s">
        <v>192</v>
      </c>
      <c r="J965" t="s">
        <v>1433</v>
      </c>
      <c r="N965" t="s">
        <v>1433</v>
      </c>
      <c r="R965" t="s">
        <v>1433</v>
      </c>
      <c r="V965" t="s">
        <v>1433</v>
      </c>
      <c r="Z965" t="s">
        <v>1433</v>
      </c>
      <c r="AD965" t="s">
        <v>1433</v>
      </c>
      <c r="AH965" t="s">
        <v>1433</v>
      </c>
      <c r="AL965" t="s">
        <v>1433</v>
      </c>
      <c r="AP965" t="s">
        <v>1433</v>
      </c>
      <c r="AT965" t="s">
        <v>1433</v>
      </c>
      <c r="AX965" t="s">
        <v>1433</v>
      </c>
      <c r="BB965" t="s">
        <v>1433</v>
      </c>
      <c r="BF965" t="s">
        <v>1433</v>
      </c>
      <c r="BJ965" t="s">
        <v>1433</v>
      </c>
      <c r="BN965" t="s">
        <v>1433</v>
      </c>
      <c r="BR965" t="s">
        <v>1433</v>
      </c>
      <c r="BV965" t="s">
        <v>1433</v>
      </c>
      <c r="BZ965" t="s">
        <v>1433</v>
      </c>
      <c r="CD965" t="s">
        <v>1433</v>
      </c>
      <c r="CH965" s="3" t="s">
        <v>1433</v>
      </c>
    </row>
    <row r="966" spans="1:86" x14ac:dyDescent="0.25">
      <c r="A966" t="s">
        <v>139</v>
      </c>
      <c r="B966" t="s">
        <v>43</v>
      </c>
      <c r="C966" t="s">
        <v>96</v>
      </c>
      <c r="D966" s="1">
        <v>42984.383333333331</v>
      </c>
      <c r="E966" t="s">
        <v>843</v>
      </c>
      <c r="F966" t="s">
        <v>843</v>
      </c>
      <c r="G966" t="s">
        <v>192</v>
      </c>
      <c r="H966" t="s">
        <v>1450</v>
      </c>
      <c r="I966" t="s">
        <v>1450</v>
      </c>
      <c r="J966" t="s">
        <v>1433</v>
      </c>
      <c r="L966" t="s">
        <v>1456</v>
      </c>
      <c r="M966" t="s">
        <v>1456</v>
      </c>
      <c r="N966" t="s">
        <v>1433</v>
      </c>
      <c r="P966" t="s">
        <v>1469</v>
      </c>
      <c r="Q966" t="s">
        <v>1469</v>
      </c>
      <c r="R966" t="s">
        <v>1433</v>
      </c>
      <c r="T966">
        <v>0.04</v>
      </c>
      <c r="U966">
        <v>4.3999999999999997E-2</v>
      </c>
      <c r="V966" t="s">
        <v>1433</v>
      </c>
      <c r="X966" t="s">
        <v>1471</v>
      </c>
      <c r="Y966" t="s">
        <v>1471</v>
      </c>
      <c r="Z966" t="s">
        <v>1433</v>
      </c>
      <c r="AB966" t="s">
        <v>1472</v>
      </c>
      <c r="AC966" t="s">
        <v>1472</v>
      </c>
      <c r="AD966" t="s">
        <v>1433</v>
      </c>
      <c r="AF966" t="s">
        <v>1459</v>
      </c>
      <c r="AG966" t="s">
        <v>1459</v>
      </c>
      <c r="AH966" t="s">
        <v>1433</v>
      </c>
      <c r="AJ966" t="s">
        <v>1469</v>
      </c>
      <c r="AK966" t="s">
        <v>1469</v>
      </c>
      <c r="AL966" t="s">
        <v>1433</v>
      </c>
      <c r="AN966" t="s">
        <v>1456</v>
      </c>
      <c r="AO966" t="s">
        <v>1456</v>
      </c>
      <c r="AP966" t="s">
        <v>1433</v>
      </c>
      <c r="AR966" t="s">
        <v>1456</v>
      </c>
      <c r="AS966" t="s">
        <v>1456</v>
      </c>
      <c r="AT966" t="s">
        <v>1433</v>
      </c>
      <c r="AV966" t="s">
        <v>1469</v>
      </c>
      <c r="AW966" t="s">
        <v>1469</v>
      </c>
      <c r="AX966" t="s">
        <v>1433</v>
      </c>
      <c r="AZ966" t="s">
        <v>1487</v>
      </c>
      <c r="BA966">
        <v>0.157</v>
      </c>
      <c r="BB966" t="s">
        <v>1433</v>
      </c>
      <c r="BD966">
        <v>1.4999999999999999E-2</v>
      </c>
      <c r="BE966">
        <v>7.1999999999999995E-2</v>
      </c>
      <c r="BF966" t="s">
        <v>1433</v>
      </c>
      <c r="BH966" t="s">
        <v>1492</v>
      </c>
      <c r="BI966" t="s">
        <v>1499</v>
      </c>
      <c r="BJ966" t="s">
        <v>1433</v>
      </c>
      <c r="BL966" t="s">
        <v>1469</v>
      </c>
      <c r="BM966" t="s">
        <v>1469</v>
      </c>
      <c r="BN966" t="s">
        <v>1433</v>
      </c>
      <c r="BP966" t="s">
        <v>1469</v>
      </c>
      <c r="BQ966" t="s">
        <v>1469</v>
      </c>
      <c r="BR966" t="s">
        <v>1433</v>
      </c>
      <c r="BT966" t="s">
        <v>1469</v>
      </c>
      <c r="BU966" t="s">
        <v>1469</v>
      </c>
      <c r="BV966" t="s">
        <v>1433</v>
      </c>
      <c r="BX966" t="s">
        <v>1469</v>
      </c>
      <c r="BY966" t="s">
        <v>1469</v>
      </c>
      <c r="BZ966" t="s">
        <v>1433</v>
      </c>
      <c r="CB966" t="s">
        <v>1469</v>
      </c>
      <c r="CC966" t="s">
        <v>1469</v>
      </c>
      <c r="CD966" t="s">
        <v>1433</v>
      </c>
      <c r="CF966" t="s">
        <v>1469</v>
      </c>
      <c r="CG966" t="s">
        <v>1469</v>
      </c>
      <c r="CH966" s="3" t="s">
        <v>1433</v>
      </c>
    </row>
    <row r="967" spans="1:86" x14ac:dyDescent="0.25">
      <c r="A967" t="s">
        <v>139</v>
      </c>
      <c r="B967" t="s">
        <v>43</v>
      </c>
      <c r="C967" t="s">
        <v>96</v>
      </c>
      <c r="D967" s="1">
        <v>42984.384722222225</v>
      </c>
      <c r="E967" t="s">
        <v>844</v>
      </c>
      <c r="F967" t="s">
        <v>844</v>
      </c>
      <c r="G967" t="s">
        <v>192</v>
      </c>
      <c r="J967" t="s">
        <v>1433</v>
      </c>
      <c r="N967" t="s">
        <v>1433</v>
      </c>
      <c r="R967" t="s">
        <v>1433</v>
      </c>
      <c r="V967" t="s">
        <v>1433</v>
      </c>
      <c r="Z967" t="s">
        <v>1433</v>
      </c>
      <c r="AD967" t="s">
        <v>1433</v>
      </c>
      <c r="AH967" t="s">
        <v>1433</v>
      </c>
      <c r="AL967" t="s">
        <v>1433</v>
      </c>
      <c r="AP967" t="s">
        <v>1433</v>
      </c>
      <c r="AT967" t="s">
        <v>1433</v>
      </c>
      <c r="AX967" t="s">
        <v>1433</v>
      </c>
      <c r="BB967" t="s">
        <v>1433</v>
      </c>
      <c r="BF967" t="s">
        <v>1433</v>
      </c>
      <c r="BJ967" t="s">
        <v>1433</v>
      </c>
      <c r="BN967" t="s">
        <v>1433</v>
      </c>
      <c r="BR967" t="s">
        <v>1433</v>
      </c>
      <c r="BV967" t="s">
        <v>1433</v>
      </c>
      <c r="BZ967" t="s">
        <v>1433</v>
      </c>
      <c r="CD967" t="s">
        <v>1433</v>
      </c>
      <c r="CH967" s="3" t="s">
        <v>1433</v>
      </c>
    </row>
    <row r="968" spans="1:86" x14ac:dyDescent="0.25">
      <c r="A968" t="s">
        <v>139</v>
      </c>
      <c r="B968" t="s">
        <v>43</v>
      </c>
      <c r="C968" t="s">
        <v>96</v>
      </c>
      <c r="D968" s="1">
        <v>43013.444444444445</v>
      </c>
      <c r="E968" t="s">
        <v>845</v>
      </c>
      <c r="F968" t="s">
        <v>845</v>
      </c>
      <c r="G968" t="s">
        <v>192</v>
      </c>
      <c r="H968" t="s">
        <v>1450</v>
      </c>
      <c r="I968">
        <v>0.13800000000000001</v>
      </c>
      <c r="J968" t="s">
        <v>1433</v>
      </c>
      <c r="L968" t="s">
        <v>1456</v>
      </c>
      <c r="M968" t="s">
        <v>1456</v>
      </c>
      <c r="N968" t="s">
        <v>1433</v>
      </c>
      <c r="P968" t="s">
        <v>1469</v>
      </c>
      <c r="Q968" t="s">
        <v>1469</v>
      </c>
      <c r="R968" t="s">
        <v>1433</v>
      </c>
      <c r="T968">
        <v>0.04</v>
      </c>
      <c r="U968">
        <v>4.4999999999999998E-2</v>
      </c>
      <c r="V968" t="s">
        <v>1433</v>
      </c>
      <c r="X968" t="s">
        <v>1471</v>
      </c>
      <c r="Y968" t="s">
        <v>1471</v>
      </c>
      <c r="Z968" t="s">
        <v>1433</v>
      </c>
      <c r="AB968" t="s">
        <v>1472</v>
      </c>
      <c r="AC968" t="s">
        <v>1472</v>
      </c>
      <c r="AD968" t="s">
        <v>1433</v>
      </c>
      <c r="AF968" t="s">
        <v>1459</v>
      </c>
      <c r="AG968" t="s">
        <v>1459</v>
      </c>
      <c r="AH968" t="s">
        <v>1433</v>
      </c>
      <c r="AJ968" t="s">
        <v>1469</v>
      </c>
      <c r="AK968" t="s">
        <v>1469</v>
      </c>
      <c r="AL968" t="s">
        <v>1433</v>
      </c>
      <c r="AN968" t="s">
        <v>1456</v>
      </c>
      <c r="AO968" t="s">
        <v>1456</v>
      </c>
      <c r="AP968" t="s">
        <v>1433</v>
      </c>
      <c r="AR968" t="s">
        <v>1456</v>
      </c>
      <c r="AS968" t="s">
        <v>1456</v>
      </c>
      <c r="AT968" t="s">
        <v>1433</v>
      </c>
      <c r="AV968" t="s">
        <v>1469</v>
      </c>
      <c r="AW968" t="s">
        <v>1469</v>
      </c>
      <c r="AX968" t="s">
        <v>1433</v>
      </c>
      <c r="AZ968" t="s">
        <v>1487</v>
      </c>
      <c r="BA968">
        <v>0.83199999999999996</v>
      </c>
      <c r="BB968" t="s">
        <v>1433</v>
      </c>
      <c r="BD968">
        <v>6.2E-2</v>
      </c>
      <c r="BE968">
        <v>0.13</v>
      </c>
      <c r="BF968" t="s">
        <v>1433</v>
      </c>
      <c r="BH968" t="s">
        <v>1492</v>
      </c>
      <c r="BI968" t="s">
        <v>1499</v>
      </c>
      <c r="BJ968" t="s">
        <v>1433</v>
      </c>
      <c r="BL968" t="s">
        <v>1469</v>
      </c>
      <c r="BM968" t="s">
        <v>1469</v>
      </c>
      <c r="BN968" t="s">
        <v>1433</v>
      </c>
      <c r="BP968" t="s">
        <v>1469</v>
      </c>
      <c r="BQ968" t="s">
        <v>1469</v>
      </c>
      <c r="BR968" t="s">
        <v>1433</v>
      </c>
      <c r="BT968" t="s">
        <v>1469</v>
      </c>
      <c r="BU968" t="s">
        <v>1469</v>
      </c>
      <c r="BV968" t="s">
        <v>1433</v>
      </c>
      <c r="BX968" t="s">
        <v>1469</v>
      </c>
      <c r="BY968" t="s">
        <v>1469</v>
      </c>
      <c r="BZ968" t="s">
        <v>1433</v>
      </c>
      <c r="CB968" t="s">
        <v>1469</v>
      </c>
      <c r="CC968" t="s">
        <v>1469</v>
      </c>
      <c r="CD968" t="s">
        <v>1433</v>
      </c>
      <c r="CF968" t="s">
        <v>1469</v>
      </c>
      <c r="CG968" t="s">
        <v>1469</v>
      </c>
      <c r="CH968" s="3" t="s">
        <v>1433</v>
      </c>
    </row>
    <row r="969" spans="1:86" x14ac:dyDescent="0.25">
      <c r="A969" t="s">
        <v>139</v>
      </c>
      <c r="B969" t="s">
        <v>43</v>
      </c>
      <c r="C969" t="s">
        <v>96</v>
      </c>
      <c r="D969" s="1">
        <v>43013.445833333331</v>
      </c>
      <c r="E969" t="s">
        <v>846</v>
      </c>
      <c r="F969" t="s">
        <v>846</v>
      </c>
      <c r="G969" t="s">
        <v>192</v>
      </c>
      <c r="J969" t="s">
        <v>1433</v>
      </c>
      <c r="N969" t="s">
        <v>1433</v>
      </c>
      <c r="R969" t="s">
        <v>1433</v>
      </c>
      <c r="V969" t="s">
        <v>1433</v>
      </c>
      <c r="Z969" t="s">
        <v>1433</v>
      </c>
      <c r="AD969" t="s">
        <v>1433</v>
      </c>
      <c r="AH969" t="s">
        <v>1433</v>
      </c>
      <c r="AL969" t="s">
        <v>1433</v>
      </c>
      <c r="AP969" t="s">
        <v>1433</v>
      </c>
      <c r="AT969" t="s">
        <v>1433</v>
      </c>
      <c r="AX969" t="s">
        <v>1433</v>
      </c>
      <c r="BB969" t="s">
        <v>1433</v>
      </c>
      <c r="BF969" t="s">
        <v>1433</v>
      </c>
      <c r="BJ969" t="s">
        <v>1433</v>
      </c>
      <c r="BN969" t="s">
        <v>1433</v>
      </c>
      <c r="BR969" t="s">
        <v>1433</v>
      </c>
      <c r="BV969" t="s">
        <v>1433</v>
      </c>
      <c r="BZ969" t="s">
        <v>1433</v>
      </c>
      <c r="CD969" t="s">
        <v>1433</v>
      </c>
      <c r="CH969" s="3" t="s">
        <v>1433</v>
      </c>
    </row>
    <row r="970" spans="1:86" x14ac:dyDescent="0.25">
      <c r="A970" t="s">
        <v>139</v>
      </c>
      <c r="B970" t="s">
        <v>43</v>
      </c>
      <c r="C970" t="s">
        <v>96</v>
      </c>
      <c r="D970" s="1">
        <v>43047.378472222219</v>
      </c>
      <c r="E970" t="s">
        <v>847</v>
      </c>
      <c r="F970" t="s">
        <v>847</v>
      </c>
      <c r="G970" t="s">
        <v>192</v>
      </c>
      <c r="H970" t="s">
        <v>1450</v>
      </c>
      <c r="I970">
        <v>0.11700000000000001</v>
      </c>
      <c r="J970" t="s">
        <v>1433</v>
      </c>
      <c r="L970" t="s">
        <v>1456</v>
      </c>
      <c r="M970" t="s">
        <v>1456</v>
      </c>
      <c r="N970" t="s">
        <v>1433</v>
      </c>
      <c r="P970" t="s">
        <v>1469</v>
      </c>
      <c r="Q970" t="s">
        <v>1469</v>
      </c>
      <c r="R970" t="s">
        <v>1433</v>
      </c>
      <c r="T970">
        <v>2.5999999999999999E-2</v>
      </c>
      <c r="U970">
        <v>3.7999999999999999E-2</v>
      </c>
      <c r="V970" t="s">
        <v>1433</v>
      </c>
      <c r="X970" t="s">
        <v>1471</v>
      </c>
      <c r="Y970" t="s">
        <v>1471</v>
      </c>
      <c r="Z970" t="s">
        <v>1433</v>
      </c>
      <c r="AB970" t="s">
        <v>1472</v>
      </c>
      <c r="AC970" t="s">
        <v>1472</v>
      </c>
      <c r="AD970" t="s">
        <v>1433</v>
      </c>
      <c r="AF970" t="s">
        <v>1459</v>
      </c>
      <c r="AG970" t="s">
        <v>1459</v>
      </c>
      <c r="AH970" t="s">
        <v>1433</v>
      </c>
      <c r="AJ970" t="s">
        <v>1469</v>
      </c>
      <c r="AK970" t="s">
        <v>1469</v>
      </c>
      <c r="AL970" t="s">
        <v>1433</v>
      </c>
      <c r="AN970" t="s">
        <v>1456</v>
      </c>
      <c r="AO970" t="s">
        <v>1456</v>
      </c>
      <c r="AP970" t="s">
        <v>1433</v>
      </c>
      <c r="AR970" t="s">
        <v>1456</v>
      </c>
      <c r="AS970" t="s">
        <v>1456</v>
      </c>
      <c r="AT970" t="s">
        <v>1433</v>
      </c>
      <c r="AV970" t="s">
        <v>1469</v>
      </c>
      <c r="AW970" t="s">
        <v>1469</v>
      </c>
      <c r="AX970" t="s">
        <v>1433</v>
      </c>
      <c r="AZ970" t="s">
        <v>1487</v>
      </c>
      <c r="BA970">
        <v>2</v>
      </c>
      <c r="BB970" t="s">
        <v>1433</v>
      </c>
      <c r="BD970">
        <v>1.7999999999999999E-2</v>
      </c>
      <c r="BE970">
        <v>0.20100000000000001</v>
      </c>
      <c r="BF970" t="s">
        <v>1433</v>
      </c>
      <c r="BI970" t="s">
        <v>1499</v>
      </c>
      <c r="BJ970" t="s">
        <v>1433</v>
      </c>
      <c r="BL970" t="s">
        <v>1469</v>
      </c>
      <c r="BM970" t="s">
        <v>1469</v>
      </c>
      <c r="BN970" t="s">
        <v>1433</v>
      </c>
      <c r="BP970" t="s">
        <v>1469</v>
      </c>
      <c r="BQ970" t="s">
        <v>1469</v>
      </c>
      <c r="BR970" t="s">
        <v>1433</v>
      </c>
      <c r="BT970" t="s">
        <v>1469</v>
      </c>
      <c r="BU970" t="s">
        <v>1469</v>
      </c>
      <c r="BV970" t="s">
        <v>1433</v>
      </c>
      <c r="BX970" t="s">
        <v>1469</v>
      </c>
      <c r="BY970" t="s">
        <v>1469</v>
      </c>
      <c r="BZ970" t="s">
        <v>1433</v>
      </c>
      <c r="CB970" t="s">
        <v>1469</v>
      </c>
      <c r="CC970" t="s">
        <v>1469</v>
      </c>
      <c r="CD970" t="s">
        <v>1433</v>
      </c>
      <c r="CF970" t="s">
        <v>1469</v>
      </c>
      <c r="CG970" t="s">
        <v>1469</v>
      </c>
      <c r="CH970" s="3" t="s">
        <v>1433</v>
      </c>
    </row>
    <row r="971" spans="1:86" x14ac:dyDescent="0.25">
      <c r="A971" t="s">
        <v>139</v>
      </c>
      <c r="B971" t="s">
        <v>43</v>
      </c>
      <c r="C971" t="s">
        <v>96</v>
      </c>
      <c r="D971" s="1">
        <v>43047.420138888891</v>
      </c>
      <c r="E971" t="s">
        <v>848</v>
      </c>
      <c r="F971" t="s">
        <v>848</v>
      </c>
      <c r="G971" t="s">
        <v>192</v>
      </c>
      <c r="J971" t="s">
        <v>1433</v>
      </c>
      <c r="N971" t="s">
        <v>1433</v>
      </c>
      <c r="R971" t="s">
        <v>1433</v>
      </c>
      <c r="V971" t="s">
        <v>1433</v>
      </c>
      <c r="Z971" t="s">
        <v>1433</v>
      </c>
      <c r="AD971" t="s">
        <v>1433</v>
      </c>
      <c r="AH971" t="s">
        <v>1433</v>
      </c>
      <c r="AL971" t="s">
        <v>1433</v>
      </c>
      <c r="AP971" t="s">
        <v>1433</v>
      </c>
      <c r="AT971" t="s">
        <v>1433</v>
      </c>
      <c r="AX971" t="s">
        <v>1433</v>
      </c>
      <c r="BB971" t="s">
        <v>1433</v>
      </c>
      <c r="BF971" t="s">
        <v>1433</v>
      </c>
      <c r="BJ971" t="s">
        <v>1433</v>
      </c>
      <c r="BN971" t="s">
        <v>1433</v>
      </c>
      <c r="BR971" t="s">
        <v>1433</v>
      </c>
      <c r="BV971" t="s">
        <v>1433</v>
      </c>
      <c r="BZ971" t="s">
        <v>1433</v>
      </c>
      <c r="CD971" t="s">
        <v>1433</v>
      </c>
      <c r="CH971" s="3" t="s">
        <v>1433</v>
      </c>
    </row>
    <row r="972" spans="1:86" x14ac:dyDescent="0.25">
      <c r="A972" t="s">
        <v>139</v>
      </c>
      <c r="B972" t="s">
        <v>43</v>
      </c>
      <c r="C972" t="s">
        <v>96</v>
      </c>
      <c r="D972" s="1">
        <v>43076.461805555555</v>
      </c>
      <c r="E972" t="s">
        <v>849</v>
      </c>
      <c r="F972" t="s">
        <v>849</v>
      </c>
      <c r="G972" t="s">
        <v>192</v>
      </c>
      <c r="H972">
        <v>6.7000000000000004E-2</v>
      </c>
      <c r="I972">
        <v>4.8</v>
      </c>
      <c r="J972" t="s">
        <v>1433</v>
      </c>
      <c r="L972" t="s">
        <v>1457</v>
      </c>
      <c r="M972">
        <v>2.5000000000000001E-3</v>
      </c>
      <c r="N972" t="s">
        <v>1433</v>
      </c>
      <c r="P972" t="s">
        <v>1457</v>
      </c>
      <c r="Q972">
        <v>2.2800000000000001E-2</v>
      </c>
      <c r="R972" t="s">
        <v>1433</v>
      </c>
      <c r="T972">
        <v>7.0000000000000007E-2</v>
      </c>
      <c r="U972">
        <v>0.26800000000000002</v>
      </c>
      <c r="V972" t="s">
        <v>1433</v>
      </c>
      <c r="X972" t="s">
        <v>1457</v>
      </c>
      <c r="Y972" t="s">
        <v>1457</v>
      </c>
      <c r="Z972" t="s">
        <v>1433</v>
      </c>
      <c r="AB972" t="s">
        <v>1452</v>
      </c>
      <c r="AC972" t="s">
        <v>1452</v>
      </c>
      <c r="AD972" t="s">
        <v>1433</v>
      </c>
      <c r="AF972" t="s">
        <v>1457</v>
      </c>
      <c r="AG972" t="s">
        <v>1457</v>
      </c>
      <c r="AH972" t="s">
        <v>1433</v>
      </c>
      <c r="AJ972" t="s">
        <v>1456</v>
      </c>
      <c r="AK972">
        <v>0.01</v>
      </c>
      <c r="AL972" t="s">
        <v>1433</v>
      </c>
      <c r="AN972" t="s">
        <v>1457</v>
      </c>
      <c r="AO972">
        <v>7.4999999999999997E-3</v>
      </c>
      <c r="AP972" t="s">
        <v>1433</v>
      </c>
      <c r="AR972" t="s">
        <v>1457</v>
      </c>
      <c r="AS972">
        <v>1.41E-2</v>
      </c>
      <c r="AT972" t="s">
        <v>1433</v>
      </c>
      <c r="AV972" t="s">
        <v>1456</v>
      </c>
      <c r="AW972">
        <v>8.9999999999999993E-3</v>
      </c>
      <c r="AX972" t="s">
        <v>1433</v>
      </c>
      <c r="AZ972" t="s">
        <v>1450</v>
      </c>
      <c r="BA972">
        <v>41</v>
      </c>
      <c r="BB972" t="s">
        <v>1433</v>
      </c>
      <c r="BD972">
        <v>0.34300000000000003</v>
      </c>
      <c r="BE972">
        <v>4.8</v>
      </c>
      <c r="BF972" t="s">
        <v>1433</v>
      </c>
      <c r="BH972" t="s">
        <v>1493</v>
      </c>
      <c r="BI972" t="s">
        <v>1493</v>
      </c>
      <c r="BJ972" t="s">
        <v>1433</v>
      </c>
      <c r="BL972" t="s">
        <v>1456</v>
      </c>
      <c r="BM972" t="s">
        <v>1456</v>
      </c>
      <c r="BN972" t="s">
        <v>1433</v>
      </c>
      <c r="BP972" t="s">
        <v>1456</v>
      </c>
      <c r="BQ972">
        <v>1.0999999999999999E-2</v>
      </c>
      <c r="BR972" t="s">
        <v>1433</v>
      </c>
      <c r="BT972" t="s">
        <v>1531</v>
      </c>
      <c r="BU972" t="s">
        <v>1531</v>
      </c>
      <c r="BV972" t="s">
        <v>1433</v>
      </c>
      <c r="BX972" t="s">
        <v>1457</v>
      </c>
      <c r="BY972" t="s">
        <v>1457</v>
      </c>
      <c r="BZ972" t="s">
        <v>1433</v>
      </c>
      <c r="CB972" t="s">
        <v>1456</v>
      </c>
      <c r="CC972">
        <v>1.6E-2</v>
      </c>
      <c r="CD972" t="s">
        <v>1433</v>
      </c>
      <c r="CF972">
        <v>1.4999999999999999E-2</v>
      </c>
      <c r="CG972">
        <v>0.02</v>
      </c>
      <c r="CH972" s="3" t="s">
        <v>1433</v>
      </c>
    </row>
    <row r="973" spans="1:86" x14ac:dyDescent="0.25">
      <c r="A973" t="s">
        <v>139</v>
      </c>
      <c r="B973" t="s">
        <v>43</v>
      </c>
      <c r="C973" t="s">
        <v>96</v>
      </c>
      <c r="D973" s="1">
        <v>43076.461805555555</v>
      </c>
      <c r="E973" t="s">
        <v>850</v>
      </c>
      <c r="F973" t="s">
        <v>850</v>
      </c>
      <c r="G973" t="s">
        <v>192</v>
      </c>
      <c r="J973" t="s">
        <v>1433</v>
      </c>
      <c r="N973" t="s">
        <v>1433</v>
      </c>
      <c r="R973" t="s">
        <v>1433</v>
      </c>
      <c r="V973" t="s">
        <v>1433</v>
      </c>
      <c r="Z973" t="s">
        <v>1433</v>
      </c>
      <c r="AD973" t="s">
        <v>1433</v>
      </c>
      <c r="AH973" t="s">
        <v>1433</v>
      </c>
      <c r="AL973" t="s">
        <v>1433</v>
      </c>
      <c r="AP973" t="s">
        <v>1433</v>
      </c>
      <c r="AT973" t="s">
        <v>1433</v>
      </c>
      <c r="AX973" t="s">
        <v>1433</v>
      </c>
      <c r="BB973" t="s">
        <v>1433</v>
      </c>
      <c r="BF973" t="s">
        <v>1433</v>
      </c>
      <c r="BJ973" t="s">
        <v>1433</v>
      </c>
      <c r="BN973" t="s">
        <v>1433</v>
      </c>
      <c r="BR973" t="s">
        <v>1433</v>
      </c>
      <c r="BV973" t="s">
        <v>1433</v>
      </c>
      <c r="BZ973" t="s">
        <v>1433</v>
      </c>
      <c r="CD973" t="s">
        <v>1433</v>
      </c>
      <c r="CH973" s="3" t="s">
        <v>1433</v>
      </c>
    </row>
    <row r="974" spans="1:86" x14ac:dyDescent="0.25">
      <c r="A974" t="s">
        <v>139</v>
      </c>
      <c r="B974" t="s">
        <v>43</v>
      </c>
      <c r="C974" t="s">
        <v>96</v>
      </c>
      <c r="D974" s="1">
        <v>43105.420138888891</v>
      </c>
      <c r="E974" t="s">
        <v>851</v>
      </c>
      <c r="F974" t="s">
        <v>851</v>
      </c>
      <c r="G974" t="s">
        <v>192</v>
      </c>
      <c r="H974" t="s">
        <v>1451</v>
      </c>
      <c r="I974">
        <v>4.9000000000000004</v>
      </c>
      <c r="J974" t="s">
        <v>1433</v>
      </c>
      <c r="L974" t="s">
        <v>1458</v>
      </c>
      <c r="M974">
        <v>2.8E-3</v>
      </c>
      <c r="N974" t="s">
        <v>1433</v>
      </c>
      <c r="P974" t="s">
        <v>1458</v>
      </c>
      <c r="Q974">
        <v>1.0999999999999999E-2</v>
      </c>
      <c r="R974" t="s">
        <v>1433</v>
      </c>
      <c r="T974">
        <v>1.7600000000000001E-2</v>
      </c>
      <c r="U974">
        <v>0.14000000000000001</v>
      </c>
      <c r="V974" t="s">
        <v>1433</v>
      </c>
      <c r="X974" t="s">
        <v>1458</v>
      </c>
      <c r="Y974" t="s">
        <v>1458</v>
      </c>
      <c r="Z974" t="s">
        <v>1433</v>
      </c>
      <c r="AB974" t="s">
        <v>1452</v>
      </c>
      <c r="AC974" t="s">
        <v>1452</v>
      </c>
      <c r="AD974" t="s">
        <v>1433</v>
      </c>
      <c r="AF974" t="s">
        <v>1458</v>
      </c>
      <c r="AG974" t="s">
        <v>1458</v>
      </c>
      <c r="AH974" t="s">
        <v>1433</v>
      </c>
      <c r="AJ974" t="s">
        <v>1473</v>
      </c>
      <c r="AK974">
        <v>9.1999999999999998E-3</v>
      </c>
      <c r="AL974" t="s">
        <v>1433</v>
      </c>
      <c r="AN974" t="s">
        <v>1458</v>
      </c>
      <c r="AO974">
        <v>4.3499999999999997E-3</v>
      </c>
      <c r="AP974" t="s">
        <v>1433</v>
      </c>
      <c r="AR974" t="s">
        <v>1458</v>
      </c>
      <c r="AS974">
        <v>1.47E-2</v>
      </c>
      <c r="AT974" t="s">
        <v>1433</v>
      </c>
      <c r="AV974" t="s">
        <v>1473</v>
      </c>
      <c r="AW974">
        <v>1.37E-2</v>
      </c>
      <c r="AX974" t="s">
        <v>1433</v>
      </c>
      <c r="AZ974">
        <v>6.4000000000000001E-2</v>
      </c>
      <c r="BA974">
        <v>35</v>
      </c>
      <c r="BB974" t="s">
        <v>1433</v>
      </c>
      <c r="BD974">
        <v>1.7500000000000002E-2</v>
      </c>
      <c r="BE974">
        <v>3.5</v>
      </c>
      <c r="BF974" t="s">
        <v>1433</v>
      </c>
      <c r="BH974" t="s">
        <v>1494</v>
      </c>
      <c r="BI974" t="s">
        <v>1494</v>
      </c>
      <c r="BJ974" t="s">
        <v>1433</v>
      </c>
      <c r="BL974" t="s">
        <v>1473</v>
      </c>
      <c r="BM974" t="s">
        <v>1473</v>
      </c>
      <c r="BN974" t="s">
        <v>1433</v>
      </c>
      <c r="BP974" t="s">
        <v>1473</v>
      </c>
      <c r="BQ974" t="s">
        <v>1473</v>
      </c>
      <c r="BR974" t="s">
        <v>1433</v>
      </c>
      <c r="BT974" t="s">
        <v>1532</v>
      </c>
      <c r="BU974" t="s">
        <v>1532</v>
      </c>
      <c r="BV974" t="s">
        <v>1433</v>
      </c>
      <c r="BX974" t="s">
        <v>1458</v>
      </c>
      <c r="BY974" t="s">
        <v>1458</v>
      </c>
      <c r="BZ974" t="s">
        <v>1433</v>
      </c>
      <c r="CB974" t="s">
        <v>1473</v>
      </c>
      <c r="CC974">
        <v>1.4999999999999999E-2</v>
      </c>
      <c r="CD974" t="s">
        <v>1433</v>
      </c>
      <c r="CF974" t="s">
        <v>1473</v>
      </c>
      <c r="CG974" t="s">
        <v>1473</v>
      </c>
      <c r="CH974" s="3" t="s">
        <v>1433</v>
      </c>
    </row>
    <row r="975" spans="1:86" x14ac:dyDescent="0.25">
      <c r="A975" t="s">
        <v>139</v>
      </c>
      <c r="B975" t="s">
        <v>43</v>
      </c>
      <c r="C975" t="s">
        <v>96</v>
      </c>
      <c r="D975" s="1">
        <v>43105.420138888891</v>
      </c>
      <c r="E975" t="s">
        <v>852</v>
      </c>
      <c r="F975" t="s">
        <v>852</v>
      </c>
      <c r="G975" t="s">
        <v>192</v>
      </c>
      <c r="J975" t="s">
        <v>1433</v>
      </c>
      <c r="N975" t="s">
        <v>1433</v>
      </c>
      <c r="R975" t="s">
        <v>1433</v>
      </c>
      <c r="V975" t="s">
        <v>1433</v>
      </c>
      <c r="Z975" t="s">
        <v>1433</v>
      </c>
      <c r="AD975" t="s">
        <v>1433</v>
      </c>
      <c r="AH975" t="s">
        <v>1433</v>
      </c>
      <c r="AL975" t="s">
        <v>1433</v>
      </c>
      <c r="AP975" t="s">
        <v>1433</v>
      </c>
      <c r="AT975" t="s">
        <v>1433</v>
      </c>
      <c r="AX975" t="s">
        <v>1433</v>
      </c>
      <c r="BB975" t="s">
        <v>1433</v>
      </c>
      <c r="BF975" t="s">
        <v>1433</v>
      </c>
      <c r="BJ975" t="s">
        <v>1433</v>
      </c>
      <c r="BN975" t="s">
        <v>1433</v>
      </c>
      <c r="BR975" t="s">
        <v>1433</v>
      </c>
      <c r="BV975" t="s">
        <v>1433</v>
      </c>
      <c r="BZ975" t="s">
        <v>1433</v>
      </c>
      <c r="CD975" t="s">
        <v>1433</v>
      </c>
      <c r="CH975" s="3" t="s">
        <v>1433</v>
      </c>
    </row>
    <row r="976" spans="1:86" x14ac:dyDescent="0.25">
      <c r="A976" t="s">
        <v>139</v>
      </c>
      <c r="B976" t="s">
        <v>43</v>
      </c>
      <c r="C976" t="s">
        <v>97</v>
      </c>
      <c r="D976" s="1">
        <v>42955.418055555558</v>
      </c>
      <c r="E976" t="s">
        <v>841</v>
      </c>
      <c r="F976" t="s">
        <v>841</v>
      </c>
      <c r="G976" t="s">
        <v>192</v>
      </c>
      <c r="J976" t="s">
        <v>1433</v>
      </c>
      <c r="N976" t="s">
        <v>1433</v>
      </c>
      <c r="R976" t="s">
        <v>1433</v>
      </c>
      <c r="V976" t="s">
        <v>1433</v>
      </c>
      <c r="Z976" t="s">
        <v>1433</v>
      </c>
      <c r="AD976" t="s">
        <v>1433</v>
      </c>
      <c r="AH976" t="s">
        <v>1433</v>
      </c>
      <c r="AL976" t="s">
        <v>1433</v>
      </c>
      <c r="AP976" t="s">
        <v>1433</v>
      </c>
      <c r="AT976" t="s">
        <v>1433</v>
      </c>
      <c r="AX976" t="s">
        <v>1433</v>
      </c>
      <c r="BB976" t="s">
        <v>1433</v>
      </c>
      <c r="BF976" t="s">
        <v>1433</v>
      </c>
      <c r="BJ976" t="s">
        <v>1433</v>
      </c>
      <c r="BN976" t="s">
        <v>1433</v>
      </c>
      <c r="BR976" t="s">
        <v>1433</v>
      </c>
      <c r="BV976" t="s">
        <v>1433</v>
      </c>
      <c r="BZ976" t="s">
        <v>1433</v>
      </c>
      <c r="CD976" t="s">
        <v>1433</v>
      </c>
      <c r="CH976" s="3" t="s">
        <v>1433</v>
      </c>
    </row>
    <row r="977" spans="1:86" x14ac:dyDescent="0.25">
      <c r="A977" t="s">
        <v>139</v>
      </c>
      <c r="B977" t="s">
        <v>43</v>
      </c>
      <c r="C977" t="s">
        <v>97</v>
      </c>
      <c r="D977" s="1">
        <v>42984.383333333331</v>
      </c>
      <c r="E977" t="s">
        <v>843</v>
      </c>
      <c r="F977" t="s">
        <v>843</v>
      </c>
      <c r="G977" t="s">
        <v>192</v>
      </c>
      <c r="J977" t="s">
        <v>1433</v>
      </c>
      <c r="N977" t="s">
        <v>1433</v>
      </c>
      <c r="R977" t="s">
        <v>1433</v>
      </c>
      <c r="V977" t="s">
        <v>1433</v>
      </c>
      <c r="Z977" t="s">
        <v>1433</v>
      </c>
      <c r="AD977" t="s">
        <v>1433</v>
      </c>
      <c r="AH977" t="s">
        <v>1433</v>
      </c>
      <c r="AL977" t="s">
        <v>1433</v>
      </c>
      <c r="AP977" t="s">
        <v>1433</v>
      </c>
      <c r="AT977" t="s">
        <v>1433</v>
      </c>
      <c r="AX977" t="s">
        <v>1433</v>
      </c>
      <c r="BB977" t="s">
        <v>1433</v>
      </c>
      <c r="BF977" t="s">
        <v>1433</v>
      </c>
      <c r="BJ977" t="s">
        <v>1433</v>
      </c>
      <c r="BN977" t="s">
        <v>1433</v>
      </c>
      <c r="BR977" t="s">
        <v>1433</v>
      </c>
      <c r="BV977" t="s">
        <v>1433</v>
      </c>
      <c r="BZ977" t="s">
        <v>1433</v>
      </c>
      <c r="CD977" t="s">
        <v>1433</v>
      </c>
      <c r="CH977" s="3" t="s">
        <v>1433</v>
      </c>
    </row>
    <row r="978" spans="1:86" x14ac:dyDescent="0.25">
      <c r="A978" t="s">
        <v>139</v>
      </c>
      <c r="B978" t="s">
        <v>43</v>
      </c>
      <c r="C978" t="s">
        <v>97</v>
      </c>
      <c r="D978" s="1">
        <v>43013.444444444445</v>
      </c>
      <c r="E978" t="s">
        <v>845</v>
      </c>
      <c r="F978" t="s">
        <v>845</v>
      </c>
      <c r="G978" t="s">
        <v>192</v>
      </c>
      <c r="J978" t="s">
        <v>1433</v>
      </c>
      <c r="N978" t="s">
        <v>1433</v>
      </c>
      <c r="R978" t="s">
        <v>1433</v>
      </c>
      <c r="V978" t="s">
        <v>1433</v>
      </c>
      <c r="Z978" t="s">
        <v>1433</v>
      </c>
      <c r="AD978" t="s">
        <v>1433</v>
      </c>
      <c r="AH978" t="s">
        <v>1433</v>
      </c>
      <c r="AL978" t="s">
        <v>1433</v>
      </c>
      <c r="AP978" t="s">
        <v>1433</v>
      </c>
      <c r="AT978" t="s">
        <v>1433</v>
      </c>
      <c r="AX978" t="s">
        <v>1433</v>
      </c>
      <c r="BB978" t="s">
        <v>1433</v>
      </c>
      <c r="BF978" t="s">
        <v>1433</v>
      </c>
      <c r="BJ978" t="s">
        <v>1433</v>
      </c>
      <c r="BN978" t="s">
        <v>1433</v>
      </c>
      <c r="BR978" t="s">
        <v>1433</v>
      </c>
      <c r="BV978" t="s">
        <v>1433</v>
      </c>
      <c r="BZ978" t="s">
        <v>1433</v>
      </c>
      <c r="CD978" t="s">
        <v>1433</v>
      </c>
      <c r="CH978" s="3" t="s">
        <v>1433</v>
      </c>
    </row>
    <row r="979" spans="1:86" x14ac:dyDescent="0.25">
      <c r="A979" t="s">
        <v>139</v>
      </c>
      <c r="B979" t="s">
        <v>43</v>
      </c>
      <c r="C979" t="s">
        <v>97</v>
      </c>
      <c r="D979" s="1">
        <v>43047.378472222219</v>
      </c>
      <c r="E979" t="s">
        <v>847</v>
      </c>
      <c r="F979" t="s">
        <v>847</v>
      </c>
      <c r="G979" t="s">
        <v>192</v>
      </c>
      <c r="J979" t="s">
        <v>1433</v>
      </c>
      <c r="N979" t="s">
        <v>1433</v>
      </c>
      <c r="R979" t="s">
        <v>1433</v>
      </c>
      <c r="V979" t="s">
        <v>1433</v>
      </c>
      <c r="Z979" t="s">
        <v>1433</v>
      </c>
      <c r="AD979" t="s">
        <v>1433</v>
      </c>
      <c r="AH979" t="s">
        <v>1433</v>
      </c>
      <c r="AL979" t="s">
        <v>1433</v>
      </c>
      <c r="AP979" t="s">
        <v>1433</v>
      </c>
      <c r="AT979" t="s">
        <v>1433</v>
      </c>
      <c r="AX979" t="s">
        <v>1433</v>
      </c>
      <c r="BB979" t="s">
        <v>1433</v>
      </c>
      <c r="BF979" t="s">
        <v>1433</v>
      </c>
      <c r="BJ979" t="s">
        <v>1433</v>
      </c>
      <c r="BN979" t="s">
        <v>1433</v>
      </c>
      <c r="BR979" t="s">
        <v>1433</v>
      </c>
      <c r="BV979" t="s">
        <v>1433</v>
      </c>
      <c r="BZ979" t="s">
        <v>1433</v>
      </c>
      <c r="CD979" t="s">
        <v>1433</v>
      </c>
      <c r="CH979" s="3" t="s">
        <v>1433</v>
      </c>
    </row>
    <row r="980" spans="1:86" x14ac:dyDescent="0.25">
      <c r="A980" t="s">
        <v>139</v>
      </c>
      <c r="B980" t="s">
        <v>43</v>
      </c>
      <c r="C980" t="s">
        <v>97</v>
      </c>
      <c r="D980" s="1">
        <v>43076.461805555555</v>
      </c>
      <c r="E980" t="s">
        <v>849</v>
      </c>
      <c r="F980" t="s">
        <v>849</v>
      </c>
      <c r="G980" t="s">
        <v>192</v>
      </c>
      <c r="J980" t="s">
        <v>1433</v>
      </c>
      <c r="N980" t="s">
        <v>1433</v>
      </c>
      <c r="R980" t="s">
        <v>1433</v>
      </c>
      <c r="V980" t="s">
        <v>1433</v>
      </c>
      <c r="Z980" t="s">
        <v>1433</v>
      </c>
      <c r="AD980" t="s">
        <v>1433</v>
      </c>
      <c r="AH980" t="s">
        <v>1433</v>
      </c>
      <c r="AL980" t="s">
        <v>1433</v>
      </c>
      <c r="AP980" t="s">
        <v>1433</v>
      </c>
      <c r="AT980" t="s">
        <v>1433</v>
      </c>
      <c r="AX980" t="s">
        <v>1433</v>
      </c>
      <c r="BB980" t="s">
        <v>1433</v>
      </c>
      <c r="BF980" t="s">
        <v>1433</v>
      </c>
      <c r="BJ980" t="s">
        <v>1433</v>
      </c>
      <c r="BN980" t="s">
        <v>1433</v>
      </c>
      <c r="BR980" t="s">
        <v>1433</v>
      </c>
      <c r="BV980" t="s">
        <v>1433</v>
      </c>
      <c r="BZ980" t="s">
        <v>1433</v>
      </c>
      <c r="CD980" t="s">
        <v>1433</v>
      </c>
      <c r="CH980" s="3" t="s">
        <v>1433</v>
      </c>
    </row>
    <row r="981" spans="1:86" x14ac:dyDescent="0.25">
      <c r="A981" t="s">
        <v>139</v>
      </c>
      <c r="B981" t="s">
        <v>43</v>
      </c>
      <c r="C981" t="s">
        <v>97</v>
      </c>
      <c r="D981" s="1">
        <v>43105.420138888891</v>
      </c>
      <c r="E981" t="s">
        <v>851</v>
      </c>
      <c r="F981" t="s">
        <v>851</v>
      </c>
      <c r="G981" t="s">
        <v>192</v>
      </c>
      <c r="J981" t="s">
        <v>1433</v>
      </c>
      <c r="N981" t="s">
        <v>1433</v>
      </c>
      <c r="R981" t="s">
        <v>1433</v>
      </c>
      <c r="V981" t="s">
        <v>1433</v>
      </c>
      <c r="Z981" t="s">
        <v>1433</v>
      </c>
      <c r="AD981" t="s">
        <v>1433</v>
      </c>
      <c r="AH981" t="s">
        <v>1433</v>
      </c>
      <c r="AL981" t="s">
        <v>1433</v>
      </c>
      <c r="AP981" t="s">
        <v>1433</v>
      </c>
      <c r="AT981" t="s">
        <v>1433</v>
      </c>
      <c r="AX981" t="s">
        <v>1433</v>
      </c>
      <c r="BB981" t="s">
        <v>1433</v>
      </c>
      <c r="BF981" t="s">
        <v>1433</v>
      </c>
      <c r="BJ981" t="s">
        <v>1433</v>
      </c>
      <c r="BN981" t="s">
        <v>1433</v>
      </c>
      <c r="BR981" t="s">
        <v>1433</v>
      </c>
      <c r="BV981" t="s">
        <v>1433</v>
      </c>
      <c r="BZ981" t="s">
        <v>1433</v>
      </c>
      <c r="CD981" t="s">
        <v>1433</v>
      </c>
      <c r="CH981" s="3" t="s">
        <v>1433</v>
      </c>
    </row>
    <row r="982" spans="1:86" x14ac:dyDescent="0.25">
      <c r="A982" t="s">
        <v>140</v>
      </c>
      <c r="B982" t="s">
        <v>44</v>
      </c>
      <c r="C982" t="s">
        <v>96</v>
      </c>
      <c r="D982" s="1">
        <v>42957.443055555559</v>
      </c>
      <c r="E982" t="s">
        <v>853</v>
      </c>
      <c r="F982" t="s">
        <v>853</v>
      </c>
      <c r="G982" t="s">
        <v>192</v>
      </c>
      <c r="H982" t="s">
        <v>1450</v>
      </c>
      <c r="I982">
        <v>0.156</v>
      </c>
      <c r="J982" t="s">
        <v>1433</v>
      </c>
      <c r="L982" t="s">
        <v>1456</v>
      </c>
      <c r="M982" t="s">
        <v>1456</v>
      </c>
      <c r="N982" t="s">
        <v>1433</v>
      </c>
      <c r="P982" t="s">
        <v>1469</v>
      </c>
      <c r="Q982" t="s">
        <v>1469</v>
      </c>
      <c r="R982" t="s">
        <v>1433</v>
      </c>
      <c r="T982">
        <v>3.5000000000000003E-2</v>
      </c>
      <c r="U982">
        <v>0.04</v>
      </c>
      <c r="V982" t="s">
        <v>1433</v>
      </c>
      <c r="X982" t="s">
        <v>1471</v>
      </c>
      <c r="Y982" t="s">
        <v>1471</v>
      </c>
      <c r="Z982" t="s">
        <v>1433</v>
      </c>
      <c r="AB982" t="s">
        <v>1472</v>
      </c>
      <c r="AC982" t="s">
        <v>1472</v>
      </c>
      <c r="AD982" t="s">
        <v>1433</v>
      </c>
      <c r="AF982" t="s">
        <v>1459</v>
      </c>
      <c r="AG982" t="s">
        <v>1459</v>
      </c>
      <c r="AH982" t="s">
        <v>1433</v>
      </c>
      <c r="AJ982" t="s">
        <v>1469</v>
      </c>
      <c r="AK982" t="s">
        <v>1469</v>
      </c>
      <c r="AL982" t="s">
        <v>1433</v>
      </c>
      <c r="AN982" t="s">
        <v>1456</v>
      </c>
      <c r="AO982" t="s">
        <v>1456</v>
      </c>
      <c r="AP982" t="s">
        <v>1433</v>
      </c>
      <c r="AR982" t="s">
        <v>1456</v>
      </c>
      <c r="AS982" t="s">
        <v>1456</v>
      </c>
      <c r="AT982" t="s">
        <v>1433</v>
      </c>
      <c r="AV982" t="s">
        <v>1469</v>
      </c>
      <c r="AW982" t="s">
        <v>1469</v>
      </c>
      <c r="AX982" t="s">
        <v>1433</v>
      </c>
      <c r="AZ982" t="s">
        <v>1487</v>
      </c>
      <c r="BA982">
        <v>1</v>
      </c>
      <c r="BB982" t="s">
        <v>1433</v>
      </c>
      <c r="BD982">
        <v>1.2E-2</v>
      </c>
      <c r="BE982">
        <v>7.8E-2</v>
      </c>
      <c r="BF982" t="s">
        <v>1433</v>
      </c>
      <c r="BH982" t="s">
        <v>1492</v>
      </c>
      <c r="BI982" t="s">
        <v>1499</v>
      </c>
      <c r="BJ982" t="s">
        <v>1433</v>
      </c>
      <c r="BL982" t="s">
        <v>1469</v>
      </c>
      <c r="BM982" t="s">
        <v>1469</v>
      </c>
      <c r="BN982" t="s">
        <v>1433</v>
      </c>
      <c r="BP982" t="s">
        <v>1469</v>
      </c>
      <c r="BQ982" t="s">
        <v>1469</v>
      </c>
      <c r="BR982" t="s">
        <v>1433</v>
      </c>
      <c r="BU982" t="s">
        <v>1469</v>
      </c>
      <c r="BV982" t="s">
        <v>1433</v>
      </c>
      <c r="BX982" t="s">
        <v>1469</v>
      </c>
      <c r="BY982" t="s">
        <v>1469</v>
      </c>
      <c r="BZ982" t="s">
        <v>1433</v>
      </c>
      <c r="CB982" t="s">
        <v>1469</v>
      </c>
      <c r="CC982" t="s">
        <v>1469</v>
      </c>
      <c r="CD982" t="s">
        <v>1433</v>
      </c>
      <c r="CF982">
        <v>1.4E-2</v>
      </c>
      <c r="CG982">
        <v>2.7E-2</v>
      </c>
      <c r="CH982" s="3" t="s">
        <v>1433</v>
      </c>
    </row>
    <row r="983" spans="1:86" x14ac:dyDescent="0.25">
      <c r="A983" t="s">
        <v>140</v>
      </c>
      <c r="B983" t="s">
        <v>44</v>
      </c>
      <c r="C983" t="s">
        <v>96</v>
      </c>
      <c r="D983" s="1">
        <v>42957.443055555559</v>
      </c>
      <c r="E983" t="s">
        <v>854</v>
      </c>
      <c r="F983" t="s">
        <v>854</v>
      </c>
      <c r="G983" t="s">
        <v>192</v>
      </c>
      <c r="J983" t="s">
        <v>1433</v>
      </c>
      <c r="N983" t="s">
        <v>1433</v>
      </c>
      <c r="R983" t="s">
        <v>1433</v>
      </c>
      <c r="V983" t="s">
        <v>1433</v>
      </c>
      <c r="Z983" t="s">
        <v>1433</v>
      </c>
      <c r="AD983" t="s">
        <v>1433</v>
      </c>
      <c r="AH983" t="s">
        <v>1433</v>
      </c>
      <c r="AL983" t="s">
        <v>1433</v>
      </c>
      <c r="AP983" t="s">
        <v>1433</v>
      </c>
      <c r="AT983" t="s">
        <v>1433</v>
      </c>
      <c r="AX983" t="s">
        <v>1433</v>
      </c>
      <c r="BB983" t="s">
        <v>1433</v>
      </c>
      <c r="BF983" t="s">
        <v>1433</v>
      </c>
      <c r="BJ983" t="s">
        <v>1433</v>
      </c>
      <c r="BN983" t="s">
        <v>1433</v>
      </c>
      <c r="BR983" t="s">
        <v>1433</v>
      </c>
      <c r="BV983" t="s">
        <v>1433</v>
      </c>
      <c r="BZ983" t="s">
        <v>1433</v>
      </c>
      <c r="CD983" t="s">
        <v>1433</v>
      </c>
      <c r="CH983" s="3" t="s">
        <v>1433</v>
      </c>
    </row>
    <row r="984" spans="1:86" x14ac:dyDescent="0.25">
      <c r="A984" t="s">
        <v>140</v>
      </c>
      <c r="B984" t="s">
        <v>44</v>
      </c>
      <c r="C984" t="s">
        <v>96</v>
      </c>
      <c r="D984" s="1">
        <v>42989.408333333333</v>
      </c>
      <c r="E984" t="s">
        <v>855</v>
      </c>
      <c r="F984" t="s">
        <v>855</v>
      </c>
      <c r="G984" t="s">
        <v>192</v>
      </c>
      <c r="H984" t="s">
        <v>1450</v>
      </c>
      <c r="I984" t="s">
        <v>1450</v>
      </c>
      <c r="J984" t="s">
        <v>1433</v>
      </c>
      <c r="L984" t="s">
        <v>1456</v>
      </c>
      <c r="M984" t="s">
        <v>1456</v>
      </c>
      <c r="N984" t="s">
        <v>1433</v>
      </c>
      <c r="P984" t="s">
        <v>1469</v>
      </c>
      <c r="Q984" t="s">
        <v>1469</v>
      </c>
      <c r="R984" t="s">
        <v>1433</v>
      </c>
      <c r="T984">
        <v>3.5999999999999997E-2</v>
      </c>
      <c r="U984">
        <v>3.7999999999999999E-2</v>
      </c>
      <c r="V984" t="s">
        <v>1433</v>
      </c>
      <c r="X984" t="s">
        <v>1471</v>
      </c>
      <c r="Y984" t="s">
        <v>1471</v>
      </c>
      <c r="Z984" t="s">
        <v>1433</v>
      </c>
      <c r="AB984" t="s">
        <v>1472</v>
      </c>
      <c r="AC984" t="s">
        <v>1472</v>
      </c>
      <c r="AD984" t="s">
        <v>1433</v>
      </c>
      <c r="AF984" t="s">
        <v>1459</v>
      </c>
      <c r="AG984" t="s">
        <v>1459</v>
      </c>
      <c r="AH984" t="s">
        <v>1433</v>
      </c>
      <c r="AJ984" t="s">
        <v>1469</v>
      </c>
      <c r="AK984" t="s">
        <v>1469</v>
      </c>
      <c r="AL984" t="s">
        <v>1433</v>
      </c>
      <c r="AN984" t="s">
        <v>1456</v>
      </c>
      <c r="AO984" t="s">
        <v>1456</v>
      </c>
      <c r="AP984" t="s">
        <v>1433</v>
      </c>
      <c r="AR984" t="s">
        <v>1456</v>
      </c>
      <c r="AS984" t="s">
        <v>1456</v>
      </c>
      <c r="AT984" t="s">
        <v>1433</v>
      </c>
      <c r="AV984" t="s">
        <v>1469</v>
      </c>
      <c r="AW984" t="s">
        <v>1469</v>
      </c>
      <c r="AX984" t="s">
        <v>1433</v>
      </c>
      <c r="AZ984" t="s">
        <v>1487</v>
      </c>
      <c r="BA984">
        <v>0.26</v>
      </c>
      <c r="BB984" t="s">
        <v>1433</v>
      </c>
      <c r="BD984">
        <v>1.2E-2</v>
      </c>
      <c r="BE984">
        <v>4.3999999999999997E-2</v>
      </c>
      <c r="BF984" t="s">
        <v>1433</v>
      </c>
      <c r="BH984" t="s">
        <v>1492</v>
      </c>
      <c r="BI984" t="s">
        <v>1499</v>
      </c>
      <c r="BJ984" t="s">
        <v>1433</v>
      </c>
      <c r="BL984" t="s">
        <v>1469</v>
      </c>
      <c r="BM984" t="s">
        <v>1469</v>
      </c>
      <c r="BN984" t="s">
        <v>1433</v>
      </c>
      <c r="BP984" t="s">
        <v>1469</v>
      </c>
      <c r="BQ984" t="s">
        <v>1469</v>
      </c>
      <c r="BR984" t="s">
        <v>1433</v>
      </c>
      <c r="BT984" t="s">
        <v>1469</v>
      </c>
      <c r="BU984" t="s">
        <v>1469</v>
      </c>
      <c r="BV984" t="s">
        <v>1433</v>
      </c>
      <c r="BX984" t="s">
        <v>1469</v>
      </c>
      <c r="BY984" t="s">
        <v>1469</v>
      </c>
      <c r="BZ984" t="s">
        <v>1433</v>
      </c>
      <c r="CB984" t="s">
        <v>1469</v>
      </c>
      <c r="CC984" t="s">
        <v>1469</v>
      </c>
      <c r="CD984" t="s">
        <v>1433</v>
      </c>
      <c r="CF984" t="s">
        <v>1469</v>
      </c>
      <c r="CG984" t="s">
        <v>1469</v>
      </c>
      <c r="CH984" s="3" t="s">
        <v>1433</v>
      </c>
    </row>
    <row r="985" spans="1:86" x14ac:dyDescent="0.25">
      <c r="A985" t="s">
        <v>140</v>
      </c>
      <c r="B985" t="s">
        <v>44</v>
      </c>
      <c r="C985" t="s">
        <v>96</v>
      </c>
      <c r="D985" s="1">
        <v>42989.409722222219</v>
      </c>
      <c r="E985" t="s">
        <v>856</v>
      </c>
      <c r="F985" t="s">
        <v>856</v>
      </c>
      <c r="G985" t="s">
        <v>192</v>
      </c>
      <c r="J985" t="s">
        <v>1433</v>
      </c>
      <c r="N985" t="s">
        <v>1433</v>
      </c>
      <c r="R985" t="s">
        <v>1433</v>
      </c>
      <c r="V985" t="s">
        <v>1433</v>
      </c>
      <c r="Z985" t="s">
        <v>1433</v>
      </c>
      <c r="AD985" t="s">
        <v>1433</v>
      </c>
      <c r="AH985" t="s">
        <v>1433</v>
      </c>
      <c r="AL985" t="s">
        <v>1433</v>
      </c>
      <c r="AP985" t="s">
        <v>1433</v>
      </c>
      <c r="AT985" t="s">
        <v>1433</v>
      </c>
      <c r="AX985" t="s">
        <v>1433</v>
      </c>
      <c r="BB985" t="s">
        <v>1433</v>
      </c>
      <c r="BF985" t="s">
        <v>1433</v>
      </c>
      <c r="BJ985" t="s">
        <v>1433</v>
      </c>
      <c r="BN985" t="s">
        <v>1433</v>
      </c>
      <c r="BR985" t="s">
        <v>1433</v>
      </c>
      <c r="BV985" t="s">
        <v>1433</v>
      </c>
      <c r="BZ985" t="s">
        <v>1433</v>
      </c>
      <c r="CD985" t="s">
        <v>1433</v>
      </c>
      <c r="CH985" s="3" t="s">
        <v>1433</v>
      </c>
    </row>
    <row r="986" spans="1:86" x14ac:dyDescent="0.25">
      <c r="A986" t="s">
        <v>140</v>
      </c>
      <c r="B986" t="s">
        <v>44</v>
      </c>
      <c r="C986" t="s">
        <v>96</v>
      </c>
      <c r="D986" s="1">
        <v>43013.581944444442</v>
      </c>
      <c r="E986" t="s">
        <v>857</v>
      </c>
      <c r="F986" t="s">
        <v>857</v>
      </c>
      <c r="G986" t="s">
        <v>192</v>
      </c>
      <c r="H986" t="s">
        <v>1450</v>
      </c>
      <c r="I986">
        <v>0.17799999999999999</v>
      </c>
      <c r="J986" t="s">
        <v>1433</v>
      </c>
      <c r="L986" t="s">
        <v>1456</v>
      </c>
      <c r="M986" t="s">
        <v>1456</v>
      </c>
      <c r="N986" t="s">
        <v>1433</v>
      </c>
      <c r="P986" t="s">
        <v>1469</v>
      </c>
      <c r="Q986" t="s">
        <v>1469</v>
      </c>
      <c r="R986" t="s">
        <v>1433</v>
      </c>
      <c r="T986">
        <v>3.5999999999999997E-2</v>
      </c>
      <c r="U986">
        <v>4.2999999999999997E-2</v>
      </c>
      <c r="V986" t="s">
        <v>1433</v>
      </c>
      <c r="X986" t="s">
        <v>1471</v>
      </c>
      <c r="Y986" t="s">
        <v>1471</v>
      </c>
      <c r="Z986" t="s">
        <v>1433</v>
      </c>
      <c r="AB986" t="s">
        <v>1472</v>
      </c>
      <c r="AC986" t="s">
        <v>1472</v>
      </c>
      <c r="AD986" t="s">
        <v>1433</v>
      </c>
      <c r="AF986" t="s">
        <v>1459</v>
      </c>
      <c r="AG986" t="s">
        <v>1459</v>
      </c>
      <c r="AH986" t="s">
        <v>1433</v>
      </c>
      <c r="AJ986" t="s">
        <v>1469</v>
      </c>
      <c r="AK986" t="s">
        <v>1469</v>
      </c>
      <c r="AL986" t="s">
        <v>1433</v>
      </c>
      <c r="AN986" t="s">
        <v>1456</v>
      </c>
      <c r="AO986" t="s">
        <v>1456</v>
      </c>
      <c r="AP986" t="s">
        <v>1433</v>
      </c>
      <c r="AR986" t="s">
        <v>1456</v>
      </c>
      <c r="AS986" t="s">
        <v>1456</v>
      </c>
      <c r="AT986" t="s">
        <v>1433</v>
      </c>
      <c r="AV986" t="s">
        <v>1469</v>
      </c>
      <c r="AW986" t="s">
        <v>1469</v>
      </c>
      <c r="AX986" t="s">
        <v>1433</v>
      </c>
      <c r="AZ986" t="s">
        <v>1487</v>
      </c>
      <c r="BA986">
        <v>1.1000000000000001</v>
      </c>
      <c r="BB986" t="s">
        <v>1433</v>
      </c>
      <c r="BD986">
        <v>1.7999999999999999E-2</v>
      </c>
      <c r="BE986">
        <v>0.10100000000000001</v>
      </c>
      <c r="BF986" t="s">
        <v>1433</v>
      </c>
      <c r="BH986" t="s">
        <v>1492</v>
      </c>
      <c r="BI986" t="s">
        <v>1499</v>
      </c>
      <c r="BJ986" t="s">
        <v>1433</v>
      </c>
      <c r="BL986" t="s">
        <v>1469</v>
      </c>
      <c r="BM986" t="s">
        <v>1469</v>
      </c>
      <c r="BN986" t="s">
        <v>1433</v>
      </c>
      <c r="BP986" t="s">
        <v>1469</v>
      </c>
      <c r="BQ986" t="s">
        <v>1469</v>
      </c>
      <c r="BR986" t="s">
        <v>1433</v>
      </c>
      <c r="BT986" t="s">
        <v>1469</v>
      </c>
      <c r="BU986" t="s">
        <v>1469</v>
      </c>
      <c r="BV986" t="s">
        <v>1433</v>
      </c>
      <c r="BX986" t="s">
        <v>1469</v>
      </c>
      <c r="BY986" t="s">
        <v>1469</v>
      </c>
      <c r="BZ986" t="s">
        <v>1433</v>
      </c>
      <c r="CB986" t="s">
        <v>1469</v>
      </c>
      <c r="CC986" t="s">
        <v>1469</v>
      </c>
      <c r="CD986" t="s">
        <v>1433</v>
      </c>
      <c r="CF986" t="s">
        <v>1469</v>
      </c>
      <c r="CG986" t="s">
        <v>1469</v>
      </c>
      <c r="CH986" s="3" t="s">
        <v>1433</v>
      </c>
    </row>
    <row r="987" spans="1:86" x14ac:dyDescent="0.25">
      <c r="A987" t="s">
        <v>140</v>
      </c>
      <c r="B987" t="s">
        <v>44</v>
      </c>
      <c r="C987" t="s">
        <v>96</v>
      </c>
      <c r="D987" s="1">
        <v>43013.583333333336</v>
      </c>
      <c r="E987" t="s">
        <v>858</v>
      </c>
      <c r="F987" t="s">
        <v>858</v>
      </c>
      <c r="G987" t="s">
        <v>192</v>
      </c>
      <c r="J987" t="s">
        <v>1433</v>
      </c>
      <c r="N987" t="s">
        <v>1433</v>
      </c>
      <c r="R987" t="s">
        <v>1433</v>
      </c>
      <c r="V987" t="s">
        <v>1433</v>
      </c>
      <c r="Z987" t="s">
        <v>1433</v>
      </c>
      <c r="AD987" t="s">
        <v>1433</v>
      </c>
      <c r="AH987" t="s">
        <v>1433</v>
      </c>
      <c r="AL987" t="s">
        <v>1433</v>
      </c>
      <c r="AP987" t="s">
        <v>1433</v>
      </c>
      <c r="AT987" t="s">
        <v>1433</v>
      </c>
      <c r="AX987" t="s">
        <v>1433</v>
      </c>
      <c r="BB987" t="s">
        <v>1433</v>
      </c>
      <c r="BF987" t="s">
        <v>1433</v>
      </c>
      <c r="BJ987" t="s">
        <v>1433</v>
      </c>
      <c r="BN987" t="s">
        <v>1433</v>
      </c>
      <c r="BR987" t="s">
        <v>1433</v>
      </c>
      <c r="BV987" t="s">
        <v>1433</v>
      </c>
      <c r="BZ987" t="s">
        <v>1433</v>
      </c>
      <c r="CD987" t="s">
        <v>1433</v>
      </c>
      <c r="CH987" s="3" t="s">
        <v>1433</v>
      </c>
    </row>
    <row r="988" spans="1:86" x14ac:dyDescent="0.25">
      <c r="A988" t="s">
        <v>140</v>
      </c>
      <c r="B988" t="s">
        <v>44</v>
      </c>
      <c r="C988" t="s">
        <v>96</v>
      </c>
      <c r="D988" s="1">
        <v>43048.388888888891</v>
      </c>
      <c r="E988" t="s">
        <v>859</v>
      </c>
      <c r="F988" t="s">
        <v>859</v>
      </c>
      <c r="G988" t="s">
        <v>192</v>
      </c>
      <c r="H988" t="s">
        <v>1450</v>
      </c>
      <c r="I988">
        <v>0.45400000000000001</v>
      </c>
      <c r="J988" t="s">
        <v>1433</v>
      </c>
      <c r="L988" t="s">
        <v>1456</v>
      </c>
      <c r="M988" t="s">
        <v>1456</v>
      </c>
      <c r="N988" t="s">
        <v>1433</v>
      </c>
      <c r="P988" t="s">
        <v>1469</v>
      </c>
      <c r="Q988" t="s">
        <v>1469</v>
      </c>
      <c r="R988" t="s">
        <v>1433</v>
      </c>
      <c r="T988">
        <v>2.5999999999999999E-2</v>
      </c>
      <c r="U988">
        <v>3.7999999999999999E-2</v>
      </c>
      <c r="V988" t="s">
        <v>1433</v>
      </c>
      <c r="X988" t="s">
        <v>1471</v>
      </c>
      <c r="Y988" t="s">
        <v>1471</v>
      </c>
      <c r="Z988" t="s">
        <v>1433</v>
      </c>
      <c r="AB988" t="s">
        <v>1472</v>
      </c>
      <c r="AC988" t="s">
        <v>1472</v>
      </c>
      <c r="AD988" t="s">
        <v>1433</v>
      </c>
      <c r="AF988" t="s">
        <v>1459</v>
      </c>
      <c r="AG988" t="s">
        <v>1459</v>
      </c>
      <c r="AH988" t="s">
        <v>1433</v>
      </c>
      <c r="AJ988" t="s">
        <v>1469</v>
      </c>
      <c r="AK988" t="s">
        <v>1469</v>
      </c>
      <c r="AL988" t="s">
        <v>1433</v>
      </c>
      <c r="AN988" t="s">
        <v>1456</v>
      </c>
      <c r="AO988" t="s">
        <v>1456</v>
      </c>
      <c r="AP988" t="s">
        <v>1433</v>
      </c>
      <c r="AR988" t="s">
        <v>1456</v>
      </c>
      <c r="AS988" t="s">
        <v>1456</v>
      </c>
      <c r="AT988" t="s">
        <v>1433</v>
      </c>
      <c r="AV988" t="s">
        <v>1469</v>
      </c>
      <c r="AW988" t="s">
        <v>1469</v>
      </c>
      <c r="AX988" t="s">
        <v>1433</v>
      </c>
      <c r="AZ988">
        <v>0.33</v>
      </c>
      <c r="BA988">
        <v>3.4</v>
      </c>
      <c r="BB988" t="s">
        <v>1433</v>
      </c>
      <c r="BD988">
        <v>6.4000000000000001E-2</v>
      </c>
      <c r="BE988">
        <v>0.20399999999999999</v>
      </c>
      <c r="BF988" t="s">
        <v>1433</v>
      </c>
      <c r="BI988" t="s">
        <v>1499</v>
      </c>
      <c r="BJ988" t="s">
        <v>1433</v>
      </c>
      <c r="BL988" t="s">
        <v>1469</v>
      </c>
      <c r="BM988" t="s">
        <v>1469</v>
      </c>
      <c r="BN988" t="s">
        <v>1433</v>
      </c>
      <c r="BP988" t="s">
        <v>1469</v>
      </c>
      <c r="BQ988" t="s">
        <v>1469</v>
      </c>
      <c r="BR988" t="s">
        <v>1433</v>
      </c>
      <c r="BT988" t="s">
        <v>1469</v>
      </c>
      <c r="BU988" t="s">
        <v>1469</v>
      </c>
      <c r="BV988" t="s">
        <v>1433</v>
      </c>
      <c r="BX988" t="s">
        <v>1469</v>
      </c>
      <c r="BY988" t="s">
        <v>1469</v>
      </c>
      <c r="BZ988" t="s">
        <v>1433</v>
      </c>
      <c r="CB988" t="s">
        <v>1469</v>
      </c>
      <c r="CC988" t="s">
        <v>1469</v>
      </c>
      <c r="CD988" t="s">
        <v>1433</v>
      </c>
      <c r="CF988" t="s">
        <v>1469</v>
      </c>
      <c r="CG988" t="s">
        <v>1469</v>
      </c>
      <c r="CH988" s="3" t="s">
        <v>1433</v>
      </c>
    </row>
    <row r="989" spans="1:86" x14ac:dyDescent="0.25">
      <c r="A989" t="s">
        <v>140</v>
      </c>
      <c r="B989" t="s">
        <v>44</v>
      </c>
      <c r="C989" t="s">
        <v>96</v>
      </c>
      <c r="D989" s="1">
        <v>43048.388888888891</v>
      </c>
      <c r="E989" t="s">
        <v>860</v>
      </c>
      <c r="F989" t="s">
        <v>860</v>
      </c>
      <c r="G989" t="s">
        <v>192</v>
      </c>
      <c r="J989" t="s">
        <v>1433</v>
      </c>
      <c r="N989" t="s">
        <v>1433</v>
      </c>
      <c r="R989" t="s">
        <v>1433</v>
      </c>
      <c r="V989" t="s">
        <v>1433</v>
      </c>
      <c r="Z989" t="s">
        <v>1433</v>
      </c>
      <c r="AD989" t="s">
        <v>1433</v>
      </c>
      <c r="AH989" t="s">
        <v>1433</v>
      </c>
      <c r="AL989" t="s">
        <v>1433</v>
      </c>
      <c r="AP989" t="s">
        <v>1433</v>
      </c>
      <c r="AT989" t="s">
        <v>1433</v>
      </c>
      <c r="AX989" t="s">
        <v>1433</v>
      </c>
      <c r="BB989" t="s">
        <v>1433</v>
      </c>
      <c r="BF989" t="s">
        <v>1433</v>
      </c>
      <c r="BJ989" t="s">
        <v>1433</v>
      </c>
      <c r="BN989" t="s">
        <v>1433</v>
      </c>
      <c r="BR989" t="s">
        <v>1433</v>
      </c>
      <c r="BV989" t="s">
        <v>1433</v>
      </c>
      <c r="BZ989" t="s">
        <v>1433</v>
      </c>
      <c r="CD989" t="s">
        <v>1433</v>
      </c>
      <c r="CH989" s="3" t="s">
        <v>1433</v>
      </c>
    </row>
    <row r="990" spans="1:86" x14ac:dyDescent="0.25">
      <c r="A990" t="s">
        <v>140</v>
      </c>
      <c r="B990" t="s">
        <v>44</v>
      </c>
      <c r="C990" t="s">
        <v>96</v>
      </c>
      <c r="D990" s="1">
        <v>43077.395833333336</v>
      </c>
      <c r="E990" t="s">
        <v>861</v>
      </c>
      <c r="F990" t="s">
        <v>861</v>
      </c>
      <c r="G990" t="s">
        <v>192</v>
      </c>
      <c r="H990" t="s">
        <v>1452</v>
      </c>
      <c r="I990">
        <v>1.7</v>
      </c>
      <c r="J990" t="s">
        <v>1433</v>
      </c>
      <c r="L990" t="s">
        <v>1457</v>
      </c>
      <c r="M990" t="s">
        <v>1457</v>
      </c>
      <c r="N990" t="s">
        <v>1433</v>
      </c>
      <c r="P990" t="s">
        <v>1457</v>
      </c>
      <c r="Q990">
        <v>5.4000000000000003E-3</v>
      </c>
      <c r="R990" t="s">
        <v>1433</v>
      </c>
      <c r="T990">
        <v>0.02</v>
      </c>
      <c r="U990">
        <v>8.8999999999999996E-2</v>
      </c>
      <c r="V990" t="s">
        <v>1433</v>
      </c>
      <c r="X990" t="s">
        <v>1457</v>
      </c>
      <c r="Y990" t="s">
        <v>1457</v>
      </c>
      <c r="Z990" t="s">
        <v>1433</v>
      </c>
      <c r="AB990" t="s">
        <v>1452</v>
      </c>
      <c r="AC990" t="s">
        <v>1452</v>
      </c>
      <c r="AD990" t="s">
        <v>1433</v>
      </c>
      <c r="AF990" t="s">
        <v>1457</v>
      </c>
      <c r="AG990" t="s">
        <v>1457</v>
      </c>
      <c r="AH990" t="s">
        <v>1433</v>
      </c>
      <c r="AJ990" t="s">
        <v>1456</v>
      </c>
      <c r="AK990">
        <v>6.0000000000000001E-3</v>
      </c>
      <c r="AL990" t="s">
        <v>1433</v>
      </c>
      <c r="AN990" t="s">
        <v>1457</v>
      </c>
      <c r="AO990">
        <v>3.5999999999999999E-3</v>
      </c>
      <c r="AP990" t="s">
        <v>1433</v>
      </c>
      <c r="AR990" t="s">
        <v>1457</v>
      </c>
      <c r="AS990">
        <v>5.4999999999999997E-3</v>
      </c>
      <c r="AT990" t="s">
        <v>1433</v>
      </c>
      <c r="AV990" t="s">
        <v>1456</v>
      </c>
      <c r="AW990" t="s">
        <v>1456</v>
      </c>
      <c r="AX990" t="s">
        <v>1433</v>
      </c>
      <c r="AZ990">
        <v>9.1999999999999998E-2</v>
      </c>
      <c r="BA990">
        <v>18</v>
      </c>
      <c r="BB990" t="s">
        <v>1433</v>
      </c>
      <c r="BD990">
        <v>1.7999999999999999E-2</v>
      </c>
      <c r="BE990">
        <v>1.2</v>
      </c>
      <c r="BF990" t="s">
        <v>1433</v>
      </c>
      <c r="BI990" t="s">
        <v>1493</v>
      </c>
      <c r="BJ990" t="s">
        <v>1433</v>
      </c>
      <c r="BL990" t="s">
        <v>1456</v>
      </c>
      <c r="BM990" t="s">
        <v>1456</v>
      </c>
      <c r="BN990" t="s">
        <v>1433</v>
      </c>
      <c r="BP990" t="s">
        <v>1456</v>
      </c>
      <c r="BQ990" t="s">
        <v>1456</v>
      </c>
      <c r="BR990" t="s">
        <v>1433</v>
      </c>
      <c r="BT990" t="s">
        <v>1531</v>
      </c>
      <c r="BU990" t="s">
        <v>1531</v>
      </c>
      <c r="BV990" t="s">
        <v>1433</v>
      </c>
      <c r="BX990" t="s">
        <v>1457</v>
      </c>
      <c r="BY990" t="s">
        <v>1457</v>
      </c>
      <c r="BZ990" t="s">
        <v>1433</v>
      </c>
      <c r="CB990" t="s">
        <v>1456</v>
      </c>
      <c r="CC990">
        <v>8.0000000000000002E-3</v>
      </c>
      <c r="CD990" t="s">
        <v>1433</v>
      </c>
      <c r="CF990">
        <v>1.4999999999999999E-2</v>
      </c>
      <c r="CG990">
        <v>1.4999999999999999E-2</v>
      </c>
      <c r="CH990" s="3" t="s">
        <v>1433</v>
      </c>
    </row>
    <row r="991" spans="1:86" x14ac:dyDescent="0.25">
      <c r="A991" t="s">
        <v>140</v>
      </c>
      <c r="B991" t="s">
        <v>44</v>
      </c>
      <c r="C991" t="s">
        <v>96</v>
      </c>
      <c r="D991" s="1">
        <v>43077.395833333336</v>
      </c>
      <c r="E991" t="s">
        <v>862</v>
      </c>
      <c r="F991" t="s">
        <v>862</v>
      </c>
      <c r="G991" t="s">
        <v>192</v>
      </c>
      <c r="J991" t="s">
        <v>1433</v>
      </c>
      <c r="N991" t="s">
        <v>1433</v>
      </c>
      <c r="R991" t="s">
        <v>1433</v>
      </c>
      <c r="V991" t="s">
        <v>1433</v>
      </c>
      <c r="Z991" t="s">
        <v>1433</v>
      </c>
      <c r="AD991" t="s">
        <v>1433</v>
      </c>
      <c r="AH991" t="s">
        <v>1433</v>
      </c>
      <c r="AL991" t="s">
        <v>1433</v>
      </c>
      <c r="AP991" t="s">
        <v>1433</v>
      </c>
      <c r="AT991" t="s">
        <v>1433</v>
      </c>
      <c r="AX991" t="s">
        <v>1433</v>
      </c>
      <c r="BB991" t="s">
        <v>1433</v>
      </c>
      <c r="BF991" t="s">
        <v>1433</v>
      </c>
      <c r="BJ991" t="s">
        <v>1433</v>
      </c>
      <c r="BN991" t="s">
        <v>1433</v>
      </c>
      <c r="BR991" t="s">
        <v>1433</v>
      </c>
      <c r="BV991" t="s">
        <v>1433</v>
      </c>
      <c r="BZ991" t="s">
        <v>1433</v>
      </c>
      <c r="CD991" t="s">
        <v>1433</v>
      </c>
      <c r="CH991" s="3" t="s">
        <v>1433</v>
      </c>
    </row>
    <row r="992" spans="1:86" x14ac:dyDescent="0.25">
      <c r="A992" t="s">
        <v>140</v>
      </c>
      <c r="B992" t="s">
        <v>44</v>
      </c>
      <c r="C992" t="s">
        <v>96</v>
      </c>
      <c r="D992" s="1">
        <v>43109.409722222219</v>
      </c>
      <c r="E992" t="s">
        <v>863</v>
      </c>
      <c r="F992" t="s">
        <v>863</v>
      </c>
      <c r="G992" t="s">
        <v>192</v>
      </c>
      <c r="H992" t="s">
        <v>1451</v>
      </c>
      <c r="I992">
        <v>0.84199999999999997</v>
      </c>
      <c r="J992" t="s">
        <v>1433</v>
      </c>
      <c r="L992" t="s">
        <v>1458</v>
      </c>
      <c r="M992" t="s">
        <v>1458</v>
      </c>
      <c r="N992" t="s">
        <v>1433</v>
      </c>
      <c r="P992" t="s">
        <v>1458</v>
      </c>
      <c r="Q992">
        <v>2.5500000000000002E-3</v>
      </c>
      <c r="R992" t="s">
        <v>1433</v>
      </c>
      <c r="T992">
        <v>2.0299999999999999E-2</v>
      </c>
      <c r="U992">
        <v>5.3999999999999999E-2</v>
      </c>
      <c r="V992" t="s">
        <v>1433</v>
      </c>
      <c r="X992" t="s">
        <v>1458</v>
      </c>
      <c r="Y992" t="s">
        <v>1458</v>
      </c>
      <c r="Z992" t="s">
        <v>1433</v>
      </c>
      <c r="AB992" t="s">
        <v>1452</v>
      </c>
      <c r="AC992" t="s">
        <v>1452</v>
      </c>
      <c r="AD992" t="s">
        <v>1433</v>
      </c>
      <c r="AF992" t="s">
        <v>1458</v>
      </c>
      <c r="AG992" t="s">
        <v>1458</v>
      </c>
      <c r="AH992" t="s">
        <v>1433</v>
      </c>
      <c r="AJ992" t="s">
        <v>1473</v>
      </c>
      <c r="AK992" t="s">
        <v>1473</v>
      </c>
      <c r="AL992" t="s">
        <v>1433</v>
      </c>
      <c r="AN992" t="s">
        <v>1458</v>
      </c>
      <c r="AO992">
        <v>2.3E-3</v>
      </c>
      <c r="AP992" t="s">
        <v>1433</v>
      </c>
      <c r="AR992" t="s">
        <v>1458</v>
      </c>
      <c r="AS992">
        <v>1.8E-3</v>
      </c>
      <c r="AT992" t="s">
        <v>1433</v>
      </c>
      <c r="AV992" t="s">
        <v>1473</v>
      </c>
      <c r="AW992" t="s">
        <v>1473</v>
      </c>
      <c r="AX992" t="s">
        <v>1433</v>
      </c>
      <c r="AZ992">
        <v>0.214</v>
      </c>
      <c r="BA992">
        <v>7.4</v>
      </c>
      <c r="BB992" t="s">
        <v>1433</v>
      </c>
      <c r="BD992">
        <v>7.9899999999999999E-2</v>
      </c>
      <c r="BE992">
        <v>0.91400000000000003</v>
      </c>
      <c r="BF992" t="s">
        <v>1433</v>
      </c>
      <c r="BH992" t="s">
        <v>1494</v>
      </c>
      <c r="BI992" t="s">
        <v>1494</v>
      </c>
      <c r="BJ992" t="s">
        <v>1433</v>
      </c>
      <c r="BL992" t="s">
        <v>1473</v>
      </c>
      <c r="BM992" t="s">
        <v>1473</v>
      </c>
      <c r="BN992" t="s">
        <v>1433</v>
      </c>
      <c r="BP992" t="s">
        <v>1473</v>
      </c>
      <c r="BQ992" t="s">
        <v>1473</v>
      </c>
      <c r="BR992" t="s">
        <v>1433</v>
      </c>
      <c r="BT992" t="s">
        <v>1532</v>
      </c>
      <c r="BU992" t="s">
        <v>1532</v>
      </c>
      <c r="BV992" t="s">
        <v>1433</v>
      </c>
      <c r="BX992" t="s">
        <v>1458</v>
      </c>
      <c r="BY992" t="s">
        <v>1458</v>
      </c>
      <c r="BZ992" t="s">
        <v>1433</v>
      </c>
      <c r="CB992" t="s">
        <v>1473</v>
      </c>
      <c r="CC992" t="s">
        <v>1473</v>
      </c>
      <c r="CD992" t="s">
        <v>1433</v>
      </c>
      <c r="CF992" t="s">
        <v>1473</v>
      </c>
      <c r="CG992" t="s">
        <v>1473</v>
      </c>
      <c r="CH992" s="3" t="s">
        <v>1433</v>
      </c>
    </row>
    <row r="993" spans="1:86" x14ac:dyDescent="0.25">
      <c r="A993" t="s">
        <v>140</v>
      </c>
      <c r="B993" t="s">
        <v>44</v>
      </c>
      <c r="C993" t="s">
        <v>96</v>
      </c>
      <c r="D993" s="1">
        <v>43109.409722222219</v>
      </c>
      <c r="E993" t="s">
        <v>864</v>
      </c>
      <c r="F993" t="s">
        <v>864</v>
      </c>
      <c r="G993" t="s">
        <v>192</v>
      </c>
      <c r="J993" t="s">
        <v>1433</v>
      </c>
      <c r="N993" t="s">
        <v>1433</v>
      </c>
      <c r="R993" t="s">
        <v>1433</v>
      </c>
      <c r="V993" t="s">
        <v>1433</v>
      </c>
      <c r="Z993" t="s">
        <v>1433</v>
      </c>
      <c r="AD993" t="s">
        <v>1433</v>
      </c>
      <c r="AH993" t="s">
        <v>1433</v>
      </c>
      <c r="AL993" t="s">
        <v>1433</v>
      </c>
      <c r="AP993" t="s">
        <v>1433</v>
      </c>
      <c r="AT993" t="s">
        <v>1433</v>
      </c>
      <c r="AX993" t="s">
        <v>1433</v>
      </c>
      <c r="BB993" t="s">
        <v>1433</v>
      </c>
      <c r="BF993" t="s">
        <v>1433</v>
      </c>
      <c r="BJ993" t="s">
        <v>1433</v>
      </c>
      <c r="BN993" t="s">
        <v>1433</v>
      </c>
      <c r="BR993" t="s">
        <v>1433</v>
      </c>
      <c r="BV993" t="s">
        <v>1433</v>
      </c>
      <c r="BZ993" t="s">
        <v>1433</v>
      </c>
      <c r="CD993" t="s">
        <v>1433</v>
      </c>
      <c r="CH993" s="3" t="s">
        <v>1433</v>
      </c>
    </row>
    <row r="994" spans="1:86" x14ac:dyDescent="0.25">
      <c r="A994" t="s">
        <v>140</v>
      </c>
      <c r="B994" t="s">
        <v>44</v>
      </c>
      <c r="C994" t="s">
        <v>97</v>
      </c>
      <c r="D994" s="1">
        <v>42957.443055555559</v>
      </c>
      <c r="E994" t="s">
        <v>853</v>
      </c>
      <c r="F994" t="s">
        <v>853</v>
      </c>
      <c r="G994" t="s">
        <v>192</v>
      </c>
      <c r="J994" t="s">
        <v>1433</v>
      </c>
      <c r="N994" t="s">
        <v>1433</v>
      </c>
      <c r="R994" t="s">
        <v>1433</v>
      </c>
      <c r="V994" t="s">
        <v>1433</v>
      </c>
      <c r="Z994" t="s">
        <v>1433</v>
      </c>
      <c r="AD994" t="s">
        <v>1433</v>
      </c>
      <c r="AH994" t="s">
        <v>1433</v>
      </c>
      <c r="AL994" t="s">
        <v>1433</v>
      </c>
      <c r="AP994" t="s">
        <v>1433</v>
      </c>
      <c r="AT994" t="s">
        <v>1433</v>
      </c>
      <c r="AX994" t="s">
        <v>1433</v>
      </c>
      <c r="BB994" t="s">
        <v>1433</v>
      </c>
      <c r="BF994" t="s">
        <v>1433</v>
      </c>
      <c r="BJ994" t="s">
        <v>1433</v>
      </c>
      <c r="BN994" t="s">
        <v>1433</v>
      </c>
      <c r="BR994" t="s">
        <v>1433</v>
      </c>
      <c r="BV994" t="s">
        <v>1433</v>
      </c>
      <c r="BZ994" t="s">
        <v>1433</v>
      </c>
      <c r="CD994" t="s">
        <v>1433</v>
      </c>
      <c r="CH994" s="3" t="s">
        <v>1433</v>
      </c>
    </row>
    <row r="995" spans="1:86" x14ac:dyDescent="0.25">
      <c r="A995" t="s">
        <v>140</v>
      </c>
      <c r="B995" t="s">
        <v>44</v>
      </c>
      <c r="C995" t="s">
        <v>97</v>
      </c>
      <c r="D995" s="1">
        <v>42989.408333333333</v>
      </c>
      <c r="E995" t="s">
        <v>855</v>
      </c>
      <c r="F995" t="s">
        <v>855</v>
      </c>
      <c r="G995" t="s">
        <v>192</v>
      </c>
      <c r="J995" t="s">
        <v>1433</v>
      </c>
      <c r="N995" t="s">
        <v>1433</v>
      </c>
      <c r="R995" t="s">
        <v>1433</v>
      </c>
      <c r="V995" t="s">
        <v>1433</v>
      </c>
      <c r="Z995" t="s">
        <v>1433</v>
      </c>
      <c r="AD995" t="s">
        <v>1433</v>
      </c>
      <c r="AH995" t="s">
        <v>1433</v>
      </c>
      <c r="AL995" t="s">
        <v>1433</v>
      </c>
      <c r="AP995" t="s">
        <v>1433</v>
      </c>
      <c r="AT995" t="s">
        <v>1433</v>
      </c>
      <c r="AX995" t="s">
        <v>1433</v>
      </c>
      <c r="BB995" t="s">
        <v>1433</v>
      </c>
      <c r="BF995" t="s">
        <v>1433</v>
      </c>
      <c r="BJ995" t="s">
        <v>1433</v>
      </c>
      <c r="BN995" t="s">
        <v>1433</v>
      </c>
      <c r="BR995" t="s">
        <v>1433</v>
      </c>
      <c r="BV995" t="s">
        <v>1433</v>
      </c>
      <c r="BZ995" t="s">
        <v>1433</v>
      </c>
      <c r="CD995" t="s">
        <v>1433</v>
      </c>
      <c r="CH995" s="3" t="s">
        <v>1433</v>
      </c>
    </row>
    <row r="996" spans="1:86" x14ac:dyDescent="0.25">
      <c r="A996" t="s">
        <v>140</v>
      </c>
      <c r="B996" t="s">
        <v>44</v>
      </c>
      <c r="C996" t="s">
        <v>97</v>
      </c>
      <c r="D996" s="1">
        <v>43013.581944444442</v>
      </c>
      <c r="E996" t="s">
        <v>857</v>
      </c>
      <c r="F996" t="s">
        <v>857</v>
      </c>
      <c r="G996" t="s">
        <v>192</v>
      </c>
      <c r="J996" t="s">
        <v>1433</v>
      </c>
      <c r="N996" t="s">
        <v>1433</v>
      </c>
      <c r="R996" t="s">
        <v>1433</v>
      </c>
      <c r="V996" t="s">
        <v>1433</v>
      </c>
      <c r="Z996" t="s">
        <v>1433</v>
      </c>
      <c r="AD996" t="s">
        <v>1433</v>
      </c>
      <c r="AH996" t="s">
        <v>1433</v>
      </c>
      <c r="AL996" t="s">
        <v>1433</v>
      </c>
      <c r="AP996" t="s">
        <v>1433</v>
      </c>
      <c r="AT996" t="s">
        <v>1433</v>
      </c>
      <c r="AX996" t="s">
        <v>1433</v>
      </c>
      <c r="BB996" t="s">
        <v>1433</v>
      </c>
      <c r="BF996" t="s">
        <v>1433</v>
      </c>
      <c r="BJ996" t="s">
        <v>1433</v>
      </c>
      <c r="BN996" t="s">
        <v>1433</v>
      </c>
      <c r="BR996" t="s">
        <v>1433</v>
      </c>
      <c r="BV996" t="s">
        <v>1433</v>
      </c>
      <c r="BZ996" t="s">
        <v>1433</v>
      </c>
      <c r="CD996" t="s">
        <v>1433</v>
      </c>
      <c r="CH996" s="3" t="s">
        <v>1433</v>
      </c>
    </row>
    <row r="997" spans="1:86" x14ac:dyDescent="0.25">
      <c r="A997" t="s">
        <v>140</v>
      </c>
      <c r="B997" t="s">
        <v>44</v>
      </c>
      <c r="C997" t="s">
        <v>97</v>
      </c>
      <c r="D997" s="1">
        <v>43048.388888888891</v>
      </c>
      <c r="E997" t="s">
        <v>859</v>
      </c>
      <c r="F997" t="s">
        <v>859</v>
      </c>
      <c r="G997" t="s">
        <v>192</v>
      </c>
      <c r="J997" t="s">
        <v>1433</v>
      </c>
      <c r="N997" t="s">
        <v>1433</v>
      </c>
      <c r="R997" t="s">
        <v>1433</v>
      </c>
      <c r="V997" t="s">
        <v>1433</v>
      </c>
      <c r="Z997" t="s">
        <v>1433</v>
      </c>
      <c r="AD997" t="s">
        <v>1433</v>
      </c>
      <c r="AH997" t="s">
        <v>1433</v>
      </c>
      <c r="AL997" t="s">
        <v>1433</v>
      </c>
      <c r="AP997" t="s">
        <v>1433</v>
      </c>
      <c r="AT997" t="s">
        <v>1433</v>
      </c>
      <c r="AX997" t="s">
        <v>1433</v>
      </c>
      <c r="BB997" t="s">
        <v>1433</v>
      </c>
      <c r="BF997" t="s">
        <v>1433</v>
      </c>
      <c r="BJ997" t="s">
        <v>1433</v>
      </c>
      <c r="BN997" t="s">
        <v>1433</v>
      </c>
      <c r="BR997" t="s">
        <v>1433</v>
      </c>
      <c r="BV997" t="s">
        <v>1433</v>
      </c>
      <c r="BZ997" t="s">
        <v>1433</v>
      </c>
      <c r="CD997" t="s">
        <v>1433</v>
      </c>
      <c r="CH997" s="3" t="s">
        <v>1433</v>
      </c>
    </row>
    <row r="998" spans="1:86" x14ac:dyDescent="0.25">
      <c r="A998" t="s">
        <v>140</v>
      </c>
      <c r="B998" t="s">
        <v>44</v>
      </c>
      <c r="C998" t="s">
        <v>97</v>
      </c>
      <c r="D998" s="1">
        <v>43077.395833333336</v>
      </c>
      <c r="E998" t="s">
        <v>861</v>
      </c>
      <c r="F998" t="s">
        <v>861</v>
      </c>
      <c r="G998" t="s">
        <v>192</v>
      </c>
      <c r="J998" t="s">
        <v>1433</v>
      </c>
      <c r="N998" t="s">
        <v>1433</v>
      </c>
      <c r="R998" t="s">
        <v>1433</v>
      </c>
      <c r="V998" t="s">
        <v>1433</v>
      </c>
      <c r="Z998" t="s">
        <v>1433</v>
      </c>
      <c r="AD998" t="s">
        <v>1433</v>
      </c>
      <c r="AH998" t="s">
        <v>1433</v>
      </c>
      <c r="AL998" t="s">
        <v>1433</v>
      </c>
      <c r="AP998" t="s">
        <v>1433</v>
      </c>
      <c r="AT998" t="s">
        <v>1433</v>
      </c>
      <c r="AX998" t="s">
        <v>1433</v>
      </c>
      <c r="BB998" t="s">
        <v>1433</v>
      </c>
      <c r="BF998" t="s">
        <v>1433</v>
      </c>
      <c r="BJ998" t="s">
        <v>1433</v>
      </c>
      <c r="BN998" t="s">
        <v>1433</v>
      </c>
      <c r="BR998" t="s">
        <v>1433</v>
      </c>
      <c r="BV998" t="s">
        <v>1433</v>
      </c>
      <c r="BZ998" t="s">
        <v>1433</v>
      </c>
      <c r="CD998" t="s">
        <v>1433</v>
      </c>
      <c r="CH998" s="3" t="s">
        <v>1433</v>
      </c>
    </row>
    <row r="999" spans="1:86" x14ac:dyDescent="0.25">
      <c r="A999" t="s">
        <v>140</v>
      </c>
      <c r="B999" t="s">
        <v>44</v>
      </c>
      <c r="C999" t="s">
        <v>97</v>
      </c>
      <c r="D999" s="1">
        <v>43109.409722222219</v>
      </c>
      <c r="E999" t="s">
        <v>863</v>
      </c>
      <c r="F999" t="s">
        <v>863</v>
      </c>
      <c r="G999" t="s">
        <v>192</v>
      </c>
      <c r="J999" t="s">
        <v>1433</v>
      </c>
      <c r="N999" t="s">
        <v>1433</v>
      </c>
      <c r="R999" t="s">
        <v>1433</v>
      </c>
      <c r="V999" t="s">
        <v>1433</v>
      </c>
      <c r="Z999" t="s">
        <v>1433</v>
      </c>
      <c r="AD999" t="s">
        <v>1433</v>
      </c>
      <c r="AH999" t="s">
        <v>1433</v>
      </c>
      <c r="AL999" t="s">
        <v>1433</v>
      </c>
      <c r="AP999" t="s">
        <v>1433</v>
      </c>
      <c r="AT999" t="s">
        <v>1433</v>
      </c>
      <c r="AX999" t="s">
        <v>1433</v>
      </c>
      <c r="BB999" t="s">
        <v>1433</v>
      </c>
      <c r="BF999" t="s">
        <v>1433</v>
      </c>
      <c r="BJ999" t="s">
        <v>1433</v>
      </c>
      <c r="BN999" t="s">
        <v>1433</v>
      </c>
      <c r="BR999" t="s">
        <v>1433</v>
      </c>
      <c r="BV999" t="s">
        <v>1433</v>
      </c>
      <c r="BZ999" t="s">
        <v>1433</v>
      </c>
      <c r="CD999" t="s">
        <v>1433</v>
      </c>
      <c r="CH999" s="3" t="s">
        <v>1433</v>
      </c>
    </row>
    <row r="1000" spans="1:86" x14ac:dyDescent="0.25">
      <c r="A1000" t="s">
        <v>141</v>
      </c>
      <c r="B1000" t="s">
        <v>45</v>
      </c>
      <c r="C1000" t="s">
        <v>96</v>
      </c>
      <c r="D1000" s="1">
        <v>43005.651388888888</v>
      </c>
      <c r="E1000" t="s">
        <v>865</v>
      </c>
      <c r="F1000" t="s">
        <v>865</v>
      </c>
      <c r="G1000" t="s">
        <v>192</v>
      </c>
      <c r="H1000" t="s">
        <v>1450</v>
      </c>
      <c r="I1000" t="s">
        <v>1450</v>
      </c>
      <c r="J1000" t="s">
        <v>1433</v>
      </c>
      <c r="L1000" t="s">
        <v>1456</v>
      </c>
      <c r="M1000" t="s">
        <v>1456</v>
      </c>
      <c r="N1000" t="s">
        <v>1433</v>
      </c>
      <c r="P1000" t="s">
        <v>1469</v>
      </c>
      <c r="Q1000" t="s">
        <v>1469</v>
      </c>
      <c r="R1000" t="s">
        <v>1433</v>
      </c>
      <c r="T1000" t="s">
        <v>1470</v>
      </c>
      <c r="U1000" t="s">
        <v>1470</v>
      </c>
      <c r="V1000" t="s">
        <v>1433</v>
      </c>
      <c r="X1000" t="s">
        <v>1471</v>
      </c>
      <c r="Y1000" t="s">
        <v>1471</v>
      </c>
      <c r="Z1000" t="s">
        <v>1433</v>
      </c>
      <c r="AB1000" t="s">
        <v>1472</v>
      </c>
      <c r="AC1000" t="s">
        <v>1472</v>
      </c>
      <c r="AD1000" t="s">
        <v>1433</v>
      </c>
      <c r="AF1000" t="s">
        <v>1459</v>
      </c>
      <c r="AG1000" t="s">
        <v>1459</v>
      </c>
      <c r="AH1000" t="s">
        <v>1433</v>
      </c>
      <c r="AJ1000" t="s">
        <v>1469</v>
      </c>
      <c r="AK1000" t="s">
        <v>1469</v>
      </c>
      <c r="AL1000" t="s">
        <v>1433</v>
      </c>
      <c r="AN1000" t="s">
        <v>1456</v>
      </c>
      <c r="AO1000" t="s">
        <v>1456</v>
      </c>
      <c r="AP1000" t="s">
        <v>1433</v>
      </c>
      <c r="AR1000" t="s">
        <v>1456</v>
      </c>
      <c r="AS1000" t="s">
        <v>1456</v>
      </c>
      <c r="AT1000" t="s">
        <v>1433</v>
      </c>
      <c r="AV1000" t="s">
        <v>1469</v>
      </c>
      <c r="AW1000" t="s">
        <v>1469</v>
      </c>
      <c r="AX1000" t="s">
        <v>1433</v>
      </c>
      <c r="AZ1000" t="s">
        <v>1487</v>
      </c>
      <c r="BA1000">
        <v>0.221</v>
      </c>
      <c r="BB1000" t="s">
        <v>1433</v>
      </c>
      <c r="BD1000">
        <v>3.5000000000000003E-2</v>
      </c>
      <c r="BE1000">
        <v>5.2999999999999999E-2</v>
      </c>
      <c r="BF1000" t="s">
        <v>1433</v>
      </c>
      <c r="BH1000" t="s">
        <v>1492</v>
      </c>
      <c r="BI1000" t="s">
        <v>1499</v>
      </c>
      <c r="BJ1000" t="s">
        <v>1433</v>
      </c>
      <c r="BL1000" t="s">
        <v>1469</v>
      </c>
      <c r="BM1000" t="s">
        <v>1469</v>
      </c>
      <c r="BN1000" t="s">
        <v>1433</v>
      </c>
      <c r="BP1000" t="s">
        <v>1469</v>
      </c>
      <c r="BQ1000" t="s">
        <v>1469</v>
      </c>
      <c r="BR1000" t="s">
        <v>1433</v>
      </c>
      <c r="BT1000" t="s">
        <v>1469</v>
      </c>
      <c r="BU1000" t="s">
        <v>1469</v>
      </c>
      <c r="BV1000" t="s">
        <v>1433</v>
      </c>
      <c r="BX1000" t="s">
        <v>1469</v>
      </c>
      <c r="BY1000" t="s">
        <v>1469</v>
      </c>
      <c r="BZ1000" t="s">
        <v>1433</v>
      </c>
      <c r="CB1000" t="s">
        <v>1469</v>
      </c>
      <c r="CC1000" t="s">
        <v>1469</v>
      </c>
      <c r="CD1000" t="s">
        <v>1433</v>
      </c>
      <c r="CF1000">
        <v>1.7000000000000001E-2</v>
      </c>
      <c r="CG1000">
        <v>0.02</v>
      </c>
      <c r="CH1000" s="3" t="s">
        <v>1433</v>
      </c>
    </row>
    <row r="1001" spans="1:86" x14ac:dyDescent="0.25">
      <c r="A1001" t="s">
        <v>141</v>
      </c>
      <c r="B1001" t="s">
        <v>45</v>
      </c>
      <c r="C1001" t="s">
        <v>96</v>
      </c>
      <c r="D1001" s="1">
        <v>43005.652083333334</v>
      </c>
      <c r="E1001" t="s">
        <v>866</v>
      </c>
      <c r="F1001" t="s">
        <v>866</v>
      </c>
      <c r="G1001" t="s">
        <v>192</v>
      </c>
      <c r="J1001" t="s">
        <v>1433</v>
      </c>
      <c r="N1001" t="s">
        <v>1433</v>
      </c>
      <c r="R1001" t="s">
        <v>1433</v>
      </c>
      <c r="V1001" t="s">
        <v>1433</v>
      </c>
      <c r="Z1001" t="s">
        <v>1433</v>
      </c>
      <c r="AD1001" t="s">
        <v>1433</v>
      </c>
      <c r="AH1001" t="s">
        <v>1433</v>
      </c>
      <c r="AL1001" t="s">
        <v>1433</v>
      </c>
      <c r="AP1001" t="s">
        <v>1433</v>
      </c>
      <c r="AT1001" t="s">
        <v>1433</v>
      </c>
      <c r="AX1001" t="s">
        <v>1433</v>
      </c>
      <c r="BB1001" t="s">
        <v>1433</v>
      </c>
      <c r="BF1001" t="s">
        <v>1433</v>
      </c>
      <c r="BJ1001" t="s">
        <v>1433</v>
      </c>
      <c r="BN1001" t="s">
        <v>1433</v>
      </c>
      <c r="BR1001" t="s">
        <v>1433</v>
      </c>
      <c r="BV1001" t="s">
        <v>1433</v>
      </c>
      <c r="BZ1001" t="s">
        <v>1433</v>
      </c>
      <c r="CD1001" t="s">
        <v>1433</v>
      </c>
      <c r="CH1001" s="3" t="s">
        <v>1433</v>
      </c>
    </row>
    <row r="1002" spans="1:86" x14ac:dyDescent="0.25">
      <c r="A1002" t="s">
        <v>141</v>
      </c>
      <c r="B1002" t="s">
        <v>45</v>
      </c>
      <c r="C1002" t="s">
        <v>96</v>
      </c>
      <c r="D1002" s="1">
        <v>43031.420138888891</v>
      </c>
      <c r="E1002" t="s">
        <v>867</v>
      </c>
      <c r="F1002" t="s">
        <v>867</v>
      </c>
      <c r="G1002" t="s">
        <v>192</v>
      </c>
      <c r="H1002" t="s">
        <v>1450</v>
      </c>
      <c r="I1002" t="s">
        <v>1450</v>
      </c>
      <c r="J1002" t="s">
        <v>1433</v>
      </c>
      <c r="L1002" t="s">
        <v>1456</v>
      </c>
      <c r="M1002" t="s">
        <v>1456</v>
      </c>
      <c r="N1002" t="s">
        <v>1433</v>
      </c>
      <c r="P1002" t="s">
        <v>1469</v>
      </c>
      <c r="Q1002" t="s">
        <v>1469</v>
      </c>
      <c r="R1002" t="s">
        <v>1433</v>
      </c>
      <c r="T1002" t="s">
        <v>1470</v>
      </c>
      <c r="U1002" t="s">
        <v>1470</v>
      </c>
      <c r="V1002" t="s">
        <v>1433</v>
      </c>
      <c r="X1002" t="s">
        <v>1471</v>
      </c>
      <c r="Y1002" t="s">
        <v>1471</v>
      </c>
      <c r="Z1002" t="s">
        <v>1433</v>
      </c>
      <c r="AB1002" t="s">
        <v>1472</v>
      </c>
      <c r="AC1002" t="s">
        <v>1472</v>
      </c>
      <c r="AD1002" t="s">
        <v>1433</v>
      </c>
      <c r="AF1002" t="s">
        <v>1459</v>
      </c>
      <c r="AG1002" t="s">
        <v>1459</v>
      </c>
      <c r="AH1002" t="s">
        <v>1433</v>
      </c>
      <c r="AJ1002" t="s">
        <v>1469</v>
      </c>
      <c r="AK1002" t="s">
        <v>1469</v>
      </c>
      <c r="AL1002" t="s">
        <v>1433</v>
      </c>
      <c r="AN1002" t="s">
        <v>1456</v>
      </c>
      <c r="AO1002" t="s">
        <v>1456</v>
      </c>
      <c r="AP1002" t="s">
        <v>1433</v>
      </c>
      <c r="AR1002" t="s">
        <v>1456</v>
      </c>
      <c r="AS1002" t="s">
        <v>1456</v>
      </c>
      <c r="AT1002" t="s">
        <v>1433</v>
      </c>
      <c r="AV1002" t="s">
        <v>1469</v>
      </c>
      <c r="AW1002" t="s">
        <v>1469</v>
      </c>
      <c r="AX1002" t="s">
        <v>1433</v>
      </c>
      <c r="AZ1002" t="s">
        <v>1487</v>
      </c>
      <c r="BA1002" t="s">
        <v>1487</v>
      </c>
      <c r="BB1002" t="s">
        <v>1433</v>
      </c>
      <c r="BD1002">
        <v>3.5000000000000003E-2</v>
      </c>
      <c r="BE1002">
        <v>5.5E-2</v>
      </c>
      <c r="BF1002" t="s">
        <v>1433</v>
      </c>
      <c r="BI1002" t="s">
        <v>1499</v>
      </c>
      <c r="BJ1002" t="s">
        <v>1433</v>
      </c>
      <c r="BL1002" t="s">
        <v>1469</v>
      </c>
      <c r="BM1002" t="s">
        <v>1469</v>
      </c>
      <c r="BN1002" t="s">
        <v>1433</v>
      </c>
      <c r="BP1002" t="s">
        <v>1469</v>
      </c>
      <c r="BQ1002" t="s">
        <v>1469</v>
      </c>
      <c r="BR1002" t="s">
        <v>1433</v>
      </c>
      <c r="BT1002" t="s">
        <v>1469</v>
      </c>
      <c r="BU1002" t="s">
        <v>1469</v>
      </c>
      <c r="BV1002" t="s">
        <v>1433</v>
      </c>
      <c r="BX1002" t="s">
        <v>1469</v>
      </c>
      <c r="BY1002" t="s">
        <v>1469</v>
      </c>
      <c r="BZ1002" t="s">
        <v>1433</v>
      </c>
      <c r="CB1002" t="s">
        <v>1469</v>
      </c>
      <c r="CC1002" t="s">
        <v>1469</v>
      </c>
      <c r="CD1002" t="s">
        <v>1433</v>
      </c>
      <c r="CF1002" t="s">
        <v>1469</v>
      </c>
      <c r="CG1002" t="s">
        <v>1469</v>
      </c>
      <c r="CH1002" s="3" t="s">
        <v>1433</v>
      </c>
    </row>
    <row r="1003" spans="1:86" x14ac:dyDescent="0.25">
      <c r="A1003" t="s">
        <v>141</v>
      </c>
      <c r="B1003" t="s">
        <v>45</v>
      </c>
      <c r="C1003" t="s">
        <v>96</v>
      </c>
      <c r="D1003" s="1">
        <v>43031.420138888891</v>
      </c>
      <c r="E1003" t="s">
        <v>868</v>
      </c>
      <c r="F1003" t="s">
        <v>868</v>
      </c>
      <c r="G1003" t="s">
        <v>192</v>
      </c>
      <c r="J1003" t="s">
        <v>1433</v>
      </c>
      <c r="N1003" t="s">
        <v>1433</v>
      </c>
      <c r="R1003" t="s">
        <v>1433</v>
      </c>
      <c r="V1003" t="s">
        <v>1433</v>
      </c>
      <c r="Z1003" t="s">
        <v>1433</v>
      </c>
      <c r="AD1003" t="s">
        <v>1433</v>
      </c>
      <c r="AH1003" t="s">
        <v>1433</v>
      </c>
      <c r="AL1003" t="s">
        <v>1433</v>
      </c>
      <c r="AP1003" t="s">
        <v>1433</v>
      </c>
      <c r="AT1003" t="s">
        <v>1433</v>
      </c>
      <c r="AX1003" t="s">
        <v>1433</v>
      </c>
      <c r="BB1003" t="s">
        <v>1433</v>
      </c>
      <c r="BF1003" t="s">
        <v>1433</v>
      </c>
      <c r="BJ1003" t="s">
        <v>1433</v>
      </c>
      <c r="BN1003" t="s">
        <v>1433</v>
      </c>
      <c r="BR1003" t="s">
        <v>1433</v>
      </c>
      <c r="BV1003" t="s">
        <v>1433</v>
      </c>
      <c r="BZ1003" t="s">
        <v>1433</v>
      </c>
      <c r="CD1003" t="s">
        <v>1433</v>
      </c>
      <c r="CH1003" s="3" t="s">
        <v>1433</v>
      </c>
    </row>
    <row r="1004" spans="1:86" x14ac:dyDescent="0.25">
      <c r="A1004" t="s">
        <v>141</v>
      </c>
      <c r="B1004" t="s">
        <v>45</v>
      </c>
      <c r="C1004" t="s">
        <v>96</v>
      </c>
      <c r="D1004" s="1">
        <v>43054.59375</v>
      </c>
      <c r="E1004" t="s">
        <v>869</v>
      </c>
      <c r="F1004" t="s">
        <v>869</v>
      </c>
      <c r="G1004" t="s">
        <v>192</v>
      </c>
      <c r="H1004" t="s">
        <v>1450</v>
      </c>
      <c r="I1004">
        <v>7.2999999999999995E-2</v>
      </c>
      <c r="J1004" t="s">
        <v>1433</v>
      </c>
      <c r="L1004" t="s">
        <v>1456</v>
      </c>
      <c r="M1004" t="s">
        <v>1456</v>
      </c>
      <c r="N1004" t="s">
        <v>1433</v>
      </c>
      <c r="P1004" t="s">
        <v>1469</v>
      </c>
      <c r="Q1004" t="s">
        <v>1469</v>
      </c>
      <c r="R1004" t="s">
        <v>1433</v>
      </c>
      <c r="T1004" t="s">
        <v>1470</v>
      </c>
      <c r="U1004" t="s">
        <v>1470</v>
      </c>
      <c r="V1004" t="s">
        <v>1433</v>
      </c>
      <c r="X1004" t="s">
        <v>1471</v>
      </c>
      <c r="Y1004" t="s">
        <v>1471</v>
      </c>
      <c r="Z1004" t="s">
        <v>1433</v>
      </c>
      <c r="AB1004" t="s">
        <v>1472</v>
      </c>
      <c r="AC1004" t="s">
        <v>1472</v>
      </c>
      <c r="AD1004" t="s">
        <v>1433</v>
      </c>
      <c r="AF1004" t="s">
        <v>1459</v>
      </c>
      <c r="AG1004" t="s">
        <v>1459</v>
      </c>
      <c r="AH1004" t="s">
        <v>1433</v>
      </c>
      <c r="AJ1004" t="s">
        <v>1469</v>
      </c>
      <c r="AK1004" t="s">
        <v>1469</v>
      </c>
      <c r="AL1004" t="s">
        <v>1433</v>
      </c>
      <c r="AN1004" t="s">
        <v>1456</v>
      </c>
      <c r="AO1004" t="s">
        <v>1456</v>
      </c>
      <c r="AP1004" t="s">
        <v>1433</v>
      </c>
      <c r="AR1004" t="s">
        <v>1456</v>
      </c>
      <c r="AS1004" t="s">
        <v>1456</v>
      </c>
      <c r="AT1004" t="s">
        <v>1433</v>
      </c>
      <c r="AV1004" t="s">
        <v>1469</v>
      </c>
      <c r="AW1004" t="s">
        <v>1469</v>
      </c>
      <c r="AX1004" t="s">
        <v>1433</v>
      </c>
      <c r="AZ1004">
        <v>0.115</v>
      </c>
      <c r="BA1004">
        <v>0.22600000000000001</v>
      </c>
      <c r="BB1004" t="s">
        <v>1433</v>
      </c>
      <c r="BD1004">
        <v>8.7999999999999995E-2</v>
      </c>
      <c r="BE1004">
        <v>9.8000000000000004E-2</v>
      </c>
      <c r="BF1004" t="s">
        <v>1433</v>
      </c>
      <c r="BI1004" t="s">
        <v>1499</v>
      </c>
      <c r="BJ1004" t="s">
        <v>1433</v>
      </c>
      <c r="BL1004" t="s">
        <v>1469</v>
      </c>
      <c r="BM1004" t="s">
        <v>1469</v>
      </c>
      <c r="BN1004" t="s">
        <v>1433</v>
      </c>
      <c r="BP1004" t="s">
        <v>1469</v>
      </c>
      <c r="BQ1004" t="s">
        <v>1469</v>
      </c>
      <c r="BR1004" t="s">
        <v>1433</v>
      </c>
      <c r="BT1004" t="s">
        <v>1469</v>
      </c>
      <c r="BU1004" t="s">
        <v>1469</v>
      </c>
      <c r="BV1004" t="s">
        <v>1433</v>
      </c>
      <c r="BX1004" t="s">
        <v>1469</v>
      </c>
      <c r="BY1004" t="s">
        <v>1469</v>
      </c>
      <c r="BZ1004" t="s">
        <v>1433</v>
      </c>
      <c r="CB1004" t="s">
        <v>1469</v>
      </c>
      <c r="CC1004" t="s">
        <v>1469</v>
      </c>
      <c r="CD1004" t="s">
        <v>1433</v>
      </c>
      <c r="CF1004" t="s">
        <v>1469</v>
      </c>
      <c r="CG1004" t="s">
        <v>1469</v>
      </c>
      <c r="CH1004" s="3" t="s">
        <v>1433</v>
      </c>
    </row>
    <row r="1005" spans="1:86" x14ac:dyDescent="0.25">
      <c r="A1005" t="s">
        <v>141</v>
      </c>
      <c r="B1005" t="s">
        <v>45</v>
      </c>
      <c r="C1005" t="s">
        <v>96</v>
      </c>
      <c r="D1005" s="1">
        <v>43054.59375</v>
      </c>
      <c r="E1005" t="s">
        <v>870</v>
      </c>
      <c r="F1005" t="s">
        <v>870</v>
      </c>
      <c r="G1005" t="s">
        <v>192</v>
      </c>
      <c r="J1005" t="s">
        <v>1433</v>
      </c>
      <c r="N1005" t="s">
        <v>1433</v>
      </c>
      <c r="R1005" t="s">
        <v>1433</v>
      </c>
      <c r="V1005" t="s">
        <v>1433</v>
      </c>
      <c r="Z1005" t="s">
        <v>1433</v>
      </c>
      <c r="AD1005" t="s">
        <v>1433</v>
      </c>
      <c r="AH1005" t="s">
        <v>1433</v>
      </c>
      <c r="AL1005" t="s">
        <v>1433</v>
      </c>
      <c r="AP1005" t="s">
        <v>1433</v>
      </c>
      <c r="AT1005" t="s">
        <v>1433</v>
      </c>
      <c r="AX1005" t="s">
        <v>1433</v>
      </c>
      <c r="BB1005" t="s">
        <v>1433</v>
      </c>
      <c r="BF1005" t="s">
        <v>1433</v>
      </c>
      <c r="BJ1005" t="s">
        <v>1433</v>
      </c>
      <c r="BN1005" t="s">
        <v>1433</v>
      </c>
      <c r="BR1005" t="s">
        <v>1433</v>
      </c>
      <c r="BV1005" t="s">
        <v>1433</v>
      </c>
      <c r="BZ1005" t="s">
        <v>1433</v>
      </c>
      <c r="CD1005" t="s">
        <v>1433</v>
      </c>
      <c r="CH1005" s="3" t="s">
        <v>1433</v>
      </c>
    </row>
    <row r="1006" spans="1:86" x14ac:dyDescent="0.25">
      <c r="A1006" t="s">
        <v>141</v>
      </c>
      <c r="B1006" t="s">
        <v>45</v>
      </c>
      <c r="C1006" t="s">
        <v>96</v>
      </c>
      <c r="D1006" s="1">
        <v>43073.555555555555</v>
      </c>
      <c r="E1006" t="s">
        <v>871</v>
      </c>
      <c r="F1006" t="s">
        <v>871</v>
      </c>
      <c r="G1006" t="s">
        <v>192</v>
      </c>
      <c r="H1006">
        <v>9.0999999999999998E-2</v>
      </c>
      <c r="I1006">
        <v>0.52</v>
      </c>
      <c r="J1006" t="s">
        <v>1433</v>
      </c>
      <c r="L1006" t="s">
        <v>1457</v>
      </c>
      <c r="M1006" t="s">
        <v>1457</v>
      </c>
      <c r="N1006" t="s">
        <v>1433</v>
      </c>
      <c r="P1006" t="s">
        <v>1457</v>
      </c>
      <c r="Q1006">
        <v>1.4E-3</v>
      </c>
      <c r="R1006" t="s">
        <v>1433</v>
      </c>
      <c r="T1006" t="s">
        <v>1456</v>
      </c>
      <c r="U1006">
        <v>8.9999999999999993E-3</v>
      </c>
      <c r="V1006" t="s">
        <v>1433</v>
      </c>
      <c r="X1006" t="s">
        <v>1457</v>
      </c>
      <c r="Y1006" t="s">
        <v>1457</v>
      </c>
      <c r="Z1006" t="s">
        <v>1433</v>
      </c>
      <c r="AB1006" t="s">
        <v>1452</v>
      </c>
      <c r="AC1006" t="s">
        <v>1452</v>
      </c>
      <c r="AD1006" t="s">
        <v>1433</v>
      </c>
      <c r="AF1006" t="s">
        <v>1457</v>
      </c>
      <c r="AG1006" t="s">
        <v>1457</v>
      </c>
      <c r="AH1006" t="s">
        <v>1433</v>
      </c>
      <c r="AJ1006" t="s">
        <v>1456</v>
      </c>
      <c r="AK1006" t="s">
        <v>1456</v>
      </c>
      <c r="AL1006" t="s">
        <v>1433</v>
      </c>
      <c r="AN1006" t="s">
        <v>1457</v>
      </c>
      <c r="AO1006" t="s">
        <v>1457</v>
      </c>
      <c r="AP1006" t="s">
        <v>1433</v>
      </c>
      <c r="AR1006" t="s">
        <v>1457</v>
      </c>
      <c r="AS1006">
        <v>8.9999999999999998E-4</v>
      </c>
      <c r="AT1006" t="s">
        <v>1433</v>
      </c>
      <c r="AV1006" t="s">
        <v>1456</v>
      </c>
      <c r="AW1006" t="s">
        <v>1456</v>
      </c>
      <c r="AX1006" t="s">
        <v>1433</v>
      </c>
      <c r="AZ1006" t="s">
        <v>1450</v>
      </c>
      <c r="BA1006">
        <v>2.5</v>
      </c>
      <c r="BB1006" t="s">
        <v>1433</v>
      </c>
      <c r="BD1006">
        <v>2.7E-2</v>
      </c>
      <c r="BE1006">
        <v>0.13400000000000001</v>
      </c>
      <c r="BF1006" t="s">
        <v>1433</v>
      </c>
      <c r="BH1006" t="s">
        <v>1493</v>
      </c>
      <c r="BI1006" t="s">
        <v>1493</v>
      </c>
      <c r="BJ1006" t="s">
        <v>1433</v>
      </c>
      <c r="BL1006" t="s">
        <v>1456</v>
      </c>
      <c r="BM1006" t="s">
        <v>1456</v>
      </c>
      <c r="BN1006" t="s">
        <v>1433</v>
      </c>
      <c r="BP1006" t="s">
        <v>1456</v>
      </c>
      <c r="BQ1006" t="s">
        <v>1456</v>
      </c>
      <c r="BR1006" t="s">
        <v>1433</v>
      </c>
      <c r="BT1006" t="s">
        <v>1531</v>
      </c>
      <c r="BU1006" t="s">
        <v>1531</v>
      </c>
      <c r="BV1006" t="s">
        <v>1433</v>
      </c>
      <c r="BX1006" t="s">
        <v>1457</v>
      </c>
      <c r="BY1006" t="s">
        <v>1457</v>
      </c>
      <c r="BZ1006" t="s">
        <v>1433</v>
      </c>
      <c r="CB1006" t="s">
        <v>1456</v>
      </c>
      <c r="CC1006" t="s">
        <v>1456</v>
      </c>
      <c r="CD1006" t="s">
        <v>1433</v>
      </c>
      <c r="CF1006" t="s">
        <v>1456</v>
      </c>
      <c r="CG1006" t="s">
        <v>1456</v>
      </c>
      <c r="CH1006" s="3" t="s">
        <v>1433</v>
      </c>
    </row>
    <row r="1007" spans="1:86" x14ac:dyDescent="0.25">
      <c r="A1007" t="s">
        <v>141</v>
      </c>
      <c r="B1007" t="s">
        <v>45</v>
      </c>
      <c r="C1007" t="s">
        <v>96</v>
      </c>
      <c r="D1007" s="1">
        <v>43073.555555555555</v>
      </c>
      <c r="E1007" t="s">
        <v>872</v>
      </c>
      <c r="F1007" t="s">
        <v>872</v>
      </c>
      <c r="G1007" t="s">
        <v>192</v>
      </c>
      <c r="J1007" t="s">
        <v>1433</v>
      </c>
      <c r="N1007" t="s">
        <v>1433</v>
      </c>
      <c r="R1007" t="s">
        <v>1433</v>
      </c>
      <c r="V1007" t="s">
        <v>1433</v>
      </c>
      <c r="Z1007" t="s">
        <v>1433</v>
      </c>
      <c r="AD1007" t="s">
        <v>1433</v>
      </c>
      <c r="AH1007" t="s">
        <v>1433</v>
      </c>
      <c r="AL1007" t="s">
        <v>1433</v>
      </c>
      <c r="AP1007" t="s">
        <v>1433</v>
      </c>
      <c r="AT1007" t="s">
        <v>1433</v>
      </c>
      <c r="AX1007" t="s">
        <v>1433</v>
      </c>
      <c r="BB1007" t="s">
        <v>1433</v>
      </c>
      <c r="BF1007" t="s">
        <v>1433</v>
      </c>
      <c r="BJ1007" t="s">
        <v>1433</v>
      </c>
      <c r="BN1007" t="s">
        <v>1433</v>
      </c>
      <c r="BR1007" t="s">
        <v>1433</v>
      </c>
      <c r="BV1007" t="s">
        <v>1433</v>
      </c>
      <c r="BZ1007" t="s">
        <v>1433</v>
      </c>
      <c r="CD1007" t="s">
        <v>1433</v>
      </c>
      <c r="CH1007" s="3" t="s">
        <v>1433</v>
      </c>
    </row>
    <row r="1008" spans="1:86" x14ac:dyDescent="0.25">
      <c r="A1008" t="s">
        <v>141</v>
      </c>
      <c r="B1008" t="s">
        <v>45</v>
      </c>
      <c r="C1008" t="s">
        <v>96</v>
      </c>
      <c r="D1008" s="1">
        <v>43124.430555555555</v>
      </c>
      <c r="E1008" t="s">
        <v>873</v>
      </c>
      <c r="F1008" t="s">
        <v>873</v>
      </c>
      <c r="G1008" t="s">
        <v>192</v>
      </c>
      <c r="H1008" t="s">
        <v>1451</v>
      </c>
      <c r="I1008" t="s">
        <v>1451</v>
      </c>
      <c r="J1008" t="s">
        <v>1433</v>
      </c>
      <c r="L1008" t="s">
        <v>1458</v>
      </c>
      <c r="M1008" t="s">
        <v>1458</v>
      </c>
      <c r="N1008" t="s">
        <v>1433</v>
      </c>
      <c r="P1008" t="s">
        <v>1458</v>
      </c>
      <c r="Q1008" t="s">
        <v>1458</v>
      </c>
      <c r="R1008" t="s">
        <v>1433</v>
      </c>
      <c r="T1008" t="s">
        <v>1473</v>
      </c>
      <c r="U1008" t="s">
        <v>1473</v>
      </c>
      <c r="V1008" t="s">
        <v>1433</v>
      </c>
      <c r="X1008" t="s">
        <v>1458</v>
      </c>
      <c r="Y1008" t="s">
        <v>1458</v>
      </c>
      <c r="Z1008" t="s">
        <v>1433</v>
      </c>
      <c r="AB1008" t="s">
        <v>1452</v>
      </c>
      <c r="AC1008" t="s">
        <v>1452</v>
      </c>
      <c r="AD1008" t="s">
        <v>1433</v>
      </c>
      <c r="AF1008" t="s">
        <v>1458</v>
      </c>
      <c r="AG1008" t="s">
        <v>1458</v>
      </c>
      <c r="AH1008" t="s">
        <v>1433</v>
      </c>
      <c r="AJ1008" t="s">
        <v>1473</v>
      </c>
      <c r="AK1008" t="s">
        <v>1473</v>
      </c>
      <c r="AL1008" t="s">
        <v>1433</v>
      </c>
      <c r="AN1008" t="s">
        <v>1458</v>
      </c>
      <c r="AO1008" t="s">
        <v>1458</v>
      </c>
      <c r="AP1008" t="s">
        <v>1433</v>
      </c>
      <c r="AR1008" t="s">
        <v>1458</v>
      </c>
      <c r="AS1008" t="s">
        <v>1458</v>
      </c>
      <c r="AT1008" t="s">
        <v>1433</v>
      </c>
      <c r="AV1008" t="s">
        <v>1473</v>
      </c>
      <c r="AW1008" t="s">
        <v>1473</v>
      </c>
      <c r="AX1008" t="s">
        <v>1433</v>
      </c>
      <c r="AZ1008">
        <v>7.0000000000000007E-2</v>
      </c>
      <c r="BA1008">
        <v>8.5999999999999993E-2</v>
      </c>
      <c r="BB1008" t="s">
        <v>1433</v>
      </c>
      <c r="BD1008">
        <v>4.6100000000000002E-2</v>
      </c>
      <c r="BE1008">
        <v>5.0099999999999999E-2</v>
      </c>
      <c r="BF1008" t="s">
        <v>1433</v>
      </c>
      <c r="BH1008" t="s">
        <v>1494</v>
      </c>
      <c r="BI1008" t="s">
        <v>1494</v>
      </c>
      <c r="BJ1008" t="s">
        <v>1433</v>
      </c>
      <c r="BL1008" t="s">
        <v>1473</v>
      </c>
      <c r="BM1008" t="s">
        <v>1473</v>
      </c>
      <c r="BN1008" t="s">
        <v>1433</v>
      </c>
      <c r="BP1008" t="s">
        <v>1473</v>
      </c>
      <c r="BQ1008" t="s">
        <v>1473</v>
      </c>
      <c r="BR1008" t="s">
        <v>1433</v>
      </c>
      <c r="BT1008" t="s">
        <v>1532</v>
      </c>
      <c r="BU1008" t="s">
        <v>1532</v>
      </c>
      <c r="BV1008" t="s">
        <v>1433</v>
      </c>
      <c r="BX1008" t="s">
        <v>1458</v>
      </c>
      <c r="BY1008" t="s">
        <v>1458</v>
      </c>
      <c r="BZ1008" t="s">
        <v>1433</v>
      </c>
      <c r="CB1008" t="s">
        <v>1473</v>
      </c>
      <c r="CC1008" t="s">
        <v>1473</v>
      </c>
      <c r="CD1008" t="s">
        <v>1433</v>
      </c>
      <c r="CF1008" t="s">
        <v>1473</v>
      </c>
      <c r="CG1008" t="s">
        <v>1473</v>
      </c>
      <c r="CH1008" s="3" t="s">
        <v>1433</v>
      </c>
    </row>
    <row r="1009" spans="1:86" x14ac:dyDescent="0.25">
      <c r="A1009" t="s">
        <v>141</v>
      </c>
      <c r="B1009" t="s">
        <v>45</v>
      </c>
      <c r="C1009" t="s">
        <v>96</v>
      </c>
      <c r="D1009" s="1">
        <v>43124.430555555555</v>
      </c>
      <c r="E1009" t="s">
        <v>874</v>
      </c>
      <c r="F1009" t="s">
        <v>874</v>
      </c>
      <c r="G1009" t="s">
        <v>192</v>
      </c>
      <c r="J1009" t="s">
        <v>1433</v>
      </c>
      <c r="N1009" t="s">
        <v>1433</v>
      </c>
      <c r="R1009" t="s">
        <v>1433</v>
      </c>
      <c r="V1009" t="s">
        <v>1433</v>
      </c>
      <c r="Z1009" t="s">
        <v>1433</v>
      </c>
      <c r="AD1009" t="s">
        <v>1433</v>
      </c>
      <c r="AH1009" t="s">
        <v>1433</v>
      </c>
      <c r="AL1009" t="s">
        <v>1433</v>
      </c>
      <c r="AP1009" t="s">
        <v>1433</v>
      </c>
      <c r="AT1009" t="s">
        <v>1433</v>
      </c>
      <c r="AX1009" t="s">
        <v>1433</v>
      </c>
      <c r="BB1009" t="s">
        <v>1433</v>
      </c>
      <c r="BF1009" t="s">
        <v>1433</v>
      </c>
      <c r="BJ1009" t="s">
        <v>1433</v>
      </c>
      <c r="BN1009" t="s">
        <v>1433</v>
      </c>
      <c r="BR1009" t="s">
        <v>1433</v>
      </c>
      <c r="BV1009" t="s">
        <v>1433</v>
      </c>
      <c r="BZ1009" t="s">
        <v>1433</v>
      </c>
      <c r="CD1009" t="s">
        <v>1433</v>
      </c>
      <c r="CH1009" s="3" t="s">
        <v>1433</v>
      </c>
    </row>
    <row r="1010" spans="1:86" x14ac:dyDescent="0.25">
      <c r="A1010" t="s">
        <v>141</v>
      </c>
      <c r="B1010" t="s">
        <v>45</v>
      </c>
      <c r="C1010" t="s">
        <v>97</v>
      </c>
      <c r="D1010" s="1">
        <v>43005.651388888888</v>
      </c>
      <c r="E1010" t="s">
        <v>865</v>
      </c>
      <c r="F1010" t="s">
        <v>865</v>
      </c>
      <c r="G1010" t="s">
        <v>192</v>
      </c>
      <c r="J1010" t="s">
        <v>1433</v>
      </c>
      <c r="N1010" t="s">
        <v>1433</v>
      </c>
      <c r="R1010" t="s">
        <v>1433</v>
      </c>
      <c r="V1010" t="s">
        <v>1433</v>
      </c>
      <c r="Z1010" t="s">
        <v>1433</v>
      </c>
      <c r="AD1010" t="s">
        <v>1433</v>
      </c>
      <c r="AH1010" t="s">
        <v>1433</v>
      </c>
      <c r="AL1010" t="s">
        <v>1433</v>
      </c>
      <c r="AP1010" t="s">
        <v>1433</v>
      </c>
      <c r="AT1010" t="s">
        <v>1433</v>
      </c>
      <c r="AX1010" t="s">
        <v>1433</v>
      </c>
      <c r="BB1010" t="s">
        <v>1433</v>
      </c>
      <c r="BF1010" t="s">
        <v>1433</v>
      </c>
      <c r="BJ1010" t="s">
        <v>1433</v>
      </c>
      <c r="BN1010" t="s">
        <v>1433</v>
      </c>
      <c r="BR1010" t="s">
        <v>1433</v>
      </c>
      <c r="BV1010" t="s">
        <v>1433</v>
      </c>
      <c r="BZ1010" t="s">
        <v>1433</v>
      </c>
      <c r="CD1010" t="s">
        <v>1433</v>
      </c>
      <c r="CH1010" s="3" t="s">
        <v>1433</v>
      </c>
    </row>
    <row r="1011" spans="1:86" x14ac:dyDescent="0.25">
      <c r="A1011" t="s">
        <v>141</v>
      </c>
      <c r="B1011" t="s">
        <v>45</v>
      </c>
      <c r="C1011" t="s">
        <v>97</v>
      </c>
      <c r="D1011" s="1">
        <v>43031.420138888891</v>
      </c>
      <c r="E1011" t="s">
        <v>867</v>
      </c>
      <c r="F1011" t="s">
        <v>867</v>
      </c>
      <c r="G1011" t="s">
        <v>192</v>
      </c>
      <c r="J1011" t="s">
        <v>1433</v>
      </c>
      <c r="N1011" t="s">
        <v>1433</v>
      </c>
      <c r="R1011" t="s">
        <v>1433</v>
      </c>
      <c r="V1011" t="s">
        <v>1433</v>
      </c>
      <c r="Z1011" t="s">
        <v>1433</v>
      </c>
      <c r="AD1011" t="s">
        <v>1433</v>
      </c>
      <c r="AH1011" t="s">
        <v>1433</v>
      </c>
      <c r="AL1011" t="s">
        <v>1433</v>
      </c>
      <c r="AP1011" t="s">
        <v>1433</v>
      </c>
      <c r="AT1011" t="s">
        <v>1433</v>
      </c>
      <c r="AX1011" t="s">
        <v>1433</v>
      </c>
      <c r="BB1011" t="s">
        <v>1433</v>
      </c>
      <c r="BF1011" t="s">
        <v>1433</v>
      </c>
      <c r="BJ1011" t="s">
        <v>1433</v>
      </c>
      <c r="BN1011" t="s">
        <v>1433</v>
      </c>
      <c r="BR1011" t="s">
        <v>1433</v>
      </c>
      <c r="BV1011" t="s">
        <v>1433</v>
      </c>
      <c r="BZ1011" t="s">
        <v>1433</v>
      </c>
      <c r="CD1011" t="s">
        <v>1433</v>
      </c>
      <c r="CH1011" s="3" t="s">
        <v>1433</v>
      </c>
    </row>
    <row r="1012" spans="1:86" x14ac:dyDescent="0.25">
      <c r="A1012" t="s">
        <v>141</v>
      </c>
      <c r="B1012" t="s">
        <v>45</v>
      </c>
      <c r="C1012" t="s">
        <v>97</v>
      </c>
      <c r="D1012" s="1">
        <v>43054.59375</v>
      </c>
      <c r="E1012" t="s">
        <v>869</v>
      </c>
      <c r="F1012" t="s">
        <v>869</v>
      </c>
      <c r="G1012" t="s">
        <v>192</v>
      </c>
      <c r="J1012" t="s">
        <v>1433</v>
      </c>
      <c r="N1012" t="s">
        <v>1433</v>
      </c>
      <c r="R1012" t="s">
        <v>1433</v>
      </c>
      <c r="V1012" t="s">
        <v>1433</v>
      </c>
      <c r="Z1012" t="s">
        <v>1433</v>
      </c>
      <c r="AD1012" t="s">
        <v>1433</v>
      </c>
      <c r="AH1012" t="s">
        <v>1433</v>
      </c>
      <c r="AL1012" t="s">
        <v>1433</v>
      </c>
      <c r="AP1012" t="s">
        <v>1433</v>
      </c>
      <c r="AT1012" t="s">
        <v>1433</v>
      </c>
      <c r="AX1012" t="s">
        <v>1433</v>
      </c>
      <c r="BB1012" t="s">
        <v>1433</v>
      </c>
      <c r="BF1012" t="s">
        <v>1433</v>
      </c>
      <c r="BJ1012" t="s">
        <v>1433</v>
      </c>
      <c r="BN1012" t="s">
        <v>1433</v>
      </c>
      <c r="BR1012" t="s">
        <v>1433</v>
      </c>
      <c r="BV1012" t="s">
        <v>1433</v>
      </c>
      <c r="BZ1012" t="s">
        <v>1433</v>
      </c>
      <c r="CD1012" t="s">
        <v>1433</v>
      </c>
      <c r="CH1012" s="3" t="s">
        <v>1433</v>
      </c>
    </row>
    <row r="1013" spans="1:86" x14ac:dyDescent="0.25">
      <c r="A1013" t="s">
        <v>141</v>
      </c>
      <c r="B1013" t="s">
        <v>45</v>
      </c>
      <c r="C1013" t="s">
        <v>97</v>
      </c>
      <c r="D1013" s="1">
        <v>43073.555555555555</v>
      </c>
      <c r="E1013" t="s">
        <v>871</v>
      </c>
      <c r="F1013" t="s">
        <v>871</v>
      </c>
      <c r="G1013" t="s">
        <v>192</v>
      </c>
      <c r="J1013" t="s">
        <v>1433</v>
      </c>
      <c r="N1013" t="s">
        <v>1433</v>
      </c>
      <c r="R1013" t="s">
        <v>1433</v>
      </c>
      <c r="V1013" t="s">
        <v>1433</v>
      </c>
      <c r="Z1013" t="s">
        <v>1433</v>
      </c>
      <c r="AD1013" t="s">
        <v>1433</v>
      </c>
      <c r="AH1013" t="s">
        <v>1433</v>
      </c>
      <c r="AL1013" t="s">
        <v>1433</v>
      </c>
      <c r="AP1013" t="s">
        <v>1433</v>
      </c>
      <c r="AT1013" t="s">
        <v>1433</v>
      </c>
      <c r="AX1013" t="s">
        <v>1433</v>
      </c>
      <c r="BB1013" t="s">
        <v>1433</v>
      </c>
      <c r="BF1013" t="s">
        <v>1433</v>
      </c>
      <c r="BJ1013" t="s">
        <v>1433</v>
      </c>
      <c r="BN1013" t="s">
        <v>1433</v>
      </c>
      <c r="BR1013" t="s">
        <v>1433</v>
      </c>
      <c r="BV1013" t="s">
        <v>1433</v>
      </c>
      <c r="BZ1013" t="s">
        <v>1433</v>
      </c>
      <c r="CD1013" t="s">
        <v>1433</v>
      </c>
      <c r="CH1013" s="3" t="s">
        <v>1433</v>
      </c>
    </row>
    <row r="1014" spans="1:86" x14ac:dyDescent="0.25">
      <c r="A1014" t="s">
        <v>141</v>
      </c>
      <c r="B1014" t="s">
        <v>45</v>
      </c>
      <c r="C1014" t="s">
        <v>97</v>
      </c>
      <c r="D1014" s="1">
        <v>43124.430555555555</v>
      </c>
      <c r="E1014" t="s">
        <v>873</v>
      </c>
      <c r="F1014" t="s">
        <v>873</v>
      </c>
      <c r="G1014" t="s">
        <v>192</v>
      </c>
      <c r="J1014" t="s">
        <v>1433</v>
      </c>
      <c r="N1014" t="s">
        <v>1433</v>
      </c>
      <c r="R1014" t="s">
        <v>1433</v>
      </c>
      <c r="V1014" t="s">
        <v>1433</v>
      </c>
      <c r="Z1014" t="s">
        <v>1433</v>
      </c>
      <c r="AD1014" t="s">
        <v>1433</v>
      </c>
      <c r="AH1014" t="s">
        <v>1433</v>
      </c>
      <c r="AL1014" t="s">
        <v>1433</v>
      </c>
      <c r="AP1014" t="s">
        <v>1433</v>
      </c>
      <c r="AT1014" t="s">
        <v>1433</v>
      </c>
      <c r="AX1014" t="s">
        <v>1433</v>
      </c>
      <c r="BB1014" t="s">
        <v>1433</v>
      </c>
      <c r="BF1014" t="s">
        <v>1433</v>
      </c>
      <c r="BJ1014" t="s">
        <v>1433</v>
      </c>
      <c r="BN1014" t="s">
        <v>1433</v>
      </c>
      <c r="BR1014" t="s">
        <v>1433</v>
      </c>
      <c r="BV1014" t="s">
        <v>1433</v>
      </c>
      <c r="BZ1014" t="s">
        <v>1433</v>
      </c>
      <c r="CD1014" t="s">
        <v>1433</v>
      </c>
      <c r="CH1014" s="3" t="s">
        <v>1433</v>
      </c>
    </row>
    <row r="1015" spans="1:86" x14ac:dyDescent="0.25">
      <c r="A1015" t="s">
        <v>142</v>
      </c>
      <c r="B1015" t="s">
        <v>46</v>
      </c>
      <c r="C1015" t="s">
        <v>96</v>
      </c>
      <c r="D1015" s="1">
        <v>42971.402777777781</v>
      </c>
      <c r="E1015" t="s">
        <v>875</v>
      </c>
      <c r="F1015" t="s">
        <v>875</v>
      </c>
      <c r="G1015" t="s">
        <v>192</v>
      </c>
      <c r="H1015" t="s">
        <v>1450</v>
      </c>
      <c r="I1015" t="s">
        <v>1450</v>
      </c>
      <c r="J1015" t="s">
        <v>1433</v>
      </c>
      <c r="L1015" t="s">
        <v>1456</v>
      </c>
      <c r="M1015" t="s">
        <v>1456</v>
      </c>
      <c r="N1015" t="s">
        <v>1433</v>
      </c>
      <c r="P1015" t="s">
        <v>1469</v>
      </c>
      <c r="Q1015" t="s">
        <v>1469</v>
      </c>
      <c r="R1015" t="s">
        <v>1433</v>
      </c>
      <c r="T1015" t="s">
        <v>1470</v>
      </c>
      <c r="U1015" t="s">
        <v>1470</v>
      </c>
      <c r="V1015" t="s">
        <v>1433</v>
      </c>
      <c r="X1015" t="s">
        <v>1471</v>
      </c>
      <c r="Y1015" t="s">
        <v>1471</v>
      </c>
      <c r="Z1015" t="s">
        <v>1433</v>
      </c>
      <c r="AB1015" t="s">
        <v>1472</v>
      </c>
      <c r="AC1015" t="s">
        <v>1472</v>
      </c>
      <c r="AD1015" t="s">
        <v>1433</v>
      </c>
      <c r="AF1015" t="s">
        <v>1459</v>
      </c>
      <c r="AG1015" t="s">
        <v>1459</v>
      </c>
      <c r="AH1015" t="s">
        <v>1433</v>
      </c>
      <c r="AJ1015" t="s">
        <v>1469</v>
      </c>
      <c r="AK1015" t="s">
        <v>1469</v>
      </c>
      <c r="AL1015" t="s">
        <v>1433</v>
      </c>
      <c r="AN1015" t="s">
        <v>1456</v>
      </c>
      <c r="AO1015" t="s">
        <v>1456</v>
      </c>
      <c r="AP1015" t="s">
        <v>1433</v>
      </c>
      <c r="AR1015" t="s">
        <v>1456</v>
      </c>
      <c r="AS1015" t="s">
        <v>1456</v>
      </c>
      <c r="AT1015" t="s">
        <v>1433</v>
      </c>
      <c r="AV1015" t="s">
        <v>1469</v>
      </c>
      <c r="AW1015" t="s">
        <v>1469</v>
      </c>
      <c r="AX1015" t="s">
        <v>1433</v>
      </c>
      <c r="AZ1015" t="s">
        <v>1487</v>
      </c>
      <c r="BA1015">
        <v>0.245</v>
      </c>
      <c r="BB1015" t="s">
        <v>1433</v>
      </c>
      <c r="BD1015">
        <v>1.6E-2</v>
      </c>
      <c r="BE1015">
        <v>2.3E-2</v>
      </c>
      <c r="BF1015" t="s">
        <v>1433</v>
      </c>
      <c r="BH1015" t="s">
        <v>1492</v>
      </c>
      <c r="BI1015" t="s">
        <v>1499</v>
      </c>
      <c r="BJ1015" t="s">
        <v>1433</v>
      </c>
      <c r="BL1015" t="s">
        <v>1469</v>
      </c>
      <c r="BM1015" t="s">
        <v>1469</v>
      </c>
      <c r="BN1015" t="s">
        <v>1433</v>
      </c>
      <c r="BP1015" t="s">
        <v>1469</v>
      </c>
      <c r="BQ1015" t="s">
        <v>1469</v>
      </c>
      <c r="BR1015" t="s">
        <v>1433</v>
      </c>
      <c r="BT1015" t="s">
        <v>1469</v>
      </c>
      <c r="BU1015" t="s">
        <v>1469</v>
      </c>
      <c r="BV1015" t="s">
        <v>1433</v>
      </c>
      <c r="BX1015" t="s">
        <v>1469</v>
      </c>
      <c r="BY1015" t="s">
        <v>1469</v>
      </c>
      <c r="BZ1015" t="s">
        <v>1433</v>
      </c>
      <c r="CB1015" t="s">
        <v>1469</v>
      </c>
      <c r="CC1015" t="s">
        <v>1469</v>
      </c>
      <c r="CD1015" t="s">
        <v>1433</v>
      </c>
      <c r="CF1015" t="s">
        <v>1469</v>
      </c>
      <c r="CG1015" t="s">
        <v>1469</v>
      </c>
      <c r="CH1015" s="3" t="s">
        <v>1433</v>
      </c>
    </row>
    <row r="1016" spans="1:86" x14ac:dyDescent="0.25">
      <c r="A1016" t="s">
        <v>142</v>
      </c>
      <c r="B1016" t="s">
        <v>46</v>
      </c>
      <c r="C1016" t="s">
        <v>96</v>
      </c>
      <c r="D1016" s="1">
        <v>42971.402777777781</v>
      </c>
      <c r="E1016" t="s">
        <v>876</v>
      </c>
      <c r="F1016" t="s">
        <v>876</v>
      </c>
      <c r="G1016" t="s">
        <v>192</v>
      </c>
      <c r="J1016" t="s">
        <v>1433</v>
      </c>
      <c r="N1016" t="s">
        <v>1433</v>
      </c>
      <c r="R1016" t="s">
        <v>1433</v>
      </c>
      <c r="V1016" t="s">
        <v>1433</v>
      </c>
      <c r="Z1016" t="s">
        <v>1433</v>
      </c>
      <c r="AD1016" t="s">
        <v>1433</v>
      </c>
      <c r="AH1016" t="s">
        <v>1433</v>
      </c>
      <c r="AL1016" t="s">
        <v>1433</v>
      </c>
      <c r="AP1016" t="s">
        <v>1433</v>
      </c>
      <c r="AT1016" t="s">
        <v>1433</v>
      </c>
      <c r="AX1016" t="s">
        <v>1433</v>
      </c>
      <c r="BB1016" t="s">
        <v>1433</v>
      </c>
      <c r="BF1016" t="s">
        <v>1433</v>
      </c>
      <c r="BJ1016" t="s">
        <v>1433</v>
      </c>
      <c r="BN1016" t="s">
        <v>1433</v>
      </c>
      <c r="BR1016" t="s">
        <v>1433</v>
      </c>
      <c r="BV1016" t="s">
        <v>1433</v>
      </c>
      <c r="BZ1016" t="s">
        <v>1433</v>
      </c>
      <c r="CD1016" t="s">
        <v>1433</v>
      </c>
      <c r="CH1016" s="3" t="s">
        <v>1433</v>
      </c>
    </row>
    <row r="1017" spans="1:86" x14ac:dyDescent="0.25">
      <c r="A1017" t="s">
        <v>142</v>
      </c>
      <c r="B1017" t="s">
        <v>46</v>
      </c>
      <c r="C1017" t="s">
        <v>96</v>
      </c>
      <c r="D1017" s="1">
        <v>43005.383333333331</v>
      </c>
      <c r="E1017" t="s">
        <v>877</v>
      </c>
      <c r="F1017" t="s">
        <v>877</v>
      </c>
      <c r="G1017" t="s">
        <v>192</v>
      </c>
      <c r="H1017" t="s">
        <v>1450</v>
      </c>
      <c r="I1017" t="s">
        <v>1450</v>
      </c>
      <c r="J1017" t="s">
        <v>1433</v>
      </c>
      <c r="L1017" t="s">
        <v>1456</v>
      </c>
      <c r="M1017" t="s">
        <v>1456</v>
      </c>
      <c r="N1017" t="s">
        <v>1433</v>
      </c>
      <c r="P1017" t="s">
        <v>1469</v>
      </c>
      <c r="Q1017" t="s">
        <v>1469</v>
      </c>
      <c r="R1017" t="s">
        <v>1433</v>
      </c>
      <c r="T1017" t="s">
        <v>1470</v>
      </c>
      <c r="U1017" t="s">
        <v>1470</v>
      </c>
      <c r="V1017" t="s">
        <v>1433</v>
      </c>
      <c r="X1017" t="s">
        <v>1471</v>
      </c>
      <c r="Y1017" t="s">
        <v>1471</v>
      </c>
      <c r="Z1017" t="s">
        <v>1433</v>
      </c>
      <c r="AB1017" t="s">
        <v>1472</v>
      </c>
      <c r="AC1017" t="s">
        <v>1472</v>
      </c>
      <c r="AD1017" t="s">
        <v>1433</v>
      </c>
      <c r="AF1017" t="s">
        <v>1459</v>
      </c>
      <c r="AG1017" t="s">
        <v>1459</v>
      </c>
      <c r="AH1017" t="s">
        <v>1433</v>
      </c>
      <c r="AJ1017" t="s">
        <v>1469</v>
      </c>
      <c r="AK1017" t="s">
        <v>1469</v>
      </c>
      <c r="AL1017" t="s">
        <v>1433</v>
      </c>
      <c r="AN1017" t="s">
        <v>1456</v>
      </c>
      <c r="AO1017" t="s">
        <v>1456</v>
      </c>
      <c r="AP1017" t="s">
        <v>1433</v>
      </c>
      <c r="AR1017" t="s">
        <v>1456</v>
      </c>
      <c r="AS1017" t="s">
        <v>1456</v>
      </c>
      <c r="AT1017" t="s">
        <v>1433</v>
      </c>
      <c r="AV1017" t="s">
        <v>1469</v>
      </c>
      <c r="AW1017" t="s">
        <v>1469</v>
      </c>
      <c r="AX1017" t="s">
        <v>1433</v>
      </c>
      <c r="AZ1017" t="s">
        <v>1487</v>
      </c>
      <c r="BA1017">
        <v>0.32400000000000001</v>
      </c>
      <c r="BB1017" t="s">
        <v>1433</v>
      </c>
      <c r="BD1017">
        <v>1.6E-2</v>
      </c>
      <c r="BE1017">
        <v>2.5000000000000001E-2</v>
      </c>
      <c r="BF1017" t="s">
        <v>1433</v>
      </c>
      <c r="BH1017" t="s">
        <v>1492</v>
      </c>
      <c r="BI1017" t="s">
        <v>1499</v>
      </c>
      <c r="BJ1017" t="s">
        <v>1433</v>
      </c>
      <c r="BL1017" t="s">
        <v>1469</v>
      </c>
      <c r="BM1017" t="s">
        <v>1469</v>
      </c>
      <c r="BN1017" t="s">
        <v>1433</v>
      </c>
      <c r="BP1017" t="s">
        <v>1469</v>
      </c>
      <c r="BQ1017" t="s">
        <v>1469</v>
      </c>
      <c r="BR1017" t="s">
        <v>1433</v>
      </c>
      <c r="BT1017" t="s">
        <v>1469</v>
      </c>
      <c r="BU1017" t="s">
        <v>1469</v>
      </c>
      <c r="BV1017" t="s">
        <v>1433</v>
      </c>
      <c r="BX1017" t="s">
        <v>1469</v>
      </c>
      <c r="BY1017" t="s">
        <v>1469</v>
      </c>
      <c r="BZ1017" t="s">
        <v>1433</v>
      </c>
      <c r="CB1017" t="s">
        <v>1469</v>
      </c>
      <c r="CC1017" t="s">
        <v>1469</v>
      </c>
      <c r="CD1017" t="s">
        <v>1433</v>
      </c>
      <c r="CF1017" t="s">
        <v>1469</v>
      </c>
      <c r="CG1017" t="s">
        <v>1469</v>
      </c>
      <c r="CH1017" s="3" t="s">
        <v>1433</v>
      </c>
    </row>
    <row r="1018" spans="1:86" x14ac:dyDescent="0.25">
      <c r="A1018" t="s">
        <v>142</v>
      </c>
      <c r="B1018" t="s">
        <v>46</v>
      </c>
      <c r="C1018" t="s">
        <v>96</v>
      </c>
      <c r="D1018" s="1">
        <v>43005.426388888889</v>
      </c>
      <c r="E1018" t="s">
        <v>878</v>
      </c>
      <c r="F1018" t="s">
        <v>878</v>
      </c>
      <c r="G1018" t="s">
        <v>192</v>
      </c>
      <c r="J1018" t="s">
        <v>1433</v>
      </c>
      <c r="N1018" t="s">
        <v>1433</v>
      </c>
      <c r="R1018" t="s">
        <v>1433</v>
      </c>
      <c r="V1018" t="s">
        <v>1433</v>
      </c>
      <c r="Z1018" t="s">
        <v>1433</v>
      </c>
      <c r="AD1018" t="s">
        <v>1433</v>
      </c>
      <c r="AH1018" t="s">
        <v>1433</v>
      </c>
      <c r="AL1018" t="s">
        <v>1433</v>
      </c>
      <c r="AP1018" t="s">
        <v>1433</v>
      </c>
      <c r="AT1018" t="s">
        <v>1433</v>
      </c>
      <c r="AX1018" t="s">
        <v>1433</v>
      </c>
      <c r="BB1018" t="s">
        <v>1433</v>
      </c>
      <c r="BF1018" t="s">
        <v>1433</v>
      </c>
      <c r="BJ1018" t="s">
        <v>1433</v>
      </c>
      <c r="BN1018" t="s">
        <v>1433</v>
      </c>
      <c r="BR1018" t="s">
        <v>1433</v>
      </c>
      <c r="BV1018" t="s">
        <v>1433</v>
      </c>
      <c r="BZ1018" t="s">
        <v>1433</v>
      </c>
      <c r="CD1018" t="s">
        <v>1433</v>
      </c>
      <c r="CH1018" s="3" t="s">
        <v>1433</v>
      </c>
    </row>
    <row r="1019" spans="1:86" x14ac:dyDescent="0.25">
      <c r="A1019" t="s">
        <v>142</v>
      </c>
      <c r="B1019" t="s">
        <v>46</v>
      </c>
      <c r="C1019" t="s">
        <v>96</v>
      </c>
      <c r="D1019" s="1">
        <v>43011.423611111109</v>
      </c>
      <c r="E1019" t="s">
        <v>879</v>
      </c>
      <c r="F1019" t="s">
        <v>879</v>
      </c>
      <c r="G1019" t="s">
        <v>192</v>
      </c>
      <c r="H1019" t="s">
        <v>1450</v>
      </c>
      <c r="I1019" t="s">
        <v>1450</v>
      </c>
      <c r="J1019" t="s">
        <v>1433</v>
      </c>
      <c r="L1019" t="s">
        <v>1456</v>
      </c>
      <c r="M1019" t="s">
        <v>1456</v>
      </c>
      <c r="N1019" t="s">
        <v>1433</v>
      </c>
      <c r="P1019" t="s">
        <v>1469</v>
      </c>
      <c r="Q1019" t="s">
        <v>1469</v>
      </c>
      <c r="R1019" t="s">
        <v>1433</v>
      </c>
      <c r="T1019" t="s">
        <v>1470</v>
      </c>
      <c r="U1019" t="s">
        <v>1470</v>
      </c>
      <c r="V1019" t="s">
        <v>1433</v>
      </c>
      <c r="X1019" t="s">
        <v>1471</v>
      </c>
      <c r="Y1019" t="s">
        <v>1471</v>
      </c>
      <c r="Z1019" t="s">
        <v>1433</v>
      </c>
      <c r="AB1019" t="s">
        <v>1472</v>
      </c>
      <c r="AC1019" t="s">
        <v>1472</v>
      </c>
      <c r="AD1019" t="s">
        <v>1433</v>
      </c>
      <c r="AF1019" t="s">
        <v>1459</v>
      </c>
      <c r="AG1019" t="s">
        <v>1459</v>
      </c>
      <c r="AH1019" t="s">
        <v>1433</v>
      </c>
      <c r="AJ1019" t="s">
        <v>1469</v>
      </c>
      <c r="AK1019" t="s">
        <v>1469</v>
      </c>
      <c r="AL1019" t="s">
        <v>1433</v>
      </c>
      <c r="AN1019" t="s">
        <v>1456</v>
      </c>
      <c r="AO1019" t="s">
        <v>1456</v>
      </c>
      <c r="AP1019" t="s">
        <v>1433</v>
      </c>
      <c r="AR1019" t="s">
        <v>1456</v>
      </c>
      <c r="AS1019" t="s">
        <v>1456</v>
      </c>
      <c r="AT1019" t="s">
        <v>1433</v>
      </c>
      <c r="AV1019" t="s">
        <v>1469</v>
      </c>
      <c r="AW1019" t="s">
        <v>1469</v>
      </c>
      <c r="AX1019" t="s">
        <v>1433</v>
      </c>
      <c r="AZ1019" t="s">
        <v>1487</v>
      </c>
      <c r="BA1019">
        <v>0.32300000000000001</v>
      </c>
      <c r="BB1019" t="s">
        <v>1433</v>
      </c>
      <c r="BD1019">
        <v>1.7000000000000001E-2</v>
      </c>
      <c r="BE1019">
        <v>0.02</v>
      </c>
      <c r="BF1019" t="s">
        <v>1433</v>
      </c>
      <c r="BH1019" t="s">
        <v>1492</v>
      </c>
      <c r="BI1019" t="s">
        <v>1499</v>
      </c>
      <c r="BJ1019" t="s">
        <v>1433</v>
      </c>
      <c r="BL1019" t="s">
        <v>1469</v>
      </c>
      <c r="BM1019" t="s">
        <v>1469</v>
      </c>
      <c r="BN1019" t="s">
        <v>1433</v>
      </c>
      <c r="BP1019" t="s">
        <v>1469</v>
      </c>
      <c r="BQ1019" t="s">
        <v>1469</v>
      </c>
      <c r="BR1019" t="s">
        <v>1433</v>
      </c>
      <c r="BT1019" t="s">
        <v>1469</v>
      </c>
      <c r="BU1019" t="s">
        <v>1469</v>
      </c>
      <c r="BV1019" t="s">
        <v>1433</v>
      </c>
      <c r="BX1019" t="s">
        <v>1469</v>
      </c>
      <c r="BY1019" t="s">
        <v>1469</v>
      </c>
      <c r="BZ1019" t="s">
        <v>1433</v>
      </c>
      <c r="CB1019" t="s">
        <v>1469</v>
      </c>
      <c r="CC1019" t="s">
        <v>1469</v>
      </c>
      <c r="CD1019" t="s">
        <v>1433</v>
      </c>
      <c r="CF1019" t="s">
        <v>1469</v>
      </c>
      <c r="CG1019" t="s">
        <v>1469</v>
      </c>
      <c r="CH1019" s="3" t="s">
        <v>1433</v>
      </c>
    </row>
    <row r="1020" spans="1:86" x14ac:dyDescent="0.25">
      <c r="A1020" t="s">
        <v>142</v>
      </c>
      <c r="B1020" t="s">
        <v>46</v>
      </c>
      <c r="C1020" t="s">
        <v>96</v>
      </c>
      <c r="D1020" s="1">
        <v>43011.423611111109</v>
      </c>
      <c r="E1020" t="s">
        <v>880</v>
      </c>
      <c r="F1020" t="s">
        <v>880</v>
      </c>
      <c r="G1020" t="s">
        <v>192</v>
      </c>
      <c r="J1020" t="s">
        <v>1433</v>
      </c>
      <c r="N1020" t="s">
        <v>1433</v>
      </c>
      <c r="R1020" t="s">
        <v>1433</v>
      </c>
      <c r="V1020" t="s">
        <v>1433</v>
      </c>
      <c r="Z1020" t="s">
        <v>1433</v>
      </c>
      <c r="AD1020" t="s">
        <v>1433</v>
      </c>
      <c r="AH1020" t="s">
        <v>1433</v>
      </c>
      <c r="AL1020" t="s">
        <v>1433</v>
      </c>
      <c r="AP1020" t="s">
        <v>1433</v>
      </c>
      <c r="AT1020" t="s">
        <v>1433</v>
      </c>
      <c r="AX1020" t="s">
        <v>1433</v>
      </c>
      <c r="BB1020" t="s">
        <v>1433</v>
      </c>
      <c r="BF1020" t="s">
        <v>1433</v>
      </c>
      <c r="BJ1020" t="s">
        <v>1433</v>
      </c>
      <c r="BN1020" t="s">
        <v>1433</v>
      </c>
      <c r="BR1020" t="s">
        <v>1433</v>
      </c>
      <c r="BV1020" t="s">
        <v>1433</v>
      </c>
      <c r="BZ1020" t="s">
        <v>1433</v>
      </c>
      <c r="CD1020" t="s">
        <v>1433</v>
      </c>
      <c r="CH1020" s="3" t="s">
        <v>1433</v>
      </c>
    </row>
    <row r="1021" spans="1:86" x14ac:dyDescent="0.25">
      <c r="A1021" t="s">
        <v>142</v>
      </c>
      <c r="B1021" t="s">
        <v>46</v>
      </c>
      <c r="C1021" t="s">
        <v>96</v>
      </c>
      <c r="D1021" s="1">
        <v>43045.385416666664</v>
      </c>
      <c r="E1021" t="s">
        <v>881</v>
      </c>
      <c r="F1021" t="s">
        <v>881</v>
      </c>
      <c r="G1021" t="s">
        <v>192</v>
      </c>
      <c r="H1021" t="s">
        <v>1450</v>
      </c>
      <c r="I1021">
        <v>2.4</v>
      </c>
      <c r="J1021" t="s">
        <v>1433</v>
      </c>
      <c r="L1021" t="s">
        <v>1456</v>
      </c>
      <c r="M1021" t="s">
        <v>1456</v>
      </c>
      <c r="N1021" t="s">
        <v>1433</v>
      </c>
      <c r="P1021" t="s">
        <v>1469</v>
      </c>
      <c r="Q1021" t="s">
        <v>1469</v>
      </c>
      <c r="R1021" t="s">
        <v>1433</v>
      </c>
      <c r="T1021" t="s">
        <v>1470</v>
      </c>
      <c r="U1021">
        <v>4.3999999999999997E-2</v>
      </c>
      <c r="V1021" t="s">
        <v>1433</v>
      </c>
      <c r="X1021" t="s">
        <v>1471</v>
      </c>
      <c r="Y1021" t="s">
        <v>1471</v>
      </c>
      <c r="Z1021" t="s">
        <v>1433</v>
      </c>
      <c r="AB1021" t="s">
        <v>1472</v>
      </c>
      <c r="AC1021" t="s">
        <v>1472</v>
      </c>
      <c r="AD1021" t="s">
        <v>1433</v>
      </c>
      <c r="AF1021" t="s">
        <v>1459</v>
      </c>
      <c r="AG1021" t="s">
        <v>1459</v>
      </c>
      <c r="AH1021" t="s">
        <v>1433</v>
      </c>
      <c r="AJ1021" t="s">
        <v>1469</v>
      </c>
      <c r="AK1021" t="s">
        <v>1469</v>
      </c>
      <c r="AL1021" t="s">
        <v>1433</v>
      </c>
      <c r="AN1021" t="s">
        <v>1456</v>
      </c>
      <c r="AO1021" t="s">
        <v>1456</v>
      </c>
      <c r="AP1021" t="s">
        <v>1433</v>
      </c>
      <c r="AR1021" t="s">
        <v>1456</v>
      </c>
      <c r="AS1021" t="s">
        <v>1456</v>
      </c>
      <c r="AT1021" t="s">
        <v>1433</v>
      </c>
      <c r="AV1021" t="s">
        <v>1469</v>
      </c>
      <c r="AW1021" t="s">
        <v>1469</v>
      </c>
      <c r="AX1021" t="s">
        <v>1433</v>
      </c>
      <c r="AZ1021">
        <v>0.216</v>
      </c>
      <c r="BA1021">
        <v>19</v>
      </c>
      <c r="BB1021" t="s">
        <v>1433</v>
      </c>
      <c r="BD1021">
        <v>4.1000000000000002E-2</v>
      </c>
      <c r="BE1021">
        <v>0.45500000000000002</v>
      </c>
      <c r="BF1021" t="s">
        <v>1433</v>
      </c>
      <c r="BI1021" t="s">
        <v>1499</v>
      </c>
      <c r="BJ1021" t="s">
        <v>1433</v>
      </c>
      <c r="BL1021" t="s">
        <v>1469</v>
      </c>
      <c r="BM1021" t="s">
        <v>1469</v>
      </c>
      <c r="BN1021" t="s">
        <v>1433</v>
      </c>
      <c r="BP1021" t="s">
        <v>1469</v>
      </c>
      <c r="BQ1021" t="s">
        <v>1469</v>
      </c>
      <c r="BR1021" t="s">
        <v>1433</v>
      </c>
      <c r="BT1021" t="s">
        <v>1469</v>
      </c>
      <c r="BU1021" t="s">
        <v>1469</v>
      </c>
      <c r="BV1021" t="s">
        <v>1433</v>
      </c>
      <c r="BX1021" t="s">
        <v>1469</v>
      </c>
      <c r="BY1021" t="s">
        <v>1469</v>
      </c>
      <c r="BZ1021" t="s">
        <v>1433</v>
      </c>
      <c r="CB1021" t="s">
        <v>1469</v>
      </c>
      <c r="CC1021" t="s">
        <v>1469</v>
      </c>
      <c r="CD1021" t="s">
        <v>1433</v>
      </c>
      <c r="CF1021" t="s">
        <v>1469</v>
      </c>
      <c r="CG1021">
        <v>0.02</v>
      </c>
      <c r="CH1021" s="3" t="s">
        <v>1433</v>
      </c>
    </row>
    <row r="1022" spans="1:86" x14ac:dyDescent="0.25">
      <c r="A1022" t="s">
        <v>142</v>
      </c>
      <c r="B1022" t="s">
        <v>46</v>
      </c>
      <c r="C1022" t="s">
        <v>96</v>
      </c>
      <c r="D1022" s="1">
        <v>43045.385416666664</v>
      </c>
      <c r="E1022" t="s">
        <v>882</v>
      </c>
      <c r="F1022" t="s">
        <v>882</v>
      </c>
      <c r="G1022" t="s">
        <v>192</v>
      </c>
      <c r="J1022" t="s">
        <v>1433</v>
      </c>
      <c r="N1022" t="s">
        <v>1433</v>
      </c>
      <c r="R1022" t="s">
        <v>1433</v>
      </c>
      <c r="V1022" t="s">
        <v>1433</v>
      </c>
      <c r="Z1022" t="s">
        <v>1433</v>
      </c>
      <c r="AD1022" t="s">
        <v>1433</v>
      </c>
      <c r="AH1022" t="s">
        <v>1433</v>
      </c>
      <c r="AL1022" t="s">
        <v>1433</v>
      </c>
      <c r="AP1022" t="s">
        <v>1433</v>
      </c>
      <c r="AT1022" t="s">
        <v>1433</v>
      </c>
      <c r="AX1022" t="s">
        <v>1433</v>
      </c>
      <c r="BB1022" t="s">
        <v>1433</v>
      </c>
      <c r="BF1022" t="s">
        <v>1433</v>
      </c>
      <c r="BJ1022" t="s">
        <v>1433</v>
      </c>
      <c r="BN1022" t="s">
        <v>1433</v>
      </c>
      <c r="BR1022" t="s">
        <v>1433</v>
      </c>
      <c r="BV1022" t="s">
        <v>1433</v>
      </c>
      <c r="BZ1022" t="s">
        <v>1433</v>
      </c>
      <c r="CD1022" t="s">
        <v>1433</v>
      </c>
      <c r="CH1022" s="3" t="s">
        <v>1433</v>
      </c>
    </row>
    <row r="1023" spans="1:86" s="2" customFormat="1" x14ac:dyDescent="0.25">
      <c r="A1023" s="2" t="s">
        <v>142</v>
      </c>
      <c r="B1023" s="2" t="s">
        <v>46</v>
      </c>
      <c r="C1023" s="2" t="s">
        <v>96</v>
      </c>
      <c r="D1023" s="4">
        <v>43074.381944444445</v>
      </c>
      <c r="E1023" s="2" t="s">
        <v>883</v>
      </c>
      <c r="F1023" s="2" t="s">
        <v>883</v>
      </c>
      <c r="G1023" s="2" t="s">
        <v>192</v>
      </c>
      <c r="H1023" s="2">
        <v>9.6000000000000002E-2</v>
      </c>
      <c r="I1023" s="2">
        <v>0.52600000000000002</v>
      </c>
      <c r="J1023" s="2" t="s">
        <v>1433</v>
      </c>
      <c r="L1023" s="2" t="s">
        <v>1457</v>
      </c>
      <c r="M1023" s="2" t="s">
        <v>1457</v>
      </c>
      <c r="N1023" s="2" t="s">
        <v>1433</v>
      </c>
      <c r="P1023" s="2" t="s">
        <v>1457</v>
      </c>
      <c r="Q1023" s="2">
        <v>2.7000000000000001E-3</v>
      </c>
      <c r="R1023" s="2" t="s">
        <v>1433</v>
      </c>
      <c r="T1023" s="2" t="s">
        <v>1456</v>
      </c>
      <c r="U1023" s="2">
        <v>1.4E-2</v>
      </c>
      <c r="V1023" s="2" t="s">
        <v>1433</v>
      </c>
      <c r="X1023" s="2" t="s">
        <v>1457</v>
      </c>
      <c r="Y1023" s="2" t="s">
        <v>1457</v>
      </c>
      <c r="Z1023" s="2" t="s">
        <v>1433</v>
      </c>
      <c r="AB1023" s="2" t="s">
        <v>1452</v>
      </c>
      <c r="AC1023" s="2" t="s">
        <v>1452</v>
      </c>
      <c r="AD1023" s="2" t="s">
        <v>1433</v>
      </c>
      <c r="AF1023" s="2" t="s">
        <v>1457</v>
      </c>
      <c r="AG1023" s="2" t="s">
        <v>1457</v>
      </c>
      <c r="AH1023" s="2" t="s">
        <v>1433</v>
      </c>
      <c r="AJ1023" s="2" t="s">
        <v>1456</v>
      </c>
      <c r="AK1023" s="2" t="s">
        <v>1456</v>
      </c>
      <c r="AL1023" s="2" t="s">
        <v>1433</v>
      </c>
      <c r="AN1023" s="2" t="s">
        <v>1457</v>
      </c>
      <c r="AO1023" s="2">
        <v>1.1000000000000001E-3</v>
      </c>
      <c r="AP1023" s="2" t="s">
        <v>1433</v>
      </c>
      <c r="AR1023" s="2" t="s">
        <v>1457</v>
      </c>
      <c r="AS1023" s="2" t="s">
        <v>1457</v>
      </c>
      <c r="AT1023" s="2" t="s">
        <v>1433</v>
      </c>
      <c r="AV1023" s="2" t="s">
        <v>1456</v>
      </c>
      <c r="AW1023" s="2" t="s">
        <v>1456</v>
      </c>
      <c r="AX1023" s="2" t="s">
        <v>1433</v>
      </c>
      <c r="AZ1023" s="2">
        <v>0.23100000000000001</v>
      </c>
      <c r="BA1023" s="2">
        <v>4</v>
      </c>
      <c r="BB1023" s="2" t="s">
        <v>1433</v>
      </c>
      <c r="BD1023" s="2">
        <v>7.9000000000000001E-2</v>
      </c>
      <c r="BE1023" s="2">
        <v>0.22</v>
      </c>
      <c r="BF1023" s="2" t="s">
        <v>1433</v>
      </c>
      <c r="BI1023" s="2" t="s">
        <v>1493</v>
      </c>
      <c r="BJ1023" s="2" t="s">
        <v>1433</v>
      </c>
      <c r="BL1023" s="2" t="s">
        <v>1456</v>
      </c>
      <c r="BM1023" s="2" t="s">
        <v>1456</v>
      </c>
      <c r="BN1023" s="2" t="s">
        <v>1433</v>
      </c>
      <c r="BP1023" s="2" t="s">
        <v>1456</v>
      </c>
      <c r="BQ1023" s="2" t="s">
        <v>1456</v>
      </c>
      <c r="BR1023" s="2" t="s">
        <v>1433</v>
      </c>
      <c r="BT1023" s="2" t="s">
        <v>1531</v>
      </c>
      <c r="BU1023" s="2" t="s">
        <v>1531</v>
      </c>
      <c r="BV1023" s="2" t="s">
        <v>1433</v>
      </c>
      <c r="BX1023" s="2" t="s">
        <v>1457</v>
      </c>
      <c r="BY1023" s="2" t="s">
        <v>1457</v>
      </c>
      <c r="BZ1023" s="2" t="s">
        <v>1433</v>
      </c>
      <c r="CB1023" s="2" t="s">
        <v>1456</v>
      </c>
      <c r="CC1023" s="2" t="s">
        <v>1456</v>
      </c>
      <c r="CD1023" s="2" t="s">
        <v>1433</v>
      </c>
      <c r="CF1023" s="2">
        <v>1.4E-2</v>
      </c>
      <c r="CG1023" s="2">
        <v>0.01</v>
      </c>
      <c r="CH1023" s="2" t="s">
        <v>1434</v>
      </c>
    </row>
    <row r="1024" spans="1:86" x14ac:dyDescent="0.25">
      <c r="A1024" t="s">
        <v>142</v>
      </c>
      <c r="B1024" t="s">
        <v>46</v>
      </c>
      <c r="C1024" t="s">
        <v>96</v>
      </c>
      <c r="D1024" s="1">
        <v>43074.381944444445</v>
      </c>
      <c r="E1024" t="s">
        <v>884</v>
      </c>
      <c r="F1024" t="s">
        <v>884</v>
      </c>
      <c r="G1024" t="s">
        <v>192</v>
      </c>
      <c r="J1024" t="s">
        <v>1433</v>
      </c>
      <c r="N1024" t="s">
        <v>1433</v>
      </c>
      <c r="R1024" t="s">
        <v>1433</v>
      </c>
      <c r="V1024" t="s">
        <v>1433</v>
      </c>
      <c r="Z1024" t="s">
        <v>1433</v>
      </c>
      <c r="AD1024" t="s">
        <v>1433</v>
      </c>
      <c r="AH1024" t="s">
        <v>1433</v>
      </c>
      <c r="AL1024" t="s">
        <v>1433</v>
      </c>
      <c r="AP1024" t="s">
        <v>1433</v>
      </c>
      <c r="AT1024" t="s">
        <v>1433</v>
      </c>
      <c r="AX1024" t="s">
        <v>1433</v>
      </c>
      <c r="BB1024" t="s">
        <v>1433</v>
      </c>
      <c r="BF1024" t="s">
        <v>1433</v>
      </c>
      <c r="BJ1024" t="s">
        <v>1433</v>
      </c>
      <c r="BN1024" t="s">
        <v>1433</v>
      </c>
      <c r="BR1024" t="s">
        <v>1433</v>
      </c>
      <c r="BV1024" t="s">
        <v>1433</v>
      </c>
      <c r="BZ1024" t="s">
        <v>1433</v>
      </c>
      <c r="CD1024" t="s">
        <v>1433</v>
      </c>
      <c r="CH1024" s="3" t="s">
        <v>1433</v>
      </c>
    </row>
    <row r="1025" spans="1:86" x14ac:dyDescent="0.25">
      <c r="A1025" t="s">
        <v>142</v>
      </c>
      <c r="B1025" t="s">
        <v>46</v>
      </c>
      <c r="C1025" t="s">
        <v>96</v>
      </c>
      <c r="D1025" s="1">
        <v>43103.597222222219</v>
      </c>
      <c r="E1025" t="s">
        <v>885</v>
      </c>
      <c r="F1025" t="s">
        <v>885</v>
      </c>
      <c r="G1025" t="s">
        <v>192</v>
      </c>
      <c r="H1025" t="s">
        <v>1451</v>
      </c>
      <c r="I1025" t="s">
        <v>1451</v>
      </c>
      <c r="J1025" t="s">
        <v>1433</v>
      </c>
      <c r="L1025" t="s">
        <v>1458</v>
      </c>
      <c r="M1025" t="s">
        <v>1458</v>
      </c>
      <c r="N1025" t="s">
        <v>1433</v>
      </c>
      <c r="P1025" t="s">
        <v>1458</v>
      </c>
      <c r="Q1025" t="s">
        <v>1458</v>
      </c>
      <c r="R1025" t="s">
        <v>1433</v>
      </c>
      <c r="T1025">
        <v>1.06E-2</v>
      </c>
      <c r="U1025">
        <v>1.8200000000000001E-2</v>
      </c>
      <c r="V1025" t="s">
        <v>1433</v>
      </c>
      <c r="X1025" t="s">
        <v>1458</v>
      </c>
      <c r="Y1025" t="s">
        <v>1458</v>
      </c>
      <c r="Z1025" t="s">
        <v>1433</v>
      </c>
      <c r="AB1025" t="s">
        <v>1452</v>
      </c>
      <c r="AC1025" t="s">
        <v>1452</v>
      </c>
      <c r="AD1025" t="s">
        <v>1433</v>
      </c>
      <c r="AF1025" t="s">
        <v>1458</v>
      </c>
      <c r="AG1025" t="s">
        <v>1458</v>
      </c>
      <c r="AH1025" t="s">
        <v>1433</v>
      </c>
      <c r="AJ1025" t="s">
        <v>1473</v>
      </c>
      <c r="AK1025" t="s">
        <v>1473</v>
      </c>
      <c r="AL1025" t="s">
        <v>1433</v>
      </c>
      <c r="AN1025" t="s">
        <v>1458</v>
      </c>
      <c r="AO1025" t="s">
        <v>1458</v>
      </c>
      <c r="AP1025" t="s">
        <v>1433</v>
      </c>
      <c r="AR1025" t="s">
        <v>1458</v>
      </c>
      <c r="AS1025" t="s">
        <v>1458</v>
      </c>
      <c r="AT1025" t="s">
        <v>1433</v>
      </c>
      <c r="AV1025" t="s">
        <v>1473</v>
      </c>
      <c r="AW1025" t="s">
        <v>1473</v>
      </c>
      <c r="AX1025" t="s">
        <v>1433</v>
      </c>
      <c r="AZ1025">
        <v>8.7999999999999995E-2</v>
      </c>
      <c r="BA1025">
        <v>0.79800000000000004</v>
      </c>
      <c r="BB1025" t="s">
        <v>1433</v>
      </c>
      <c r="BD1025">
        <v>5.7599999999999998E-2</v>
      </c>
      <c r="BE1025">
        <v>9.4500000000000001E-2</v>
      </c>
      <c r="BF1025" t="s">
        <v>1433</v>
      </c>
      <c r="BH1025" t="s">
        <v>1494</v>
      </c>
      <c r="BI1025" t="s">
        <v>1494</v>
      </c>
      <c r="BJ1025" t="s">
        <v>1433</v>
      </c>
      <c r="BL1025" t="s">
        <v>1473</v>
      </c>
      <c r="BM1025" t="s">
        <v>1473</v>
      </c>
      <c r="BN1025" t="s">
        <v>1433</v>
      </c>
      <c r="BP1025" t="s">
        <v>1473</v>
      </c>
      <c r="BQ1025" t="s">
        <v>1473</v>
      </c>
      <c r="BR1025" t="s">
        <v>1433</v>
      </c>
      <c r="BT1025" t="s">
        <v>1532</v>
      </c>
      <c r="BU1025" t="s">
        <v>1532</v>
      </c>
      <c r="BV1025" t="s">
        <v>1433</v>
      </c>
      <c r="BX1025" t="s">
        <v>1458</v>
      </c>
      <c r="BY1025" t="s">
        <v>1458</v>
      </c>
      <c r="BZ1025" t="s">
        <v>1433</v>
      </c>
      <c r="CB1025" t="s">
        <v>1473</v>
      </c>
      <c r="CC1025" t="s">
        <v>1473</v>
      </c>
      <c r="CD1025" t="s">
        <v>1433</v>
      </c>
      <c r="CF1025" t="s">
        <v>1473</v>
      </c>
      <c r="CG1025" t="s">
        <v>1473</v>
      </c>
      <c r="CH1025" s="3" t="s">
        <v>1433</v>
      </c>
    </row>
    <row r="1026" spans="1:86" x14ac:dyDescent="0.25">
      <c r="A1026" t="s">
        <v>142</v>
      </c>
      <c r="B1026" t="s">
        <v>46</v>
      </c>
      <c r="C1026" t="s">
        <v>96</v>
      </c>
      <c r="D1026" s="1">
        <v>43103.597222222219</v>
      </c>
      <c r="E1026" t="s">
        <v>886</v>
      </c>
      <c r="F1026" t="s">
        <v>886</v>
      </c>
      <c r="G1026" t="s">
        <v>192</v>
      </c>
      <c r="J1026" t="s">
        <v>1433</v>
      </c>
      <c r="N1026" t="s">
        <v>1433</v>
      </c>
      <c r="R1026" t="s">
        <v>1433</v>
      </c>
      <c r="V1026" t="s">
        <v>1433</v>
      </c>
      <c r="Z1026" t="s">
        <v>1433</v>
      </c>
      <c r="AD1026" t="s">
        <v>1433</v>
      </c>
      <c r="AH1026" t="s">
        <v>1433</v>
      </c>
      <c r="AL1026" t="s">
        <v>1433</v>
      </c>
      <c r="AP1026" t="s">
        <v>1433</v>
      </c>
      <c r="AT1026" t="s">
        <v>1433</v>
      </c>
      <c r="AX1026" t="s">
        <v>1433</v>
      </c>
      <c r="BB1026" t="s">
        <v>1433</v>
      </c>
      <c r="BF1026" t="s">
        <v>1433</v>
      </c>
      <c r="BJ1026" t="s">
        <v>1433</v>
      </c>
      <c r="BN1026" t="s">
        <v>1433</v>
      </c>
      <c r="BR1026" t="s">
        <v>1433</v>
      </c>
      <c r="BV1026" t="s">
        <v>1433</v>
      </c>
      <c r="BZ1026" t="s">
        <v>1433</v>
      </c>
      <c r="CD1026" t="s">
        <v>1433</v>
      </c>
      <c r="CH1026" s="3" t="s">
        <v>1433</v>
      </c>
    </row>
    <row r="1027" spans="1:86" x14ac:dyDescent="0.25">
      <c r="A1027" t="s">
        <v>142</v>
      </c>
      <c r="B1027" t="s">
        <v>46</v>
      </c>
      <c r="C1027" t="s">
        <v>97</v>
      </c>
      <c r="D1027" s="1">
        <v>42971.402777777781</v>
      </c>
      <c r="E1027" t="s">
        <v>875</v>
      </c>
      <c r="F1027" t="s">
        <v>875</v>
      </c>
      <c r="G1027" t="s">
        <v>192</v>
      </c>
      <c r="J1027" t="s">
        <v>1433</v>
      </c>
      <c r="N1027" t="s">
        <v>1433</v>
      </c>
      <c r="R1027" t="s">
        <v>1433</v>
      </c>
      <c r="V1027" t="s">
        <v>1433</v>
      </c>
      <c r="Z1027" t="s">
        <v>1433</v>
      </c>
      <c r="AD1027" t="s">
        <v>1433</v>
      </c>
      <c r="AH1027" t="s">
        <v>1433</v>
      </c>
      <c r="AL1027" t="s">
        <v>1433</v>
      </c>
      <c r="AP1027" t="s">
        <v>1433</v>
      </c>
      <c r="AT1027" t="s">
        <v>1433</v>
      </c>
      <c r="AX1027" t="s">
        <v>1433</v>
      </c>
      <c r="BB1027" t="s">
        <v>1433</v>
      </c>
      <c r="BF1027" t="s">
        <v>1433</v>
      </c>
      <c r="BJ1027" t="s">
        <v>1433</v>
      </c>
      <c r="BN1027" t="s">
        <v>1433</v>
      </c>
      <c r="BR1027" t="s">
        <v>1433</v>
      </c>
      <c r="BV1027" t="s">
        <v>1433</v>
      </c>
      <c r="BZ1027" t="s">
        <v>1433</v>
      </c>
      <c r="CD1027" t="s">
        <v>1433</v>
      </c>
      <c r="CH1027" s="3" t="s">
        <v>1433</v>
      </c>
    </row>
    <row r="1028" spans="1:86" x14ac:dyDescent="0.25">
      <c r="A1028" t="s">
        <v>142</v>
      </c>
      <c r="B1028" t="s">
        <v>46</v>
      </c>
      <c r="C1028" t="s">
        <v>97</v>
      </c>
      <c r="D1028" s="1">
        <v>43005.383333333331</v>
      </c>
      <c r="E1028" t="s">
        <v>877</v>
      </c>
      <c r="F1028" t="s">
        <v>877</v>
      </c>
      <c r="G1028" t="s">
        <v>192</v>
      </c>
      <c r="J1028" t="s">
        <v>1433</v>
      </c>
      <c r="N1028" t="s">
        <v>1433</v>
      </c>
      <c r="R1028" t="s">
        <v>1433</v>
      </c>
      <c r="V1028" t="s">
        <v>1433</v>
      </c>
      <c r="Z1028" t="s">
        <v>1433</v>
      </c>
      <c r="AD1028" t="s">
        <v>1433</v>
      </c>
      <c r="AH1028" t="s">
        <v>1433</v>
      </c>
      <c r="AL1028" t="s">
        <v>1433</v>
      </c>
      <c r="AP1028" t="s">
        <v>1433</v>
      </c>
      <c r="AT1028" t="s">
        <v>1433</v>
      </c>
      <c r="AX1028" t="s">
        <v>1433</v>
      </c>
      <c r="BB1028" t="s">
        <v>1433</v>
      </c>
      <c r="BF1028" t="s">
        <v>1433</v>
      </c>
      <c r="BJ1028" t="s">
        <v>1433</v>
      </c>
      <c r="BN1028" t="s">
        <v>1433</v>
      </c>
      <c r="BR1028" t="s">
        <v>1433</v>
      </c>
      <c r="BV1028" t="s">
        <v>1433</v>
      </c>
      <c r="BZ1028" t="s">
        <v>1433</v>
      </c>
      <c r="CD1028" t="s">
        <v>1433</v>
      </c>
      <c r="CH1028" s="3" t="s">
        <v>1433</v>
      </c>
    </row>
    <row r="1029" spans="1:86" x14ac:dyDescent="0.25">
      <c r="A1029" t="s">
        <v>142</v>
      </c>
      <c r="B1029" t="s">
        <v>46</v>
      </c>
      <c r="C1029" t="s">
        <v>97</v>
      </c>
      <c r="D1029" s="1">
        <v>43011.423611111109</v>
      </c>
      <c r="E1029" t="s">
        <v>879</v>
      </c>
      <c r="F1029" t="s">
        <v>879</v>
      </c>
      <c r="G1029" t="s">
        <v>192</v>
      </c>
      <c r="J1029" t="s">
        <v>1433</v>
      </c>
      <c r="N1029" t="s">
        <v>1433</v>
      </c>
      <c r="R1029" t="s">
        <v>1433</v>
      </c>
      <c r="V1029" t="s">
        <v>1433</v>
      </c>
      <c r="Z1029" t="s">
        <v>1433</v>
      </c>
      <c r="AD1029" t="s">
        <v>1433</v>
      </c>
      <c r="AH1029" t="s">
        <v>1433</v>
      </c>
      <c r="AL1029" t="s">
        <v>1433</v>
      </c>
      <c r="AP1029" t="s">
        <v>1433</v>
      </c>
      <c r="AT1029" t="s">
        <v>1433</v>
      </c>
      <c r="AX1029" t="s">
        <v>1433</v>
      </c>
      <c r="BB1029" t="s">
        <v>1433</v>
      </c>
      <c r="BF1029" t="s">
        <v>1433</v>
      </c>
      <c r="BJ1029" t="s">
        <v>1433</v>
      </c>
      <c r="BN1029" t="s">
        <v>1433</v>
      </c>
      <c r="BR1029" t="s">
        <v>1433</v>
      </c>
      <c r="BV1029" t="s">
        <v>1433</v>
      </c>
      <c r="BZ1029" t="s">
        <v>1433</v>
      </c>
      <c r="CD1029" t="s">
        <v>1433</v>
      </c>
      <c r="CH1029" s="3" t="s">
        <v>1433</v>
      </c>
    </row>
    <row r="1030" spans="1:86" x14ac:dyDescent="0.25">
      <c r="A1030" t="s">
        <v>142</v>
      </c>
      <c r="B1030" t="s">
        <v>46</v>
      </c>
      <c r="C1030" t="s">
        <v>97</v>
      </c>
      <c r="D1030" s="1">
        <v>43045.385416666664</v>
      </c>
      <c r="E1030" t="s">
        <v>881</v>
      </c>
      <c r="F1030" t="s">
        <v>881</v>
      </c>
      <c r="G1030" t="s">
        <v>192</v>
      </c>
      <c r="J1030" t="s">
        <v>1433</v>
      </c>
      <c r="N1030" t="s">
        <v>1433</v>
      </c>
      <c r="R1030" t="s">
        <v>1433</v>
      </c>
      <c r="V1030" t="s">
        <v>1433</v>
      </c>
      <c r="Z1030" t="s">
        <v>1433</v>
      </c>
      <c r="AD1030" t="s">
        <v>1433</v>
      </c>
      <c r="AH1030" t="s">
        <v>1433</v>
      </c>
      <c r="AL1030" t="s">
        <v>1433</v>
      </c>
      <c r="AP1030" t="s">
        <v>1433</v>
      </c>
      <c r="AT1030" t="s">
        <v>1433</v>
      </c>
      <c r="AX1030" t="s">
        <v>1433</v>
      </c>
      <c r="BB1030" t="s">
        <v>1433</v>
      </c>
      <c r="BF1030" t="s">
        <v>1433</v>
      </c>
      <c r="BJ1030" t="s">
        <v>1433</v>
      </c>
      <c r="BN1030" t="s">
        <v>1433</v>
      </c>
      <c r="BR1030" t="s">
        <v>1433</v>
      </c>
      <c r="BV1030" t="s">
        <v>1433</v>
      </c>
      <c r="BZ1030" t="s">
        <v>1433</v>
      </c>
      <c r="CD1030" t="s">
        <v>1433</v>
      </c>
      <c r="CH1030" s="3" t="s">
        <v>1433</v>
      </c>
    </row>
    <row r="1031" spans="1:86" x14ac:dyDescent="0.25">
      <c r="A1031" t="s">
        <v>142</v>
      </c>
      <c r="B1031" t="s">
        <v>46</v>
      </c>
      <c r="C1031" t="s">
        <v>97</v>
      </c>
      <c r="D1031" s="1">
        <v>43074.381944444445</v>
      </c>
      <c r="E1031" t="s">
        <v>883</v>
      </c>
      <c r="F1031" t="s">
        <v>883</v>
      </c>
      <c r="G1031" t="s">
        <v>192</v>
      </c>
      <c r="J1031" t="s">
        <v>1433</v>
      </c>
      <c r="N1031" t="s">
        <v>1433</v>
      </c>
      <c r="R1031" t="s">
        <v>1433</v>
      </c>
      <c r="V1031" t="s">
        <v>1433</v>
      </c>
      <c r="Z1031" t="s">
        <v>1433</v>
      </c>
      <c r="AD1031" t="s">
        <v>1433</v>
      </c>
      <c r="AH1031" t="s">
        <v>1433</v>
      </c>
      <c r="AL1031" t="s">
        <v>1433</v>
      </c>
      <c r="AP1031" t="s">
        <v>1433</v>
      </c>
      <c r="AT1031" t="s">
        <v>1433</v>
      </c>
      <c r="AX1031" t="s">
        <v>1433</v>
      </c>
      <c r="BB1031" t="s">
        <v>1433</v>
      </c>
      <c r="BF1031" t="s">
        <v>1433</v>
      </c>
      <c r="BJ1031" t="s">
        <v>1433</v>
      </c>
      <c r="BN1031" t="s">
        <v>1433</v>
      </c>
      <c r="BR1031" t="s">
        <v>1433</v>
      </c>
      <c r="BV1031" t="s">
        <v>1433</v>
      </c>
      <c r="BZ1031" t="s">
        <v>1433</v>
      </c>
      <c r="CD1031" t="s">
        <v>1433</v>
      </c>
      <c r="CH1031" s="3" t="s">
        <v>1433</v>
      </c>
    </row>
    <row r="1032" spans="1:86" x14ac:dyDescent="0.25">
      <c r="A1032" t="s">
        <v>142</v>
      </c>
      <c r="B1032" t="s">
        <v>46</v>
      </c>
      <c r="C1032" t="s">
        <v>97</v>
      </c>
      <c r="D1032" s="1">
        <v>43103.597222222219</v>
      </c>
      <c r="E1032" t="s">
        <v>885</v>
      </c>
      <c r="F1032" t="s">
        <v>885</v>
      </c>
      <c r="G1032" t="s">
        <v>192</v>
      </c>
      <c r="J1032" t="s">
        <v>1433</v>
      </c>
      <c r="N1032" t="s">
        <v>1433</v>
      </c>
      <c r="R1032" t="s">
        <v>1433</v>
      </c>
      <c r="V1032" t="s">
        <v>1433</v>
      </c>
      <c r="Z1032" t="s">
        <v>1433</v>
      </c>
      <c r="AD1032" t="s">
        <v>1433</v>
      </c>
      <c r="AH1032" t="s">
        <v>1433</v>
      </c>
      <c r="AL1032" t="s">
        <v>1433</v>
      </c>
      <c r="AP1032" t="s">
        <v>1433</v>
      </c>
      <c r="AT1032" t="s">
        <v>1433</v>
      </c>
      <c r="AX1032" t="s">
        <v>1433</v>
      </c>
      <c r="BB1032" t="s">
        <v>1433</v>
      </c>
      <c r="BF1032" t="s">
        <v>1433</v>
      </c>
      <c r="BJ1032" t="s">
        <v>1433</v>
      </c>
      <c r="BN1032" t="s">
        <v>1433</v>
      </c>
      <c r="BR1032" t="s">
        <v>1433</v>
      </c>
      <c r="BV1032" t="s">
        <v>1433</v>
      </c>
      <c r="BZ1032" t="s">
        <v>1433</v>
      </c>
      <c r="CD1032" t="s">
        <v>1433</v>
      </c>
      <c r="CH1032" s="3" t="s">
        <v>1433</v>
      </c>
    </row>
    <row r="1033" spans="1:86" x14ac:dyDescent="0.25">
      <c r="A1033" t="s">
        <v>143</v>
      </c>
      <c r="B1033" t="s">
        <v>47</v>
      </c>
      <c r="C1033" t="s">
        <v>96</v>
      </c>
      <c r="D1033" s="1">
        <v>42968.472222222219</v>
      </c>
      <c r="E1033" t="s">
        <v>887</v>
      </c>
      <c r="F1033" t="s">
        <v>887</v>
      </c>
      <c r="G1033" t="s">
        <v>192</v>
      </c>
      <c r="H1033" t="s">
        <v>1450</v>
      </c>
      <c r="I1033" t="s">
        <v>1450</v>
      </c>
      <c r="J1033" t="s">
        <v>1433</v>
      </c>
      <c r="L1033" t="s">
        <v>1456</v>
      </c>
      <c r="M1033" t="s">
        <v>1456</v>
      </c>
      <c r="N1033" t="s">
        <v>1433</v>
      </c>
      <c r="P1033" t="s">
        <v>1469</v>
      </c>
      <c r="Q1033" t="s">
        <v>1469</v>
      </c>
      <c r="R1033" t="s">
        <v>1433</v>
      </c>
      <c r="T1033" t="s">
        <v>1470</v>
      </c>
      <c r="U1033" t="s">
        <v>1470</v>
      </c>
      <c r="V1033" t="s">
        <v>1433</v>
      </c>
      <c r="X1033" t="s">
        <v>1471</v>
      </c>
      <c r="Y1033" t="s">
        <v>1471</v>
      </c>
      <c r="Z1033" t="s">
        <v>1433</v>
      </c>
      <c r="AB1033" t="s">
        <v>1472</v>
      </c>
      <c r="AC1033" t="s">
        <v>1472</v>
      </c>
      <c r="AD1033" t="s">
        <v>1433</v>
      </c>
      <c r="AF1033" t="s">
        <v>1459</v>
      </c>
      <c r="AG1033" t="s">
        <v>1459</v>
      </c>
      <c r="AH1033" t="s">
        <v>1433</v>
      </c>
      <c r="AJ1033" t="s">
        <v>1469</v>
      </c>
      <c r="AK1033" t="s">
        <v>1469</v>
      </c>
      <c r="AL1033" t="s">
        <v>1433</v>
      </c>
      <c r="AN1033" t="s">
        <v>1456</v>
      </c>
      <c r="AO1033" t="s">
        <v>1456</v>
      </c>
      <c r="AP1033" t="s">
        <v>1433</v>
      </c>
      <c r="AR1033" t="s">
        <v>1456</v>
      </c>
      <c r="AS1033" t="s">
        <v>1456</v>
      </c>
      <c r="AT1033" t="s">
        <v>1433</v>
      </c>
      <c r="AV1033" t="s">
        <v>1469</v>
      </c>
      <c r="AW1033" t="s">
        <v>1469</v>
      </c>
      <c r="AX1033" t="s">
        <v>1433</v>
      </c>
      <c r="AZ1033" t="s">
        <v>1487</v>
      </c>
      <c r="BA1033">
        <v>0.193</v>
      </c>
      <c r="BB1033" t="s">
        <v>1433</v>
      </c>
      <c r="BD1033" t="s">
        <v>1469</v>
      </c>
      <c r="BE1033">
        <v>2.4E-2</v>
      </c>
      <c r="BF1033" t="s">
        <v>1433</v>
      </c>
      <c r="BH1033" t="s">
        <v>1492</v>
      </c>
      <c r="BI1033" t="s">
        <v>1499</v>
      </c>
      <c r="BJ1033" t="s">
        <v>1433</v>
      </c>
      <c r="BL1033" t="s">
        <v>1469</v>
      </c>
      <c r="BM1033" t="s">
        <v>1469</v>
      </c>
      <c r="BN1033" t="s">
        <v>1433</v>
      </c>
      <c r="BP1033" t="s">
        <v>1469</v>
      </c>
      <c r="BQ1033" t="s">
        <v>1469</v>
      </c>
      <c r="BR1033" t="s">
        <v>1433</v>
      </c>
      <c r="BT1033" t="s">
        <v>1469</v>
      </c>
      <c r="BU1033" t="s">
        <v>1469</v>
      </c>
      <c r="BV1033" t="s">
        <v>1433</v>
      </c>
      <c r="BX1033" t="s">
        <v>1469</v>
      </c>
      <c r="BY1033" t="s">
        <v>1469</v>
      </c>
      <c r="BZ1033" t="s">
        <v>1433</v>
      </c>
      <c r="CB1033" t="s">
        <v>1469</v>
      </c>
      <c r="CC1033" t="s">
        <v>1469</v>
      </c>
      <c r="CD1033" t="s">
        <v>1433</v>
      </c>
      <c r="CF1033" t="s">
        <v>1469</v>
      </c>
      <c r="CG1033" t="s">
        <v>1469</v>
      </c>
      <c r="CH1033" s="3" t="s">
        <v>1433</v>
      </c>
    </row>
    <row r="1034" spans="1:86" x14ac:dyDescent="0.25">
      <c r="A1034" t="s">
        <v>143</v>
      </c>
      <c r="B1034" t="s">
        <v>47</v>
      </c>
      <c r="C1034" t="s">
        <v>96</v>
      </c>
      <c r="D1034" s="1">
        <v>42968.472222222219</v>
      </c>
      <c r="E1034" t="s">
        <v>888</v>
      </c>
      <c r="F1034" t="s">
        <v>888</v>
      </c>
      <c r="G1034" t="s">
        <v>192</v>
      </c>
      <c r="J1034" t="s">
        <v>1433</v>
      </c>
      <c r="N1034" t="s">
        <v>1433</v>
      </c>
      <c r="R1034" t="s">
        <v>1433</v>
      </c>
      <c r="V1034" t="s">
        <v>1433</v>
      </c>
      <c r="Z1034" t="s">
        <v>1433</v>
      </c>
      <c r="AD1034" t="s">
        <v>1433</v>
      </c>
      <c r="AH1034" t="s">
        <v>1433</v>
      </c>
      <c r="AL1034" t="s">
        <v>1433</v>
      </c>
      <c r="AP1034" t="s">
        <v>1433</v>
      </c>
      <c r="AT1034" t="s">
        <v>1433</v>
      </c>
      <c r="AX1034" t="s">
        <v>1433</v>
      </c>
      <c r="BB1034" t="s">
        <v>1433</v>
      </c>
      <c r="BF1034" t="s">
        <v>1433</v>
      </c>
      <c r="BJ1034" t="s">
        <v>1433</v>
      </c>
      <c r="BN1034" t="s">
        <v>1433</v>
      </c>
      <c r="BR1034" t="s">
        <v>1433</v>
      </c>
      <c r="BV1034" t="s">
        <v>1433</v>
      </c>
      <c r="BZ1034" t="s">
        <v>1433</v>
      </c>
      <c r="CD1034" t="s">
        <v>1433</v>
      </c>
      <c r="CH1034" s="3" t="s">
        <v>1433</v>
      </c>
    </row>
    <row r="1035" spans="1:86" x14ac:dyDescent="0.25">
      <c r="A1035" t="s">
        <v>143</v>
      </c>
      <c r="B1035" t="s">
        <v>47</v>
      </c>
      <c r="C1035" t="s">
        <v>96</v>
      </c>
      <c r="D1035" s="1">
        <v>43000.359722222223</v>
      </c>
      <c r="E1035" t="s">
        <v>889</v>
      </c>
      <c r="F1035" t="s">
        <v>889</v>
      </c>
      <c r="G1035" t="s">
        <v>192</v>
      </c>
      <c r="H1035" t="s">
        <v>1450</v>
      </c>
      <c r="I1035">
        <v>0.10199999999999999</v>
      </c>
      <c r="J1035" t="s">
        <v>1433</v>
      </c>
      <c r="L1035" t="s">
        <v>1456</v>
      </c>
      <c r="M1035" t="s">
        <v>1456</v>
      </c>
      <c r="N1035" t="s">
        <v>1433</v>
      </c>
      <c r="P1035" t="s">
        <v>1469</v>
      </c>
      <c r="Q1035" t="s">
        <v>1469</v>
      </c>
      <c r="R1035" t="s">
        <v>1433</v>
      </c>
      <c r="T1035" t="s">
        <v>1470</v>
      </c>
      <c r="U1035" t="s">
        <v>1470</v>
      </c>
      <c r="V1035" t="s">
        <v>1433</v>
      </c>
      <c r="X1035" t="s">
        <v>1471</v>
      </c>
      <c r="Y1035" t="s">
        <v>1471</v>
      </c>
      <c r="Z1035" t="s">
        <v>1433</v>
      </c>
      <c r="AB1035" t="s">
        <v>1472</v>
      </c>
      <c r="AC1035" t="s">
        <v>1472</v>
      </c>
      <c r="AD1035" t="s">
        <v>1433</v>
      </c>
      <c r="AF1035" t="s">
        <v>1459</v>
      </c>
      <c r="AG1035" t="s">
        <v>1459</v>
      </c>
      <c r="AH1035" t="s">
        <v>1433</v>
      </c>
      <c r="AJ1035" t="s">
        <v>1469</v>
      </c>
      <c r="AK1035" t="s">
        <v>1469</v>
      </c>
      <c r="AL1035" t="s">
        <v>1433</v>
      </c>
      <c r="AN1035" t="s">
        <v>1456</v>
      </c>
      <c r="AO1035" t="s">
        <v>1456</v>
      </c>
      <c r="AP1035" t="s">
        <v>1433</v>
      </c>
      <c r="AR1035" t="s">
        <v>1456</v>
      </c>
      <c r="AS1035" t="s">
        <v>1456</v>
      </c>
      <c r="AT1035" t="s">
        <v>1433</v>
      </c>
      <c r="AV1035" t="s">
        <v>1469</v>
      </c>
      <c r="AW1035" t="s">
        <v>1469</v>
      </c>
      <c r="AX1035" t="s">
        <v>1433</v>
      </c>
      <c r="AZ1035" t="s">
        <v>1487</v>
      </c>
      <c r="BA1035">
        <v>0.45100000000000001</v>
      </c>
      <c r="BB1035" t="s">
        <v>1433</v>
      </c>
      <c r="BD1035" t="s">
        <v>1469</v>
      </c>
      <c r="BE1035">
        <v>4.2000000000000003E-2</v>
      </c>
      <c r="BF1035" t="s">
        <v>1433</v>
      </c>
      <c r="BH1035" t="s">
        <v>1492</v>
      </c>
      <c r="BI1035" t="s">
        <v>1499</v>
      </c>
      <c r="BJ1035" t="s">
        <v>1433</v>
      </c>
      <c r="BL1035" t="s">
        <v>1469</v>
      </c>
      <c r="BM1035" t="s">
        <v>1469</v>
      </c>
      <c r="BN1035" t="s">
        <v>1433</v>
      </c>
      <c r="BP1035" t="s">
        <v>1469</v>
      </c>
      <c r="BQ1035" t="s">
        <v>1469</v>
      </c>
      <c r="BR1035" t="s">
        <v>1433</v>
      </c>
      <c r="BT1035" t="s">
        <v>1469</v>
      </c>
      <c r="BU1035" t="s">
        <v>1469</v>
      </c>
      <c r="BV1035" t="s">
        <v>1433</v>
      </c>
      <c r="BX1035" t="s">
        <v>1469</v>
      </c>
      <c r="BY1035" t="s">
        <v>1469</v>
      </c>
      <c r="BZ1035" t="s">
        <v>1433</v>
      </c>
      <c r="CB1035" t="s">
        <v>1469</v>
      </c>
      <c r="CC1035" t="s">
        <v>1469</v>
      </c>
      <c r="CD1035" t="s">
        <v>1433</v>
      </c>
      <c r="CF1035" t="s">
        <v>1469</v>
      </c>
      <c r="CG1035" t="s">
        <v>1469</v>
      </c>
      <c r="CH1035" s="3" t="s">
        <v>1433</v>
      </c>
    </row>
    <row r="1036" spans="1:86" x14ac:dyDescent="0.25">
      <c r="A1036" t="s">
        <v>143</v>
      </c>
      <c r="B1036" t="s">
        <v>47</v>
      </c>
      <c r="C1036" t="s">
        <v>96</v>
      </c>
      <c r="D1036" s="1">
        <v>43000.36041666667</v>
      </c>
      <c r="E1036" t="s">
        <v>890</v>
      </c>
      <c r="F1036" t="s">
        <v>890</v>
      </c>
      <c r="G1036" t="s">
        <v>192</v>
      </c>
      <c r="J1036" t="s">
        <v>1433</v>
      </c>
      <c r="N1036" t="s">
        <v>1433</v>
      </c>
      <c r="R1036" t="s">
        <v>1433</v>
      </c>
      <c r="V1036" t="s">
        <v>1433</v>
      </c>
      <c r="Z1036" t="s">
        <v>1433</v>
      </c>
      <c r="AD1036" t="s">
        <v>1433</v>
      </c>
      <c r="AH1036" t="s">
        <v>1433</v>
      </c>
      <c r="AL1036" t="s">
        <v>1433</v>
      </c>
      <c r="AP1036" t="s">
        <v>1433</v>
      </c>
      <c r="AT1036" t="s">
        <v>1433</v>
      </c>
      <c r="AX1036" t="s">
        <v>1433</v>
      </c>
      <c r="BB1036" t="s">
        <v>1433</v>
      </c>
      <c r="BF1036" t="s">
        <v>1433</v>
      </c>
      <c r="BJ1036" t="s">
        <v>1433</v>
      </c>
      <c r="BN1036" t="s">
        <v>1433</v>
      </c>
      <c r="BR1036" t="s">
        <v>1433</v>
      </c>
      <c r="BV1036" t="s">
        <v>1433</v>
      </c>
      <c r="BZ1036" t="s">
        <v>1433</v>
      </c>
      <c r="CD1036" t="s">
        <v>1433</v>
      </c>
      <c r="CH1036" s="3" t="s">
        <v>1433</v>
      </c>
    </row>
    <row r="1037" spans="1:86" x14ac:dyDescent="0.25">
      <c r="A1037" t="s">
        <v>143</v>
      </c>
      <c r="B1037" t="s">
        <v>47</v>
      </c>
      <c r="C1037" t="s">
        <v>96</v>
      </c>
      <c r="D1037" s="1">
        <v>43027.392361111109</v>
      </c>
      <c r="E1037" t="s">
        <v>891</v>
      </c>
      <c r="F1037" t="s">
        <v>891</v>
      </c>
      <c r="G1037" t="s">
        <v>192</v>
      </c>
      <c r="H1037" t="s">
        <v>1450</v>
      </c>
      <c r="I1037" t="s">
        <v>1450</v>
      </c>
      <c r="J1037" t="s">
        <v>1433</v>
      </c>
      <c r="L1037" t="s">
        <v>1456</v>
      </c>
      <c r="M1037" t="s">
        <v>1456</v>
      </c>
      <c r="N1037" t="s">
        <v>1433</v>
      </c>
      <c r="P1037" t="s">
        <v>1469</v>
      </c>
      <c r="Q1037" t="s">
        <v>1469</v>
      </c>
      <c r="R1037" t="s">
        <v>1433</v>
      </c>
      <c r="T1037" t="s">
        <v>1470</v>
      </c>
      <c r="U1037" t="s">
        <v>1470</v>
      </c>
      <c r="V1037" t="s">
        <v>1433</v>
      </c>
      <c r="X1037" t="s">
        <v>1471</v>
      </c>
      <c r="Y1037" t="s">
        <v>1471</v>
      </c>
      <c r="Z1037" t="s">
        <v>1433</v>
      </c>
      <c r="AB1037" t="s">
        <v>1472</v>
      </c>
      <c r="AC1037" t="s">
        <v>1472</v>
      </c>
      <c r="AD1037" t="s">
        <v>1433</v>
      </c>
      <c r="AF1037" t="s">
        <v>1459</v>
      </c>
      <c r="AG1037" t="s">
        <v>1459</v>
      </c>
      <c r="AH1037" t="s">
        <v>1433</v>
      </c>
      <c r="AJ1037" t="s">
        <v>1469</v>
      </c>
      <c r="AK1037" t="s">
        <v>1469</v>
      </c>
      <c r="AL1037" t="s">
        <v>1433</v>
      </c>
      <c r="AN1037" t="s">
        <v>1456</v>
      </c>
      <c r="AO1037" t="s">
        <v>1456</v>
      </c>
      <c r="AP1037" t="s">
        <v>1433</v>
      </c>
      <c r="AR1037" t="s">
        <v>1456</v>
      </c>
      <c r="AS1037" t="s">
        <v>1456</v>
      </c>
      <c r="AT1037" t="s">
        <v>1433</v>
      </c>
      <c r="AV1037" t="s">
        <v>1469</v>
      </c>
      <c r="AW1037" t="s">
        <v>1469</v>
      </c>
      <c r="AX1037" t="s">
        <v>1433</v>
      </c>
      <c r="AZ1037" t="s">
        <v>1487</v>
      </c>
      <c r="BA1037">
        <v>0.20799999999999999</v>
      </c>
      <c r="BB1037" t="s">
        <v>1433</v>
      </c>
      <c r="BD1037" t="s">
        <v>1469</v>
      </c>
      <c r="BE1037">
        <v>2.1999999999999999E-2</v>
      </c>
      <c r="BF1037" t="s">
        <v>1433</v>
      </c>
      <c r="BI1037" t="s">
        <v>1499</v>
      </c>
      <c r="BJ1037" t="s">
        <v>1433</v>
      </c>
      <c r="BL1037" t="s">
        <v>1469</v>
      </c>
      <c r="BM1037" t="s">
        <v>1469</v>
      </c>
      <c r="BN1037" t="s">
        <v>1433</v>
      </c>
      <c r="BP1037" t="s">
        <v>1469</v>
      </c>
      <c r="BQ1037" t="s">
        <v>1469</v>
      </c>
      <c r="BR1037" t="s">
        <v>1433</v>
      </c>
      <c r="BT1037" t="s">
        <v>1469</v>
      </c>
      <c r="BU1037" t="s">
        <v>1469</v>
      </c>
      <c r="BV1037" t="s">
        <v>1433</v>
      </c>
      <c r="BX1037" t="s">
        <v>1469</v>
      </c>
      <c r="BY1037" t="s">
        <v>1469</v>
      </c>
      <c r="BZ1037" t="s">
        <v>1433</v>
      </c>
      <c r="CB1037" t="s">
        <v>1469</v>
      </c>
      <c r="CC1037" t="s">
        <v>1469</v>
      </c>
      <c r="CD1037" t="s">
        <v>1433</v>
      </c>
      <c r="CF1037" t="s">
        <v>1469</v>
      </c>
      <c r="CG1037" t="s">
        <v>1469</v>
      </c>
      <c r="CH1037" s="3" t="s">
        <v>1433</v>
      </c>
    </row>
    <row r="1038" spans="1:86" x14ac:dyDescent="0.25">
      <c r="A1038" t="s">
        <v>143</v>
      </c>
      <c r="B1038" t="s">
        <v>47</v>
      </c>
      <c r="C1038" t="s">
        <v>96</v>
      </c>
      <c r="D1038" s="1">
        <v>43027.392361111109</v>
      </c>
      <c r="E1038" t="s">
        <v>892</v>
      </c>
      <c r="F1038" t="s">
        <v>892</v>
      </c>
      <c r="G1038" t="s">
        <v>192</v>
      </c>
      <c r="J1038" t="s">
        <v>1433</v>
      </c>
      <c r="N1038" t="s">
        <v>1433</v>
      </c>
      <c r="R1038" t="s">
        <v>1433</v>
      </c>
      <c r="V1038" t="s">
        <v>1433</v>
      </c>
      <c r="Z1038" t="s">
        <v>1433</v>
      </c>
      <c r="AD1038" t="s">
        <v>1433</v>
      </c>
      <c r="AH1038" t="s">
        <v>1433</v>
      </c>
      <c r="AL1038" t="s">
        <v>1433</v>
      </c>
      <c r="AP1038" t="s">
        <v>1433</v>
      </c>
      <c r="AT1038" t="s">
        <v>1433</v>
      </c>
      <c r="AX1038" t="s">
        <v>1433</v>
      </c>
      <c r="BB1038" t="s">
        <v>1433</v>
      </c>
      <c r="BF1038" t="s">
        <v>1433</v>
      </c>
      <c r="BJ1038" t="s">
        <v>1433</v>
      </c>
      <c r="BN1038" t="s">
        <v>1433</v>
      </c>
      <c r="BR1038" t="s">
        <v>1433</v>
      </c>
      <c r="BV1038" t="s">
        <v>1433</v>
      </c>
      <c r="BZ1038" t="s">
        <v>1433</v>
      </c>
      <c r="CD1038" t="s">
        <v>1433</v>
      </c>
      <c r="CH1038" s="3" t="s">
        <v>1433</v>
      </c>
    </row>
    <row r="1039" spans="1:86" x14ac:dyDescent="0.25">
      <c r="A1039" t="s">
        <v>143</v>
      </c>
      <c r="B1039" t="s">
        <v>47</v>
      </c>
      <c r="C1039" t="s">
        <v>96</v>
      </c>
      <c r="D1039" s="1">
        <v>43062.583333333336</v>
      </c>
      <c r="E1039" t="s">
        <v>893</v>
      </c>
      <c r="F1039" t="s">
        <v>893</v>
      </c>
      <c r="G1039" t="s">
        <v>192</v>
      </c>
      <c r="H1039">
        <v>6.6000000000000003E-2</v>
      </c>
      <c r="I1039">
        <v>0.44900000000000001</v>
      </c>
      <c r="J1039" t="s">
        <v>1433</v>
      </c>
      <c r="L1039" t="s">
        <v>1456</v>
      </c>
      <c r="M1039" t="s">
        <v>1456</v>
      </c>
      <c r="N1039" t="s">
        <v>1433</v>
      </c>
      <c r="P1039" t="s">
        <v>1469</v>
      </c>
      <c r="Q1039" t="s">
        <v>1469</v>
      </c>
      <c r="R1039" t="s">
        <v>1433</v>
      </c>
      <c r="T1039" t="s">
        <v>1470</v>
      </c>
      <c r="U1039" t="s">
        <v>1470</v>
      </c>
      <c r="V1039" t="s">
        <v>1433</v>
      </c>
      <c r="X1039" t="s">
        <v>1471</v>
      </c>
      <c r="Y1039" t="s">
        <v>1471</v>
      </c>
      <c r="Z1039" t="s">
        <v>1433</v>
      </c>
      <c r="AB1039" t="s">
        <v>1472</v>
      </c>
      <c r="AC1039" t="s">
        <v>1472</v>
      </c>
      <c r="AD1039" t="s">
        <v>1433</v>
      </c>
      <c r="AF1039" t="s">
        <v>1459</v>
      </c>
      <c r="AG1039" t="s">
        <v>1459</v>
      </c>
      <c r="AH1039" t="s">
        <v>1433</v>
      </c>
      <c r="AJ1039" t="s">
        <v>1469</v>
      </c>
      <c r="AK1039" t="s">
        <v>1469</v>
      </c>
      <c r="AL1039" t="s">
        <v>1433</v>
      </c>
      <c r="AN1039" t="s">
        <v>1456</v>
      </c>
      <c r="AO1039" t="s">
        <v>1456</v>
      </c>
      <c r="AP1039" t="s">
        <v>1433</v>
      </c>
      <c r="AR1039" t="s">
        <v>1456</v>
      </c>
      <c r="AS1039" t="s">
        <v>1456</v>
      </c>
      <c r="AT1039" t="s">
        <v>1433</v>
      </c>
      <c r="AV1039" t="s">
        <v>1469</v>
      </c>
      <c r="AW1039" t="s">
        <v>1469</v>
      </c>
      <c r="AX1039" t="s">
        <v>1433</v>
      </c>
      <c r="AZ1039">
        <v>0.21199999999999999</v>
      </c>
      <c r="BA1039">
        <v>1.2</v>
      </c>
      <c r="BB1039" t="s">
        <v>1433</v>
      </c>
      <c r="BD1039">
        <v>1.6E-2</v>
      </c>
      <c r="BE1039">
        <v>3.3000000000000002E-2</v>
      </c>
      <c r="BF1039" t="s">
        <v>1433</v>
      </c>
      <c r="BI1039" t="s">
        <v>1499</v>
      </c>
      <c r="BJ1039" t="s">
        <v>1433</v>
      </c>
      <c r="BL1039" t="s">
        <v>1469</v>
      </c>
      <c r="BM1039" t="s">
        <v>1469</v>
      </c>
      <c r="BN1039" t="s">
        <v>1433</v>
      </c>
      <c r="BP1039" t="s">
        <v>1469</v>
      </c>
      <c r="BQ1039" t="s">
        <v>1469</v>
      </c>
      <c r="BR1039" t="s">
        <v>1433</v>
      </c>
      <c r="BT1039" t="s">
        <v>1469</v>
      </c>
      <c r="BU1039" t="s">
        <v>1456</v>
      </c>
      <c r="BV1039" t="s">
        <v>1433</v>
      </c>
      <c r="BX1039" t="s">
        <v>1469</v>
      </c>
      <c r="BY1039" t="s">
        <v>1469</v>
      </c>
      <c r="BZ1039" t="s">
        <v>1433</v>
      </c>
      <c r="CB1039" t="s">
        <v>1469</v>
      </c>
      <c r="CC1039" t="s">
        <v>1469</v>
      </c>
      <c r="CD1039" t="s">
        <v>1433</v>
      </c>
      <c r="CF1039" t="s">
        <v>1469</v>
      </c>
      <c r="CG1039" t="s">
        <v>1469</v>
      </c>
      <c r="CH1039" s="3" t="s">
        <v>1433</v>
      </c>
    </row>
    <row r="1040" spans="1:86" x14ac:dyDescent="0.25">
      <c r="A1040" t="s">
        <v>143</v>
      </c>
      <c r="B1040" t="s">
        <v>47</v>
      </c>
      <c r="C1040" t="s">
        <v>96</v>
      </c>
      <c r="D1040" s="1">
        <v>43062.583333333336</v>
      </c>
      <c r="E1040" t="s">
        <v>894</v>
      </c>
      <c r="F1040" t="s">
        <v>894</v>
      </c>
      <c r="G1040" t="s">
        <v>192</v>
      </c>
      <c r="J1040" t="s">
        <v>1433</v>
      </c>
      <c r="N1040" t="s">
        <v>1433</v>
      </c>
      <c r="R1040" t="s">
        <v>1433</v>
      </c>
      <c r="V1040" t="s">
        <v>1433</v>
      </c>
      <c r="Z1040" t="s">
        <v>1433</v>
      </c>
      <c r="AD1040" t="s">
        <v>1433</v>
      </c>
      <c r="AH1040" t="s">
        <v>1433</v>
      </c>
      <c r="AL1040" t="s">
        <v>1433</v>
      </c>
      <c r="AP1040" t="s">
        <v>1433</v>
      </c>
      <c r="AT1040" t="s">
        <v>1433</v>
      </c>
      <c r="AX1040" t="s">
        <v>1433</v>
      </c>
      <c r="BB1040" t="s">
        <v>1433</v>
      </c>
      <c r="BF1040" t="s">
        <v>1433</v>
      </c>
      <c r="BJ1040" t="s">
        <v>1433</v>
      </c>
      <c r="BN1040" t="s">
        <v>1433</v>
      </c>
      <c r="BR1040" t="s">
        <v>1433</v>
      </c>
      <c r="BV1040" t="s">
        <v>1433</v>
      </c>
      <c r="BZ1040" t="s">
        <v>1433</v>
      </c>
      <c r="CD1040" t="s">
        <v>1433</v>
      </c>
      <c r="CH1040" s="3" t="s">
        <v>1433</v>
      </c>
    </row>
    <row r="1041" spans="1:86" x14ac:dyDescent="0.25">
      <c r="A1041" t="s">
        <v>143</v>
      </c>
      <c r="B1041" t="s">
        <v>47</v>
      </c>
      <c r="C1041" t="s">
        <v>96</v>
      </c>
      <c r="D1041" s="1">
        <v>43090.555555555555</v>
      </c>
      <c r="E1041" t="s">
        <v>895</v>
      </c>
      <c r="F1041" t="s">
        <v>895</v>
      </c>
      <c r="G1041" t="s">
        <v>192</v>
      </c>
      <c r="H1041" t="s">
        <v>1451</v>
      </c>
      <c r="I1041">
        <v>1.6</v>
      </c>
      <c r="J1041" t="s">
        <v>1433</v>
      </c>
      <c r="L1041" t="s">
        <v>1458</v>
      </c>
      <c r="M1041" t="s">
        <v>1458</v>
      </c>
      <c r="N1041" t="s">
        <v>1433</v>
      </c>
      <c r="P1041" t="s">
        <v>1458</v>
      </c>
      <c r="Q1041" t="s">
        <v>1458</v>
      </c>
      <c r="R1041" t="s">
        <v>1433</v>
      </c>
      <c r="T1041">
        <v>1.47E-2</v>
      </c>
      <c r="U1041">
        <v>2.12E-2</v>
      </c>
      <c r="V1041" t="s">
        <v>1433</v>
      </c>
      <c r="X1041" t="s">
        <v>1458</v>
      </c>
      <c r="Y1041" t="s">
        <v>1458</v>
      </c>
      <c r="Z1041" t="s">
        <v>1433</v>
      </c>
      <c r="AB1041" t="s">
        <v>1452</v>
      </c>
      <c r="AC1041" t="s">
        <v>1452</v>
      </c>
      <c r="AD1041" t="s">
        <v>1433</v>
      </c>
      <c r="AF1041" t="s">
        <v>1458</v>
      </c>
      <c r="AG1041" t="s">
        <v>1458</v>
      </c>
      <c r="AH1041" t="s">
        <v>1433</v>
      </c>
      <c r="AJ1041" t="s">
        <v>1473</v>
      </c>
      <c r="AK1041" t="s">
        <v>1473</v>
      </c>
      <c r="AL1041" t="s">
        <v>1433</v>
      </c>
      <c r="AN1041" t="s">
        <v>1458</v>
      </c>
      <c r="AO1041" t="s">
        <v>1458</v>
      </c>
      <c r="AP1041" t="s">
        <v>1433</v>
      </c>
      <c r="AR1041" t="s">
        <v>1458</v>
      </c>
      <c r="AS1041" t="s">
        <v>1458</v>
      </c>
      <c r="AT1041" t="s">
        <v>1433</v>
      </c>
      <c r="AV1041" t="s">
        <v>1473</v>
      </c>
      <c r="AW1041" t="s">
        <v>1473</v>
      </c>
      <c r="AX1041" t="s">
        <v>1433</v>
      </c>
      <c r="AZ1041">
        <v>0.13</v>
      </c>
      <c r="BA1041">
        <v>3.4</v>
      </c>
      <c r="BB1041" t="s">
        <v>1433</v>
      </c>
      <c r="BD1041" t="s">
        <v>1473</v>
      </c>
      <c r="BE1041">
        <v>3.8100000000000002E-2</v>
      </c>
      <c r="BF1041" t="s">
        <v>1433</v>
      </c>
      <c r="BH1041" t="s">
        <v>1494</v>
      </c>
      <c r="BI1041" t="s">
        <v>1494</v>
      </c>
      <c r="BJ1041" t="s">
        <v>1433</v>
      </c>
      <c r="BL1041" t="s">
        <v>1473</v>
      </c>
      <c r="BM1041" t="s">
        <v>1473</v>
      </c>
      <c r="BN1041" t="s">
        <v>1433</v>
      </c>
      <c r="BP1041" t="s">
        <v>1473</v>
      </c>
      <c r="BQ1041" t="s">
        <v>1473</v>
      </c>
      <c r="BR1041" t="s">
        <v>1433</v>
      </c>
      <c r="BT1041" t="s">
        <v>1532</v>
      </c>
      <c r="BU1041" t="s">
        <v>1532</v>
      </c>
      <c r="BV1041" t="s">
        <v>1433</v>
      </c>
      <c r="BX1041" t="s">
        <v>1458</v>
      </c>
      <c r="BY1041" t="s">
        <v>1458</v>
      </c>
      <c r="BZ1041" t="s">
        <v>1433</v>
      </c>
      <c r="CB1041" t="s">
        <v>1473</v>
      </c>
      <c r="CC1041" t="s">
        <v>1473</v>
      </c>
      <c r="CD1041" t="s">
        <v>1433</v>
      </c>
      <c r="CF1041">
        <v>1.0200000000000001E-2</v>
      </c>
      <c r="CG1041">
        <v>1.26E-2</v>
      </c>
      <c r="CH1041" s="3" t="s">
        <v>1433</v>
      </c>
    </row>
    <row r="1042" spans="1:86" x14ac:dyDescent="0.25">
      <c r="A1042" t="s">
        <v>143</v>
      </c>
      <c r="B1042" t="s">
        <v>47</v>
      </c>
      <c r="C1042" t="s">
        <v>96</v>
      </c>
      <c r="D1042" s="1">
        <v>43090.561111111114</v>
      </c>
      <c r="E1042" t="s">
        <v>896</v>
      </c>
      <c r="F1042" t="s">
        <v>896</v>
      </c>
      <c r="G1042" t="s">
        <v>192</v>
      </c>
      <c r="J1042" t="s">
        <v>1433</v>
      </c>
      <c r="N1042" t="s">
        <v>1433</v>
      </c>
      <c r="R1042" t="s">
        <v>1433</v>
      </c>
      <c r="V1042" t="s">
        <v>1433</v>
      </c>
      <c r="Z1042" t="s">
        <v>1433</v>
      </c>
      <c r="AD1042" t="s">
        <v>1433</v>
      </c>
      <c r="AH1042" t="s">
        <v>1433</v>
      </c>
      <c r="AL1042" t="s">
        <v>1433</v>
      </c>
      <c r="AP1042" t="s">
        <v>1433</v>
      </c>
      <c r="AT1042" t="s">
        <v>1433</v>
      </c>
      <c r="AX1042" t="s">
        <v>1433</v>
      </c>
      <c r="BB1042" t="s">
        <v>1433</v>
      </c>
      <c r="BF1042" t="s">
        <v>1433</v>
      </c>
      <c r="BJ1042" t="s">
        <v>1433</v>
      </c>
      <c r="BN1042" t="s">
        <v>1433</v>
      </c>
      <c r="BR1042" t="s">
        <v>1433</v>
      </c>
      <c r="BV1042" t="s">
        <v>1433</v>
      </c>
      <c r="BZ1042" t="s">
        <v>1433</v>
      </c>
      <c r="CD1042" t="s">
        <v>1433</v>
      </c>
      <c r="CH1042" s="3" t="s">
        <v>1433</v>
      </c>
    </row>
    <row r="1043" spans="1:86" x14ac:dyDescent="0.25">
      <c r="A1043" t="s">
        <v>143</v>
      </c>
      <c r="B1043" t="s">
        <v>47</v>
      </c>
      <c r="C1043" t="s">
        <v>96</v>
      </c>
      <c r="D1043" s="1">
        <v>43119.381944444445</v>
      </c>
      <c r="E1043" t="s">
        <v>897</v>
      </c>
      <c r="F1043" t="s">
        <v>897</v>
      </c>
      <c r="G1043" t="s">
        <v>192</v>
      </c>
      <c r="H1043">
        <v>7.8E-2</v>
      </c>
      <c r="I1043">
        <v>0.54200000000000004</v>
      </c>
      <c r="J1043" t="s">
        <v>1433</v>
      </c>
      <c r="L1043" t="s">
        <v>1458</v>
      </c>
      <c r="M1043" t="s">
        <v>1458</v>
      </c>
      <c r="N1043" t="s">
        <v>1433</v>
      </c>
      <c r="P1043" t="s">
        <v>1458</v>
      </c>
      <c r="Q1043" t="s">
        <v>1458</v>
      </c>
      <c r="R1043" t="s">
        <v>1433</v>
      </c>
      <c r="T1043">
        <v>1.15E-2</v>
      </c>
      <c r="U1043">
        <v>1.72E-2</v>
      </c>
      <c r="V1043" t="s">
        <v>1433</v>
      </c>
      <c r="X1043" t="s">
        <v>1458</v>
      </c>
      <c r="Y1043" t="s">
        <v>1458</v>
      </c>
      <c r="Z1043" t="s">
        <v>1433</v>
      </c>
      <c r="AB1043" t="s">
        <v>1452</v>
      </c>
      <c r="AC1043" t="s">
        <v>1452</v>
      </c>
      <c r="AD1043" t="s">
        <v>1433</v>
      </c>
      <c r="AF1043" t="s">
        <v>1458</v>
      </c>
      <c r="AG1043" t="s">
        <v>1458</v>
      </c>
      <c r="AH1043" t="s">
        <v>1433</v>
      </c>
      <c r="AJ1043" t="s">
        <v>1473</v>
      </c>
      <c r="AK1043" t="s">
        <v>1473</v>
      </c>
      <c r="AL1043" t="s">
        <v>1433</v>
      </c>
      <c r="AN1043" t="s">
        <v>1458</v>
      </c>
      <c r="AO1043" t="s">
        <v>1458</v>
      </c>
      <c r="AP1043" t="s">
        <v>1433</v>
      </c>
      <c r="AR1043" t="s">
        <v>1458</v>
      </c>
      <c r="AS1043">
        <v>9.3000000000000005E-4</v>
      </c>
      <c r="AT1043" t="s">
        <v>1433</v>
      </c>
      <c r="AV1043" t="s">
        <v>1473</v>
      </c>
      <c r="AW1043" t="s">
        <v>1473</v>
      </c>
      <c r="AX1043" t="s">
        <v>1433</v>
      </c>
      <c r="AZ1043">
        <v>0.48399999999999999</v>
      </c>
      <c r="BA1043">
        <v>1.9</v>
      </c>
      <c r="BB1043" t="s">
        <v>1433</v>
      </c>
      <c r="BD1043">
        <v>8.5000000000000006E-3</v>
      </c>
      <c r="BE1043">
        <v>3.15E-2</v>
      </c>
      <c r="BF1043" t="s">
        <v>1433</v>
      </c>
      <c r="BH1043" t="s">
        <v>1494</v>
      </c>
      <c r="BI1043" t="s">
        <v>1494</v>
      </c>
      <c r="BJ1043" t="s">
        <v>1433</v>
      </c>
      <c r="BL1043" t="s">
        <v>1473</v>
      </c>
      <c r="BM1043" t="s">
        <v>1473</v>
      </c>
      <c r="BN1043" t="s">
        <v>1433</v>
      </c>
      <c r="BP1043" t="s">
        <v>1473</v>
      </c>
      <c r="BQ1043" t="s">
        <v>1473</v>
      </c>
      <c r="BR1043" t="s">
        <v>1433</v>
      </c>
      <c r="BT1043" t="s">
        <v>1532</v>
      </c>
      <c r="BU1043" t="s">
        <v>1532</v>
      </c>
      <c r="BV1043" t="s">
        <v>1433</v>
      </c>
      <c r="BX1043" t="s">
        <v>1458</v>
      </c>
      <c r="BY1043" t="s">
        <v>1458</v>
      </c>
      <c r="BZ1043" t="s">
        <v>1433</v>
      </c>
      <c r="CB1043" t="s">
        <v>1473</v>
      </c>
      <c r="CC1043" t="s">
        <v>1473</v>
      </c>
      <c r="CD1043" t="s">
        <v>1433</v>
      </c>
      <c r="CF1043" t="s">
        <v>1473</v>
      </c>
      <c r="CG1043" t="s">
        <v>1473</v>
      </c>
      <c r="CH1043" s="3" t="s">
        <v>1433</v>
      </c>
    </row>
    <row r="1044" spans="1:86" x14ac:dyDescent="0.25">
      <c r="A1044" t="s">
        <v>143</v>
      </c>
      <c r="B1044" t="s">
        <v>47</v>
      </c>
      <c r="C1044" t="s">
        <v>96</v>
      </c>
      <c r="D1044" s="1">
        <v>43119.386111111111</v>
      </c>
      <c r="E1044" t="s">
        <v>898</v>
      </c>
      <c r="F1044" t="s">
        <v>898</v>
      </c>
      <c r="G1044" t="s">
        <v>192</v>
      </c>
      <c r="J1044" t="s">
        <v>1433</v>
      </c>
      <c r="N1044" t="s">
        <v>1433</v>
      </c>
      <c r="R1044" t="s">
        <v>1433</v>
      </c>
      <c r="V1044" t="s">
        <v>1433</v>
      </c>
      <c r="Z1044" t="s">
        <v>1433</v>
      </c>
      <c r="AD1044" t="s">
        <v>1433</v>
      </c>
      <c r="AH1044" t="s">
        <v>1433</v>
      </c>
      <c r="AL1044" t="s">
        <v>1433</v>
      </c>
      <c r="AP1044" t="s">
        <v>1433</v>
      </c>
      <c r="AT1044" t="s">
        <v>1433</v>
      </c>
      <c r="AX1044" t="s">
        <v>1433</v>
      </c>
      <c r="BB1044" t="s">
        <v>1433</v>
      </c>
      <c r="BF1044" t="s">
        <v>1433</v>
      </c>
      <c r="BJ1044" t="s">
        <v>1433</v>
      </c>
      <c r="BN1044" t="s">
        <v>1433</v>
      </c>
      <c r="BR1044" t="s">
        <v>1433</v>
      </c>
      <c r="BV1044" t="s">
        <v>1433</v>
      </c>
      <c r="BZ1044" t="s">
        <v>1433</v>
      </c>
      <c r="CD1044" t="s">
        <v>1433</v>
      </c>
      <c r="CH1044" s="3" t="s">
        <v>1433</v>
      </c>
    </row>
    <row r="1045" spans="1:86" x14ac:dyDescent="0.25">
      <c r="A1045" t="s">
        <v>143</v>
      </c>
      <c r="B1045" t="s">
        <v>47</v>
      </c>
      <c r="C1045" t="s">
        <v>97</v>
      </c>
      <c r="D1045" s="1">
        <v>42968.472222222219</v>
      </c>
      <c r="E1045" t="s">
        <v>887</v>
      </c>
      <c r="F1045" t="s">
        <v>887</v>
      </c>
      <c r="G1045" t="s">
        <v>192</v>
      </c>
      <c r="J1045" t="s">
        <v>1433</v>
      </c>
      <c r="N1045" t="s">
        <v>1433</v>
      </c>
      <c r="R1045" t="s">
        <v>1433</v>
      </c>
      <c r="V1045" t="s">
        <v>1433</v>
      </c>
      <c r="Z1045" t="s">
        <v>1433</v>
      </c>
      <c r="AD1045" t="s">
        <v>1433</v>
      </c>
      <c r="AH1045" t="s">
        <v>1433</v>
      </c>
      <c r="AL1045" t="s">
        <v>1433</v>
      </c>
      <c r="AP1045" t="s">
        <v>1433</v>
      </c>
      <c r="AT1045" t="s">
        <v>1433</v>
      </c>
      <c r="AX1045" t="s">
        <v>1433</v>
      </c>
      <c r="BB1045" t="s">
        <v>1433</v>
      </c>
      <c r="BF1045" t="s">
        <v>1433</v>
      </c>
      <c r="BJ1045" t="s">
        <v>1433</v>
      </c>
      <c r="BN1045" t="s">
        <v>1433</v>
      </c>
      <c r="BR1045" t="s">
        <v>1433</v>
      </c>
      <c r="BV1045" t="s">
        <v>1433</v>
      </c>
      <c r="BZ1045" t="s">
        <v>1433</v>
      </c>
      <c r="CD1045" t="s">
        <v>1433</v>
      </c>
      <c r="CH1045" s="3" t="s">
        <v>1433</v>
      </c>
    </row>
    <row r="1046" spans="1:86" x14ac:dyDescent="0.25">
      <c r="A1046" t="s">
        <v>143</v>
      </c>
      <c r="B1046" t="s">
        <v>47</v>
      </c>
      <c r="C1046" t="s">
        <v>97</v>
      </c>
      <c r="D1046" s="1">
        <v>43000.359722222223</v>
      </c>
      <c r="E1046" t="s">
        <v>889</v>
      </c>
      <c r="F1046" t="s">
        <v>889</v>
      </c>
      <c r="G1046" t="s">
        <v>192</v>
      </c>
      <c r="J1046" t="s">
        <v>1433</v>
      </c>
      <c r="N1046" t="s">
        <v>1433</v>
      </c>
      <c r="R1046" t="s">
        <v>1433</v>
      </c>
      <c r="V1046" t="s">
        <v>1433</v>
      </c>
      <c r="Z1046" t="s">
        <v>1433</v>
      </c>
      <c r="AD1046" t="s">
        <v>1433</v>
      </c>
      <c r="AH1046" t="s">
        <v>1433</v>
      </c>
      <c r="AL1046" t="s">
        <v>1433</v>
      </c>
      <c r="AP1046" t="s">
        <v>1433</v>
      </c>
      <c r="AT1046" t="s">
        <v>1433</v>
      </c>
      <c r="AX1046" t="s">
        <v>1433</v>
      </c>
      <c r="BB1046" t="s">
        <v>1433</v>
      </c>
      <c r="BF1046" t="s">
        <v>1433</v>
      </c>
      <c r="BJ1046" t="s">
        <v>1433</v>
      </c>
      <c r="BN1046" t="s">
        <v>1433</v>
      </c>
      <c r="BR1046" t="s">
        <v>1433</v>
      </c>
      <c r="BV1046" t="s">
        <v>1433</v>
      </c>
      <c r="BZ1046" t="s">
        <v>1433</v>
      </c>
      <c r="CD1046" t="s">
        <v>1433</v>
      </c>
      <c r="CH1046" s="3" t="s">
        <v>1433</v>
      </c>
    </row>
    <row r="1047" spans="1:86" x14ac:dyDescent="0.25">
      <c r="A1047" t="s">
        <v>143</v>
      </c>
      <c r="B1047" t="s">
        <v>47</v>
      </c>
      <c r="C1047" t="s">
        <v>97</v>
      </c>
      <c r="D1047" s="1">
        <v>43027.392361111109</v>
      </c>
      <c r="E1047" t="s">
        <v>891</v>
      </c>
      <c r="F1047" t="s">
        <v>891</v>
      </c>
      <c r="G1047" t="s">
        <v>192</v>
      </c>
      <c r="J1047" t="s">
        <v>1433</v>
      </c>
      <c r="N1047" t="s">
        <v>1433</v>
      </c>
      <c r="R1047" t="s">
        <v>1433</v>
      </c>
      <c r="V1047" t="s">
        <v>1433</v>
      </c>
      <c r="Z1047" t="s">
        <v>1433</v>
      </c>
      <c r="AD1047" t="s">
        <v>1433</v>
      </c>
      <c r="AH1047" t="s">
        <v>1433</v>
      </c>
      <c r="AL1047" t="s">
        <v>1433</v>
      </c>
      <c r="AP1047" t="s">
        <v>1433</v>
      </c>
      <c r="AT1047" t="s">
        <v>1433</v>
      </c>
      <c r="AX1047" t="s">
        <v>1433</v>
      </c>
      <c r="BB1047" t="s">
        <v>1433</v>
      </c>
      <c r="BF1047" t="s">
        <v>1433</v>
      </c>
      <c r="BJ1047" t="s">
        <v>1433</v>
      </c>
      <c r="BN1047" t="s">
        <v>1433</v>
      </c>
      <c r="BR1047" t="s">
        <v>1433</v>
      </c>
      <c r="BV1047" t="s">
        <v>1433</v>
      </c>
      <c r="BZ1047" t="s">
        <v>1433</v>
      </c>
      <c r="CD1047" t="s">
        <v>1433</v>
      </c>
      <c r="CH1047" s="3" t="s">
        <v>1433</v>
      </c>
    </row>
    <row r="1048" spans="1:86" x14ac:dyDescent="0.25">
      <c r="A1048" t="s">
        <v>143</v>
      </c>
      <c r="B1048" t="s">
        <v>47</v>
      </c>
      <c r="C1048" t="s">
        <v>97</v>
      </c>
      <c r="D1048" s="1">
        <v>43062.583333333336</v>
      </c>
      <c r="E1048" t="s">
        <v>893</v>
      </c>
      <c r="F1048" t="s">
        <v>893</v>
      </c>
      <c r="G1048" t="s">
        <v>192</v>
      </c>
      <c r="J1048" t="s">
        <v>1433</v>
      </c>
      <c r="N1048" t="s">
        <v>1433</v>
      </c>
      <c r="R1048" t="s">
        <v>1433</v>
      </c>
      <c r="V1048" t="s">
        <v>1433</v>
      </c>
      <c r="Z1048" t="s">
        <v>1433</v>
      </c>
      <c r="AD1048" t="s">
        <v>1433</v>
      </c>
      <c r="AH1048" t="s">
        <v>1433</v>
      </c>
      <c r="AL1048" t="s">
        <v>1433</v>
      </c>
      <c r="AP1048" t="s">
        <v>1433</v>
      </c>
      <c r="AT1048" t="s">
        <v>1433</v>
      </c>
      <c r="AX1048" t="s">
        <v>1433</v>
      </c>
      <c r="BB1048" t="s">
        <v>1433</v>
      </c>
      <c r="BF1048" t="s">
        <v>1433</v>
      </c>
      <c r="BJ1048" t="s">
        <v>1433</v>
      </c>
      <c r="BN1048" t="s">
        <v>1433</v>
      </c>
      <c r="BR1048" t="s">
        <v>1433</v>
      </c>
      <c r="BV1048" t="s">
        <v>1433</v>
      </c>
      <c r="BZ1048" t="s">
        <v>1433</v>
      </c>
      <c r="CD1048" t="s">
        <v>1433</v>
      </c>
      <c r="CH1048" s="3" t="s">
        <v>1433</v>
      </c>
    </row>
    <row r="1049" spans="1:86" x14ac:dyDescent="0.25">
      <c r="A1049" t="s">
        <v>143</v>
      </c>
      <c r="B1049" t="s">
        <v>47</v>
      </c>
      <c r="C1049" t="s">
        <v>97</v>
      </c>
      <c r="D1049" s="1">
        <v>43090.555555555555</v>
      </c>
      <c r="E1049" t="s">
        <v>895</v>
      </c>
      <c r="F1049" t="s">
        <v>895</v>
      </c>
      <c r="G1049" t="s">
        <v>192</v>
      </c>
      <c r="J1049" t="s">
        <v>1433</v>
      </c>
      <c r="N1049" t="s">
        <v>1433</v>
      </c>
      <c r="R1049" t="s">
        <v>1433</v>
      </c>
      <c r="V1049" t="s">
        <v>1433</v>
      </c>
      <c r="Z1049" t="s">
        <v>1433</v>
      </c>
      <c r="AD1049" t="s">
        <v>1433</v>
      </c>
      <c r="AH1049" t="s">
        <v>1433</v>
      </c>
      <c r="AL1049" t="s">
        <v>1433</v>
      </c>
      <c r="AP1049" t="s">
        <v>1433</v>
      </c>
      <c r="AT1049" t="s">
        <v>1433</v>
      </c>
      <c r="AX1049" t="s">
        <v>1433</v>
      </c>
      <c r="BB1049" t="s">
        <v>1433</v>
      </c>
      <c r="BF1049" t="s">
        <v>1433</v>
      </c>
      <c r="BJ1049" t="s">
        <v>1433</v>
      </c>
      <c r="BN1049" t="s">
        <v>1433</v>
      </c>
      <c r="BR1049" t="s">
        <v>1433</v>
      </c>
      <c r="BV1049" t="s">
        <v>1433</v>
      </c>
      <c r="BZ1049" t="s">
        <v>1433</v>
      </c>
      <c r="CD1049" t="s">
        <v>1433</v>
      </c>
      <c r="CH1049" s="3" t="s">
        <v>1433</v>
      </c>
    </row>
    <row r="1050" spans="1:86" x14ac:dyDescent="0.25">
      <c r="A1050" t="s">
        <v>143</v>
      </c>
      <c r="B1050" t="s">
        <v>47</v>
      </c>
      <c r="C1050" t="s">
        <v>97</v>
      </c>
      <c r="D1050" s="1">
        <v>43119.381944444445</v>
      </c>
      <c r="E1050" t="s">
        <v>897</v>
      </c>
      <c r="F1050" t="s">
        <v>897</v>
      </c>
      <c r="G1050" t="s">
        <v>192</v>
      </c>
      <c r="J1050" t="s">
        <v>1433</v>
      </c>
      <c r="N1050" t="s">
        <v>1433</v>
      </c>
      <c r="R1050" t="s">
        <v>1433</v>
      </c>
      <c r="V1050" t="s">
        <v>1433</v>
      </c>
      <c r="Z1050" t="s">
        <v>1433</v>
      </c>
      <c r="AD1050" t="s">
        <v>1433</v>
      </c>
      <c r="AH1050" t="s">
        <v>1433</v>
      </c>
      <c r="AL1050" t="s">
        <v>1433</v>
      </c>
      <c r="AP1050" t="s">
        <v>1433</v>
      </c>
      <c r="AT1050" t="s">
        <v>1433</v>
      </c>
      <c r="AX1050" t="s">
        <v>1433</v>
      </c>
      <c r="BB1050" t="s">
        <v>1433</v>
      </c>
      <c r="BF1050" t="s">
        <v>1433</v>
      </c>
      <c r="BJ1050" t="s">
        <v>1433</v>
      </c>
      <c r="BN1050" t="s">
        <v>1433</v>
      </c>
      <c r="BR1050" t="s">
        <v>1433</v>
      </c>
      <c r="BV1050" t="s">
        <v>1433</v>
      </c>
      <c r="BZ1050" t="s">
        <v>1433</v>
      </c>
      <c r="CD1050" t="s">
        <v>1433</v>
      </c>
      <c r="CH1050" s="3" t="s">
        <v>1433</v>
      </c>
    </row>
    <row r="1051" spans="1:86" x14ac:dyDescent="0.25">
      <c r="A1051" t="s">
        <v>144</v>
      </c>
      <c r="B1051" t="s">
        <v>48</v>
      </c>
      <c r="C1051" t="s">
        <v>96</v>
      </c>
      <c r="D1051" s="1">
        <v>42969.430555555555</v>
      </c>
      <c r="E1051" t="s">
        <v>899</v>
      </c>
      <c r="F1051" t="s">
        <v>899</v>
      </c>
      <c r="G1051" t="s">
        <v>192</v>
      </c>
      <c r="H1051" t="s">
        <v>1450</v>
      </c>
      <c r="I1051" t="s">
        <v>1450</v>
      </c>
      <c r="J1051" t="s">
        <v>1433</v>
      </c>
      <c r="L1051" t="s">
        <v>1456</v>
      </c>
      <c r="M1051" t="s">
        <v>1456</v>
      </c>
      <c r="N1051" t="s">
        <v>1433</v>
      </c>
      <c r="P1051" t="s">
        <v>1469</v>
      </c>
      <c r="Q1051" t="s">
        <v>1469</v>
      </c>
      <c r="R1051" t="s">
        <v>1433</v>
      </c>
      <c r="T1051">
        <v>2.1999999999999999E-2</v>
      </c>
      <c r="U1051">
        <v>2.5000000000000001E-2</v>
      </c>
      <c r="V1051" t="s">
        <v>1433</v>
      </c>
      <c r="X1051" t="s">
        <v>1471</v>
      </c>
      <c r="Y1051" t="s">
        <v>1471</v>
      </c>
      <c r="Z1051" t="s">
        <v>1433</v>
      </c>
      <c r="AB1051" t="s">
        <v>1472</v>
      </c>
      <c r="AC1051" t="s">
        <v>1472</v>
      </c>
      <c r="AD1051" t="s">
        <v>1433</v>
      </c>
      <c r="AF1051" t="s">
        <v>1459</v>
      </c>
      <c r="AG1051" t="s">
        <v>1459</v>
      </c>
      <c r="AH1051" t="s">
        <v>1433</v>
      </c>
      <c r="AJ1051" t="s">
        <v>1469</v>
      </c>
      <c r="AK1051" t="s">
        <v>1469</v>
      </c>
      <c r="AL1051" t="s">
        <v>1433</v>
      </c>
      <c r="AN1051" t="s">
        <v>1456</v>
      </c>
      <c r="AO1051" t="s">
        <v>1456</v>
      </c>
      <c r="AP1051" t="s">
        <v>1433</v>
      </c>
      <c r="AR1051" t="s">
        <v>1456</v>
      </c>
      <c r="AS1051" t="s">
        <v>1456</v>
      </c>
      <c r="AT1051" t="s">
        <v>1433</v>
      </c>
      <c r="AV1051" t="s">
        <v>1469</v>
      </c>
      <c r="AW1051" t="s">
        <v>1469</v>
      </c>
      <c r="AX1051" t="s">
        <v>1433</v>
      </c>
      <c r="AZ1051" t="s">
        <v>1487</v>
      </c>
      <c r="BA1051">
        <v>0.39100000000000001</v>
      </c>
      <c r="BB1051" t="s">
        <v>1433</v>
      </c>
      <c r="BD1051" t="s">
        <v>1469</v>
      </c>
      <c r="BE1051">
        <v>2.1999999999999999E-2</v>
      </c>
      <c r="BF1051" t="s">
        <v>1433</v>
      </c>
      <c r="BH1051" t="s">
        <v>1492</v>
      </c>
      <c r="BI1051" t="s">
        <v>1499</v>
      </c>
      <c r="BJ1051" t="s">
        <v>1433</v>
      </c>
      <c r="BL1051" t="s">
        <v>1469</v>
      </c>
      <c r="BM1051" t="s">
        <v>1469</v>
      </c>
      <c r="BN1051" t="s">
        <v>1433</v>
      </c>
      <c r="BP1051" t="s">
        <v>1469</v>
      </c>
      <c r="BQ1051" t="s">
        <v>1469</v>
      </c>
      <c r="BR1051" t="s">
        <v>1433</v>
      </c>
      <c r="BT1051" t="s">
        <v>1469</v>
      </c>
      <c r="BU1051" t="s">
        <v>1469</v>
      </c>
      <c r="BV1051" t="s">
        <v>1433</v>
      </c>
      <c r="BX1051" t="s">
        <v>1469</v>
      </c>
      <c r="BY1051" t="s">
        <v>1469</v>
      </c>
      <c r="BZ1051" t="s">
        <v>1433</v>
      </c>
      <c r="CB1051" t="s">
        <v>1469</v>
      </c>
      <c r="CC1051" t="s">
        <v>1469</v>
      </c>
      <c r="CD1051" t="s">
        <v>1433</v>
      </c>
      <c r="CF1051" t="s">
        <v>1469</v>
      </c>
      <c r="CG1051" t="s">
        <v>1469</v>
      </c>
      <c r="CH1051" s="3" t="s">
        <v>1433</v>
      </c>
    </row>
    <row r="1052" spans="1:86" x14ac:dyDescent="0.25">
      <c r="A1052" t="s">
        <v>144</v>
      </c>
      <c r="B1052" t="s">
        <v>48</v>
      </c>
      <c r="C1052" t="s">
        <v>96</v>
      </c>
      <c r="D1052" s="1">
        <v>42969.430555555555</v>
      </c>
      <c r="E1052" t="s">
        <v>900</v>
      </c>
      <c r="F1052" t="s">
        <v>900</v>
      </c>
      <c r="G1052" t="s">
        <v>192</v>
      </c>
      <c r="J1052" t="s">
        <v>1433</v>
      </c>
      <c r="N1052" t="s">
        <v>1433</v>
      </c>
      <c r="R1052" t="s">
        <v>1433</v>
      </c>
      <c r="V1052" t="s">
        <v>1433</v>
      </c>
      <c r="Z1052" t="s">
        <v>1433</v>
      </c>
      <c r="AD1052" t="s">
        <v>1433</v>
      </c>
      <c r="AH1052" t="s">
        <v>1433</v>
      </c>
      <c r="AL1052" t="s">
        <v>1433</v>
      </c>
      <c r="AP1052" t="s">
        <v>1433</v>
      </c>
      <c r="AT1052" t="s">
        <v>1433</v>
      </c>
      <c r="AX1052" t="s">
        <v>1433</v>
      </c>
      <c r="BB1052" t="s">
        <v>1433</v>
      </c>
      <c r="BF1052" t="s">
        <v>1433</v>
      </c>
      <c r="BJ1052" t="s">
        <v>1433</v>
      </c>
      <c r="BN1052" t="s">
        <v>1433</v>
      </c>
      <c r="BR1052" t="s">
        <v>1433</v>
      </c>
      <c r="BV1052" t="s">
        <v>1433</v>
      </c>
      <c r="BZ1052" t="s">
        <v>1433</v>
      </c>
      <c r="CD1052" t="s">
        <v>1433</v>
      </c>
      <c r="CH1052" s="3" t="s">
        <v>1433</v>
      </c>
    </row>
    <row r="1053" spans="1:86" x14ac:dyDescent="0.25">
      <c r="A1053" t="s">
        <v>144</v>
      </c>
      <c r="B1053" t="s">
        <v>48</v>
      </c>
      <c r="C1053" t="s">
        <v>96</v>
      </c>
      <c r="D1053" s="1">
        <v>43000.375</v>
      </c>
      <c r="E1053" t="s">
        <v>901</v>
      </c>
      <c r="F1053" t="s">
        <v>901</v>
      </c>
      <c r="G1053" t="s">
        <v>192</v>
      </c>
      <c r="H1053" t="s">
        <v>1450</v>
      </c>
      <c r="I1053">
        <v>0.13500000000000001</v>
      </c>
      <c r="J1053" t="s">
        <v>1433</v>
      </c>
      <c r="L1053" t="s">
        <v>1456</v>
      </c>
      <c r="M1053" t="s">
        <v>1456</v>
      </c>
      <c r="N1053" t="s">
        <v>1433</v>
      </c>
      <c r="P1053" t="s">
        <v>1469</v>
      </c>
      <c r="Q1053" t="s">
        <v>1469</v>
      </c>
      <c r="R1053" t="s">
        <v>1433</v>
      </c>
      <c r="T1053">
        <v>2.4E-2</v>
      </c>
      <c r="U1053">
        <v>2.5000000000000001E-2</v>
      </c>
      <c r="V1053" t="s">
        <v>1433</v>
      </c>
      <c r="X1053" t="s">
        <v>1471</v>
      </c>
      <c r="Y1053" t="s">
        <v>1471</v>
      </c>
      <c r="Z1053" t="s">
        <v>1433</v>
      </c>
      <c r="AB1053" t="s">
        <v>1472</v>
      </c>
      <c r="AC1053" t="s">
        <v>1472</v>
      </c>
      <c r="AD1053" t="s">
        <v>1433</v>
      </c>
      <c r="AF1053" t="s">
        <v>1459</v>
      </c>
      <c r="AG1053" t="s">
        <v>1459</v>
      </c>
      <c r="AH1053" t="s">
        <v>1433</v>
      </c>
      <c r="AJ1053" t="s">
        <v>1469</v>
      </c>
      <c r="AK1053" t="s">
        <v>1469</v>
      </c>
      <c r="AL1053" t="s">
        <v>1433</v>
      </c>
      <c r="AN1053" t="s">
        <v>1456</v>
      </c>
      <c r="AO1053" t="s">
        <v>1456</v>
      </c>
      <c r="AP1053" t="s">
        <v>1433</v>
      </c>
      <c r="AR1053" t="s">
        <v>1456</v>
      </c>
      <c r="AS1053" t="s">
        <v>1456</v>
      </c>
      <c r="AT1053" t="s">
        <v>1433</v>
      </c>
      <c r="AV1053" t="s">
        <v>1469</v>
      </c>
      <c r="AW1053" t="s">
        <v>1469</v>
      </c>
      <c r="AX1053" t="s">
        <v>1433</v>
      </c>
      <c r="AZ1053" t="s">
        <v>1487</v>
      </c>
      <c r="BA1053">
        <v>0.48199999999999998</v>
      </c>
      <c r="BB1053" t="s">
        <v>1433</v>
      </c>
      <c r="BD1053" t="s">
        <v>1469</v>
      </c>
      <c r="BE1053">
        <v>2.1999999999999999E-2</v>
      </c>
      <c r="BF1053" t="s">
        <v>1433</v>
      </c>
      <c r="BH1053" t="s">
        <v>1492</v>
      </c>
      <c r="BI1053" t="s">
        <v>1499</v>
      </c>
      <c r="BJ1053" t="s">
        <v>1433</v>
      </c>
      <c r="BL1053" t="s">
        <v>1469</v>
      </c>
      <c r="BM1053" t="s">
        <v>1469</v>
      </c>
      <c r="BN1053" t="s">
        <v>1433</v>
      </c>
      <c r="BP1053" t="s">
        <v>1469</v>
      </c>
      <c r="BQ1053" t="s">
        <v>1469</v>
      </c>
      <c r="BR1053" t="s">
        <v>1433</v>
      </c>
      <c r="BT1053" t="s">
        <v>1469</v>
      </c>
      <c r="BU1053" t="s">
        <v>1469</v>
      </c>
      <c r="BV1053" t="s">
        <v>1433</v>
      </c>
      <c r="BX1053" t="s">
        <v>1469</v>
      </c>
      <c r="BY1053" t="s">
        <v>1469</v>
      </c>
      <c r="BZ1053" t="s">
        <v>1433</v>
      </c>
      <c r="CB1053" t="s">
        <v>1469</v>
      </c>
      <c r="CC1053" t="s">
        <v>1469</v>
      </c>
      <c r="CD1053" t="s">
        <v>1433</v>
      </c>
      <c r="CF1053" t="s">
        <v>1469</v>
      </c>
      <c r="CG1053">
        <v>1.6E-2</v>
      </c>
      <c r="CH1053" s="3" t="s">
        <v>1433</v>
      </c>
    </row>
    <row r="1054" spans="1:86" x14ac:dyDescent="0.25">
      <c r="A1054" t="s">
        <v>144</v>
      </c>
      <c r="B1054" t="s">
        <v>48</v>
      </c>
      <c r="C1054" t="s">
        <v>96</v>
      </c>
      <c r="D1054" s="1">
        <v>43000.375</v>
      </c>
      <c r="E1054" t="s">
        <v>902</v>
      </c>
      <c r="F1054" t="s">
        <v>902</v>
      </c>
      <c r="G1054" t="s">
        <v>192</v>
      </c>
      <c r="J1054" t="s">
        <v>1433</v>
      </c>
      <c r="N1054" t="s">
        <v>1433</v>
      </c>
      <c r="R1054" t="s">
        <v>1433</v>
      </c>
      <c r="V1054" t="s">
        <v>1433</v>
      </c>
      <c r="Z1054" t="s">
        <v>1433</v>
      </c>
      <c r="AD1054" t="s">
        <v>1433</v>
      </c>
      <c r="AH1054" t="s">
        <v>1433</v>
      </c>
      <c r="AL1054" t="s">
        <v>1433</v>
      </c>
      <c r="AP1054" t="s">
        <v>1433</v>
      </c>
      <c r="AT1054" t="s">
        <v>1433</v>
      </c>
      <c r="AX1054" t="s">
        <v>1433</v>
      </c>
      <c r="BB1054" t="s">
        <v>1433</v>
      </c>
      <c r="BF1054" t="s">
        <v>1433</v>
      </c>
      <c r="BJ1054" t="s">
        <v>1433</v>
      </c>
      <c r="BN1054" t="s">
        <v>1433</v>
      </c>
      <c r="BR1054" t="s">
        <v>1433</v>
      </c>
      <c r="BV1054" t="s">
        <v>1433</v>
      </c>
      <c r="BZ1054" t="s">
        <v>1433</v>
      </c>
      <c r="CD1054" t="s">
        <v>1433</v>
      </c>
      <c r="CH1054" s="3" t="s">
        <v>1433</v>
      </c>
    </row>
    <row r="1055" spans="1:86" x14ac:dyDescent="0.25">
      <c r="A1055" t="s">
        <v>144</v>
      </c>
      <c r="B1055" t="s">
        <v>48</v>
      </c>
      <c r="C1055" t="s">
        <v>96</v>
      </c>
      <c r="D1055" s="1">
        <v>43028.416666666664</v>
      </c>
      <c r="E1055" t="s">
        <v>903</v>
      </c>
      <c r="F1055" t="s">
        <v>903</v>
      </c>
      <c r="G1055" t="s">
        <v>192</v>
      </c>
      <c r="H1055" t="s">
        <v>1450</v>
      </c>
      <c r="I1055">
        <v>0.157</v>
      </c>
      <c r="J1055" t="s">
        <v>1433</v>
      </c>
      <c r="L1055" t="s">
        <v>1456</v>
      </c>
      <c r="M1055" t="s">
        <v>1456</v>
      </c>
      <c r="N1055" t="s">
        <v>1433</v>
      </c>
      <c r="P1055" t="s">
        <v>1469</v>
      </c>
      <c r="Q1055" t="s">
        <v>1469</v>
      </c>
      <c r="R1055" t="s">
        <v>1433</v>
      </c>
      <c r="T1055">
        <v>2.4E-2</v>
      </c>
      <c r="U1055">
        <v>2.5999999999999999E-2</v>
      </c>
      <c r="V1055" t="s">
        <v>1433</v>
      </c>
      <c r="X1055" t="s">
        <v>1471</v>
      </c>
      <c r="Y1055" t="s">
        <v>1471</v>
      </c>
      <c r="Z1055" t="s">
        <v>1433</v>
      </c>
      <c r="AB1055" t="s">
        <v>1472</v>
      </c>
      <c r="AC1055" t="s">
        <v>1472</v>
      </c>
      <c r="AD1055" t="s">
        <v>1433</v>
      </c>
      <c r="AF1055" t="s">
        <v>1459</v>
      </c>
      <c r="AG1055" t="s">
        <v>1459</v>
      </c>
      <c r="AH1055" t="s">
        <v>1433</v>
      </c>
      <c r="AJ1055" t="s">
        <v>1469</v>
      </c>
      <c r="AK1055" t="s">
        <v>1469</v>
      </c>
      <c r="AL1055" t="s">
        <v>1433</v>
      </c>
      <c r="AN1055" t="s">
        <v>1456</v>
      </c>
      <c r="AO1055" t="s">
        <v>1456</v>
      </c>
      <c r="AP1055" t="s">
        <v>1433</v>
      </c>
      <c r="AR1055" t="s">
        <v>1456</v>
      </c>
      <c r="AS1055" t="s">
        <v>1456</v>
      </c>
      <c r="AT1055" t="s">
        <v>1433</v>
      </c>
      <c r="AV1055" t="s">
        <v>1469</v>
      </c>
      <c r="AW1055" t="s">
        <v>1469</v>
      </c>
      <c r="AX1055" t="s">
        <v>1433</v>
      </c>
      <c r="AZ1055" t="s">
        <v>1487</v>
      </c>
      <c r="BA1055">
        <v>0.39900000000000002</v>
      </c>
      <c r="BB1055" t="s">
        <v>1433</v>
      </c>
      <c r="BD1055" t="s">
        <v>1469</v>
      </c>
      <c r="BE1055">
        <v>3.7999999999999999E-2</v>
      </c>
      <c r="BF1055" t="s">
        <v>1433</v>
      </c>
      <c r="BH1055" t="s">
        <v>1492</v>
      </c>
      <c r="BI1055" t="s">
        <v>1499</v>
      </c>
      <c r="BJ1055" t="s">
        <v>1433</v>
      </c>
      <c r="BL1055" t="s">
        <v>1469</v>
      </c>
      <c r="BM1055" t="s">
        <v>1469</v>
      </c>
      <c r="BN1055" t="s">
        <v>1433</v>
      </c>
      <c r="BP1055" t="s">
        <v>1469</v>
      </c>
      <c r="BQ1055" t="s">
        <v>1469</v>
      </c>
      <c r="BR1055" t="s">
        <v>1433</v>
      </c>
      <c r="BT1055" t="s">
        <v>1469</v>
      </c>
      <c r="BU1055" t="s">
        <v>1469</v>
      </c>
      <c r="BV1055" t="s">
        <v>1433</v>
      </c>
      <c r="BX1055" t="s">
        <v>1469</v>
      </c>
      <c r="BY1055" t="s">
        <v>1469</v>
      </c>
      <c r="BZ1055" t="s">
        <v>1433</v>
      </c>
      <c r="CB1055" t="s">
        <v>1469</v>
      </c>
      <c r="CC1055" t="s">
        <v>1469</v>
      </c>
      <c r="CD1055" t="s">
        <v>1433</v>
      </c>
      <c r="CF1055" t="s">
        <v>1469</v>
      </c>
      <c r="CG1055" t="s">
        <v>1469</v>
      </c>
      <c r="CH1055" s="3" t="s">
        <v>1433</v>
      </c>
    </row>
    <row r="1056" spans="1:86" x14ac:dyDescent="0.25">
      <c r="A1056" t="s">
        <v>144</v>
      </c>
      <c r="B1056" t="s">
        <v>48</v>
      </c>
      <c r="C1056" t="s">
        <v>96</v>
      </c>
      <c r="D1056" s="1">
        <v>43028.417361111111</v>
      </c>
      <c r="E1056" t="s">
        <v>904</v>
      </c>
      <c r="F1056" t="s">
        <v>904</v>
      </c>
      <c r="G1056" t="s">
        <v>192</v>
      </c>
      <c r="J1056" t="s">
        <v>1433</v>
      </c>
      <c r="N1056" t="s">
        <v>1433</v>
      </c>
      <c r="R1056" t="s">
        <v>1433</v>
      </c>
      <c r="V1056" t="s">
        <v>1433</v>
      </c>
      <c r="Z1056" t="s">
        <v>1433</v>
      </c>
      <c r="AD1056" t="s">
        <v>1433</v>
      </c>
      <c r="AH1056" t="s">
        <v>1433</v>
      </c>
      <c r="AL1056" t="s">
        <v>1433</v>
      </c>
      <c r="AP1056" t="s">
        <v>1433</v>
      </c>
      <c r="AT1056" t="s">
        <v>1433</v>
      </c>
      <c r="AX1056" t="s">
        <v>1433</v>
      </c>
      <c r="BB1056" t="s">
        <v>1433</v>
      </c>
      <c r="BF1056" t="s">
        <v>1433</v>
      </c>
      <c r="BJ1056" t="s">
        <v>1433</v>
      </c>
      <c r="BN1056" t="s">
        <v>1433</v>
      </c>
      <c r="BR1056" t="s">
        <v>1433</v>
      </c>
      <c r="BV1056" t="s">
        <v>1433</v>
      </c>
      <c r="BZ1056" t="s">
        <v>1433</v>
      </c>
      <c r="CD1056" t="s">
        <v>1433</v>
      </c>
      <c r="CH1056" s="3" t="s">
        <v>1433</v>
      </c>
    </row>
    <row r="1057" spans="1:86" x14ac:dyDescent="0.25">
      <c r="A1057" t="s">
        <v>144</v>
      </c>
      <c r="B1057" t="s">
        <v>48</v>
      </c>
      <c r="C1057" t="s">
        <v>96</v>
      </c>
      <c r="D1057" s="1">
        <v>43066.604166666664</v>
      </c>
      <c r="E1057" t="s">
        <v>905</v>
      </c>
      <c r="F1057" t="s">
        <v>905</v>
      </c>
      <c r="G1057" t="s">
        <v>192</v>
      </c>
      <c r="H1057" t="s">
        <v>1450</v>
      </c>
      <c r="I1057">
        <v>1.3</v>
      </c>
      <c r="J1057" t="s">
        <v>1433</v>
      </c>
      <c r="L1057" t="s">
        <v>1456</v>
      </c>
      <c r="M1057" t="s">
        <v>1456</v>
      </c>
      <c r="N1057" t="s">
        <v>1433</v>
      </c>
      <c r="P1057" t="s">
        <v>1469</v>
      </c>
      <c r="Q1057" t="s">
        <v>1469</v>
      </c>
      <c r="R1057" t="s">
        <v>1433</v>
      </c>
      <c r="T1057">
        <v>0.03</v>
      </c>
      <c r="U1057">
        <v>3.3000000000000002E-2</v>
      </c>
      <c r="V1057" t="s">
        <v>1433</v>
      </c>
      <c r="X1057" t="s">
        <v>1471</v>
      </c>
      <c r="Y1057" t="s">
        <v>1471</v>
      </c>
      <c r="Z1057" t="s">
        <v>1433</v>
      </c>
      <c r="AB1057" t="s">
        <v>1472</v>
      </c>
      <c r="AC1057" t="s">
        <v>1472</v>
      </c>
      <c r="AD1057" t="s">
        <v>1433</v>
      </c>
      <c r="AF1057" t="s">
        <v>1459</v>
      </c>
      <c r="AG1057" t="s">
        <v>1459</v>
      </c>
      <c r="AH1057" t="s">
        <v>1433</v>
      </c>
      <c r="AJ1057" t="s">
        <v>1469</v>
      </c>
      <c r="AK1057" t="s">
        <v>1469</v>
      </c>
      <c r="AL1057" t="s">
        <v>1433</v>
      </c>
      <c r="AN1057" t="s">
        <v>1456</v>
      </c>
      <c r="AO1057" t="s">
        <v>1456</v>
      </c>
      <c r="AP1057" t="s">
        <v>1433</v>
      </c>
      <c r="AR1057" t="s">
        <v>1456</v>
      </c>
      <c r="AS1057" t="s">
        <v>1456</v>
      </c>
      <c r="AT1057" t="s">
        <v>1433</v>
      </c>
      <c r="AV1057" t="s">
        <v>1469</v>
      </c>
      <c r="AW1057" t="s">
        <v>1469</v>
      </c>
      <c r="AX1057" t="s">
        <v>1433</v>
      </c>
      <c r="AZ1057" t="s">
        <v>1487</v>
      </c>
      <c r="BA1057">
        <v>3.2</v>
      </c>
      <c r="BB1057" t="s">
        <v>1433</v>
      </c>
      <c r="BD1057">
        <v>1.4E-2</v>
      </c>
      <c r="BE1057">
        <v>0.09</v>
      </c>
      <c r="BF1057" t="s">
        <v>1433</v>
      </c>
      <c r="BI1057" t="s">
        <v>1499</v>
      </c>
      <c r="BJ1057" t="s">
        <v>1433</v>
      </c>
      <c r="BL1057" t="s">
        <v>1469</v>
      </c>
      <c r="BM1057" t="s">
        <v>1469</v>
      </c>
      <c r="BN1057" t="s">
        <v>1433</v>
      </c>
      <c r="BP1057" t="s">
        <v>1469</v>
      </c>
      <c r="BQ1057" t="s">
        <v>1469</v>
      </c>
      <c r="BR1057" t="s">
        <v>1433</v>
      </c>
      <c r="BT1057" t="s">
        <v>1469</v>
      </c>
      <c r="BU1057" t="s">
        <v>1456</v>
      </c>
      <c r="BV1057" t="s">
        <v>1433</v>
      </c>
      <c r="BX1057" t="s">
        <v>1469</v>
      </c>
      <c r="BY1057" t="s">
        <v>1469</v>
      </c>
      <c r="BZ1057" t="s">
        <v>1433</v>
      </c>
      <c r="CB1057" t="s">
        <v>1469</v>
      </c>
      <c r="CC1057" t="s">
        <v>1469</v>
      </c>
      <c r="CD1057" t="s">
        <v>1433</v>
      </c>
      <c r="CF1057" t="s">
        <v>1469</v>
      </c>
      <c r="CG1057" t="s">
        <v>1469</v>
      </c>
      <c r="CH1057" s="3" t="s">
        <v>1433</v>
      </c>
    </row>
    <row r="1058" spans="1:86" x14ac:dyDescent="0.25">
      <c r="A1058" t="s">
        <v>144</v>
      </c>
      <c r="B1058" t="s">
        <v>48</v>
      </c>
      <c r="C1058" t="s">
        <v>96</v>
      </c>
      <c r="D1058" s="1">
        <v>43066.604166666664</v>
      </c>
      <c r="E1058" t="s">
        <v>906</v>
      </c>
      <c r="F1058" t="s">
        <v>906</v>
      </c>
      <c r="G1058" t="s">
        <v>192</v>
      </c>
      <c r="J1058" t="s">
        <v>1433</v>
      </c>
      <c r="N1058" t="s">
        <v>1433</v>
      </c>
      <c r="R1058" t="s">
        <v>1433</v>
      </c>
      <c r="V1058" t="s">
        <v>1433</v>
      </c>
      <c r="Z1058" t="s">
        <v>1433</v>
      </c>
      <c r="AD1058" t="s">
        <v>1433</v>
      </c>
      <c r="AH1058" t="s">
        <v>1433</v>
      </c>
      <c r="AL1058" t="s">
        <v>1433</v>
      </c>
      <c r="AP1058" t="s">
        <v>1433</v>
      </c>
      <c r="AT1058" t="s">
        <v>1433</v>
      </c>
      <c r="AX1058" t="s">
        <v>1433</v>
      </c>
      <c r="BB1058" t="s">
        <v>1433</v>
      </c>
      <c r="BF1058" t="s">
        <v>1433</v>
      </c>
      <c r="BJ1058" t="s">
        <v>1433</v>
      </c>
      <c r="BN1058" t="s">
        <v>1433</v>
      </c>
      <c r="BR1058" t="s">
        <v>1433</v>
      </c>
      <c r="BV1058" t="s">
        <v>1433</v>
      </c>
      <c r="BZ1058" t="s">
        <v>1433</v>
      </c>
      <c r="CD1058" t="s">
        <v>1433</v>
      </c>
      <c r="CH1058" s="3" t="s">
        <v>1433</v>
      </c>
    </row>
    <row r="1059" spans="1:86" x14ac:dyDescent="0.25">
      <c r="A1059" t="s">
        <v>144</v>
      </c>
      <c r="B1059" t="s">
        <v>48</v>
      </c>
      <c r="C1059" t="s">
        <v>96</v>
      </c>
      <c r="D1059" s="1">
        <v>43091.419444444444</v>
      </c>
      <c r="E1059" t="s">
        <v>907</v>
      </c>
      <c r="F1059" t="s">
        <v>907</v>
      </c>
      <c r="G1059" t="s">
        <v>192</v>
      </c>
      <c r="J1059" t="s">
        <v>1433</v>
      </c>
      <c r="N1059" t="s">
        <v>1433</v>
      </c>
      <c r="R1059" t="s">
        <v>1433</v>
      </c>
      <c r="V1059" t="s">
        <v>1433</v>
      </c>
      <c r="Z1059" t="s">
        <v>1433</v>
      </c>
      <c r="AD1059" t="s">
        <v>1433</v>
      </c>
      <c r="AH1059" t="s">
        <v>1433</v>
      </c>
      <c r="AL1059" t="s">
        <v>1433</v>
      </c>
      <c r="AP1059" t="s">
        <v>1433</v>
      </c>
      <c r="AT1059" t="s">
        <v>1433</v>
      </c>
      <c r="AX1059" t="s">
        <v>1433</v>
      </c>
      <c r="BB1059" t="s">
        <v>1433</v>
      </c>
      <c r="BF1059" t="s">
        <v>1433</v>
      </c>
      <c r="BJ1059" t="s">
        <v>1433</v>
      </c>
      <c r="BN1059" t="s">
        <v>1433</v>
      </c>
      <c r="BR1059" t="s">
        <v>1433</v>
      </c>
      <c r="BV1059" t="s">
        <v>1433</v>
      </c>
      <c r="BZ1059" t="s">
        <v>1433</v>
      </c>
      <c r="CD1059" t="s">
        <v>1433</v>
      </c>
      <c r="CH1059" s="3" t="s">
        <v>1433</v>
      </c>
    </row>
    <row r="1060" spans="1:86" x14ac:dyDescent="0.25">
      <c r="A1060" t="s">
        <v>144</v>
      </c>
      <c r="B1060" t="s">
        <v>48</v>
      </c>
      <c r="C1060" t="s">
        <v>96</v>
      </c>
      <c r="D1060" s="1">
        <v>43091.42083333333</v>
      </c>
      <c r="E1060" t="s">
        <v>908</v>
      </c>
      <c r="F1060" t="s">
        <v>908</v>
      </c>
      <c r="G1060" t="s">
        <v>192</v>
      </c>
      <c r="H1060" t="s">
        <v>1451</v>
      </c>
      <c r="I1060">
        <v>0.95299999999999996</v>
      </c>
      <c r="J1060" t="s">
        <v>1433</v>
      </c>
      <c r="L1060" t="s">
        <v>1458</v>
      </c>
      <c r="M1060" t="s">
        <v>1458</v>
      </c>
      <c r="N1060" t="s">
        <v>1433</v>
      </c>
      <c r="P1060" t="s">
        <v>1458</v>
      </c>
      <c r="Q1060" t="s">
        <v>1458</v>
      </c>
      <c r="R1060" t="s">
        <v>1433</v>
      </c>
      <c r="T1060">
        <v>3.4000000000000002E-2</v>
      </c>
      <c r="U1060">
        <v>3.5799999999999998E-2</v>
      </c>
      <c r="V1060" t="s">
        <v>1433</v>
      </c>
      <c r="X1060" t="s">
        <v>1458</v>
      </c>
      <c r="Y1060" t="s">
        <v>1458</v>
      </c>
      <c r="Z1060" t="s">
        <v>1433</v>
      </c>
      <c r="AB1060" t="s">
        <v>1452</v>
      </c>
      <c r="AC1060" t="s">
        <v>1452</v>
      </c>
      <c r="AD1060" t="s">
        <v>1433</v>
      </c>
      <c r="AF1060" t="s">
        <v>1458</v>
      </c>
      <c r="AG1060" t="s">
        <v>1458</v>
      </c>
      <c r="AH1060" t="s">
        <v>1433</v>
      </c>
      <c r="AJ1060" t="s">
        <v>1473</v>
      </c>
      <c r="AK1060" t="s">
        <v>1473</v>
      </c>
      <c r="AL1060" t="s">
        <v>1433</v>
      </c>
      <c r="AN1060" t="s">
        <v>1458</v>
      </c>
      <c r="AO1060" t="s">
        <v>1458</v>
      </c>
      <c r="AP1060" t="s">
        <v>1433</v>
      </c>
      <c r="AR1060" t="s">
        <v>1458</v>
      </c>
      <c r="AS1060" t="s">
        <v>1458</v>
      </c>
      <c r="AT1060" t="s">
        <v>1433</v>
      </c>
      <c r="AV1060" t="s">
        <v>1473</v>
      </c>
      <c r="AW1060" t="s">
        <v>1473</v>
      </c>
      <c r="AX1060" t="s">
        <v>1433</v>
      </c>
      <c r="AZ1060">
        <v>0.315</v>
      </c>
      <c r="BA1060">
        <v>2.8</v>
      </c>
      <c r="BB1060" t="s">
        <v>1433</v>
      </c>
      <c r="BD1060" t="s">
        <v>1473</v>
      </c>
      <c r="BE1060">
        <v>4.4999999999999998E-2</v>
      </c>
      <c r="BF1060" t="s">
        <v>1433</v>
      </c>
      <c r="BH1060" t="s">
        <v>1494</v>
      </c>
      <c r="BI1060" t="s">
        <v>1494</v>
      </c>
      <c r="BJ1060" t="s">
        <v>1433</v>
      </c>
      <c r="BL1060" t="s">
        <v>1473</v>
      </c>
      <c r="BM1060" t="s">
        <v>1473</v>
      </c>
      <c r="BN1060" t="s">
        <v>1433</v>
      </c>
      <c r="BP1060" t="s">
        <v>1473</v>
      </c>
      <c r="BQ1060" t="s">
        <v>1473</v>
      </c>
      <c r="BR1060" t="s">
        <v>1433</v>
      </c>
      <c r="BT1060" t="s">
        <v>1532</v>
      </c>
      <c r="BU1060" t="s">
        <v>1532</v>
      </c>
      <c r="BV1060" t="s">
        <v>1433</v>
      </c>
      <c r="BX1060" t="s">
        <v>1458</v>
      </c>
      <c r="BY1060" t="s">
        <v>1458</v>
      </c>
      <c r="BZ1060" t="s">
        <v>1433</v>
      </c>
      <c r="CB1060" t="s">
        <v>1473</v>
      </c>
      <c r="CC1060" t="s">
        <v>1473</v>
      </c>
      <c r="CD1060" t="s">
        <v>1433</v>
      </c>
      <c r="CF1060" t="s">
        <v>1473</v>
      </c>
      <c r="CG1060" t="s">
        <v>1473</v>
      </c>
      <c r="CH1060" s="3" t="s">
        <v>1433</v>
      </c>
    </row>
    <row r="1061" spans="1:86" x14ac:dyDescent="0.25">
      <c r="A1061" t="s">
        <v>144</v>
      </c>
      <c r="B1061" t="s">
        <v>48</v>
      </c>
      <c r="C1061" t="s">
        <v>96</v>
      </c>
      <c r="D1061" s="1">
        <v>43122.419444444444</v>
      </c>
      <c r="E1061" t="s">
        <v>909</v>
      </c>
      <c r="F1061" t="s">
        <v>909</v>
      </c>
      <c r="G1061" t="s">
        <v>192</v>
      </c>
      <c r="H1061">
        <v>6.8199999999999997E-2</v>
      </c>
      <c r="I1061">
        <v>0.17</v>
      </c>
      <c r="J1061" t="s">
        <v>1433</v>
      </c>
      <c r="L1061">
        <v>5.1000000000000004E-4</v>
      </c>
      <c r="M1061">
        <v>8.0000000000000004E-4</v>
      </c>
      <c r="N1061" t="s">
        <v>1433</v>
      </c>
      <c r="P1061">
        <v>6.4999999999999997E-4</v>
      </c>
      <c r="Q1061">
        <v>1.3799999999999999E-3</v>
      </c>
      <c r="R1061" t="s">
        <v>1433</v>
      </c>
      <c r="T1061">
        <v>2.3300000000000001E-2</v>
      </c>
      <c r="U1061">
        <v>3.4000000000000002E-2</v>
      </c>
      <c r="V1061" t="s">
        <v>1433</v>
      </c>
      <c r="X1061" t="s">
        <v>1458</v>
      </c>
      <c r="Y1061" t="s">
        <v>1458</v>
      </c>
      <c r="Z1061" t="s">
        <v>1433</v>
      </c>
      <c r="AB1061" t="s">
        <v>1452</v>
      </c>
      <c r="AC1061" t="s">
        <v>1452</v>
      </c>
      <c r="AD1061" t="s">
        <v>1433</v>
      </c>
      <c r="AF1061" t="s">
        <v>1458</v>
      </c>
      <c r="AG1061" t="s">
        <v>1458</v>
      </c>
      <c r="AH1061" t="s">
        <v>1433</v>
      </c>
      <c r="AJ1061" t="s">
        <v>1473</v>
      </c>
      <c r="AK1061" t="s">
        <v>1473</v>
      </c>
      <c r="AL1061" t="s">
        <v>1433</v>
      </c>
      <c r="AN1061" t="s">
        <v>1458</v>
      </c>
      <c r="AO1061" t="s">
        <v>1458</v>
      </c>
      <c r="AP1061" t="s">
        <v>1433</v>
      </c>
      <c r="AR1061" t="s">
        <v>1458</v>
      </c>
      <c r="AS1061">
        <v>1.6999999999999999E-3</v>
      </c>
      <c r="AT1061" t="s">
        <v>1433</v>
      </c>
      <c r="AV1061" t="s">
        <v>1473</v>
      </c>
      <c r="AW1061" t="s">
        <v>1473</v>
      </c>
      <c r="AX1061" t="s">
        <v>1433</v>
      </c>
      <c r="AZ1061">
        <v>0.28599999999999998</v>
      </c>
      <c r="BA1061">
        <v>2</v>
      </c>
      <c r="BB1061" t="s">
        <v>1433</v>
      </c>
      <c r="BD1061" t="s">
        <v>1473</v>
      </c>
      <c r="BE1061">
        <v>5.2200000000000003E-2</v>
      </c>
      <c r="BF1061" t="s">
        <v>1433</v>
      </c>
      <c r="BH1061" t="s">
        <v>1494</v>
      </c>
      <c r="BI1061" t="s">
        <v>1494</v>
      </c>
      <c r="BJ1061" t="s">
        <v>1433</v>
      </c>
      <c r="BL1061" t="s">
        <v>1473</v>
      </c>
      <c r="BM1061" t="s">
        <v>1473</v>
      </c>
      <c r="BN1061" t="s">
        <v>1433</v>
      </c>
      <c r="BP1061" t="s">
        <v>1473</v>
      </c>
      <c r="BQ1061" t="s">
        <v>1473</v>
      </c>
      <c r="BR1061" t="s">
        <v>1433</v>
      </c>
      <c r="BT1061" t="s">
        <v>1532</v>
      </c>
      <c r="BU1061" t="s">
        <v>1532</v>
      </c>
      <c r="BV1061" t="s">
        <v>1433</v>
      </c>
      <c r="BX1061" t="s">
        <v>1458</v>
      </c>
      <c r="BY1061" t="s">
        <v>1458</v>
      </c>
      <c r="BZ1061" t="s">
        <v>1433</v>
      </c>
      <c r="CB1061" t="s">
        <v>1473</v>
      </c>
      <c r="CC1061" t="s">
        <v>1473</v>
      </c>
      <c r="CD1061" t="s">
        <v>1433</v>
      </c>
      <c r="CF1061" t="s">
        <v>1473</v>
      </c>
      <c r="CG1061" t="s">
        <v>1473</v>
      </c>
      <c r="CH1061" s="3" t="s">
        <v>1433</v>
      </c>
    </row>
    <row r="1062" spans="1:86" x14ac:dyDescent="0.25">
      <c r="A1062" t="s">
        <v>144</v>
      </c>
      <c r="B1062" t="s">
        <v>48</v>
      </c>
      <c r="C1062" t="s">
        <v>96</v>
      </c>
      <c r="D1062" s="1">
        <v>43122.419444444444</v>
      </c>
      <c r="E1062" t="s">
        <v>910</v>
      </c>
      <c r="F1062" t="s">
        <v>910</v>
      </c>
      <c r="G1062" t="s">
        <v>192</v>
      </c>
      <c r="J1062" t="s">
        <v>1433</v>
      </c>
      <c r="N1062" t="s">
        <v>1433</v>
      </c>
      <c r="R1062" t="s">
        <v>1433</v>
      </c>
      <c r="V1062" t="s">
        <v>1433</v>
      </c>
      <c r="Z1062" t="s">
        <v>1433</v>
      </c>
      <c r="AD1062" t="s">
        <v>1433</v>
      </c>
      <c r="AH1062" t="s">
        <v>1433</v>
      </c>
      <c r="AL1062" t="s">
        <v>1433</v>
      </c>
      <c r="AP1062" t="s">
        <v>1433</v>
      </c>
      <c r="AT1062" t="s">
        <v>1433</v>
      </c>
      <c r="AX1062" t="s">
        <v>1433</v>
      </c>
      <c r="BB1062" t="s">
        <v>1433</v>
      </c>
      <c r="BF1062" t="s">
        <v>1433</v>
      </c>
      <c r="BJ1062" t="s">
        <v>1433</v>
      </c>
      <c r="BN1062" t="s">
        <v>1433</v>
      </c>
      <c r="BR1062" t="s">
        <v>1433</v>
      </c>
      <c r="BV1062" t="s">
        <v>1433</v>
      </c>
      <c r="BZ1062" t="s">
        <v>1433</v>
      </c>
      <c r="CD1062" t="s">
        <v>1433</v>
      </c>
      <c r="CH1062" s="3" t="s">
        <v>1433</v>
      </c>
    </row>
    <row r="1063" spans="1:86" x14ac:dyDescent="0.25">
      <c r="A1063" t="s">
        <v>144</v>
      </c>
      <c r="B1063" t="s">
        <v>48</v>
      </c>
      <c r="C1063" t="s">
        <v>97</v>
      </c>
      <c r="D1063" s="1">
        <v>42969.430555555555</v>
      </c>
      <c r="E1063" t="s">
        <v>899</v>
      </c>
      <c r="F1063" t="s">
        <v>899</v>
      </c>
      <c r="G1063" t="s">
        <v>192</v>
      </c>
      <c r="J1063" t="s">
        <v>1433</v>
      </c>
      <c r="N1063" t="s">
        <v>1433</v>
      </c>
      <c r="R1063" t="s">
        <v>1433</v>
      </c>
      <c r="V1063" t="s">
        <v>1433</v>
      </c>
      <c r="Z1063" t="s">
        <v>1433</v>
      </c>
      <c r="AD1063" t="s">
        <v>1433</v>
      </c>
      <c r="AH1063" t="s">
        <v>1433</v>
      </c>
      <c r="AL1063" t="s">
        <v>1433</v>
      </c>
      <c r="AP1063" t="s">
        <v>1433</v>
      </c>
      <c r="AT1063" t="s">
        <v>1433</v>
      </c>
      <c r="AX1063" t="s">
        <v>1433</v>
      </c>
      <c r="BB1063" t="s">
        <v>1433</v>
      </c>
      <c r="BF1063" t="s">
        <v>1433</v>
      </c>
      <c r="BJ1063" t="s">
        <v>1433</v>
      </c>
      <c r="BN1063" t="s">
        <v>1433</v>
      </c>
      <c r="BR1063" t="s">
        <v>1433</v>
      </c>
      <c r="BV1063" t="s">
        <v>1433</v>
      </c>
      <c r="BZ1063" t="s">
        <v>1433</v>
      </c>
      <c r="CD1063" t="s">
        <v>1433</v>
      </c>
      <c r="CH1063" s="3" t="s">
        <v>1433</v>
      </c>
    </row>
    <row r="1064" spans="1:86" x14ac:dyDescent="0.25">
      <c r="A1064" t="s">
        <v>144</v>
      </c>
      <c r="B1064" t="s">
        <v>48</v>
      </c>
      <c r="C1064" t="s">
        <v>97</v>
      </c>
      <c r="D1064" s="1">
        <v>43000.375</v>
      </c>
      <c r="E1064" t="s">
        <v>901</v>
      </c>
      <c r="F1064" t="s">
        <v>901</v>
      </c>
      <c r="G1064" t="s">
        <v>192</v>
      </c>
      <c r="J1064" t="s">
        <v>1433</v>
      </c>
      <c r="N1064" t="s">
        <v>1433</v>
      </c>
      <c r="R1064" t="s">
        <v>1433</v>
      </c>
      <c r="V1064" t="s">
        <v>1433</v>
      </c>
      <c r="Z1064" t="s">
        <v>1433</v>
      </c>
      <c r="AD1064" t="s">
        <v>1433</v>
      </c>
      <c r="AH1064" t="s">
        <v>1433</v>
      </c>
      <c r="AL1064" t="s">
        <v>1433</v>
      </c>
      <c r="AP1064" t="s">
        <v>1433</v>
      </c>
      <c r="AT1064" t="s">
        <v>1433</v>
      </c>
      <c r="AX1064" t="s">
        <v>1433</v>
      </c>
      <c r="BB1064" t="s">
        <v>1433</v>
      </c>
      <c r="BF1064" t="s">
        <v>1433</v>
      </c>
      <c r="BJ1064" t="s">
        <v>1433</v>
      </c>
      <c r="BN1064" t="s">
        <v>1433</v>
      </c>
      <c r="BR1064" t="s">
        <v>1433</v>
      </c>
      <c r="BV1064" t="s">
        <v>1433</v>
      </c>
      <c r="BZ1064" t="s">
        <v>1433</v>
      </c>
      <c r="CD1064" t="s">
        <v>1433</v>
      </c>
      <c r="CH1064" s="3" t="s">
        <v>1433</v>
      </c>
    </row>
    <row r="1065" spans="1:86" x14ac:dyDescent="0.25">
      <c r="A1065" t="s">
        <v>144</v>
      </c>
      <c r="B1065" t="s">
        <v>48</v>
      </c>
      <c r="C1065" t="s">
        <v>97</v>
      </c>
      <c r="D1065" s="1">
        <v>43028.416666666664</v>
      </c>
      <c r="E1065" t="s">
        <v>903</v>
      </c>
      <c r="F1065" t="s">
        <v>903</v>
      </c>
      <c r="G1065" t="s">
        <v>192</v>
      </c>
      <c r="J1065" t="s">
        <v>1433</v>
      </c>
      <c r="N1065" t="s">
        <v>1433</v>
      </c>
      <c r="R1065" t="s">
        <v>1433</v>
      </c>
      <c r="V1065" t="s">
        <v>1433</v>
      </c>
      <c r="Z1065" t="s">
        <v>1433</v>
      </c>
      <c r="AD1065" t="s">
        <v>1433</v>
      </c>
      <c r="AH1065" t="s">
        <v>1433</v>
      </c>
      <c r="AL1065" t="s">
        <v>1433</v>
      </c>
      <c r="AP1065" t="s">
        <v>1433</v>
      </c>
      <c r="AT1065" t="s">
        <v>1433</v>
      </c>
      <c r="AX1065" t="s">
        <v>1433</v>
      </c>
      <c r="BB1065" t="s">
        <v>1433</v>
      </c>
      <c r="BF1065" t="s">
        <v>1433</v>
      </c>
      <c r="BJ1065" t="s">
        <v>1433</v>
      </c>
      <c r="BN1065" t="s">
        <v>1433</v>
      </c>
      <c r="BR1065" t="s">
        <v>1433</v>
      </c>
      <c r="BV1065" t="s">
        <v>1433</v>
      </c>
      <c r="BZ1065" t="s">
        <v>1433</v>
      </c>
      <c r="CD1065" t="s">
        <v>1433</v>
      </c>
      <c r="CH1065" s="3" t="s">
        <v>1433</v>
      </c>
    </row>
    <row r="1066" spans="1:86" x14ac:dyDescent="0.25">
      <c r="A1066" t="s">
        <v>144</v>
      </c>
      <c r="B1066" t="s">
        <v>48</v>
      </c>
      <c r="C1066" t="s">
        <v>97</v>
      </c>
      <c r="D1066" s="1">
        <v>43066.604166666664</v>
      </c>
      <c r="E1066" t="s">
        <v>905</v>
      </c>
      <c r="F1066" t="s">
        <v>905</v>
      </c>
      <c r="G1066" t="s">
        <v>192</v>
      </c>
      <c r="J1066" t="s">
        <v>1433</v>
      </c>
      <c r="N1066" t="s">
        <v>1433</v>
      </c>
      <c r="R1066" t="s">
        <v>1433</v>
      </c>
      <c r="V1066" t="s">
        <v>1433</v>
      </c>
      <c r="Z1066" t="s">
        <v>1433</v>
      </c>
      <c r="AD1066" t="s">
        <v>1433</v>
      </c>
      <c r="AH1066" t="s">
        <v>1433</v>
      </c>
      <c r="AL1066" t="s">
        <v>1433</v>
      </c>
      <c r="AP1066" t="s">
        <v>1433</v>
      </c>
      <c r="AT1066" t="s">
        <v>1433</v>
      </c>
      <c r="AX1066" t="s">
        <v>1433</v>
      </c>
      <c r="BB1066" t="s">
        <v>1433</v>
      </c>
      <c r="BF1066" t="s">
        <v>1433</v>
      </c>
      <c r="BJ1066" t="s">
        <v>1433</v>
      </c>
      <c r="BN1066" t="s">
        <v>1433</v>
      </c>
      <c r="BR1066" t="s">
        <v>1433</v>
      </c>
      <c r="BV1066" t="s">
        <v>1433</v>
      </c>
      <c r="BZ1066" t="s">
        <v>1433</v>
      </c>
      <c r="CD1066" t="s">
        <v>1433</v>
      </c>
      <c r="CH1066" s="3" t="s">
        <v>1433</v>
      </c>
    </row>
    <row r="1067" spans="1:86" x14ac:dyDescent="0.25">
      <c r="A1067" t="s">
        <v>144</v>
      </c>
      <c r="B1067" t="s">
        <v>48</v>
      </c>
      <c r="C1067" t="s">
        <v>97</v>
      </c>
      <c r="D1067" s="1">
        <v>43091.42083333333</v>
      </c>
      <c r="E1067" t="s">
        <v>908</v>
      </c>
      <c r="F1067" t="s">
        <v>908</v>
      </c>
      <c r="G1067" t="s">
        <v>192</v>
      </c>
      <c r="J1067" t="s">
        <v>1433</v>
      </c>
      <c r="N1067" t="s">
        <v>1433</v>
      </c>
      <c r="R1067" t="s">
        <v>1433</v>
      </c>
      <c r="V1067" t="s">
        <v>1433</v>
      </c>
      <c r="Z1067" t="s">
        <v>1433</v>
      </c>
      <c r="AD1067" t="s">
        <v>1433</v>
      </c>
      <c r="AH1067" t="s">
        <v>1433</v>
      </c>
      <c r="AL1067" t="s">
        <v>1433</v>
      </c>
      <c r="AP1067" t="s">
        <v>1433</v>
      </c>
      <c r="AT1067" t="s">
        <v>1433</v>
      </c>
      <c r="AX1067" t="s">
        <v>1433</v>
      </c>
      <c r="BB1067" t="s">
        <v>1433</v>
      </c>
      <c r="BF1067" t="s">
        <v>1433</v>
      </c>
      <c r="BJ1067" t="s">
        <v>1433</v>
      </c>
      <c r="BN1067" t="s">
        <v>1433</v>
      </c>
      <c r="BR1067" t="s">
        <v>1433</v>
      </c>
      <c r="BV1067" t="s">
        <v>1433</v>
      </c>
      <c r="BZ1067" t="s">
        <v>1433</v>
      </c>
      <c r="CD1067" t="s">
        <v>1433</v>
      </c>
      <c r="CH1067" s="3" t="s">
        <v>1433</v>
      </c>
    </row>
    <row r="1068" spans="1:86" x14ac:dyDescent="0.25">
      <c r="A1068" t="s">
        <v>144</v>
      </c>
      <c r="B1068" t="s">
        <v>48</v>
      </c>
      <c r="C1068" t="s">
        <v>97</v>
      </c>
      <c r="D1068" s="1">
        <v>43122.419444444444</v>
      </c>
      <c r="E1068" t="s">
        <v>909</v>
      </c>
      <c r="F1068" t="s">
        <v>909</v>
      </c>
      <c r="G1068" t="s">
        <v>192</v>
      </c>
      <c r="J1068" t="s">
        <v>1433</v>
      </c>
      <c r="N1068" t="s">
        <v>1433</v>
      </c>
      <c r="R1068" t="s">
        <v>1433</v>
      </c>
      <c r="V1068" t="s">
        <v>1433</v>
      </c>
      <c r="Z1068" t="s">
        <v>1433</v>
      </c>
      <c r="AD1068" t="s">
        <v>1433</v>
      </c>
      <c r="AH1068" t="s">
        <v>1433</v>
      </c>
      <c r="AL1068" t="s">
        <v>1433</v>
      </c>
      <c r="AP1068" t="s">
        <v>1433</v>
      </c>
      <c r="AT1068" t="s">
        <v>1433</v>
      </c>
      <c r="AX1068" t="s">
        <v>1433</v>
      </c>
      <c r="BB1068" t="s">
        <v>1433</v>
      </c>
      <c r="BF1068" t="s">
        <v>1433</v>
      </c>
      <c r="BJ1068" t="s">
        <v>1433</v>
      </c>
      <c r="BN1068" t="s">
        <v>1433</v>
      </c>
      <c r="BR1068" t="s">
        <v>1433</v>
      </c>
      <c r="BV1068" t="s">
        <v>1433</v>
      </c>
      <c r="BZ1068" t="s">
        <v>1433</v>
      </c>
      <c r="CD1068" t="s">
        <v>1433</v>
      </c>
      <c r="CH1068" s="3" t="s">
        <v>1433</v>
      </c>
    </row>
    <row r="1069" spans="1:86" x14ac:dyDescent="0.25">
      <c r="A1069" t="s">
        <v>145</v>
      </c>
      <c r="B1069" t="s">
        <v>49</v>
      </c>
      <c r="C1069" t="s">
        <v>96</v>
      </c>
      <c r="D1069" s="1">
        <v>42962.520833333336</v>
      </c>
      <c r="E1069" t="s">
        <v>911</v>
      </c>
      <c r="F1069" t="s">
        <v>911</v>
      </c>
      <c r="G1069" t="s">
        <v>192</v>
      </c>
      <c r="H1069" t="s">
        <v>1450</v>
      </c>
      <c r="I1069" t="s">
        <v>1450</v>
      </c>
      <c r="J1069" t="s">
        <v>1433</v>
      </c>
      <c r="L1069" t="s">
        <v>1456</v>
      </c>
      <c r="M1069" t="s">
        <v>1456</v>
      </c>
      <c r="N1069" t="s">
        <v>1433</v>
      </c>
      <c r="P1069" t="s">
        <v>1469</v>
      </c>
      <c r="Q1069" t="s">
        <v>1469</v>
      </c>
      <c r="R1069" t="s">
        <v>1433</v>
      </c>
      <c r="T1069" t="s">
        <v>1470</v>
      </c>
      <c r="U1069" t="s">
        <v>1470</v>
      </c>
      <c r="V1069" t="s">
        <v>1433</v>
      </c>
      <c r="X1069" t="s">
        <v>1471</v>
      </c>
      <c r="Y1069" t="s">
        <v>1471</v>
      </c>
      <c r="Z1069" t="s">
        <v>1433</v>
      </c>
      <c r="AB1069" t="s">
        <v>1472</v>
      </c>
      <c r="AC1069" t="s">
        <v>1472</v>
      </c>
      <c r="AD1069" t="s">
        <v>1433</v>
      </c>
      <c r="AF1069" t="s">
        <v>1459</v>
      </c>
      <c r="AG1069" t="s">
        <v>1459</v>
      </c>
      <c r="AH1069" t="s">
        <v>1433</v>
      </c>
      <c r="AJ1069" t="s">
        <v>1469</v>
      </c>
      <c r="AK1069" t="s">
        <v>1469</v>
      </c>
      <c r="AL1069" t="s">
        <v>1433</v>
      </c>
      <c r="AN1069" t="s">
        <v>1456</v>
      </c>
      <c r="AO1069" t="s">
        <v>1456</v>
      </c>
      <c r="AP1069" t="s">
        <v>1433</v>
      </c>
      <c r="AR1069" t="s">
        <v>1456</v>
      </c>
      <c r="AS1069" t="s">
        <v>1456</v>
      </c>
      <c r="AT1069" t="s">
        <v>1433</v>
      </c>
      <c r="AV1069" t="s">
        <v>1469</v>
      </c>
      <c r="AW1069" t="s">
        <v>1469</v>
      </c>
      <c r="AX1069" t="s">
        <v>1433</v>
      </c>
      <c r="AZ1069" t="s">
        <v>1487</v>
      </c>
      <c r="BA1069">
        <v>0.25700000000000001</v>
      </c>
      <c r="BB1069" t="s">
        <v>1433</v>
      </c>
      <c r="BD1069" t="s">
        <v>1469</v>
      </c>
      <c r="BE1069">
        <v>1.6E-2</v>
      </c>
      <c r="BF1069" t="s">
        <v>1433</v>
      </c>
      <c r="BH1069" t="s">
        <v>1492</v>
      </c>
      <c r="BI1069" t="s">
        <v>1499</v>
      </c>
      <c r="BJ1069" t="s">
        <v>1433</v>
      </c>
      <c r="BL1069" t="s">
        <v>1469</v>
      </c>
      <c r="BM1069" t="s">
        <v>1469</v>
      </c>
      <c r="BN1069" t="s">
        <v>1433</v>
      </c>
      <c r="BP1069" t="s">
        <v>1469</v>
      </c>
      <c r="BQ1069" t="s">
        <v>1469</v>
      </c>
      <c r="BR1069" t="s">
        <v>1433</v>
      </c>
      <c r="BU1069" t="s">
        <v>1469</v>
      </c>
      <c r="BV1069" t="s">
        <v>1433</v>
      </c>
      <c r="BX1069" t="s">
        <v>1469</v>
      </c>
      <c r="BY1069" t="s">
        <v>1469</v>
      </c>
      <c r="BZ1069" t="s">
        <v>1433</v>
      </c>
      <c r="CB1069" t="s">
        <v>1469</v>
      </c>
      <c r="CC1069" t="s">
        <v>1469</v>
      </c>
      <c r="CD1069" t="s">
        <v>1433</v>
      </c>
      <c r="CF1069" t="s">
        <v>1469</v>
      </c>
      <c r="CG1069" t="s">
        <v>1469</v>
      </c>
      <c r="CH1069" s="3" t="s">
        <v>1433</v>
      </c>
    </row>
    <row r="1070" spans="1:86" x14ac:dyDescent="0.25">
      <c r="A1070" t="s">
        <v>145</v>
      </c>
      <c r="B1070" t="s">
        <v>49</v>
      </c>
      <c r="C1070" t="s">
        <v>96</v>
      </c>
      <c r="D1070" s="1">
        <v>42962.520833333336</v>
      </c>
      <c r="E1070" t="s">
        <v>912</v>
      </c>
      <c r="F1070" t="s">
        <v>912</v>
      </c>
      <c r="G1070" t="s">
        <v>192</v>
      </c>
      <c r="J1070" t="s">
        <v>1433</v>
      </c>
      <c r="N1070" t="s">
        <v>1433</v>
      </c>
      <c r="R1070" t="s">
        <v>1433</v>
      </c>
      <c r="V1070" t="s">
        <v>1433</v>
      </c>
      <c r="Z1070" t="s">
        <v>1433</v>
      </c>
      <c r="AD1070" t="s">
        <v>1433</v>
      </c>
      <c r="AH1070" t="s">
        <v>1433</v>
      </c>
      <c r="AL1070" t="s">
        <v>1433</v>
      </c>
      <c r="AP1070" t="s">
        <v>1433</v>
      </c>
      <c r="AT1070" t="s">
        <v>1433</v>
      </c>
      <c r="AX1070" t="s">
        <v>1433</v>
      </c>
      <c r="BB1070" t="s">
        <v>1433</v>
      </c>
      <c r="BF1070" t="s">
        <v>1433</v>
      </c>
      <c r="BJ1070" t="s">
        <v>1433</v>
      </c>
      <c r="BN1070" t="s">
        <v>1433</v>
      </c>
      <c r="BR1070" t="s">
        <v>1433</v>
      </c>
      <c r="BV1070" t="s">
        <v>1433</v>
      </c>
      <c r="BZ1070" t="s">
        <v>1433</v>
      </c>
      <c r="CD1070" t="s">
        <v>1433</v>
      </c>
      <c r="CH1070" s="3" t="s">
        <v>1433</v>
      </c>
    </row>
    <row r="1071" spans="1:86" x14ac:dyDescent="0.25">
      <c r="A1071" t="s">
        <v>145</v>
      </c>
      <c r="B1071" t="s">
        <v>49</v>
      </c>
      <c r="C1071" t="s">
        <v>96</v>
      </c>
      <c r="D1071" s="1">
        <v>42997.652777777781</v>
      </c>
      <c r="E1071" t="s">
        <v>913</v>
      </c>
      <c r="F1071" t="s">
        <v>913</v>
      </c>
      <c r="G1071" t="s">
        <v>192</v>
      </c>
      <c r="H1071" t="s">
        <v>1450</v>
      </c>
      <c r="I1071" t="s">
        <v>1450</v>
      </c>
      <c r="J1071" t="s">
        <v>1433</v>
      </c>
      <c r="L1071" t="s">
        <v>1456</v>
      </c>
      <c r="M1071" t="s">
        <v>1456</v>
      </c>
      <c r="N1071" t="s">
        <v>1433</v>
      </c>
      <c r="P1071" t="s">
        <v>1469</v>
      </c>
      <c r="Q1071" t="s">
        <v>1469</v>
      </c>
      <c r="R1071" t="s">
        <v>1433</v>
      </c>
      <c r="T1071" t="s">
        <v>1470</v>
      </c>
      <c r="U1071" t="s">
        <v>1470</v>
      </c>
      <c r="V1071" t="s">
        <v>1433</v>
      </c>
      <c r="X1071" t="s">
        <v>1471</v>
      </c>
      <c r="Y1071" t="s">
        <v>1471</v>
      </c>
      <c r="Z1071" t="s">
        <v>1433</v>
      </c>
      <c r="AB1071" t="s">
        <v>1472</v>
      </c>
      <c r="AC1071" t="s">
        <v>1472</v>
      </c>
      <c r="AD1071" t="s">
        <v>1433</v>
      </c>
      <c r="AF1071" t="s">
        <v>1459</v>
      </c>
      <c r="AG1071" t="s">
        <v>1459</v>
      </c>
      <c r="AH1071" t="s">
        <v>1433</v>
      </c>
      <c r="AJ1071" t="s">
        <v>1469</v>
      </c>
      <c r="AK1071" t="s">
        <v>1469</v>
      </c>
      <c r="AL1071" t="s">
        <v>1433</v>
      </c>
      <c r="AN1071" t="s">
        <v>1456</v>
      </c>
      <c r="AO1071" t="s">
        <v>1456</v>
      </c>
      <c r="AP1071" t="s">
        <v>1433</v>
      </c>
      <c r="AR1071" t="s">
        <v>1456</v>
      </c>
      <c r="AS1071" t="s">
        <v>1456</v>
      </c>
      <c r="AT1071" t="s">
        <v>1433</v>
      </c>
      <c r="AV1071" t="s">
        <v>1469</v>
      </c>
      <c r="AW1071" t="s">
        <v>1469</v>
      </c>
      <c r="AX1071" t="s">
        <v>1433</v>
      </c>
      <c r="AZ1071" t="s">
        <v>1487</v>
      </c>
      <c r="BA1071">
        <v>0.26</v>
      </c>
      <c r="BB1071" t="s">
        <v>1433</v>
      </c>
      <c r="BD1071">
        <v>1.4999999999999999E-2</v>
      </c>
      <c r="BE1071">
        <v>0.03</v>
      </c>
      <c r="BF1071" t="s">
        <v>1433</v>
      </c>
      <c r="BH1071" t="s">
        <v>1492</v>
      </c>
      <c r="BI1071" t="s">
        <v>1499</v>
      </c>
      <c r="BJ1071" t="s">
        <v>1433</v>
      </c>
      <c r="BL1071" t="s">
        <v>1469</v>
      </c>
      <c r="BM1071" t="s">
        <v>1469</v>
      </c>
      <c r="BN1071" t="s">
        <v>1433</v>
      </c>
      <c r="BP1071" t="s">
        <v>1469</v>
      </c>
      <c r="BQ1071" t="s">
        <v>1469</v>
      </c>
      <c r="BR1071" t="s">
        <v>1433</v>
      </c>
      <c r="BT1071" t="s">
        <v>1469</v>
      </c>
      <c r="BU1071" t="s">
        <v>1469</v>
      </c>
      <c r="BV1071" t="s">
        <v>1433</v>
      </c>
      <c r="BX1071" t="s">
        <v>1469</v>
      </c>
      <c r="BY1071" t="s">
        <v>1469</v>
      </c>
      <c r="BZ1071" t="s">
        <v>1433</v>
      </c>
      <c r="CB1071" t="s">
        <v>1469</v>
      </c>
      <c r="CC1071" t="s">
        <v>1469</v>
      </c>
      <c r="CD1071" t="s">
        <v>1433</v>
      </c>
      <c r="CF1071">
        <v>0.02</v>
      </c>
      <c r="CG1071">
        <v>0.02</v>
      </c>
      <c r="CH1071" s="3" t="s">
        <v>1433</v>
      </c>
    </row>
    <row r="1072" spans="1:86" x14ac:dyDescent="0.25">
      <c r="A1072" t="s">
        <v>145</v>
      </c>
      <c r="B1072" t="s">
        <v>49</v>
      </c>
      <c r="C1072" t="s">
        <v>96</v>
      </c>
      <c r="D1072" s="1">
        <v>42997.654166666667</v>
      </c>
      <c r="E1072" t="s">
        <v>914</v>
      </c>
      <c r="F1072" t="s">
        <v>914</v>
      </c>
      <c r="G1072" t="s">
        <v>192</v>
      </c>
      <c r="J1072" t="s">
        <v>1433</v>
      </c>
      <c r="N1072" t="s">
        <v>1433</v>
      </c>
      <c r="R1072" t="s">
        <v>1433</v>
      </c>
      <c r="V1072" t="s">
        <v>1433</v>
      </c>
      <c r="Z1072" t="s">
        <v>1433</v>
      </c>
      <c r="AD1072" t="s">
        <v>1433</v>
      </c>
      <c r="AH1072" t="s">
        <v>1433</v>
      </c>
      <c r="AL1072" t="s">
        <v>1433</v>
      </c>
      <c r="AP1072" t="s">
        <v>1433</v>
      </c>
      <c r="AT1072" t="s">
        <v>1433</v>
      </c>
      <c r="AX1072" t="s">
        <v>1433</v>
      </c>
      <c r="BB1072" t="s">
        <v>1433</v>
      </c>
      <c r="BF1072" t="s">
        <v>1433</v>
      </c>
      <c r="BJ1072" t="s">
        <v>1433</v>
      </c>
      <c r="BN1072" t="s">
        <v>1433</v>
      </c>
      <c r="BR1072" t="s">
        <v>1433</v>
      </c>
      <c r="BV1072" t="s">
        <v>1433</v>
      </c>
      <c r="BZ1072" t="s">
        <v>1433</v>
      </c>
      <c r="CD1072" t="s">
        <v>1433</v>
      </c>
      <c r="CH1072" s="3" t="s">
        <v>1433</v>
      </c>
    </row>
    <row r="1073" spans="1:86" x14ac:dyDescent="0.25">
      <c r="A1073" t="s">
        <v>145</v>
      </c>
      <c r="B1073" t="s">
        <v>49</v>
      </c>
      <c r="C1073" t="s">
        <v>96</v>
      </c>
      <c r="D1073" s="1">
        <v>43024.413194444445</v>
      </c>
      <c r="E1073" t="s">
        <v>915</v>
      </c>
      <c r="F1073" t="s">
        <v>915</v>
      </c>
      <c r="G1073" t="s">
        <v>192</v>
      </c>
      <c r="H1073" t="s">
        <v>1450</v>
      </c>
      <c r="I1073" t="s">
        <v>1450</v>
      </c>
      <c r="J1073" t="s">
        <v>1433</v>
      </c>
      <c r="L1073" t="s">
        <v>1456</v>
      </c>
      <c r="M1073" t="s">
        <v>1456</v>
      </c>
      <c r="N1073" t="s">
        <v>1433</v>
      </c>
      <c r="P1073" t="s">
        <v>1469</v>
      </c>
      <c r="Q1073" t="s">
        <v>1469</v>
      </c>
      <c r="R1073" t="s">
        <v>1433</v>
      </c>
      <c r="T1073">
        <v>2.1999999999999999E-2</v>
      </c>
      <c r="U1073">
        <v>2.3E-2</v>
      </c>
      <c r="V1073" t="s">
        <v>1433</v>
      </c>
      <c r="X1073" t="s">
        <v>1471</v>
      </c>
      <c r="Y1073" t="s">
        <v>1471</v>
      </c>
      <c r="Z1073" t="s">
        <v>1433</v>
      </c>
      <c r="AB1073" t="s">
        <v>1472</v>
      </c>
      <c r="AC1073" t="s">
        <v>1472</v>
      </c>
      <c r="AD1073" t="s">
        <v>1433</v>
      </c>
      <c r="AF1073" t="s">
        <v>1459</v>
      </c>
      <c r="AG1073" t="s">
        <v>1459</v>
      </c>
      <c r="AH1073" t="s">
        <v>1433</v>
      </c>
      <c r="AJ1073" t="s">
        <v>1469</v>
      </c>
      <c r="AK1073" t="s">
        <v>1469</v>
      </c>
      <c r="AL1073" t="s">
        <v>1433</v>
      </c>
      <c r="AN1073" t="s">
        <v>1456</v>
      </c>
      <c r="AO1073" t="s">
        <v>1456</v>
      </c>
      <c r="AP1073" t="s">
        <v>1433</v>
      </c>
      <c r="AR1073" t="s">
        <v>1456</v>
      </c>
      <c r="AS1073" t="s">
        <v>1456</v>
      </c>
      <c r="AT1073" t="s">
        <v>1433</v>
      </c>
      <c r="AV1073" t="s">
        <v>1469</v>
      </c>
      <c r="AW1073" t="s">
        <v>1469</v>
      </c>
      <c r="AX1073" t="s">
        <v>1433</v>
      </c>
      <c r="AZ1073" t="s">
        <v>1487</v>
      </c>
      <c r="BA1073">
        <v>0.41899999999999998</v>
      </c>
      <c r="BB1073" t="s">
        <v>1433</v>
      </c>
      <c r="BD1073">
        <v>1.4E-2</v>
      </c>
      <c r="BE1073">
        <v>2.7E-2</v>
      </c>
      <c r="BF1073" t="s">
        <v>1433</v>
      </c>
      <c r="BH1073" t="s">
        <v>1492</v>
      </c>
      <c r="BI1073" t="s">
        <v>1499</v>
      </c>
      <c r="BJ1073" t="s">
        <v>1433</v>
      </c>
      <c r="BL1073" t="s">
        <v>1469</v>
      </c>
      <c r="BM1073" t="s">
        <v>1469</v>
      </c>
      <c r="BN1073" t="s">
        <v>1433</v>
      </c>
      <c r="BP1073" t="s">
        <v>1469</v>
      </c>
      <c r="BQ1073" t="s">
        <v>1469</v>
      </c>
      <c r="BR1073" t="s">
        <v>1433</v>
      </c>
      <c r="BT1073" t="s">
        <v>1469</v>
      </c>
      <c r="BU1073" t="s">
        <v>1469</v>
      </c>
      <c r="BV1073" t="s">
        <v>1433</v>
      </c>
      <c r="BX1073" t="s">
        <v>1469</v>
      </c>
      <c r="BY1073" t="s">
        <v>1469</v>
      </c>
      <c r="BZ1073" t="s">
        <v>1433</v>
      </c>
      <c r="CB1073" t="s">
        <v>1469</v>
      </c>
      <c r="CC1073" t="s">
        <v>1469</v>
      </c>
      <c r="CD1073" t="s">
        <v>1433</v>
      </c>
      <c r="CF1073" t="s">
        <v>1469</v>
      </c>
      <c r="CG1073" t="s">
        <v>1469</v>
      </c>
      <c r="CH1073" s="3" t="s">
        <v>1433</v>
      </c>
    </row>
    <row r="1074" spans="1:86" x14ac:dyDescent="0.25">
      <c r="A1074" t="s">
        <v>145</v>
      </c>
      <c r="B1074" t="s">
        <v>49</v>
      </c>
      <c r="C1074" t="s">
        <v>96</v>
      </c>
      <c r="D1074" s="1">
        <v>43024.413194444445</v>
      </c>
      <c r="E1074" t="s">
        <v>916</v>
      </c>
      <c r="F1074" t="s">
        <v>916</v>
      </c>
      <c r="G1074" t="s">
        <v>192</v>
      </c>
      <c r="J1074" t="s">
        <v>1433</v>
      </c>
      <c r="N1074" t="s">
        <v>1433</v>
      </c>
      <c r="R1074" t="s">
        <v>1433</v>
      </c>
      <c r="V1074" t="s">
        <v>1433</v>
      </c>
      <c r="Z1074" t="s">
        <v>1433</v>
      </c>
      <c r="AD1074" t="s">
        <v>1433</v>
      </c>
      <c r="AH1074" t="s">
        <v>1433</v>
      </c>
      <c r="AL1074" t="s">
        <v>1433</v>
      </c>
      <c r="AP1074" t="s">
        <v>1433</v>
      </c>
      <c r="AT1074" t="s">
        <v>1433</v>
      </c>
      <c r="AX1074" t="s">
        <v>1433</v>
      </c>
      <c r="BB1074" t="s">
        <v>1433</v>
      </c>
      <c r="BF1074" t="s">
        <v>1433</v>
      </c>
      <c r="BJ1074" t="s">
        <v>1433</v>
      </c>
      <c r="BN1074" t="s">
        <v>1433</v>
      </c>
      <c r="BR1074" t="s">
        <v>1433</v>
      </c>
      <c r="BV1074" t="s">
        <v>1433</v>
      </c>
      <c r="BZ1074" t="s">
        <v>1433</v>
      </c>
      <c r="CD1074" t="s">
        <v>1433</v>
      </c>
      <c r="CH1074" s="3" t="s">
        <v>1433</v>
      </c>
    </row>
    <row r="1075" spans="1:86" x14ac:dyDescent="0.25">
      <c r="A1075" t="s">
        <v>145</v>
      </c>
      <c r="B1075" t="s">
        <v>49</v>
      </c>
      <c r="C1075" t="s">
        <v>96</v>
      </c>
      <c r="D1075" s="1">
        <v>43060.364583333336</v>
      </c>
      <c r="E1075" t="s">
        <v>917</v>
      </c>
      <c r="F1075" t="s">
        <v>917</v>
      </c>
      <c r="G1075" t="s">
        <v>192</v>
      </c>
      <c r="H1075" t="s">
        <v>1450</v>
      </c>
      <c r="I1075">
        <v>0.81299999999999994</v>
      </c>
      <c r="J1075" t="s">
        <v>1433</v>
      </c>
      <c r="L1075" t="s">
        <v>1456</v>
      </c>
      <c r="M1075" t="s">
        <v>1456</v>
      </c>
      <c r="N1075" t="s">
        <v>1433</v>
      </c>
      <c r="P1075" t="s">
        <v>1469</v>
      </c>
      <c r="Q1075" t="s">
        <v>1469</v>
      </c>
      <c r="R1075" t="s">
        <v>1433</v>
      </c>
      <c r="T1075" t="s">
        <v>1470</v>
      </c>
      <c r="U1075">
        <v>2.5999999999999999E-2</v>
      </c>
      <c r="V1075" t="s">
        <v>1433</v>
      </c>
      <c r="X1075" t="s">
        <v>1471</v>
      </c>
      <c r="Y1075" t="s">
        <v>1471</v>
      </c>
      <c r="Z1075" t="s">
        <v>1433</v>
      </c>
      <c r="AB1075" t="s">
        <v>1472</v>
      </c>
      <c r="AC1075" t="s">
        <v>1472</v>
      </c>
      <c r="AD1075" t="s">
        <v>1433</v>
      </c>
      <c r="AF1075" t="s">
        <v>1459</v>
      </c>
      <c r="AG1075" t="s">
        <v>1459</v>
      </c>
      <c r="AH1075" t="s">
        <v>1433</v>
      </c>
      <c r="AJ1075" t="s">
        <v>1469</v>
      </c>
      <c r="AK1075" t="s">
        <v>1469</v>
      </c>
      <c r="AL1075" t="s">
        <v>1433</v>
      </c>
      <c r="AN1075" t="s">
        <v>1456</v>
      </c>
      <c r="AO1075" t="s">
        <v>1456</v>
      </c>
      <c r="AP1075" t="s">
        <v>1433</v>
      </c>
      <c r="AR1075" t="s">
        <v>1456</v>
      </c>
      <c r="AS1075" t="s">
        <v>1456</v>
      </c>
      <c r="AT1075" t="s">
        <v>1433</v>
      </c>
      <c r="AV1075" t="s">
        <v>1469</v>
      </c>
      <c r="AW1075" t="s">
        <v>1469</v>
      </c>
      <c r="AX1075" t="s">
        <v>1433</v>
      </c>
      <c r="AZ1075" t="s">
        <v>1487</v>
      </c>
      <c r="BA1075">
        <v>2.2999999999999998</v>
      </c>
      <c r="BB1075" t="s">
        <v>1433</v>
      </c>
      <c r="BD1075" t="s">
        <v>1469</v>
      </c>
      <c r="BE1075">
        <v>6.4000000000000001E-2</v>
      </c>
      <c r="BF1075" t="s">
        <v>1433</v>
      </c>
      <c r="BI1075" t="s">
        <v>1499</v>
      </c>
      <c r="BJ1075" t="s">
        <v>1433</v>
      </c>
      <c r="BL1075" t="s">
        <v>1469</v>
      </c>
      <c r="BM1075" t="s">
        <v>1469</v>
      </c>
      <c r="BN1075" t="s">
        <v>1433</v>
      </c>
      <c r="BP1075" t="s">
        <v>1469</v>
      </c>
      <c r="BQ1075" t="s">
        <v>1469</v>
      </c>
      <c r="BR1075" t="s">
        <v>1433</v>
      </c>
      <c r="BT1075" t="s">
        <v>1469</v>
      </c>
      <c r="BU1075" t="s">
        <v>1456</v>
      </c>
      <c r="BV1075" t="s">
        <v>1433</v>
      </c>
      <c r="BX1075" t="s">
        <v>1469</v>
      </c>
      <c r="BY1075" t="s">
        <v>1469</v>
      </c>
      <c r="BZ1075" t="s">
        <v>1433</v>
      </c>
      <c r="CB1075" t="s">
        <v>1469</v>
      </c>
      <c r="CC1075" t="s">
        <v>1469</v>
      </c>
      <c r="CD1075" t="s">
        <v>1433</v>
      </c>
      <c r="CF1075" t="s">
        <v>1469</v>
      </c>
      <c r="CG1075" t="s">
        <v>1469</v>
      </c>
      <c r="CH1075" s="3" t="s">
        <v>1433</v>
      </c>
    </row>
    <row r="1076" spans="1:86" x14ac:dyDescent="0.25">
      <c r="A1076" t="s">
        <v>145</v>
      </c>
      <c r="B1076" t="s">
        <v>49</v>
      </c>
      <c r="C1076" t="s">
        <v>96</v>
      </c>
      <c r="D1076" s="1">
        <v>43060.364583333336</v>
      </c>
      <c r="E1076" t="s">
        <v>918</v>
      </c>
      <c r="F1076" t="s">
        <v>918</v>
      </c>
      <c r="G1076" t="s">
        <v>192</v>
      </c>
      <c r="J1076" t="s">
        <v>1433</v>
      </c>
      <c r="N1076" t="s">
        <v>1433</v>
      </c>
      <c r="R1076" t="s">
        <v>1433</v>
      </c>
      <c r="V1076" t="s">
        <v>1433</v>
      </c>
      <c r="Z1076" t="s">
        <v>1433</v>
      </c>
      <c r="AD1076" t="s">
        <v>1433</v>
      </c>
      <c r="AH1076" t="s">
        <v>1433</v>
      </c>
      <c r="AL1076" t="s">
        <v>1433</v>
      </c>
      <c r="AP1076" t="s">
        <v>1433</v>
      </c>
      <c r="AT1076" t="s">
        <v>1433</v>
      </c>
      <c r="AX1076" t="s">
        <v>1433</v>
      </c>
      <c r="BB1076" t="s">
        <v>1433</v>
      </c>
      <c r="BF1076" t="s">
        <v>1433</v>
      </c>
      <c r="BJ1076" t="s">
        <v>1433</v>
      </c>
      <c r="BN1076" t="s">
        <v>1433</v>
      </c>
      <c r="BR1076" t="s">
        <v>1433</v>
      </c>
      <c r="BV1076" t="s">
        <v>1433</v>
      </c>
      <c r="BZ1076" t="s">
        <v>1433</v>
      </c>
      <c r="CD1076" t="s">
        <v>1433</v>
      </c>
      <c r="CH1076" s="3" t="s">
        <v>1433</v>
      </c>
    </row>
    <row r="1077" spans="1:86" x14ac:dyDescent="0.25">
      <c r="A1077" t="s">
        <v>145</v>
      </c>
      <c r="B1077" t="s">
        <v>49</v>
      </c>
      <c r="C1077" t="s">
        <v>96</v>
      </c>
      <c r="D1077" s="1">
        <v>43083.393750000003</v>
      </c>
      <c r="E1077" t="s">
        <v>919</v>
      </c>
      <c r="F1077" t="s">
        <v>919</v>
      </c>
      <c r="G1077" t="s">
        <v>192</v>
      </c>
      <c r="H1077">
        <v>0.72399999999999998</v>
      </c>
      <c r="I1077">
        <v>3.5</v>
      </c>
      <c r="J1077" t="s">
        <v>1433</v>
      </c>
      <c r="L1077" t="s">
        <v>1457</v>
      </c>
      <c r="M1077" t="s">
        <v>1457</v>
      </c>
      <c r="N1077" t="s">
        <v>1433</v>
      </c>
      <c r="P1077">
        <v>6.9999999999999999E-4</v>
      </c>
      <c r="Q1077">
        <v>1E-3</v>
      </c>
      <c r="R1077" t="s">
        <v>1433</v>
      </c>
      <c r="T1077">
        <v>1.7999999999999999E-2</v>
      </c>
      <c r="U1077">
        <v>4.1000000000000002E-2</v>
      </c>
      <c r="V1077" t="s">
        <v>1433</v>
      </c>
      <c r="X1077" t="s">
        <v>1457</v>
      </c>
      <c r="Y1077" t="s">
        <v>1457</v>
      </c>
      <c r="Z1077" t="s">
        <v>1433</v>
      </c>
      <c r="AB1077" t="s">
        <v>1452</v>
      </c>
      <c r="AC1077" t="s">
        <v>1452</v>
      </c>
      <c r="AD1077" t="s">
        <v>1433</v>
      </c>
      <c r="AF1077" t="s">
        <v>1457</v>
      </c>
      <c r="AG1077" t="s">
        <v>1457</v>
      </c>
      <c r="AH1077" t="s">
        <v>1433</v>
      </c>
      <c r="AJ1077" t="s">
        <v>1456</v>
      </c>
      <c r="AK1077">
        <v>7.0000000000000001E-3</v>
      </c>
      <c r="AL1077" t="s">
        <v>1433</v>
      </c>
      <c r="AN1077" t="s">
        <v>1457</v>
      </c>
      <c r="AO1077">
        <v>1.1999999999999999E-3</v>
      </c>
      <c r="AP1077" t="s">
        <v>1433</v>
      </c>
      <c r="AR1077" t="s">
        <v>1457</v>
      </c>
      <c r="AS1077">
        <v>4.3E-3</v>
      </c>
      <c r="AT1077" t="s">
        <v>1433</v>
      </c>
      <c r="AV1077" t="s">
        <v>1456</v>
      </c>
      <c r="AW1077">
        <v>6.0000000000000001E-3</v>
      </c>
      <c r="AX1077" t="s">
        <v>1433</v>
      </c>
      <c r="AZ1077">
        <v>1.4</v>
      </c>
      <c r="BA1077">
        <v>6.8</v>
      </c>
      <c r="BB1077" t="s">
        <v>1433</v>
      </c>
      <c r="BD1077" t="s">
        <v>1456</v>
      </c>
      <c r="BE1077">
        <v>7.6999999999999999E-2</v>
      </c>
      <c r="BF1077" t="s">
        <v>1433</v>
      </c>
      <c r="BI1077" t="s">
        <v>1493</v>
      </c>
      <c r="BJ1077" t="s">
        <v>1433</v>
      </c>
      <c r="BL1077" t="s">
        <v>1456</v>
      </c>
      <c r="BM1077" t="s">
        <v>1456</v>
      </c>
      <c r="BN1077" t="s">
        <v>1433</v>
      </c>
      <c r="BP1077" t="s">
        <v>1456</v>
      </c>
      <c r="BQ1077" t="s">
        <v>1456</v>
      </c>
      <c r="BR1077" t="s">
        <v>1433</v>
      </c>
      <c r="BT1077" t="s">
        <v>1531</v>
      </c>
      <c r="BU1077" t="s">
        <v>1531</v>
      </c>
      <c r="BV1077" t="s">
        <v>1433</v>
      </c>
      <c r="BX1077" t="s">
        <v>1457</v>
      </c>
      <c r="BY1077" t="s">
        <v>1457</v>
      </c>
      <c r="BZ1077" t="s">
        <v>1433</v>
      </c>
      <c r="CB1077" t="s">
        <v>1456</v>
      </c>
      <c r="CC1077">
        <v>1.6E-2</v>
      </c>
      <c r="CD1077" t="s">
        <v>1433</v>
      </c>
      <c r="CF1077" t="s">
        <v>1456</v>
      </c>
      <c r="CG1077">
        <v>2.9000000000000001E-2</v>
      </c>
      <c r="CH1077" s="3" t="s">
        <v>1433</v>
      </c>
    </row>
    <row r="1078" spans="1:86" x14ac:dyDescent="0.25">
      <c r="A1078" t="s">
        <v>145</v>
      </c>
      <c r="B1078" t="s">
        <v>49</v>
      </c>
      <c r="C1078" t="s">
        <v>96</v>
      </c>
      <c r="D1078" s="1">
        <v>43083.393750000003</v>
      </c>
      <c r="E1078" t="s">
        <v>920</v>
      </c>
      <c r="F1078" t="s">
        <v>920</v>
      </c>
      <c r="G1078" t="s">
        <v>192</v>
      </c>
      <c r="J1078" t="s">
        <v>1433</v>
      </c>
      <c r="N1078" t="s">
        <v>1433</v>
      </c>
      <c r="R1078" t="s">
        <v>1433</v>
      </c>
      <c r="V1078" t="s">
        <v>1433</v>
      </c>
      <c r="Z1078" t="s">
        <v>1433</v>
      </c>
      <c r="AD1078" t="s">
        <v>1433</v>
      </c>
      <c r="AH1078" t="s">
        <v>1433</v>
      </c>
      <c r="AL1078" t="s">
        <v>1433</v>
      </c>
      <c r="AP1078" t="s">
        <v>1433</v>
      </c>
      <c r="AT1078" t="s">
        <v>1433</v>
      </c>
      <c r="AX1078" t="s">
        <v>1433</v>
      </c>
      <c r="BB1078" t="s">
        <v>1433</v>
      </c>
      <c r="BF1078" t="s">
        <v>1433</v>
      </c>
      <c r="BJ1078" t="s">
        <v>1433</v>
      </c>
      <c r="BN1078" t="s">
        <v>1433</v>
      </c>
      <c r="BR1078" t="s">
        <v>1433</v>
      </c>
      <c r="BV1078" t="s">
        <v>1433</v>
      </c>
      <c r="BZ1078" t="s">
        <v>1433</v>
      </c>
      <c r="CD1078" t="s">
        <v>1433</v>
      </c>
      <c r="CH1078" s="3" t="s">
        <v>1433</v>
      </c>
    </row>
    <row r="1079" spans="1:86" x14ac:dyDescent="0.25">
      <c r="A1079" t="s">
        <v>145</v>
      </c>
      <c r="B1079" t="s">
        <v>49</v>
      </c>
      <c r="C1079" t="s">
        <v>96</v>
      </c>
      <c r="D1079" s="1">
        <v>43116.458333333336</v>
      </c>
      <c r="E1079" t="s">
        <v>921</v>
      </c>
      <c r="F1079" t="s">
        <v>921</v>
      </c>
      <c r="G1079" t="s">
        <v>192</v>
      </c>
      <c r="H1079" t="s">
        <v>1451</v>
      </c>
      <c r="I1079">
        <v>0.3</v>
      </c>
      <c r="J1079" t="s">
        <v>1433</v>
      </c>
      <c r="L1079" t="s">
        <v>1458</v>
      </c>
      <c r="M1079" t="s">
        <v>1458</v>
      </c>
      <c r="N1079" t="s">
        <v>1433</v>
      </c>
      <c r="P1079" t="s">
        <v>1458</v>
      </c>
      <c r="Q1079">
        <v>9.5E-4</v>
      </c>
      <c r="R1079" t="s">
        <v>1433</v>
      </c>
      <c r="T1079">
        <v>2.1700000000000001E-2</v>
      </c>
      <c r="U1079">
        <v>0.03</v>
      </c>
      <c r="V1079" t="s">
        <v>1433</v>
      </c>
      <c r="X1079" t="s">
        <v>1458</v>
      </c>
      <c r="Y1079" t="s">
        <v>1458</v>
      </c>
      <c r="Z1079" t="s">
        <v>1433</v>
      </c>
      <c r="AB1079" t="s">
        <v>1452</v>
      </c>
      <c r="AC1079" t="s">
        <v>1452</v>
      </c>
      <c r="AD1079" t="s">
        <v>1433</v>
      </c>
      <c r="AF1079" t="s">
        <v>1458</v>
      </c>
      <c r="AG1079" t="s">
        <v>1458</v>
      </c>
      <c r="AH1079" t="s">
        <v>1433</v>
      </c>
      <c r="AJ1079" t="s">
        <v>1473</v>
      </c>
      <c r="AK1079" t="s">
        <v>1473</v>
      </c>
      <c r="AL1079" t="s">
        <v>1433</v>
      </c>
      <c r="AN1079" t="s">
        <v>1458</v>
      </c>
      <c r="AO1079" t="s">
        <v>1458</v>
      </c>
      <c r="AP1079" t="s">
        <v>1433</v>
      </c>
      <c r="AR1079" t="s">
        <v>1458</v>
      </c>
      <c r="AS1079">
        <v>1.0499999999999999E-3</v>
      </c>
      <c r="AT1079" t="s">
        <v>1433</v>
      </c>
      <c r="AV1079" t="s">
        <v>1473</v>
      </c>
      <c r="AW1079" t="s">
        <v>1473</v>
      </c>
      <c r="AX1079" t="s">
        <v>1433</v>
      </c>
      <c r="AZ1079">
        <v>0.82699999999999996</v>
      </c>
      <c r="BA1079">
        <v>2.2999999999999998</v>
      </c>
      <c r="BB1079" t="s">
        <v>1433</v>
      </c>
      <c r="BD1079">
        <v>7.4999999999999997E-3</v>
      </c>
      <c r="BE1079">
        <v>3.09E-2</v>
      </c>
      <c r="BF1079" t="s">
        <v>1433</v>
      </c>
      <c r="BH1079" t="s">
        <v>1494</v>
      </c>
      <c r="BI1079" t="s">
        <v>1494</v>
      </c>
      <c r="BJ1079" t="s">
        <v>1433</v>
      </c>
      <c r="BL1079" t="s">
        <v>1473</v>
      </c>
      <c r="BM1079" t="s">
        <v>1473</v>
      </c>
      <c r="BN1079" t="s">
        <v>1433</v>
      </c>
      <c r="BP1079" t="s">
        <v>1473</v>
      </c>
      <c r="BQ1079" t="s">
        <v>1473</v>
      </c>
      <c r="BR1079" t="s">
        <v>1433</v>
      </c>
      <c r="BT1079" t="s">
        <v>1532</v>
      </c>
      <c r="BU1079" t="s">
        <v>1532</v>
      </c>
      <c r="BV1079" t="s">
        <v>1433</v>
      </c>
      <c r="BX1079" t="s">
        <v>1458</v>
      </c>
      <c r="BY1079" t="s">
        <v>1458</v>
      </c>
      <c r="BZ1079" t="s">
        <v>1433</v>
      </c>
      <c r="CB1079" t="s">
        <v>1473</v>
      </c>
      <c r="CC1079">
        <v>5.8999999999999999E-3</v>
      </c>
      <c r="CD1079" t="s">
        <v>1433</v>
      </c>
      <c r="CF1079" t="s">
        <v>1473</v>
      </c>
      <c r="CG1079">
        <v>1.7500000000000002E-2</v>
      </c>
      <c r="CH1079" s="3" t="s">
        <v>1433</v>
      </c>
    </row>
    <row r="1080" spans="1:86" x14ac:dyDescent="0.25">
      <c r="A1080" t="s">
        <v>145</v>
      </c>
      <c r="B1080" t="s">
        <v>49</v>
      </c>
      <c r="C1080" t="s">
        <v>96</v>
      </c>
      <c r="D1080" s="1">
        <v>43116.458333333336</v>
      </c>
      <c r="E1080" t="s">
        <v>922</v>
      </c>
      <c r="F1080" t="s">
        <v>922</v>
      </c>
      <c r="G1080" t="s">
        <v>192</v>
      </c>
      <c r="J1080" t="s">
        <v>1433</v>
      </c>
      <c r="N1080" t="s">
        <v>1433</v>
      </c>
      <c r="R1080" t="s">
        <v>1433</v>
      </c>
      <c r="V1080" t="s">
        <v>1433</v>
      </c>
      <c r="Z1080" t="s">
        <v>1433</v>
      </c>
      <c r="AD1080" t="s">
        <v>1433</v>
      </c>
      <c r="AH1080" t="s">
        <v>1433</v>
      </c>
      <c r="AL1080" t="s">
        <v>1433</v>
      </c>
      <c r="AP1080" t="s">
        <v>1433</v>
      </c>
      <c r="AT1080" t="s">
        <v>1433</v>
      </c>
      <c r="AX1080" t="s">
        <v>1433</v>
      </c>
      <c r="BB1080" t="s">
        <v>1433</v>
      </c>
      <c r="BF1080" t="s">
        <v>1433</v>
      </c>
      <c r="BJ1080" t="s">
        <v>1433</v>
      </c>
      <c r="BN1080" t="s">
        <v>1433</v>
      </c>
      <c r="BR1080" t="s">
        <v>1433</v>
      </c>
      <c r="BV1080" t="s">
        <v>1433</v>
      </c>
      <c r="BZ1080" t="s">
        <v>1433</v>
      </c>
      <c r="CD1080" t="s">
        <v>1433</v>
      </c>
      <c r="CH1080" s="3" t="s">
        <v>1433</v>
      </c>
    </row>
    <row r="1081" spans="1:86" x14ac:dyDescent="0.25">
      <c r="A1081" t="s">
        <v>145</v>
      </c>
      <c r="B1081" t="s">
        <v>49</v>
      </c>
      <c r="C1081" t="s">
        <v>97</v>
      </c>
      <c r="D1081" s="1">
        <v>42962.520833333336</v>
      </c>
      <c r="E1081" t="s">
        <v>911</v>
      </c>
      <c r="F1081" t="s">
        <v>911</v>
      </c>
      <c r="G1081" t="s">
        <v>192</v>
      </c>
      <c r="J1081" t="s">
        <v>1433</v>
      </c>
      <c r="N1081" t="s">
        <v>1433</v>
      </c>
      <c r="R1081" t="s">
        <v>1433</v>
      </c>
      <c r="V1081" t="s">
        <v>1433</v>
      </c>
      <c r="Z1081" t="s">
        <v>1433</v>
      </c>
      <c r="AD1081" t="s">
        <v>1433</v>
      </c>
      <c r="AH1081" t="s">
        <v>1433</v>
      </c>
      <c r="AL1081" t="s">
        <v>1433</v>
      </c>
      <c r="AP1081" t="s">
        <v>1433</v>
      </c>
      <c r="AT1081" t="s">
        <v>1433</v>
      </c>
      <c r="AX1081" t="s">
        <v>1433</v>
      </c>
      <c r="BB1081" t="s">
        <v>1433</v>
      </c>
      <c r="BF1081" t="s">
        <v>1433</v>
      </c>
      <c r="BJ1081" t="s">
        <v>1433</v>
      </c>
      <c r="BN1081" t="s">
        <v>1433</v>
      </c>
      <c r="BR1081" t="s">
        <v>1433</v>
      </c>
      <c r="BV1081" t="s">
        <v>1433</v>
      </c>
      <c r="BZ1081" t="s">
        <v>1433</v>
      </c>
      <c r="CD1081" t="s">
        <v>1433</v>
      </c>
      <c r="CH1081" s="3" t="s">
        <v>1433</v>
      </c>
    </row>
    <row r="1082" spans="1:86" x14ac:dyDescent="0.25">
      <c r="A1082" t="s">
        <v>145</v>
      </c>
      <c r="B1082" t="s">
        <v>49</v>
      </c>
      <c r="C1082" t="s">
        <v>97</v>
      </c>
      <c r="D1082" s="1">
        <v>42997.652777777781</v>
      </c>
      <c r="E1082" t="s">
        <v>913</v>
      </c>
      <c r="F1082" t="s">
        <v>913</v>
      </c>
      <c r="G1082" t="s">
        <v>192</v>
      </c>
      <c r="J1082" t="s">
        <v>1433</v>
      </c>
      <c r="N1082" t="s">
        <v>1433</v>
      </c>
      <c r="R1082" t="s">
        <v>1433</v>
      </c>
      <c r="V1082" t="s">
        <v>1433</v>
      </c>
      <c r="Z1082" t="s">
        <v>1433</v>
      </c>
      <c r="AD1082" t="s">
        <v>1433</v>
      </c>
      <c r="AH1082" t="s">
        <v>1433</v>
      </c>
      <c r="AL1082" t="s">
        <v>1433</v>
      </c>
      <c r="AP1082" t="s">
        <v>1433</v>
      </c>
      <c r="AT1082" t="s">
        <v>1433</v>
      </c>
      <c r="AX1082" t="s">
        <v>1433</v>
      </c>
      <c r="BB1082" t="s">
        <v>1433</v>
      </c>
      <c r="BF1082" t="s">
        <v>1433</v>
      </c>
      <c r="BJ1082" t="s">
        <v>1433</v>
      </c>
      <c r="BN1082" t="s">
        <v>1433</v>
      </c>
      <c r="BR1082" t="s">
        <v>1433</v>
      </c>
      <c r="BV1082" t="s">
        <v>1433</v>
      </c>
      <c r="BZ1082" t="s">
        <v>1433</v>
      </c>
      <c r="CD1082" t="s">
        <v>1433</v>
      </c>
      <c r="CH1082" s="3" t="s">
        <v>1433</v>
      </c>
    </row>
    <row r="1083" spans="1:86" x14ac:dyDescent="0.25">
      <c r="A1083" t="s">
        <v>145</v>
      </c>
      <c r="B1083" t="s">
        <v>49</v>
      </c>
      <c r="C1083" t="s">
        <v>97</v>
      </c>
      <c r="D1083" s="1">
        <v>43024.413194444445</v>
      </c>
      <c r="E1083" t="s">
        <v>915</v>
      </c>
      <c r="F1083" t="s">
        <v>915</v>
      </c>
      <c r="G1083" t="s">
        <v>192</v>
      </c>
      <c r="J1083" t="s">
        <v>1433</v>
      </c>
      <c r="N1083" t="s">
        <v>1433</v>
      </c>
      <c r="R1083" t="s">
        <v>1433</v>
      </c>
      <c r="V1083" t="s">
        <v>1433</v>
      </c>
      <c r="Z1083" t="s">
        <v>1433</v>
      </c>
      <c r="AD1083" t="s">
        <v>1433</v>
      </c>
      <c r="AH1083" t="s">
        <v>1433</v>
      </c>
      <c r="AL1083" t="s">
        <v>1433</v>
      </c>
      <c r="AP1083" t="s">
        <v>1433</v>
      </c>
      <c r="AT1083" t="s">
        <v>1433</v>
      </c>
      <c r="AX1083" t="s">
        <v>1433</v>
      </c>
      <c r="BB1083" t="s">
        <v>1433</v>
      </c>
      <c r="BF1083" t="s">
        <v>1433</v>
      </c>
      <c r="BJ1083" t="s">
        <v>1433</v>
      </c>
      <c r="BN1083" t="s">
        <v>1433</v>
      </c>
      <c r="BR1083" t="s">
        <v>1433</v>
      </c>
      <c r="BV1083" t="s">
        <v>1433</v>
      </c>
      <c r="BZ1083" t="s">
        <v>1433</v>
      </c>
      <c r="CD1083" t="s">
        <v>1433</v>
      </c>
      <c r="CH1083" s="3" t="s">
        <v>1433</v>
      </c>
    </row>
    <row r="1084" spans="1:86" x14ac:dyDescent="0.25">
      <c r="A1084" t="s">
        <v>145</v>
      </c>
      <c r="B1084" t="s">
        <v>49</v>
      </c>
      <c r="C1084" t="s">
        <v>97</v>
      </c>
      <c r="D1084" s="1">
        <v>43060.364583333336</v>
      </c>
      <c r="E1084" t="s">
        <v>917</v>
      </c>
      <c r="F1084" t="s">
        <v>917</v>
      </c>
      <c r="G1084" t="s">
        <v>192</v>
      </c>
      <c r="J1084" t="s">
        <v>1433</v>
      </c>
      <c r="N1084" t="s">
        <v>1433</v>
      </c>
      <c r="R1084" t="s">
        <v>1433</v>
      </c>
      <c r="V1084" t="s">
        <v>1433</v>
      </c>
      <c r="Z1084" t="s">
        <v>1433</v>
      </c>
      <c r="AD1084" t="s">
        <v>1433</v>
      </c>
      <c r="AH1084" t="s">
        <v>1433</v>
      </c>
      <c r="AL1084" t="s">
        <v>1433</v>
      </c>
      <c r="AP1084" t="s">
        <v>1433</v>
      </c>
      <c r="AT1084" t="s">
        <v>1433</v>
      </c>
      <c r="AX1084" t="s">
        <v>1433</v>
      </c>
      <c r="BB1084" t="s">
        <v>1433</v>
      </c>
      <c r="BF1084" t="s">
        <v>1433</v>
      </c>
      <c r="BJ1084" t="s">
        <v>1433</v>
      </c>
      <c r="BN1084" t="s">
        <v>1433</v>
      </c>
      <c r="BR1084" t="s">
        <v>1433</v>
      </c>
      <c r="BV1084" t="s">
        <v>1433</v>
      </c>
      <c r="BZ1084" t="s">
        <v>1433</v>
      </c>
      <c r="CD1084" t="s">
        <v>1433</v>
      </c>
      <c r="CH1084" s="3" t="s">
        <v>1433</v>
      </c>
    </row>
    <row r="1085" spans="1:86" x14ac:dyDescent="0.25">
      <c r="A1085" t="s">
        <v>145</v>
      </c>
      <c r="B1085" t="s">
        <v>49</v>
      </c>
      <c r="C1085" t="s">
        <v>97</v>
      </c>
      <c r="D1085" s="1">
        <v>43083.393750000003</v>
      </c>
      <c r="E1085" t="s">
        <v>919</v>
      </c>
      <c r="F1085" t="s">
        <v>919</v>
      </c>
      <c r="G1085" t="s">
        <v>192</v>
      </c>
      <c r="J1085" t="s">
        <v>1433</v>
      </c>
      <c r="N1085" t="s">
        <v>1433</v>
      </c>
      <c r="R1085" t="s">
        <v>1433</v>
      </c>
      <c r="V1085" t="s">
        <v>1433</v>
      </c>
      <c r="Z1085" t="s">
        <v>1433</v>
      </c>
      <c r="AD1085" t="s">
        <v>1433</v>
      </c>
      <c r="AH1085" t="s">
        <v>1433</v>
      </c>
      <c r="AL1085" t="s">
        <v>1433</v>
      </c>
      <c r="AP1085" t="s">
        <v>1433</v>
      </c>
      <c r="AT1085" t="s">
        <v>1433</v>
      </c>
      <c r="AX1085" t="s">
        <v>1433</v>
      </c>
      <c r="BB1085" t="s">
        <v>1433</v>
      </c>
      <c r="BF1085" t="s">
        <v>1433</v>
      </c>
      <c r="BJ1085" t="s">
        <v>1433</v>
      </c>
      <c r="BN1085" t="s">
        <v>1433</v>
      </c>
      <c r="BR1085" t="s">
        <v>1433</v>
      </c>
      <c r="BV1085" t="s">
        <v>1433</v>
      </c>
      <c r="BZ1085" t="s">
        <v>1433</v>
      </c>
      <c r="CD1085" t="s">
        <v>1433</v>
      </c>
      <c r="CH1085" s="3" t="s">
        <v>1433</v>
      </c>
    </row>
    <row r="1086" spans="1:86" x14ac:dyDescent="0.25">
      <c r="A1086" t="s">
        <v>145</v>
      </c>
      <c r="B1086" t="s">
        <v>49</v>
      </c>
      <c r="C1086" t="s">
        <v>97</v>
      </c>
      <c r="D1086" s="1">
        <v>43116.458333333336</v>
      </c>
      <c r="E1086" t="s">
        <v>921</v>
      </c>
      <c r="F1086" t="s">
        <v>921</v>
      </c>
      <c r="G1086" t="s">
        <v>192</v>
      </c>
      <c r="J1086" t="s">
        <v>1433</v>
      </c>
      <c r="N1086" t="s">
        <v>1433</v>
      </c>
      <c r="R1086" t="s">
        <v>1433</v>
      </c>
      <c r="V1086" t="s">
        <v>1433</v>
      </c>
      <c r="Z1086" t="s">
        <v>1433</v>
      </c>
      <c r="AD1086" t="s">
        <v>1433</v>
      </c>
      <c r="AH1086" t="s">
        <v>1433</v>
      </c>
      <c r="AL1086" t="s">
        <v>1433</v>
      </c>
      <c r="AP1086" t="s">
        <v>1433</v>
      </c>
      <c r="AT1086" t="s">
        <v>1433</v>
      </c>
      <c r="AX1086" t="s">
        <v>1433</v>
      </c>
      <c r="BB1086" t="s">
        <v>1433</v>
      </c>
      <c r="BF1086" t="s">
        <v>1433</v>
      </c>
      <c r="BJ1086" t="s">
        <v>1433</v>
      </c>
      <c r="BN1086" t="s">
        <v>1433</v>
      </c>
      <c r="BR1086" t="s">
        <v>1433</v>
      </c>
      <c r="BV1086" t="s">
        <v>1433</v>
      </c>
      <c r="BZ1086" t="s">
        <v>1433</v>
      </c>
      <c r="CD1086" t="s">
        <v>1433</v>
      </c>
      <c r="CH1086" s="3" t="s">
        <v>1433</v>
      </c>
    </row>
    <row r="1087" spans="1:86" x14ac:dyDescent="0.25">
      <c r="A1087" t="s">
        <v>146</v>
      </c>
      <c r="B1087" t="s">
        <v>50</v>
      </c>
      <c r="C1087" t="s">
        <v>96</v>
      </c>
      <c r="D1087" s="1">
        <v>42963.666666666664</v>
      </c>
      <c r="E1087" t="s">
        <v>923</v>
      </c>
      <c r="F1087" t="s">
        <v>923</v>
      </c>
      <c r="G1087" t="s">
        <v>192</v>
      </c>
      <c r="H1087" t="s">
        <v>1450</v>
      </c>
      <c r="I1087" t="s">
        <v>1450</v>
      </c>
      <c r="J1087" t="s">
        <v>1433</v>
      </c>
      <c r="L1087" t="s">
        <v>1456</v>
      </c>
      <c r="M1087" t="s">
        <v>1456</v>
      </c>
      <c r="N1087" t="s">
        <v>1433</v>
      </c>
      <c r="P1087" t="s">
        <v>1469</v>
      </c>
      <c r="Q1087" t="s">
        <v>1469</v>
      </c>
      <c r="R1087" t="s">
        <v>1433</v>
      </c>
      <c r="T1087">
        <v>2.3E-2</v>
      </c>
      <c r="U1087">
        <v>2.5000000000000001E-2</v>
      </c>
      <c r="V1087" t="s">
        <v>1433</v>
      </c>
      <c r="X1087" t="s">
        <v>1471</v>
      </c>
      <c r="Y1087" t="s">
        <v>1471</v>
      </c>
      <c r="Z1087" t="s">
        <v>1433</v>
      </c>
      <c r="AB1087" t="s">
        <v>1472</v>
      </c>
      <c r="AC1087" t="s">
        <v>1472</v>
      </c>
      <c r="AD1087" t="s">
        <v>1433</v>
      </c>
      <c r="AF1087" t="s">
        <v>1459</v>
      </c>
      <c r="AG1087" t="s">
        <v>1459</v>
      </c>
      <c r="AH1087" t="s">
        <v>1433</v>
      </c>
      <c r="AJ1087" t="s">
        <v>1469</v>
      </c>
      <c r="AK1087" t="s">
        <v>1469</v>
      </c>
      <c r="AL1087" t="s">
        <v>1433</v>
      </c>
      <c r="AN1087" t="s">
        <v>1456</v>
      </c>
      <c r="AO1087" t="s">
        <v>1456</v>
      </c>
      <c r="AP1087" t="s">
        <v>1433</v>
      </c>
      <c r="AR1087" t="s">
        <v>1456</v>
      </c>
      <c r="AS1087" t="s">
        <v>1456</v>
      </c>
      <c r="AT1087" t="s">
        <v>1433</v>
      </c>
      <c r="AV1087" t="s">
        <v>1469</v>
      </c>
      <c r="AW1087" t="s">
        <v>1469</v>
      </c>
      <c r="AX1087" t="s">
        <v>1433</v>
      </c>
      <c r="AZ1087" t="s">
        <v>1487</v>
      </c>
      <c r="BA1087">
        <v>0.193</v>
      </c>
      <c r="BB1087" t="s">
        <v>1433</v>
      </c>
      <c r="BD1087" t="s">
        <v>1469</v>
      </c>
      <c r="BE1087">
        <v>1.7999999999999999E-2</v>
      </c>
      <c r="BF1087" t="s">
        <v>1433</v>
      </c>
      <c r="BH1087" t="s">
        <v>1492</v>
      </c>
      <c r="BI1087" t="s">
        <v>1499</v>
      </c>
      <c r="BJ1087" t="s">
        <v>1433</v>
      </c>
      <c r="BL1087" t="s">
        <v>1469</v>
      </c>
      <c r="BM1087" t="s">
        <v>1469</v>
      </c>
      <c r="BN1087" t="s">
        <v>1433</v>
      </c>
      <c r="BP1087" t="s">
        <v>1469</v>
      </c>
      <c r="BQ1087" t="s">
        <v>1469</v>
      </c>
      <c r="BR1087" t="s">
        <v>1433</v>
      </c>
      <c r="BT1087" t="s">
        <v>1469</v>
      </c>
      <c r="BU1087" t="s">
        <v>1469</v>
      </c>
      <c r="BV1087" t="s">
        <v>1433</v>
      </c>
      <c r="BX1087" t="s">
        <v>1469</v>
      </c>
      <c r="BY1087" t="s">
        <v>1469</v>
      </c>
      <c r="BZ1087" t="s">
        <v>1433</v>
      </c>
      <c r="CB1087" t="s">
        <v>1469</v>
      </c>
      <c r="CC1087" t="s">
        <v>1469</v>
      </c>
      <c r="CD1087" t="s">
        <v>1433</v>
      </c>
      <c r="CF1087" t="s">
        <v>1469</v>
      </c>
      <c r="CG1087" t="s">
        <v>1469</v>
      </c>
      <c r="CH1087" s="3" t="s">
        <v>1433</v>
      </c>
    </row>
    <row r="1088" spans="1:86" x14ac:dyDescent="0.25">
      <c r="A1088" t="s">
        <v>146</v>
      </c>
      <c r="B1088" t="s">
        <v>50</v>
      </c>
      <c r="C1088" t="s">
        <v>96</v>
      </c>
      <c r="D1088" s="1">
        <v>42963.666666666664</v>
      </c>
      <c r="E1088" t="s">
        <v>924</v>
      </c>
      <c r="F1088" t="s">
        <v>924</v>
      </c>
      <c r="G1088" t="s">
        <v>192</v>
      </c>
      <c r="J1088" t="s">
        <v>1433</v>
      </c>
      <c r="N1088" t="s">
        <v>1433</v>
      </c>
      <c r="R1088" t="s">
        <v>1433</v>
      </c>
      <c r="V1088" t="s">
        <v>1433</v>
      </c>
      <c r="Z1088" t="s">
        <v>1433</v>
      </c>
      <c r="AD1088" t="s">
        <v>1433</v>
      </c>
      <c r="AH1088" t="s">
        <v>1433</v>
      </c>
      <c r="AL1088" t="s">
        <v>1433</v>
      </c>
      <c r="AP1088" t="s">
        <v>1433</v>
      </c>
      <c r="AT1088" t="s">
        <v>1433</v>
      </c>
      <c r="AX1088" t="s">
        <v>1433</v>
      </c>
      <c r="BB1088" t="s">
        <v>1433</v>
      </c>
      <c r="BF1088" t="s">
        <v>1433</v>
      </c>
      <c r="BJ1088" t="s">
        <v>1433</v>
      </c>
      <c r="BN1088" t="s">
        <v>1433</v>
      </c>
      <c r="BR1088" t="s">
        <v>1433</v>
      </c>
      <c r="BV1088" t="s">
        <v>1433</v>
      </c>
      <c r="BZ1088" t="s">
        <v>1433</v>
      </c>
      <c r="CD1088" t="s">
        <v>1433</v>
      </c>
      <c r="CH1088" s="3" t="s">
        <v>1433</v>
      </c>
    </row>
    <row r="1089" spans="1:86" x14ac:dyDescent="0.25">
      <c r="A1089" t="s">
        <v>146</v>
      </c>
      <c r="B1089" t="s">
        <v>50</v>
      </c>
      <c r="C1089" t="s">
        <v>96</v>
      </c>
      <c r="D1089" s="1">
        <v>42999.388888888891</v>
      </c>
      <c r="E1089" t="s">
        <v>925</v>
      </c>
      <c r="F1089" t="s">
        <v>925</v>
      </c>
      <c r="G1089" t="s">
        <v>192</v>
      </c>
      <c r="H1089" t="s">
        <v>1450</v>
      </c>
      <c r="I1089" t="s">
        <v>1450</v>
      </c>
      <c r="J1089" t="s">
        <v>1433</v>
      </c>
      <c r="L1089" t="s">
        <v>1456</v>
      </c>
      <c r="M1089" t="s">
        <v>1456</v>
      </c>
      <c r="N1089" t="s">
        <v>1433</v>
      </c>
      <c r="P1089" t="s">
        <v>1469</v>
      </c>
      <c r="Q1089" t="s">
        <v>1469</v>
      </c>
      <c r="R1089" t="s">
        <v>1433</v>
      </c>
      <c r="T1089">
        <v>2.5000000000000001E-2</v>
      </c>
      <c r="U1089">
        <v>2.9000000000000001E-2</v>
      </c>
      <c r="V1089" t="s">
        <v>1433</v>
      </c>
      <c r="X1089" t="s">
        <v>1471</v>
      </c>
      <c r="Y1089" t="s">
        <v>1471</v>
      </c>
      <c r="Z1089" t="s">
        <v>1433</v>
      </c>
      <c r="AB1089" t="s">
        <v>1472</v>
      </c>
      <c r="AC1089" t="s">
        <v>1472</v>
      </c>
      <c r="AD1089" t="s">
        <v>1433</v>
      </c>
      <c r="AF1089" t="s">
        <v>1459</v>
      </c>
      <c r="AG1089" t="s">
        <v>1459</v>
      </c>
      <c r="AH1089" t="s">
        <v>1433</v>
      </c>
      <c r="AJ1089" t="s">
        <v>1469</v>
      </c>
      <c r="AK1089" t="s">
        <v>1469</v>
      </c>
      <c r="AL1089" t="s">
        <v>1433</v>
      </c>
      <c r="AN1089" t="s">
        <v>1456</v>
      </c>
      <c r="AO1089" t="s">
        <v>1456</v>
      </c>
      <c r="AP1089" t="s">
        <v>1433</v>
      </c>
      <c r="AR1089" t="s">
        <v>1456</v>
      </c>
      <c r="AS1089" t="s">
        <v>1456</v>
      </c>
      <c r="AT1089" t="s">
        <v>1433</v>
      </c>
      <c r="AV1089" t="s">
        <v>1469</v>
      </c>
      <c r="AW1089" t="s">
        <v>1469</v>
      </c>
      <c r="AX1089" t="s">
        <v>1433</v>
      </c>
      <c r="AZ1089" t="s">
        <v>1487</v>
      </c>
      <c r="BA1089">
        <v>0.17299999999999999</v>
      </c>
      <c r="BB1089" t="s">
        <v>1433</v>
      </c>
      <c r="BD1089" t="s">
        <v>1469</v>
      </c>
      <c r="BE1089">
        <v>3.3000000000000002E-2</v>
      </c>
      <c r="BF1089" t="s">
        <v>1433</v>
      </c>
      <c r="BH1089" t="s">
        <v>1492</v>
      </c>
      <c r="BI1089" t="s">
        <v>1499</v>
      </c>
      <c r="BJ1089" t="s">
        <v>1433</v>
      </c>
      <c r="BL1089" t="s">
        <v>1469</v>
      </c>
      <c r="BM1089" t="s">
        <v>1469</v>
      </c>
      <c r="BN1089" t="s">
        <v>1433</v>
      </c>
      <c r="BP1089" t="s">
        <v>1469</v>
      </c>
      <c r="BQ1089" t="s">
        <v>1469</v>
      </c>
      <c r="BR1089" t="s">
        <v>1433</v>
      </c>
      <c r="BT1089" t="s">
        <v>1469</v>
      </c>
      <c r="BU1089" t="s">
        <v>1469</v>
      </c>
      <c r="BV1089" t="s">
        <v>1433</v>
      </c>
      <c r="BX1089" t="s">
        <v>1469</v>
      </c>
      <c r="BY1089" t="s">
        <v>1469</v>
      </c>
      <c r="BZ1089" t="s">
        <v>1433</v>
      </c>
      <c r="CB1089" t="s">
        <v>1469</v>
      </c>
      <c r="CC1089" t="s">
        <v>1469</v>
      </c>
      <c r="CD1089" t="s">
        <v>1433</v>
      </c>
      <c r="CF1089" t="s">
        <v>1469</v>
      </c>
      <c r="CG1089" t="s">
        <v>1469</v>
      </c>
      <c r="CH1089" s="3" t="s">
        <v>1433</v>
      </c>
    </row>
    <row r="1090" spans="1:86" x14ac:dyDescent="0.25">
      <c r="A1090" t="s">
        <v>146</v>
      </c>
      <c r="B1090" t="s">
        <v>50</v>
      </c>
      <c r="C1090" t="s">
        <v>96</v>
      </c>
      <c r="D1090" s="1">
        <v>42999.388888888891</v>
      </c>
      <c r="E1090" t="s">
        <v>926</v>
      </c>
      <c r="F1090" t="s">
        <v>926</v>
      </c>
      <c r="G1090" t="s">
        <v>192</v>
      </c>
      <c r="J1090" t="s">
        <v>1433</v>
      </c>
      <c r="N1090" t="s">
        <v>1433</v>
      </c>
      <c r="R1090" t="s">
        <v>1433</v>
      </c>
      <c r="V1090" t="s">
        <v>1433</v>
      </c>
      <c r="Z1090" t="s">
        <v>1433</v>
      </c>
      <c r="AD1090" t="s">
        <v>1433</v>
      </c>
      <c r="AH1090" t="s">
        <v>1433</v>
      </c>
      <c r="AL1090" t="s">
        <v>1433</v>
      </c>
      <c r="AP1090" t="s">
        <v>1433</v>
      </c>
      <c r="AT1090" t="s">
        <v>1433</v>
      </c>
      <c r="AX1090" t="s">
        <v>1433</v>
      </c>
      <c r="BB1090" t="s">
        <v>1433</v>
      </c>
      <c r="BF1090" t="s">
        <v>1433</v>
      </c>
      <c r="BJ1090" t="s">
        <v>1433</v>
      </c>
      <c r="BN1090" t="s">
        <v>1433</v>
      </c>
      <c r="BR1090" t="s">
        <v>1433</v>
      </c>
      <c r="BV1090" t="s">
        <v>1433</v>
      </c>
      <c r="BZ1090" t="s">
        <v>1433</v>
      </c>
      <c r="CD1090" t="s">
        <v>1433</v>
      </c>
      <c r="CH1090" s="3" t="s">
        <v>1433</v>
      </c>
    </row>
    <row r="1091" spans="1:86" x14ac:dyDescent="0.25">
      <c r="A1091" t="s">
        <v>146</v>
      </c>
      <c r="B1091" t="s">
        <v>50</v>
      </c>
      <c r="C1091" t="s">
        <v>96</v>
      </c>
      <c r="D1091" s="1">
        <v>43025.688194444447</v>
      </c>
      <c r="E1091" t="s">
        <v>927</v>
      </c>
      <c r="F1091" t="s">
        <v>927</v>
      </c>
      <c r="G1091" t="s">
        <v>192</v>
      </c>
      <c r="J1091" t="s">
        <v>1433</v>
      </c>
      <c r="N1091" t="s">
        <v>1433</v>
      </c>
      <c r="R1091" t="s">
        <v>1433</v>
      </c>
      <c r="V1091" t="s">
        <v>1433</v>
      </c>
      <c r="Z1091" t="s">
        <v>1433</v>
      </c>
      <c r="AD1091" t="s">
        <v>1433</v>
      </c>
      <c r="AH1091" t="s">
        <v>1433</v>
      </c>
      <c r="AL1091" t="s">
        <v>1433</v>
      </c>
      <c r="AP1091" t="s">
        <v>1433</v>
      </c>
      <c r="AT1091" t="s">
        <v>1433</v>
      </c>
      <c r="AX1091" t="s">
        <v>1433</v>
      </c>
      <c r="BB1091" t="s">
        <v>1433</v>
      </c>
      <c r="BF1091" t="s">
        <v>1433</v>
      </c>
      <c r="BJ1091" t="s">
        <v>1433</v>
      </c>
      <c r="BN1091" t="s">
        <v>1433</v>
      </c>
      <c r="BR1091" t="s">
        <v>1433</v>
      </c>
      <c r="BV1091" t="s">
        <v>1433</v>
      </c>
      <c r="BZ1091" t="s">
        <v>1433</v>
      </c>
      <c r="CD1091" t="s">
        <v>1433</v>
      </c>
      <c r="CH1091" s="3" t="s">
        <v>1433</v>
      </c>
    </row>
    <row r="1092" spans="1:86" x14ac:dyDescent="0.25">
      <c r="A1092" t="s">
        <v>146</v>
      </c>
      <c r="B1092" t="s">
        <v>50</v>
      </c>
      <c r="C1092" t="s">
        <v>96</v>
      </c>
      <c r="D1092" s="1">
        <v>43025.689583333333</v>
      </c>
      <c r="E1092" t="s">
        <v>928</v>
      </c>
      <c r="F1092" t="s">
        <v>928</v>
      </c>
      <c r="G1092" t="s">
        <v>192</v>
      </c>
      <c r="H1092" t="s">
        <v>1450</v>
      </c>
      <c r="I1092" t="s">
        <v>1450</v>
      </c>
      <c r="J1092" t="s">
        <v>1433</v>
      </c>
      <c r="L1092" t="s">
        <v>1456</v>
      </c>
      <c r="M1092" t="s">
        <v>1456</v>
      </c>
      <c r="N1092" t="s">
        <v>1433</v>
      </c>
      <c r="P1092" t="s">
        <v>1469</v>
      </c>
      <c r="Q1092" t="s">
        <v>1469</v>
      </c>
      <c r="R1092" t="s">
        <v>1433</v>
      </c>
      <c r="T1092">
        <v>2.5999999999999999E-2</v>
      </c>
      <c r="U1092">
        <v>2.9000000000000001E-2</v>
      </c>
      <c r="V1092" t="s">
        <v>1433</v>
      </c>
      <c r="X1092" t="s">
        <v>1471</v>
      </c>
      <c r="Y1092" t="s">
        <v>1471</v>
      </c>
      <c r="Z1092" t="s">
        <v>1433</v>
      </c>
      <c r="AB1092" t="s">
        <v>1472</v>
      </c>
      <c r="AC1092" t="s">
        <v>1472</v>
      </c>
      <c r="AD1092" t="s">
        <v>1433</v>
      </c>
      <c r="AF1092" t="s">
        <v>1459</v>
      </c>
      <c r="AG1092" t="s">
        <v>1459</v>
      </c>
      <c r="AH1092" t="s">
        <v>1433</v>
      </c>
      <c r="AJ1092" t="s">
        <v>1469</v>
      </c>
      <c r="AK1092" t="s">
        <v>1469</v>
      </c>
      <c r="AL1092" t="s">
        <v>1433</v>
      </c>
      <c r="AN1092" t="s">
        <v>1456</v>
      </c>
      <c r="AO1092" t="s">
        <v>1456</v>
      </c>
      <c r="AP1092" t="s">
        <v>1433</v>
      </c>
      <c r="AR1092" t="s">
        <v>1456</v>
      </c>
      <c r="AS1092" t="s">
        <v>1456</v>
      </c>
      <c r="AT1092" t="s">
        <v>1433</v>
      </c>
      <c r="AV1092" t="s">
        <v>1469</v>
      </c>
      <c r="AW1092" t="s">
        <v>1469</v>
      </c>
      <c r="AX1092" t="s">
        <v>1433</v>
      </c>
      <c r="AZ1092" t="s">
        <v>1487</v>
      </c>
      <c r="BA1092">
        <v>0.17199999999999999</v>
      </c>
      <c r="BB1092" t="s">
        <v>1433</v>
      </c>
      <c r="BD1092" t="s">
        <v>1469</v>
      </c>
      <c r="BE1092">
        <v>4.2999999999999997E-2</v>
      </c>
      <c r="BF1092" t="s">
        <v>1433</v>
      </c>
      <c r="BH1092" t="s">
        <v>1492</v>
      </c>
      <c r="BI1092" t="s">
        <v>1499</v>
      </c>
      <c r="BJ1092" t="s">
        <v>1433</v>
      </c>
      <c r="BL1092" t="s">
        <v>1469</v>
      </c>
      <c r="BM1092" t="s">
        <v>1469</v>
      </c>
      <c r="BN1092" t="s">
        <v>1433</v>
      </c>
      <c r="BP1092" t="s">
        <v>1469</v>
      </c>
      <c r="BQ1092" t="s">
        <v>1469</v>
      </c>
      <c r="BR1092" t="s">
        <v>1433</v>
      </c>
      <c r="BT1092" t="s">
        <v>1469</v>
      </c>
      <c r="BU1092" t="s">
        <v>1469</v>
      </c>
      <c r="BV1092" t="s">
        <v>1433</v>
      </c>
      <c r="BX1092" t="s">
        <v>1469</v>
      </c>
      <c r="BY1092" t="s">
        <v>1469</v>
      </c>
      <c r="BZ1092" t="s">
        <v>1433</v>
      </c>
      <c r="CB1092" t="s">
        <v>1469</v>
      </c>
      <c r="CC1092" t="s">
        <v>1469</v>
      </c>
      <c r="CD1092" t="s">
        <v>1433</v>
      </c>
      <c r="CF1092" t="s">
        <v>1469</v>
      </c>
      <c r="CG1092" t="s">
        <v>1469</v>
      </c>
      <c r="CH1092" s="3" t="s">
        <v>1433</v>
      </c>
    </row>
    <row r="1093" spans="1:86" x14ac:dyDescent="0.25">
      <c r="A1093" t="s">
        <v>146</v>
      </c>
      <c r="B1093" t="s">
        <v>50</v>
      </c>
      <c r="C1093" t="s">
        <v>96</v>
      </c>
      <c r="D1093" s="1">
        <v>43060.607638888891</v>
      </c>
      <c r="E1093" t="s">
        <v>929</v>
      </c>
      <c r="F1093" t="s">
        <v>929</v>
      </c>
      <c r="G1093" t="s">
        <v>192</v>
      </c>
      <c r="H1093" t="s">
        <v>1450</v>
      </c>
      <c r="I1093">
        <v>0.38900000000000001</v>
      </c>
      <c r="J1093" t="s">
        <v>1433</v>
      </c>
      <c r="L1093" t="s">
        <v>1456</v>
      </c>
      <c r="M1093" t="s">
        <v>1456</v>
      </c>
      <c r="N1093" t="s">
        <v>1433</v>
      </c>
      <c r="P1093" t="s">
        <v>1469</v>
      </c>
      <c r="Q1093" t="s">
        <v>1469</v>
      </c>
      <c r="R1093" t="s">
        <v>1433</v>
      </c>
      <c r="T1093">
        <v>3.4000000000000002E-2</v>
      </c>
      <c r="U1093">
        <v>4.2000000000000003E-2</v>
      </c>
      <c r="V1093" t="s">
        <v>1433</v>
      </c>
      <c r="X1093" t="s">
        <v>1471</v>
      </c>
      <c r="Y1093" t="s">
        <v>1471</v>
      </c>
      <c r="Z1093" t="s">
        <v>1433</v>
      </c>
      <c r="AB1093" t="s">
        <v>1472</v>
      </c>
      <c r="AC1093" t="s">
        <v>1472</v>
      </c>
      <c r="AD1093" t="s">
        <v>1433</v>
      </c>
      <c r="AF1093" t="s">
        <v>1459</v>
      </c>
      <c r="AG1093" t="s">
        <v>1459</v>
      </c>
      <c r="AH1093" t="s">
        <v>1433</v>
      </c>
      <c r="AJ1093" t="s">
        <v>1469</v>
      </c>
      <c r="AK1093" t="s">
        <v>1469</v>
      </c>
      <c r="AL1093" t="s">
        <v>1433</v>
      </c>
      <c r="AN1093" t="s">
        <v>1456</v>
      </c>
      <c r="AO1093" t="s">
        <v>1456</v>
      </c>
      <c r="AP1093" t="s">
        <v>1433</v>
      </c>
      <c r="AR1093" t="s">
        <v>1456</v>
      </c>
      <c r="AS1093" t="s">
        <v>1456</v>
      </c>
      <c r="AT1093" t="s">
        <v>1433</v>
      </c>
      <c r="AV1093" t="s">
        <v>1469</v>
      </c>
      <c r="AW1093" t="s">
        <v>1469</v>
      </c>
      <c r="AX1093" t="s">
        <v>1433</v>
      </c>
      <c r="AZ1093" t="s">
        <v>1487</v>
      </c>
      <c r="BA1093">
        <v>0.96</v>
      </c>
      <c r="BB1093" t="s">
        <v>1433</v>
      </c>
      <c r="BD1093" t="s">
        <v>1469</v>
      </c>
      <c r="BE1093">
        <v>4.3999999999999997E-2</v>
      </c>
      <c r="BF1093" t="s">
        <v>1433</v>
      </c>
      <c r="BI1093" t="s">
        <v>1499</v>
      </c>
      <c r="BJ1093" t="s">
        <v>1433</v>
      </c>
      <c r="BL1093" t="s">
        <v>1469</v>
      </c>
      <c r="BM1093" t="s">
        <v>1469</v>
      </c>
      <c r="BN1093" t="s">
        <v>1433</v>
      </c>
      <c r="BP1093" t="s">
        <v>1469</v>
      </c>
      <c r="BQ1093" t="s">
        <v>1469</v>
      </c>
      <c r="BR1093" t="s">
        <v>1433</v>
      </c>
      <c r="BT1093" t="s">
        <v>1469</v>
      </c>
      <c r="BU1093" t="s">
        <v>1456</v>
      </c>
      <c r="BV1093" t="s">
        <v>1433</v>
      </c>
      <c r="BX1093" t="s">
        <v>1469</v>
      </c>
      <c r="BY1093" t="s">
        <v>1469</v>
      </c>
      <c r="BZ1093" t="s">
        <v>1433</v>
      </c>
      <c r="CB1093" t="s">
        <v>1469</v>
      </c>
      <c r="CC1093" t="s">
        <v>1469</v>
      </c>
      <c r="CD1093" t="s">
        <v>1433</v>
      </c>
      <c r="CF1093" t="s">
        <v>1469</v>
      </c>
      <c r="CG1093" t="s">
        <v>1469</v>
      </c>
      <c r="CH1093" s="3" t="s">
        <v>1433</v>
      </c>
    </row>
    <row r="1094" spans="1:86" x14ac:dyDescent="0.25">
      <c r="A1094" t="s">
        <v>146</v>
      </c>
      <c r="B1094" t="s">
        <v>50</v>
      </c>
      <c r="C1094" t="s">
        <v>96</v>
      </c>
      <c r="D1094" s="1">
        <v>43060.607638888891</v>
      </c>
      <c r="E1094" t="s">
        <v>930</v>
      </c>
      <c r="F1094" t="s">
        <v>930</v>
      </c>
      <c r="G1094" t="s">
        <v>192</v>
      </c>
      <c r="J1094" t="s">
        <v>1433</v>
      </c>
      <c r="N1094" t="s">
        <v>1433</v>
      </c>
      <c r="R1094" t="s">
        <v>1433</v>
      </c>
      <c r="V1094" t="s">
        <v>1433</v>
      </c>
      <c r="Z1094" t="s">
        <v>1433</v>
      </c>
      <c r="AD1094" t="s">
        <v>1433</v>
      </c>
      <c r="AH1094" t="s">
        <v>1433</v>
      </c>
      <c r="AL1094" t="s">
        <v>1433</v>
      </c>
      <c r="AP1094" t="s">
        <v>1433</v>
      </c>
      <c r="AT1094" t="s">
        <v>1433</v>
      </c>
      <c r="AX1094" t="s">
        <v>1433</v>
      </c>
      <c r="BB1094" t="s">
        <v>1433</v>
      </c>
      <c r="BF1094" t="s">
        <v>1433</v>
      </c>
      <c r="BJ1094" t="s">
        <v>1433</v>
      </c>
      <c r="BN1094" t="s">
        <v>1433</v>
      </c>
      <c r="BR1094" t="s">
        <v>1433</v>
      </c>
      <c r="BV1094" t="s">
        <v>1433</v>
      </c>
      <c r="BZ1094" t="s">
        <v>1433</v>
      </c>
      <c r="CD1094" t="s">
        <v>1433</v>
      </c>
      <c r="CH1094" s="3" t="s">
        <v>1433</v>
      </c>
    </row>
    <row r="1095" spans="1:86" x14ac:dyDescent="0.25">
      <c r="A1095" t="s">
        <v>146</v>
      </c>
      <c r="B1095" t="s">
        <v>50</v>
      </c>
      <c r="C1095" t="s">
        <v>96</v>
      </c>
      <c r="D1095" s="1">
        <v>43088.6875</v>
      </c>
      <c r="E1095" t="s">
        <v>931</v>
      </c>
      <c r="F1095" t="s">
        <v>931</v>
      </c>
      <c r="G1095" t="s">
        <v>192</v>
      </c>
      <c r="H1095" t="s">
        <v>1452</v>
      </c>
      <c r="I1095">
        <v>1.6</v>
      </c>
      <c r="J1095" t="s">
        <v>1433</v>
      </c>
      <c r="L1095" t="s">
        <v>1457</v>
      </c>
      <c r="M1095" t="s">
        <v>1458</v>
      </c>
      <c r="N1095" t="s">
        <v>1433</v>
      </c>
      <c r="P1095" t="s">
        <v>1457</v>
      </c>
      <c r="Q1095" t="s">
        <v>1458</v>
      </c>
      <c r="R1095" t="s">
        <v>1433</v>
      </c>
      <c r="T1095">
        <v>2.9000000000000001E-2</v>
      </c>
      <c r="U1095">
        <v>4.2200000000000001E-2</v>
      </c>
      <c r="V1095" t="s">
        <v>1433</v>
      </c>
      <c r="X1095" t="s">
        <v>1457</v>
      </c>
      <c r="Y1095" t="s">
        <v>1458</v>
      </c>
      <c r="Z1095" t="s">
        <v>1433</v>
      </c>
      <c r="AB1095" t="s">
        <v>1452</v>
      </c>
      <c r="AC1095" t="s">
        <v>1452</v>
      </c>
      <c r="AD1095" t="s">
        <v>1433</v>
      </c>
      <c r="AF1095" t="s">
        <v>1457</v>
      </c>
      <c r="AG1095" t="s">
        <v>1458</v>
      </c>
      <c r="AH1095" t="s">
        <v>1433</v>
      </c>
      <c r="AJ1095" t="s">
        <v>1456</v>
      </c>
      <c r="AK1095" t="s">
        <v>1473</v>
      </c>
      <c r="AL1095" t="s">
        <v>1433</v>
      </c>
      <c r="AN1095" t="s">
        <v>1457</v>
      </c>
      <c r="AO1095" t="s">
        <v>1458</v>
      </c>
      <c r="AP1095" t="s">
        <v>1433</v>
      </c>
      <c r="AR1095" t="s">
        <v>1457</v>
      </c>
      <c r="AS1095" t="s">
        <v>1458</v>
      </c>
      <c r="AT1095" t="s">
        <v>1433</v>
      </c>
      <c r="AV1095" t="s">
        <v>1456</v>
      </c>
      <c r="AW1095" t="s">
        <v>1473</v>
      </c>
      <c r="AX1095" t="s">
        <v>1433</v>
      </c>
      <c r="AZ1095">
        <v>9.6000000000000002E-2</v>
      </c>
      <c r="BA1095">
        <v>3.6</v>
      </c>
      <c r="BB1095" t="s">
        <v>1433</v>
      </c>
      <c r="BD1095">
        <v>6.0000000000000001E-3</v>
      </c>
      <c r="BE1095">
        <v>3.1699999999999999E-2</v>
      </c>
      <c r="BF1095" t="s">
        <v>1433</v>
      </c>
      <c r="BH1095" t="s">
        <v>1493</v>
      </c>
      <c r="BI1095" t="s">
        <v>1494</v>
      </c>
      <c r="BJ1095" t="s">
        <v>1433</v>
      </c>
      <c r="BL1095" t="s">
        <v>1456</v>
      </c>
      <c r="BM1095" t="s">
        <v>1473</v>
      </c>
      <c r="BN1095" t="s">
        <v>1433</v>
      </c>
      <c r="BP1095" t="s">
        <v>1456</v>
      </c>
      <c r="BQ1095" t="s">
        <v>1473</v>
      </c>
      <c r="BR1095" t="s">
        <v>1433</v>
      </c>
      <c r="BT1095" t="s">
        <v>1531</v>
      </c>
      <c r="BU1095" t="s">
        <v>1532</v>
      </c>
      <c r="BV1095" t="s">
        <v>1433</v>
      </c>
      <c r="BX1095" t="s">
        <v>1457</v>
      </c>
      <c r="BY1095" t="s">
        <v>1458</v>
      </c>
      <c r="BZ1095" t="s">
        <v>1433</v>
      </c>
      <c r="CB1095" t="s">
        <v>1456</v>
      </c>
      <c r="CC1095" t="s">
        <v>1473</v>
      </c>
      <c r="CD1095" t="s">
        <v>1433</v>
      </c>
      <c r="CF1095">
        <v>0.03</v>
      </c>
      <c r="CG1095">
        <v>3.0599999999999999E-2</v>
      </c>
      <c r="CH1095" s="3" t="s">
        <v>1433</v>
      </c>
    </row>
    <row r="1096" spans="1:86" x14ac:dyDescent="0.25">
      <c r="A1096" t="s">
        <v>146</v>
      </c>
      <c r="B1096" t="s">
        <v>50</v>
      </c>
      <c r="C1096" t="s">
        <v>96</v>
      </c>
      <c r="D1096" s="1">
        <v>43088.690972222219</v>
      </c>
      <c r="E1096" t="s">
        <v>932</v>
      </c>
      <c r="F1096" t="s">
        <v>932</v>
      </c>
      <c r="G1096" t="s">
        <v>192</v>
      </c>
      <c r="J1096" t="s">
        <v>1433</v>
      </c>
      <c r="N1096" t="s">
        <v>1433</v>
      </c>
      <c r="R1096" t="s">
        <v>1433</v>
      </c>
      <c r="V1096" t="s">
        <v>1433</v>
      </c>
      <c r="Z1096" t="s">
        <v>1433</v>
      </c>
      <c r="AD1096" t="s">
        <v>1433</v>
      </c>
      <c r="AH1096" t="s">
        <v>1433</v>
      </c>
      <c r="AL1096" t="s">
        <v>1433</v>
      </c>
      <c r="AP1096" t="s">
        <v>1433</v>
      </c>
      <c r="AT1096" t="s">
        <v>1433</v>
      </c>
      <c r="AX1096" t="s">
        <v>1433</v>
      </c>
      <c r="BB1096" t="s">
        <v>1433</v>
      </c>
      <c r="BF1096" t="s">
        <v>1433</v>
      </c>
      <c r="BJ1096" t="s">
        <v>1433</v>
      </c>
      <c r="BN1096" t="s">
        <v>1433</v>
      </c>
      <c r="BR1096" t="s">
        <v>1433</v>
      </c>
      <c r="BV1096" t="s">
        <v>1433</v>
      </c>
      <c r="BZ1096" t="s">
        <v>1433</v>
      </c>
      <c r="CD1096" t="s">
        <v>1433</v>
      </c>
      <c r="CH1096" s="3" t="s">
        <v>1433</v>
      </c>
    </row>
    <row r="1097" spans="1:86" s="3" customFormat="1" x14ac:dyDescent="0.25">
      <c r="A1097" s="3" t="s">
        <v>146</v>
      </c>
      <c r="B1097" s="3" t="s">
        <v>50</v>
      </c>
      <c r="C1097" s="3" t="s">
        <v>96</v>
      </c>
      <c r="D1097" s="5">
        <v>43117.684027777781</v>
      </c>
      <c r="E1097" s="3" t="s">
        <v>933</v>
      </c>
      <c r="F1097" s="3" t="s">
        <v>933</v>
      </c>
      <c r="G1097" s="3" t="s">
        <v>192</v>
      </c>
      <c r="H1097">
        <v>0.11899999999999999</v>
      </c>
      <c r="I1097">
        <v>0.52200000000000002</v>
      </c>
      <c r="J1097" t="s">
        <v>1433</v>
      </c>
      <c r="L1097" t="s">
        <v>1458</v>
      </c>
      <c r="M1097" t="s">
        <v>1458</v>
      </c>
      <c r="N1097" t="s">
        <v>1433</v>
      </c>
      <c r="P1097" t="s">
        <v>1458</v>
      </c>
      <c r="Q1097" t="s">
        <v>1458</v>
      </c>
      <c r="R1097" t="s">
        <v>1433</v>
      </c>
      <c r="S1097"/>
      <c r="T1097">
        <v>3.0700000000000002E-2</v>
      </c>
      <c r="U1097">
        <v>3.7999999999999999E-2</v>
      </c>
      <c r="V1097" t="s">
        <v>1433</v>
      </c>
      <c r="W1097"/>
      <c r="X1097" t="s">
        <v>1458</v>
      </c>
      <c r="Y1097" t="s">
        <v>1458</v>
      </c>
      <c r="Z1097" t="s">
        <v>1433</v>
      </c>
      <c r="AA1097"/>
      <c r="AB1097" t="s">
        <v>1452</v>
      </c>
      <c r="AC1097" t="s">
        <v>1452</v>
      </c>
      <c r="AD1097" t="s">
        <v>1433</v>
      </c>
      <c r="AF1097" t="s">
        <v>1458</v>
      </c>
      <c r="AG1097" t="s">
        <v>1458</v>
      </c>
      <c r="AH1097" t="s">
        <v>1433</v>
      </c>
      <c r="AJ1097" t="s">
        <v>1473</v>
      </c>
      <c r="AK1097" t="s">
        <v>1473</v>
      </c>
      <c r="AL1097" t="s">
        <v>1433</v>
      </c>
      <c r="AN1097" t="s">
        <v>1458</v>
      </c>
      <c r="AO1097" t="s">
        <v>1458</v>
      </c>
      <c r="AP1097" t="s">
        <v>1433</v>
      </c>
      <c r="AQ1097"/>
      <c r="AR1097" t="s">
        <v>1458</v>
      </c>
      <c r="AS1097">
        <v>1.0499999999999999E-3</v>
      </c>
      <c r="AT1097" t="s">
        <v>1433</v>
      </c>
      <c r="AV1097" t="s">
        <v>1473</v>
      </c>
      <c r="AW1097" t="s">
        <v>1473</v>
      </c>
      <c r="AX1097" t="s">
        <v>1433</v>
      </c>
      <c r="AZ1097">
        <v>0.94499999999999995</v>
      </c>
      <c r="BA1097">
        <v>2.5</v>
      </c>
      <c r="BB1097" t="s">
        <v>1433</v>
      </c>
      <c r="BD1097">
        <v>9.1000000000000004E-3</v>
      </c>
      <c r="BE1097">
        <v>3.04E-2</v>
      </c>
      <c r="BF1097" t="s">
        <v>1433</v>
      </c>
      <c r="BH1097" t="s">
        <v>1494</v>
      </c>
      <c r="BI1097" t="s">
        <v>1494</v>
      </c>
      <c r="BJ1097" t="s">
        <v>1433</v>
      </c>
      <c r="BL1097" t="s">
        <v>1473</v>
      </c>
      <c r="BM1097" t="s">
        <v>1473</v>
      </c>
      <c r="BN1097" t="s">
        <v>1433</v>
      </c>
      <c r="BO1097"/>
      <c r="BP1097" t="s">
        <v>1473</v>
      </c>
      <c r="BQ1097" t="s">
        <v>1473</v>
      </c>
      <c r="BR1097" t="s">
        <v>1433</v>
      </c>
      <c r="BT1097" t="s">
        <v>1532</v>
      </c>
      <c r="BU1097" t="s">
        <v>1532</v>
      </c>
      <c r="BV1097" t="s">
        <v>1433</v>
      </c>
      <c r="BW1097"/>
      <c r="BX1097" t="s">
        <v>1458</v>
      </c>
      <c r="BY1097" t="s">
        <v>1458</v>
      </c>
      <c r="BZ1097" t="s">
        <v>1433</v>
      </c>
      <c r="CA1097"/>
      <c r="CB1097" t="s">
        <v>1473</v>
      </c>
      <c r="CC1097" t="s">
        <v>1473</v>
      </c>
      <c r="CD1097" t="s">
        <v>1433</v>
      </c>
      <c r="CF1097" t="s">
        <v>1473</v>
      </c>
      <c r="CG1097">
        <v>1.9099999999999999E-2</v>
      </c>
      <c r="CH1097" s="3" t="s">
        <v>1433</v>
      </c>
    </row>
    <row r="1098" spans="1:86" x14ac:dyDescent="0.25">
      <c r="A1098" t="s">
        <v>146</v>
      </c>
      <c r="B1098" t="s">
        <v>50</v>
      </c>
      <c r="C1098" t="s">
        <v>96</v>
      </c>
      <c r="D1098" s="1">
        <v>43117.684027777781</v>
      </c>
      <c r="E1098" t="s">
        <v>934</v>
      </c>
      <c r="F1098" t="s">
        <v>934</v>
      </c>
      <c r="G1098" t="s">
        <v>192</v>
      </c>
      <c r="J1098" t="s">
        <v>1433</v>
      </c>
      <c r="N1098" t="s">
        <v>1433</v>
      </c>
      <c r="R1098" t="s">
        <v>1433</v>
      </c>
      <c r="V1098" t="s">
        <v>1433</v>
      </c>
      <c r="Z1098" t="s">
        <v>1433</v>
      </c>
      <c r="AD1098" t="s">
        <v>1433</v>
      </c>
      <c r="AH1098" t="s">
        <v>1433</v>
      </c>
      <c r="AL1098" t="s">
        <v>1433</v>
      </c>
      <c r="AP1098" t="s">
        <v>1433</v>
      </c>
      <c r="AT1098" t="s">
        <v>1433</v>
      </c>
      <c r="AX1098" t="s">
        <v>1433</v>
      </c>
      <c r="BB1098" t="s">
        <v>1433</v>
      </c>
      <c r="BF1098" t="s">
        <v>1433</v>
      </c>
      <c r="BJ1098" t="s">
        <v>1433</v>
      </c>
      <c r="BN1098" t="s">
        <v>1433</v>
      </c>
      <c r="BR1098" t="s">
        <v>1433</v>
      </c>
      <c r="BV1098" t="s">
        <v>1433</v>
      </c>
      <c r="BZ1098" t="s">
        <v>1433</v>
      </c>
      <c r="CD1098" t="s">
        <v>1433</v>
      </c>
      <c r="CH1098" s="3" t="s">
        <v>1433</v>
      </c>
    </row>
    <row r="1099" spans="1:86" x14ac:dyDescent="0.25">
      <c r="A1099" t="s">
        <v>146</v>
      </c>
      <c r="B1099" t="s">
        <v>50</v>
      </c>
      <c r="C1099" t="s">
        <v>97</v>
      </c>
      <c r="D1099" s="1">
        <v>42963.666666666664</v>
      </c>
      <c r="E1099" t="s">
        <v>923</v>
      </c>
      <c r="F1099" t="s">
        <v>923</v>
      </c>
      <c r="G1099" t="s">
        <v>192</v>
      </c>
      <c r="J1099" t="s">
        <v>1433</v>
      </c>
      <c r="N1099" t="s">
        <v>1433</v>
      </c>
      <c r="R1099" t="s">
        <v>1433</v>
      </c>
      <c r="V1099" t="s">
        <v>1433</v>
      </c>
      <c r="Z1099" t="s">
        <v>1433</v>
      </c>
      <c r="AD1099" t="s">
        <v>1433</v>
      </c>
      <c r="AH1099" t="s">
        <v>1433</v>
      </c>
      <c r="AL1099" t="s">
        <v>1433</v>
      </c>
      <c r="AP1099" t="s">
        <v>1433</v>
      </c>
      <c r="AT1099" t="s">
        <v>1433</v>
      </c>
      <c r="AX1099" t="s">
        <v>1433</v>
      </c>
      <c r="BB1099" t="s">
        <v>1433</v>
      </c>
      <c r="BF1099" t="s">
        <v>1433</v>
      </c>
      <c r="BJ1099" t="s">
        <v>1433</v>
      </c>
      <c r="BN1099" t="s">
        <v>1433</v>
      </c>
      <c r="BR1099" t="s">
        <v>1433</v>
      </c>
      <c r="BV1099" t="s">
        <v>1433</v>
      </c>
      <c r="BZ1099" t="s">
        <v>1433</v>
      </c>
      <c r="CD1099" t="s">
        <v>1433</v>
      </c>
      <c r="CH1099" s="3" t="s">
        <v>1433</v>
      </c>
    </row>
    <row r="1100" spans="1:86" x14ac:dyDescent="0.25">
      <c r="A1100" t="s">
        <v>146</v>
      </c>
      <c r="B1100" t="s">
        <v>50</v>
      </c>
      <c r="C1100" t="s">
        <v>97</v>
      </c>
      <c r="D1100" s="1">
        <v>42999.388888888891</v>
      </c>
      <c r="E1100" t="s">
        <v>925</v>
      </c>
      <c r="F1100" t="s">
        <v>925</v>
      </c>
      <c r="G1100" t="s">
        <v>192</v>
      </c>
      <c r="J1100" t="s">
        <v>1433</v>
      </c>
      <c r="N1100" t="s">
        <v>1433</v>
      </c>
      <c r="R1100" t="s">
        <v>1433</v>
      </c>
      <c r="V1100" t="s">
        <v>1433</v>
      </c>
      <c r="Z1100" t="s">
        <v>1433</v>
      </c>
      <c r="AD1100" t="s">
        <v>1433</v>
      </c>
      <c r="AH1100" t="s">
        <v>1433</v>
      </c>
      <c r="AL1100" t="s">
        <v>1433</v>
      </c>
      <c r="AP1100" t="s">
        <v>1433</v>
      </c>
      <c r="AT1100" t="s">
        <v>1433</v>
      </c>
      <c r="AX1100" t="s">
        <v>1433</v>
      </c>
      <c r="BB1100" t="s">
        <v>1433</v>
      </c>
      <c r="BF1100" t="s">
        <v>1433</v>
      </c>
      <c r="BJ1100" t="s">
        <v>1433</v>
      </c>
      <c r="BN1100" t="s">
        <v>1433</v>
      </c>
      <c r="BR1100" t="s">
        <v>1433</v>
      </c>
      <c r="BV1100" t="s">
        <v>1433</v>
      </c>
      <c r="BZ1100" t="s">
        <v>1433</v>
      </c>
      <c r="CD1100" t="s">
        <v>1433</v>
      </c>
      <c r="CH1100" s="3" t="s">
        <v>1433</v>
      </c>
    </row>
    <row r="1101" spans="1:86" x14ac:dyDescent="0.25">
      <c r="A1101" t="s">
        <v>146</v>
      </c>
      <c r="B1101" t="s">
        <v>50</v>
      </c>
      <c r="C1101" t="s">
        <v>97</v>
      </c>
      <c r="D1101" s="1">
        <v>43025.689583333333</v>
      </c>
      <c r="E1101" t="s">
        <v>928</v>
      </c>
      <c r="F1101" t="s">
        <v>928</v>
      </c>
      <c r="G1101" t="s">
        <v>192</v>
      </c>
      <c r="J1101" t="s">
        <v>1433</v>
      </c>
      <c r="N1101" t="s">
        <v>1433</v>
      </c>
      <c r="R1101" t="s">
        <v>1433</v>
      </c>
      <c r="V1101" t="s">
        <v>1433</v>
      </c>
      <c r="Z1101" t="s">
        <v>1433</v>
      </c>
      <c r="AD1101" t="s">
        <v>1433</v>
      </c>
      <c r="AH1101" t="s">
        <v>1433</v>
      </c>
      <c r="AL1101" t="s">
        <v>1433</v>
      </c>
      <c r="AP1101" t="s">
        <v>1433</v>
      </c>
      <c r="AT1101" t="s">
        <v>1433</v>
      </c>
      <c r="AX1101" t="s">
        <v>1433</v>
      </c>
      <c r="BB1101" t="s">
        <v>1433</v>
      </c>
      <c r="BF1101" t="s">
        <v>1433</v>
      </c>
      <c r="BJ1101" t="s">
        <v>1433</v>
      </c>
      <c r="BN1101" t="s">
        <v>1433</v>
      </c>
      <c r="BR1101" t="s">
        <v>1433</v>
      </c>
      <c r="BV1101" t="s">
        <v>1433</v>
      </c>
      <c r="BZ1101" t="s">
        <v>1433</v>
      </c>
      <c r="CD1101" t="s">
        <v>1433</v>
      </c>
      <c r="CH1101" s="3" t="s">
        <v>1433</v>
      </c>
    </row>
    <row r="1102" spans="1:86" x14ac:dyDescent="0.25">
      <c r="A1102" t="s">
        <v>146</v>
      </c>
      <c r="B1102" t="s">
        <v>50</v>
      </c>
      <c r="C1102" t="s">
        <v>97</v>
      </c>
      <c r="D1102" s="1">
        <v>43060.607638888891</v>
      </c>
      <c r="E1102" t="s">
        <v>929</v>
      </c>
      <c r="F1102" t="s">
        <v>929</v>
      </c>
      <c r="G1102" t="s">
        <v>192</v>
      </c>
      <c r="J1102" t="s">
        <v>1433</v>
      </c>
      <c r="N1102" t="s">
        <v>1433</v>
      </c>
      <c r="R1102" t="s">
        <v>1433</v>
      </c>
      <c r="V1102" t="s">
        <v>1433</v>
      </c>
      <c r="Z1102" t="s">
        <v>1433</v>
      </c>
      <c r="AD1102" t="s">
        <v>1433</v>
      </c>
      <c r="AH1102" t="s">
        <v>1433</v>
      </c>
      <c r="AL1102" t="s">
        <v>1433</v>
      </c>
      <c r="AP1102" t="s">
        <v>1433</v>
      </c>
      <c r="AT1102" t="s">
        <v>1433</v>
      </c>
      <c r="AX1102" t="s">
        <v>1433</v>
      </c>
      <c r="BB1102" t="s">
        <v>1433</v>
      </c>
      <c r="BF1102" t="s">
        <v>1433</v>
      </c>
      <c r="BJ1102" t="s">
        <v>1433</v>
      </c>
      <c r="BN1102" t="s">
        <v>1433</v>
      </c>
      <c r="BR1102" t="s">
        <v>1433</v>
      </c>
      <c r="BV1102" t="s">
        <v>1433</v>
      </c>
      <c r="BZ1102" t="s">
        <v>1433</v>
      </c>
      <c r="CD1102" t="s">
        <v>1433</v>
      </c>
      <c r="CH1102" s="3" t="s">
        <v>1433</v>
      </c>
    </row>
    <row r="1103" spans="1:86" x14ac:dyDescent="0.25">
      <c r="A1103" t="s">
        <v>146</v>
      </c>
      <c r="B1103" t="s">
        <v>50</v>
      </c>
      <c r="C1103" t="s">
        <v>97</v>
      </c>
      <c r="D1103" s="1">
        <v>43088.6875</v>
      </c>
      <c r="E1103" t="s">
        <v>931</v>
      </c>
      <c r="F1103" t="s">
        <v>931</v>
      </c>
      <c r="G1103" t="s">
        <v>192</v>
      </c>
      <c r="J1103" t="s">
        <v>1433</v>
      </c>
      <c r="N1103" t="s">
        <v>1433</v>
      </c>
      <c r="R1103" t="s">
        <v>1433</v>
      </c>
      <c r="V1103" t="s">
        <v>1433</v>
      </c>
      <c r="Z1103" t="s">
        <v>1433</v>
      </c>
      <c r="AD1103" t="s">
        <v>1433</v>
      </c>
      <c r="AH1103" t="s">
        <v>1433</v>
      </c>
      <c r="AL1103" t="s">
        <v>1433</v>
      </c>
      <c r="AP1103" t="s">
        <v>1433</v>
      </c>
      <c r="AT1103" t="s">
        <v>1433</v>
      </c>
      <c r="AX1103" t="s">
        <v>1433</v>
      </c>
      <c r="BB1103" t="s">
        <v>1433</v>
      </c>
      <c r="BF1103" t="s">
        <v>1433</v>
      </c>
      <c r="BJ1103" t="s">
        <v>1433</v>
      </c>
      <c r="BN1103" t="s">
        <v>1433</v>
      </c>
      <c r="BR1103" t="s">
        <v>1433</v>
      </c>
      <c r="BV1103" t="s">
        <v>1433</v>
      </c>
      <c r="BZ1103" t="s">
        <v>1433</v>
      </c>
      <c r="CD1103" t="s">
        <v>1433</v>
      </c>
      <c r="CH1103" s="3" t="s">
        <v>1433</v>
      </c>
    </row>
    <row r="1104" spans="1:86" x14ac:dyDescent="0.25">
      <c r="A1104" t="s">
        <v>146</v>
      </c>
      <c r="B1104" t="s">
        <v>50</v>
      </c>
      <c r="C1104" t="s">
        <v>97</v>
      </c>
      <c r="D1104" s="1">
        <v>43117.684027777781</v>
      </c>
      <c r="E1104" t="s">
        <v>933</v>
      </c>
      <c r="F1104" t="s">
        <v>933</v>
      </c>
      <c r="G1104" t="s">
        <v>192</v>
      </c>
      <c r="J1104" t="s">
        <v>1433</v>
      </c>
      <c r="N1104" t="s">
        <v>1433</v>
      </c>
      <c r="R1104" t="s">
        <v>1433</v>
      </c>
      <c r="V1104" t="s">
        <v>1433</v>
      </c>
      <c r="Z1104" t="s">
        <v>1433</v>
      </c>
      <c r="AD1104" t="s">
        <v>1433</v>
      </c>
      <c r="AH1104" t="s">
        <v>1433</v>
      </c>
      <c r="AL1104" t="s">
        <v>1433</v>
      </c>
      <c r="AP1104" t="s">
        <v>1433</v>
      </c>
      <c r="AT1104" t="s">
        <v>1433</v>
      </c>
      <c r="AX1104" t="s">
        <v>1433</v>
      </c>
      <c r="BB1104" t="s">
        <v>1433</v>
      </c>
      <c r="BF1104" t="s">
        <v>1433</v>
      </c>
      <c r="BJ1104" t="s">
        <v>1433</v>
      </c>
      <c r="BN1104" t="s">
        <v>1433</v>
      </c>
      <c r="BR1104" t="s">
        <v>1433</v>
      </c>
      <c r="BV1104" t="s">
        <v>1433</v>
      </c>
      <c r="BZ1104" t="s">
        <v>1433</v>
      </c>
      <c r="CD1104" t="s">
        <v>1433</v>
      </c>
      <c r="CH1104" s="3" t="s">
        <v>1433</v>
      </c>
    </row>
    <row r="1105" spans="1:86" x14ac:dyDescent="0.25">
      <c r="A1105" t="s">
        <v>147</v>
      </c>
      <c r="B1105" t="s">
        <v>51</v>
      </c>
      <c r="C1105" t="s">
        <v>96</v>
      </c>
      <c r="D1105" s="1">
        <v>42956.604166666664</v>
      </c>
      <c r="E1105" t="s">
        <v>935</v>
      </c>
      <c r="F1105" t="s">
        <v>935</v>
      </c>
      <c r="G1105" t="s">
        <v>192</v>
      </c>
      <c r="H1105" t="s">
        <v>1450</v>
      </c>
      <c r="I1105" t="s">
        <v>1450</v>
      </c>
      <c r="J1105" t="s">
        <v>1433</v>
      </c>
      <c r="L1105" t="s">
        <v>1456</v>
      </c>
      <c r="M1105" t="s">
        <v>1456</v>
      </c>
      <c r="N1105" t="s">
        <v>1433</v>
      </c>
      <c r="P1105" t="s">
        <v>1469</v>
      </c>
      <c r="Q1105" t="s">
        <v>1469</v>
      </c>
      <c r="R1105" t="s">
        <v>1433</v>
      </c>
      <c r="T1105" t="s">
        <v>1470</v>
      </c>
      <c r="U1105" t="s">
        <v>1470</v>
      </c>
      <c r="V1105" t="s">
        <v>1433</v>
      </c>
      <c r="X1105" t="s">
        <v>1471</v>
      </c>
      <c r="Y1105" t="s">
        <v>1471</v>
      </c>
      <c r="Z1105" t="s">
        <v>1433</v>
      </c>
      <c r="AB1105" t="s">
        <v>1472</v>
      </c>
      <c r="AC1105" t="s">
        <v>1472</v>
      </c>
      <c r="AD1105" t="s">
        <v>1433</v>
      </c>
      <c r="AF1105" t="s">
        <v>1459</v>
      </c>
      <c r="AG1105" t="s">
        <v>1459</v>
      </c>
      <c r="AH1105" t="s">
        <v>1433</v>
      </c>
      <c r="AJ1105" t="s">
        <v>1469</v>
      </c>
      <c r="AK1105" t="s">
        <v>1469</v>
      </c>
      <c r="AL1105" t="s">
        <v>1433</v>
      </c>
      <c r="AN1105" t="s">
        <v>1456</v>
      </c>
      <c r="AO1105" t="s">
        <v>1456</v>
      </c>
      <c r="AP1105" t="s">
        <v>1433</v>
      </c>
      <c r="AR1105" t="s">
        <v>1456</v>
      </c>
      <c r="AS1105" t="s">
        <v>1456</v>
      </c>
      <c r="AT1105" t="s">
        <v>1433</v>
      </c>
      <c r="AV1105" t="s">
        <v>1469</v>
      </c>
      <c r="AW1105" t="s">
        <v>1469</v>
      </c>
      <c r="AX1105" t="s">
        <v>1433</v>
      </c>
      <c r="AZ1105" t="s">
        <v>1487</v>
      </c>
      <c r="BA1105">
        <v>0.19800000000000001</v>
      </c>
      <c r="BB1105" t="s">
        <v>1433</v>
      </c>
      <c r="BD1105" t="s">
        <v>1469</v>
      </c>
      <c r="BE1105">
        <v>0.03</v>
      </c>
      <c r="BF1105" t="s">
        <v>1433</v>
      </c>
      <c r="BH1105" t="s">
        <v>1492</v>
      </c>
      <c r="BI1105" t="s">
        <v>1499</v>
      </c>
      <c r="BJ1105" t="s">
        <v>1433</v>
      </c>
      <c r="BL1105" t="s">
        <v>1469</v>
      </c>
      <c r="BM1105" t="s">
        <v>1469</v>
      </c>
      <c r="BN1105" t="s">
        <v>1433</v>
      </c>
      <c r="BP1105" t="s">
        <v>1469</v>
      </c>
      <c r="BQ1105" t="s">
        <v>1469</v>
      </c>
      <c r="BR1105" t="s">
        <v>1433</v>
      </c>
      <c r="BT1105" t="s">
        <v>1469</v>
      </c>
      <c r="BU1105" t="s">
        <v>1469</v>
      </c>
      <c r="BV1105" t="s">
        <v>1433</v>
      </c>
      <c r="BX1105" t="s">
        <v>1469</v>
      </c>
      <c r="BY1105" t="s">
        <v>1469</v>
      </c>
      <c r="BZ1105" t="s">
        <v>1433</v>
      </c>
      <c r="CB1105" t="s">
        <v>1469</v>
      </c>
      <c r="CC1105" t="s">
        <v>1469</v>
      </c>
      <c r="CD1105" t="s">
        <v>1433</v>
      </c>
      <c r="CF1105" t="s">
        <v>1469</v>
      </c>
      <c r="CG1105" t="s">
        <v>1469</v>
      </c>
      <c r="CH1105" s="3" t="s">
        <v>1433</v>
      </c>
    </row>
    <row r="1106" spans="1:86" x14ac:dyDescent="0.25">
      <c r="A1106" t="s">
        <v>147</v>
      </c>
      <c r="B1106" t="s">
        <v>51</v>
      </c>
      <c r="C1106" t="s">
        <v>96</v>
      </c>
      <c r="D1106" s="1">
        <v>42956.604166666664</v>
      </c>
      <c r="E1106" t="s">
        <v>936</v>
      </c>
      <c r="F1106" t="s">
        <v>936</v>
      </c>
      <c r="G1106" t="s">
        <v>192</v>
      </c>
      <c r="J1106" t="s">
        <v>1433</v>
      </c>
      <c r="N1106" t="s">
        <v>1433</v>
      </c>
      <c r="R1106" t="s">
        <v>1433</v>
      </c>
      <c r="V1106" t="s">
        <v>1433</v>
      </c>
      <c r="Z1106" t="s">
        <v>1433</v>
      </c>
      <c r="AD1106" t="s">
        <v>1433</v>
      </c>
      <c r="AH1106" t="s">
        <v>1433</v>
      </c>
      <c r="AL1106" t="s">
        <v>1433</v>
      </c>
      <c r="AP1106" t="s">
        <v>1433</v>
      </c>
      <c r="AT1106" t="s">
        <v>1433</v>
      </c>
      <c r="AX1106" t="s">
        <v>1433</v>
      </c>
      <c r="BB1106" t="s">
        <v>1433</v>
      </c>
      <c r="BF1106" t="s">
        <v>1433</v>
      </c>
      <c r="BJ1106" t="s">
        <v>1433</v>
      </c>
      <c r="BN1106" t="s">
        <v>1433</v>
      </c>
      <c r="BR1106" t="s">
        <v>1433</v>
      </c>
      <c r="BV1106" t="s">
        <v>1433</v>
      </c>
      <c r="BZ1106" t="s">
        <v>1433</v>
      </c>
      <c r="CD1106" t="s">
        <v>1433</v>
      </c>
      <c r="CH1106" s="3" t="s">
        <v>1433</v>
      </c>
    </row>
    <row r="1107" spans="1:86" x14ac:dyDescent="0.25">
      <c r="A1107" t="s">
        <v>147</v>
      </c>
      <c r="B1107" t="s">
        <v>51</v>
      </c>
      <c r="C1107" t="s">
        <v>96</v>
      </c>
      <c r="D1107" s="1">
        <v>42984.586805555555</v>
      </c>
      <c r="E1107" t="s">
        <v>937</v>
      </c>
      <c r="F1107" t="s">
        <v>937</v>
      </c>
      <c r="G1107" t="s">
        <v>192</v>
      </c>
      <c r="H1107" t="s">
        <v>1450</v>
      </c>
      <c r="I1107" t="s">
        <v>1450</v>
      </c>
      <c r="J1107" t="s">
        <v>1433</v>
      </c>
      <c r="L1107" t="s">
        <v>1456</v>
      </c>
      <c r="M1107" t="s">
        <v>1456</v>
      </c>
      <c r="N1107" t="s">
        <v>1433</v>
      </c>
      <c r="P1107" t="s">
        <v>1469</v>
      </c>
      <c r="Q1107" t="s">
        <v>1469</v>
      </c>
      <c r="R1107" t="s">
        <v>1433</v>
      </c>
      <c r="T1107">
        <v>2.1999999999999999E-2</v>
      </c>
      <c r="U1107">
        <v>2.5999999999999999E-2</v>
      </c>
      <c r="V1107" t="s">
        <v>1433</v>
      </c>
      <c r="X1107" t="s">
        <v>1471</v>
      </c>
      <c r="Y1107" t="s">
        <v>1471</v>
      </c>
      <c r="Z1107" t="s">
        <v>1433</v>
      </c>
      <c r="AB1107" t="s">
        <v>1472</v>
      </c>
      <c r="AC1107" t="s">
        <v>1472</v>
      </c>
      <c r="AD1107" t="s">
        <v>1433</v>
      </c>
      <c r="AF1107" t="s">
        <v>1459</v>
      </c>
      <c r="AG1107" t="s">
        <v>1459</v>
      </c>
      <c r="AH1107" t="s">
        <v>1433</v>
      </c>
      <c r="AJ1107" t="s">
        <v>1469</v>
      </c>
      <c r="AK1107" t="s">
        <v>1469</v>
      </c>
      <c r="AL1107" t="s">
        <v>1433</v>
      </c>
      <c r="AN1107" t="s">
        <v>1456</v>
      </c>
      <c r="AO1107" t="s">
        <v>1456</v>
      </c>
      <c r="AP1107" t="s">
        <v>1433</v>
      </c>
      <c r="AR1107" t="s">
        <v>1456</v>
      </c>
      <c r="AS1107" t="s">
        <v>1456</v>
      </c>
      <c r="AT1107" t="s">
        <v>1433</v>
      </c>
      <c r="AV1107" t="s">
        <v>1469</v>
      </c>
      <c r="AW1107" t="s">
        <v>1469</v>
      </c>
      <c r="AX1107" t="s">
        <v>1433</v>
      </c>
      <c r="AZ1107" t="s">
        <v>1487</v>
      </c>
      <c r="BA1107">
        <v>0.182</v>
      </c>
      <c r="BB1107" t="s">
        <v>1433</v>
      </c>
      <c r="BD1107" t="s">
        <v>1469</v>
      </c>
      <c r="BE1107">
        <v>3.5000000000000003E-2</v>
      </c>
      <c r="BF1107" t="s">
        <v>1433</v>
      </c>
      <c r="BH1107" t="s">
        <v>1492</v>
      </c>
      <c r="BI1107" t="s">
        <v>1499</v>
      </c>
      <c r="BJ1107" t="s">
        <v>1433</v>
      </c>
      <c r="BL1107" t="s">
        <v>1469</v>
      </c>
      <c r="BM1107" t="s">
        <v>1469</v>
      </c>
      <c r="BN1107" t="s">
        <v>1433</v>
      </c>
      <c r="BP1107" t="s">
        <v>1469</v>
      </c>
      <c r="BQ1107" t="s">
        <v>1469</v>
      </c>
      <c r="BR1107" t="s">
        <v>1433</v>
      </c>
      <c r="BT1107" t="s">
        <v>1469</v>
      </c>
      <c r="BU1107" t="s">
        <v>1469</v>
      </c>
      <c r="BV1107" t="s">
        <v>1433</v>
      </c>
      <c r="BX1107" t="s">
        <v>1469</v>
      </c>
      <c r="BY1107" t="s">
        <v>1469</v>
      </c>
      <c r="BZ1107" t="s">
        <v>1433</v>
      </c>
      <c r="CB1107" t="s">
        <v>1469</v>
      </c>
      <c r="CC1107" t="s">
        <v>1469</v>
      </c>
      <c r="CD1107" t="s">
        <v>1433</v>
      </c>
      <c r="CF1107" t="s">
        <v>1469</v>
      </c>
      <c r="CG1107">
        <v>2.1999999999999999E-2</v>
      </c>
      <c r="CH1107" s="3" t="s">
        <v>1433</v>
      </c>
    </row>
    <row r="1108" spans="1:86" x14ac:dyDescent="0.25">
      <c r="A1108" t="s">
        <v>147</v>
      </c>
      <c r="B1108" t="s">
        <v>51</v>
      </c>
      <c r="C1108" t="s">
        <v>96</v>
      </c>
      <c r="D1108" s="1">
        <v>42984.588194444441</v>
      </c>
      <c r="E1108" t="s">
        <v>938</v>
      </c>
      <c r="F1108" t="s">
        <v>938</v>
      </c>
      <c r="G1108" t="s">
        <v>192</v>
      </c>
      <c r="J1108" t="s">
        <v>1433</v>
      </c>
      <c r="N1108" t="s">
        <v>1433</v>
      </c>
      <c r="R1108" t="s">
        <v>1433</v>
      </c>
      <c r="V1108" t="s">
        <v>1433</v>
      </c>
      <c r="Z1108" t="s">
        <v>1433</v>
      </c>
      <c r="AD1108" t="s">
        <v>1433</v>
      </c>
      <c r="AH1108" t="s">
        <v>1433</v>
      </c>
      <c r="AL1108" t="s">
        <v>1433</v>
      </c>
      <c r="AP1108" t="s">
        <v>1433</v>
      </c>
      <c r="AT1108" t="s">
        <v>1433</v>
      </c>
      <c r="AX1108" t="s">
        <v>1433</v>
      </c>
      <c r="BB1108" t="s">
        <v>1433</v>
      </c>
      <c r="BF1108" t="s">
        <v>1433</v>
      </c>
      <c r="BJ1108" t="s">
        <v>1433</v>
      </c>
      <c r="BN1108" t="s">
        <v>1433</v>
      </c>
      <c r="BR1108" t="s">
        <v>1433</v>
      </c>
      <c r="BV1108" t="s">
        <v>1433</v>
      </c>
      <c r="BZ1108" t="s">
        <v>1433</v>
      </c>
      <c r="CD1108" t="s">
        <v>1433</v>
      </c>
      <c r="CH1108" s="3" t="s">
        <v>1433</v>
      </c>
    </row>
    <row r="1109" spans="1:86" x14ac:dyDescent="0.25">
      <c r="A1109" t="s">
        <v>147</v>
      </c>
      <c r="B1109" t="s">
        <v>51</v>
      </c>
      <c r="C1109" t="s">
        <v>96</v>
      </c>
      <c r="D1109" s="1">
        <v>43013.638888888891</v>
      </c>
      <c r="E1109" t="s">
        <v>939</v>
      </c>
      <c r="F1109" t="s">
        <v>939</v>
      </c>
      <c r="G1109" t="s">
        <v>192</v>
      </c>
      <c r="H1109" t="s">
        <v>1450</v>
      </c>
      <c r="I1109" t="s">
        <v>1450</v>
      </c>
      <c r="J1109" t="s">
        <v>1433</v>
      </c>
      <c r="L1109" t="s">
        <v>1456</v>
      </c>
      <c r="M1109" t="s">
        <v>1456</v>
      </c>
      <c r="N1109" t="s">
        <v>1433</v>
      </c>
      <c r="P1109" t="s">
        <v>1469</v>
      </c>
      <c r="Q1109" t="s">
        <v>1469</v>
      </c>
      <c r="R1109" t="s">
        <v>1433</v>
      </c>
      <c r="T1109">
        <v>2.4E-2</v>
      </c>
      <c r="U1109">
        <v>2.5000000000000001E-2</v>
      </c>
      <c r="V1109" t="s">
        <v>1433</v>
      </c>
      <c r="X1109" t="s">
        <v>1471</v>
      </c>
      <c r="Y1109" t="s">
        <v>1471</v>
      </c>
      <c r="Z1109" t="s">
        <v>1433</v>
      </c>
      <c r="AB1109" t="s">
        <v>1472</v>
      </c>
      <c r="AC1109" t="s">
        <v>1472</v>
      </c>
      <c r="AD1109" t="s">
        <v>1433</v>
      </c>
      <c r="AF1109" t="s">
        <v>1459</v>
      </c>
      <c r="AG1109" t="s">
        <v>1459</v>
      </c>
      <c r="AH1109" t="s">
        <v>1433</v>
      </c>
      <c r="AJ1109" t="s">
        <v>1469</v>
      </c>
      <c r="AK1109" t="s">
        <v>1469</v>
      </c>
      <c r="AL1109" t="s">
        <v>1433</v>
      </c>
      <c r="AN1109" t="s">
        <v>1456</v>
      </c>
      <c r="AO1109" t="s">
        <v>1456</v>
      </c>
      <c r="AP1109" t="s">
        <v>1433</v>
      </c>
      <c r="AR1109" t="s">
        <v>1456</v>
      </c>
      <c r="AS1109" t="s">
        <v>1456</v>
      </c>
      <c r="AT1109" t="s">
        <v>1433</v>
      </c>
      <c r="AV1109" t="s">
        <v>1469</v>
      </c>
      <c r="AW1109" t="s">
        <v>1469</v>
      </c>
      <c r="AX1109" t="s">
        <v>1433</v>
      </c>
      <c r="AZ1109" t="s">
        <v>1487</v>
      </c>
      <c r="BA1109">
        <v>0.154</v>
      </c>
      <c r="BB1109" t="s">
        <v>1433</v>
      </c>
      <c r="BD1109" t="s">
        <v>1469</v>
      </c>
      <c r="BE1109">
        <v>1.7999999999999999E-2</v>
      </c>
      <c r="BF1109" t="s">
        <v>1433</v>
      </c>
      <c r="BH1109" t="s">
        <v>1492</v>
      </c>
      <c r="BI1109" t="s">
        <v>1499</v>
      </c>
      <c r="BJ1109" t="s">
        <v>1433</v>
      </c>
      <c r="BL1109" t="s">
        <v>1469</v>
      </c>
      <c r="BM1109" t="s">
        <v>1469</v>
      </c>
      <c r="BN1109" t="s">
        <v>1433</v>
      </c>
      <c r="BP1109" t="s">
        <v>1469</v>
      </c>
      <c r="BQ1109" t="s">
        <v>1469</v>
      </c>
      <c r="BR1109" t="s">
        <v>1433</v>
      </c>
      <c r="BT1109" t="s">
        <v>1469</v>
      </c>
      <c r="BU1109" t="s">
        <v>1469</v>
      </c>
      <c r="BV1109" t="s">
        <v>1433</v>
      </c>
      <c r="BX1109" t="s">
        <v>1469</v>
      </c>
      <c r="BY1109" t="s">
        <v>1469</v>
      </c>
      <c r="BZ1109" t="s">
        <v>1433</v>
      </c>
      <c r="CB1109" t="s">
        <v>1469</v>
      </c>
      <c r="CC1109" t="s">
        <v>1469</v>
      </c>
      <c r="CD1109" t="s">
        <v>1433</v>
      </c>
      <c r="CF1109" t="s">
        <v>1469</v>
      </c>
      <c r="CG1109" t="s">
        <v>1469</v>
      </c>
      <c r="CH1109" s="3" t="s">
        <v>1433</v>
      </c>
    </row>
    <row r="1110" spans="1:86" x14ac:dyDescent="0.25">
      <c r="A1110" t="s">
        <v>147</v>
      </c>
      <c r="B1110" t="s">
        <v>51</v>
      </c>
      <c r="C1110" t="s">
        <v>96</v>
      </c>
      <c r="D1110" s="1">
        <v>43013.638888888891</v>
      </c>
      <c r="E1110" t="s">
        <v>940</v>
      </c>
      <c r="F1110" t="s">
        <v>940</v>
      </c>
      <c r="G1110" t="s">
        <v>192</v>
      </c>
      <c r="J1110" t="s">
        <v>1433</v>
      </c>
      <c r="N1110" t="s">
        <v>1433</v>
      </c>
      <c r="R1110" t="s">
        <v>1433</v>
      </c>
      <c r="V1110" t="s">
        <v>1433</v>
      </c>
      <c r="Z1110" t="s">
        <v>1433</v>
      </c>
      <c r="AD1110" t="s">
        <v>1433</v>
      </c>
      <c r="AH1110" t="s">
        <v>1433</v>
      </c>
      <c r="AL1110" t="s">
        <v>1433</v>
      </c>
      <c r="AP1110" t="s">
        <v>1433</v>
      </c>
      <c r="AT1110" t="s">
        <v>1433</v>
      </c>
      <c r="AX1110" t="s">
        <v>1433</v>
      </c>
      <c r="BB1110" t="s">
        <v>1433</v>
      </c>
      <c r="BF1110" t="s">
        <v>1433</v>
      </c>
      <c r="BJ1110" t="s">
        <v>1433</v>
      </c>
      <c r="BN1110" t="s">
        <v>1433</v>
      </c>
      <c r="BR1110" t="s">
        <v>1433</v>
      </c>
      <c r="BV1110" t="s">
        <v>1433</v>
      </c>
      <c r="BZ1110" t="s">
        <v>1433</v>
      </c>
      <c r="CD1110" t="s">
        <v>1433</v>
      </c>
      <c r="CH1110" s="3" t="s">
        <v>1433</v>
      </c>
    </row>
    <row r="1111" spans="1:86" x14ac:dyDescent="0.25">
      <c r="A1111" t="s">
        <v>147</v>
      </c>
      <c r="B1111" t="s">
        <v>51</v>
      </c>
      <c r="C1111" t="s">
        <v>96</v>
      </c>
      <c r="D1111" s="1">
        <v>43047.583333333336</v>
      </c>
      <c r="E1111" t="s">
        <v>941</v>
      </c>
      <c r="F1111" t="s">
        <v>941</v>
      </c>
      <c r="G1111" t="s">
        <v>192</v>
      </c>
      <c r="H1111">
        <v>0.14399999999999999</v>
      </c>
      <c r="I1111">
        <v>5.2</v>
      </c>
      <c r="J1111" t="s">
        <v>1433</v>
      </c>
      <c r="L1111" t="s">
        <v>1456</v>
      </c>
      <c r="M1111" t="s">
        <v>1456</v>
      </c>
      <c r="N1111" t="s">
        <v>1433</v>
      </c>
      <c r="P1111" t="s">
        <v>1469</v>
      </c>
      <c r="Q1111" t="s">
        <v>1469</v>
      </c>
      <c r="R1111" t="s">
        <v>1433</v>
      </c>
      <c r="T1111" t="s">
        <v>1470</v>
      </c>
      <c r="U1111">
        <v>8.4000000000000005E-2</v>
      </c>
      <c r="V1111" t="s">
        <v>1433</v>
      </c>
      <c r="X1111" t="s">
        <v>1471</v>
      </c>
      <c r="Y1111" t="s">
        <v>1471</v>
      </c>
      <c r="Z1111" t="s">
        <v>1433</v>
      </c>
      <c r="AB1111" t="s">
        <v>1472</v>
      </c>
      <c r="AC1111" t="s">
        <v>1472</v>
      </c>
      <c r="AD1111" t="s">
        <v>1433</v>
      </c>
      <c r="AF1111" t="s">
        <v>1459</v>
      </c>
      <c r="AG1111" t="s">
        <v>1459</v>
      </c>
      <c r="AH1111" t="s">
        <v>1433</v>
      </c>
      <c r="AJ1111" t="s">
        <v>1469</v>
      </c>
      <c r="AK1111" t="s">
        <v>1469</v>
      </c>
      <c r="AL1111" t="s">
        <v>1433</v>
      </c>
      <c r="AN1111" t="s">
        <v>1456</v>
      </c>
      <c r="AO1111" t="s">
        <v>1456</v>
      </c>
      <c r="AP1111" t="s">
        <v>1433</v>
      </c>
      <c r="AR1111" t="s">
        <v>1456</v>
      </c>
      <c r="AS1111" t="s">
        <v>1456</v>
      </c>
      <c r="AT1111" t="s">
        <v>1433</v>
      </c>
      <c r="AV1111" t="s">
        <v>1469</v>
      </c>
      <c r="AW1111" t="s">
        <v>1469</v>
      </c>
      <c r="AX1111" t="s">
        <v>1433</v>
      </c>
      <c r="AZ1111">
        <v>0.11899999999999999</v>
      </c>
      <c r="BA1111">
        <v>8.6999999999999993</v>
      </c>
      <c r="BB1111" t="s">
        <v>1433</v>
      </c>
      <c r="BD1111" t="s">
        <v>1469</v>
      </c>
      <c r="BE1111">
        <v>9.4E-2</v>
      </c>
      <c r="BF1111" t="s">
        <v>1433</v>
      </c>
      <c r="BI1111" t="s">
        <v>1499</v>
      </c>
      <c r="BJ1111" t="s">
        <v>1433</v>
      </c>
      <c r="BL1111" t="s">
        <v>1469</v>
      </c>
      <c r="BM1111" t="s">
        <v>1469</v>
      </c>
      <c r="BN1111" t="s">
        <v>1433</v>
      </c>
      <c r="BP1111" t="s">
        <v>1469</v>
      </c>
      <c r="BQ1111" t="s">
        <v>1469</v>
      </c>
      <c r="BR1111" t="s">
        <v>1433</v>
      </c>
      <c r="BT1111" t="s">
        <v>1469</v>
      </c>
      <c r="BU1111" t="s">
        <v>1469</v>
      </c>
      <c r="BV1111" t="s">
        <v>1433</v>
      </c>
      <c r="BX1111" t="s">
        <v>1469</v>
      </c>
      <c r="BY1111" t="s">
        <v>1469</v>
      </c>
      <c r="BZ1111" t="s">
        <v>1433</v>
      </c>
      <c r="CB1111" t="s">
        <v>1469</v>
      </c>
      <c r="CC1111">
        <v>1.7999999999999999E-2</v>
      </c>
      <c r="CD1111" t="s">
        <v>1433</v>
      </c>
      <c r="CF1111" t="s">
        <v>1469</v>
      </c>
      <c r="CG1111">
        <v>2.1000000000000001E-2</v>
      </c>
      <c r="CH1111" s="3" t="s">
        <v>1433</v>
      </c>
    </row>
    <row r="1112" spans="1:86" x14ac:dyDescent="0.25">
      <c r="A1112" t="s">
        <v>147</v>
      </c>
      <c r="B1112" t="s">
        <v>51</v>
      </c>
      <c r="C1112" t="s">
        <v>96</v>
      </c>
      <c r="D1112" s="1">
        <v>43047.583333333336</v>
      </c>
      <c r="E1112" t="s">
        <v>942</v>
      </c>
      <c r="F1112" t="s">
        <v>942</v>
      </c>
      <c r="G1112" t="s">
        <v>192</v>
      </c>
      <c r="J1112" t="s">
        <v>1433</v>
      </c>
      <c r="N1112" t="s">
        <v>1433</v>
      </c>
      <c r="R1112" t="s">
        <v>1433</v>
      </c>
      <c r="V1112" t="s">
        <v>1433</v>
      </c>
      <c r="Z1112" t="s">
        <v>1433</v>
      </c>
      <c r="AD1112" t="s">
        <v>1433</v>
      </c>
      <c r="AH1112" t="s">
        <v>1433</v>
      </c>
      <c r="AL1112" t="s">
        <v>1433</v>
      </c>
      <c r="AP1112" t="s">
        <v>1433</v>
      </c>
      <c r="AT1112" t="s">
        <v>1433</v>
      </c>
      <c r="AX1112" t="s">
        <v>1433</v>
      </c>
      <c r="BB1112" t="s">
        <v>1433</v>
      </c>
      <c r="BF1112" t="s">
        <v>1433</v>
      </c>
      <c r="BJ1112" t="s">
        <v>1433</v>
      </c>
      <c r="BN1112" t="s">
        <v>1433</v>
      </c>
      <c r="BR1112" t="s">
        <v>1433</v>
      </c>
      <c r="BV1112" t="s">
        <v>1433</v>
      </c>
      <c r="BZ1112" t="s">
        <v>1433</v>
      </c>
      <c r="CD1112" t="s">
        <v>1433</v>
      </c>
      <c r="CH1112" s="3" t="s">
        <v>1433</v>
      </c>
    </row>
    <row r="1113" spans="1:86" x14ac:dyDescent="0.25">
      <c r="A1113" t="s">
        <v>147</v>
      </c>
      <c r="B1113" t="s">
        <v>51</v>
      </c>
      <c r="C1113" t="s">
        <v>96</v>
      </c>
      <c r="D1113" s="1">
        <v>43075.694444444445</v>
      </c>
      <c r="E1113" t="s">
        <v>943</v>
      </c>
      <c r="F1113" t="s">
        <v>943</v>
      </c>
      <c r="G1113" t="s">
        <v>192</v>
      </c>
      <c r="H1113">
        <v>0.9</v>
      </c>
      <c r="I1113">
        <v>9.1</v>
      </c>
      <c r="J1113" t="s">
        <v>1433</v>
      </c>
      <c r="L1113" t="s">
        <v>1457</v>
      </c>
      <c r="M1113" t="s">
        <v>1457</v>
      </c>
      <c r="N1113" t="s">
        <v>1433</v>
      </c>
      <c r="P1113">
        <v>8.9999999999999998E-4</v>
      </c>
      <c r="Q1113">
        <v>3.8999999999999998E-3</v>
      </c>
      <c r="R1113" t="s">
        <v>1433</v>
      </c>
      <c r="T1113">
        <v>8.5999999999999993E-2</v>
      </c>
      <c r="U1113">
        <v>0.13</v>
      </c>
      <c r="V1113" t="s">
        <v>1433</v>
      </c>
      <c r="X1113" t="s">
        <v>1457</v>
      </c>
      <c r="Y1113" t="s">
        <v>1457</v>
      </c>
      <c r="Z1113" t="s">
        <v>1433</v>
      </c>
      <c r="AB1113" t="s">
        <v>1452</v>
      </c>
      <c r="AC1113" t="s">
        <v>1452</v>
      </c>
      <c r="AD1113" t="s">
        <v>1433</v>
      </c>
      <c r="AF1113" t="s">
        <v>1457</v>
      </c>
      <c r="AG1113" t="s">
        <v>1457</v>
      </c>
      <c r="AH1113" t="s">
        <v>1433</v>
      </c>
      <c r="AJ1113" t="s">
        <v>1456</v>
      </c>
      <c r="AK1113">
        <v>1.4999999999999999E-2</v>
      </c>
      <c r="AL1113" t="s">
        <v>1433</v>
      </c>
      <c r="AN1113">
        <v>1.2999999999999999E-3</v>
      </c>
      <c r="AO1113">
        <v>5.7000000000000002E-3</v>
      </c>
      <c r="AP1113" t="s">
        <v>1433</v>
      </c>
      <c r="AR1113">
        <v>1.6000000000000001E-3</v>
      </c>
      <c r="AS1113">
        <v>1.1599999999999999E-2</v>
      </c>
      <c r="AT1113" t="s">
        <v>1433</v>
      </c>
      <c r="AV1113" t="s">
        <v>1456</v>
      </c>
      <c r="AW1113">
        <v>2.3E-2</v>
      </c>
      <c r="AX1113" t="s">
        <v>1433</v>
      </c>
      <c r="AZ1113">
        <v>1.3</v>
      </c>
      <c r="BA1113">
        <v>24</v>
      </c>
      <c r="BB1113" t="s">
        <v>1433</v>
      </c>
      <c r="BD1113">
        <v>9.5000000000000001E-2</v>
      </c>
      <c r="BE1113">
        <v>0.436</v>
      </c>
      <c r="BF1113" t="s">
        <v>1433</v>
      </c>
      <c r="BH1113" t="s">
        <v>1493</v>
      </c>
      <c r="BI1113" t="s">
        <v>1493</v>
      </c>
      <c r="BJ1113" t="s">
        <v>1433</v>
      </c>
      <c r="BL1113" t="s">
        <v>1456</v>
      </c>
      <c r="BM1113" t="s">
        <v>1456</v>
      </c>
      <c r="BN1113" t="s">
        <v>1433</v>
      </c>
      <c r="BP1113" t="s">
        <v>1456</v>
      </c>
      <c r="BQ1113">
        <v>8.9999999999999993E-3</v>
      </c>
      <c r="BR1113" t="s">
        <v>1433</v>
      </c>
      <c r="BT1113" t="s">
        <v>1531</v>
      </c>
      <c r="BU1113" t="s">
        <v>1531</v>
      </c>
      <c r="BV1113" t="s">
        <v>1433</v>
      </c>
      <c r="BX1113">
        <v>5.9999999999999995E-4</v>
      </c>
      <c r="BY1113">
        <v>2.0999999999999999E-3</v>
      </c>
      <c r="BZ1113" t="s">
        <v>1433</v>
      </c>
      <c r="CB1113" t="s">
        <v>1456</v>
      </c>
      <c r="CC1113">
        <v>4.2000000000000003E-2</v>
      </c>
      <c r="CD1113" t="s">
        <v>1433</v>
      </c>
      <c r="CF1113">
        <v>1.2E-2</v>
      </c>
      <c r="CG1113">
        <v>4.7E-2</v>
      </c>
      <c r="CH1113" s="3" t="s">
        <v>1433</v>
      </c>
    </row>
    <row r="1114" spans="1:86" x14ac:dyDescent="0.25">
      <c r="A1114" t="s">
        <v>147</v>
      </c>
      <c r="B1114" t="s">
        <v>51</v>
      </c>
      <c r="C1114" t="s">
        <v>96</v>
      </c>
      <c r="D1114" s="1">
        <v>43075.694444444445</v>
      </c>
      <c r="E1114" t="s">
        <v>944</v>
      </c>
      <c r="F1114" t="s">
        <v>944</v>
      </c>
      <c r="G1114" t="s">
        <v>192</v>
      </c>
      <c r="J1114" t="s">
        <v>1433</v>
      </c>
      <c r="N1114" t="s">
        <v>1433</v>
      </c>
      <c r="R1114" t="s">
        <v>1433</v>
      </c>
      <c r="V1114" t="s">
        <v>1433</v>
      </c>
      <c r="Z1114" t="s">
        <v>1433</v>
      </c>
      <c r="AD1114" t="s">
        <v>1433</v>
      </c>
      <c r="AH1114" t="s">
        <v>1433</v>
      </c>
      <c r="AL1114" t="s">
        <v>1433</v>
      </c>
      <c r="AP1114" t="s">
        <v>1433</v>
      </c>
      <c r="AT1114" t="s">
        <v>1433</v>
      </c>
      <c r="AX1114" t="s">
        <v>1433</v>
      </c>
      <c r="BB1114" t="s">
        <v>1433</v>
      </c>
      <c r="BF1114" t="s">
        <v>1433</v>
      </c>
      <c r="BJ1114" t="s">
        <v>1433</v>
      </c>
      <c r="BN1114" t="s">
        <v>1433</v>
      </c>
      <c r="BR1114" t="s">
        <v>1433</v>
      </c>
      <c r="BV1114" t="s">
        <v>1433</v>
      </c>
      <c r="BZ1114" t="s">
        <v>1433</v>
      </c>
      <c r="CD1114" t="s">
        <v>1433</v>
      </c>
      <c r="CH1114" s="3" t="s">
        <v>1433</v>
      </c>
    </row>
    <row r="1115" spans="1:86" x14ac:dyDescent="0.25">
      <c r="A1115" t="s">
        <v>147</v>
      </c>
      <c r="B1115" t="s">
        <v>51</v>
      </c>
      <c r="C1115" t="s">
        <v>96</v>
      </c>
      <c r="D1115" s="1">
        <v>43109.583333333336</v>
      </c>
      <c r="E1115" t="s">
        <v>945</v>
      </c>
      <c r="F1115" t="s">
        <v>945</v>
      </c>
      <c r="G1115" t="s">
        <v>192</v>
      </c>
      <c r="H1115">
        <v>9.9400000000000002E-2</v>
      </c>
      <c r="I1115">
        <v>2.2000000000000002</v>
      </c>
      <c r="J1115" t="s">
        <v>1433</v>
      </c>
      <c r="L1115" t="s">
        <v>1458</v>
      </c>
      <c r="M1115" t="s">
        <v>1458</v>
      </c>
      <c r="N1115" t="s">
        <v>1433</v>
      </c>
      <c r="P1115" t="s">
        <v>1458</v>
      </c>
      <c r="Q1115">
        <v>9.5E-4</v>
      </c>
      <c r="R1115" t="s">
        <v>1433</v>
      </c>
      <c r="T1115">
        <v>2.7900000000000001E-2</v>
      </c>
      <c r="U1115">
        <v>4.7100000000000003E-2</v>
      </c>
      <c r="V1115" t="s">
        <v>1433</v>
      </c>
      <c r="X1115" t="s">
        <v>1458</v>
      </c>
      <c r="Y1115" t="s">
        <v>1458</v>
      </c>
      <c r="Z1115" t="s">
        <v>1433</v>
      </c>
      <c r="AB1115" t="s">
        <v>1452</v>
      </c>
      <c r="AC1115" t="s">
        <v>1452</v>
      </c>
      <c r="AD1115" t="s">
        <v>1433</v>
      </c>
      <c r="AF1115" t="s">
        <v>1458</v>
      </c>
      <c r="AG1115" t="s">
        <v>1458</v>
      </c>
      <c r="AH1115" t="s">
        <v>1433</v>
      </c>
      <c r="AJ1115" t="s">
        <v>1473</v>
      </c>
      <c r="AK1115">
        <v>5.4000000000000003E-3</v>
      </c>
      <c r="AL1115" t="s">
        <v>1433</v>
      </c>
      <c r="AN1115" t="s">
        <v>1458</v>
      </c>
      <c r="AO1115">
        <v>1E-3</v>
      </c>
      <c r="AP1115" t="s">
        <v>1433</v>
      </c>
      <c r="AR1115" t="s">
        <v>1458</v>
      </c>
      <c r="AS1115">
        <v>1.6999999999999999E-3</v>
      </c>
      <c r="AT1115" t="s">
        <v>1433</v>
      </c>
      <c r="AV1115" t="s">
        <v>1473</v>
      </c>
      <c r="AW1115">
        <v>6.3E-3</v>
      </c>
      <c r="AX1115" t="s">
        <v>1433</v>
      </c>
      <c r="AZ1115">
        <v>0.16300000000000001</v>
      </c>
      <c r="BA1115">
        <v>6.5</v>
      </c>
      <c r="BB1115" t="s">
        <v>1433</v>
      </c>
      <c r="BD1115" t="s">
        <v>1473</v>
      </c>
      <c r="BE1115">
        <v>6.9599999999999995E-2</v>
      </c>
      <c r="BF1115" t="s">
        <v>1433</v>
      </c>
      <c r="BH1115" t="s">
        <v>1494</v>
      </c>
      <c r="BI1115" t="s">
        <v>1494</v>
      </c>
      <c r="BJ1115" t="s">
        <v>1433</v>
      </c>
      <c r="BL1115" t="s">
        <v>1473</v>
      </c>
      <c r="BM1115" t="s">
        <v>1473</v>
      </c>
      <c r="BN1115" t="s">
        <v>1433</v>
      </c>
      <c r="BP1115" t="s">
        <v>1473</v>
      </c>
      <c r="BQ1115" t="s">
        <v>1473</v>
      </c>
      <c r="BR1115" t="s">
        <v>1433</v>
      </c>
      <c r="BT1115" t="s">
        <v>1532</v>
      </c>
      <c r="BU1115" t="s">
        <v>1532</v>
      </c>
      <c r="BV1115" t="s">
        <v>1433</v>
      </c>
      <c r="BX1115" t="s">
        <v>1458</v>
      </c>
      <c r="BY1115">
        <v>7.5000000000000002E-4</v>
      </c>
      <c r="BZ1115" t="s">
        <v>1433</v>
      </c>
      <c r="CB1115" t="s">
        <v>1473</v>
      </c>
      <c r="CC1115">
        <v>1.4200000000000001E-2</v>
      </c>
      <c r="CD1115" t="s">
        <v>1433</v>
      </c>
      <c r="CF1115" t="s">
        <v>1473</v>
      </c>
      <c r="CG1115" t="s">
        <v>1473</v>
      </c>
      <c r="CH1115" s="3" t="s">
        <v>1433</v>
      </c>
    </row>
    <row r="1116" spans="1:86" x14ac:dyDescent="0.25">
      <c r="A1116" t="s">
        <v>147</v>
      </c>
      <c r="B1116" t="s">
        <v>51</v>
      </c>
      <c r="C1116" t="s">
        <v>96</v>
      </c>
      <c r="D1116" s="1">
        <v>43109.583333333336</v>
      </c>
      <c r="E1116" t="s">
        <v>946</v>
      </c>
      <c r="F1116" t="s">
        <v>946</v>
      </c>
      <c r="G1116" t="s">
        <v>192</v>
      </c>
      <c r="J1116" t="s">
        <v>1433</v>
      </c>
      <c r="N1116" t="s">
        <v>1433</v>
      </c>
      <c r="R1116" t="s">
        <v>1433</v>
      </c>
      <c r="V1116" t="s">
        <v>1433</v>
      </c>
      <c r="Z1116" t="s">
        <v>1433</v>
      </c>
      <c r="AD1116" t="s">
        <v>1433</v>
      </c>
      <c r="AH1116" t="s">
        <v>1433</v>
      </c>
      <c r="AL1116" t="s">
        <v>1433</v>
      </c>
      <c r="AP1116" t="s">
        <v>1433</v>
      </c>
      <c r="AT1116" t="s">
        <v>1433</v>
      </c>
      <c r="AX1116" t="s">
        <v>1433</v>
      </c>
      <c r="BB1116" t="s">
        <v>1433</v>
      </c>
      <c r="BF1116" t="s">
        <v>1433</v>
      </c>
      <c r="BJ1116" t="s">
        <v>1433</v>
      </c>
      <c r="BN1116" t="s">
        <v>1433</v>
      </c>
      <c r="BR1116" t="s">
        <v>1433</v>
      </c>
      <c r="BV1116" t="s">
        <v>1433</v>
      </c>
      <c r="BZ1116" t="s">
        <v>1433</v>
      </c>
      <c r="CD1116" t="s">
        <v>1433</v>
      </c>
      <c r="CH1116" s="3" t="s">
        <v>1433</v>
      </c>
    </row>
    <row r="1117" spans="1:86" x14ac:dyDescent="0.25">
      <c r="A1117" t="s">
        <v>147</v>
      </c>
      <c r="B1117" t="s">
        <v>51</v>
      </c>
      <c r="C1117" t="s">
        <v>97</v>
      </c>
      <c r="D1117" s="1">
        <v>42956.604166666664</v>
      </c>
      <c r="E1117" t="s">
        <v>935</v>
      </c>
      <c r="F1117" t="s">
        <v>935</v>
      </c>
      <c r="G1117" t="s">
        <v>192</v>
      </c>
      <c r="J1117" t="s">
        <v>1433</v>
      </c>
      <c r="N1117" t="s">
        <v>1433</v>
      </c>
      <c r="R1117" t="s">
        <v>1433</v>
      </c>
      <c r="V1117" t="s">
        <v>1433</v>
      </c>
      <c r="Z1117" t="s">
        <v>1433</v>
      </c>
      <c r="AD1117" t="s">
        <v>1433</v>
      </c>
      <c r="AH1117" t="s">
        <v>1433</v>
      </c>
      <c r="AL1117" t="s">
        <v>1433</v>
      </c>
      <c r="AP1117" t="s">
        <v>1433</v>
      </c>
      <c r="AT1117" t="s">
        <v>1433</v>
      </c>
      <c r="AX1117" t="s">
        <v>1433</v>
      </c>
      <c r="BB1117" t="s">
        <v>1433</v>
      </c>
      <c r="BF1117" t="s">
        <v>1433</v>
      </c>
      <c r="BJ1117" t="s">
        <v>1433</v>
      </c>
      <c r="BN1117" t="s">
        <v>1433</v>
      </c>
      <c r="BR1117" t="s">
        <v>1433</v>
      </c>
      <c r="BV1117" t="s">
        <v>1433</v>
      </c>
      <c r="BZ1117" t="s">
        <v>1433</v>
      </c>
      <c r="CD1117" t="s">
        <v>1433</v>
      </c>
      <c r="CH1117" s="3" t="s">
        <v>1433</v>
      </c>
    </row>
    <row r="1118" spans="1:86" x14ac:dyDescent="0.25">
      <c r="A1118" t="s">
        <v>147</v>
      </c>
      <c r="B1118" t="s">
        <v>51</v>
      </c>
      <c r="C1118" t="s">
        <v>97</v>
      </c>
      <c r="D1118" s="1">
        <v>42984.586805555555</v>
      </c>
      <c r="E1118" t="s">
        <v>937</v>
      </c>
      <c r="F1118" t="s">
        <v>937</v>
      </c>
      <c r="G1118" t="s">
        <v>192</v>
      </c>
      <c r="J1118" t="s">
        <v>1433</v>
      </c>
      <c r="N1118" t="s">
        <v>1433</v>
      </c>
      <c r="R1118" t="s">
        <v>1433</v>
      </c>
      <c r="V1118" t="s">
        <v>1433</v>
      </c>
      <c r="Z1118" t="s">
        <v>1433</v>
      </c>
      <c r="AD1118" t="s">
        <v>1433</v>
      </c>
      <c r="AH1118" t="s">
        <v>1433</v>
      </c>
      <c r="AL1118" t="s">
        <v>1433</v>
      </c>
      <c r="AP1118" t="s">
        <v>1433</v>
      </c>
      <c r="AT1118" t="s">
        <v>1433</v>
      </c>
      <c r="AX1118" t="s">
        <v>1433</v>
      </c>
      <c r="BB1118" t="s">
        <v>1433</v>
      </c>
      <c r="BF1118" t="s">
        <v>1433</v>
      </c>
      <c r="BJ1118" t="s">
        <v>1433</v>
      </c>
      <c r="BN1118" t="s">
        <v>1433</v>
      </c>
      <c r="BR1118" t="s">
        <v>1433</v>
      </c>
      <c r="BV1118" t="s">
        <v>1433</v>
      </c>
      <c r="BZ1118" t="s">
        <v>1433</v>
      </c>
      <c r="CD1118" t="s">
        <v>1433</v>
      </c>
      <c r="CH1118" s="3" t="s">
        <v>1433</v>
      </c>
    </row>
    <row r="1119" spans="1:86" x14ac:dyDescent="0.25">
      <c r="A1119" t="s">
        <v>147</v>
      </c>
      <c r="B1119" t="s">
        <v>51</v>
      </c>
      <c r="C1119" t="s">
        <v>97</v>
      </c>
      <c r="D1119" s="1">
        <v>43013.638888888891</v>
      </c>
      <c r="E1119" t="s">
        <v>939</v>
      </c>
      <c r="F1119" t="s">
        <v>939</v>
      </c>
      <c r="G1119" t="s">
        <v>192</v>
      </c>
      <c r="J1119" t="s">
        <v>1433</v>
      </c>
      <c r="N1119" t="s">
        <v>1433</v>
      </c>
      <c r="R1119" t="s">
        <v>1433</v>
      </c>
      <c r="V1119" t="s">
        <v>1433</v>
      </c>
      <c r="Z1119" t="s">
        <v>1433</v>
      </c>
      <c r="AD1119" t="s">
        <v>1433</v>
      </c>
      <c r="AH1119" t="s">
        <v>1433</v>
      </c>
      <c r="AL1119" t="s">
        <v>1433</v>
      </c>
      <c r="AP1119" t="s">
        <v>1433</v>
      </c>
      <c r="AT1119" t="s">
        <v>1433</v>
      </c>
      <c r="AX1119" t="s">
        <v>1433</v>
      </c>
      <c r="BB1119" t="s">
        <v>1433</v>
      </c>
      <c r="BF1119" t="s">
        <v>1433</v>
      </c>
      <c r="BJ1119" t="s">
        <v>1433</v>
      </c>
      <c r="BN1119" t="s">
        <v>1433</v>
      </c>
      <c r="BR1119" t="s">
        <v>1433</v>
      </c>
      <c r="BV1119" t="s">
        <v>1433</v>
      </c>
      <c r="BZ1119" t="s">
        <v>1433</v>
      </c>
      <c r="CD1119" t="s">
        <v>1433</v>
      </c>
      <c r="CH1119" s="3" t="s">
        <v>1433</v>
      </c>
    </row>
    <row r="1120" spans="1:86" x14ac:dyDescent="0.25">
      <c r="A1120" t="s">
        <v>147</v>
      </c>
      <c r="B1120" t="s">
        <v>51</v>
      </c>
      <c r="C1120" t="s">
        <v>97</v>
      </c>
      <c r="D1120" s="1">
        <v>43047.583333333336</v>
      </c>
      <c r="E1120" t="s">
        <v>941</v>
      </c>
      <c r="F1120" t="s">
        <v>941</v>
      </c>
      <c r="G1120" t="s">
        <v>192</v>
      </c>
      <c r="J1120" t="s">
        <v>1433</v>
      </c>
      <c r="N1120" t="s">
        <v>1433</v>
      </c>
      <c r="R1120" t="s">
        <v>1433</v>
      </c>
      <c r="V1120" t="s">
        <v>1433</v>
      </c>
      <c r="Z1120" t="s">
        <v>1433</v>
      </c>
      <c r="AD1120" t="s">
        <v>1433</v>
      </c>
      <c r="AH1120" t="s">
        <v>1433</v>
      </c>
      <c r="AL1120" t="s">
        <v>1433</v>
      </c>
      <c r="AP1120" t="s">
        <v>1433</v>
      </c>
      <c r="AT1120" t="s">
        <v>1433</v>
      </c>
      <c r="AX1120" t="s">
        <v>1433</v>
      </c>
      <c r="BB1120" t="s">
        <v>1433</v>
      </c>
      <c r="BF1120" t="s">
        <v>1433</v>
      </c>
      <c r="BJ1120" t="s">
        <v>1433</v>
      </c>
      <c r="BN1120" t="s">
        <v>1433</v>
      </c>
      <c r="BR1120" t="s">
        <v>1433</v>
      </c>
      <c r="BV1120" t="s">
        <v>1433</v>
      </c>
      <c r="BZ1120" t="s">
        <v>1433</v>
      </c>
      <c r="CD1120" t="s">
        <v>1433</v>
      </c>
      <c r="CH1120" s="3" t="s">
        <v>1433</v>
      </c>
    </row>
    <row r="1121" spans="1:86" x14ac:dyDescent="0.25">
      <c r="A1121" t="s">
        <v>147</v>
      </c>
      <c r="B1121" t="s">
        <v>51</v>
      </c>
      <c r="C1121" t="s">
        <v>97</v>
      </c>
      <c r="D1121" s="1">
        <v>43075.694444444445</v>
      </c>
      <c r="E1121" t="s">
        <v>943</v>
      </c>
      <c r="F1121" t="s">
        <v>943</v>
      </c>
      <c r="G1121" t="s">
        <v>192</v>
      </c>
      <c r="J1121" t="s">
        <v>1433</v>
      </c>
      <c r="N1121" t="s">
        <v>1433</v>
      </c>
      <c r="R1121" t="s">
        <v>1433</v>
      </c>
      <c r="V1121" t="s">
        <v>1433</v>
      </c>
      <c r="Z1121" t="s">
        <v>1433</v>
      </c>
      <c r="AD1121" t="s">
        <v>1433</v>
      </c>
      <c r="AH1121" t="s">
        <v>1433</v>
      </c>
      <c r="AL1121" t="s">
        <v>1433</v>
      </c>
      <c r="AP1121" t="s">
        <v>1433</v>
      </c>
      <c r="AT1121" t="s">
        <v>1433</v>
      </c>
      <c r="AX1121" t="s">
        <v>1433</v>
      </c>
      <c r="BB1121" t="s">
        <v>1433</v>
      </c>
      <c r="BF1121" t="s">
        <v>1433</v>
      </c>
      <c r="BJ1121" t="s">
        <v>1433</v>
      </c>
      <c r="BN1121" t="s">
        <v>1433</v>
      </c>
      <c r="BR1121" t="s">
        <v>1433</v>
      </c>
      <c r="BV1121" t="s">
        <v>1433</v>
      </c>
      <c r="BZ1121" t="s">
        <v>1433</v>
      </c>
      <c r="CD1121" t="s">
        <v>1433</v>
      </c>
      <c r="CH1121" s="3" t="s">
        <v>1433</v>
      </c>
    </row>
    <row r="1122" spans="1:86" x14ac:dyDescent="0.25">
      <c r="A1122" t="s">
        <v>147</v>
      </c>
      <c r="B1122" t="s">
        <v>51</v>
      </c>
      <c r="C1122" t="s">
        <v>97</v>
      </c>
      <c r="D1122" s="1">
        <v>43109.583333333336</v>
      </c>
      <c r="E1122" t="s">
        <v>945</v>
      </c>
      <c r="F1122" t="s">
        <v>945</v>
      </c>
      <c r="G1122" t="s">
        <v>192</v>
      </c>
      <c r="J1122" t="s">
        <v>1433</v>
      </c>
      <c r="N1122" t="s">
        <v>1433</v>
      </c>
      <c r="R1122" t="s">
        <v>1433</v>
      </c>
      <c r="V1122" t="s">
        <v>1433</v>
      </c>
      <c r="Z1122" t="s">
        <v>1433</v>
      </c>
      <c r="AD1122" t="s">
        <v>1433</v>
      </c>
      <c r="AH1122" t="s">
        <v>1433</v>
      </c>
      <c r="AL1122" t="s">
        <v>1433</v>
      </c>
      <c r="AP1122" t="s">
        <v>1433</v>
      </c>
      <c r="AT1122" t="s">
        <v>1433</v>
      </c>
      <c r="AX1122" t="s">
        <v>1433</v>
      </c>
      <c r="BB1122" t="s">
        <v>1433</v>
      </c>
      <c r="BF1122" t="s">
        <v>1433</v>
      </c>
      <c r="BJ1122" t="s">
        <v>1433</v>
      </c>
      <c r="BN1122" t="s">
        <v>1433</v>
      </c>
      <c r="BR1122" t="s">
        <v>1433</v>
      </c>
      <c r="BV1122" t="s">
        <v>1433</v>
      </c>
      <c r="BZ1122" t="s">
        <v>1433</v>
      </c>
      <c r="CD1122" t="s">
        <v>1433</v>
      </c>
      <c r="CH1122" s="3" t="s">
        <v>1433</v>
      </c>
    </row>
    <row r="1123" spans="1:86" x14ac:dyDescent="0.25">
      <c r="A1123" t="s">
        <v>148</v>
      </c>
      <c r="B1123" t="s">
        <v>52</v>
      </c>
      <c r="C1123" t="s">
        <v>96</v>
      </c>
      <c r="D1123" s="1">
        <v>42963.361111111109</v>
      </c>
      <c r="E1123" t="s">
        <v>947</v>
      </c>
      <c r="F1123" t="s">
        <v>947</v>
      </c>
      <c r="G1123" t="s">
        <v>192</v>
      </c>
      <c r="H1123" t="s">
        <v>1450</v>
      </c>
      <c r="I1123" t="s">
        <v>1450</v>
      </c>
      <c r="J1123" t="s">
        <v>1433</v>
      </c>
      <c r="L1123" t="s">
        <v>1456</v>
      </c>
      <c r="M1123" t="s">
        <v>1456</v>
      </c>
      <c r="N1123" t="s">
        <v>1433</v>
      </c>
      <c r="P1123" t="s">
        <v>1469</v>
      </c>
      <c r="Q1123" t="s">
        <v>1469</v>
      </c>
      <c r="R1123" t="s">
        <v>1433</v>
      </c>
      <c r="T1123" t="s">
        <v>1470</v>
      </c>
      <c r="U1123" t="s">
        <v>1470</v>
      </c>
      <c r="V1123" t="s">
        <v>1433</v>
      </c>
      <c r="X1123" t="s">
        <v>1471</v>
      </c>
      <c r="Y1123" t="s">
        <v>1471</v>
      </c>
      <c r="Z1123" t="s">
        <v>1433</v>
      </c>
      <c r="AB1123" t="s">
        <v>1472</v>
      </c>
      <c r="AC1123" t="s">
        <v>1472</v>
      </c>
      <c r="AD1123" t="s">
        <v>1433</v>
      </c>
      <c r="AF1123" t="s">
        <v>1459</v>
      </c>
      <c r="AG1123" t="s">
        <v>1459</v>
      </c>
      <c r="AH1123" t="s">
        <v>1433</v>
      </c>
      <c r="AJ1123" t="s">
        <v>1469</v>
      </c>
      <c r="AK1123" t="s">
        <v>1469</v>
      </c>
      <c r="AL1123" t="s">
        <v>1433</v>
      </c>
      <c r="AN1123" t="s">
        <v>1456</v>
      </c>
      <c r="AO1123" t="s">
        <v>1456</v>
      </c>
      <c r="AP1123" t="s">
        <v>1433</v>
      </c>
      <c r="AR1123" t="s">
        <v>1456</v>
      </c>
      <c r="AS1123" t="s">
        <v>1456</v>
      </c>
      <c r="AT1123" t="s">
        <v>1433</v>
      </c>
      <c r="AV1123" t="s">
        <v>1469</v>
      </c>
      <c r="AW1123" t="s">
        <v>1469</v>
      </c>
      <c r="AX1123" t="s">
        <v>1433</v>
      </c>
      <c r="AZ1123" t="s">
        <v>1487</v>
      </c>
      <c r="BA1123">
        <v>0.37</v>
      </c>
      <c r="BB1123" t="s">
        <v>1433</v>
      </c>
      <c r="BD1123" t="s">
        <v>1469</v>
      </c>
      <c r="BE1123">
        <v>3.9E-2</v>
      </c>
      <c r="BF1123" t="s">
        <v>1433</v>
      </c>
      <c r="BH1123" t="s">
        <v>1492</v>
      </c>
      <c r="BI1123" t="s">
        <v>1499</v>
      </c>
      <c r="BJ1123" t="s">
        <v>1433</v>
      </c>
      <c r="BL1123" t="s">
        <v>1469</v>
      </c>
      <c r="BM1123" t="s">
        <v>1469</v>
      </c>
      <c r="BN1123" t="s">
        <v>1433</v>
      </c>
      <c r="BP1123" t="s">
        <v>1469</v>
      </c>
      <c r="BQ1123" t="s">
        <v>1469</v>
      </c>
      <c r="BR1123" t="s">
        <v>1433</v>
      </c>
      <c r="BT1123" t="s">
        <v>1469</v>
      </c>
      <c r="BU1123" t="s">
        <v>1469</v>
      </c>
      <c r="BV1123" t="s">
        <v>1433</v>
      </c>
      <c r="BX1123" t="s">
        <v>1469</v>
      </c>
      <c r="BY1123" t="s">
        <v>1469</v>
      </c>
      <c r="BZ1123" t="s">
        <v>1433</v>
      </c>
      <c r="CB1123" t="s">
        <v>1469</v>
      </c>
      <c r="CC1123" t="s">
        <v>1469</v>
      </c>
      <c r="CD1123" t="s">
        <v>1433</v>
      </c>
      <c r="CF1123" t="s">
        <v>1469</v>
      </c>
      <c r="CG1123" t="s">
        <v>1469</v>
      </c>
      <c r="CH1123" s="3" t="s">
        <v>1433</v>
      </c>
    </row>
    <row r="1124" spans="1:86" x14ac:dyDescent="0.25">
      <c r="A1124" t="s">
        <v>148</v>
      </c>
      <c r="B1124" t="s">
        <v>52</v>
      </c>
      <c r="C1124" t="s">
        <v>96</v>
      </c>
      <c r="D1124" s="1">
        <v>42963.361111111109</v>
      </c>
      <c r="E1124" t="s">
        <v>948</v>
      </c>
      <c r="F1124" t="s">
        <v>948</v>
      </c>
      <c r="G1124" t="s">
        <v>192</v>
      </c>
      <c r="J1124" t="s">
        <v>1433</v>
      </c>
      <c r="N1124" t="s">
        <v>1433</v>
      </c>
      <c r="R1124" t="s">
        <v>1433</v>
      </c>
      <c r="V1124" t="s">
        <v>1433</v>
      </c>
      <c r="Z1124" t="s">
        <v>1433</v>
      </c>
      <c r="AD1124" t="s">
        <v>1433</v>
      </c>
      <c r="AH1124" t="s">
        <v>1433</v>
      </c>
      <c r="AL1124" t="s">
        <v>1433</v>
      </c>
      <c r="AP1124" t="s">
        <v>1433</v>
      </c>
      <c r="AT1124" t="s">
        <v>1433</v>
      </c>
      <c r="AX1124" t="s">
        <v>1433</v>
      </c>
      <c r="BB1124" t="s">
        <v>1433</v>
      </c>
      <c r="BF1124" t="s">
        <v>1433</v>
      </c>
      <c r="BJ1124" t="s">
        <v>1433</v>
      </c>
      <c r="BN1124" t="s">
        <v>1433</v>
      </c>
      <c r="BR1124" t="s">
        <v>1433</v>
      </c>
      <c r="BV1124" t="s">
        <v>1433</v>
      </c>
      <c r="BZ1124" t="s">
        <v>1433</v>
      </c>
      <c r="CD1124" t="s">
        <v>1433</v>
      </c>
      <c r="CH1124" s="3" t="s">
        <v>1433</v>
      </c>
    </row>
    <row r="1125" spans="1:86" x14ac:dyDescent="0.25">
      <c r="A1125" t="s">
        <v>148</v>
      </c>
      <c r="B1125" t="s">
        <v>52</v>
      </c>
      <c r="C1125" t="s">
        <v>96</v>
      </c>
      <c r="D1125" s="1">
        <v>42997.355555555558</v>
      </c>
      <c r="E1125" t="s">
        <v>949</v>
      </c>
      <c r="F1125" t="s">
        <v>949</v>
      </c>
      <c r="G1125" t="s">
        <v>192</v>
      </c>
      <c r="H1125" t="s">
        <v>1450</v>
      </c>
      <c r="I1125" t="s">
        <v>1450</v>
      </c>
      <c r="J1125" t="s">
        <v>1433</v>
      </c>
      <c r="L1125" t="s">
        <v>1456</v>
      </c>
      <c r="M1125" t="s">
        <v>1456</v>
      </c>
      <c r="N1125" t="s">
        <v>1433</v>
      </c>
      <c r="P1125" t="s">
        <v>1469</v>
      </c>
      <c r="Q1125" t="s">
        <v>1469</v>
      </c>
      <c r="R1125" t="s">
        <v>1433</v>
      </c>
      <c r="T1125" t="s">
        <v>1470</v>
      </c>
      <c r="U1125">
        <v>2.1000000000000001E-2</v>
      </c>
      <c r="V1125" t="s">
        <v>1433</v>
      </c>
      <c r="X1125" t="s">
        <v>1471</v>
      </c>
      <c r="Y1125" t="s">
        <v>1471</v>
      </c>
      <c r="Z1125" t="s">
        <v>1433</v>
      </c>
      <c r="AB1125" t="s">
        <v>1472</v>
      </c>
      <c r="AC1125" t="s">
        <v>1472</v>
      </c>
      <c r="AD1125" t="s">
        <v>1433</v>
      </c>
      <c r="AF1125" t="s">
        <v>1459</v>
      </c>
      <c r="AG1125" t="s">
        <v>1459</v>
      </c>
      <c r="AH1125" t="s">
        <v>1433</v>
      </c>
      <c r="AJ1125" t="s">
        <v>1469</v>
      </c>
      <c r="AK1125" t="s">
        <v>1469</v>
      </c>
      <c r="AL1125" t="s">
        <v>1433</v>
      </c>
      <c r="AN1125" t="s">
        <v>1456</v>
      </c>
      <c r="AO1125" t="s">
        <v>1456</v>
      </c>
      <c r="AP1125" t="s">
        <v>1433</v>
      </c>
      <c r="AR1125" t="s">
        <v>1456</v>
      </c>
      <c r="AS1125" t="s">
        <v>1456</v>
      </c>
      <c r="AT1125" t="s">
        <v>1433</v>
      </c>
      <c r="AV1125" t="s">
        <v>1469</v>
      </c>
      <c r="AW1125" t="s">
        <v>1469</v>
      </c>
      <c r="AX1125" t="s">
        <v>1433</v>
      </c>
      <c r="AZ1125" t="s">
        <v>1487</v>
      </c>
      <c r="BA1125">
        <v>0.223</v>
      </c>
      <c r="BB1125" t="s">
        <v>1433</v>
      </c>
      <c r="BD1125" t="s">
        <v>1469</v>
      </c>
      <c r="BE1125">
        <v>3.7999999999999999E-2</v>
      </c>
      <c r="BF1125" t="s">
        <v>1433</v>
      </c>
      <c r="BH1125" t="s">
        <v>1492</v>
      </c>
      <c r="BI1125" t="s">
        <v>1499</v>
      </c>
      <c r="BJ1125" t="s">
        <v>1433</v>
      </c>
      <c r="BL1125" t="s">
        <v>1469</v>
      </c>
      <c r="BM1125" t="s">
        <v>1469</v>
      </c>
      <c r="BN1125" t="s">
        <v>1433</v>
      </c>
      <c r="BP1125" t="s">
        <v>1469</v>
      </c>
      <c r="BQ1125" t="s">
        <v>1469</v>
      </c>
      <c r="BR1125" t="s">
        <v>1433</v>
      </c>
      <c r="BT1125" t="s">
        <v>1469</v>
      </c>
      <c r="BU1125" t="s">
        <v>1469</v>
      </c>
      <c r="BV1125" t="s">
        <v>1433</v>
      </c>
      <c r="BX1125" t="s">
        <v>1469</v>
      </c>
      <c r="BY1125" t="s">
        <v>1469</v>
      </c>
      <c r="BZ1125" t="s">
        <v>1433</v>
      </c>
      <c r="CB1125" t="s">
        <v>1469</v>
      </c>
      <c r="CC1125" t="s">
        <v>1469</v>
      </c>
      <c r="CD1125" t="s">
        <v>1433</v>
      </c>
      <c r="CF1125" t="s">
        <v>1469</v>
      </c>
      <c r="CG1125" t="s">
        <v>1469</v>
      </c>
      <c r="CH1125" s="3" t="s">
        <v>1433</v>
      </c>
    </row>
    <row r="1126" spans="1:86" x14ac:dyDescent="0.25">
      <c r="A1126" t="s">
        <v>148</v>
      </c>
      <c r="B1126" t="s">
        <v>52</v>
      </c>
      <c r="C1126" t="s">
        <v>96</v>
      </c>
      <c r="D1126" s="1">
        <v>42997.356249999997</v>
      </c>
      <c r="E1126" t="s">
        <v>950</v>
      </c>
      <c r="F1126" t="s">
        <v>950</v>
      </c>
      <c r="G1126" t="s">
        <v>192</v>
      </c>
      <c r="J1126" t="s">
        <v>1433</v>
      </c>
      <c r="N1126" t="s">
        <v>1433</v>
      </c>
      <c r="R1126" t="s">
        <v>1433</v>
      </c>
      <c r="V1126" t="s">
        <v>1433</v>
      </c>
      <c r="Z1126" t="s">
        <v>1433</v>
      </c>
      <c r="AD1126" t="s">
        <v>1433</v>
      </c>
      <c r="AH1126" t="s">
        <v>1433</v>
      </c>
      <c r="AL1126" t="s">
        <v>1433</v>
      </c>
      <c r="AP1126" t="s">
        <v>1433</v>
      </c>
      <c r="AT1126" t="s">
        <v>1433</v>
      </c>
      <c r="AX1126" t="s">
        <v>1433</v>
      </c>
      <c r="BB1126" t="s">
        <v>1433</v>
      </c>
      <c r="BF1126" t="s">
        <v>1433</v>
      </c>
      <c r="BJ1126" t="s">
        <v>1433</v>
      </c>
      <c r="BN1126" t="s">
        <v>1433</v>
      </c>
      <c r="BR1126" t="s">
        <v>1433</v>
      </c>
      <c r="BV1126" t="s">
        <v>1433</v>
      </c>
      <c r="BZ1126" t="s">
        <v>1433</v>
      </c>
      <c r="CD1126" t="s">
        <v>1433</v>
      </c>
      <c r="CH1126" s="3" t="s">
        <v>1433</v>
      </c>
    </row>
    <row r="1127" spans="1:86" x14ac:dyDescent="0.25">
      <c r="A1127" t="s">
        <v>148</v>
      </c>
      <c r="B1127" t="s">
        <v>52</v>
      </c>
      <c r="C1127" t="s">
        <v>96</v>
      </c>
      <c r="D1127" s="1">
        <v>43024.600694444445</v>
      </c>
      <c r="E1127" t="s">
        <v>951</v>
      </c>
      <c r="F1127" t="s">
        <v>951</v>
      </c>
      <c r="G1127" t="s">
        <v>192</v>
      </c>
      <c r="H1127" t="s">
        <v>1450</v>
      </c>
      <c r="I1127">
        <v>9.9000000000000005E-2</v>
      </c>
      <c r="J1127" t="s">
        <v>1433</v>
      </c>
      <c r="L1127" t="s">
        <v>1456</v>
      </c>
      <c r="M1127" t="s">
        <v>1456</v>
      </c>
      <c r="N1127" t="s">
        <v>1433</v>
      </c>
      <c r="P1127" t="s">
        <v>1469</v>
      </c>
      <c r="Q1127" t="s">
        <v>1469</v>
      </c>
      <c r="R1127" t="s">
        <v>1433</v>
      </c>
      <c r="T1127">
        <v>2.1000000000000001E-2</v>
      </c>
      <c r="U1127">
        <v>2.5000000000000001E-2</v>
      </c>
      <c r="V1127" t="s">
        <v>1433</v>
      </c>
      <c r="X1127" t="s">
        <v>1471</v>
      </c>
      <c r="Y1127" t="s">
        <v>1471</v>
      </c>
      <c r="Z1127" t="s">
        <v>1433</v>
      </c>
      <c r="AB1127" t="s">
        <v>1472</v>
      </c>
      <c r="AC1127" t="s">
        <v>1472</v>
      </c>
      <c r="AD1127" t="s">
        <v>1433</v>
      </c>
      <c r="AF1127" t="s">
        <v>1459</v>
      </c>
      <c r="AG1127" t="s">
        <v>1459</v>
      </c>
      <c r="AH1127" t="s">
        <v>1433</v>
      </c>
      <c r="AJ1127" t="s">
        <v>1469</v>
      </c>
      <c r="AK1127" t="s">
        <v>1469</v>
      </c>
      <c r="AL1127" t="s">
        <v>1433</v>
      </c>
      <c r="AN1127" t="s">
        <v>1456</v>
      </c>
      <c r="AO1127" t="s">
        <v>1456</v>
      </c>
      <c r="AP1127" t="s">
        <v>1433</v>
      </c>
      <c r="AR1127" t="s">
        <v>1456</v>
      </c>
      <c r="AS1127" t="s">
        <v>1456</v>
      </c>
      <c r="AT1127" t="s">
        <v>1433</v>
      </c>
      <c r="AV1127" t="s">
        <v>1469</v>
      </c>
      <c r="AW1127" t="s">
        <v>1469</v>
      </c>
      <c r="AX1127" t="s">
        <v>1433</v>
      </c>
      <c r="AZ1127" t="s">
        <v>1487</v>
      </c>
      <c r="BA1127">
        <v>0.30099999999999999</v>
      </c>
      <c r="BB1127" t="s">
        <v>1433</v>
      </c>
      <c r="BD1127" t="s">
        <v>1469</v>
      </c>
      <c r="BE1127">
        <v>3.2000000000000001E-2</v>
      </c>
      <c r="BF1127" t="s">
        <v>1433</v>
      </c>
      <c r="BH1127" t="s">
        <v>1492</v>
      </c>
      <c r="BI1127" t="s">
        <v>1499</v>
      </c>
      <c r="BJ1127" t="s">
        <v>1433</v>
      </c>
      <c r="BL1127" t="s">
        <v>1469</v>
      </c>
      <c r="BM1127" t="s">
        <v>1469</v>
      </c>
      <c r="BN1127" t="s">
        <v>1433</v>
      </c>
      <c r="BP1127" t="s">
        <v>1469</v>
      </c>
      <c r="BQ1127" t="s">
        <v>1469</v>
      </c>
      <c r="BR1127" t="s">
        <v>1433</v>
      </c>
      <c r="BT1127" t="s">
        <v>1469</v>
      </c>
      <c r="BU1127" t="s">
        <v>1469</v>
      </c>
      <c r="BV1127" t="s">
        <v>1433</v>
      </c>
      <c r="BX1127" t="s">
        <v>1469</v>
      </c>
      <c r="BY1127" t="s">
        <v>1469</v>
      </c>
      <c r="BZ1127" t="s">
        <v>1433</v>
      </c>
      <c r="CB1127" t="s">
        <v>1469</v>
      </c>
      <c r="CC1127" t="s">
        <v>1469</v>
      </c>
      <c r="CD1127" t="s">
        <v>1433</v>
      </c>
      <c r="CF1127" t="s">
        <v>1469</v>
      </c>
      <c r="CG1127" t="s">
        <v>1469</v>
      </c>
      <c r="CH1127" s="3" t="s">
        <v>1433</v>
      </c>
    </row>
    <row r="1128" spans="1:86" x14ac:dyDescent="0.25">
      <c r="A1128" t="s">
        <v>148</v>
      </c>
      <c r="B1128" t="s">
        <v>52</v>
      </c>
      <c r="C1128" t="s">
        <v>96</v>
      </c>
      <c r="D1128" s="1">
        <v>43024.600694444445</v>
      </c>
      <c r="E1128" t="s">
        <v>952</v>
      </c>
      <c r="F1128" t="s">
        <v>952</v>
      </c>
      <c r="G1128" t="s">
        <v>192</v>
      </c>
      <c r="J1128" t="s">
        <v>1433</v>
      </c>
      <c r="N1128" t="s">
        <v>1433</v>
      </c>
      <c r="R1128" t="s">
        <v>1433</v>
      </c>
      <c r="V1128" t="s">
        <v>1433</v>
      </c>
      <c r="Z1128" t="s">
        <v>1433</v>
      </c>
      <c r="AD1128" t="s">
        <v>1433</v>
      </c>
      <c r="AH1128" t="s">
        <v>1433</v>
      </c>
      <c r="AL1128" t="s">
        <v>1433</v>
      </c>
      <c r="AP1128" t="s">
        <v>1433</v>
      </c>
      <c r="AT1128" t="s">
        <v>1433</v>
      </c>
      <c r="AX1128" t="s">
        <v>1433</v>
      </c>
      <c r="BB1128" t="s">
        <v>1433</v>
      </c>
      <c r="BF1128" t="s">
        <v>1433</v>
      </c>
      <c r="BJ1128" t="s">
        <v>1433</v>
      </c>
      <c r="BN1128" t="s">
        <v>1433</v>
      </c>
      <c r="BR1128" t="s">
        <v>1433</v>
      </c>
      <c r="BV1128" t="s">
        <v>1433</v>
      </c>
      <c r="BZ1128" t="s">
        <v>1433</v>
      </c>
      <c r="CD1128" t="s">
        <v>1433</v>
      </c>
      <c r="CH1128" s="3" t="s">
        <v>1433</v>
      </c>
    </row>
    <row r="1129" spans="1:86" x14ac:dyDescent="0.25">
      <c r="A1129" t="s">
        <v>148</v>
      </c>
      <c r="B1129" t="s">
        <v>52</v>
      </c>
      <c r="C1129" t="s">
        <v>96</v>
      </c>
      <c r="D1129" s="1">
        <v>43059.548611111109</v>
      </c>
      <c r="E1129" t="s">
        <v>953</v>
      </c>
      <c r="F1129" t="s">
        <v>953</v>
      </c>
      <c r="G1129" t="s">
        <v>192</v>
      </c>
      <c r="H1129" t="s">
        <v>1450</v>
      </c>
      <c r="I1129">
        <v>0.42699999999999999</v>
      </c>
      <c r="J1129" t="s">
        <v>1433</v>
      </c>
      <c r="L1129" t="s">
        <v>1456</v>
      </c>
      <c r="M1129" t="s">
        <v>1456</v>
      </c>
      <c r="N1129" t="s">
        <v>1433</v>
      </c>
      <c r="P1129" t="s">
        <v>1469</v>
      </c>
      <c r="Q1129" t="s">
        <v>1469</v>
      </c>
      <c r="R1129" t="s">
        <v>1433</v>
      </c>
      <c r="T1129" t="s">
        <v>1470</v>
      </c>
      <c r="U1129">
        <v>2.5000000000000001E-2</v>
      </c>
      <c r="V1129" t="s">
        <v>1433</v>
      </c>
      <c r="X1129" t="s">
        <v>1471</v>
      </c>
      <c r="Y1129" t="s">
        <v>1471</v>
      </c>
      <c r="Z1129" t="s">
        <v>1433</v>
      </c>
      <c r="AB1129" t="s">
        <v>1472</v>
      </c>
      <c r="AC1129" t="s">
        <v>1472</v>
      </c>
      <c r="AD1129" t="s">
        <v>1433</v>
      </c>
      <c r="AF1129" t="s">
        <v>1459</v>
      </c>
      <c r="AG1129" t="s">
        <v>1459</v>
      </c>
      <c r="AH1129" t="s">
        <v>1433</v>
      </c>
      <c r="AJ1129" t="s">
        <v>1469</v>
      </c>
      <c r="AK1129" t="s">
        <v>1469</v>
      </c>
      <c r="AL1129" t="s">
        <v>1433</v>
      </c>
      <c r="AN1129" t="s">
        <v>1456</v>
      </c>
      <c r="AO1129" t="s">
        <v>1456</v>
      </c>
      <c r="AP1129" t="s">
        <v>1433</v>
      </c>
      <c r="AR1129" t="s">
        <v>1456</v>
      </c>
      <c r="AS1129" t="s">
        <v>1456</v>
      </c>
      <c r="AT1129" t="s">
        <v>1433</v>
      </c>
      <c r="AV1129" t="s">
        <v>1469</v>
      </c>
      <c r="AW1129" t="s">
        <v>1469</v>
      </c>
      <c r="AX1129" t="s">
        <v>1433</v>
      </c>
      <c r="AZ1129" t="s">
        <v>1487</v>
      </c>
      <c r="BA1129">
        <v>1.6</v>
      </c>
      <c r="BB1129" t="s">
        <v>1433</v>
      </c>
      <c r="BD1129">
        <v>1.0999999999999999E-2</v>
      </c>
      <c r="BE1129">
        <v>9.6000000000000002E-2</v>
      </c>
      <c r="BF1129" t="s">
        <v>1433</v>
      </c>
      <c r="BI1129" t="s">
        <v>1499</v>
      </c>
      <c r="BJ1129" t="s">
        <v>1433</v>
      </c>
      <c r="BL1129" t="s">
        <v>1469</v>
      </c>
      <c r="BM1129" t="s">
        <v>1469</v>
      </c>
      <c r="BN1129" t="s">
        <v>1433</v>
      </c>
      <c r="BP1129" t="s">
        <v>1469</v>
      </c>
      <c r="BQ1129" t="s">
        <v>1469</v>
      </c>
      <c r="BR1129" t="s">
        <v>1433</v>
      </c>
      <c r="BT1129" t="s">
        <v>1469</v>
      </c>
      <c r="BU1129" t="s">
        <v>1456</v>
      </c>
      <c r="BV1129" t="s">
        <v>1433</v>
      </c>
      <c r="BX1129" t="s">
        <v>1469</v>
      </c>
      <c r="BY1129" t="s">
        <v>1469</v>
      </c>
      <c r="BZ1129" t="s">
        <v>1433</v>
      </c>
      <c r="CB1129" t="s">
        <v>1469</v>
      </c>
      <c r="CC1129" t="s">
        <v>1469</v>
      </c>
      <c r="CD1129" t="s">
        <v>1433</v>
      </c>
      <c r="CF1129" t="s">
        <v>1469</v>
      </c>
      <c r="CG1129" t="s">
        <v>1469</v>
      </c>
      <c r="CH1129" s="3" t="s">
        <v>1433</v>
      </c>
    </row>
    <row r="1130" spans="1:86" x14ac:dyDescent="0.25">
      <c r="A1130" t="s">
        <v>148</v>
      </c>
      <c r="B1130" t="s">
        <v>52</v>
      </c>
      <c r="C1130" t="s">
        <v>96</v>
      </c>
      <c r="D1130" s="1">
        <v>43059.548611111109</v>
      </c>
      <c r="E1130" t="s">
        <v>954</v>
      </c>
      <c r="F1130" t="s">
        <v>954</v>
      </c>
      <c r="G1130" t="s">
        <v>192</v>
      </c>
      <c r="J1130" t="s">
        <v>1433</v>
      </c>
      <c r="N1130" t="s">
        <v>1433</v>
      </c>
      <c r="R1130" t="s">
        <v>1433</v>
      </c>
      <c r="V1130" t="s">
        <v>1433</v>
      </c>
      <c r="Z1130" t="s">
        <v>1433</v>
      </c>
      <c r="AD1130" t="s">
        <v>1433</v>
      </c>
      <c r="AH1130" t="s">
        <v>1433</v>
      </c>
      <c r="AL1130" t="s">
        <v>1433</v>
      </c>
      <c r="AP1130" t="s">
        <v>1433</v>
      </c>
      <c r="AT1130" t="s">
        <v>1433</v>
      </c>
      <c r="AX1130" t="s">
        <v>1433</v>
      </c>
      <c r="BB1130" t="s">
        <v>1433</v>
      </c>
      <c r="BF1130" t="s">
        <v>1433</v>
      </c>
      <c r="BJ1130" t="s">
        <v>1433</v>
      </c>
      <c r="BN1130" t="s">
        <v>1433</v>
      </c>
      <c r="BR1130" t="s">
        <v>1433</v>
      </c>
      <c r="BV1130" t="s">
        <v>1433</v>
      </c>
      <c r="BZ1130" t="s">
        <v>1433</v>
      </c>
      <c r="CD1130" t="s">
        <v>1433</v>
      </c>
      <c r="CH1130" s="3" t="s">
        <v>1433</v>
      </c>
    </row>
    <row r="1131" spans="1:86" x14ac:dyDescent="0.25">
      <c r="A1131" t="s">
        <v>148</v>
      </c>
      <c r="B1131" t="s">
        <v>52</v>
      </c>
      <c r="C1131" t="s">
        <v>96</v>
      </c>
      <c r="D1131" s="1">
        <v>43083.555555555555</v>
      </c>
      <c r="E1131" t="s">
        <v>955</v>
      </c>
      <c r="F1131" t="s">
        <v>955</v>
      </c>
      <c r="G1131" t="s">
        <v>192</v>
      </c>
      <c r="H1131">
        <v>0.249</v>
      </c>
      <c r="I1131">
        <v>3.7</v>
      </c>
      <c r="J1131" t="s">
        <v>1433</v>
      </c>
      <c r="L1131" t="s">
        <v>1457</v>
      </c>
      <c r="M1131" t="s">
        <v>1457</v>
      </c>
      <c r="N1131" t="s">
        <v>1433</v>
      </c>
      <c r="P1131">
        <v>8.9999999999999998E-4</v>
      </c>
      <c r="Q1131">
        <v>3.3E-3</v>
      </c>
      <c r="R1131" t="s">
        <v>1433</v>
      </c>
      <c r="T1131">
        <v>0.04</v>
      </c>
      <c r="U1131">
        <v>4.9000000000000002E-2</v>
      </c>
      <c r="V1131" t="s">
        <v>1433</v>
      </c>
      <c r="X1131" t="s">
        <v>1457</v>
      </c>
      <c r="Y1131" t="s">
        <v>1457</v>
      </c>
      <c r="Z1131" t="s">
        <v>1433</v>
      </c>
      <c r="AB1131" t="s">
        <v>1452</v>
      </c>
      <c r="AC1131" t="s">
        <v>1452</v>
      </c>
      <c r="AD1131" t="s">
        <v>1433</v>
      </c>
      <c r="AF1131" t="s">
        <v>1457</v>
      </c>
      <c r="AG1131" t="s">
        <v>1457</v>
      </c>
      <c r="AH1131" t="s">
        <v>1433</v>
      </c>
      <c r="AJ1131" t="s">
        <v>1456</v>
      </c>
      <c r="AK1131">
        <v>8.0000000000000002E-3</v>
      </c>
      <c r="AL1131" t="s">
        <v>1433</v>
      </c>
      <c r="AN1131" t="s">
        <v>1457</v>
      </c>
      <c r="AO1131">
        <v>2.5000000000000001E-3</v>
      </c>
      <c r="AP1131" t="s">
        <v>1433</v>
      </c>
      <c r="AR1131" t="s">
        <v>1457</v>
      </c>
      <c r="AS1131">
        <v>5.4999999999999997E-3</v>
      </c>
      <c r="AT1131" t="s">
        <v>1433</v>
      </c>
      <c r="AV1131" t="s">
        <v>1456</v>
      </c>
      <c r="AW1131">
        <v>8.9999999999999993E-3</v>
      </c>
      <c r="AX1131" t="s">
        <v>1433</v>
      </c>
      <c r="AZ1131">
        <v>0.35499999999999998</v>
      </c>
      <c r="BA1131">
        <v>8.5</v>
      </c>
      <c r="BB1131" t="s">
        <v>1433</v>
      </c>
      <c r="BD1131">
        <v>0.157</v>
      </c>
      <c r="BE1131">
        <v>0.255</v>
      </c>
      <c r="BF1131" t="s">
        <v>1433</v>
      </c>
      <c r="BI1131" t="s">
        <v>1493</v>
      </c>
      <c r="BJ1131" t="s">
        <v>1433</v>
      </c>
      <c r="BL1131" t="s">
        <v>1456</v>
      </c>
      <c r="BM1131" t="s">
        <v>1456</v>
      </c>
      <c r="BN1131" t="s">
        <v>1433</v>
      </c>
      <c r="BP1131" t="s">
        <v>1456</v>
      </c>
      <c r="BQ1131" t="s">
        <v>1456</v>
      </c>
      <c r="BR1131" t="s">
        <v>1433</v>
      </c>
      <c r="BT1131" t="s">
        <v>1531</v>
      </c>
      <c r="BU1131" t="s">
        <v>1531</v>
      </c>
      <c r="BV1131" t="s">
        <v>1433</v>
      </c>
      <c r="BX1131" t="s">
        <v>1457</v>
      </c>
      <c r="BY1131" t="s">
        <v>1457</v>
      </c>
      <c r="BZ1131" t="s">
        <v>1433</v>
      </c>
      <c r="CB1131" t="s">
        <v>1456</v>
      </c>
      <c r="CC1131">
        <v>1.7000000000000001E-2</v>
      </c>
      <c r="CD1131" t="s">
        <v>1433</v>
      </c>
      <c r="CF1131">
        <v>0.03</v>
      </c>
      <c r="CG1131">
        <v>0.05</v>
      </c>
      <c r="CH1131" s="3" t="s">
        <v>1433</v>
      </c>
    </row>
    <row r="1132" spans="1:86" x14ac:dyDescent="0.25">
      <c r="A1132" t="s">
        <v>148</v>
      </c>
      <c r="B1132" t="s">
        <v>52</v>
      </c>
      <c r="C1132" t="s">
        <v>96</v>
      </c>
      <c r="D1132" s="1">
        <v>43083.555555555555</v>
      </c>
      <c r="E1132" t="s">
        <v>956</v>
      </c>
      <c r="F1132" t="s">
        <v>956</v>
      </c>
      <c r="G1132" t="s">
        <v>192</v>
      </c>
      <c r="J1132" t="s">
        <v>1433</v>
      </c>
      <c r="N1132" t="s">
        <v>1433</v>
      </c>
      <c r="R1132" t="s">
        <v>1433</v>
      </c>
      <c r="V1132" t="s">
        <v>1433</v>
      </c>
      <c r="Z1132" t="s">
        <v>1433</v>
      </c>
      <c r="AD1132" t="s">
        <v>1433</v>
      </c>
      <c r="AH1132" t="s">
        <v>1433</v>
      </c>
      <c r="AL1132" t="s">
        <v>1433</v>
      </c>
      <c r="AP1132" t="s">
        <v>1433</v>
      </c>
      <c r="AT1132" t="s">
        <v>1433</v>
      </c>
      <c r="AX1132" t="s">
        <v>1433</v>
      </c>
      <c r="BB1132" t="s">
        <v>1433</v>
      </c>
      <c r="BF1132" t="s">
        <v>1433</v>
      </c>
      <c r="BJ1132" t="s">
        <v>1433</v>
      </c>
      <c r="BN1132" t="s">
        <v>1433</v>
      </c>
      <c r="BR1132" t="s">
        <v>1433</v>
      </c>
      <c r="BV1132" t="s">
        <v>1433</v>
      </c>
      <c r="BZ1132" t="s">
        <v>1433</v>
      </c>
      <c r="CD1132" t="s">
        <v>1433</v>
      </c>
      <c r="CH1132" s="3" t="s">
        <v>1433</v>
      </c>
    </row>
    <row r="1133" spans="1:86" x14ac:dyDescent="0.25">
      <c r="A1133" t="s">
        <v>148</v>
      </c>
      <c r="B1133" t="s">
        <v>52</v>
      </c>
      <c r="C1133" t="s">
        <v>96</v>
      </c>
      <c r="D1133" s="1">
        <v>43116.631944444445</v>
      </c>
      <c r="E1133" t="s">
        <v>957</v>
      </c>
      <c r="F1133" t="s">
        <v>957</v>
      </c>
      <c r="G1133" t="s">
        <v>192</v>
      </c>
      <c r="H1133">
        <v>0.113</v>
      </c>
      <c r="I1133">
        <v>0.56299999999999994</v>
      </c>
      <c r="J1133" t="s">
        <v>1433</v>
      </c>
      <c r="L1133" t="s">
        <v>1458</v>
      </c>
      <c r="M1133" t="s">
        <v>1458</v>
      </c>
      <c r="N1133" t="s">
        <v>1433</v>
      </c>
      <c r="P1133">
        <v>8.0000000000000004E-4</v>
      </c>
      <c r="Q1133">
        <v>2.3999999999999998E-3</v>
      </c>
      <c r="R1133" t="s">
        <v>1433</v>
      </c>
      <c r="T1133">
        <v>1.9E-2</v>
      </c>
      <c r="U1133">
        <v>3.4700000000000002E-2</v>
      </c>
      <c r="V1133" t="s">
        <v>1433</v>
      </c>
      <c r="X1133" t="s">
        <v>1458</v>
      </c>
      <c r="Y1133" t="s">
        <v>1458</v>
      </c>
      <c r="Z1133" t="s">
        <v>1433</v>
      </c>
      <c r="AB1133" t="s">
        <v>1452</v>
      </c>
      <c r="AC1133" t="s">
        <v>1452</v>
      </c>
      <c r="AD1133" t="s">
        <v>1433</v>
      </c>
      <c r="AF1133" t="s">
        <v>1458</v>
      </c>
      <c r="AG1133" t="s">
        <v>1458</v>
      </c>
      <c r="AH1133" t="s">
        <v>1433</v>
      </c>
      <c r="AJ1133" t="s">
        <v>1473</v>
      </c>
      <c r="AK1133" t="s">
        <v>1473</v>
      </c>
      <c r="AL1133" t="s">
        <v>1433</v>
      </c>
      <c r="AN1133" t="s">
        <v>1458</v>
      </c>
      <c r="AO1133" t="s">
        <v>1458</v>
      </c>
      <c r="AP1133" t="s">
        <v>1433</v>
      </c>
      <c r="AR1133" t="s">
        <v>1458</v>
      </c>
      <c r="AS1133">
        <v>1.5E-3</v>
      </c>
      <c r="AT1133" t="s">
        <v>1433</v>
      </c>
      <c r="AV1133" t="s">
        <v>1473</v>
      </c>
      <c r="AW1133" t="s">
        <v>1473</v>
      </c>
      <c r="AX1133" t="s">
        <v>1433</v>
      </c>
      <c r="AZ1133">
        <v>0.82599999999999996</v>
      </c>
      <c r="BA1133">
        <v>2.9</v>
      </c>
      <c r="BB1133" t="s">
        <v>1433</v>
      </c>
      <c r="BD1133">
        <v>1.29E-2</v>
      </c>
      <c r="BE1133">
        <v>0.16</v>
      </c>
      <c r="BF1133" t="s">
        <v>1433</v>
      </c>
      <c r="BH1133" t="s">
        <v>1494</v>
      </c>
      <c r="BI1133" t="s">
        <v>1494</v>
      </c>
      <c r="BJ1133" t="s">
        <v>1433</v>
      </c>
      <c r="BL1133" t="s">
        <v>1473</v>
      </c>
      <c r="BM1133" t="s">
        <v>1473</v>
      </c>
      <c r="BN1133" t="s">
        <v>1433</v>
      </c>
      <c r="BP1133" t="s">
        <v>1473</v>
      </c>
      <c r="BQ1133" t="s">
        <v>1473</v>
      </c>
      <c r="BR1133" t="s">
        <v>1433</v>
      </c>
      <c r="BT1133" t="s">
        <v>1532</v>
      </c>
      <c r="BU1133" t="s">
        <v>1532</v>
      </c>
      <c r="BV1133" t="s">
        <v>1433</v>
      </c>
      <c r="BX1133" t="s">
        <v>1458</v>
      </c>
      <c r="BY1133" t="s">
        <v>1458</v>
      </c>
      <c r="BZ1133" t="s">
        <v>1433</v>
      </c>
      <c r="CB1133" t="s">
        <v>1473</v>
      </c>
      <c r="CC1133">
        <v>6.0000000000000001E-3</v>
      </c>
      <c r="CD1133" t="s">
        <v>1433</v>
      </c>
      <c r="CF1133" t="s">
        <v>1473</v>
      </c>
      <c r="CG1133" t="s">
        <v>1473</v>
      </c>
      <c r="CH1133" s="3" t="s">
        <v>1433</v>
      </c>
    </row>
    <row r="1134" spans="1:86" x14ac:dyDescent="0.25">
      <c r="A1134" t="s">
        <v>148</v>
      </c>
      <c r="B1134" t="s">
        <v>52</v>
      </c>
      <c r="C1134" t="s">
        <v>96</v>
      </c>
      <c r="D1134" s="1">
        <v>43116.645833333336</v>
      </c>
      <c r="E1134" t="s">
        <v>958</v>
      </c>
      <c r="F1134" t="s">
        <v>958</v>
      </c>
      <c r="G1134" t="s">
        <v>192</v>
      </c>
      <c r="J1134" t="s">
        <v>1433</v>
      </c>
      <c r="N1134" t="s">
        <v>1433</v>
      </c>
      <c r="R1134" t="s">
        <v>1433</v>
      </c>
      <c r="V1134" t="s">
        <v>1433</v>
      </c>
      <c r="Z1134" t="s">
        <v>1433</v>
      </c>
      <c r="AD1134" t="s">
        <v>1433</v>
      </c>
      <c r="AH1134" t="s">
        <v>1433</v>
      </c>
      <c r="AL1134" t="s">
        <v>1433</v>
      </c>
      <c r="AP1134" t="s">
        <v>1433</v>
      </c>
      <c r="AT1134" t="s">
        <v>1433</v>
      </c>
      <c r="AX1134" t="s">
        <v>1433</v>
      </c>
      <c r="BB1134" t="s">
        <v>1433</v>
      </c>
      <c r="BF1134" t="s">
        <v>1433</v>
      </c>
      <c r="BJ1134" t="s">
        <v>1433</v>
      </c>
      <c r="BN1134" t="s">
        <v>1433</v>
      </c>
      <c r="BR1134" t="s">
        <v>1433</v>
      </c>
      <c r="BV1134" t="s">
        <v>1433</v>
      </c>
      <c r="BZ1134" t="s">
        <v>1433</v>
      </c>
      <c r="CD1134" t="s">
        <v>1433</v>
      </c>
      <c r="CH1134" s="3" t="s">
        <v>1433</v>
      </c>
    </row>
    <row r="1135" spans="1:86" x14ac:dyDescent="0.25">
      <c r="A1135" t="s">
        <v>148</v>
      </c>
      <c r="B1135" t="s">
        <v>52</v>
      </c>
      <c r="C1135" t="s">
        <v>97</v>
      </c>
      <c r="D1135" s="1">
        <v>42997.355555555558</v>
      </c>
      <c r="E1135" t="s">
        <v>949</v>
      </c>
      <c r="F1135" t="s">
        <v>949</v>
      </c>
      <c r="G1135" t="s">
        <v>192</v>
      </c>
      <c r="J1135" t="s">
        <v>1433</v>
      </c>
      <c r="N1135" t="s">
        <v>1433</v>
      </c>
      <c r="R1135" t="s">
        <v>1433</v>
      </c>
      <c r="V1135" t="s">
        <v>1433</v>
      </c>
      <c r="Z1135" t="s">
        <v>1433</v>
      </c>
      <c r="AD1135" t="s">
        <v>1433</v>
      </c>
      <c r="AH1135" t="s">
        <v>1433</v>
      </c>
      <c r="AL1135" t="s">
        <v>1433</v>
      </c>
      <c r="AP1135" t="s">
        <v>1433</v>
      </c>
      <c r="AT1135" t="s">
        <v>1433</v>
      </c>
      <c r="AX1135" t="s">
        <v>1433</v>
      </c>
      <c r="BB1135" t="s">
        <v>1433</v>
      </c>
      <c r="BF1135" t="s">
        <v>1433</v>
      </c>
      <c r="BJ1135" t="s">
        <v>1433</v>
      </c>
      <c r="BN1135" t="s">
        <v>1433</v>
      </c>
      <c r="BR1135" t="s">
        <v>1433</v>
      </c>
      <c r="BV1135" t="s">
        <v>1433</v>
      </c>
      <c r="BZ1135" t="s">
        <v>1433</v>
      </c>
      <c r="CD1135" t="s">
        <v>1433</v>
      </c>
      <c r="CH1135" s="3" t="s">
        <v>1433</v>
      </c>
    </row>
    <row r="1136" spans="1:86" x14ac:dyDescent="0.25">
      <c r="A1136" t="s">
        <v>148</v>
      </c>
      <c r="B1136" t="s">
        <v>52</v>
      </c>
      <c r="C1136" t="s">
        <v>97</v>
      </c>
      <c r="D1136" s="1">
        <v>43024.600694444445</v>
      </c>
      <c r="E1136" t="s">
        <v>951</v>
      </c>
      <c r="F1136" t="s">
        <v>951</v>
      </c>
      <c r="G1136" t="s">
        <v>192</v>
      </c>
      <c r="J1136" t="s">
        <v>1433</v>
      </c>
      <c r="N1136" t="s">
        <v>1433</v>
      </c>
      <c r="R1136" t="s">
        <v>1433</v>
      </c>
      <c r="V1136" t="s">
        <v>1433</v>
      </c>
      <c r="Z1136" t="s">
        <v>1433</v>
      </c>
      <c r="AD1136" t="s">
        <v>1433</v>
      </c>
      <c r="AH1136" t="s">
        <v>1433</v>
      </c>
      <c r="AL1136" t="s">
        <v>1433</v>
      </c>
      <c r="AP1136" t="s">
        <v>1433</v>
      </c>
      <c r="AT1136" t="s">
        <v>1433</v>
      </c>
      <c r="AX1136" t="s">
        <v>1433</v>
      </c>
      <c r="BB1136" t="s">
        <v>1433</v>
      </c>
      <c r="BF1136" t="s">
        <v>1433</v>
      </c>
      <c r="BJ1136" t="s">
        <v>1433</v>
      </c>
      <c r="BN1136" t="s">
        <v>1433</v>
      </c>
      <c r="BR1136" t="s">
        <v>1433</v>
      </c>
      <c r="BV1136" t="s">
        <v>1433</v>
      </c>
      <c r="BZ1136" t="s">
        <v>1433</v>
      </c>
      <c r="CD1136" t="s">
        <v>1433</v>
      </c>
      <c r="CH1136" s="3" t="s">
        <v>1433</v>
      </c>
    </row>
    <row r="1137" spans="1:86" x14ac:dyDescent="0.25">
      <c r="A1137" t="s">
        <v>148</v>
      </c>
      <c r="B1137" t="s">
        <v>52</v>
      </c>
      <c r="C1137" t="s">
        <v>97</v>
      </c>
      <c r="D1137" s="1">
        <v>43059.548611111109</v>
      </c>
      <c r="E1137" t="s">
        <v>953</v>
      </c>
      <c r="F1137" t="s">
        <v>953</v>
      </c>
      <c r="G1137" t="s">
        <v>192</v>
      </c>
      <c r="J1137" t="s">
        <v>1433</v>
      </c>
      <c r="N1137" t="s">
        <v>1433</v>
      </c>
      <c r="R1137" t="s">
        <v>1433</v>
      </c>
      <c r="V1137" t="s">
        <v>1433</v>
      </c>
      <c r="Z1137" t="s">
        <v>1433</v>
      </c>
      <c r="AD1137" t="s">
        <v>1433</v>
      </c>
      <c r="AH1137" t="s">
        <v>1433</v>
      </c>
      <c r="AL1137" t="s">
        <v>1433</v>
      </c>
      <c r="AP1137" t="s">
        <v>1433</v>
      </c>
      <c r="AT1137" t="s">
        <v>1433</v>
      </c>
      <c r="AX1137" t="s">
        <v>1433</v>
      </c>
      <c r="BB1137" t="s">
        <v>1433</v>
      </c>
      <c r="BF1137" t="s">
        <v>1433</v>
      </c>
      <c r="BJ1137" t="s">
        <v>1433</v>
      </c>
      <c r="BN1137" t="s">
        <v>1433</v>
      </c>
      <c r="BR1137" t="s">
        <v>1433</v>
      </c>
      <c r="BV1137" t="s">
        <v>1433</v>
      </c>
      <c r="BZ1137" t="s">
        <v>1433</v>
      </c>
      <c r="CD1137" t="s">
        <v>1433</v>
      </c>
      <c r="CH1137" s="3" t="s">
        <v>1433</v>
      </c>
    </row>
    <row r="1138" spans="1:86" x14ac:dyDescent="0.25">
      <c r="A1138" t="s">
        <v>148</v>
      </c>
      <c r="B1138" t="s">
        <v>52</v>
      </c>
      <c r="C1138" t="s">
        <v>97</v>
      </c>
      <c r="D1138" s="1">
        <v>43083.555555555555</v>
      </c>
      <c r="E1138" t="s">
        <v>955</v>
      </c>
      <c r="F1138" t="s">
        <v>955</v>
      </c>
      <c r="G1138" t="s">
        <v>192</v>
      </c>
      <c r="J1138" t="s">
        <v>1433</v>
      </c>
      <c r="N1138" t="s">
        <v>1433</v>
      </c>
      <c r="R1138" t="s">
        <v>1433</v>
      </c>
      <c r="V1138" t="s">
        <v>1433</v>
      </c>
      <c r="Z1138" t="s">
        <v>1433</v>
      </c>
      <c r="AD1138" t="s">
        <v>1433</v>
      </c>
      <c r="AH1138" t="s">
        <v>1433</v>
      </c>
      <c r="AL1138" t="s">
        <v>1433</v>
      </c>
      <c r="AP1138" t="s">
        <v>1433</v>
      </c>
      <c r="AT1138" t="s">
        <v>1433</v>
      </c>
      <c r="AX1138" t="s">
        <v>1433</v>
      </c>
      <c r="BB1138" t="s">
        <v>1433</v>
      </c>
      <c r="BF1138" t="s">
        <v>1433</v>
      </c>
      <c r="BJ1138" t="s">
        <v>1433</v>
      </c>
      <c r="BN1138" t="s">
        <v>1433</v>
      </c>
      <c r="BR1138" t="s">
        <v>1433</v>
      </c>
      <c r="BV1138" t="s">
        <v>1433</v>
      </c>
      <c r="BZ1138" t="s">
        <v>1433</v>
      </c>
      <c r="CD1138" t="s">
        <v>1433</v>
      </c>
      <c r="CH1138" s="3" t="s">
        <v>1433</v>
      </c>
    </row>
    <row r="1139" spans="1:86" x14ac:dyDescent="0.25">
      <c r="A1139" t="s">
        <v>148</v>
      </c>
      <c r="B1139" t="s">
        <v>52</v>
      </c>
      <c r="C1139" t="s">
        <v>97</v>
      </c>
      <c r="D1139" s="1">
        <v>43116.631944444445</v>
      </c>
      <c r="E1139" t="s">
        <v>957</v>
      </c>
      <c r="F1139" t="s">
        <v>957</v>
      </c>
      <c r="G1139" t="s">
        <v>192</v>
      </c>
      <c r="J1139" t="s">
        <v>1433</v>
      </c>
      <c r="N1139" t="s">
        <v>1433</v>
      </c>
      <c r="R1139" t="s">
        <v>1433</v>
      </c>
      <c r="V1139" t="s">
        <v>1433</v>
      </c>
      <c r="Z1139" t="s">
        <v>1433</v>
      </c>
      <c r="AD1139" t="s">
        <v>1433</v>
      </c>
      <c r="AH1139" t="s">
        <v>1433</v>
      </c>
      <c r="AL1139" t="s">
        <v>1433</v>
      </c>
      <c r="AP1139" t="s">
        <v>1433</v>
      </c>
      <c r="AT1139" t="s">
        <v>1433</v>
      </c>
      <c r="AX1139" t="s">
        <v>1433</v>
      </c>
      <c r="BB1139" t="s">
        <v>1433</v>
      </c>
      <c r="BF1139" t="s">
        <v>1433</v>
      </c>
      <c r="BJ1139" t="s">
        <v>1433</v>
      </c>
      <c r="BN1139" t="s">
        <v>1433</v>
      </c>
      <c r="BR1139" t="s">
        <v>1433</v>
      </c>
      <c r="BV1139" t="s">
        <v>1433</v>
      </c>
      <c r="BZ1139" t="s">
        <v>1433</v>
      </c>
      <c r="CD1139" t="s">
        <v>1433</v>
      </c>
      <c r="CH1139" s="3" t="s">
        <v>1433</v>
      </c>
    </row>
    <row r="1140" spans="1:86" x14ac:dyDescent="0.25">
      <c r="A1140" t="s">
        <v>149</v>
      </c>
      <c r="B1140" t="s">
        <v>53</v>
      </c>
      <c r="C1140" t="s">
        <v>96</v>
      </c>
      <c r="D1140" s="1">
        <v>42970.493055555555</v>
      </c>
      <c r="E1140" t="s">
        <v>959</v>
      </c>
      <c r="F1140" t="s">
        <v>959</v>
      </c>
      <c r="G1140" t="s">
        <v>192</v>
      </c>
      <c r="H1140" t="s">
        <v>1450</v>
      </c>
      <c r="I1140">
        <v>0.126</v>
      </c>
      <c r="J1140" t="s">
        <v>1433</v>
      </c>
      <c r="L1140" t="s">
        <v>1456</v>
      </c>
      <c r="M1140" t="s">
        <v>1456</v>
      </c>
      <c r="N1140" t="s">
        <v>1433</v>
      </c>
      <c r="P1140" t="s">
        <v>1469</v>
      </c>
      <c r="Q1140" t="s">
        <v>1469</v>
      </c>
      <c r="R1140" t="s">
        <v>1433</v>
      </c>
      <c r="T1140" t="s">
        <v>1470</v>
      </c>
      <c r="U1140">
        <v>2.1000000000000001E-2</v>
      </c>
      <c r="V1140" t="s">
        <v>1433</v>
      </c>
      <c r="X1140" t="s">
        <v>1471</v>
      </c>
      <c r="Y1140" t="s">
        <v>1471</v>
      </c>
      <c r="Z1140" t="s">
        <v>1433</v>
      </c>
      <c r="AB1140" t="s">
        <v>1472</v>
      </c>
      <c r="AC1140" t="s">
        <v>1472</v>
      </c>
      <c r="AD1140" t="s">
        <v>1433</v>
      </c>
      <c r="AF1140" t="s">
        <v>1459</v>
      </c>
      <c r="AG1140" t="s">
        <v>1459</v>
      </c>
      <c r="AH1140" t="s">
        <v>1433</v>
      </c>
      <c r="AJ1140" t="s">
        <v>1469</v>
      </c>
      <c r="AK1140" t="s">
        <v>1469</v>
      </c>
      <c r="AL1140" t="s">
        <v>1433</v>
      </c>
      <c r="AN1140" t="s">
        <v>1456</v>
      </c>
      <c r="AO1140" t="s">
        <v>1456</v>
      </c>
      <c r="AP1140" t="s">
        <v>1433</v>
      </c>
      <c r="AR1140" t="s">
        <v>1456</v>
      </c>
      <c r="AS1140" t="s">
        <v>1456</v>
      </c>
      <c r="AT1140" t="s">
        <v>1433</v>
      </c>
      <c r="AV1140" t="s">
        <v>1469</v>
      </c>
      <c r="AW1140" t="s">
        <v>1469</v>
      </c>
      <c r="AX1140" t="s">
        <v>1433</v>
      </c>
      <c r="AZ1140">
        <v>0.104</v>
      </c>
      <c r="BA1140">
        <v>2.7</v>
      </c>
      <c r="BB1140" t="s">
        <v>1433</v>
      </c>
      <c r="BD1140" t="s">
        <v>1469</v>
      </c>
      <c r="BE1140">
        <v>8.1000000000000003E-2</v>
      </c>
      <c r="BF1140" t="s">
        <v>1433</v>
      </c>
      <c r="BH1140" t="s">
        <v>1492</v>
      </c>
      <c r="BI1140" t="s">
        <v>1499</v>
      </c>
      <c r="BJ1140" t="s">
        <v>1433</v>
      </c>
      <c r="BL1140" t="s">
        <v>1469</v>
      </c>
      <c r="BM1140" t="s">
        <v>1469</v>
      </c>
      <c r="BN1140" t="s">
        <v>1433</v>
      </c>
      <c r="BP1140" t="s">
        <v>1469</v>
      </c>
      <c r="BQ1140" t="s">
        <v>1469</v>
      </c>
      <c r="BR1140" t="s">
        <v>1433</v>
      </c>
      <c r="BT1140" t="s">
        <v>1469</v>
      </c>
      <c r="BU1140" t="s">
        <v>1469</v>
      </c>
      <c r="BV1140" t="s">
        <v>1433</v>
      </c>
      <c r="BX1140" t="s">
        <v>1469</v>
      </c>
      <c r="BY1140" t="s">
        <v>1469</v>
      </c>
      <c r="BZ1140" t="s">
        <v>1433</v>
      </c>
      <c r="CB1140" t="s">
        <v>1469</v>
      </c>
      <c r="CC1140" t="s">
        <v>1469</v>
      </c>
      <c r="CD1140" t="s">
        <v>1433</v>
      </c>
      <c r="CF1140" t="s">
        <v>1469</v>
      </c>
      <c r="CG1140" t="s">
        <v>1469</v>
      </c>
      <c r="CH1140" s="3" t="s">
        <v>1433</v>
      </c>
    </row>
    <row r="1141" spans="1:86" x14ac:dyDescent="0.25">
      <c r="A1141" t="s">
        <v>149</v>
      </c>
      <c r="B1141" t="s">
        <v>53</v>
      </c>
      <c r="C1141" t="s">
        <v>96</v>
      </c>
      <c r="D1141" s="1">
        <v>42970.493055555555</v>
      </c>
      <c r="E1141" t="s">
        <v>960</v>
      </c>
      <c r="F1141" t="s">
        <v>960</v>
      </c>
      <c r="G1141" t="s">
        <v>192</v>
      </c>
      <c r="J1141" t="s">
        <v>1433</v>
      </c>
      <c r="N1141" t="s">
        <v>1433</v>
      </c>
      <c r="R1141" t="s">
        <v>1433</v>
      </c>
      <c r="V1141" t="s">
        <v>1433</v>
      </c>
      <c r="Z1141" t="s">
        <v>1433</v>
      </c>
      <c r="AD1141" t="s">
        <v>1433</v>
      </c>
      <c r="AH1141" t="s">
        <v>1433</v>
      </c>
      <c r="AL1141" t="s">
        <v>1433</v>
      </c>
      <c r="AP1141" t="s">
        <v>1433</v>
      </c>
      <c r="AT1141" t="s">
        <v>1433</v>
      </c>
      <c r="AX1141" t="s">
        <v>1433</v>
      </c>
      <c r="BB1141" t="s">
        <v>1433</v>
      </c>
      <c r="BF1141" t="s">
        <v>1433</v>
      </c>
      <c r="BJ1141" t="s">
        <v>1433</v>
      </c>
      <c r="BN1141" t="s">
        <v>1433</v>
      </c>
      <c r="BR1141" t="s">
        <v>1433</v>
      </c>
      <c r="BV1141" t="s">
        <v>1433</v>
      </c>
      <c r="BZ1141" t="s">
        <v>1433</v>
      </c>
      <c r="CD1141" t="s">
        <v>1433</v>
      </c>
      <c r="CH1141" s="3" t="s">
        <v>1433</v>
      </c>
    </row>
    <row r="1142" spans="1:86" x14ac:dyDescent="0.25">
      <c r="A1142" t="s">
        <v>149</v>
      </c>
      <c r="B1142" t="s">
        <v>53</v>
      </c>
      <c r="C1142" t="s">
        <v>96</v>
      </c>
      <c r="D1142" s="1">
        <v>42998.420138888891</v>
      </c>
      <c r="E1142" t="s">
        <v>961</v>
      </c>
      <c r="F1142" t="s">
        <v>961</v>
      </c>
      <c r="G1142" t="s">
        <v>192</v>
      </c>
      <c r="H1142" t="s">
        <v>1450</v>
      </c>
      <c r="I1142">
        <v>0.20300000000000001</v>
      </c>
      <c r="J1142" t="s">
        <v>1433</v>
      </c>
      <c r="L1142" t="s">
        <v>1456</v>
      </c>
      <c r="M1142" t="s">
        <v>1456</v>
      </c>
      <c r="N1142" t="s">
        <v>1433</v>
      </c>
      <c r="P1142" t="s">
        <v>1469</v>
      </c>
      <c r="Q1142" t="s">
        <v>1469</v>
      </c>
      <c r="R1142" t="s">
        <v>1433</v>
      </c>
      <c r="T1142">
        <v>2.1000000000000001E-2</v>
      </c>
      <c r="U1142">
        <v>2.5999999999999999E-2</v>
      </c>
      <c r="V1142" t="s">
        <v>1433</v>
      </c>
      <c r="X1142" t="s">
        <v>1471</v>
      </c>
      <c r="Y1142" t="s">
        <v>1471</v>
      </c>
      <c r="Z1142" t="s">
        <v>1433</v>
      </c>
      <c r="AB1142" t="s">
        <v>1472</v>
      </c>
      <c r="AC1142" t="s">
        <v>1472</v>
      </c>
      <c r="AD1142" t="s">
        <v>1433</v>
      </c>
      <c r="AF1142" t="s">
        <v>1459</v>
      </c>
      <c r="AG1142" t="s">
        <v>1459</v>
      </c>
      <c r="AH1142" t="s">
        <v>1433</v>
      </c>
      <c r="AJ1142" t="s">
        <v>1469</v>
      </c>
      <c r="AK1142" t="s">
        <v>1469</v>
      </c>
      <c r="AL1142" t="s">
        <v>1433</v>
      </c>
      <c r="AN1142" t="s">
        <v>1456</v>
      </c>
      <c r="AO1142" t="s">
        <v>1456</v>
      </c>
      <c r="AP1142" t="s">
        <v>1433</v>
      </c>
      <c r="AR1142" t="s">
        <v>1456</v>
      </c>
      <c r="AS1142" t="s">
        <v>1456</v>
      </c>
      <c r="AT1142" t="s">
        <v>1433</v>
      </c>
      <c r="AV1142" t="s">
        <v>1469</v>
      </c>
      <c r="AW1142" t="s">
        <v>1469</v>
      </c>
      <c r="AX1142" t="s">
        <v>1433</v>
      </c>
      <c r="AZ1142" t="s">
        <v>1487</v>
      </c>
      <c r="BA1142">
        <v>1.3</v>
      </c>
      <c r="BB1142" t="s">
        <v>1433</v>
      </c>
      <c r="BD1142" t="s">
        <v>1469</v>
      </c>
      <c r="BE1142">
        <v>8.7999999999999995E-2</v>
      </c>
      <c r="BF1142" t="s">
        <v>1433</v>
      </c>
      <c r="BH1142" t="s">
        <v>1492</v>
      </c>
      <c r="BI1142" t="s">
        <v>1499</v>
      </c>
      <c r="BJ1142" t="s">
        <v>1433</v>
      </c>
      <c r="BL1142" t="s">
        <v>1469</v>
      </c>
      <c r="BM1142" t="s">
        <v>1469</v>
      </c>
      <c r="BN1142" t="s">
        <v>1433</v>
      </c>
      <c r="BP1142" t="s">
        <v>1469</v>
      </c>
      <c r="BQ1142" t="s">
        <v>1469</v>
      </c>
      <c r="BR1142" t="s">
        <v>1433</v>
      </c>
      <c r="BT1142" t="s">
        <v>1469</v>
      </c>
      <c r="BU1142" t="s">
        <v>1469</v>
      </c>
      <c r="BV1142" t="s">
        <v>1433</v>
      </c>
      <c r="BX1142" t="s">
        <v>1469</v>
      </c>
      <c r="BY1142" t="s">
        <v>1469</v>
      </c>
      <c r="BZ1142" t="s">
        <v>1433</v>
      </c>
      <c r="CB1142" t="s">
        <v>1469</v>
      </c>
      <c r="CC1142" t="s">
        <v>1469</v>
      </c>
      <c r="CD1142" t="s">
        <v>1433</v>
      </c>
      <c r="CF1142">
        <v>2.1000000000000001E-2</v>
      </c>
      <c r="CG1142">
        <v>4.9000000000000002E-2</v>
      </c>
      <c r="CH1142" s="3" t="s">
        <v>1433</v>
      </c>
    </row>
    <row r="1143" spans="1:86" x14ac:dyDescent="0.25">
      <c r="A1143" t="s">
        <v>149</v>
      </c>
      <c r="B1143" t="s">
        <v>53</v>
      </c>
      <c r="C1143" t="s">
        <v>96</v>
      </c>
      <c r="D1143" s="1">
        <v>42998.420138888891</v>
      </c>
      <c r="E1143" t="s">
        <v>962</v>
      </c>
      <c r="F1143" t="s">
        <v>962</v>
      </c>
      <c r="G1143" t="s">
        <v>192</v>
      </c>
      <c r="J1143" t="s">
        <v>1433</v>
      </c>
      <c r="N1143" t="s">
        <v>1433</v>
      </c>
      <c r="R1143" t="s">
        <v>1433</v>
      </c>
      <c r="V1143" t="s">
        <v>1433</v>
      </c>
      <c r="Z1143" t="s">
        <v>1433</v>
      </c>
      <c r="AD1143" t="s">
        <v>1433</v>
      </c>
      <c r="AH1143" t="s">
        <v>1433</v>
      </c>
      <c r="AL1143" t="s">
        <v>1433</v>
      </c>
      <c r="AP1143" t="s">
        <v>1433</v>
      </c>
      <c r="AT1143" t="s">
        <v>1433</v>
      </c>
      <c r="AX1143" t="s">
        <v>1433</v>
      </c>
      <c r="BB1143" t="s">
        <v>1433</v>
      </c>
      <c r="BF1143" t="s">
        <v>1433</v>
      </c>
      <c r="BJ1143" t="s">
        <v>1433</v>
      </c>
      <c r="BN1143" t="s">
        <v>1433</v>
      </c>
      <c r="BR1143" t="s">
        <v>1433</v>
      </c>
      <c r="BV1143" t="s">
        <v>1433</v>
      </c>
      <c r="BZ1143" t="s">
        <v>1433</v>
      </c>
      <c r="CD1143" t="s">
        <v>1433</v>
      </c>
      <c r="CH1143" s="3" t="s">
        <v>1433</v>
      </c>
    </row>
    <row r="1144" spans="1:86" x14ac:dyDescent="0.25">
      <c r="A1144" t="s">
        <v>149</v>
      </c>
      <c r="B1144" t="s">
        <v>53</v>
      </c>
      <c r="C1144" t="s">
        <v>96</v>
      </c>
      <c r="D1144" s="1">
        <v>43025.444444444445</v>
      </c>
      <c r="E1144" t="s">
        <v>963</v>
      </c>
      <c r="F1144" t="s">
        <v>963</v>
      </c>
      <c r="G1144" t="s">
        <v>192</v>
      </c>
      <c r="H1144" t="s">
        <v>1450</v>
      </c>
      <c r="I1144">
        <v>0.19</v>
      </c>
      <c r="J1144" t="s">
        <v>1433</v>
      </c>
      <c r="L1144" t="s">
        <v>1456</v>
      </c>
      <c r="M1144" t="s">
        <v>1456</v>
      </c>
      <c r="N1144" t="s">
        <v>1433</v>
      </c>
      <c r="P1144" t="s">
        <v>1469</v>
      </c>
      <c r="Q1144" t="s">
        <v>1469</v>
      </c>
      <c r="R1144" t="s">
        <v>1433</v>
      </c>
      <c r="T1144">
        <v>0.02</v>
      </c>
      <c r="U1144">
        <v>2.4E-2</v>
      </c>
      <c r="V1144" t="s">
        <v>1433</v>
      </c>
      <c r="X1144" t="s">
        <v>1471</v>
      </c>
      <c r="Y1144" t="s">
        <v>1471</v>
      </c>
      <c r="Z1144" t="s">
        <v>1433</v>
      </c>
      <c r="AB1144" t="s">
        <v>1472</v>
      </c>
      <c r="AC1144" t="s">
        <v>1472</v>
      </c>
      <c r="AD1144" t="s">
        <v>1433</v>
      </c>
      <c r="AF1144" t="s">
        <v>1459</v>
      </c>
      <c r="AG1144" t="s">
        <v>1459</v>
      </c>
      <c r="AH1144" t="s">
        <v>1433</v>
      </c>
      <c r="AJ1144" t="s">
        <v>1469</v>
      </c>
      <c r="AK1144" t="s">
        <v>1469</v>
      </c>
      <c r="AL1144" t="s">
        <v>1433</v>
      </c>
      <c r="AN1144" t="s">
        <v>1456</v>
      </c>
      <c r="AO1144" t="s">
        <v>1456</v>
      </c>
      <c r="AP1144" t="s">
        <v>1433</v>
      </c>
      <c r="AR1144" t="s">
        <v>1456</v>
      </c>
      <c r="AS1144" t="s">
        <v>1456</v>
      </c>
      <c r="AT1144" t="s">
        <v>1433</v>
      </c>
      <c r="AV1144" t="s">
        <v>1469</v>
      </c>
      <c r="AW1144" t="s">
        <v>1469</v>
      </c>
      <c r="AX1144" t="s">
        <v>1433</v>
      </c>
      <c r="AZ1144">
        <v>0.70899999999999996</v>
      </c>
      <c r="BA1144">
        <v>1.5</v>
      </c>
      <c r="BB1144" t="s">
        <v>1433</v>
      </c>
      <c r="BD1144">
        <v>1.2E-2</v>
      </c>
      <c r="BE1144">
        <v>8.3000000000000004E-2</v>
      </c>
      <c r="BF1144" t="s">
        <v>1433</v>
      </c>
      <c r="BI1144" t="s">
        <v>1499</v>
      </c>
      <c r="BJ1144" t="s">
        <v>1433</v>
      </c>
      <c r="BL1144" t="s">
        <v>1469</v>
      </c>
      <c r="BM1144" t="s">
        <v>1469</v>
      </c>
      <c r="BN1144" t="s">
        <v>1433</v>
      </c>
      <c r="BP1144" t="s">
        <v>1469</v>
      </c>
      <c r="BQ1144" t="s">
        <v>1469</v>
      </c>
      <c r="BR1144" t="s">
        <v>1433</v>
      </c>
      <c r="BT1144" t="s">
        <v>1469</v>
      </c>
      <c r="BU1144" t="s">
        <v>1469</v>
      </c>
      <c r="BV1144" t="s">
        <v>1433</v>
      </c>
      <c r="BX1144" t="s">
        <v>1469</v>
      </c>
      <c r="BY1144" t="s">
        <v>1469</v>
      </c>
      <c r="BZ1144" t="s">
        <v>1433</v>
      </c>
      <c r="CB1144" t="s">
        <v>1469</v>
      </c>
      <c r="CC1144" t="s">
        <v>1469</v>
      </c>
      <c r="CD1144" t="s">
        <v>1433</v>
      </c>
      <c r="CF1144" t="s">
        <v>1469</v>
      </c>
      <c r="CG1144" t="s">
        <v>1469</v>
      </c>
      <c r="CH1144" s="3" t="s">
        <v>1433</v>
      </c>
    </row>
    <row r="1145" spans="1:86" x14ac:dyDescent="0.25">
      <c r="A1145" t="s">
        <v>149</v>
      </c>
      <c r="B1145" t="s">
        <v>53</v>
      </c>
      <c r="C1145" t="s">
        <v>96</v>
      </c>
      <c r="D1145" s="1">
        <v>43025.444444444445</v>
      </c>
      <c r="E1145" t="s">
        <v>964</v>
      </c>
      <c r="F1145" t="s">
        <v>964</v>
      </c>
      <c r="G1145" t="s">
        <v>192</v>
      </c>
      <c r="J1145" t="s">
        <v>1433</v>
      </c>
      <c r="N1145" t="s">
        <v>1433</v>
      </c>
      <c r="R1145" t="s">
        <v>1433</v>
      </c>
      <c r="V1145" t="s">
        <v>1433</v>
      </c>
      <c r="Z1145" t="s">
        <v>1433</v>
      </c>
      <c r="AD1145" t="s">
        <v>1433</v>
      </c>
      <c r="AH1145" t="s">
        <v>1433</v>
      </c>
      <c r="AL1145" t="s">
        <v>1433</v>
      </c>
      <c r="AP1145" t="s">
        <v>1433</v>
      </c>
      <c r="AT1145" t="s">
        <v>1433</v>
      </c>
      <c r="AX1145" t="s">
        <v>1433</v>
      </c>
      <c r="BB1145" t="s">
        <v>1433</v>
      </c>
      <c r="BF1145" t="s">
        <v>1433</v>
      </c>
      <c r="BJ1145" t="s">
        <v>1433</v>
      </c>
      <c r="BN1145" t="s">
        <v>1433</v>
      </c>
      <c r="BR1145" t="s">
        <v>1433</v>
      </c>
      <c r="BV1145" t="s">
        <v>1433</v>
      </c>
      <c r="BZ1145" t="s">
        <v>1433</v>
      </c>
      <c r="CD1145" t="s">
        <v>1433</v>
      </c>
      <c r="CH1145" s="3" t="s">
        <v>1433</v>
      </c>
    </row>
    <row r="1146" spans="1:86" x14ac:dyDescent="0.25">
      <c r="A1146" t="s">
        <v>149</v>
      </c>
      <c r="B1146" t="s">
        <v>53</v>
      </c>
      <c r="C1146" t="s">
        <v>96</v>
      </c>
      <c r="D1146" s="1">
        <v>43063.423611111109</v>
      </c>
      <c r="E1146" t="s">
        <v>965</v>
      </c>
      <c r="F1146" t="s">
        <v>965</v>
      </c>
      <c r="G1146" t="s">
        <v>192</v>
      </c>
      <c r="H1146">
        <v>0.14599999999999999</v>
      </c>
      <c r="I1146">
        <v>1.6</v>
      </c>
      <c r="J1146" t="s">
        <v>1433</v>
      </c>
      <c r="L1146" t="s">
        <v>1456</v>
      </c>
      <c r="M1146" t="s">
        <v>1456</v>
      </c>
      <c r="N1146" t="s">
        <v>1433</v>
      </c>
      <c r="P1146" t="s">
        <v>1469</v>
      </c>
      <c r="Q1146" t="s">
        <v>1469</v>
      </c>
      <c r="R1146" t="s">
        <v>1433</v>
      </c>
      <c r="T1146">
        <v>3.3000000000000002E-2</v>
      </c>
      <c r="U1146">
        <v>0.04</v>
      </c>
      <c r="V1146" t="s">
        <v>1433</v>
      </c>
      <c r="X1146" t="s">
        <v>1471</v>
      </c>
      <c r="Y1146" t="s">
        <v>1471</v>
      </c>
      <c r="Z1146" t="s">
        <v>1433</v>
      </c>
      <c r="AB1146" t="s">
        <v>1472</v>
      </c>
      <c r="AC1146" t="s">
        <v>1472</v>
      </c>
      <c r="AD1146" t="s">
        <v>1433</v>
      </c>
      <c r="AF1146" t="s">
        <v>1459</v>
      </c>
      <c r="AG1146" t="s">
        <v>1459</v>
      </c>
      <c r="AH1146" t="s">
        <v>1433</v>
      </c>
      <c r="AJ1146" t="s">
        <v>1469</v>
      </c>
      <c r="AK1146" t="s">
        <v>1469</v>
      </c>
      <c r="AL1146" t="s">
        <v>1433</v>
      </c>
      <c r="AN1146" t="s">
        <v>1456</v>
      </c>
      <c r="AO1146" t="s">
        <v>1456</v>
      </c>
      <c r="AP1146" t="s">
        <v>1433</v>
      </c>
      <c r="AR1146" t="s">
        <v>1456</v>
      </c>
      <c r="AS1146" t="s">
        <v>1456</v>
      </c>
      <c r="AT1146" t="s">
        <v>1433</v>
      </c>
      <c r="AV1146" t="s">
        <v>1469</v>
      </c>
      <c r="AW1146" t="s">
        <v>1469</v>
      </c>
      <c r="AX1146" t="s">
        <v>1433</v>
      </c>
      <c r="AZ1146">
        <v>0.69099999999999995</v>
      </c>
      <c r="BA1146">
        <v>8.1</v>
      </c>
      <c r="BB1146" t="s">
        <v>1433</v>
      </c>
      <c r="BD1146">
        <v>0.157</v>
      </c>
      <c r="BE1146">
        <v>0.32600000000000001</v>
      </c>
      <c r="BF1146" t="s">
        <v>1433</v>
      </c>
      <c r="BI1146" t="s">
        <v>1499</v>
      </c>
      <c r="BJ1146" t="s">
        <v>1433</v>
      </c>
      <c r="BL1146" t="s">
        <v>1469</v>
      </c>
      <c r="BM1146" t="s">
        <v>1469</v>
      </c>
      <c r="BN1146" t="s">
        <v>1433</v>
      </c>
      <c r="BP1146" t="s">
        <v>1469</v>
      </c>
      <c r="BQ1146" t="s">
        <v>1469</v>
      </c>
      <c r="BR1146" t="s">
        <v>1433</v>
      </c>
      <c r="BT1146" t="s">
        <v>1469</v>
      </c>
      <c r="BU1146" t="s">
        <v>1456</v>
      </c>
      <c r="BV1146" t="s">
        <v>1433</v>
      </c>
      <c r="BX1146" t="s">
        <v>1469</v>
      </c>
      <c r="BY1146" t="s">
        <v>1469</v>
      </c>
      <c r="BZ1146" t="s">
        <v>1433</v>
      </c>
      <c r="CB1146" t="s">
        <v>1469</v>
      </c>
      <c r="CC1146" t="s">
        <v>1469</v>
      </c>
      <c r="CD1146" t="s">
        <v>1433</v>
      </c>
      <c r="CF1146" t="s">
        <v>1469</v>
      </c>
      <c r="CG1146" t="s">
        <v>1469</v>
      </c>
      <c r="CH1146" s="3" t="s">
        <v>1433</v>
      </c>
    </row>
    <row r="1147" spans="1:86" x14ac:dyDescent="0.25">
      <c r="A1147" t="s">
        <v>149</v>
      </c>
      <c r="B1147" t="s">
        <v>53</v>
      </c>
      <c r="C1147" t="s">
        <v>96</v>
      </c>
      <c r="D1147" s="1">
        <v>43063.423611111109</v>
      </c>
      <c r="E1147" t="s">
        <v>966</v>
      </c>
      <c r="F1147" t="s">
        <v>966</v>
      </c>
      <c r="G1147" t="s">
        <v>192</v>
      </c>
      <c r="J1147" t="s">
        <v>1433</v>
      </c>
      <c r="N1147" t="s">
        <v>1433</v>
      </c>
      <c r="R1147" t="s">
        <v>1433</v>
      </c>
      <c r="V1147" t="s">
        <v>1433</v>
      </c>
      <c r="Z1147" t="s">
        <v>1433</v>
      </c>
      <c r="AD1147" t="s">
        <v>1433</v>
      </c>
      <c r="AH1147" t="s">
        <v>1433</v>
      </c>
      <c r="AL1147" t="s">
        <v>1433</v>
      </c>
      <c r="AP1147" t="s">
        <v>1433</v>
      </c>
      <c r="AT1147" t="s">
        <v>1433</v>
      </c>
      <c r="AX1147" t="s">
        <v>1433</v>
      </c>
      <c r="BB1147" t="s">
        <v>1433</v>
      </c>
      <c r="BF1147" t="s">
        <v>1433</v>
      </c>
      <c r="BJ1147" t="s">
        <v>1433</v>
      </c>
      <c r="BN1147" t="s">
        <v>1433</v>
      </c>
      <c r="BR1147" t="s">
        <v>1433</v>
      </c>
      <c r="BV1147" t="s">
        <v>1433</v>
      </c>
      <c r="BZ1147" t="s">
        <v>1433</v>
      </c>
      <c r="CD1147" t="s">
        <v>1433</v>
      </c>
      <c r="CH1147" s="3" t="s">
        <v>1433</v>
      </c>
    </row>
    <row r="1148" spans="1:86" x14ac:dyDescent="0.25">
      <c r="A1148" t="s">
        <v>149</v>
      </c>
      <c r="B1148" t="s">
        <v>53</v>
      </c>
      <c r="C1148" t="s">
        <v>96</v>
      </c>
      <c r="D1148" s="1">
        <v>43088.395833333336</v>
      </c>
      <c r="E1148" t="s">
        <v>967</v>
      </c>
      <c r="F1148" t="s">
        <v>967</v>
      </c>
      <c r="G1148" t="s">
        <v>192</v>
      </c>
      <c r="H1148" t="s">
        <v>1451</v>
      </c>
      <c r="I1148">
        <v>0.875</v>
      </c>
      <c r="J1148" t="s">
        <v>1433</v>
      </c>
      <c r="L1148" t="s">
        <v>1458</v>
      </c>
      <c r="M1148" t="s">
        <v>1458</v>
      </c>
      <c r="N1148" t="s">
        <v>1433</v>
      </c>
      <c r="P1148">
        <v>6.9999999999999999E-4</v>
      </c>
      <c r="Q1148">
        <v>2.3E-3</v>
      </c>
      <c r="R1148" t="s">
        <v>1433</v>
      </c>
      <c r="T1148">
        <v>2.12E-2</v>
      </c>
      <c r="U1148">
        <v>3.4799999999999998E-2</v>
      </c>
      <c r="V1148" t="s">
        <v>1433</v>
      </c>
      <c r="X1148" t="s">
        <v>1458</v>
      </c>
      <c r="Y1148" t="s">
        <v>1458</v>
      </c>
      <c r="Z1148" t="s">
        <v>1433</v>
      </c>
      <c r="AB1148" t="s">
        <v>1452</v>
      </c>
      <c r="AC1148">
        <v>6.6000000000000003E-2</v>
      </c>
      <c r="AD1148" t="s">
        <v>1433</v>
      </c>
      <c r="AF1148" t="s">
        <v>1458</v>
      </c>
      <c r="AG1148" t="s">
        <v>1458</v>
      </c>
      <c r="AH1148" t="s">
        <v>1433</v>
      </c>
      <c r="AJ1148" t="s">
        <v>1473</v>
      </c>
      <c r="AK1148" t="s">
        <v>1473</v>
      </c>
      <c r="AL1148" t="s">
        <v>1433</v>
      </c>
      <c r="AN1148" t="s">
        <v>1458</v>
      </c>
      <c r="AO1148">
        <v>1.5E-3</v>
      </c>
      <c r="AP1148" t="s">
        <v>1433</v>
      </c>
      <c r="AR1148" t="s">
        <v>1458</v>
      </c>
      <c r="AS1148">
        <v>6.8500000000000002E-3</v>
      </c>
      <c r="AT1148" t="s">
        <v>1433</v>
      </c>
      <c r="AV1148" t="s">
        <v>1473</v>
      </c>
      <c r="AW1148">
        <v>6.0000000000000001E-3</v>
      </c>
      <c r="AX1148" t="s">
        <v>1433</v>
      </c>
      <c r="AZ1148" t="s">
        <v>1450</v>
      </c>
      <c r="BA1148">
        <v>2.9</v>
      </c>
      <c r="BB1148" t="s">
        <v>1433</v>
      </c>
      <c r="BD1148">
        <v>9.2999999999999992E-3</v>
      </c>
      <c r="BE1148">
        <v>0.159</v>
      </c>
      <c r="BF1148" t="s">
        <v>1433</v>
      </c>
      <c r="BH1148" t="s">
        <v>1494</v>
      </c>
      <c r="BI1148" t="s">
        <v>1494</v>
      </c>
      <c r="BJ1148" t="s">
        <v>1433</v>
      </c>
      <c r="BL1148" t="s">
        <v>1473</v>
      </c>
      <c r="BM1148" t="s">
        <v>1473</v>
      </c>
      <c r="BN1148" t="s">
        <v>1433</v>
      </c>
      <c r="BP1148" t="s">
        <v>1473</v>
      </c>
      <c r="BQ1148" t="s">
        <v>1473</v>
      </c>
      <c r="BR1148" t="s">
        <v>1433</v>
      </c>
      <c r="BT1148" t="s">
        <v>1532</v>
      </c>
      <c r="BU1148" t="s">
        <v>1532</v>
      </c>
      <c r="BV1148" t="s">
        <v>1433</v>
      </c>
      <c r="BX1148" t="s">
        <v>1458</v>
      </c>
      <c r="BY1148" t="s">
        <v>1458</v>
      </c>
      <c r="BZ1148" t="s">
        <v>1433</v>
      </c>
      <c r="CB1148" t="s">
        <v>1473</v>
      </c>
      <c r="CC1148">
        <v>5.5999999999999999E-3</v>
      </c>
      <c r="CD1148" t="s">
        <v>1433</v>
      </c>
      <c r="CF1148" t="s">
        <v>1473</v>
      </c>
      <c r="CG1148" t="s">
        <v>1473</v>
      </c>
      <c r="CH1148" s="3" t="s">
        <v>1433</v>
      </c>
    </row>
    <row r="1149" spans="1:86" x14ac:dyDescent="0.25">
      <c r="A1149" t="s">
        <v>149</v>
      </c>
      <c r="B1149" t="s">
        <v>53</v>
      </c>
      <c r="C1149" t="s">
        <v>96</v>
      </c>
      <c r="D1149" s="1">
        <v>43088.395833333336</v>
      </c>
      <c r="E1149" t="s">
        <v>968</v>
      </c>
      <c r="F1149" t="s">
        <v>968</v>
      </c>
      <c r="G1149" t="s">
        <v>192</v>
      </c>
      <c r="J1149" t="s">
        <v>1433</v>
      </c>
      <c r="N1149" t="s">
        <v>1433</v>
      </c>
      <c r="R1149" t="s">
        <v>1433</v>
      </c>
      <c r="V1149" t="s">
        <v>1433</v>
      </c>
      <c r="Z1149" t="s">
        <v>1433</v>
      </c>
      <c r="AD1149" t="s">
        <v>1433</v>
      </c>
      <c r="AH1149" t="s">
        <v>1433</v>
      </c>
      <c r="AL1149" t="s">
        <v>1433</v>
      </c>
      <c r="AP1149" t="s">
        <v>1433</v>
      </c>
      <c r="AT1149" t="s">
        <v>1433</v>
      </c>
      <c r="AX1149" t="s">
        <v>1433</v>
      </c>
      <c r="BB1149" t="s">
        <v>1433</v>
      </c>
      <c r="BF1149" t="s">
        <v>1433</v>
      </c>
      <c r="BJ1149" t="s">
        <v>1433</v>
      </c>
      <c r="BN1149" t="s">
        <v>1433</v>
      </c>
      <c r="BR1149" t="s">
        <v>1433</v>
      </c>
      <c r="BV1149" t="s">
        <v>1433</v>
      </c>
      <c r="BZ1149" t="s">
        <v>1433</v>
      </c>
      <c r="CD1149" t="s">
        <v>1433</v>
      </c>
      <c r="CH1149" s="3" t="s">
        <v>1433</v>
      </c>
    </row>
    <row r="1150" spans="1:86" x14ac:dyDescent="0.25">
      <c r="A1150" t="s">
        <v>149</v>
      </c>
      <c r="B1150" t="s">
        <v>53</v>
      </c>
      <c r="C1150" t="s">
        <v>96</v>
      </c>
      <c r="D1150" s="1">
        <v>43117.4375</v>
      </c>
      <c r="E1150" t="s">
        <v>969</v>
      </c>
      <c r="F1150" t="s">
        <v>969</v>
      </c>
      <c r="G1150" t="s">
        <v>192</v>
      </c>
      <c r="H1150">
        <v>0.11600000000000001</v>
      </c>
      <c r="I1150">
        <v>0.59399999999999997</v>
      </c>
      <c r="J1150" t="s">
        <v>1433</v>
      </c>
      <c r="L1150" t="s">
        <v>1458</v>
      </c>
      <c r="M1150" t="s">
        <v>1458</v>
      </c>
      <c r="N1150" t="s">
        <v>1433</v>
      </c>
      <c r="P1150">
        <v>9.5E-4</v>
      </c>
      <c r="Q1150">
        <v>2.3E-3</v>
      </c>
      <c r="R1150" t="s">
        <v>1433</v>
      </c>
      <c r="T1150">
        <v>1.84E-2</v>
      </c>
      <c r="U1150">
        <v>3.04E-2</v>
      </c>
      <c r="V1150" t="s">
        <v>1433</v>
      </c>
      <c r="X1150" t="s">
        <v>1458</v>
      </c>
      <c r="Y1150" t="s">
        <v>1458</v>
      </c>
      <c r="Z1150" t="s">
        <v>1433</v>
      </c>
      <c r="AB1150" t="s">
        <v>1452</v>
      </c>
      <c r="AC1150" t="s">
        <v>1452</v>
      </c>
      <c r="AD1150" t="s">
        <v>1433</v>
      </c>
      <c r="AF1150" t="s">
        <v>1458</v>
      </c>
      <c r="AG1150" t="s">
        <v>1458</v>
      </c>
      <c r="AH1150" t="s">
        <v>1433</v>
      </c>
      <c r="AJ1150" t="s">
        <v>1473</v>
      </c>
      <c r="AK1150" t="s">
        <v>1473</v>
      </c>
      <c r="AL1150" t="s">
        <v>1433</v>
      </c>
      <c r="AN1150" t="s">
        <v>1458</v>
      </c>
      <c r="AO1150">
        <v>6.4999999999999997E-4</v>
      </c>
      <c r="AP1150" t="s">
        <v>1433</v>
      </c>
      <c r="AR1150" t="s">
        <v>1458</v>
      </c>
      <c r="AS1150">
        <v>2.7599999999999999E-3</v>
      </c>
      <c r="AT1150" t="s">
        <v>1433</v>
      </c>
      <c r="AV1150" t="s">
        <v>1473</v>
      </c>
      <c r="AW1150" t="s">
        <v>1473</v>
      </c>
      <c r="AX1150" t="s">
        <v>1433</v>
      </c>
      <c r="AZ1150">
        <v>0.47699999999999998</v>
      </c>
      <c r="BA1150">
        <v>3.5</v>
      </c>
      <c r="BB1150" t="s">
        <v>1433</v>
      </c>
      <c r="BD1150">
        <v>9.4000000000000004E-3</v>
      </c>
      <c r="BE1150">
        <v>0.19700000000000001</v>
      </c>
      <c r="BF1150" t="s">
        <v>1433</v>
      </c>
      <c r="BH1150" t="s">
        <v>1494</v>
      </c>
      <c r="BI1150" t="s">
        <v>1494</v>
      </c>
      <c r="BJ1150" t="s">
        <v>1433</v>
      </c>
      <c r="BL1150" t="s">
        <v>1473</v>
      </c>
      <c r="BM1150" t="s">
        <v>1473</v>
      </c>
      <c r="BN1150" t="s">
        <v>1433</v>
      </c>
      <c r="BP1150" t="s">
        <v>1473</v>
      </c>
      <c r="BQ1150" t="s">
        <v>1473</v>
      </c>
      <c r="BR1150" t="s">
        <v>1433</v>
      </c>
      <c r="BT1150" t="s">
        <v>1532</v>
      </c>
      <c r="BU1150" t="s">
        <v>1532</v>
      </c>
      <c r="BV1150" t="s">
        <v>1433</v>
      </c>
      <c r="BX1150" t="s">
        <v>1458</v>
      </c>
      <c r="BY1150" t="s">
        <v>1458</v>
      </c>
      <c r="BZ1150" t="s">
        <v>1433</v>
      </c>
      <c r="CB1150" t="s">
        <v>1473</v>
      </c>
      <c r="CC1150">
        <v>8.3999999999999995E-3</v>
      </c>
      <c r="CD1150" t="s">
        <v>1433</v>
      </c>
      <c r="CF1150" t="s">
        <v>1473</v>
      </c>
      <c r="CG1150" t="s">
        <v>1473</v>
      </c>
      <c r="CH1150" s="3" t="s">
        <v>1433</v>
      </c>
    </row>
    <row r="1151" spans="1:86" x14ac:dyDescent="0.25">
      <c r="A1151" t="s">
        <v>149</v>
      </c>
      <c r="B1151" t="s">
        <v>53</v>
      </c>
      <c r="C1151" t="s">
        <v>96</v>
      </c>
      <c r="D1151" s="1">
        <v>43117.4375</v>
      </c>
      <c r="E1151" t="s">
        <v>970</v>
      </c>
      <c r="F1151" t="s">
        <v>970</v>
      </c>
      <c r="G1151" t="s">
        <v>192</v>
      </c>
      <c r="J1151" t="s">
        <v>1433</v>
      </c>
      <c r="N1151" t="s">
        <v>1433</v>
      </c>
      <c r="R1151" t="s">
        <v>1433</v>
      </c>
      <c r="V1151" t="s">
        <v>1433</v>
      </c>
      <c r="Z1151" t="s">
        <v>1433</v>
      </c>
      <c r="AD1151" t="s">
        <v>1433</v>
      </c>
      <c r="AH1151" t="s">
        <v>1433</v>
      </c>
      <c r="AL1151" t="s">
        <v>1433</v>
      </c>
      <c r="AP1151" t="s">
        <v>1433</v>
      </c>
      <c r="AT1151" t="s">
        <v>1433</v>
      </c>
      <c r="AX1151" t="s">
        <v>1433</v>
      </c>
      <c r="BB1151" t="s">
        <v>1433</v>
      </c>
      <c r="BF1151" t="s">
        <v>1433</v>
      </c>
      <c r="BJ1151" t="s">
        <v>1433</v>
      </c>
      <c r="BN1151" t="s">
        <v>1433</v>
      </c>
      <c r="BR1151" t="s">
        <v>1433</v>
      </c>
      <c r="BV1151" t="s">
        <v>1433</v>
      </c>
      <c r="BZ1151" t="s">
        <v>1433</v>
      </c>
      <c r="CD1151" t="s">
        <v>1433</v>
      </c>
      <c r="CH1151" s="3" t="s">
        <v>1433</v>
      </c>
    </row>
    <row r="1152" spans="1:86" x14ac:dyDescent="0.25">
      <c r="A1152" t="s">
        <v>149</v>
      </c>
      <c r="B1152" t="s">
        <v>53</v>
      </c>
      <c r="C1152" t="s">
        <v>97</v>
      </c>
      <c r="D1152" s="1">
        <v>42970.493055555555</v>
      </c>
      <c r="E1152" t="s">
        <v>959</v>
      </c>
      <c r="F1152" t="s">
        <v>959</v>
      </c>
      <c r="G1152" t="s">
        <v>192</v>
      </c>
      <c r="J1152" t="s">
        <v>1433</v>
      </c>
      <c r="N1152" t="s">
        <v>1433</v>
      </c>
      <c r="R1152" t="s">
        <v>1433</v>
      </c>
      <c r="V1152" t="s">
        <v>1433</v>
      </c>
      <c r="Z1152" t="s">
        <v>1433</v>
      </c>
      <c r="AD1152" t="s">
        <v>1433</v>
      </c>
      <c r="AH1152" t="s">
        <v>1433</v>
      </c>
      <c r="AL1152" t="s">
        <v>1433</v>
      </c>
      <c r="AP1152" t="s">
        <v>1433</v>
      </c>
      <c r="AT1152" t="s">
        <v>1433</v>
      </c>
      <c r="AX1152" t="s">
        <v>1433</v>
      </c>
      <c r="BB1152" t="s">
        <v>1433</v>
      </c>
      <c r="BF1152" t="s">
        <v>1433</v>
      </c>
      <c r="BJ1152" t="s">
        <v>1433</v>
      </c>
      <c r="BN1152" t="s">
        <v>1433</v>
      </c>
      <c r="BR1152" t="s">
        <v>1433</v>
      </c>
      <c r="BV1152" t="s">
        <v>1433</v>
      </c>
      <c r="BZ1152" t="s">
        <v>1433</v>
      </c>
      <c r="CD1152" t="s">
        <v>1433</v>
      </c>
      <c r="CH1152" s="3" t="s">
        <v>1433</v>
      </c>
    </row>
    <row r="1153" spans="1:86" x14ac:dyDescent="0.25">
      <c r="A1153" t="s">
        <v>149</v>
      </c>
      <c r="B1153" t="s">
        <v>53</v>
      </c>
      <c r="C1153" t="s">
        <v>97</v>
      </c>
      <c r="D1153" s="1">
        <v>42998.420138888891</v>
      </c>
      <c r="E1153" t="s">
        <v>961</v>
      </c>
      <c r="F1153" t="s">
        <v>961</v>
      </c>
      <c r="G1153" t="s">
        <v>192</v>
      </c>
      <c r="J1153" t="s">
        <v>1433</v>
      </c>
      <c r="N1153" t="s">
        <v>1433</v>
      </c>
      <c r="R1153" t="s">
        <v>1433</v>
      </c>
      <c r="V1153" t="s">
        <v>1433</v>
      </c>
      <c r="Z1153" t="s">
        <v>1433</v>
      </c>
      <c r="AD1153" t="s">
        <v>1433</v>
      </c>
      <c r="AH1153" t="s">
        <v>1433</v>
      </c>
      <c r="AL1153" t="s">
        <v>1433</v>
      </c>
      <c r="AP1153" t="s">
        <v>1433</v>
      </c>
      <c r="AT1153" t="s">
        <v>1433</v>
      </c>
      <c r="AX1153" t="s">
        <v>1433</v>
      </c>
      <c r="BB1153" t="s">
        <v>1433</v>
      </c>
      <c r="BF1153" t="s">
        <v>1433</v>
      </c>
      <c r="BJ1153" t="s">
        <v>1433</v>
      </c>
      <c r="BN1153" t="s">
        <v>1433</v>
      </c>
      <c r="BR1153" t="s">
        <v>1433</v>
      </c>
      <c r="BV1153" t="s">
        <v>1433</v>
      </c>
      <c r="BZ1153" t="s">
        <v>1433</v>
      </c>
      <c r="CD1153" t="s">
        <v>1433</v>
      </c>
      <c r="CH1153" s="3" t="s">
        <v>1433</v>
      </c>
    </row>
    <row r="1154" spans="1:86" x14ac:dyDescent="0.25">
      <c r="A1154" t="s">
        <v>149</v>
      </c>
      <c r="B1154" t="s">
        <v>53</v>
      </c>
      <c r="C1154" t="s">
        <v>97</v>
      </c>
      <c r="D1154" s="1">
        <v>43025.444444444445</v>
      </c>
      <c r="E1154" t="s">
        <v>963</v>
      </c>
      <c r="F1154" t="s">
        <v>963</v>
      </c>
      <c r="G1154" t="s">
        <v>192</v>
      </c>
      <c r="J1154" t="s">
        <v>1433</v>
      </c>
      <c r="N1154" t="s">
        <v>1433</v>
      </c>
      <c r="R1154" t="s">
        <v>1433</v>
      </c>
      <c r="V1154" t="s">
        <v>1433</v>
      </c>
      <c r="Z1154" t="s">
        <v>1433</v>
      </c>
      <c r="AD1154" t="s">
        <v>1433</v>
      </c>
      <c r="AH1154" t="s">
        <v>1433</v>
      </c>
      <c r="AL1154" t="s">
        <v>1433</v>
      </c>
      <c r="AP1154" t="s">
        <v>1433</v>
      </c>
      <c r="AT1154" t="s">
        <v>1433</v>
      </c>
      <c r="AX1154" t="s">
        <v>1433</v>
      </c>
      <c r="BB1154" t="s">
        <v>1433</v>
      </c>
      <c r="BF1154" t="s">
        <v>1433</v>
      </c>
      <c r="BJ1154" t="s">
        <v>1433</v>
      </c>
      <c r="BN1154" t="s">
        <v>1433</v>
      </c>
      <c r="BR1154" t="s">
        <v>1433</v>
      </c>
      <c r="BV1154" t="s">
        <v>1433</v>
      </c>
      <c r="BZ1154" t="s">
        <v>1433</v>
      </c>
      <c r="CD1154" t="s">
        <v>1433</v>
      </c>
      <c r="CH1154" s="3" t="s">
        <v>1433</v>
      </c>
    </row>
    <row r="1155" spans="1:86" x14ac:dyDescent="0.25">
      <c r="A1155" t="s">
        <v>149</v>
      </c>
      <c r="B1155" t="s">
        <v>53</v>
      </c>
      <c r="C1155" t="s">
        <v>97</v>
      </c>
      <c r="D1155" s="1">
        <v>43063.423611111109</v>
      </c>
      <c r="E1155" t="s">
        <v>965</v>
      </c>
      <c r="F1155" t="s">
        <v>965</v>
      </c>
      <c r="G1155" t="s">
        <v>192</v>
      </c>
      <c r="J1155" t="s">
        <v>1433</v>
      </c>
      <c r="N1155" t="s">
        <v>1433</v>
      </c>
      <c r="R1155" t="s">
        <v>1433</v>
      </c>
      <c r="V1155" t="s">
        <v>1433</v>
      </c>
      <c r="Z1155" t="s">
        <v>1433</v>
      </c>
      <c r="AD1155" t="s">
        <v>1433</v>
      </c>
      <c r="AH1155" t="s">
        <v>1433</v>
      </c>
      <c r="AL1155" t="s">
        <v>1433</v>
      </c>
      <c r="AP1155" t="s">
        <v>1433</v>
      </c>
      <c r="AT1155" t="s">
        <v>1433</v>
      </c>
      <c r="AX1155" t="s">
        <v>1433</v>
      </c>
      <c r="BB1155" t="s">
        <v>1433</v>
      </c>
      <c r="BF1155" t="s">
        <v>1433</v>
      </c>
      <c r="BJ1155" t="s">
        <v>1433</v>
      </c>
      <c r="BN1155" t="s">
        <v>1433</v>
      </c>
      <c r="BR1155" t="s">
        <v>1433</v>
      </c>
      <c r="BV1155" t="s">
        <v>1433</v>
      </c>
      <c r="BZ1155" t="s">
        <v>1433</v>
      </c>
      <c r="CD1155" t="s">
        <v>1433</v>
      </c>
      <c r="CH1155" s="3" t="s">
        <v>1433</v>
      </c>
    </row>
    <row r="1156" spans="1:86" x14ac:dyDescent="0.25">
      <c r="A1156" t="s">
        <v>149</v>
      </c>
      <c r="B1156" t="s">
        <v>53</v>
      </c>
      <c r="C1156" t="s">
        <v>97</v>
      </c>
      <c r="D1156" s="1">
        <v>43088.395833333336</v>
      </c>
      <c r="E1156" t="s">
        <v>967</v>
      </c>
      <c r="F1156" t="s">
        <v>967</v>
      </c>
      <c r="G1156" t="s">
        <v>192</v>
      </c>
      <c r="J1156" t="s">
        <v>1433</v>
      </c>
      <c r="N1156" t="s">
        <v>1433</v>
      </c>
      <c r="R1156" t="s">
        <v>1433</v>
      </c>
      <c r="V1156" t="s">
        <v>1433</v>
      </c>
      <c r="Z1156" t="s">
        <v>1433</v>
      </c>
      <c r="AD1156" t="s">
        <v>1433</v>
      </c>
      <c r="AH1156" t="s">
        <v>1433</v>
      </c>
      <c r="AL1156" t="s">
        <v>1433</v>
      </c>
      <c r="AP1156" t="s">
        <v>1433</v>
      </c>
      <c r="AT1156" t="s">
        <v>1433</v>
      </c>
      <c r="AX1156" t="s">
        <v>1433</v>
      </c>
      <c r="BB1156" t="s">
        <v>1433</v>
      </c>
      <c r="BF1156" t="s">
        <v>1433</v>
      </c>
      <c r="BJ1156" t="s">
        <v>1433</v>
      </c>
      <c r="BN1156" t="s">
        <v>1433</v>
      </c>
      <c r="BR1156" t="s">
        <v>1433</v>
      </c>
      <c r="BV1156" t="s">
        <v>1433</v>
      </c>
      <c r="BZ1156" t="s">
        <v>1433</v>
      </c>
      <c r="CD1156" t="s">
        <v>1433</v>
      </c>
      <c r="CH1156" s="3" t="s">
        <v>1433</v>
      </c>
    </row>
    <row r="1157" spans="1:86" x14ac:dyDescent="0.25">
      <c r="A1157" t="s">
        <v>149</v>
      </c>
      <c r="B1157" t="s">
        <v>53</v>
      </c>
      <c r="C1157" t="s">
        <v>97</v>
      </c>
      <c r="D1157" s="1">
        <v>43117.4375</v>
      </c>
      <c r="E1157" t="s">
        <v>969</v>
      </c>
      <c r="F1157" t="s">
        <v>969</v>
      </c>
      <c r="G1157" t="s">
        <v>192</v>
      </c>
      <c r="J1157" t="s">
        <v>1433</v>
      </c>
      <c r="N1157" t="s">
        <v>1433</v>
      </c>
      <c r="R1157" t="s">
        <v>1433</v>
      </c>
      <c r="V1157" t="s">
        <v>1433</v>
      </c>
      <c r="Z1157" t="s">
        <v>1433</v>
      </c>
      <c r="AD1157" t="s">
        <v>1433</v>
      </c>
      <c r="AH1157" t="s">
        <v>1433</v>
      </c>
      <c r="AL1157" t="s">
        <v>1433</v>
      </c>
      <c r="AP1157" t="s">
        <v>1433</v>
      </c>
      <c r="AT1157" t="s">
        <v>1433</v>
      </c>
      <c r="AX1157" t="s">
        <v>1433</v>
      </c>
      <c r="BB1157" t="s">
        <v>1433</v>
      </c>
      <c r="BF1157" t="s">
        <v>1433</v>
      </c>
      <c r="BJ1157" t="s">
        <v>1433</v>
      </c>
      <c r="BN1157" t="s">
        <v>1433</v>
      </c>
      <c r="BR1157" t="s">
        <v>1433</v>
      </c>
      <c r="BV1157" t="s">
        <v>1433</v>
      </c>
      <c r="BZ1157" t="s">
        <v>1433</v>
      </c>
      <c r="CD1157" t="s">
        <v>1433</v>
      </c>
      <c r="CH1157" s="3" t="s">
        <v>1433</v>
      </c>
    </row>
    <row r="1158" spans="1:86" x14ac:dyDescent="0.25">
      <c r="A1158" t="s">
        <v>150</v>
      </c>
      <c r="B1158" t="s">
        <v>54</v>
      </c>
      <c r="C1158" t="s">
        <v>96</v>
      </c>
      <c r="D1158" s="1">
        <v>42964.763888888891</v>
      </c>
      <c r="E1158" t="s">
        <v>516</v>
      </c>
      <c r="F1158" t="s">
        <v>516</v>
      </c>
      <c r="G1158" t="s">
        <v>192</v>
      </c>
      <c r="H1158" t="s">
        <v>1450</v>
      </c>
      <c r="I1158" t="s">
        <v>1450</v>
      </c>
      <c r="J1158" t="s">
        <v>1433</v>
      </c>
      <c r="L1158" t="s">
        <v>1456</v>
      </c>
      <c r="M1158" t="s">
        <v>1456</v>
      </c>
      <c r="N1158" t="s">
        <v>1433</v>
      </c>
      <c r="P1158" t="s">
        <v>1469</v>
      </c>
      <c r="Q1158" t="s">
        <v>1469</v>
      </c>
      <c r="R1158" t="s">
        <v>1433</v>
      </c>
      <c r="T1158" t="s">
        <v>1470</v>
      </c>
      <c r="U1158" t="s">
        <v>1470</v>
      </c>
      <c r="V1158" t="s">
        <v>1433</v>
      </c>
      <c r="X1158" t="s">
        <v>1471</v>
      </c>
      <c r="Y1158" t="s">
        <v>1471</v>
      </c>
      <c r="Z1158" t="s">
        <v>1433</v>
      </c>
      <c r="AB1158" t="s">
        <v>1472</v>
      </c>
      <c r="AC1158" t="s">
        <v>1472</v>
      </c>
      <c r="AD1158" t="s">
        <v>1433</v>
      </c>
      <c r="AF1158" t="s">
        <v>1459</v>
      </c>
      <c r="AG1158" t="s">
        <v>1459</v>
      </c>
      <c r="AH1158" t="s">
        <v>1433</v>
      </c>
      <c r="AJ1158" t="s">
        <v>1469</v>
      </c>
      <c r="AK1158" t="s">
        <v>1469</v>
      </c>
      <c r="AL1158" t="s">
        <v>1433</v>
      </c>
      <c r="AN1158" t="s">
        <v>1456</v>
      </c>
      <c r="AO1158" t="s">
        <v>1456</v>
      </c>
      <c r="AP1158" t="s">
        <v>1433</v>
      </c>
      <c r="AR1158" t="s">
        <v>1456</v>
      </c>
      <c r="AS1158" t="s">
        <v>1456</v>
      </c>
      <c r="AT1158" t="s">
        <v>1433</v>
      </c>
      <c r="AV1158" t="s">
        <v>1469</v>
      </c>
      <c r="AW1158" t="s">
        <v>1469</v>
      </c>
      <c r="AX1158" t="s">
        <v>1433</v>
      </c>
      <c r="AZ1158" t="s">
        <v>1487</v>
      </c>
      <c r="BA1158">
        <v>0.44500000000000001</v>
      </c>
      <c r="BB1158" t="s">
        <v>1433</v>
      </c>
      <c r="BD1158">
        <v>3.5999999999999997E-2</v>
      </c>
      <c r="BE1158">
        <v>5.8000000000000003E-2</v>
      </c>
      <c r="BF1158" t="s">
        <v>1433</v>
      </c>
      <c r="BI1158" t="s">
        <v>1499</v>
      </c>
      <c r="BJ1158" t="s">
        <v>1433</v>
      </c>
      <c r="BL1158" t="s">
        <v>1469</v>
      </c>
      <c r="BM1158" t="s">
        <v>1469</v>
      </c>
      <c r="BN1158" t="s">
        <v>1433</v>
      </c>
      <c r="BP1158" t="s">
        <v>1469</v>
      </c>
      <c r="BQ1158" t="s">
        <v>1469</v>
      </c>
      <c r="BR1158" t="s">
        <v>1433</v>
      </c>
      <c r="BT1158" t="s">
        <v>1469</v>
      </c>
      <c r="BU1158" t="s">
        <v>1469</v>
      </c>
      <c r="BV1158" t="s">
        <v>1433</v>
      </c>
      <c r="BX1158" t="s">
        <v>1469</v>
      </c>
      <c r="BY1158" t="s">
        <v>1469</v>
      </c>
      <c r="BZ1158" t="s">
        <v>1433</v>
      </c>
      <c r="CB1158" t="s">
        <v>1469</v>
      </c>
      <c r="CC1158" t="s">
        <v>1469</v>
      </c>
      <c r="CD1158" t="s">
        <v>1433</v>
      </c>
      <c r="CF1158" t="s">
        <v>1469</v>
      </c>
      <c r="CG1158">
        <v>1.9E-2</v>
      </c>
      <c r="CH1158" s="3" t="s">
        <v>1433</v>
      </c>
    </row>
    <row r="1159" spans="1:86" x14ac:dyDescent="0.25">
      <c r="A1159" t="s">
        <v>150</v>
      </c>
      <c r="B1159" t="s">
        <v>54</v>
      </c>
      <c r="C1159" t="s">
        <v>96</v>
      </c>
      <c r="D1159" s="1">
        <v>42964.763888888891</v>
      </c>
      <c r="E1159" t="s">
        <v>971</v>
      </c>
      <c r="F1159" t="s">
        <v>971</v>
      </c>
      <c r="G1159" t="s">
        <v>192</v>
      </c>
      <c r="J1159" t="s">
        <v>1433</v>
      </c>
      <c r="N1159" t="s">
        <v>1433</v>
      </c>
      <c r="R1159" t="s">
        <v>1433</v>
      </c>
      <c r="V1159" t="s">
        <v>1433</v>
      </c>
      <c r="Z1159" t="s">
        <v>1433</v>
      </c>
      <c r="AD1159" t="s">
        <v>1433</v>
      </c>
      <c r="AH1159" t="s">
        <v>1433</v>
      </c>
      <c r="AL1159" t="s">
        <v>1433</v>
      </c>
      <c r="AP1159" t="s">
        <v>1433</v>
      </c>
      <c r="AT1159" t="s">
        <v>1433</v>
      </c>
      <c r="AX1159" t="s">
        <v>1433</v>
      </c>
      <c r="BB1159" t="s">
        <v>1433</v>
      </c>
      <c r="BF1159" t="s">
        <v>1433</v>
      </c>
      <c r="BJ1159" t="s">
        <v>1433</v>
      </c>
      <c r="BN1159" t="s">
        <v>1433</v>
      </c>
      <c r="BR1159" t="s">
        <v>1433</v>
      </c>
      <c r="BV1159" t="s">
        <v>1433</v>
      </c>
      <c r="BZ1159" t="s">
        <v>1433</v>
      </c>
      <c r="CD1159" t="s">
        <v>1433</v>
      </c>
      <c r="CH1159" s="3" t="s">
        <v>1433</v>
      </c>
    </row>
    <row r="1160" spans="1:86" x14ac:dyDescent="0.25">
      <c r="A1160" t="s">
        <v>150</v>
      </c>
      <c r="B1160" t="s">
        <v>54</v>
      </c>
      <c r="C1160" t="s">
        <v>96</v>
      </c>
      <c r="D1160" s="1">
        <v>43003.384027777778</v>
      </c>
      <c r="E1160" t="s">
        <v>972</v>
      </c>
      <c r="F1160" t="s">
        <v>972</v>
      </c>
      <c r="G1160" t="s">
        <v>192</v>
      </c>
      <c r="H1160" t="s">
        <v>1450</v>
      </c>
      <c r="I1160" t="s">
        <v>1450</v>
      </c>
      <c r="J1160" t="s">
        <v>1433</v>
      </c>
      <c r="L1160" t="s">
        <v>1456</v>
      </c>
      <c r="M1160" t="s">
        <v>1456</v>
      </c>
      <c r="N1160" t="s">
        <v>1433</v>
      </c>
      <c r="P1160" t="s">
        <v>1469</v>
      </c>
      <c r="Q1160" t="s">
        <v>1469</v>
      </c>
      <c r="R1160" t="s">
        <v>1433</v>
      </c>
      <c r="T1160" t="s">
        <v>1470</v>
      </c>
      <c r="U1160">
        <v>0.02</v>
      </c>
      <c r="V1160" t="s">
        <v>1433</v>
      </c>
      <c r="X1160" t="s">
        <v>1471</v>
      </c>
      <c r="Y1160" t="s">
        <v>1471</v>
      </c>
      <c r="Z1160" t="s">
        <v>1433</v>
      </c>
      <c r="AB1160" t="s">
        <v>1472</v>
      </c>
      <c r="AC1160" t="s">
        <v>1472</v>
      </c>
      <c r="AD1160" t="s">
        <v>1433</v>
      </c>
      <c r="AF1160" t="s">
        <v>1459</v>
      </c>
      <c r="AG1160" t="s">
        <v>1459</v>
      </c>
      <c r="AH1160" t="s">
        <v>1433</v>
      </c>
      <c r="AJ1160" t="s">
        <v>1469</v>
      </c>
      <c r="AK1160" t="s">
        <v>1469</v>
      </c>
      <c r="AL1160" t="s">
        <v>1433</v>
      </c>
      <c r="AN1160" t="s">
        <v>1456</v>
      </c>
      <c r="AO1160" t="s">
        <v>1456</v>
      </c>
      <c r="AP1160" t="s">
        <v>1433</v>
      </c>
      <c r="AR1160" t="s">
        <v>1456</v>
      </c>
      <c r="AS1160" t="s">
        <v>1456</v>
      </c>
      <c r="AT1160" t="s">
        <v>1433</v>
      </c>
      <c r="AV1160" t="s">
        <v>1469</v>
      </c>
      <c r="AW1160" t="s">
        <v>1469</v>
      </c>
      <c r="AX1160" t="s">
        <v>1433</v>
      </c>
      <c r="AZ1160" t="s">
        <v>1487</v>
      </c>
      <c r="BA1160">
        <v>0.23100000000000001</v>
      </c>
      <c r="BB1160" t="s">
        <v>1433</v>
      </c>
      <c r="BD1160">
        <v>3.5999999999999997E-2</v>
      </c>
      <c r="BE1160">
        <v>4.9000000000000002E-2</v>
      </c>
      <c r="BF1160" t="s">
        <v>1433</v>
      </c>
      <c r="BH1160" t="s">
        <v>1492</v>
      </c>
      <c r="BI1160" t="s">
        <v>1499</v>
      </c>
      <c r="BJ1160" t="s">
        <v>1433</v>
      </c>
      <c r="BL1160" t="s">
        <v>1469</v>
      </c>
      <c r="BM1160" t="s">
        <v>1469</v>
      </c>
      <c r="BN1160" t="s">
        <v>1433</v>
      </c>
      <c r="BP1160" t="s">
        <v>1469</v>
      </c>
      <c r="BQ1160" t="s">
        <v>1469</v>
      </c>
      <c r="BR1160" t="s">
        <v>1433</v>
      </c>
      <c r="BT1160" t="s">
        <v>1469</v>
      </c>
      <c r="BU1160" t="s">
        <v>1469</v>
      </c>
      <c r="BV1160" t="s">
        <v>1433</v>
      </c>
      <c r="BX1160" t="s">
        <v>1469</v>
      </c>
      <c r="BY1160" t="s">
        <v>1469</v>
      </c>
      <c r="BZ1160" t="s">
        <v>1433</v>
      </c>
      <c r="CB1160" t="s">
        <v>1469</v>
      </c>
      <c r="CC1160" t="s">
        <v>1469</v>
      </c>
      <c r="CD1160" t="s">
        <v>1433</v>
      </c>
      <c r="CF1160" t="s">
        <v>1469</v>
      </c>
      <c r="CG1160" t="s">
        <v>1469</v>
      </c>
      <c r="CH1160" s="3" t="s">
        <v>1433</v>
      </c>
    </row>
    <row r="1161" spans="1:86" x14ac:dyDescent="0.25">
      <c r="A1161" t="s">
        <v>150</v>
      </c>
      <c r="B1161" t="s">
        <v>54</v>
      </c>
      <c r="C1161" t="s">
        <v>96</v>
      </c>
      <c r="D1161" s="1">
        <v>43003.385416666664</v>
      </c>
      <c r="E1161" t="s">
        <v>973</v>
      </c>
      <c r="F1161" t="s">
        <v>973</v>
      </c>
      <c r="G1161" t="s">
        <v>192</v>
      </c>
      <c r="J1161" t="s">
        <v>1433</v>
      </c>
      <c r="N1161" t="s">
        <v>1433</v>
      </c>
      <c r="R1161" t="s">
        <v>1433</v>
      </c>
      <c r="V1161" t="s">
        <v>1433</v>
      </c>
      <c r="Z1161" t="s">
        <v>1433</v>
      </c>
      <c r="AD1161" t="s">
        <v>1433</v>
      </c>
      <c r="AH1161" t="s">
        <v>1433</v>
      </c>
      <c r="AL1161" t="s">
        <v>1433</v>
      </c>
      <c r="AP1161" t="s">
        <v>1433</v>
      </c>
      <c r="AT1161" t="s">
        <v>1433</v>
      </c>
      <c r="AX1161" t="s">
        <v>1433</v>
      </c>
      <c r="BB1161" t="s">
        <v>1433</v>
      </c>
      <c r="BF1161" t="s">
        <v>1433</v>
      </c>
      <c r="BJ1161" t="s">
        <v>1433</v>
      </c>
      <c r="BN1161" t="s">
        <v>1433</v>
      </c>
      <c r="BR1161" t="s">
        <v>1433</v>
      </c>
      <c r="BV1161" t="s">
        <v>1433</v>
      </c>
      <c r="BZ1161" t="s">
        <v>1433</v>
      </c>
      <c r="CD1161" t="s">
        <v>1433</v>
      </c>
      <c r="CH1161" s="3" t="s">
        <v>1433</v>
      </c>
    </row>
    <row r="1162" spans="1:86" x14ac:dyDescent="0.25">
      <c r="A1162" t="s">
        <v>150</v>
      </c>
      <c r="B1162" t="s">
        <v>54</v>
      </c>
      <c r="C1162" t="s">
        <v>96</v>
      </c>
      <c r="D1162" s="1">
        <v>43026.394444444442</v>
      </c>
      <c r="E1162" t="s">
        <v>974</v>
      </c>
      <c r="F1162" t="s">
        <v>974</v>
      </c>
      <c r="G1162" t="s">
        <v>192</v>
      </c>
      <c r="H1162" t="s">
        <v>1450</v>
      </c>
      <c r="I1162">
        <v>0.33300000000000002</v>
      </c>
      <c r="J1162" t="s">
        <v>1433</v>
      </c>
      <c r="L1162" t="s">
        <v>1456</v>
      </c>
      <c r="M1162" t="s">
        <v>1456</v>
      </c>
      <c r="N1162" t="s">
        <v>1433</v>
      </c>
      <c r="P1162" t="s">
        <v>1469</v>
      </c>
      <c r="Q1162" t="s">
        <v>1469</v>
      </c>
      <c r="R1162" t="s">
        <v>1433</v>
      </c>
      <c r="T1162" t="s">
        <v>1470</v>
      </c>
      <c r="U1162">
        <v>0.02</v>
      </c>
      <c r="V1162" t="s">
        <v>1433</v>
      </c>
      <c r="X1162" t="s">
        <v>1471</v>
      </c>
      <c r="Y1162" t="s">
        <v>1471</v>
      </c>
      <c r="Z1162" t="s">
        <v>1433</v>
      </c>
      <c r="AB1162" t="s">
        <v>1472</v>
      </c>
      <c r="AC1162" t="s">
        <v>1472</v>
      </c>
      <c r="AD1162" t="s">
        <v>1433</v>
      </c>
      <c r="AF1162" t="s">
        <v>1459</v>
      </c>
      <c r="AG1162" t="s">
        <v>1459</v>
      </c>
      <c r="AH1162" t="s">
        <v>1433</v>
      </c>
      <c r="AJ1162" t="s">
        <v>1469</v>
      </c>
      <c r="AK1162" t="s">
        <v>1469</v>
      </c>
      <c r="AL1162" t="s">
        <v>1433</v>
      </c>
      <c r="AN1162" t="s">
        <v>1456</v>
      </c>
      <c r="AO1162" t="s">
        <v>1456</v>
      </c>
      <c r="AP1162" t="s">
        <v>1433</v>
      </c>
      <c r="AR1162" t="s">
        <v>1456</v>
      </c>
      <c r="AS1162" t="s">
        <v>1456</v>
      </c>
      <c r="AT1162" t="s">
        <v>1433</v>
      </c>
      <c r="AV1162" t="s">
        <v>1469</v>
      </c>
      <c r="AW1162" t="s">
        <v>1469</v>
      </c>
      <c r="AX1162" t="s">
        <v>1433</v>
      </c>
      <c r="AZ1162" t="s">
        <v>1487</v>
      </c>
      <c r="BA1162">
        <v>0.63200000000000001</v>
      </c>
      <c r="BB1162" t="s">
        <v>1433</v>
      </c>
      <c r="BD1162">
        <v>3.5999999999999997E-2</v>
      </c>
      <c r="BE1162">
        <v>6.3E-2</v>
      </c>
      <c r="BF1162" t="s">
        <v>1433</v>
      </c>
      <c r="BI1162" t="s">
        <v>1499</v>
      </c>
      <c r="BJ1162" t="s">
        <v>1433</v>
      </c>
      <c r="BL1162" t="s">
        <v>1469</v>
      </c>
      <c r="BM1162" t="s">
        <v>1469</v>
      </c>
      <c r="BN1162" t="s">
        <v>1433</v>
      </c>
      <c r="BP1162" t="s">
        <v>1469</v>
      </c>
      <c r="BQ1162" t="s">
        <v>1469</v>
      </c>
      <c r="BR1162" t="s">
        <v>1433</v>
      </c>
      <c r="BT1162" t="s">
        <v>1469</v>
      </c>
      <c r="BU1162" t="s">
        <v>1469</v>
      </c>
      <c r="BV1162" t="s">
        <v>1433</v>
      </c>
      <c r="BX1162" t="s">
        <v>1469</v>
      </c>
      <c r="BY1162" t="s">
        <v>1469</v>
      </c>
      <c r="BZ1162" t="s">
        <v>1433</v>
      </c>
      <c r="CB1162" t="s">
        <v>1469</v>
      </c>
      <c r="CC1162" t="s">
        <v>1469</v>
      </c>
      <c r="CD1162" t="s">
        <v>1433</v>
      </c>
      <c r="CF1162" t="s">
        <v>1469</v>
      </c>
      <c r="CG1162" t="s">
        <v>1469</v>
      </c>
      <c r="CH1162" s="3" t="s">
        <v>1433</v>
      </c>
    </row>
    <row r="1163" spans="1:86" x14ac:dyDescent="0.25">
      <c r="A1163" t="s">
        <v>150</v>
      </c>
      <c r="B1163" t="s">
        <v>54</v>
      </c>
      <c r="C1163" t="s">
        <v>96</v>
      </c>
      <c r="D1163" s="1">
        <v>43026.394444444442</v>
      </c>
      <c r="E1163" t="s">
        <v>975</v>
      </c>
      <c r="F1163" t="s">
        <v>975</v>
      </c>
      <c r="G1163" t="s">
        <v>192</v>
      </c>
      <c r="J1163" t="s">
        <v>1433</v>
      </c>
      <c r="N1163" t="s">
        <v>1433</v>
      </c>
      <c r="R1163" t="s">
        <v>1433</v>
      </c>
      <c r="V1163" t="s">
        <v>1433</v>
      </c>
      <c r="Z1163" t="s">
        <v>1433</v>
      </c>
      <c r="AD1163" t="s">
        <v>1433</v>
      </c>
      <c r="AH1163" t="s">
        <v>1433</v>
      </c>
      <c r="AL1163" t="s">
        <v>1433</v>
      </c>
      <c r="AP1163" t="s">
        <v>1433</v>
      </c>
      <c r="AT1163" t="s">
        <v>1433</v>
      </c>
      <c r="AX1163" t="s">
        <v>1433</v>
      </c>
      <c r="BB1163" t="s">
        <v>1433</v>
      </c>
      <c r="BF1163" t="s">
        <v>1433</v>
      </c>
      <c r="BJ1163" t="s">
        <v>1433</v>
      </c>
      <c r="BN1163" t="s">
        <v>1433</v>
      </c>
      <c r="BR1163" t="s">
        <v>1433</v>
      </c>
      <c r="BV1163" t="s">
        <v>1433</v>
      </c>
      <c r="BZ1163" t="s">
        <v>1433</v>
      </c>
      <c r="CD1163" t="s">
        <v>1433</v>
      </c>
      <c r="CH1163" s="3" t="s">
        <v>1433</v>
      </c>
    </row>
    <row r="1164" spans="1:86" x14ac:dyDescent="0.25">
      <c r="A1164" t="s">
        <v>150</v>
      </c>
      <c r="B1164" t="s">
        <v>54</v>
      </c>
      <c r="C1164" t="s">
        <v>96</v>
      </c>
      <c r="D1164" s="1">
        <v>43061.388888888891</v>
      </c>
      <c r="E1164" t="s">
        <v>976</v>
      </c>
      <c r="F1164" t="s">
        <v>976</v>
      </c>
      <c r="G1164" t="s">
        <v>192</v>
      </c>
      <c r="H1164" t="s">
        <v>1450</v>
      </c>
      <c r="I1164">
        <v>1.6</v>
      </c>
      <c r="J1164" t="s">
        <v>1433</v>
      </c>
      <c r="L1164" t="s">
        <v>1456</v>
      </c>
      <c r="M1164" t="s">
        <v>1456</v>
      </c>
      <c r="N1164" t="s">
        <v>1433</v>
      </c>
      <c r="P1164" t="s">
        <v>1469</v>
      </c>
      <c r="Q1164" t="s">
        <v>1469</v>
      </c>
      <c r="R1164" t="s">
        <v>1433</v>
      </c>
      <c r="T1164" t="s">
        <v>1470</v>
      </c>
      <c r="U1164">
        <v>3.1E-2</v>
      </c>
      <c r="V1164" t="s">
        <v>1433</v>
      </c>
      <c r="X1164" t="s">
        <v>1471</v>
      </c>
      <c r="Y1164" t="s">
        <v>1471</v>
      </c>
      <c r="Z1164" t="s">
        <v>1433</v>
      </c>
      <c r="AB1164" t="s">
        <v>1472</v>
      </c>
      <c r="AC1164" t="s">
        <v>1472</v>
      </c>
      <c r="AD1164" t="s">
        <v>1433</v>
      </c>
      <c r="AF1164" t="s">
        <v>1459</v>
      </c>
      <c r="AG1164" t="s">
        <v>1459</v>
      </c>
      <c r="AH1164" t="s">
        <v>1433</v>
      </c>
      <c r="AJ1164" t="s">
        <v>1469</v>
      </c>
      <c r="AK1164" t="s">
        <v>1469</v>
      </c>
      <c r="AL1164" t="s">
        <v>1433</v>
      </c>
      <c r="AN1164" t="s">
        <v>1456</v>
      </c>
      <c r="AO1164" t="s">
        <v>1456</v>
      </c>
      <c r="AP1164" t="s">
        <v>1433</v>
      </c>
      <c r="AR1164" t="s">
        <v>1456</v>
      </c>
      <c r="AS1164" t="s">
        <v>1456</v>
      </c>
      <c r="AT1164" t="s">
        <v>1433</v>
      </c>
      <c r="AV1164" t="s">
        <v>1469</v>
      </c>
      <c r="AW1164" t="s">
        <v>1469</v>
      </c>
      <c r="AX1164" t="s">
        <v>1433</v>
      </c>
      <c r="AZ1164" t="s">
        <v>1487</v>
      </c>
      <c r="BA1164">
        <v>2.7</v>
      </c>
      <c r="BB1164" t="s">
        <v>1433</v>
      </c>
      <c r="BD1164">
        <v>2.5000000000000001E-2</v>
      </c>
      <c r="BE1164">
        <v>0.11899999999999999</v>
      </c>
      <c r="BF1164" t="s">
        <v>1433</v>
      </c>
      <c r="BI1164" t="s">
        <v>1499</v>
      </c>
      <c r="BJ1164" t="s">
        <v>1433</v>
      </c>
      <c r="BL1164" t="s">
        <v>1469</v>
      </c>
      <c r="BM1164" t="s">
        <v>1469</v>
      </c>
      <c r="BN1164" t="s">
        <v>1433</v>
      </c>
      <c r="BP1164" t="s">
        <v>1469</v>
      </c>
      <c r="BQ1164" t="s">
        <v>1469</v>
      </c>
      <c r="BR1164" t="s">
        <v>1433</v>
      </c>
      <c r="BT1164" t="s">
        <v>1469</v>
      </c>
      <c r="BU1164" t="s">
        <v>1456</v>
      </c>
      <c r="BV1164" t="s">
        <v>1433</v>
      </c>
      <c r="BX1164" t="s">
        <v>1469</v>
      </c>
      <c r="BY1164" t="s">
        <v>1469</v>
      </c>
      <c r="BZ1164" t="s">
        <v>1433</v>
      </c>
      <c r="CB1164" t="s">
        <v>1469</v>
      </c>
      <c r="CC1164" t="s">
        <v>1469</v>
      </c>
      <c r="CD1164" t="s">
        <v>1433</v>
      </c>
      <c r="CF1164" t="s">
        <v>1469</v>
      </c>
      <c r="CG1164" t="s">
        <v>1469</v>
      </c>
      <c r="CH1164" s="3" t="s">
        <v>1433</v>
      </c>
    </row>
    <row r="1165" spans="1:86" x14ac:dyDescent="0.25">
      <c r="A1165" t="s">
        <v>150</v>
      </c>
      <c r="B1165" t="s">
        <v>54</v>
      </c>
      <c r="C1165" t="s">
        <v>96</v>
      </c>
      <c r="D1165" s="1">
        <v>43061.388888888891</v>
      </c>
      <c r="E1165" t="s">
        <v>977</v>
      </c>
      <c r="F1165" t="s">
        <v>977</v>
      </c>
      <c r="G1165" t="s">
        <v>192</v>
      </c>
      <c r="J1165" t="s">
        <v>1433</v>
      </c>
      <c r="N1165" t="s">
        <v>1433</v>
      </c>
      <c r="R1165" t="s">
        <v>1433</v>
      </c>
      <c r="V1165" t="s">
        <v>1433</v>
      </c>
      <c r="Z1165" t="s">
        <v>1433</v>
      </c>
      <c r="AD1165" t="s">
        <v>1433</v>
      </c>
      <c r="AH1165" t="s">
        <v>1433</v>
      </c>
      <c r="AL1165" t="s">
        <v>1433</v>
      </c>
      <c r="AP1165" t="s">
        <v>1433</v>
      </c>
      <c r="AT1165" t="s">
        <v>1433</v>
      </c>
      <c r="AX1165" t="s">
        <v>1433</v>
      </c>
      <c r="BB1165" t="s">
        <v>1433</v>
      </c>
      <c r="BF1165" t="s">
        <v>1433</v>
      </c>
      <c r="BJ1165" t="s">
        <v>1433</v>
      </c>
      <c r="BN1165" t="s">
        <v>1433</v>
      </c>
      <c r="BR1165" t="s">
        <v>1433</v>
      </c>
      <c r="BV1165" t="s">
        <v>1433</v>
      </c>
      <c r="BZ1165" t="s">
        <v>1433</v>
      </c>
      <c r="CD1165" t="s">
        <v>1433</v>
      </c>
      <c r="CH1165" s="3" t="s">
        <v>1433</v>
      </c>
    </row>
    <row r="1166" spans="1:86" x14ac:dyDescent="0.25">
      <c r="A1166" t="s">
        <v>150</v>
      </c>
      <c r="B1166" t="s">
        <v>54</v>
      </c>
      <c r="C1166" t="s">
        <v>96</v>
      </c>
      <c r="D1166" s="1">
        <v>43089.597222222219</v>
      </c>
      <c r="E1166" t="s">
        <v>978</v>
      </c>
      <c r="F1166" t="s">
        <v>978</v>
      </c>
      <c r="G1166" t="s">
        <v>192</v>
      </c>
      <c r="H1166" t="s">
        <v>1452</v>
      </c>
      <c r="I1166">
        <v>0.61199999999999999</v>
      </c>
      <c r="J1166" t="s">
        <v>1433</v>
      </c>
      <c r="L1166" t="s">
        <v>1457</v>
      </c>
      <c r="M1166" t="s">
        <v>1457</v>
      </c>
      <c r="N1166" t="s">
        <v>1433</v>
      </c>
      <c r="P1166" t="s">
        <v>1457</v>
      </c>
      <c r="Q1166" t="s">
        <v>1457</v>
      </c>
      <c r="R1166" t="s">
        <v>1433</v>
      </c>
      <c r="T1166">
        <v>1.7999999999999999E-2</v>
      </c>
      <c r="U1166">
        <v>2.1999999999999999E-2</v>
      </c>
      <c r="V1166" t="s">
        <v>1433</v>
      </c>
      <c r="X1166" t="s">
        <v>1457</v>
      </c>
      <c r="Y1166" t="s">
        <v>1457</v>
      </c>
      <c r="Z1166" t="s">
        <v>1433</v>
      </c>
      <c r="AB1166" t="s">
        <v>1452</v>
      </c>
      <c r="AC1166" t="s">
        <v>1452</v>
      </c>
      <c r="AD1166" t="s">
        <v>1433</v>
      </c>
      <c r="AF1166" t="s">
        <v>1457</v>
      </c>
      <c r="AG1166" t="s">
        <v>1457</v>
      </c>
      <c r="AH1166" t="s">
        <v>1433</v>
      </c>
      <c r="AJ1166" t="s">
        <v>1456</v>
      </c>
      <c r="AK1166" t="s">
        <v>1456</v>
      </c>
      <c r="AL1166" t="s">
        <v>1433</v>
      </c>
      <c r="AN1166" t="s">
        <v>1457</v>
      </c>
      <c r="AO1166" t="s">
        <v>1457</v>
      </c>
      <c r="AP1166" t="s">
        <v>1433</v>
      </c>
      <c r="AR1166" t="s">
        <v>1457</v>
      </c>
      <c r="AS1166" t="s">
        <v>1457</v>
      </c>
      <c r="AT1166" t="s">
        <v>1433</v>
      </c>
      <c r="AV1166" t="s">
        <v>1456</v>
      </c>
      <c r="AW1166" t="s">
        <v>1456</v>
      </c>
      <c r="AX1166" t="s">
        <v>1433</v>
      </c>
      <c r="AZ1166">
        <v>0.33400000000000002</v>
      </c>
      <c r="BA1166">
        <v>1.7</v>
      </c>
      <c r="BB1166" t="s">
        <v>1433</v>
      </c>
      <c r="BD1166">
        <v>3.3000000000000002E-2</v>
      </c>
      <c r="BE1166">
        <v>6.0999999999999999E-2</v>
      </c>
      <c r="BF1166" t="s">
        <v>1433</v>
      </c>
      <c r="BH1166" t="s">
        <v>1493</v>
      </c>
      <c r="BI1166" t="s">
        <v>1493</v>
      </c>
      <c r="BJ1166" t="s">
        <v>1433</v>
      </c>
      <c r="BL1166" t="s">
        <v>1456</v>
      </c>
      <c r="BM1166" t="s">
        <v>1456</v>
      </c>
      <c r="BN1166" t="s">
        <v>1433</v>
      </c>
      <c r="BP1166" t="s">
        <v>1456</v>
      </c>
      <c r="BQ1166" t="s">
        <v>1456</v>
      </c>
      <c r="BR1166" t="s">
        <v>1433</v>
      </c>
      <c r="BT1166" t="s">
        <v>1531</v>
      </c>
      <c r="BU1166" t="s">
        <v>1531</v>
      </c>
      <c r="BV1166" t="s">
        <v>1433</v>
      </c>
      <c r="BX1166" t="s">
        <v>1457</v>
      </c>
      <c r="BY1166" t="s">
        <v>1457</v>
      </c>
      <c r="BZ1166" t="s">
        <v>1433</v>
      </c>
      <c r="CB1166" t="s">
        <v>1456</v>
      </c>
      <c r="CC1166" t="s">
        <v>1456</v>
      </c>
      <c r="CD1166" t="s">
        <v>1433</v>
      </c>
      <c r="CF1166" t="s">
        <v>1456</v>
      </c>
      <c r="CG1166" t="s">
        <v>1456</v>
      </c>
      <c r="CH1166" s="3" t="s">
        <v>1433</v>
      </c>
    </row>
    <row r="1167" spans="1:86" x14ac:dyDescent="0.25">
      <c r="A1167" t="s">
        <v>150</v>
      </c>
      <c r="B1167" t="s">
        <v>54</v>
      </c>
      <c r="C1167" t="s">
        <v>96</v>
      </c>
      <c r="D1167" s="1">
        <v>43089.597222222219</v>
      </c>
      <c r="E1167" t="s">
        <v>979</v>
      </c>
      <c r="F1167" t="s">
        <v>979</v>
      </c>
      <c r="G1167" t="s">
        <v>192</v>
      </c>
      <c r="J1167" t="s">
        <v>1433</v>
      </c>
      <c r="N1167" t="s">
        <v>1433</v>
      </c>
      <c r="R1167" t="s">
        <v>1433</v>
      </c>
      <c r="V1167" t="s">
        <v>1433</v>
      </c>
      <c r="Z1167" t="s">
        <v>1433</v>
      </c>
      <c r="AD1167" t="s">
        <v>1433</v>
      </c>
      <c r="AH1167" t="s">
        <v>1433</v>
      </c>
      <c r="AL1167" t="s">
        <v>1433</v>
      </c>
      <c r="AP1167" t="s">
        <v>1433</v>
      </c>
      <c r="AT1167" t="s">
        <v>1433</v>
      </c>
      <c r="AX1167" t="s">
        <v>1433</v>
      </c>
      <c r="BB1167" t="s">
        <v>1433</v>
      </c>
      <c r="BF1167" t="s">
        <v>1433</v>
      </c>
      <c r="BJ1167" t="s">
        <v>1433</v>
      </c>
      <c r="BN1167" t="s">
        <v>1433</v>
      </c>
      <c r="BR1167" t="s">
        <v>1433</v>
      </c>
      <c r="BV1167" t="s">
        <v>1433</v>
      </c>
      <c r="BZ1167" t="s">
        <v>1433</v>
      </c>
      <c r="CD1167" t="s">
        <v>1433</v>
      </c>
      <c r="CH1167" s="3" t="s">
        <v>1433</v>
      </c>
    </row>
    <row r="1168" spans="1:86" x14ac:dyDescent="0.25">
      <c r="A1168" t="s">
        <v>150</v>
      </c>
      <c r="B1168" t="s">
        <v>54</v>
      </c>
      <c r="C1168" t="s">
        <v>96</v>
      </c>
      <c r="D1168" s="1">
        <v>43118.395833333336</v>
      </c>
      <c r="E1168" t="s">
        <v>980</v>
      </c>
      <c r="F1168" t="s">
        <v>980</v>
      </c>
      <c r="G1168" t="s">
        <v>192</v>
      </c>
      <c r="H1168">
        <v>2.8899999999999999E-2</v>
      </c>
      <c r="I1168">
        <v>0.20699999999999999</v>
      </c>
      <c r="J1168" t="s">
        <v>1433</v>
      </c>
      <c r="L1168">
        <v>2.7499999999999998E-3</v>
      </c>
      <c r="M1168">
        <v>2.8E-3</v>
      </c>
      <c r="N1168" t="s">
        <v>1433</v>
      </c>
      <c r="P1168" t="s">
        <v>1458</v>
      </c>
      <c r="Q1168" t="s">
        <v>1458</v>
      </c>
      <c r="R1168" t="s">
        <v>1433</v>
      </c>
      <c r="T1168">
        <v>1.5299999999999999E-2</v>
      </c>
      <c r="U1168">
        <v>1.9699999999999999E-2</v>
      </c>
      <c r="V1168" t="s">
        <v>1433</v>
      </c>
      <c r="X1168" t="s">
        <v>1458</v>
      </c>
      <c r="Y1168" t="s">
        <v>1458</v>
      </c>
      <c r="Z1168" t="s">
        <v>1433</v>
      </c>
      <c r="AB1168" t="s">
        <v>1452</v>
      </c>
      <c r="AC1168" t="s">
        <v>1452</v>
      </c>
      <c r="AD1168" t="s">
        <v>1433</v>
      </c>
      <c r="AF1168" t="s">
        <v>1458</v>
      </c>
      <c r="AG1168" t="s">
        <v>1458</v>
      </c>
      <c r="AH1168" t="s">
        <v>1433</v>
      </c>
      <c r="AJ1168" t="s">
        <v>1473</v>
      </c>
      <c r="AK1168" t="s">
        <v>1473</v>
      </c>
      <c r="AL1168" t="s">
        <v>1433</v>
      </c>
      <c r="AN1168" t="s">
        <v>1458</v>
      </c>
      <c r="AO1168" t="s">
        <v>1458</v>
      </c>
      <c r="AP1168" t="s">
        <v>1433</v>
      </c>
      <c r="AR1168" t="s">
        <v>1458</v>
      </c>
      <c r="AS1168" t="s">
        <v>1458</v>
      </c>
      <c r="AT1168" t="s">
        <v>1433</v>
      </c>
      <c r="AV1168" t="s">
        <v>1473</v>
      </c>
      <c r="AW1168" t="s">
        <v>1473</v>
      </c>
      <c r="AX1168" t="s">
        <v>1433</v>
      </c>
      <c r="AZ1168">
        <v>0.153</v>
      </c>
      <c r="BA1168">
        <v>1</v>
      </c>
      <c r="BB1168" t="s">
        <v>1433</v>
      </c>
      <c r="BD1168">
        <v>2.9499999999999998E-2</v>
      </c>
      <c r="BE1168">
        <v>6.1800000000000001E-2</v>
      </c>
      <c r="BF1168" t="s">
        <v>1433</v>
      </c>
      <c r="BH1168" t="s">
        <v>1494</v>
      </c>
      <c r="BI1168" t="s">
        <v>1494</v>
      </c>
      <c r="BJ1168" t="s">
        <v>1433</v>
      </c>
      <c r="BL1168" t="s">
        <v>1473</v>
      </c>
      <c r="BM1168" t="s">
        <v>1473</v>
      </c>
      <c r="BN1168" t="s">
        <v>1433</v>
      </c>
      <c r="BP1168" t="s">
        <v>1473</v>
      </c>
      <c r="BQ1168" t="s">
        <v>1473</v>
      </c>
      <c r="BR1168" t="s">
        <v>1433</v>
      </c>
      <c r="BT1168" t="s">
        <v>1532</v>
      </c>
      <c r="BU1168" t="s">
        <v>1532</v>
      </c>
      <c r="BV1168" t="s">
        <v>1433</v>
      </c>
      <c r="BX1168" t="s">
        <v>1458</v>
      </c>
      <c r="BY1168" t="s">
        <v>1458</v>
      </c>
      <c r="BZ1168" t="s">
        <v>1433</v>
      </c>
      <c r="CB1168" t="s">
        <v>1473</v>
      </c>
      <c r="CC1168" t="s">
        <v>1473</v>
      </c>
      <c r="CD1168" t="s">
        <v>1433</v>
      </c>
      <c r="CF1168" t="s">
        <v>1473</v>
      </c>
      <c r="CG1168" t="s">
        <v>1473</v>
      </c>
      <c r="CH1168" s="3" t="s">
        <v>1433</v>
      </c>
    </row>
    <row r="1169" spans="1:86" x14ac:dyDescent="0.25">
      <c r="A1169" t="s">
        <v>150</v>
      </c>
      <c r="B1169" t="s">
        <v>54</v>
      </c>
      <c r="C1169" t="s">
        <v>96</v>
      </c>
      <c r="D1169" s="1">
        <v>43118.395833333336</v>
      </c>
      <c r="E1169" t="s">
        <v>981</v>
      </c>
      <c r="F1169" t="s">
        <v>981</v>
      </c>
      <c r="G1169" t="s">
        <v>192</v>
      </c>
      <c r="J1169" t="s">
        <v>1433</v>
      </c>
      <c r="N1169" t="s">
        <v>1433</v>
      </c>
      <c r="R1169" t="s">
        <v>1433</v>
      </c>
      <c r="V1169" t="s">
        <v>1433</v>
      </c>
      <c r="Z1169" t="s">
        <v>1433</v>
      </c>
      <c r="AD1169" t="s">
        <v>1433</v>
      </c>
      <c r="AH1169" t="s">
        <v>1433</v>
      </c>
      <c r="AL1169" t="s">
        <v>1433</v>
      </c>
      <c r="AP1169" t="s">
        <v>1433</v>
      </c>
      <c r="AT1169" t="s">
        <v>1433</v>
      </c>
      <c r="AX1169" t="s">
        <v>1433</v>
      </c>
      <c r="BB1169" t="s">
        <v>1433</v>
      </c>
      <c r="BF1169" t="s">
        <v>1433</v>
      </c>
      <c r="BJ1169" t="s">
        <v>1433</v>
      </c>
      <c r="BN1169" t="s">
        <v>1433</v>
      </c>
      <c r="BR1169" t="s">
        <v>1433</v>
      </c>
      <c r="BV1169" t="s">
        <v>1433</v>
      </c>
      <c r="BZ1169" t="s">
        <v>1433</v>
      </c>
      <c r="CD1169" t="s">
        <v>1433</v>
      </c>
      <c r="CH1169" s="3" t="s">
        <v>1433</v>
      </c>
    </row>
    <row r="1170" spans="1:86" x14ac:dyDescent="0.25">
      <c r="A1170" t="s">
        <v>150</v>
      </c>
      <c r="B1170" t="s">
        <v>54</v>
      </c>
      <c r="C1170" t="s">
        <v>97</v>
      </c>
      <c r="D1170" s="1">
        <v>42964.763888888891</v>
      </c>
      <c r="E1170" t="s">
        <v>516</v>
      </c>
      <c r="F1170" t="s">
        <v>516</v>
      </c>
      <c r="G1170" t="s">
        <v>192</v>
      </c>
      <c r="J1170" t="s">
        <v>1433</v>
      </c>
      <c r="N1170" t="s">
        <v>1433</v>
      </c>
      <c r="R1170" t="s">
        <v>1433</v>
      </c>
      <c r="V1170" t="s">
        <v>1433</v>
      </c>
      <c r="Z1170" t="s">
        <v>1433</v>
      </c>
      <c r="AD1170" t="s">
        <v>1433</v>
      </c>
      <c r="AH1170" t="s">
        <v>1433</v>
      </c>
      <c r="AL1170" t="s">
        <v>1433</v>
      </c>
      <c r="AP1170" t="s">
        <v>1433</v>
      </c>
      <c r="AT1170" t="s">
        <v>1433</v>
      </c>
      <c r="AX1170" t="s">
        <v>1433</v>
      </c>
      <c r="BB1170" t="s">
        <v>1433</v>
      </c>
      <c r="BF1170" t="s">
        <v>1433</v>
      </c>
      <c r="BJ1170" t="s">
        <v>1433</v>
      </c>
      <c r="BN1170" t="s">
        <v>1433</v>
      </c>
      <c r="BR1170" t="s">
        <v>1433</v>
      </c>
      <c r="BV1170" t="s">
        <v>1433</v>
      </c>
      <c r="BZ1170" t="s">
        <v>1433</v>
      </c>
      <c r="CD1170" t="s">
        <v>1433</v>
      </c>
      <c r="CH1170" s="3" t="s">
        <v>1433</v>
      </c>
    </row>
    <row r="1171" spans="1:86" x14ac:dyDescent="0.25">
      <c r="A1171" t="s">
        <v>150</v>
      </c>
      <c r="B1171" t="s">
        <v>54</v>
      </c>
      <c r="C1171" t="s">
        <v>97</v>
      </c>
      <c r="D1171" s="1">
        <v>42964.763888888891</v>
      </c>
      <c r="E1171" t="s">
        <v>982</v>
      </c>
      <c r="F1171" t="s">
        <v>516</v>
      </c>
      <c r="G1171" t="s">
        <v>192</v>
      </c>
      <c r="J1171" t="s">
        <v>1433</v>
      </c>
      <c r="N1171" t="s">
        <v>1433</v>
      </c>
      <c r="R1171" t="s">
        <v>1433</v>
      </c>
      <c r="V1171" t="s">
        <v>1433</v>
      </c>
      <c r="Z1171" t="s">
        <v>1433</v>
      </c>
      <c r="AD1171" t="s">
        <v>1433</v>
      </c>
      <c r="AH1171" t="s">
        <v>1433</v>
      </c>
      <c r="AL1171" t="s">
        <v>1433</v>
      </c>
      <c r="AP1171" t="s">
        <v>1433</v>
      </c>
      <c r="AT1171" t="s">
        <v>1433</v>
      </c>
      <c r="AX1171" t="s">
        <v>1433</v>
      </c>
      <c r="BB1171" t="s">
        <v>1433</v>
      </c>
      <c r="BF1171" t="s">
        <v>1433</v>
      </c>
      <c r="BJ1171" t="s">
        <v>1433</v>
      </c>
      <c r="BN1171" t="s">
        <v>1433</v>
      </c>
      <c r="BR1171" t="s">
        <v>1433</v>
      </c>
      <c r="BV1171" t="s">
        <v>1433</v>
      </c>
      <c r="BZ1171" t="s">
        <v>1433</v>
      </c>
      <c r="CD1171" t="s">
        <v>1433</v>
      </c>
      <c r="CH1171" s="3" t="s">
        <v>1433</v>
      </c>
    </row>
    <row r="1172" spans="1:86" x14ac:dyDescent="0.25">
      <c r="A1172" t="s">
        <v>150</v>
      </c>
      <c r="B1172" t="s">
        <v>54</v>
      </c>
      <c r="C1172" t="s">
        <v>97</v>
      </c>
      <c r="D1172" s="1">
        <v>42964.763888888891</v>
      </c>
      <c r="E1172" t="s">
        <v>324</v>
      </c>
      <c r="F1172" t="s">
        <v>516</v>
      </c>
      <c r="G1172" t="s">
        <v>192</v>
      </c>
      <c r="J1172" t="s">
        <v>1433</v>
      </c>
      <c r="N1172" t="s">
        <v>1433</v>
      </c>
      <c r="R1172" t="s">
        <v>1433</v>
      </c>
      <c r="V1172" t="s">
        <v>1433</v>
      </c>
      <c r="Z1172" t="s">
        <v>1433</v>
      </c>
      <c r="AD1172" t="s">
        <v>1433</v>
      </c>
      <c r="AH1172" t="s">
        <v>1433</v>
      </c>
      <c r="AL1172" t="s">
        <v>1433</v>
      </c>
      <c r="AP1172" t="s">
        <v>1433</v>
      </c>
      <c r="AT1172" t="s">
        <v>1433</v>
      </c>
      <c r="AX1172" t="s">
        <v>1433</v>
      </c>
      <c r="BB1172" t="s">
        <v>1433</v>
      </c>
      <c r="BF1172" t="s">
        <v>1433</v>
      </c>
      <c r="BJ1172" t="s">
        <v>1433</v>
      </c>
      <c r="BN1172" t="s">
        <v>1433</v>
      </c>
      <c r="BR1172" t="s">
        <v>1433</v>
      </c>
      <c r="BV1172" t="s">
        <v>1433</v>
      </c>
      <c r="BZ1172" t="s">
        <v>1433</v>
      </c>
      <c r="CD1172" t="s">
        <v>1433</v>
      </c>
      <c r="CH1172" s="3" t="s">
        <v>1433</v>
      </c>
    </row>
    <row r="1173" spans="1:86" x14ac:dyDescent="0.25">
      <c r="A1173" t="s">
        <v>150</v>
      </c>
      <c r="B1173" t="s">
        <v>54</v>
      </c>
      <c r="C1173" t="s">
        <v>97</v>
      </c>
      <c r="D1173" s="1">
        <v>42964.763888888891</v>
      </c>
      <c r="E1173" t="s">
        <v>612</v>
      </c>
      <c r="F1173" t="s">
        <v>516</v>
      </c>
      <c r="G1173" t="s">
        <v>192</v>
      </c>
      <c r="J1173" t="s">
        <v>1433</v>
      </c>
      <c r="N1173" t="s">
        <v>1433</v>
      </c>
      <c r="R1173" t="s">
        <v>1433</v>
      </c>
      <c r="V1173" t="s">
        <v>1433</v>
      </c>
      <c r="Z1173" t="s">
        <v>1433</v>
      </c>
      <c r="AD1173" t="s">
        <v>1433</v>
      </c>
      <c r="AH1173" t="s">
        <v>1433</v>
      </c>
      <c r="AL1173" t="s">
        <v>1433</v>
      </c>
      <c r="AP1173" t="s">
        <v>1433</v>
      </c>
      <c r="AT1173" t="s">
        <v>1433</v>
      </c>
      <c r="AX1173" t="s">
        <v>1433</v>
      </c>
      <c r="BB1173" t="s">
        <v>1433</v>
      </c>
      <c r="BF1173" t="s">
        <v>1433</v>
      </c>
      <c r="BJ1173" t="s">
        <v>1433</v>
      </c>
      <c r="BN1173" t="s">
        <v>1433</v>
      </c>
      <c r="BR1173" t="s">
        <v>1433</v>
      </c>
      <c r="BV1173" t="s">
        <v>1433</v>
      </c>
      <c r="BZ1173" t="s">
        <v>1433</v>
      </c>
      <c r="CD1173" t="s">
        <v>1433</v>
      </c>
      <c r="CH1173" s="3" t="s">
        <v>1433</v>
      </c>
    </row>
    <row r="1174" spans="1:86" x14ac:dyDescent="0.25">
      <c r="A1174" t="s">
        <v>150</v>
      </c>
      <c r="B1174" t="s">
        <v>54</v>
      </c>
      <c r="C1174" t="s">
        <v>97</v>
      </c>
      <c r="D1174" s="1">
        <v>42964.763888888891</v>
      </c>
      <c r="E1174" t="s">
        <v>591</v>
      </c>
      <c r="F1174" t="s">
        <v>516</v>
      </c>
      <c r="G1174" t="s">
        <v>192</v>
      </c>
      <c r="J1174" t="s">
        <v>1433</v>
      </c>
      <c r="N1174" t="s">
        <v>1433</v>
      </c>
      <c r="R1174" t="s">
        <v>1433</v>
      </c>
      <c r="V1174" t="s">
        <v>1433</v>
      </c>
      <c r="Z1174" t="s">
        <v>1433</v>
      </c>
      <c r="AD1174" t="s">
        <v>1433</v>
      </c>
      <c r="AH1174" t="s">
        <v>1433</v>
      </c>
      <c r="AL1174" t="s">
        <v>1433</v>
      </c>
      <c r="AP1174" t="s">
        <v>1433</v>
      </c>
      <c r="AT1174" t="s">
        <v>1433</v>
      </c>
      <c r="AX1174" t="s">
        <v>1433</v>
      </c>
      <c r="BB1174" t="s">
        <v>1433</v>
      </c>
      <c r="BF1174" t="s">
        <v>1433</v>
      </c>
      <c r="BJ1174" t="s">
        <v>1433</v>
      </c>
      <c r="BN1174" t="s">
        <v>1433</v>
      </c>
      <c r="BR1174" t="s">
        <v>1433</v>
      </c>
      <c r="BV1174" t="s">
        <v>1433</v>
      </c>
      <c r="BZ1174" t="s">
        <v>1433</v>
      </c>
      <c r="CD1174" t="s">
        <v>1433</v>
      </c>
      <c r="CH1174" s="3" t="s">
        <v>1433</v>
      </c>
    </row>
    <row r="1175" spans="1:86" x14ac:dyDescent="0.25">
      <c r="A1175" t="s">
        <v>150</v>
      </c>
      <c r="B1175" t="s">
        <v>54</v>
      </c>
      <c r="C1175" t="s">
        <v>97</v>
      </c>
      <c r="D1175" s="1">
        <v>43003.384027777778</v>
      </c>
      <c r="E1175" t="s">
        <v>972</v>
      </c>
      <c r="F1175" t="s">
        <v>972</v>
      </c>
      <c r="G1175" t="s">
        <v>192</v>
      </c>
      <c r="J1175" t="s">
        <v>1433</v>
      </c>
      <c r="N1175" t="s">
        <v>1433</v>
      </c>
      <c r="R1175" t="s">
        <v>1433</v>
      </c>
      <c r="V1175" t="s">
        <v>1433</v>
      </c>
      <c r="Z1175" t="s">
        <v>1433</v>
      </c>
      <c r="AD1175" t="s">
        <v>1433</v>
      </c>
      <c r="AH1175" t="s">
        <v>1433</v>
      </c>
      <c r="AL1175" t="s">
        <v>1433</v>
      </c>
      <c r="AP1175" t="s">
        <v>1433</v>
      </c>
      <c r="AT1175" t="s">
        <v>1433</v>
      </c>
      <c r="AX1175" t="s">
        <v>1433</v>
      </c>
      <c r="BB1175" t="s">
        <v>1433</v>
      </c>
      <c r="BF1175" t="s">
        <v>1433</v>
      </c>
      <c r="BJ1175" t="s">
        <v>1433</v>
      </c>
      <c r="BN1175" t="s">
        <v>1433</v>
      </c>
      <c r="BR1175" t="s">
        <v>1433</v>
      </c>
      <c r="BV1175" t="s">
        <v>1433</v>
      </c>
      <c r="BZ1175" t="s">
        <v>1433</v>
      </c>
      <c r="CD1175" t="s">
        <v>1433</v>
      </c>
      <c r="CH1175" s="3" t="s">
        <v>1433</v>
      </c>
    </row>
    <row r="1176" spans="1:86" x14ac:dyDescent="0.25">
      <c r="A1176" t="s">
        <v>150</v>
      </c>
      <c r="B1176" t="s">
        <v>54</v>
      </c>
      <c r="C1176" t="s">
        <v>97</v>
      </c>
      <c r="D1176" s="1">
        <v>43026.394444444442</v>
      </c>
      <c r="E1176" t="s">
        <v>974</v>
      </c>
      <c r="F1176" t="s">
        <v>974</v>
      </c>
      <c r="G1176" t="s">
        <v>192</v>
      </c>
      <c r="J1176" t="s">
        <v>1433</v>
      </c>
      <c r="N1176" t="s">
        <v>1433</v>
      </c>
      <c r="R1176" t="s">
        <v>1433</v>
      </c>
      <c r="V1176" t="s">
        <v>1433</v>
      </c>
      <c r="Z1176" t="s">
        <v>1433</v>
      </c>
      <c r="AD1176" t="s">
        <v>1433</v>
      </c>
      <c r="AH1176" t="s">
        <v>1433</v>
      </c>
      <c r="AL1176" t="s">
        <v>1433</v>
      </c>
      <c r="AP1176" t="s">
        <v>1433</v>
      </c>
      <c r="AT1176" t="s">
        <v>1433</v>
      </c>
      <c r="AX1176" t="s">
        <v>1433</v>
      </c>
      <c r="BB1176" t="s">
        <v>1433</v>
      </c>
      <c r="BF1176" t="s">
        <v>1433</v>
      </c>
      <c r="BJ1176" t="s">
        <v>1433</v>
      </c>
      <c r="BN1176" t="s">
        <v>1433</v>
      </c>
      <c r="BR1176" t="s">
        <v>1433</v>
      </c>
      <c r="BV1176" t="s">
        <v>1433</v>
      </c>
      <c r="BZ1176" t="s">
        <v>1433</v>
      </c>
      <c r="CD1176" t="s">
        <v>1433</v>
      </c>
      <c r="CH1176" s="3" t="s">
        <v>1433</v>
      </c>
    </row>
    <row r="1177" spans="1:86" x14ac:dyDescent="0.25">
      <c r="A1177" t="s">
        <v>150</v>
      </c>
      <c r="B1177" t="s">
        <v>54</v>
      </c>
      <c r="C1177" t="s">
        <v>97</v>
      </c>
      <c r="D1177" s="1">
        <v>43061.388888888891</v>
      </c>
      <c r="E1177" t="s">
        <v>976</v>
      </c>
      <c r="F1177" t="s">
        <v>976</v>
      </c>
      <c r="G1177" t="s">
        <v>192</v>
      </c>
      <c r="J1177" t="s">
        <v>1433</v>
      </c>
      <c r="N1177" t="s">
        <v>1433</v>
      </c>
      <c r="R1177" t="s">
        <v>1433</v>
      </c>
      <c r="V1177" t="s">
        <v>1433</v>
      </c>
      <c r="Z1177" t="s">
        <v>1433</v>
      </c>
      <c r="AD1177" t="s">
        <v>1433</v>
      </c>
      <c r="AH1177" t="s">
        <v>1433</v>
      </c>
      <c r="AL1177" t="s">
        <v>1433</v>
      </c>
      <c r="AP1177" t="s">
        <v>1433</v>
      </c>
      <c r="AT1177" t="s">
        <v>1433</v>
      </c>
      <c r="AX1177" t="s">
        <v>1433</v>
      </c>
      <c r="BB1177" t="s">
        <v>1433</v>
      </c>
      <c r="BF1177" t="s">
        <v>1433</v>
      </c>
      <c r="BJ1177" t="s">
        <v>1433</v>
      </c>
      <c r="BN1177" t="s">
        <v>1433</v>
      </c>
      <c r="BR1177" t="s">
        <v>1433</v>
      </c>
      <c r="BV1177" t="s">
        <v>1433</v>
      </c>
      <c r="BZ1177" t="s">
        <v>1433</v>
      </c>
      <c r="CD1177" t="s">
        <v>1433</v>
      </c>
      <c r="CH1177" s="3" t="s">
        <v>1433</v>
      </c>
    </row>
    <row r="1178" spans="1:86" x14ac:dyDescent="0.25">
      <c r="A1178" t="s">
        <v>150</v>
      </c>
      <c r="B1178" t="s">
        <v>54</v>
      </c>
      <c r="C1178" t="s">
        <v>97</v>
      </c>
      <c r="D1178" s="1">
        <v>43089.597222222219</v>
      </c>
      <c r="E1178" t="s">
        <v>978</v>
      </c>
      <c r="F1178" t="s">
        <v>978</v>
      </c>
      <c r="G1178" t="s">
        <v>192</v>
      </c>
      <c r="J1178" t="s">
        <v>1433</v>
      </c>
      <c r="N1178" t="s">
        <v>1433</v>
      </c>
      <c r="R1178" t="s">
        <v>1433</v>
      </c>
      <c r="V1178" t="s">
        <v>1433</v>
      </c>
      <c r="Z1178" t="s">
        <v>1433</v>
      </c>
      <c r="AD1178" t="s">
        <v>1433</v>
      </c>
      <c r="AH1178" t="s">
        <v>1433</v>
      </c>
      <c r="AL1178" t="s">
        <v>1433</v>
      </c>
      <c r="AP1178" t="s">
        <v>1433</v>
      </c>
      <c r="AT1178" t="s">
        <v>1433</v>
      </c>
      <c r="AX1178" t="s">
        <v>1433</v>
      </c>
      <c r="BB1178" t="s">
        <v>1433</v>
      </c>
      <c r="BF1178" t="s">
        <v>1433</v>
      </c>
      <c r="BJ1178" t="s">
        <v>1433</v>
      </c>
      <c r="BN1178" t="s">
        <v>1433</v>
      </c>
      <c r="BR1178" t="s">
        <v>1433</v>
      </c>
      <c r="BV1178" t="s">
        <v>1433</v>
      </c>
      <c r="BZ1178" t="s">
        <v>1433</v>
      </c>
      <c r="CD1178" t="s">
        <v>1433</v>
      </c>
      <c r="CH1178" s="3" t="s">
        <v>1433</v>
      </c>
    </row>
    <row r="1179" spans="1:86" x14ac:dyDescent="0.25">
      <c r="A1179" t="s">
        <v>150</v>
      </c>
      <c r="B1179" t="s">
        <v>54</v>
      </c>
      <c r="C1179" t="s">
        <v>97</v>
      </c>
      <c r="D1179" s="1">
        <v>43118.395833333336</v>
      </c>
      <c r="E1179" t="s">
        <v>980</v>
      </c>
      <c r="F1179" t="s">
        <v>980</v>
      </c>
      <c r="G1179" t="s">
        <v>192</v>
      </c>
      <c r="J1179" t="s">
        <v>1433</v>
      </c>
      <c r="N1179" t="s">
        <v>1433</v>
      </c>
      <c r="R1179" t="s">
        <v>1433</v>
      </c>
      <c r="V1179" t="s">
        <v>1433</v>
      </c>
      <c r="Z1179" t="s">
        <v>1433</v>
      </c>
      <c r="AD1179" t="s">
        <v>1433</v>
      </c>
      <c r="AH1179" t="s">
        <v>1433</v>
      </c>
      <c r="AL1179" t="s">
        <v>1433</v>
      </c>
      <c r="AP1179" t="s">
        <v>1433</v>
      </c>
      <c r="AT1179" t="s">
        <v>1433</v>
      </c>
      <c r="AX1179" t="s">
        <v>1433</v>
      </c>
      <c r="BB1179" t="s">
        <v>1433</v>
      </c>
      <c r="BF1179" t="s">
        <v>1433</v>
      </c>
      <c r="BJ1179" t="s">
        <v>1433</v>
      </c>
      <c r="BN1179" t="s">
        <v>1433</v>
      </c>
      <c r="BR1179" t="s">
        <v>1433</v>
      </c>
      <c r="BV1179" t="s">
        <v>1433</v>
      </c>
      <c r="BZ1179" t="s">
        <v>1433</v>
      </c>
      <c r="CD1179" t="s">
        <v>1433</v>
      </c>
      <c r="CH1179" s="3" t="s">
        <v>1433</v>
      </c>
    </row>
    <row r="1180" spans="1:86" x14ac:dyDescent="0.25">
      <c r="A1180" t="s">
        <v>151</v>
      </c>
      <c r="B1180" t="s">
        <v>55</v>
      </c>
      <c r="C1180" t="s">
        <v>96</v>
      </c>
      <c r="D1180" s="1">
        <v>42955.4375</v>
      </c>
      <c r="E1180" t="s">
        <v>983</v>
      </c>
      <c r="F1180" t="s">
        <v>983</v>
      </c>
      <c r="G1180" t="s">
        <v>192</v>
      </c>
      <c r="H1180" t="s">
        <v>1450</v>
      </c>
      <c r="I1180" t="s">
        <v>1450</v>
      </c>
      <c r="J1180" t="s">
        <v>1433</v>
      </c>
      <c r="L1180" t="s">
        <v>1456</v>
      </c>
      <c r="M1180" t="s">
        <v>1456</v>
      </c>
      <c r="N1180" t="s">
        <v>1433</v>
      </c>
      <c r="P1180" t="s">
        <v>1469</v>
      </c>
      <c r="Q1180" t="s">
        <v>1469</v>
      </c>
      <c r="R1180" t="s">
        <v>1433</v>
      </c>
      <c r="T1180" t="s">
        <v>1470</v>
      </c>
      <c r="U1180" t="s">
        <v>1470</v>
      </c>
      <c r="V1180" t="s">
        <v>1433</v>
      </c>
      <c r="X1180" t="s">
        <v>1471</v>
      </c>
      <c r="Y1180" t="s">
        <v>1471</v>
      </c>
      <c r="Z1180" t="s">
        <v>1433</v>
      </c>
      <c r="AB1180" t="s">
        <v>1472</v>
      </c>
      <c r="AC1180" t="s">
        <v>1472</v>
      </c>
      <c r="AD1180" t="s">
        <v>1433</v>
      </c>
      <c r="AF1180" t="s">
        <v>1459</v>
      </c>
      <c r="AG1180" t="s">
        <v>1459</v>
      </c>
      <c r="AH1180" t="s">
        <v>1433</v>
      </c>
      <c r="AJ1180" t="s">
        <v>1469</v>
      </c>
      <c r="AK1180" t="s">
        <v>1469</v>
      </c>
      <c r="AL1180" t="s">
        <v>1433</v>
      </c>
      <c r="AN1180" t="s">
        <v>1456</v>
      </c>
      <c r="AO1180" t="s">
        <v>1456</v>
      </c>
      <c r="AP1180" t="s">
        <v>1433</v>
      </c>
      <c r="AR1180" t="s">
        <v>1456</v>
      </c>
      <c r="AS1180" t="s">
        <v>1456</v>
      </c>
      <c r="AT1180" t="s">
        <v>1433</v>
      </c>
      <c r="AV1180" t="s">
        <v>1469</v>
      </c>
      <c r="AW1180" t="s">
        <v>1469</v>
      </c>
      <c r="AX1180" t="s">
        <v>1433</v>
      </c>
      <c r="AZ1180" t="s">
        <v>1487</v>
      </c>
      <c r="BA1180">
        <v>0.17799999999999999</v>
      </c>
      <c r="BB1180" t="s">
        <v>1433</v>
      </c>
      <c r="BD1180" t="s">
        <v>1469</v>
      </c>
      <c r="BE1180">
        <v>2.1999999999999999E-2</v>
      </c>
      <c r="BF1180" t="s">
        <v>1433</v>
      </c>
      <c r="BH1180" t="s">
        <v>1492</v>
      </c>
      <c r="BI1180" t="s">
        <v>1499</v>
      </c>
      <c r="BJ1180" t="s">
        <v>1433</v>
      </c>
      <c r="BL1180" t="s">
        <v>1469</v>
      </c>
      <c r="BM1180" t="s">
        <v>1469</v>
      </c>
      <c r="BN1180" t="s">
        <v>1433</v>
      </c>
      <c r="BP1180" t="s">
        <v>1469</v>
      </c>
      <c r="BQ1180" t="s">
        <v>1469</v>
      </c>
      <c r="BR1180" t="s">
        <v>1433</v>
      </c>
      <c r="BT1180" t="s">
        <v>1469</v>
      </c>
      <c r="BU1180" t="s">
        <v>1469</v>
      </c>
      <c r="BV1180" t="s">
        <v>1433</v>
      </c>
      <c r="BX1180" t="s">
        <v>1469</v>
      </c>
      <c r="BY1180" t="s">
        <v>1469</v>
      </c>
      <c r="BZ1180" t="s">
        <v>1433</v>
      </c>
      <c r="CB1180" t="s">
        <v>1469</v>
      </c>
      <c r="CC1180" t="s">
        <v>1469</v>
      </c>
      <c r="CD1180" t="s">
        <v>1433</v>
      </c>
      <c r="CF1180" t="s">
        <v>1469</v>
      </c>
      <c r="CG1180" t="s">
        <v>1469</v>
      </c>
      <c r="CH1180" s="3" t="s">
        <v>1433</v>
      </c>
    </row>
    <row r="1181" spans="1:86" x14ac:dyDescent="0.25">
      <c r="A1181" t="s">
        <v>151</v>
      </c>
      <c r="B1181" t="s">
        <v>55</v>
      </c>
      <c r="C1181" t="s">
        <v>96</v>
      </c>
      <c r="D1181" s="1">
        <v>42955.4375</v>
      </c>
      <c r="E1181" t="s">
        <v>984</v>
      </c>
      <c r="F1181" t="s">
        <v>984</v>
      </c>
      <c r="G1181" t="s">
        <v>192</v>
      </c>
      <c r="J1181" t="s">
        <v>1433</v>
      </c>
      <c r="N1181" t="s">
        <v>1433</v>
      </c>
      <c r="R1181" t="s">
        <v>1433</v>
      </c>
      <c r="V1181" t="s">
        <v>1433</v>
      </c>
      <c r="Z1181" t="s">
        <v>1433</v>
      </c>
      <c r="AD1181" t="s">
        <v>1433</v>
      </c>
      <c r="AH1181" t="s">
        <v>1433</v>
      </c>
      <c r="AL1181" t="s">
        <v>1433</v>
      </c>
      <c r="AP1181" t="s">
        <v>1433</v>
      </c>
      <c r="AT1181" t="s">
        <v>1433</v>
      </c>
      <c r="AX1181" t="s">
        <v>1433</v>
      </c>
      <c r="BB1181" t="s">
        <v>1433</v>
      </c>
      <c r="BF1181" t="s">
        <v>1433</v>
      </c>
      <c r="BJ1181" t="s">
        <v>1433</v>
      </c>
      <c r="BN1181" t="s">
        <v>1433</v>
      </c>
      <c r="BR1181" t="s">
        <v>1433</v>
      </c>
      <c r="BV1181" t="s">
        <v>1433</v>
      </c>
      <c r="BZ1181" t="s">
        <v>1433</v>
      </c>
      <c r="CD1181" t="s">
        <v>1433</v>
      </c>
      <c r="CH1181" s="3" t="s">
        <v>1433</v>
      </c>
    </row>
    <row r="1182" spans="1:86" x14ac:dyDescent="0.25">
      <c r="A1182" t="s">
        <v>151</v>
      </c>
      <c r="B1182" t="s">
        <v>55</v>
      </c>
      <c r="C1182" t="s">
        <v>96</v>
      </c>
      <c r="D1182" s="1">
        <v>42983.430555555555</v>
      </c>
      <c r="E1182" t="s">
        <v>985</v>
      </c>
      <c r="F1182" t="s">
        <v>985</v>
      </c>
      <c r="G1182" t="s">
        <v>192</v>
      </c>
      <c r="H1182" t="s">
        <v>1450</v>
      </c>
      <c r="I1182">
        <v>8.8999999999999996E-2</v>
      </c>
      <c r="J1182" t="s">
        <v>1433</v>
      </c>
      <c r="L1182" t="s">
        <v>1456</v>
      </c>
      <c r="M1182" t="s">
        <v>1456</v>
      </c>
      <c r="N1182" t="s">
        <v>1433</v>
      </c>
      <c r="P1182" t="s">
        <v>1469</v>
      </c>
      <c r="Q1182" t="s">
        <v>1469</v>
      </c>
      <c r="R1182" t="s">
        <v>1433</v>
      </c>
      <c r="T1182" t="s">
        <v>1470</v>
      </c>
      <c r="U1182">
        <v>2.1999999999999999E-2</v>
      </c>
      <c r="V1182" t="s">
        <v>1433</v>
      </c>
      <c r="X1182" t="s">
        <v>1471</v>
      </c>
      <c r="Y1182" t="s">
        <v>1471</v>
      </c>
      <c r="Z1182" t="s">
        <v>1433</v>
      </c>
      <c r="AB1182" t="s">
        <v>1472</v>
      </c>
      <c r="AC1182" t="s">
        <v>1472</v>
      </c>
      <c r="AD1182" t="s">
        <v>1433</v>
      </c>
      <c r="AF1182" t="s">
        <v>1459</v>
      </c>
      <c r="AG1182" t="s">
        <v>1459</v>
      </c>
      <c r="AH1182" t="s">
        <v>1433</v>
      </c>
      <c r="AJ1182" t="s">
        <v>1469</v>
      </c>
      <c r="AK1182" t="s">
        <v>1469</v>
      </c>
      <c r="AL1182" t="s">
        <v>1433</v>
      </c>
      <c r="AN1182" t="s">
        <v>1456</v>
      </c>
      <c r="AO1182" t="s">
        <v>1456</v>
      </c>
      <c r="AP1182" t="s">
        <v>1433</v>
      </c>
      <c r="AR1182" t="s">
        <v>1456</v>
      </c>
      <c r="AS1182" t="s">
        <v>1456</v>
      </c>
      <c r="AT1182" t="s">
        <v>1433</v>
      </c>
      <c r="AV1182" t="s">
        <v>1469</v>
      </c>
      <c r="AW1182" t="s">
        <v>1469</v>
      </c>
      <c r="AX1182" t="s">
        <v>1433</v>
      </c>
      <c r="AZ1182" t="s">
        <v>1487</v>
      </c>
      <c r="BA1182">
        <v>0.15</v>
      </c>
      <c r="BB1182" t="s">
        <v>1433</v>
      </c>
      <c r="BD1182" t="s">
        <v>1469</v>
      </c>
      <c r="BE1182">
        <v>2.8000000000000001E-2</v>
      </c>
      <c r="BF1182" t="s">
        <v>1433</v>
      </c>
      <c r="BH1182" t="s">
        <v>1492</v>
      </c>
      <c r="BI1182" t="s">
        <v>1499</v>
      </c>
      <c r="BJ1182" t="s">
        <v>1433</v>
      </c>
      <c r="BL1182" t="s">
        <v>1469</v>
      </c>
      <c r="BM1182" t="s">
        <v>1469</v>
      </c>
      <c r="BN1182" t="s">
        <v>1433</v>
      </c>
      <c r="BP1182" t="s">
        <v>1469</v>
      </c>
      <c r="BQ1182" t="s">
        <v>1469</v>
      </c>
      <c r="BR1182" t="s">
        <v>1433</v>
      </c>
      <c r="BT1182" t="s">
        <v>1469</v>
      </c>
      <c r="BU1182" t="s">
        <v>1469</v>
      </c>
      <c r="BV1182" t="s">
        <v>1433</v>
      </c>
      <c r="BX1182" t="s">
        <v>1469</v>
      </c>
      <c r="BY1182" t="s">
        <v>1469</v>
      </c>
      <c r="BZ1182" t="s">
        <v>1433</v>
      </c>
      <c r="CB1182" t="s">
        <v>1469</v>
      </c>
      <c r="CC1182" t="s">
        <v>1469</v>
      </c>
      <c r="CD1182" t="s">
        <v>1433</v>
      </c>
      <c r="CF1182" t="s">
        <v>1469</v>
      </c>
      <c r="CG1182" t="s">
        <v>1469</v>
      </c>
      <c r="CH1182" s="3" t="s">
        <v>1433</v>
      </c>
    </row>
    <row r="1183" spans="1:86" x14ac:dyDescent="0.25">
      <c r="A1183" t="s">
        <v>151</v>
      </c>
      <c r="B1183" t="s">
        <v>55</v>
      </c>
      <c r="C1183" t="s">
        <v>96</v>
      </c>
      <c r="D1183" s="1">
        <v>42983.4375</v>
      </c>
      <c r="E1183" t="s">
        <v>986</v>
      </c>
      <c r="F1183" t="s">
        <v>986</v>
      </c>
      <c r="G1183" t="s">
        <v>192</v>
      </c>
      <c r="J1183" t="s">
        <v>1433</v>
      </c>
      <c r="N1183" t="s">
        <v>1433</v>
      </c>
      <c r="R1183" t="s">
        <v>1433</v>
      </c>
      <c r="V1183" t="s">
        <v>1433</v>
      </c>
      <c r="Z1183" t="s">
        <v>1433</v>
      </c>
      <c r="AD1183" t="s">
        <v>1433</v>
      </c>
      <c r="AH1183" t="s">
        <v>1433</v>
      </c>
      <c r="AL1183" t="s">
        <v>1433</v>
      </c>
      <c r="AP1183" t="s">
        <v>1433</v>
      </c>
      <c r="AT1183" t="s">
        <v>1433</v>
      </c>
      <c r="AX1183" t="s">
        <v>1433</v>
      </c>
      <c r="BB1183" t="s">
        <v>1433</v>
      </c>
      <c r="BF1183" t="s">
        <v>1433</v>
      </c>
      <c r="BJ1183" t="s">
        <v>1433</v>
      </c>
      <c r="BN1183" t="s">
        <v>1433</v>
      </c>
      <c r="BR1183" t="s">
        <v>1433</v>
      </c>
      <c r="BV1183" t="s">
        <v>1433</v>
      </c>
      <c r="BZ1183" t="s">
        <v>1433</v>
      </c>
      <c r="CD1183" t="s">
        <v>1433</v>
      </c>
      <c r="CH1183" s="3" t="s">
        <v>1433</v>
      </c>
    </row>
    <row r="1184" spans="1:86" x14ac:dyDescent="0.25">
      <c r="A1184" t="s">
        <v>151</v>
      </c>
      <c r="B1184" t="s">
        <v>55</v>
      </c>
      <c r="C1184" t="s">
        <v>96</v>
      </c>
      <c r="D1184" s="1">
        <v>43012.625</v>
      </c>
      <c r="E1184" t="s">
        <v>987</v>
      </c>
      <c r="F1184" t="s">
        <v>987</v>
      </c>
      <c r="G1184" t="s">
        <v>192</v>
      </c>
      <c r="H1184" t="s">
        <v>1450</v>
      </c>
      <c r="I1184" t="s">
        <v>1450</v>
      </c>
      <c r="J1184" t="s">
        <v>1433</v>
      </c>
      <c r="L1184" t="s">
        <v>1456</v>
      </c>
      <c r="M1184" t="s">
        <v>1456</v>
      </c>
      <c r="N1184" t="s">
        <v>1433</v>
      </c>
      <c r="P1184" t="s">
        <v>1469</v>
      </c>
      <c r="Q1184" t="s">
        <v>1469</v>
      </c>
      <c r="R1184" t="s">
        <v>1433</v>
      </c>
      <c r="T1184">
        <v>2.1999999999999999E-2</v>
      </c>
      <c r="U1184">
        <v>2.4E-2</v>
      </c>
      <c r="V1184" t="s">
        <v>1433</v>
      </c>
      <c r="X1184" t="s">
        <v>1471</v>
      </c>
      <c r="Y1184" t="s">
        <v>1471</v>
      </c>
      <c r="Z1184" t="s">
        <v>1433</v>
      </c>
      <c r="AB1184" t="s">
        <v>1472</v>
      </c>
      <c r="AC1184" t="s">
        <v>1472</v>
      </c>
      <c r="AD1184" t="s">
        <v>1433</v>
      </c>
      <c r="AF1184" t="s">
        <v>1459</v>
      </c>
      <c r="AG1184" t="s">
        <v>1459</v>
      </c>
      <c r="AH1184" t="s">
        <v>1433</v>
      </c>
      <c r="AJ1184" t="s">
        <v>1469</v>
      </c>
      <c r="AK1184" t="s">
        <v>1469</v>
      </c>
      <c r="AL1184" t="s">
        <v>1433</v>
      </c>
      <c r="AN1184" t="s">
        <v>1456</v>
      </c>
      <c r="AO1184" t="s">
        <v>1456</v>
      </c>
      <c r="AP1184" t="s">
        <v>1433</v>
      </c>
      <c r="AR1184" t="s">
        <v>1456</v>
      </c>
      <c r="AS1184" t="s">
        <v>1456</v>
      </c>
      <c r="AT1184" t="s">
        <v>1433</v>
      </c>
      <c r="AV1184" t="s">
        <v>1469</v>
      </c>
      <c r="AW1184" t="s">
        <v>1469</v>
      </c>
      <c r="AX1184" t="s">
        <v>1433</v>
      </c>
      <c r="AZ1184" t="s">
        <v>1487</v>
      </c>
      <c r="BA1184">
        <v>0.17599999999999999</v>
      </c>
      <c r="BB1184" t="s">
        <v>1433</v>
      </c>
      <c r="BD1184" t="s">
        <v>1469</v>
      </c>
      <c r="BE1184">
        <v>2.9000000000000001E-2</v>
      </c>
      <c r="BF1184" t="s">
        <v>1433</v>
      </c>
      <c r="BH1184" t="s">
        <v>1492</v>
      </c>
      <c r="BI1184" t="s">
        <v>1499</v>
      </c>
      <c r="BJ1184" t="s">
        <v>1433</v>
      </c>
      <c r="BL1184" t="s">
        <v>1469</v>
      </c>
      <c r="BM1184" t="s">
        <v>1469</v>
      </c>
      <c r="BN1184" t="s">
        <v>1433</v>
      </c>
      <c r="BP1184" t="s">
        <v>1469</v>
      </c>
      <c r="BQ1184" t="s">
        <v>1469</v>
      </c>
      <c r="BR1184" t="s">
        <v>1433</v>
      </c>
      <c r="BT1184" t="s">
        <v>1469</v>
      </c>
      <c r="BU1184" t="s">
        <v>1469</v>
      </c>
      <c r="BV1184" t="s">
        <v>1433</v>
      </c>
      <c r="BX1184" t="s">
        <v>1469</v>
      </c>
      <c r="BY1184" t="s">
        <v>1469</v>
      </c>
      <c r="BZ1184" t="s">
        <v>1433</v>
      </c>
      <c r="CB1184" t="s">
        <v>1469</v>
      </c>
      <c r="CC1184" t="s">
        <v>1469</v>
      </c>
      <c r="CD1184" t="s">
        <v>1433</v>
      </c>
      <c r="CF1184" t="s">
        <v>1469</v>
      </c>
      <c r="CG1184" t="s">
        <v>1469</v>
      </c>
      <c r="CH1184" s="3" t="s">
        <v>1433</v>
      </c>
    </row>
    <row r="1185" spans="1:86" x14ac:dyDescent="0.25">
      <c r="A1185" t="s">
        <v>151</v>
      </c>
      <c r="B1185" t="s">
        <v>55</v>
      </c>
      <c r="C1185" t="s">
        <v>96</v>
      </c>
      <c r="D1185" s="1">
        <v>43012.625</v>
      </c>
      <c r="E1185" t="s">
        <v>988</v>
      </c>
      <c r="F1185" t="s">
        <v>988</v>
      </c>
      <c r="G1185" t="s">
        <v>192</v>
      </c>
      <c r="J1185" t="s">
        <v>1433</v>
      </c>
      <c r="N1185" t="s">
        <v>1433</v>
      </c>
      <c r="R1185" t="s">
        <v>1433</v>
      </c>
      <c r="V1185" t="s">
        <v>1433</v>
      </c>
      <c r="Z1185" t="s">
        <v>1433</v>
      </c>
      <c r="AD1185" t="s">
        <v>1433</v>
      </c>
      <c r="AH1185" t="s">
        <v>1433</v>
      </c>
      <c r="AL1185" t="s">
        <v>1433</v>
      </c>
      <c r="AP1185" t="s">
        <v>1433</v>
      </c>
      <c r="AT1185" t="s">
        <v>1433</v>
      </c>
      <c r="AX1185" t="s">
        <v>1433</v>
      </c>
      <c r="BB1185" t="s">
        <v>1433</v>
      </c>
      <c r="BF1185" t="s">
        <v>1433</v>
      </c>
      <c r="BJ1185" t="s">
        <v>1433</v>
      </c>
      <c r="BN1185" t="s">
        <v>1433</v>
      </c>
      <c r="BR1185" t="s">
        <v>1433</v>
      </c>
      <c r="BV1185" t="s">
        <v>1433</v>
      </c>
      <c r="BZ1185" t="s">
        <v>1433</v>
      </c>
      <c r="CD1185" t="s">
        <v>1433</v>
      </c>
      <c r="CH1185" s="3" t="s">
        <v>1433</v>
      </c>
    </row>
    <row r="1186" spans="1:86" x14ac:dyDescent="0.25">
      <c r="A1186" t="s">
        <v>151</v>
      </c>
      <c r="B1186" t="s">
        <v>55</v>
      </c>
      <c r="C1186" t="s">
        <v>96</v>
      </c>
      <c r="D1186" s="1">
        <v>43046.611111111109</v>
      </c>
      <c r="E1186" t="s">
        <v>989</v>
      </c>
      <c r="F1186" t="s">
        <v>989</v>
      </c>
      <c r="G1186" t="s">
        <v>192</v>
      </c>
      <c r="H1186" t="s">
        <v>1450</v>
      </c>
      <c r="I1186">
        <v>0.28999999999999998</v>
      </c>
      <c r="J1186" t="s">
        <v>1433</v>
      </c>
      <c r="L1186" t="s">
        <v>1456</v>
      </c>
      <c r="M1186" t="s">
        <v>1456</v>
      </c>
      <c r="N1186" t="s">
        <v>1433</v>
      </c>
      <c r="P1186" t="s">
        <v>1469</v>
      </c>
      <c r="Q1186" t="s">
        <v>1469</v>
      </c>
      <c r="R1186" t="s">
        <v>1433</v>
      </c>
      <c r="T1186">
        <v>0.03</v>
      </c>
      <c r="U1186">
        <v>3.5000000000000003E-2</v>
      </c>
      <c r="V1186" t="s">
        <v>1433</v>
      </c>
      <c r="X1186" t="s">
        <v>1471</v>
      </c>
      <c r="Y1186" t="s">
        <v>1471</v>
      </c>
      <c r="Z1186" t="s">
        <v>1433</v>
      </c>
      <c r="AB1186" t="s">
        <v>1472</v>
      </c>
      <c r="AC1186" t="s">
        <v>1472</v>
      </c>
      <c r="AD1186" t="s">
        <v>1433</v>
      </c>
      <c r="AF1186" t="s">
        <v>1459</v>
      </c>
      <c r="AG1186" t="s">
        <v>1459</v>
      </c>
      <c r="AH1186" t="s">
        <v>1433</v>
      </c>
      <c r="AJ1186" t="s">
        <v>1469</v>
      </c>
      <c r="AK1186" t="s">
        <v>1469</v>
      </c>
      <c r="AL1186" t="s">
        <v>1433</v>
      </c>
      <c r="AN1186" t="s">
        <v>1456</v>
      </c>
      <c r="AO1186" t="s">
        <v>1456</v>
      </c>
      <c r="AP1186" t="s">
        <v>1433</v>
      </c>
      <c r="AR1186" t="s">
        <v>1456</v>
      </c>
      <c r="AS1186" t="s">
        <v>1456</v>
      </c>
      <c r="AT1186" t="s">
        <v>1433</v>
      </c>
      <c r="AV1186" t="s">
        <v>1469</v>
      </c>
      <c r="AW1186" t="s">
        <v>1469</v>
      </c>
      <c r="AX1186" t="s">
        <v>1433</v>
      </c>
      <c r="AZ1186" t="s">
        <v>1487</v>
      </c>
      <c r="BA1186">
        <v>0.88400000000000001</v>
      </c>
      <c r="BB1186" t="s">
        <v>1433</v>
      </c>
      <c r="BD1186">
        <v>1.2999999999999999E-2</v>
      </c>
      <c r="BE1186">
        <v>3.6999999999999998E-2</v>
      </c>
      <c r="BF1186" t="s">
        <v>1433</v>
      </c>
      <c r="BI1186" t="s">
        <v>1499</v>
      </c>
      <c r="BJ1186" t="s">
        <v>1433</v>
      </c>
      <c r="BL1186" t="s">
        <v>1469</v>
      </c>
      <c r="BM1186" t="s">
        <v>1469</v>
      </c>
      <c r="BN1186" t="s">
        <v>1433</v>
      </c>
      <c r="BP1186" t="s">
        <v>1469</v>
      </c>
      <c r="BQ1186" t="s">
        <v>1469</v>
      </c>
      <c r="BR1186" t="s">
        <v>1433</v>
      </c>
      <c r="BT1186" t="s">
        <v>1469</v>
      </c>
      <c r="BU1186" t="s">
        <v>1469</v>
      </c>
      <c r="BV1186" t="s">
        <v>1433</v>
      </c>
      <c r="BX1186" t="s">
        <v>1469</v>
      </c>
      <c r="BY1186" t="s">
        <v>1469</v>
      </c>
      <c r="BZ1186" t="s">
        <v>1433</v>
      </c>
      <c r="CB1186" t="s">
        <v>1469</v>
      </c>
      <c r="CC1186" t="s">
        <v>1469</v>
      </c>
      <c r="CD1186" t="s">
        <v>1433</v>
      </c>
      <c r="CF1186" t="s">
        <v>1469</v>
      </c>
      <c r="CG1186" t="s">
        <v>1469</v>
      </c>
      <c r="CH1186" s="3" t="s">
        <v>1433</v>
      </c>
    </row>
    <row r="1187" spans="1:86" x14ac:dyDescent="0.25">
      <c r="A1187" t="s">
        <v>151</v>
      </c>
      <c r="B1187" t="s">
        <v>55</v>
      </c>
      <c r="C1187" t="s">
        <v>96</v>
      </c>
      <c r="D1187" s="1">
        <v>43046.611111111109</v>
      </c>
      <c r="E1187" t="s">
        <v>990</v>
      </c>
      <c r="F1187" t="s">
        <v>990</v>
      </c>
      <c r="G1187" t="s">
        <v>192</v>
      </c>
      <c r="J1187" t="s">
        <v>1433</v>
      </c>
      <c r="N1187" t="s">
        <v>1433</v>
      </c>
      <c r="R1187" t="s">
        <v>1433</v>
      </c>
      <c r="V1187" t="s">
        <v>1433</v>
      </c>
      <c r="Z1187" t="s">
        <v>1433</v>
      </c>
      <c r="AD1187" t="s">
        <v>1433</v>
      </c>
      <c r="AH1187" t="s">
        <v>1433</v>
      </c>
      <c r="AL1187" t="s">
        <v>1433</v>
      </c>
      <c r="AP1187" t="s">
        <v>1433</v>
      </c>
      <c r="AT1187" t="s">
        <v>1433</v>
      </c>
      <c r="AX1187" t="s">
        <v>1433</v>
      </c>
      <c r="BB1187" t="s">
        <v>1433</v>
      </c>
      <c r="BF1187" t="s">
        <v>1433</v>
      </c>
      <c r="BJ1187" t="s">
        <v>1433</v>
      </c>
      <c r="BN1187" t="s">
        <v>1433</v>
      </c>
      <c r="BR1187" t="s">
        <v>1433</v>
      </c>
      <c r="BV1187" t="s">
        <v>1433</v>
      </c>
      <c r="BZ1187" t="s">
        <v>1433</v>
      </c>
      <c r="CD1187" t="s">
        <v>1433</v>
      </c>
      <c r="CH1187" s="3" t="s">
        <v>1433</v>
      </c>
    </row>
    <row r="1188" spans="1:86" x14ac:dyDescent="0.25">
      <c r="A1188" t="s">
        <v>151</v>
      </c>
      <c r="B1188" t="s">
        <v>55</v>
      </c>
      <c r="C1188" t="s">
        <v>96</v>
      </c>
      <c r="D1188" s="1">
        <v>43074.491666666669</v>
      </c>
      <c r="E1188" t="s">
        <v>991</v>
      </c>
      <c r="F1188" t="s">
        <v>991</v>
      </c>
      <c r="G1188" t="s">
        <v>192</v>
      </c>
      <c r="H1188">
        <v>0.47499999999999998</v>
      </c>
      <c r="I1188">
        <v>5</v>
      </c>
      <c r="J1188" t="s">
        <v>1433</v>
      </c>
      <c r="L1188" t="s">
        <v>1457</v>
      </c>
      <c r="M1188" t="s">
        <v>1457</v>
      </c>
      <c r="N1188" t="s">
        <v>1433</v>
      </c>
      <c r="P1188" t="s">
        <v>1457</v>
      </c>
      <c r="Q1188">
        <v>3.5000000000000001E-3</v>
      </c>
      <c r="R1188" t="s">
        <v>1433</v>
      </c>
      <c r="T1188">
        <v>2.5000000000000001E-2</v>
      </c>
      <c r="U1188">
        <v>6.7000000000000004E-2</v>
      </c>
      <c r="V1188" t="s">
        <v>1433</v>
      </c>
      <c r="X1188" t="s">
        <v>1457</v>
      </c>
      <c r="Y1188" t="s">
        <v>1457</v>
      </c>
      <c r="Z1188" t="s">
        <v>1433</v>
      </c>
      <c r="AB1188" t="s">
        <v>1452</v>
      </c>
      <c r="AC1188" t="s">
        <v>1452</v>
      </c>
      <c r="AD1188" t="s">
        <v>1433</v>
      </c>
      <c r="AF1188" t="s">
        <v>1457</v>
      </c>
      <c r="AG1188" t="s">
        <v>1457</v>
      </c>
      <c r="AH1188" t="s">
        <v>1433</v>
      </c>
      <c r="AJ1188" t="s">
        <v>1456</v>
      </c>
      <c r="AK1188">
        <v>8.9999999999999993E-3</v>
      </c>
      <c r="AL1188" t="s">
        <v>1433</v>
      </c>
      <c r="AN1188" t="s">
        <v>1457</v>
      </c>
      <c r="AO1188">
        <v>3.2000000000000002E-3</v>
      </c>
      <c r="AP1188" t="s">
        <v>1433</v>
      </c>
      <c r="AR1188">
        <v>1.2999999999999999E-3</v>
      </c>
      <c r="AS1188">
        <v>8.2000000000000007E-3</v>
      </c>
      <c r="AT1188" t="s">
        <v>1433</v>
      </c>
      <c r="AV1188" t="s">
        <v>1456</v>
      </c>
      <c r="AW1188" t="s">
        <v>1456</v>
      </c>
      <c r="AX1188" t="s">
        <v>1433</v>
      </c>
      <c r="AZ1188">
        <v>0.5</v>
      </c>
      <c r="BA1188">
        <v>17</v>
      </c>
      <c r="BB1188" t="s">
        <v>1433</v>
      </c>
      <c r="BD1188">
        <v>1.2999999999999999E-2</v>
      </c>
      <c r="BE1188">
        <v>0.34399999999999997</v>
      </c>
      <c r="BF1188" t="s">
        <v>1433</v>
      </c>
      <c r="BH1188" t="s">
        <v>1493</v>
      </c>
      <c r="BI1188" t="s">
        <v>1493</v>
      </c>
      <c r="BJ1188" t="s">
        <v>1433</v>
      </c>
      <c r="BL1188" t="s">
        <v>1456</v>
      </c>
      <c r="BM1188" t="s">
        <v>1456</v>
      </c>
      <c r="BN1188" t="s">
        <v>1433</v>
      </c>
      <c r="BP1188" t="s">
        <v>1456</v>
      </c>
      <c r="BQ1188" t="s">
        <v>1456</v>
      </c>
      <c r="BR1188" t="s">
        <v>1433</v>
      </c>
      <c r="BT1188" t="s">
        <v>1531</v>
      </c>
      <c r="BU1188" t="s">
        <v>1531</v>
      </c>
      <c r="BV1188" t="s">
        <v>1433</v>
      </c>
      <c r="BX1188" t="s">
        <v>1457</v>
      </c>
      <c r="BY1188">
        <v>1.2999999999999999E-3</v>
      </c>
      <c r="BZ1188" t="s">
        <v>1433</v>
      </c>
      <c r="CB1188" t="s">
        <v>1456</v>
      </c>
      <c r="CC1188">
        <v>2.5000000000000001E-2</v>
      </c>
      <c r="CD1188" t="s">
        <v>1433</v>
      </c>
      <c r="CF1188" t="s">
        <v>1456</v>
      </c>
      <c r="CG1188" t="s">
        <v>1456</v>
      </c>
      <c r="CH1188" s="3" t="s">
        <v>1433</v>
      </c>
    </row>
    <row r="1189" spans="1:86" x14ac:dyDescent="0.25">
      <c r="A1189" t="s">
        <v>151</v>
      </c>
      <c r="B1189" t="s">
        <v>55</v>
      </c>
      <c r="C1189" t="s">
        <v>96</v>
      </c>
      <c r="D1189" s="1">
        <v>43074.491666666669</v>
      </c>
      <c r="E1189" t="s">
        <v>992</v>
      </c>
      <c r="F1189" t="s">
        <v>992</v>
      </c>
      <c r="G1189" t="s">
        <v>192</v>
      </c>
      <c r="J1189" t="s">
        <v>1433</v>
      </c>
      <c r="N1189" t="s">
        <v>1433</v>
      </c>
      <c r="R1189" t="s">
        <v>1433</v>
      </c>
      <c r="V1189" t="s">
        <v>1433</v>
      </c>
      <c r="Z1189" t="s">
        <v>1433</v>
      </c>
      <c r="AD1189" t="s">
        <v>1433</v>
      </c>
      <c r="AH1189" t="s">
        <v>1433</v>
      </c>
      <c r="AL1189" t="s">
        <v>1433</v>
      </c>
      <c r="AP1189" t="s">
        <v>1433</v>
      </c>
      <c r="AT1189" t="s">
        <v>1433</v>
      </c>
      <c r="AX1189" t="s">
        <v>1433</v>
      </c>
      <c r="BB1189" t="s">
        <v>1433</v>
      </c>
      <c r="BF1189" t="s">
        <v>1433</v>
      </c>
      <c r="BJ1189" t="s">
        <v>1433</v>
      </c>
      <c r="BN1189" t="s">
        <v>1433</v>
      </c>
      <c r="BR1189" t="s">
        <v>1433</v>
      </c>
      <c r="BV1189" t="s">
        <v>1433</v>
      </c>
      <c r="BZ1189" t="s">
        <v>1433</v>
      </c>
      <c r="CD1189" t="s">
        <v>1433</v>
      </c>
      <c r="CH1189" s="3" t="s">
        <v>1433</v>
      </c>
    </row>
    <row r="1190" spans="1:86" x14ac:dyDescent="0.25">
      <c r="A1190" t="s">
        <v>151</v>
      </c>
      <c r="B1190" t="s">
        <v>55</v>
      </c>
      <c r="C1190" t="s">
        <v>96</v>
      </c>
      <c r="D1190" s="1">
        <v>43104.458333333336</v>
      </c>
      <c r="E1190" t="s">
        <v>993</v>
      </c>
      <c r="F1190" t="s">
        <v>993</v>
      </c>
      <c r="G1190" t="s">
        <v>192</v>
      </c>
      <c r="H1190">
        <v>0.16</v>
      </c>
      <c r="I1190">
        <v>2.2999999999999998</v>
      </c>
      <c r="J1190" t="s">
        <v>1433</v>
      </c>
      <c r="L1190" t="s">
        <v>1458</v>
      </c>
      <c r="M1190" t="s">
        <v>1458</v>
      </c>
      <c r="N1190" t="s">
        <v>1433</v>
      </c>
      <c r="P1190" t="s">
        <v>1458</v>
      </c>
      <c r="Q1190">
        <v>8.0000000000000004E-4</v>
      </c>
      <c r="R1190" t="s">
        <v>1433</v>
      </c>
      <c r="T1190">
        <v>3.4299999999999997E-2</v>
      </c>
      <c r="U1190">
        <v>5.04E-2</v>
      </c>
      <c r="V1190" t="s">
        <v>1433</v>
      </c>
      <c r="X1190" t="s">
        <v>1458</v>
      </c>
      <c r="Y1190" t="s">
        <v>1458</v>
      </c>
      <c r="Z1190" t="s">
        <v>1433</v>
      </c>
      <c r="AB1190" t="s">
        <v>1452</v>
      </c>
      <c r="AC1190" t="s">
        <v>1452</v>
      </c>
      <c r="AD1190" t="s">
        <v>1433</v>
      </c>
      <c r="AF1190" t="s">
        <v>1458</v>
      </c>
      <c r="AG1190" t="s">
        <v>1458</v>
      </c>
      <c r="AH1190" t="s">
        <v>1433</v>
      </c>
      <c r="AJ1190" t="s">
        <v>1473</v>
      </c>
      <c r="AK1190" t="s">
        <v>1473</v>
      </c>
      <c r="AL1190" t="s">
        <v>1433</v>
      </c>
      <c r="AN1190" t="s">
        <v>1458</v>
      </c>
      <c r="AO1190">
        <v>1.6000000000000001E-3</v>
      </c>
      <c r="AP1190" t="s">
        <v>1433</v>
      </c>
      <c r="AR1190" t="s">
        <v>1458</v>
      </c>
      <c r="AS1190">
        <v>3.65E-3</v>
      </c>
      <c r="AT1190" t="s">
        <v>1433</v>
      </c>
      <c r="AV1190" t="s">
        <v>1473</v>
      </c>
      <c r="AW1190">
        <v>6.7000000000000002E-3</v>
      </c>
      <c r="AX1190" t="s">
        <v>1433</v>
      </c>
      <c r="AZ1190">
        <v>0.39</v>
      </c>
      <c r="BA1190">
        <v>5.6</v>
      </c>
      <c r="BB1190" t="s">
        <v>1433</v>
      </c>
      <c r="BD1190" t="s">
        <v>1473</v>
      </c>
      <c r="BE1190">
        <v>0.123</v>
      </c>
      <c r="BF1190" t="s">
        <v>1433</v>
      </c>
      <c r="BH1190" t="s">
        <v>1494</v>
      </c>
      <c r="BI1190" t="s">
        <v>1494</v>
      </c>
      <c r="BJ1190" t="s">
        <v>1433</v>
      </c>
      <c r="BL1190" t="s">
        <v>1473</v>
      </c>
      <c r="BM1190" t="s">
        <v>1473</v>
      </c>
      <c r="BN1190" t="s">
        <v>1433</v>
      </c>
      <c r="BP1190" t="s">
        <v>1473</v>
      </c>
      <c r="BQ1190" t="s">
        <v>1473</v>
      </c>
      <c r="BR1190" t="s">
        <v>1433</v>
      </c>
      <c r="BT1190" t="s">
        <v>1532</v>
      </c>
      <c r="BU1190" t="s">
        <v>1532</v>
      </c>
      <c r="BV1190" t="s">
        <v>1433</v>
      </c>
      <c r="BX1190" t="s">
        <v>1458</v>
      </c>
      <c r="BY1190" t="s">
        <v>1458</v>
      </c>
      <c r="BZ1190" t="s">
        <v>1433</v>
      </c>
      <c r="CB1190" t="s">
        <v>1473</v>
      </c>
      <c r="CC1190">
        <v>1.11E-2</v>
      </c>
      <c r="CD1190" t="s">
        <v>1433</v>
      </c>
      <c r="CF1190" t="s">
        <v>1473</v>
      </c>
      <c r="CG1190">
        <v>1.0999999999999999E-2</v>
      </c>
      <c r="CH1190" s="3" t="s">
        <v>1433</v>
      </c>
    </row>
    <row r="1191" spans="1:86" x14ac:dyDescent="0.25">
      <c r="A1191" t="s">
        <v>151</v>
      </c>
      <c r="B1191" t="s">
        <v>55</v>
      </c>
      <c r="C1191" t="s">
        <v>96</v>
      </c>
      <c r="D1191" s="1">
        <v>43104.458333333336</v>
      </c>
      <c r="E1191" t="s">
        <v>994</v>
      </c>
      <c r="F1191" t="s">
        <v>994</v>
      </c>
      <c r="G1191" t="s">
        <v>192</v>
      </c>
      <c r="J1191" t="s">
        <v>1433</v>
      </c>
      <c r="N1191" t="s">
        <v>1433</v>
      </c>
      <c r="R1191" t="s">
        <v>1433</v>
      </c>
      <c r="V1191" t="s">
        <v>1433</v>
      </c>
      <c r="Z1191" t="s">
        <v>1433</v>
      </c>
      <c r="AD1191" t="s">
        <v>1433</v>
      </c>
      <c r="AH1191" t="s">
        <v>1433</v>
      </c>
      <c r="AL1191" t="s">
        <v>1433</v>
      </c>
      <c r="AP1191" t="s">
        <v>1433</v>
      </c>
      <c r="AT1191" t="s">
        <v>1433</v>
      </c>
      <c r="AX1191" t="s">
        <v>1433</v>
      </c>
      <c r="BB1191" t="s">
        <v>1433</v>
      </c>
      <c r="BF1191" t="s">
        <v>1433</v>
      </c>
      <c r="BJ1191" t="s">
        <v>1433</v>
      </c>
      <c r="BN1191" t="s">
        <v>1433</v>
      </c>
      <c r="BR1191" t="s">
        <v>1433</v>
      </c>
      <c r="BV1191" t="s">
        <v>1433</v>
      </c>
      <c r="BZ1191" t="s">
        <v>1433</v>
      </c>
      <c r="CD1191" t="s">
        <v>1433</v>
      </c>
      <c r="CH1191" s="3" t="s">
        <v>1433</v>
      </c>
    </row>
    <row r="1192" spans="1:86" x14ac:dyDescent="0.25">
      <c r="A1192" t="s">
        <v>151</v>
      </c>
      <c r="B1192" t="s">
        <v>55</v>
      </c>
      <c r="C1192" t="s">
        <v>97</v>
      </c>
      <c r="D1192" s="1">
        <v>42955.4375</v>
      </c>
      <c r="E1192" t="s">
        <v>983</v>
      </c>
      <c r="F1192" t="s">
        <v>983</v>
      </c>
      <c r="G1192" t="s">
        <v>192</v>
      </c>
      <c r="J1192" t="s">
        <v>1433</v>
      </c>
      <c r="N1192" t="s">
        <v>1433</v>
      </c>
      <c r="R1192" t="s">
        <v>1433</v>
      </c>
      <c r="V1192" t="s">
        <v>1433</v>
      </c>
      <c r="Z1192" t="s">
        <v>1433</v>
      </c>
      <c r="AD1192" t="s">
        <v>1433</v>
      </c>
      <c r="AH1192" t="s">
        <v>1433</v>
      </c>
      <c r="AL1192" t="s">
        <v>1433</v>
      </c>
      <c r="AP1192" t="s">
        <v>1433</v>
      </c>
      <c r="AT1192" t="s">
        <v>1433</v>
      </c>
      <c r="AX1192" t="s">
        <v>1433</v>
      </c>
      <c r="BB1192" t="s">
        <v>1433</v>
      </c>
      <c r="BF1192" t="s">
        <v>1433</v>
      </c>
      <c r="BJ1192" t="s">
        <v>1433</v>
      </c>
      <c r="BN1192" t="s">
        <v>1433</v>
      </c>
      <c r="BR1192" t="s">
        <v>1433</v>
      </c>
      <c r="BV1192" t="s">
        <v>1433</v>
      </c>
      <c r="BZ1192" t="s">
        <v>1433</v>
      </c>
      <c r="CD1192" t="s">
        <v>1433</v>
      </c>
      <c r="CH1192" s="3" t="s">
        <v>1433</v>
      </c>
    </row>
    <row r="1193" spans="1:86" x14ac:dyDescent="0.25">
      <c r="A1193" t="s">
        <v>151</v>
      </c>
      <c r="B1193" t="s">
        <v>55</v>
      </c>
      <c r="C1193" t="s">
        <v>97</v>
      </c>
      <c r="D1193" s="1">
        <v>42983.430555555555</v>
      </c>
      <c r="E1193" t="s">
        <v>985</v>
      </c>
      <c r="F1193" t="s">
        <v>985</v>
      </c>
      <c r="G1193" t="s">
        <v>192</v>
      </c>
      <c r="J1193" t="s">
        <v>1433</v>
      </c>
      <c r="N1193" t="s">
        <v>1433</v>
      </c>
      <c r="R1193" t="s">
        <v>1433</v>
      </c>
      <c r="V1193" t="s">
        <v>1433</v>
      </c>
      <c r="Z1193" t="s">
        <v>1433</v>
      </c>
      <c r="AD1193" t="s">
        <v>1433</v>
      </c>
      <c r="AH1193" t="s">
        <v>1433</v>
      </c>
      <c r="AL1193" t="s">
        <v>1433</v>
      </c>
      <c r="AP1193" t="s">
        <v>1433</v>
      </c>
      <c r="AT1193" t="s">
        <v>1433</v>
      </c>
      <c r="AX1193" t="s">
        <v>1433</v>
      </c>
      <c r="BB1193" t="s">
        <v>1433</v>
      </c>
      <c r="BF1193" t="s">
        <v>1433</v>
      </c>
      <c r="BJ1193" t="s">
        <v>1433</v>
      </c>
      <c r="BN1193" t="s">
        <v>1433</v>
      </c>
      <c r="BR1193" t="s">
        <v>1433</v>
      </c>
      <c r="BV1193" t="s">
        <v>1433</v>
      </c>
      <c r="BZ1193" t="s">
        <v>1433</v>
      </c>
      <c r="CD1193" t="s">
        <v>1433</v>
      </c>
      <c r="CH1193" s="3" t="s">
        <v>1433</v>
      </c>
    </row>
    <row r="1194" spans="1:86" x14ac:dyDescent="0.25">
      <c r="A1194" t="s">
        <v>151</v>
      </c>
      <c r="B1194" t="s">
        <v>55</v>
      </c>
      <c r="C1194" t="s">
        <v>97</v>
      </c>
      <c r="D1194" s="1">
        <v>43012.625</v>
      </c>
      <c r="E1194" t="s">
        <v>987</v>
      </c>
      <c r="F1194" t="s">
        <v>987</v>
      </c>
      <c r="G1194" t="s">
        <v>192</v>
      </c>
      <c r="J1194" t="s">
        <v>1433</v>
      </c>
      <c r="N1194" t="s">
        <v>1433</v>
      </c>
      <c r="R1194" t="s">
        <v>1433</v>
      </c>
      <c r="V1194" t="s">
        <v>1433</v>
      </c>
      <c r="Z1194" t="s">
        <v>1433</v>
      </c>
      <c r="AD1194" t="s">
        <v>1433</v>
      </c>
      <c r="AH1194" t="s">
        <v>1433</v>
      </c>
      <c r="AL1194" t="s">
        <v>1433</v>
      </c>
      <c r="AP1194" t="s">
        <v>1433</v>
      </c>
      <c r="AT1194" t="s">
        <v>1433</v>
      </c>
      <c r="AX1194" t="s">
        <v>1433</v>
      </c>
      <c r="BB1194" t="s">
        <v>1433</v>
      </c>
      <c r="BF1194" t="s">
        <v>1433</v>
      </c>
      <c r="BJ1194" t="s">
        <v>1433</v>
      </c>
      <c r="BN1194" t="s">
        <v>1433</v>
      </c>
      <c r="BR1194" t="s">
        <v>1433</v>
      </c>
      <c r="BV1194" t="s">
        <v>1433</v>
      </c>
      <c r="BZ1194" t="s">
        <v>1433</v>
      </c>
      <c r="CD1194" t="s">
        <v>1433</v>
      </c>
      <c r="CH1194" s="3" t="s">
        <v>1433</v>
      </c>
    </row>
    <row r="1195" spans="1:86" x14ac:dyDescent="0.25">
      <c r="A1195" t="s">
        <v>151</v>
      </c>
      <c r="B1195" t="s">
        <v>55</v>
      </c>
      <c r="C1195" t="s">
        <v>97</v>
      </c>
      <c r="D1195" s="1">
        <v>43046.611111111109</v>
      </c>
      <c r="E1195" t="s">
        <v>989</v>
      </c>
      <c r="F1195" t="s">
        <v>989</v>
      </c>
      <c r="G1195" t="s">
        <v>192</v>
      </c>
      <c r="J1195" t="s">
        <v>1433</v>
      </c>
      <c r="N1195" t="s">
        <v>1433</v>
      </c>
      <c r="R1195" t="s">
        <v>1433</v>
      </c>
      <c r="V1195" t="s">
        <v>1433</v>
      </c>
      <c r="Z1195" t="s">
        <v>1433</v>
      </c>
      <c r="AD1195" t="s">
        <v>1433</v>
      </c>
      <c r="AH1195" t="s">
        <v>1433</v>
      </c>
      <c r="AL1195" t="s">
        <v>1433</v>
      </c>
      <c r="AP1195" t="s">
        <v>1433</v>
      </c>
      <c r="AT1195" t="s">
        <v>1433</v>
      </c>
      <c r="AX1195" t="s">
        <v>1433</v>
      </c>
      <c r="BB1195" t="s">
        <v>1433</v>
      </c>
      <c r="BF1195" t="s">
        <v>1433</v>
      </c>
      <c r="BJ1195" t="s">
        <v>1433</v>
      </c>
      <c r="BN1195" t="s">
        <v>1433</v>
      </c>
      <c r="BR1195" t="s">
        <v>1433</v>
      </c>
      <c r="BV1195" t="s">
        <v>1433</v>
      </c>
      <c r="BZ1195" t="s">
        <v>1433</v>
      </c>
      <c r="CD1195" t="s">
        <v>1433</v>
      </c>
      <c r="CH1195" s="3" t="s">
        <v>1433</v>
      </c>
    </row>
    <row r="1196" spans="1:86" x14ac:dyDescent="0.25">
      <c r="A1196" t="s">
        <v>151</v>
      </c>
      <c r="B1196" t="s">
        <v>55</v>
      </c>
      <c r="C1196" t="s">
        <v>97</v>
      </c>
      <c r="D1196" s="1">
        <v>43074.491666666669</v>
      </c>
      <c r="E1196" t="s">
        <v>991</v>
      </c>
      <c r="F1196" t="s">
        <v>991</v>
      </c>
      <c r="G1196" t="s">
        <v>192</v>
      </c>
      <c r="J1196" t="s">
        <v>1433</v>
      </c>
      <c r="N1196" t="s">
        <v>1433</v>
      </c>
      <c r="R1196" t="s">
        <v>1433</v>
      </c>
      <c r="V1196" t="s">
        <v>1433</v>
      </c>
      <c r="Z1196" t="s">
        <v>1433</v>
      </c>
      <c r="AD1196" t="s">
        <v>1433</v>
      </c>
      <c r="AH1196" t="s">
        <v>1433</v>
      </c>
      <c r="AL1196" t="s">
        <v>1433</v>
      </c>
      <c r="AP1196" t="s">
        <v>1433</v>
      </c>
      <c r="AT1196" t="s">
        <v>1433</v>
      </c>
      <c r="AX1196" t="s">
        <v>1433</v>
      </c>
      <c r="BB1196" t="s">
        <v>1433</v>
      </c>
      <c r="BF1196" t="s">
        <v>1433</v>
      </c>
      <c r="BJ1196" t="s">
        <v>1433</v>
      </c>
      <c r="BN1196" t="s">
        <v>1433</v>
      </c>
      <c r="BR1196" t="s">
        <v>1433</v>
      </c>
      <c r="BV1196" t="s">
        <v>1433</v>
      </c>
      <c r="BZ1196" t="s">
        <v>1433</v>
      </c>
      <c r="CD1196" t="s">
        <v>1433</v>
      </c>
      <c r="CH1196" s="3" t="s">
        <v>1433</v>
      </c>
    </row>
    <row r="1197" spans="1:86" x14ac:dyDescent="0.25">
      <c r="A1197" t="s">
        <v>151</v>
      </c>
      <c r="B1197" t="s">
        <v>55</v>
      </c>
      <c r="C1197" t="s">
        <v>97</v>
      </c>
      <c r="D1197" s="1">
        <v>43104.458333333336</v>
      </c>
      <c r="E1197" t="s">
        <v>993</v>
      </c>
      <c r="F1197" t="s">
        <v>993</v>
      </c>
      <c r="G1197" t="s">
        <v>192</v>
      </c>
      <c r="J1197" t="s">
        <v>1433</v>
      </c>
      <c r="N1197" t="s">
        <v>1433</v>
      </c>
      <c r="R1197" t="s">
        <v>1433</v>
      </c>
      <c r="V1197" t="s">
        <v>1433</v>
      </c>
      <c r="Z1197" t="s">
        <v>1433</v>
      </c>
      <c r="AD1197" t="s">
        <v>1433</v>
      </c>
      <c r="AH1197" t="s">
        <v>1433</v>
      </c>
      <c r="AL1197" t="s">
        <v>1433</v>
      </c>
      <c r="AP1197" t="s">
        <v>1433</v>
      </c>
      <c r="AT1197" t="s">
        <v>1433</v>
      </c>
      <c r="AX1197" t="s">
        <v>1433</v>
      </c>
      <c r="BB1197" t="s">
        <v>1433</v>
      </c>
      <c r="BF1197" t="s">
        <v>1433</v>
      </c>
      <c r="BJ1197" t="s">
        <v>1433</v>
      </c>
      <c r="BN1197" t="s">
        <v>1433</v>
      </c>
      <c r="BR1197" t="s">
        <v>1433</v>
      </c>
      <c r="BV1197" t="s">
        <v>1433</v>
      </c>
      <c r="BZ1197" t="s">
        <v>1433</v>
      </c>
      <c r="CD1197" t="s">
        <v>1433</v>
      </c>
      <c r="CH1197" s="3" t="s">
        <v>1433</v>
      </c>
    </row>
    <row r="1198" spans="1:86" x14ac:dyDescent="0.25">
      <c r="A1198" t="s">
        <v>152</v>
      </c>
      <c r="B1198" t="s">
        <v>56</v>
      </c>
      <c r="C1198" t="s">
        <v>96</v>
      </c>
      <c r="D1198" s="1">
        <v>42957.396527777775</v>
      </c>
      <c r="E1198" t="s">
        <v>995</v>
      </c>
      <c r="F1198" t="s">
        <v>995</v>
      </c>
      <c r="G1198" t="s">
        <v>996</v>
      </c>
      <c r="H1198" t="s">
        <v>1450</v>
      </c>
      <c r="I1198">
        <v>8.1000000000000003E-2</v>
      </c>
      <c r="J1198" t="s">
        <v>1433</v>
      </c>
      <c r="L1198" t="s">
        <v>1456</v>
      </c>
      <c r="M1198" t="s">
        <v>1456</v>
      </c>
      <c r="N1198" t="s">
        <v>1433</v>
      </c>
      <c r="P1198" t="s">
        <v>1469</v>
      </c>
      <c r="Q1198" t="s">
        <v>1469</v>
      </c>
      <c r="R1198" t="s">
        <v>1433</v>
      </c>
      <c r="T1198" t="s">
        <v>1470</v>
      </c>
      <c r="U1198" t="s">
        <v>1470</v>
      </c>
      <c r="V1198" t="s">
        <v>1433</v>
      </c>
      <c r="X1198" t="s">
        <v>1471</v>
      </c>
      <c r="Z1198" t="s">
        <v>1433</v>
      </c>
      <c r="AB1198">
        <v>3.5</v>
      </c>
      <c r="AC1198">
        <v>3.8</v>
      </c>
      <c r="AD1198" t="s">
        <v>1433</v>
      </c>
      <c r="AF1198" t="s">
        <v>1459</v>
      </c>
      <c r="AG1198" t="s">
        <v>1459</v>
      </c>
      <c r="AH1198" t="s">
        <v>1433</v>
      </c>
      <c r="AJ1198" t="s">
        <v>1469</v>
      </c>
      <c r="AK1198" t="s">
        <v>1469</v>
      </c>
      <c r="AL1198" t="s">
        <v>1433</v>
      </c>
      <c r="AN1198" t="s">
        <v>1456</v>
      </c>
      <c r="AO1198" t="s">
        <v>1456</v>
      </c>
      <c r="AP1198" t="s">
        <v>1433</v>
      </c>
      <c r="AR1198" t="s">
        <v>1456</v>
      </c>
      <c r="AS1198" t="s">
        <v>1456</v>
      </c>
      <c r="AT1198" t="s">
        <v>1433</v>
      </c>
      <c r="AV1198" t="s">
        <v>1469</v>
      </c>
      <c r="AW1198" t="s">
        <v>1469</v>
      </c>
      <c r="AX1198" t="s">
        <v>1433</v>
      </c>
      <c r="AZ1198" t="s">
        <v>1487</v>
      </c>
      <c r="BA1198">
        <v>0.14899999999999999</v>
      </c>
      <c r="BB1198" t="s">
        <v>1433</v>
      </c>
      <c r="BD1198" t="s">
        <v>1469</v>
      </c>
      <c r="BE1198" t="s">
        <v>1469</v>
      </c>
      <c r="BF1198" t="s">
        <v>1433</v>
      </c>
      <c r="BH1198" t="s">
        <v>1492</v>
      </c>
      <c r="BI1198" t="s">
        <v>1499</v>
      </c>
      <c r="BJ1198" t="s">
        <v>1433</v>
      </c>
      <c r="BL1198" t="s">
        <v>1469</v>
      </c>
      <c r="BM1198" t="s">
        <v>1469</v>
      </c>
      <c r="BN1198" t="s">
        <v>1433</v>
      </c>
      <c r="BP1198" t="s">
        <v>1469</v>
      </c>
      <c r="BQ1198" t="s">
        <v>1469</v>
      </c>
      <c r="BR1198" t="s">
        <v>1433</v>
      </c>
      <c r="BT1198" t="s">
        <v>1469</v>
      </c>
      <c r="BU1198" t="s">
        <v>1469</v>
      </c>
      <c r="BV1198" t="s">
        <v>1433</v>
      </c>
      <c r="BX1198" t="s">
        <v>1469</v>
      </c>
      <c r="BY1198" t="s">
        <v>1469</v>
      </c>
      <c r="BZ1198" t="s">
        <v>1433</v>
      </c>
      <c r="CB1198" t="s">
        <v>1469</v>
      </c>
      <c r="CC1198" t="s">
        <v>1469</v>
      </c>
      <c r="CD1198" t="s">
        <v>1433</v>
      </c>
      <c r="CF1198" t="s">
        <v>1469</v>
      </c>
      <c r="CG1198">
        <v>1.4E-2</v>
      </c>
      <c r="CH1198" s="3" t="s">
        <v>1433</v>
      </c>
    </row>
    <row r="1199" spans="1:86" x14ac:dyDescent="0.25">
      <c r="A1199" t="s">
        <v>152</v>
      </c>
      <c r="B1199" t="s">
        <v>56</v>
      </c>
      <c r="C1199" t="s">
        <v>96</v>
      </c>
      <c r="D1199" s="1">
        <v>42957.402083333334</v>
      </c>
      <c r="E1199" t="s">
        <v>997</v>
      </c>
      <c r="F1199" t="s">
        <v>997</v>
      </c>
      <c r="G1199" t="s">
        <v>998</v>
      </c>
      <c r="H1199" t="s">
        <v>1450</v>
      </c>
      <c r="I1199">
        <v>8.3000000000000004E-2</v>
      </c>
      <c r="J1199" t="s">
        <v>1433</v>
      </c>
      <c r="L1199" t="s">
        <v>1456</v>
      </c>
      <c r="M1199" t="s">
        <v>1456</v>
      </c>
      <c r="N1199" t="s">
        <v>1433</v>
      </c>
      <c r="P1199" t="s">
        <v>1469</v>
      </c>
      <c r="Q1199" t="s">
        <v>1469</v>
      </c>
      <c r="R1199" t="s">
        <v>1433</v>
      </c>
      <c r="T1199" t="s">
        <v>1470</v>
      </c>
      <c r="U1199" t="s">
        <v>1470</v>
      </c>
      <c r="V1199" t="s">
        <v>1433</v>
      </c>
      <c r="X1199" t="s">
        <v>1471</v>
      </c>
      <c r="Z1199" t="s">
        <v>1433</v>
      </c>
      <c r="AB1199">
        <v>3.4</v>
      </c>
      <c r="AC1199">
        <v>3.9</v>
      </c>
      <c r="AD1199" t="s">
        <v>1433</v>
      </c>
      <c r="AF1199" t="s">
        <v>1459</v>
      </c>
      <c r="AG1199" t="s">
        <v>1459</v>
      </c>
      <c r="AH1199" t="s">
        <v>1433</v>
      </c>
      <c r="AJ1199" t="s">
        <v>1469</v>
      </c>
      <c r="AK1199" t="s">
        <v>1469</v>
      </c>
      <c r="AL1199" t="s">
        <v>1433</v>
      </c>
      <c r="AN1199" t="s">
        <v>1456</v>
      </c>
      <c r="AO1199" t="s">
        <v>1456</v>
      </c>
      <c r="AP1199" t="s">
        <v>1433</v>
      </c>
      <c r="AR1199" t="s">
        <v>1456</v>
      </c>
      <c r="AS1199" t="s">
        <v>1456</v>
      </c>
      <c r="AT1199" t="s">
        <v>1433</v>
      </c>
      <c r="AV1199" t="s">
        <v>1469</v>
      </c>
      <c r="AW1199" t="s">
        <v>1469</v>
      </c>
      <c r="AX1199" t="s">
        <v>1433</v>
      </c>
      <c r="AZ1199" t="s">
        <v>1487</v>
      </c>
      <c r="BA1199" t="s">
        <v>1487</v>
      </c>
      <c r="BB1199" t="s">
        <v>1433</v>
      </c>
      <c r="BD1199" t="s">
        <v>1469</v>
      </c>
      <c r="BE1199" t="s">
        <v>1469</v>
      </c>
      <c r="BF1199" t="s">
        <v>1433</v>
      </c>
      <c r="BH1199" t="s">
        <v>1492</v>
      </c>
      <c r="BI1199" t="s">
        <v>1499</v>
      </c>
      <c r="BJ1199" t="s">
        <v>1433</v>
      </c>
      <c r="BL1199" t="s">
        <v>1469</v>
      </c>
      <c r="BM1199" t="s">
        <v>1469</v>
      </c>
      <c r="BN1199" t="s">
        <v>1433</v>
      </c>
      <c r="BP1199" t="s">
        <v>1469</v>
      </c>
      <c r="BQ1199" t="s">
        <v>1469</v>
      </c>
      <c r="BR1199" t="s">
        <v>1433</v>
      </c>
      <c r="BT1199" t="s">
        <v>1469</v>
      </c>
      <c r="BU1199" t="s">
        <v>1469</v>
      </c>
      <c r="BV1199" t="s">
        <v>1433</v>
      </c>
      <c r="BX1199" t="s">
        <v>1469</v>
      </c>
      <c r="BY1199" t="s">
        <v>1469</v>
      </c>
      <c r="BZ1199" t="s">
        <v>1433</v>
      </c>
      <c r="CB1199" t="s">
        <v>1469</v>
      </c>
      <c r="CC1199" t="s">
        <v>1469</v>
      </c>
      <c r="CD1199" t="s">
        <v>1433</v>
      </c>
      <c r="CF1199" t="s">
        <v>1469</v>
      </c>
      <c r="CG1199" t="s">
        <v>1469</v>
      </c>
      <c r="CH1199" s="3" t="s">
        <v>1433</v>
      </c>
    </row>
    <row r="1200" spans="1:86" x14ac:dyDescent="0.25">
      <c r="A1200" t="s">
        <v>152</v>
      </c>
      <c r="B1200" t="s">
        <v>56</v>
      </c>
      <c r="C1200" t="s">
        <v>96</v>
      </c>
      <c r="D1200" s="1">
        <v>42991.563888888886</v>
      </c>
      <c r="E1200" t="s">
        <v>999</v>
      </c>
      <c r="F1200" t="s">
        <v>999</v>
      </c>
      <c r="G1200" t="s">
        <v>996</v>
      </c>
      <c r="H1200" t="s">
        <v>1450</v>
      </c>
      <c r="I1200">
        <v>0.34499999999999997</v>
      </c>
      <c r="J1200" t="s">
        <v>1433</v>
      </c>
      <c r="L1200" t="s">
        <v>1456</v>
      </c>
      <c r="M1200" t="s">
        <v>1456</v>
      </c>
      <c r="N1200" t="s">
        <v>1433</v>
      </c>
      <c r="P1200" t="s">
        <v>1469</v>
      </c>
      <c r="Q1200" t="s">
        <v>1469</v>
      </c>
      <c r="R1200" t="s">
        <v>1433</v>
      </c>
      <c r="T1200" t="s">
        <v>1470</v>
      </c>
      <c r="U1200" t="s">
        <v>1470</v>
      </c>
      <c r="V1200" t="s">
        <v>1433</v>
      </c>
      <c r="X1200" t="s">
        <v>1471</v>
      </c>
      <c r="Y1200" t="s">
        <v>1474</v>
      </c>
      <c r="Z1200" t="s">
        <v>1433</v>
      </c>
      <c r="AB1200">
        <v>4.3</v>
      </c>
      <c r="AC1200">
        <v>4.7</v>
      </c>
      <c r="AD1200" t="s">
        <v>1433</v>
      </c>
      <c r="AF1200" t="s">
        <v>1459</v>
      </c>
      <c r="AG1200" t="s">
        <v>1459</v>
      </c>
      <c r="AH1200" t="s">
        <v>1433</v>
      </c>
      <c r="AJ1200" t="s">
        <v>1469</v>
      </c>
      <c r="AK1200" t="s">
        <v>1469</v>
      </c>
      <c r="AL1200" t="s">
        <v>1433</v>
      </c>
      <c r="AN1200" t="s">
        <v>1456</v>
      </c>
      <c r="AO1200" t="s">
        <v>1456</v>
      </c>
      <c r="AP1200" t="s">
        <v>1433</v>
      </c>
      <c r="AR1200" t="s">
        <v>1456</v>
      </c>
      <c r="AS1200" t="s">
        <v>1456</v>
      </c>
      <c r="AT1200" t="s">
        <v>1433</v>
      </c>
      <c r="AV1200" t="s">
        <v>1469</v>
      </c>
      <c r="AW1200" t="s">
        <v>1469</v>
      </c>
      <c r="AX1200" t="s">
        <v>1433</v>
      </c>
      <c r="AZ1200" t="s">
        <v>1487</v>
      </c>
      <c r="BA1200">
        <v>0.39</v>
      </c>
      <c r="BB1200" t="s">
        <v>1433</v>
      </c>
      <c r="BD1200" t="s">
        <v>1469</v>
      </c>
      <c r="BE1200" t="s">
        <v>1469</v>
      </c>
      <c r="BF1200" t="s">
        <v>1433</v>
      </c>
      <c r="BH1200" t="s">
        <v>1492</v>
      </c>
      <c r="BI1200" t="s">
        <v>1499</v>
      </c>
      <c r="BJ1200" t="s">
        <v>1433</v>
      </c>
      <c r="BL1200" t="s">
        <v>1469</v>
      </c>
      <c r="BM1200" t="s">
        <v>1469</v>
      </c>
      <c r="BN1200" t="s">
        <v>1433</v>
      </c>
      <c r="BP1200" t="s">
        <v>1469</v>
      </c>
      <c r="BQ1200" t="s">
        <v>1469</v>
      </c>
      <c r="BR1200" t="s">
        <v>1433</v>
      </c>
      <c r="BT1200" t="s">
        <v>1469</v>
      </c>
      <c r="BU1200" t="s">
        <v>1469</v>
      </c>
      <c r="BV1200" t="s">
        <v>1433</v>
      </c>
      <c r="BX1200" t="s">
        <v>1469</v>
      </c>
      <c r="BY1200" t="s">
        <v>1469</v>
      </c>
      <c r="BZ1200" t="s">
        <v>1433</v>
      </c>
      <c r="CB1200" t="s">
        <v>1469</v>
      </c>
      <c r="CC1200" t="s">
        <v>1469</v>
      </c>
      <c r="CD1200" t="s">
        <v>1433</v>
      </c>
      <c r="CF1200" t="s">
        <v>1469</v>
      </c>
      <c r="CG1200" t="s">
        <v>1469</v>
      </c>
      <c r="CH1200" s="3" t="s">
        <v>1433</v>
      </c>
    </row>
    <row r="1201" spans="1:86" x14ac:dyDescent="0.25">
      <c r="A1201" t="s">
        <v>152</v>
      </c>
      <c r="B1201" t="s">
        <v>56</v>
      </c>
      <c r="C1201" t="s">
        <v>96</v>
      </c>
      <c r="D1201" s="1">
        <v>42991.570138888892</v>
      </c>
      <c r="E1201" t="s">
        <v>1000</v>
      </c>
      <c r="F1201" t="s">
        <v>1000</v>
      </c>
      <c r="G1201" t="s">
        <v>998</v>
      </c>
      <c r="H1201" t="s">
        <v>1450</v>
      </c>
      <c r="I1201">
        <v>0.154</v>
      </c>
      <c r="J1201" t="s">
        <v>1433</v>
      </c>
      <c r="L1201" t="s">
        <v>1456</v>
      </c>
      <c r="M1201" t="s">
        <v>1456</v>
      </c>
      <c r="N1201" t="s">
        <v>1433</v>
      </c>
      <c r="P1201" t="s">
        <v>1469</v>
      </c>
      <c r="Q1201" t="s">
        <v>1469</v>
      </c>
      <c r="R1201" t="s">
        <v>1433</v>
      </c>
      <c r="T1201" t="s">
        <v>1470</v>
      </c>
      <c r="U1201" t="s">
        <v>1470</v>
      </c>
      <c r="V1201" t="s">
        <v>1433</v>
      </c>
      <c r="X1201" t="s">
        <v>1471</v>
      </c>
      <c r="Y1201" t="s">
        <v>1474</v>
      </c>
      <c r="Z1201" t="s">
        <v>1433</v>
      </c>
      <c r="AB1201">
        <v>4.5</v>
      </c>
      <c r="AC1201">
        <v>4.5999999999999996</v>
      </c>
      <c r="AD1201" t="s">
        <v>1433</v>
      </c>
      <c r="AF1201" t="s">
        <v>1459</v>
      </c>
      <c r="AG1201" t="s">
        <v>1459</v>
      </c>
      <c r="AH1201" t="s">
        <v>1433</v>
      </c>
      <c r="AJ1201" t="s">
        <v>1469</v>
      </c>
      <c r="AK1201" t="s">
        <v>1469</v>
      </c>
      <c r="AL1201" t="s">
        <v>1433</v>
      </c>
      <c r="AN1201" t="s">
        <v>1456</v>
      </c>
      <c r="AO1201" t="s">
        <v>1456</v>
      </c>
      <c r="AP1201" t="s">
        <v>1433</v>
      </c>
      <c r="AR1201" t="s">
        <v>1456</v>
      </c>
      <c r="AS1201" t="s">
        <v>1456</v>
      </c>
      <c r="AT1201" t="s">
        <v>1433</v>
      </c>
      <c r="AV1201" t="s">
        <v>1469</v>
      </c>
      <c r="AW1201" t="s">
        <v>1469</v>
      </c>
      <c r="AX1201" t="s">
        <v>1433</v>
      </c>
      <c r="AZ1201" t="s">
        <v>1487</v>
      </c>
      <c r="BA1201">
        <v>0.11899999999999999</v>
      </c>
      <c r="BB1201" t="s">
        <v>1433</v>
      </c>
      <c r="BD1201" t="s">
        <v>1469</v>
      </c>
      <c r="BE1201" t="s">
        <v>1469</v>
      </c>
      <c r="BF1201" t="s">
        <v>1433</v>
      </c>
      <c r="BH1201" t="s">
        <v>1492</v>
      </c>
      <c r="BI1201" t="s">
        <v>1499</v>
      </c>
      <c r="BJ1201" t="s">
        <v>1433</v>
      </c>
      <c r="BL1201" t="s">
        <v>1469</v>
      </c>
      <c r="BM1201" t="s">
        <v>1469</v>
      </c>
      <c r="BN1201" t="s">
        <v>1433</v>
      </c>
      <c r="BP1201" t="s">
        <v>1469</v>
      </c>
      <c r="BQ1201" t="s">
        <v>1469</v>
      </c>
      <c r="BR1201" t="s">
        <v>1433</v>
      </c>
      <c r="BT1201" t="s">
        <v>1469</v>
      </c>
      <c r="BU1201" t="s">
        <v>1469</v>
      </c>
      <c r="BV1201" t="s">
        <v>1433</v>
      </c>
      <c r="BX1201" t="s">
        <v>1469</v>
      </c>
      <c r="BY1201" t="s">
        <v>1469</v>
      </c>
      <c r="BZ1201" t="s">
        <v>1433</v>
      </c>
      <c r="CB1201" t="s">
        <v>1469</v>
      </c>
      <c r="CC1201" t="s">
        <v>1469</v>
      </c>
      <c r="CD1201" t="s">
        <v>1433</v>
      </c>
      <c r="CF1201" t="s">
        <v>1469</v>
      </c>
      <c r="CG1201" t="s">
        <v>1469</v>
      </c>
      <c r="CH1201" s="3" t="s">
        <v>1433</v>
      </c>
    </row>
    <row r="1202" spans="1:86" x14ac:dyDescent="0.25">
      <c r="A1202" t="s">
        <v>152</v>
      </c>
      <c r="B1202" t="s">
        <v>56</v>
      </c>
      <c r="C1202" t="s">
        <v>96</v>
      </c>
      <c r="D1202" s="1">
        <v>43025.543749999997</v>
      </c>
      <c r="E1202" t="s">
        <v>1001</v>
      </c>
      <c r="F1202" t="s">
        <v>1001</v>
      </c>
      <c r="G1202" t="s">
        <v>996</v>
      </c>
      <c r="H1202" t="s">
        <v>1450</v>
      </c>
      <c r="I1202" t="s">
        <v>1450</v>
      </c>
      <c r="J1202" t="s">
        <v>1433</v>
      </c>
      <c r="L1202" t="s">
        <v>1456</v>
      </c>
      <c r="M1202" t="s">
        <v>1456</v>
      </c>
      <c r="N1202" t="s">
        <v>1433</v>
      </c>
      <c r="P1202" t="s">
        <v>1469</v>
      </c>
      <c r="Q1202" t="s">
        <v>1469</v>
      </c>
      <c r="R1202" t="s">
        <v>1433</v>
      </c>
      <c r="T1202" t="s">
        <v>1470</v>
      </c>
      <c r="U1202" t="s">
        <v>1470</v>
      </c>
      <c r="V1202" t="s">
        <v>1433</v>
      </c>
      <c r="X1202" t="s">
        <v>1471</v>
      </c>
      <c r="Y1202" t="s">
        <v>1474</v>
      </c>
      <c r="Z1202" t="s">
        <v>1433</v>
      </c>
      <c r="AB1202">
        <v>4.0999999999999996</v>
      </c>
      <c r="AC1202">
        <v>4.3</v>
      </c>
      <c r="AD1202" t="s">
        <v>1433</v>
      </c>
      <c r="AF1202" t="s">
        <v>1459</v>
      </c>
      <c r="AG1202" t="s">
        <v>1459</v>
      </c>
      <c r="AH1202" t="s">
        <v>1433</v>
      </c>
      <c r="AJ1202" t="s">
        <v>1469</v>
      </c>
      <c r="AK1202" t="s">
        <v>1469</v>
      </c>
      <c r="AL1202" t="s">
        <v>1433</v>
      </c>
      <c r="AN1202" t="s">
        <v>1456</v>
      </c>
      <c r="AO1202" t="s">
        <v>1456</v>
      </c>
      <c r="AP1202" t="s">
        <v>1433</v>
      </c>
      <c r="AR1202" t="s">
        <v>1456</v>
      </c>
      <c r="AS1202" t="s">
        <v>1456</v>
      </c>
      <c r="AT1202" t="s">
        <v>1433</v>
      </c>
      <c r="AV1202" t="s">
        <v>1469</v>
      </c>
      <c r="AW1202" t="s">
        <v>1469</v>
      </c>
      <c r="AX1202" t="s">
        <v>1433</v>
      </c>
      <c r="AZ1202" t="s">
        <v>1487</v>
      </c>
      <c r="BA1202" t="s">
        <v>1487</v>
      </c>
      <c r="BB1202" t="s">
        <v>1433</v>
      </c>
      <c r="BD1202" t="s">
        <v>1469</v>
      </c>
      <c r="BE1202" t="s">
        <v>1469</v>
      </c>
      <c r="BF1202" t="s">
        <v>1433</v>
      </c>
      <c r="BH1202" t="s">
        <v>1492</v>
      </c>
      <c r="BI1202" t="s">
        <v>1499</v>
      </c>
      <c r="BJ1202" t="s">
        <v>1433</v>
      </c>
      <c r="BL1202" t="s">
        <v>1469</v>
      </c>
      <c r="BM1202" t="s">
        <v>1469</v>
      </c>
      <c r="BN1202" t="s">
        <v>1433</v>
      </c>
      <c r="BP1202" t="s">
        <v>1469</v>
      </c>
      <c r="BQ1202" t="s">
        <v>1469</v>
      </c>
      <c r="BR1202" t="s">
        <v>1433</v>
      </c>
      <c r="BT1202" t="s">
        <v>1469</v>
      </c>
      <c r="BU1202" t="s">
        <v>1469</v>
      </c>
      <c r="BV1202" t="s">
        <v>1433</v>
      </c>
      <c r="BX1202" t="s">
        <v>1469</v>
      </c>
      <c r="BY1202" t="s">
        <v>1469</v>
      </c>
      <c r="BZ1202" t="s">
        <v>1433</v>
      </c>
      <c r="CB1202" t="s">
        <v>1469</v>
      </c>
      <c r="CC1202" t="s">
        <v>1469</v>
      </c>
      <c r="CD1202" t="s">
        <v>1433</v>
      </c>
      <c r="CF1202" t="s">
        <v>1469</v>
      </c>
      <c r="CG1202" t="s">
        <v>1469</v>
      </c>
      <c r="CH1202" s="3" t="s">
        <v>1433</v>
      </c>
    </row>
    <row r="1203" spans="1:86" x14ac:dyDescent="0.25">
      <c r="A1203" t="s">
        <v>152</v>
      </c>
      <c r="B1203" t="s">
        <v>56</v>
      </c>
      <c r="C1203" t="s">
        <v>96</v>
      </c>
      <c r="D1203" s="1">
        <v>43025.553472222222</v>
      </c>
      <c r="E1203" t="s">
        <v>1002</v>
      </c>
      <c r="F1203" t="s">
        <v>1002</v>
      </c>
      <c r="G1203" t="s">
        <v>998</v>
      </c>
      <c r="H1203" t="s">
        <v>1450</v>
      </c>
      <c r="I1203" t="s">
        <v>1450</v>
      </c>
      <c r="J1203" t="s">
        <v>1433</v>
      </c>
      <c r="L1203" t="s">
        <v>1456</v>
      </c>
      <c r="M1203" t="s">
        <v>1456</v>
      </c>
      <c r="N1203" t="s">
        <v>1433</v>
      </c>
      <c r="P1203" t="s">
        <v>1469</v>
      </c>
      <c r="Q1203" t="s">
        <v>1469</v>
      </c>
      <c r="R1203" t="s">
        <v>1433</v>
      </c>
      <c r="T1203" t="s">
        <v>1470</v>
      </c>
      <c r="U1203" t="s">
        <v>1470</v>
      </c>
      <c r="V1203" t="s">
        <v>1433</v>
      </c>
      <c r="X1203" t="s">
        <v>1471</v>
      </c>
      <c r="Y1203" t="s">
        <v>1474</v>
      </c>
      <c r="Z1203" t="s">
        <v>1433</v>
      </c>
      <c r="AB1203">
        <v>4.2</v>
      </c>
      <c r="AC1203">
        <v>4.2</v>
      </c>
      <c r="AD1203" t="s">
        <v>1433</v>
      </c>
      <c r="AF1203" t="s">
        <v>1459</v>
      </c>
      <c r="AG1203" t="s">
        <v>1459</v>
      </c>
      <c r="AH1203" t="s">
        <v>1433</v>
      </c>
      <c r="AJ1203" t="s">
        <v>1469</v>
      </c>
      <c r="AK1203" t="s">
        <v>1469</v>
      </c>
      <c r="AL1203" t="s">
        <v>1433</v>
      </c>
      <c r="AN1203" t="s">
        <v>1456</v>
      </c>
      <c r="AO1203" t="s">
        <v>1456</v>
      </c>
      <c r="AP1203" t="s">
        <v>1433</v>
      </c>
      <c r="AR1203" t="s">
        <v>1456</v>
      </c>
      <c r="AS1203" t="s">
        <v>1456</v>
      </c>
      <c r="AT1203" t="s">
        <v>1433</v>
      </c>
      <c r="AV1203" t="s">
        <v>1469</v>
      </c>
      <c r="AW1203" t="s">
        <v>1469</v>
      </c>
      <c r="AX1203" t="s">
        <v>1433</v>
      </c>
      <c r="AZ1203" t="s">
        <v>1487</v>
      </c>
      <c r="BA1203" t="s">
        <v>1487</v>
      </c>
      <c r="BB1203" t="s">
        <v>1433</v>
      </c>
      <c r="BD1203" t="s">
        <v>1469</v>
      </c>
      <c r="BE1203" t="s">
        <v>1469</v>
      </c>
      <c r="BF1203" t="s">
        <v>1433</v>
      </c>
      <c r="BH1203" t="s">
        <v>1492</v>
      </c>
      <c r="BI1203" t="s">
        <v>1499</v>
      </c>
      <c r="BJ1203" t="s">
        <v>1433</v>
      </c>
      <c r="BL1203" t="s">
        <v>1469</v>
      </c>
      <c r="BM1203" t="s">
        <v>1469</v>
      </c>
      <c r="BN1203" t="s">
        <v>1433</v>
      </c>
      <c r="BP1203" t="s">
        <v>1469</v>
      </c>
      <c r="BQ1203" t="s">
        <v>1469</v>
      </c>
      <c r="BR1203" t="s">
        <v>1433</v>
      </c>
      <c r="BT1203" t="s">
        <v>1469</v>
      </c>
      <c r="BU1203" t="s">
        <v>1469</v>
      </c>
      <c r="BV1203" t="s">
        <v>1433</v>
      </c>
      <c r="BX1203" t="s">
        <v>1469</v>
      </c>
      <c r="BY1203" t="s">
        <v>1469</v>
      </c>
      <c r="BZ1203" t="s">
        <v>1433</v>
      </c>
      <c r="CB1203" t="s">
        <v>1469</v>
      </c>
      <c r="CC1203" t="s">
        <v>1469</v>
      </c>
      <c r="CD1203" t="s">
        <v>1433</v>
      </c>
      <c r="CF1203" t="s">
        <v>1469</v>
      </c>
      <c r="CG1203" t="s">
        <v>1469</v>
      </c>
      <c r="CH1203" s="3" t="s">
        <v>1433</v>
      </c>
    </row>
    <row r="1204" spans="1:86" x14ac:dyDescent="0.25">
      <c r="A1204" t="s">
        <v>152</v>
      </c>
      <c r="B1204" t="s">
        <v>56</v>
      </c>
      <c r="C1204" t="s">
        <v>96</v>
      </c>
      <c r="D1204" s="1">
        <v>43054.579861111109</v>
      </c>
      <c r="E1204" t="s">
        <v>1003</v>
      </c>
      <c r="F1204" t="s">
        <v>1003</v>
      </c>
      <c r="G1204" t="s">
        <v>996</v>
      </c>
      <c r="H1204" t="s">
        <v>1450</v>
      </c>
      <c r="I1204" t="s">
        <v>1450</v>
      </c>
      <c r="J1204" t="s">
        <v>1433</v>
      </c>
      <c r="L1204" t="s">
        <v>1456</v>
      </c>
      <c r="M1204" t="s">
        <v>1456</v>
      </c>
      <c r="N1204" t="s">
        <v>1433</v>
      </c>
      <c r="P1204" t="s">
        <v>1469</v>
      </c>
      <c r="Q1204" t="s">
        <v>1469</v>
      </c>
      <c r="R1204" t="s">
        <v>1433</v>
      </c>
      <c r="T1204" t="s">
        <v>1470</v>
      </c>
      <c r="U1204" t="s">
        <v>1470</v>
      </c>
      <c r="V1204" t="s">
        <v>1433</v>
      </c>
      <c r="X1204" t="s">
        <v>1471</v>
      </c>
      <c r="Z1204" t="s">
        <v>1433</v>
      </c>
      <c r="AB1204">
        <v>4</v>
      </c>
      <c r="AC1204">
        <v>4</v>
      </c>
      <c r="AD1204" t="s">
        <v>1433</v>
      </c>
      <c r="AF1204" t="s">
        <v>1459</v>
      </c>
      <c r="AG1204" t="s">
        <v>1459</v>
      </c>
      <c r="AH1204" t="s">
        <v>1433</v>
      </c>
      <c r="AJ1204" t="s">
        <v>1469</v>
      </c>
      <c r="AK1204" t="s">
        <v>1469</v>
      </c>
      <c r="AL1204" t="s">
        <v>1433</v>
      </c>
      <c r="AN1204" t="s">
        <v>1456</v>
      </c>
      <c r="AO1204" t="s">
        <v>1456</v>
      </c>
      <c r="AP1204" t="s">
        <v>1433</v>
      </c>
      <c r="AR1204" t="s">
        <v>1456</v>
      </c>
      <c r="AS1204" t="s">
        <v>1456</v>
      </c>
      <c r="AT1204" t="s">
        <v>1433</v>
      </c>
      <c r="AV1204" t="s">
        <v>1469</v>
      </c>
      <c r="AW1204" t="s">
        <v>1469</v>
      </c>
      <c r="AX1204" t="s">
        <v>1433</v>
      </c>
      <c r="AZ1204" t="s">
        <v>1487</v>
      </c>
      <c r="BA1204" t="s">
        <v>1487</v>
      </c>
      <c r="BB1204" t="s">
        <v>1433</v>
      </c>
      <c r="BD1204" t="s">
        <v>1469</v>
      </c>
      <c r="BE1204" t="s">
        <v>1469</v>
      </c>
      <c r="BF1204" t="s">
        <v>1433</v>
      </c>
      <c r="BI1204" t="s">
        <v>1499</v>
      </c>
      <c r="BJ1204" t="s">
        <v>1433</v>
      </c>
      <c r="BL1204" t="s">
        <v>1469</v>
      </c>
      <c r="BM1204" t="s">
        <v>1469</v>
      </c>
      <c r="BN1204" t="s">
        <v>1433</v>
      </c>
      <c r="BP1204" t="s">
        <v>1469</v>
      </c>
      <c r="BQ1204" t="s">
        <v>1469</v>
      </c>
      <c r="BR1204" t="s">
        <v>1433</v>
      </c>
      <c r="BT1204" t="s">
        <v>1469</v>
      </c>
      <c r="BU1204" t="s">
        <v>1469</v>
      </c>
      <c r="BV1204" t="s">
        <v>1433</v>
      </c>
      <c r="BX1204" t="s">
        <v>1469</v>
      </c>
      <c r="BY1204" t="s">
        <v>1469</v>
      </c>
      <c r="BZ1204" t="s">
        <v>1433</v>
      </c>
      <c r="CB1204" t="s">
        <v>1469</v>
      </c>
      <c r="CC1204" t="s">
        <v>1469</v>
      </c>
      <c r="CD1204" t="s">
        <v>1433</v>
      </c>
      <c r="CF1204" t="s">
        <v>1469</v>
      </c>
      <c r="CG1204" t="s">
        <v>1469</v>
      </c>
      <c r="CH1204" s="3" t="s">
        <v>1433</v>
      </c>
    </row>
    <row r="1205" spans="1:86" s="3" customFormat="1" x14ac:dyDescent="0.25">
      <c r="A1205" s="3" t="s">
        <v>152</v>
      </c>
      <c r="B1205" s="3" t="s">
        <v>56</v>
      </c>
      <c r="C1205" s="3" t="s">
        <v>96</v>
      </c>
      <c r="D1205" s="5">
        <v>43054.583333333336</v>
      </c>
      <c r="E1205" s="3" t="s">
        <v>1004</v>
      </c>
      <c r="F1205" s="3" t="s">
        <v>1004</v>
      </c>
      <c r="G1205" s="3" t="s">
        <v>998</v>
      </c>
      <c r="H1205" t="s">
        <v>1450</v>
      </c>
      <c r="I1205" t="s">
        <v>1450</v>
      </c>
      <c r="J1205" t="s">
        <v>1433</v>
      </c>
      <c r="L1205" t="s">
        <v>1456</v>
      </c>
      <c r="M1205" t="s">
        <v>1456</v>
      </c>
      <c r="N1205" t="s">
        <v>1433</v>
      </c>
      <c r="P1205" t="s">
        <v>1469</v>
      </c>
      <c r="Q1205" t="s">
        <v>1469</v>
      </c>
      <c r="R1205" t="s">
        <v>1433</v>
      </c>
      <c r="S1205"/>
      <c r="T1205" t="s">
        <v>1470</v>
      </c>
      <c r="U1205" t="s">
        <v>1470</v>
      </c>
      <c r="V1205" t="s">
        <v>1433</v>
      </c>
      <c r="W1205"/>
      <c r="X1205" t="s">
        <v>1471</v>
      </c>
      <c r="Y1205"/>
      <c r="Z1205" t="s">
        <v>1433</v>
      </c>
      <c r="AA1205"/>
      <c r="AB1205">
        <v>4</v>
      </c>
      <c r="AC1205">
        <v>4.0999999999999996</v>
      </c>
      <c r="AD1205" t="s">
        <v>1433</v>
      </c>
      <c r="AF1205" t="s">
        <v>1459</v>
      </c>
      <c r="AG1205" t="s">
        <v>1459</v>
      </c>
      <c r="AH1205" t="s">
        <v>1433</v>
      </c>
      <c r="AJ1205" t="s">
        <v>1469</v>
      </c>
      <c r="AK1205" t="s">
        <v>1469</v>
      </c>
      <c r="AL1205" t="s">
        <v>1433</v>
      </c>
      <c r="AN1205" t="s">
        <v>1456</v>
      </c>
      <c r="AO1205" t="s">
        <v>1456</v>
      </c>
      <c r="AP1205" t="s">
        <v>1433</v>
      </c>
      <c r="AQ1205"/>
      <c r="AR1205" t="s">
        <v>1456</v>
      </c>
      <c r="AS1205" t="s">
        <v>1456</v>
      </c>
      <c r="AT1205" t="s">
        <v>1433</v>
      </c>
      <c r="AV1205" t="s">
        <v>1469</v>
      </c>
      <c r="AW1205" t="s">
        <v>1469</v>
      </c>
      <c r="AX1205" t="s">
        <v>1433</v>
      </c>
      <c r="AZ1205" t="s">
        <v>1487</v>
      </c>
      <c r="BA1205" t="s">
        <v>1487</v>
      </c>
      <c r="BB1205" t="s">
        <v>1433</v>
      </c>
      <c r="BD1205" t="s">
        <v>1469</v>
      </c>
      <c r="BE1205" t="s">
        <v>1469</v>
      </c>
      <c r="BF1205" t="s">
        <v>1433</v>
      </c>
      <c r="BH1205"/>
      <c r="BI1205" t="s">
        <v>1499</v>
      </c>
      <c r="BJ1205" t="s">
        <v>1433</v>
      </c>
      <c r="BL1205" t="s">
        <v>1469</v>
      </c>
      <c r="BM1205" t="s">
        <v>1469</v>
      </c>
      <c r="BN1205" t="s">
        <v>1433</v>
      </c>
      <c r="BO1205"/>
      <c r="BP1205" t="s">
        <v>1469</v>
      </c>
      <c r="BQ1205" t="s">
        <v>1469</v>
      </c>
      <c r="BR1205" t="s">
        <v>1433</v>
      </c>
      <c r="BT1205" t="s">
        <v>1469</v>
      </c>
      <c r="BU1205" t="s">
        <v>1469</v>
      </c>
      <c r="BV1205" t="s">
        <v>1433</v>
      </c>
      <c r="BW1205"/>
      <c r="BX1205" t="s">
        <v>1469</v>
      </c>
      <c r="BY1205" t="s">
        <v>1469</v>
      </c>
      <c r="BZ1205" t="s">
        <v>1433</v>
      </c>
      <c r="CA1205"/>
      <c r="CB1205" t="s">
        <v>1469</v>
      </c>
      <c r="CC1205" t="s">
        <v>1469</v>
      </c>
      <c r="CD1205" t="s">
        <v>1433</v>
      </c>
      <c r="CF1205" t="s">
        <v>1469</v>
      </c>
      <c r="CG1205" t="s">
        <v>1469</v>
      </c>
      <c r="CH1205" s="3" t="s">
        <v>1433</v>
      </c>
    </row>
    <row r="1206" spans="1:86" x14ac:dyDescent="0.25">
      <c r="A1206" t="s">
        <v>152</v>
      </c>
      <c r="B1206" t="s">
        <v>56</v>
      </c>
      <c r="C1206" t="s">
        <v>96</v>
      </c>
      <c r="D1206" s="1">
        <v>43075.568749999999</v>
      </c>
      <c r="E1206" t="s">
        <v>1005</v>
      </c>
      <c r="F1206" t="s">
        <v>1005</v>
      </c>
      <c r="G1206" t="s">
        <v>996</v>
      </c>
      <c r="H1206">
        <v>6.7000000000000004E-2</v>
      </c>
      <c r="I1206">
        <v>0.189</v>
      </c>
      <c r="J1206" t="s">
        <v>1433</v>
      </c>
      <c r="L1206" t="s">
        <v>1459</v>
      </c>
      <c r="M1206" t="s">
        <v>1459</v>
      </c>
      <c r="N1206" t="s">
        <v>1433</v>
      </c>
      <c r="P1206" t="s">
        <v>1459</v>
      </c>
      <c r="Q1206" t="s">
        <v>1459</v>
      </c>
      <c r="R1206" t="s">
        <v>1433</v>
      </c>
      <c r="T1206" t="s">
        <v>1469</v>
      </c>
      <c r="U1206" t="s">
        <v>1469</v>
      </c>
      <c r="V1206" t="s">
        <v>1433</v>
      </c>
      <c r="X1206" t="s">
        <v>1459</v>
      </c>
      <c r="Z1206" t="s">
        <v>1433</v>
      </c>
      <c r="AB1206">
        <v>3.7</v>
      </c>
      <c r="AC1206">
        <v>4.9000000000000004</v>
      </c>
      <c r="AD1206" t="s">
        <v>1433</v>
      </c>
      <c r="AF1206" t="s">
        <v>1459</v>
      </c>
      <c r="AG1206" t="s">
        <v>1459</v>
      </c>
      <c r="AH1206" t="s">
        <v>1433</v>
      </c>
      <c r="AJ1206" t="s">
        <v>1469</v>
      </c>
      <c r="AK1206" t="s">
        <v>1469</v>
      </c>
      <c r="AL1206" t="s">
        <v>1433</v>
      </c>
      <c r="AN1206" t="s">
        <v>1459</v>
      </c>
      <c r="AO1206" t="s">
        <v>1459</v>
      </c>
      <c r="AP1206" t="s">
        <v>1433</v>
      </c>
      <c r="AR1206" t="s">
        <v>1459</v>
      </c>
      <c r="AS1206" t="s">
        <v>1459</v>
      </c>
      <c r="AT1206" t="s">
        <v>1433</v>
      </c>
      <c r="AV1206" t="s">
        <v>1469</v>
      </c>
      <c r="AW1206" t="s">
        <v>1469</v>
      </c>
      <c r="AX1206" t="s">
        <v>1433</v>
      </c>
      <c r="AZ1206" t="s">
        <v>1487</v>
      </c>
      <c r="BA1206" t="s">
        <v>1487</v>
      </c>
      <c r="BB1206" t="s">
        <v>1433</v>
      </c>
      <c r="BD1206" t="s">
        <v>1469</v>
      </c>
      <c r="BE1206" t="s">
        <v>1469</v>
      </c>
      <c r="BF1206" t="s">
        <v>1433</v>
      </c>
      <c r="BH1206" t="s">
        <v>1495</v>
      </c>
      <c r="BI1206" t="s">
        <v>1495</v>
      </c>
      <c r="BJ1206" t="s">
        <v>1433</v>
      </c>
      <c r="BL1206" t="s">
        <v>1469</v>
      </c>
      <c r="BM1206">
        <v>1.4E-2</v>
      </c>
      <c r="BN1206" t="s">
        <v>1433</v>
      </c>
      <c r="BP1206" t="s">
        <v>1469</v>
      </c>
      <c r="BQ1206" t="s">
        <v>1469</v>
      </c>
      <c r="BR1206" t="s">
        <v>1433</v>
      </c>
      <c r="BT1206" t="s">
        <v>1473</v>
      </c>
      <c r="BU1206" t="s">
        <v>1473</v>
      </c>
      <c r="BV1206" t="s">
        <v>1433</v>
      </c>
      <c r="BX1206" t="s">
        <v>1459</v>
      </c>
      <c r="BY1206" t="s">
        <v>1459</v>
      </c>
      <c r="BZ1206" t="s">
        <v>1433</v>
      </c>
      <c r="CB1206" t="s">
        <v>1469</v>
      </c>
      <c r="CC1206" t="s">
        <v>1469</v>
      </c>
      <c r="CD1206" t="s">
        <v>1433</v>
      </c>
      <c r="CF1206" t="s">
        <v>1469</v>
      </c>
      <c r="CG1206">
        <v>0.08</v>
      </c>
      <c r="CH1206" s="3" t="s">
        <v>1433</v>
      </c>
    </row>
    <row r="1207" spans="1:86" x14ac:dyDescent="0.25">
      <c r="A1207" t="s">
        <v>152</v>
      </c>
      <c r="B1207" t="s">
        <v>56</v>
      </c>
      <c r="C1207" t="s">
        <v>96</v>
      </c>
      <c r="D1207" s="1">
        <v>43075.583333333336</v>
      </c>
      <c r="E1207" t="s">
        <v>1006</v>
      </c>
      <c r="F1207" t="s">
        <v>1006</v>
      </c>
      <c r="G1207" t="s">
        <v>998</v>
      </c>
      <c r="H1207" t="s">
        <v>1450</v>
      </c>
      <c r="I1207" t="s">
        <v>1450</v>
      </c>
      <c r="J1207" t="s">
        <v>1433</v>
      </c>
      <c r="L1207" t="s">
        <v>1459</v>
      </c>
      <c r="M1207" t="s">
        <v>1459</v>
      </c>
      <c r="N1207" t="s">
        <v>1433</v>
      </c>
      <c r="P1207">
        <v>1.6000000000000001E-3</v>
      </c>
      <c r="Q1207">
        <v>2.7000000000000001E-3</v>
      </c>
      <c r="R1207" t="s">
        <v>1433</v>
      </c>
      <c r="T1207" t="s">
        <v>1469</v>
      </c>
      <c r="U1207" t="s">
        <v>1469</v>
      </c>
      <c r="V1207" t="s">
        <v>1433</v>
      </c>
      <c r="X1207" t="s">
        <v>1459</v>
      </c>
      <c r="Z1207" t="s">
        <v>1433</v>
      </c>
      <c r="AB1207">
        <v>3</v>
      </c>
      <c r="AC1207">
        <v>5</v>
      </c>
      <c r="AD1207" t="s">
        <v>1433</v>
      </c>
      <c r="AF1207" t="s">
        <v>1459</v>
      </c>
      <c r="AG1207" t="s">
        <v>1459</v>
      </c>
      <c r="AH1207" t="s">
        <v>1433</v>
      </c>
      <c r="AJ1207" t="s">
        <v>1469</v>
      </c>
      <c r="AK1207" t="s">
        <v>1469</v>
      </c>
      <c r="AL1207" t="s">
        <v>1433</v>
      </c>
      <c r="AN1207" t="s">
        <v>1459</v>
      </c>
      <c r="AO1207" t="s">
        <v>1459</v>
      </c>
      <c r="AP1207" t="s">
        <v>1433</v>
      </c>
      <c r="AR1207" t="s">
        <v>1459</v>
      </c>
      <c r="AS1207">
        <v>1.1000000000000001E-3</v>
      </c>
      <c r="AT1207" t="s">
        <v>1433</v>
      </c>
      <c r="AV1207" t="s">
        <v>1469</v>
      </c>
      <c r="AW1207" t="s">
        <v>1469</v>
      </c>
      <c r="AX1207" t="s">
        <v>1433</v>
      </c>
      <c r="AZ1207" t="s">
        <v>1487</v>
      </c>
      <c r="BA1207">
        <v>0.47299999999999998</v>
      </c>
      <c r="BB1207" t="s">
        <v>1433</v>
      </c>
      <c r="BD1207" t="s">
        <v>1469</v>
      </c>
      <c r="BE1207" t="s">
        <v>1469</v>
      </c>
      <c r="BF1207" t="s">
        <v>1433</v>
      </c>
      <c r="BH1207" t="s">
        <v>1495</v>
      </c>
      <c r="BI1207" t="s">
        <v>1495</v>
      </c>
      <c r="BJ1207" t="s">
        <v>1433</v>
      </c>
      <c r="BL1207">
        <v>0.01</v>
      </c>
      <c r="BM1207">
        <v>2.5000000000000001E-2</v>
      </c>
      <c r="BN1207" t="s">
        <v>1433</v>
      </c>
      <c r="BP1207" t="s">
        <v>1469</v>
      </c>
      <c r="BQ1207" t="s">
        <v>1469</v>
      </c>
      <c r="BR1207" t="s">
        <v>1433</v>
      </c>
      <c r="BT1207" t="s">
        <v>1473</v>
      </c>
      <c r="BU1207" t="s">
        <v>1473</v>
      </c>
      <c r="BV1207" t="s">
        <v>1433</v>
      </c>
      <c r="BX1207" t="s">
        <v>1459</v>
      </c>
      <c r="BY1207" t="s">
        <v>1459</v>
      </c>
      <c r="BZ1207" t="s">
        <v>1433</v>
      </c>
      <c r="CB1207" t="s">
        <v>1469</v>
      </c>
      <c r="CC1207" t="s">
        <v>1469</v>
      </c>
      <c r="CD1207" t="s">
        <v>1433</v>
      </c>
      <c r="CF1207" t="s">
        <v>1469</v>
      </c>
      <c r="CG1207">
        <v>6.4000000000000001E-2</v>
      </c>
      <c r="CH1207" s="3" t="s">
        <v>1433</v>
      </c>
    </row>
    <row r="1208" spans="1:86" x14ac:dyDescent="0.25">
      <c r="A1208" t="s">
        <v>152</v>
      </c>
      <c r="B1208" t="s">
        <v>56</v>
      </c>
      <c r="C1208" t="s">
        <v>96</v>
      </c>
      <c r="D1208" s="1">
        <v>43105.500694444447</v>
      </c>
      <c r="E1208" t="s">
        <v>1007</v>
      </c>
      <c r="F1208" t="s">
        <v>1007</v>
      </c>
      <c r="G1208" t="s">
        <v>996</v>
      </c>
      <c r="H1208">
        <v>0.18099999999999999</v>
      </c>
      <c r="I1208">
        <v>0.21099999999999999</v>
      </c>
      <c r="J1208" t="s">
        <v>1433</v>
      </c>
      <c r="L1208" t="s">
        <v>1460</v>
      </c>
      <c r="M1208" t="s">
        <v>1460</v>
      </c>
      <c r="N1208" t="s">
        <v>1433</v>
      </c>
      <c r="P1208">
        <v>1.8E-3</v>
      </c>
      <c r="Q1208">
        <v>2.0999999999999999E-3</v>
      </c>
      <c r="R1208" t="s">
        <v>1433</v>
      </c>
      <c r="T1208" t="s">
        <v>1475</v>
      </c>
      <c r="U1208">
        <v>1.17E-2</v>
      </c>
      <c r="V1208" t="s">
        <v>1433</v>
      </c>
      <c r="X1208" t="s">
        <v>1460</v>
      </c>
      <c r="Z1208" t="s">
        <v>1433</v>
      </c>
      <c r="AB1208">
        <v>4.2</v>
      </c>
      <c r="AC1208">
        <v>5.8</v>
      </c>
      <c r="AD1208" t="s">
        <v>1433</v>
      </c>
      <c r="AF1208" t="s">
        <v>1460</v>
      </c>
      <c r="AG1208" t="s">
        <v>1460</v>
      </c>
      <c r="AH1208" t="s">
        <v>1433</v>
      </c>
      <c r="AJ1208" t="s">
        <v>1475</v>
      </c>
      <c r="AK1208" t="s">
        <v>1475</v>
      </c>
      <c r="AL1208" t="s">
        <v>1433</v>
      </c>
      <c r="AN1208" t="s">
        <v>1460</v>
      </c>
      <c r="AO1208" t="s">
        <v>1460</v>
      </c>
      <c r="AP1208" t="s">
        <v>1433</v>
      </c>
      <c r="AR1208" t="s">
        <v>1460</v>
      </c>
      <c r="AS1208" t="s">
        <v>1460</v>
      </c>
      <c r="AT1208" t="s">
        <v>1433</v>
      </c>
      <c r="AV1208" t="s">
        <v>1475</v>
      </c>
      <c r="AW1208" t="s">
        <v>1475</v>
      </c>
      <c r="AX1208" t="s">
        <v>1433</v>
      </c>
      <c r="AZ1208" t="s">
        <v>1487</v>
      </c>
      <c r="BA1208" t="s">
        <v>1487</v>
      </c>
      <c r="BB1208" t="s">
        <v>1433</v>
      </c>
      <c r="BD1208" t="s">
        <v>1475</v>
      </c>
      <c r="BE1208">
        <v>1.4200000000000001E-2</v>
      </c>
      <c r="BF1208" t="s">
        <v>1433</v>
      </c>
      <c r="BH1208" t="s">
        <v>1496</v>
      </c>
      <c r="BI1208" t="s">
        <v>1496</v>
      </c>
      <c r="BJ1208" t="s">
        <v>1433</v>
      </c>
      <c r="BL1208" t="s">
        <v>1475</v>
      </c>
      <c r="BM1208" t="s">
        <v>1475</v>
      </c>
      <c r="BN1208" t="s">
        <v>1433</v>
      </c>
      <c r="BP1208" t="s">
        <v>1475</v>
      </c>
      <c r="BQ1208" t="s">
        <v>1475</v>
      </c>
      <c r="BR1208" t="s">
        <v>1433</v>
      </c>
      <c r="BT1208" t="s">
        <v>1533</v>
      </c>
      <c r="BU1208" t="s">
        <v>1533</v>
      </c>
      <c r="BV1208" t="s">
        <v>1433</v>
      </c>
      <c r="BX1208" t="s">
        <v>1460</v>
      </c>
      <c r="BY1208" t="s">
        <v>1460</v>
      </c>
      <c r="BZ1208" t="s">
        <v>1433</v>
      </c>
      <c r="CB1208" t="s">
        <v>1475</v>
      </c>
      <c r="CC1208" t="s">
        <v>1475</v>
      </c>
      <c r="CD1208" t="s">
        <v>1433</v>
      </c>
      <c r="CF1208" t="s">
        <v>1475</v>
      </c>
      <c r="CG1208" t="s">
        <v>1475</v>
      </c>
      <c r="CH1208" s="3" t="s">
        <v>1433</v>
      </c>
    </row>
    <row r="1209" spans="1:86" x14ac:dyDescent="0.25">
      <c r="A1209" t="s">
        <v>152</v>
      </c>
      <c r="B1209" t="s">
        <v>56</v>
      </c>
      <c r="C1209" t="s">
        <v>96</v>
      </c>
      <c r="D1209" s="1">
        <v>43105.51458333333</v>
      </c>
      <c r="E1209" t="s">
        <v>1008</v>
      </c>
      <c r="F1209" t="s">
        <v>1008</v>
      </c>
      <c r="G1209" t="s">
        <v>998</v>
      </c>
      <c r="H1209">
        <v>7.8399999999999997E-2</v>
      </c>
      <c r="I1209">
        <v>0.11600000000000001</v>
      </c>
      <c r="J1209" t="s">
        <v>1433</v>
      </c>
      <c r="L1209" t="s">
        <v>1460</v>
      </c>
      <c r="M1209" t="s">
        <v>1460</v>
      </c>
      <c r="N1209" t="s">
        <v>1433</v>
      </c>
      <c r="P1209">
        <v>1.8E-3</v>
      </c>
      <c r="Q1209">
        <v>2.2000000000000001E-3</v>
      </c>
      <c r="R1209" t="s">
        <v>1433</v>
      </c>
      <c r="T1209" t="s">
        <v>1475</v>
      </c>
      <c r="U1209" t="s">
        <v>1475</v>
      </c>
      <c r="V1209" t="s">
        <v>1433</v>
      </c>
      <c r="X1209" t="s">
        <v>1460</v>
      </c>
      <c r="Z1209" t="s">
        <v>1433</v>
      </c>
      <c r="AB1209">
        <v>4.2</v>
      </c>
      <c r="AC1209">
        <v>5.7</v>
      </c>
      <c r="AD1209" t="s">
        <v>1433</v>
      </c>
      <c r="AF1209" t="s">
        <v>1460</v>
      </c>
      <c r="AG1209" t="s">
        <v>1460</v>
      </c>
      <c r="AH1209" t="s">
        <v>1433</v>
      </c>
      <c r="AJ1209" t="s">
        <v>1475</v>
      </c>
      <c r="AK1209" t="s">
        <v>1475</v>
      </c>
      <c r="AL1209" t="s">
        <v>1433</v>
      </c>
      <c r="AN1209" t="s">
        <v>1460</v>
      </c>
      <c r="AO1209" t="s">
        <v>1460</v>
      </c>
      <c r="AP1209" t="s">
        <v>1433</v>
      </c>
      <c r="AR1209" t="s">
        <v>1460</v>
      </c>
      <c r="AS1209" t="s">
        <v>1460</v>
      </c>
      <c r="AT1209" t="s">
        <v>1433</v>
      </c>
      <c r="AV1209" t="s">
        <v>1475</v>
      </c>
      <c r="AW1209" t="s">
        <v>1475</v>
      </c>
      <c r="AX1209" t="s">
        <v>1433</v>
      </c>
      <c r="AZ1209" t="s">
        <v>1487</v>
      </c>
      <c r="BA1209" t="s">
        <v>1487</v>
      </c>
      <c r="BB1209" t="s">
        <v>1433</v>
      </c>
      <c r="BD1209" t="s">
        <v>1475</v>
      </c>
      <c r="BE1209" t="s">
        <v>1475</v>
      </c>
      <c r="BF1209" t="s">
        <v>1433</v>
      </c>
      <c r="BH1209" t="s">
        <v>1496</v>
      </c>
      <c r="BI1209" t="s">
        <v>1496</v>
      </c>
      <c r="BJ1209" t="s">
        <v>1433</v>
      </c>
      <c r="BL1209" t="s">
        <v>1475</v>
      </c>
      <c r="BM1209" t="s">
        <v>1475</v>
      </c>
      <c r="BN1209" t="s">
        <v>1433</v>
      </c>
      <c r="BP1209" t="s">
        <v>1475</v>
      </c>
      <c r="BQ1209" t="s">
        <v>1475</v>
      </c>
      <c r="BR1209" t="s">
        <v>1433</v>
      </c>
      <c r="BT1209" t="s">
        <v>1533</v>
      </c>
      <c r="BU1209" t="s">
        <v>1533</v>
      </c>
      <c r="BV1209" t="s">
        <v>1433</v>
      </c>
      <c r="BX1209" t="s">
        <v>1460</v>
      </c>
      <c r="BY1209" t="s">
        <v>1460</v>
      </c>
      <c r="BZ1209" t="s">
        <v>1433</v>
      </c>
      <c r="CB1209" t="s">
        <v>1475</v>
      </c>
      <c r="CC1209" t="s">
        <v>1475</v>
      </c>
      <c r="CD1209" t="s">
        <v>1433</v>
      </c>
      <c r="CF1209" t="s">
        <v>1475</v>
      </c>
      <c r="CG1209" t="s">
        <v>1475</v>
      </c>
      <c r="CH1209" s="3" t="s">
        <v>1433</v>
      </c>
    </row>
    <row r="1210" spans="1:86" x14ac:dyDescent="0.25">
      <c r="A1210" t="s">
        <v>152</v>
      </c>
      <c r="B1210" t="s">
        <v>56</v>
      </c>
      <c r="C1210" t="s">
        <v>97</v>
      </c>
      <c r="D1210" s="1">
        <v>42957.396527777775</v>
      </c>
      <c r="E1210" t="s">
        <v>995</v>
      </c>
      <c r="F1210" t="s">
        <v>995</v>
      </c>
      <c r="G1210" t="s">
        <v>996</v>
      </c>
      <c r="J1210" t="s">
        <v>1433</v>
      </c>
      <c r="N1210" t="s">
        <v>1433</v>
      </c>
      <c r="R1210" t="s">
        <v>1433</v>
      </c>
      <c r="V1210" t="s">
        <v>1433</v>
      </c>
      <c r="Z1210" t="s">
        <v>1433</v>
      </c>
      <c r="AD1210" t="s">
        <v>1433</v>
      </c>
      <c r="AH1210" t="s">
        <v>1433</v>
      </c>
      <c r="AL1210" t="s">
        <v>1433</v>
      </c>
      <c r="AP1210" t="s">
        <v>1433</v>
      </c>
      <c r="AT1210" t="s">
        <v>1433</v>
      </c>
      <c r="AX1210" t="s">
        <v>1433</v>
      </c>
      <c r="BB1210" t="s">
        <v>1433</v>
      </c>
      <c r="BF1210" t="s">
        <v>1433</v>
      </c>
      <c r="BJ1210" t="s">
        <v>1433</v>
      </c>
      <c r="BN1210" t="s">
        <v>1433</v>
      </c>
      <c r="BR1210" t="s">
        <v>1433</v>
      </c>
      <c r="BV1210" t="s">
        <v>1433</v>
      </c>
      <c r="BZ1210" t="s">
        <v>1433</v>
      </c>
      <c r="CD1210" t="s">
        <v>1433</v>
      </c>
      <c r="CH1210" s="3" t="s">
        <v>1433</v>
      </c>
    </row>
    <row r="1211" spans="1:86" x14ac:dyDescent="0.25">
      <c r="A1211" t="s">
        <v>152</v>
      </c>
      <c r="B1211" t="s">
        <v>56</v>
      </c>
      <c r="C1211" t="s">
        <v>97</v>
      </c>
      <c r="D1211" s="1">
        <v>42957.402083333334</v>
      </c>
      <c r="E1211" t="s">
        <v>997</v>
      </c>
      <c r="F1211" t="s">
        <v>997</v>
      </c>
      <c r="G1211" t="s">
        <v>998</v>
      </c>
      <c r="J1211" t="s">
        <v>1433</v>
      </c>
      <c r="N1211" t="s">
        <v>1433</v>
      </c>
      <c r="R1211" t="s">
        <v>1433</v>
      </c>
      <c r="V1211" t="s">
        <v>1433</v>
      </c>
      <c r="Z1211" t="s">
        <v>1433</v>
      </c>
      <c r="AD1211" t="s">
        <v>1433</v>
      </c>
      <c r="AH1211" t="s">
        <v>1433</v>
      </c>
      <c r="AL1211" t="s">
        <v>1433</v>
      </c>
      <c r="AP1211" t="s">
        <v>1433</v>
      </c>
      <c r="AT1211" t="s">
        <v>1433</v>
      </c>
      <c r="AX1211" t="s">
        <v>1433</v>
      </c>
      <c r="BB1211" t="s">
        <v>1433</v>
      </c>
      <c r="BF1211" t="s">
        <v>1433</v>
      </c>
      <c r="BJ1211" t="s">
        <v>1433</v>
      </c>
      <c r="BN1211" t="s">
        <v>1433</v>
      </c>
      <c r="BR1211" t="s">
        <v>1433</v>
      </c>
      <c r="BV1211" t="s">
        <v>1433</v>
      </c>
      <c r="BZ1211" t="s">
        <v>1433</v>
      </c>
      <c r="CD1211" t="s">
        <v>1433</v>
      </c>
      <c r="CH1211" s="3" t="s">
        <v>1433</v>
      </c>
    </row>
    <row r="1212" spans="1:86" x14ac:dyDescent="0.25">
      <c r="A1212" t="s">
        <v>152</v>
      </c>
      <c r="B1212" t="s">
        <v>56</v>
      </c>
      <c r="C1212" t="s">
        <v>97</v>
      </c>
      <c r="D1212" s="1">
        <v>42991.563888888886</v>
      </c>
      <c r="E1212" t="s">
        <v>999</v>
      </c>
      <c r="F1212" t="s">
        <v>999</v>
      </c>
      <c r="G1212" t="s">
        <v>996</v>
      </c>
      <c r="J1212" t="s">
        <v>1433</v>
      </c>
      <c r="N1212" t="s">
        <v>1433</v>
      </c>
      <c r="R1212" t="s">
        <v>1433</v>
      </c>
      <c r="V1212" t="s">
        <v>1433</v>
      </c>
      <c r="Z1212" t="s">
        <v>1433</v>
      </c>
      <c r="AD1212" t="s">
        <v>1433</v>
      </c>
      <c r="AH1212" t="s">
        <v>1433</v>
      </c>
      <c r="AL1212" t="s">
        <v>1433</v>
      </c>
      <c r="AP1212" t="s">
        <v>1433</v>
      </c>
      <c r="AT1212" t="s">
        <v>1433</v>
      </c>
      <c r="AX1212" t="s">
        <v>1433</v>
      </c>
      <c r="BB1212" t="s">
        <v>1433</v>
      </c>
      <c r="BF1212" t="s">
        <v>1433</v>
      </c>
      <c r="BJ1212" t="s">
        <v>1433</v>
      </c>
      <c r="BN1212" t="s">
        <v>1433</v>
      </c>
      <c r="BR1212" t="s">
        <v>1433</v>
      </c>
      <c r="BV1212" t="s">
        <v>1433</v>
      </c>
      <c r="BZ1212" t="s">
        <v>1433</v>
      </c>
      <c r="CD1212" t="s">
        <v>1433</v>
      </c>
      <c r="CH1212" s="3" t="s">
        <v>1433</v>
      </c>
    </row>
    <row r="1213" spans="1:86" x14ac:dyDescent="0.25">
      <c r="A1213" t="s">
        <v>152</v>
      </c>
      <c r="B1213" t="s">
        <v>56</v>
      </c>
      <c r="C1213" t="s">
        <v>97</v>
      </c>
      <c r="D1213" s="1">
        <v>42991.570138888892</v>
      </c>
      <c r="E1213" t="s">
        <v>1000</v>
      </c>
      <c r="F1213" t="s">
        <v>1000</v>
      </c>
      <c r="G1213" t="s">
        <v>998</v>
      </c>
      <c r="J1213" t="s">
        <v>1433</v>
      </c>
      <c r="N1213" t="s">
        <v>1433</v>
      </c>
      <c r="R1213" t="s">
        <v>1433</v>
      </c>
      <c r="V1213" t="s">
        <v>1433</v>
      </c>
      <c r="Z1213" t="s">
        <v>1433</v>
      </c>
      <c r="AD1213" t="s">
        <v>1433</v>
      </c>
      <c r="AH1213" t="s">
        <v>1433</v>
      </c>
      <c r="AL1213" t="s">
        <v>1433</v>
      </c>
      <c r="AP1213" t="s">
        <v>1433</v>
      </c>
      <c r="AT1213" t="s">
        <v>1433</v>
      </c>
      <c r="AX1213" t="s">
        <v>1433</v>
      </c>
      <c r="BB1213" t="s">
        <v>1433</v>
      </c>
      <c r="BF1213" t="s">
        <v>1433</v>
      </c>
      <c r="BJ1213" t="s">
        <v>1433</v>
      </c>
      <c r="BN1213" t="s">
        <v>1433</v>
      </c>
      <c r="BR1213" t="s">
        <v>1433</v>
      </c>
      <c r="BV1213" t="s">
        <v>1433</v>
      </c>
      <c r="BZ1213" t="s">
        <v>1433</v>
      </c>
      <c r="CD1213" t="s">
        <v>1433</v>
      </c>
      <c r="CH1213" s="3" t="s">
        <v>1433</v>
      </c>
    </row>
    <row r="1214" spans="1:86" x14ac:dyDescent="0.25">
      <c r="A1214" t="s">
        <v>152</v>
      </c>
      <c r="B1214" t="s">
        <v>56</v>
      </c>
      <c r="C1214" t="s">
        <v>97</v>
      </c>
      <c r="D1214" s="1">
        <v>43025.543749999997</v>
      </c>
      <c r="E1214" t="s">
        <v>1001</v>
      </c>
      <c r="F1214" t="s">
        <v>1001</v>
      </c>
      <c r="G1214" t="s">
        <v>996</v>
      </c>
      <c r="J1214" t="s">
        <v>1433</v>
      </c>
      <c r="N1214" t="s">
        <v>1433</v>
      </c>
      <c r="R1214" t="s">
        <v>1433</v>
      </c>
      <c r="V1214" t="s">
        <v>1433</v>
      </c>
      <c r="Z1214" t="s">
        <v>1433</v>
      </c>
      <c r="AD1214" t="s">
        <v>1433</v>
      </c>
      <c r="AH1214" t="s">
        <v>1433</v>
      </c>
      <c r="AL1214" t="s">
        <v>1433</v>
      </c>
      <c r="AP1214" t="s">
        <v>1433</v>
      </c>
      <c r="AT1214" t="s">
        <v>1433</v>
      </c>
      <c r="AX1214" t="s">
        <v>1433</v>
      </c>
      <c r="BB1214" t="s">
        <v>1433</v>
      </c>
      <c r="BF1214" t="s">
        <v>1433</v>
      </c>
      <c r="BJ1214" t="s">
        <v>1433</v>
      </c>
      <c r="BN1214" t="s">
        <v>1433</v>
      </c>
      <c r="BR1214" t="s">
        <v>1433</v>
      </c>
      <c r="BV1214" t="s">
        <v>1433</v>
      </c>
      <c r="BZ1214" t="s">
        <v>1433</v>
      </c>
      <c r="CD1214" t="s">
        <v>1433</v>
      </c>
      <c r="CH1214" s="3" t="s">
        <v>1433</v>
      </c>
    </row>
    <row r="1215" spans="1:86" x14ac:dyDescent="0.25">
      <c r="A1215" t="s">
        <v>152</v>
      </c>
      <c r="B1215" t="s">
        <v>56</v>
      </c>
      <c r="C1215" t="s">
        <v>97</v>
      </c>
      <c r="D1215" s="1">
        <v>43025.553472222222</v>
      </c>
      <c r="E1215" t="s">
        <v>1002</v>
      </c>
      <c r="F1215" t="s">
        <v>1002</v>
      </c>
      <c r="G1215" t="s">
        <v>998</v>
      </c>
      <c r="J1215" t="s">
        <v>1433</v>
      </c>
      <c r="N1215" t="s">
        <v>1433</v>
      </c>
      <c r="R1215" t="s">
        <v>1433</v>
      </c>
      <c r="V1215" t="s">
        <v>1433</v>
      </c>
      <c r="Z1215" t="s">
        <v>1433</v>
      </c>
      <c r="AD1215" t="s">
        <v>1433</v>
      </c>
      <c r="AH1215" t="s">
        <v>1433</v>
      </c>
      <c r="AL1215" t="s">
        <v>1433</v>
      </c>
      <c r="AP1215" t="s">
        <v>1433</v>
      </c>
      <c r="AT1215" t="s">
        <v>1433</v>
      </c>
      <c r="AX1215" t="s">
        <v>1433</v>
      </c>
      <c r="BB1215" t="s">
        <v>1433</v>
      </c>
      <c r="BF1215" t="s">
        <v>1433</v>
      </c>
      <c r="BJ1215" t="s">
        <v>1433</v>
      </c>
      <c r="BN1215" t="s">
        <v>1433</v>
      </c>
      <c r="BR1215" t="s">
        <v>1433</v>
      </c>
      <c r="BV1215" t="s">
        <v>1433</v>
      </c>
      <c r="BZ1215" t="s">
        <v>1433</v>
      </c>
      <c r="CD1215" t="s">
        <v>1433</v>
      </c>
      <c r="CH1215" s="3" t="s">
        <v>1433</v>
      </c>
    </row>
    <row r="1216" spans="1:86" x14ac:dyDescent="0.25">
      <c r="A1216" t="s">
        <v>152</v>
      </c>
      <c r="B1216" t="s">
        <v>56</v>
      </c>
      <c r="C1216" t="s">
        <v>97</v>
      </c>
      <c r="D1216" s="1">
        <v>43054.579861111109</v>
      </c>
      <c r="E1216" t="s">
        <v>1003</v>
      </c>
      <c r="F1216" t="s">
        <v>1003</v>
      </c>
      <c r="G1216" t="s">
        <v>996</v>
      </c>
      <c r="J1216" t="s">
        <v>1433</v>
      </c>
      <c r="N1216" t="s">
        <v>1433</v>
      </c>
      <c r="R1216" t="s">
        <v>1433</v>
      </c>
      <c r="V1216" t="s">
        <v>1433</v>
      </c>
      <c r="Z1216" t="s">
        <v>1433</v>
      </c>
      <c r="AD1216" t="s">
        <v>1433</v>
      </c>
      <c r="AH1216" t="s">
        <v>1433</v>
      </c>
      <c r="AL1216" t="s">
        <v>1433</v>
      </c>
      <c r="AP1216" t="s">
        <v>1433</v>
      </c>
      <c r="AT1216" t="s">
        <v>1433</v>
      </c>
      <c r="AX1216" t="s">
        <v>1433</v>
      </c>
      <c r="BB1216" t="s">
        <v>1433</v>
      </c>
      <c r="BF1216" t="s">
        <v>1433</v>
      </c>
      <c r="BJ1216" t="s">
        <v>1433</v>
      </c>
      <c r="BN1216" t="s">
        <v>1433</v>
      </c>
      <c r="BR1216" t="s">
        <v>1433</v>
      </c>
      <c r="BV1216" t="s">
        <v>1433</v>
      </c>
      <c r="BZ1216" t="s">
        <v>1433</v>
      </c>
      <c r="CD1216" t="s">
        <v>1433</v>
      </c>
      <c r="CH1216" s="3" t="s">
        <v>1433</v>
      </c>
    </row>
    <row r="1217" spans="1:86" x14ac:dyDescent="0.25">
      <c r="A1217" t="s">
        <v>152</v>
      </c>
      <c r="B1217" t="s">
        <v>56</v>
      </c>
      <c r="C1217" t="s">
        <v>97</v>
      </c>
      <c r="D1217" s="1">
        <v>43054.583333333336</v>
      </c>
      <c r="E1217" t="s">
        <v>1004</v>
      </c>
      <c r="F1217" t="s">
        <v>1004</v>
      </c>
      <c r="G1217" t="s">
        <v>998</v>
      </c>
      <c r="J1217" t="s">
        <v>1433</v>
      </c>
      <c r="N1217" t="s">
        <v>1433</v>
      </c>
      <c r="R1217" t="s">
        <v>1433</v>
      </c>
      <c r="V1217" t="s">
        <v>1433</v>
      </c>
      <c r="Z1217" t="s">
        <v>1433</v>
      </c>
      <c r="AD1217" t="s">
        <v>1433</v>
      </c>
      <c r="AH1217" t="s">
        <v>1433</v>
      </c>
      <c r="AL1217" t="s">
        <v>1433</v>
      </c>
      <c r="AP1217" t="s">
        <v>1433</v>
      </c>
      <c r="AT1217" t="s">
        <v>1433</v>
      </c>
      <c r="AX1217" t="s">
        <v>1433</v>
      </c>
      <c r="BB1217" t="s">
        <v>1433</v>
      </c>
      <c r="BF1217" t="s">
        <v>1433</v>
      </c>
      <c r="BJ1217" t="s">
        <v>1433</v>
      </c>
      <c r="BN1217" t="s">
        <v>1433</v>
      </c>
      <c r="BR1217" t="s">
        <v>1433</v>
      </c>
      <c r="BV1217" t="s">
        <v>1433</v>
      </c>
      <c r="BZ1217" t="s">
        <v>1433</v>
      </c>
      <c r="CD1217" t="s">
        <v>1433</v>
      </c>
      <c r="CH1217" s="3" t="s">
        <v>1433</v>
      </c>
    </row>
    <row r="1218" spans="1:86" x14ac:dyDescent="0.25">
      <c r="A1218" t="s">
        <v>152</v>
      </c>
      <c r="B1218" t="s">
        <v>56</v>
      </c>
      <c r="C1218" t="s">
        <v>97</v>
      </c>
      <c r="D1218" s="1">
        <v>43075.568749999999</v>
      </c>
      <c r="E1218" t="s">
        <v>1005</v>
      </c>
      <c r="F1218" t="s">
        <v>1005</v>
      </c>
      <c r="G1218" t="s">
        <v>996</v>
      </c>
      <c r="J1218" t="s">
        <v>1433</v>
      </c>
      <c r="N1218" t="s">
        <v>1433</v>
      </c>
      <c r="R1218" t="s">
        <v>1433</v>
      </c>
      <c r="V1218" t="s">
        <v>1433</v>
      </c>
      <c r="Z1218" t="s">
        <v>1433</v>
      </c>
      <c r="AD1218" t="s">
        <v>1433</v>
      </c>
      <c r="AH1218" t="s">
        <v>1433</v>
      </c>
      <c r="AL1218" t="s">
        <v>1433</v>
      </c>
      <c r="AP1218" t="s">
        <v>1433</v>
      </c>
      <c r="AT1218" t="s">
        <v>1433</v>
      </c>
      <c r="AX1218" t="s">
        <v>1433</v>
      </c>
      <c r="BB1218" t="s">
        <v>1433</v>
      </c>
      <c r="BF1218" t="s">
        <v>1433</v>
      </c>
      <c r="BJ1218" t="s">
        <v>1433</v>
      </c>
      <c r="BN1218" t="s">
        <v>1433</v>
      </c>
      <c r="BR1218" t="s">
        <v>1433</v>
      </c>
      <c r="BV1218" t="s">
        <v>1433</v>
      </c>
      <c r="BZ1218" t="s">
        <v>1433</v>
      </c>
      <c r="CD1218" t="s">
        <v>1433</v>
      </c>
      <c r="CH1218" s="3" t="s">
        <v>1433</v>
      </c>
    </row>
    <row r="1219" spans="1:86" x14ac:dyDescent="0.25">
      <c r="A1219" t="s">
        <v>152</v>
      </c>
      <c r="B1219" t="s">
        <v>56</v>
      </c>
      <c r="C1219" t="s">
        <v>97</v>
      </c>
      <c r="D1219" s="1">
        <v>43075.583333333336</v>
      </c>
      <c r="E1219" t="s">
        <v>1006</v>
      </c>
      <c r="F1219" t="s">
        <v>1006</v>
      </c>
      <c r="G1219" t="s">
        <v>998</v>
      </c>
      <c r="J1219" t="s">
        <v>1433</v>
      </c>
      <c r="N1219" t="s">
        <v>1433</v>
      </c>
      <c r="R1219" t="s">
        <v>1433</v>
      </c>
      <c r="V1219" t="s">
        <v>1433</v>
      </c>
      <c r="Z1219" t="s">
        <v>1433</v>
      </c>
      <c r="AD1219" t="s">
        <v>1433</v>
      </c>
      <c r="AH1219" t="s">
        <v>1433</v>
      </c>
      <c r="AL1219" t="s">
        <v>1433</v>
      </c>
      <c r="AP1219" t="s">
        <v>1433</v>
      </c>
      <c r="AT1219" t="s">
        <v>1433</v>
      </c>
      <c r="AX1219" t="s">
        <v>1433</v>
      </c>
      <c r="BB1219" t="s">
        <v>1433</v>
      </c>
      <c r="BF1219" t="s">
        <v>1433</v>
      </c>
      <c r="BJ1219" t="s">
        <v>1433</v>
      </c>
      <c r="BN1219" t="s">
        <v>1433</v>
      </c>
      <c r="BR1219" t="s">
        <v>1433</v>
      </c>
      <c r="BV1219" t="s">
        <v>1433</v>
      </c>
      <c r="BZ1219" t="s">
        <v>1433</v>
      </c>
      <c r="CD1219" t="s">
        <v>1433</v>
      </c>
      <c r="CH1219" s="3" t="s">
        <v>1433</v>
      </c>
    </row>
    <row r="1220" spans="1:86" x14ac:dyDescent="0.25">
      <c r="A1220" t="s">
        <v>152</v>
      </c>
      <c r="B1220" t="s">
        <v>56</v>
      </c>
      <c r="C1220" t="s">
        <v>97</v>
      </c>
      <c r="D1220" s="1">
        <v>43105.500694444447</v>
      </c>
      <c r="E1220" t="s">
        <v>1007</v>
      </c>
      <c r="F1220" t="s">
        <v>1007</v>
      </c>
      <c r="G1220" t="s">
        <v>996</v>
      </c>
      <c r="J1220" t="s">
        <v>1433</v>
      </c>
      <c r="N1220" t="s">
        <v>1433</v>
      </c>
      <c r="R1220" t="s">
        <v>1433</v>
      </c>
      <c r="V1220" t="s">
        <v>1433</v>
      </c>
      <c r="Z1220" t="s">
        <v>1433</v>
      </c>
      <c r="AD1220" t="s">
        <v>1433</v>
      </c>
      <c r="AH1220" t="s">
        <v>1433</v>
      </c>
      <c r="AL1220" t="s">
        <v>1433</v>
      </c>
      <c r="AP1220" t="s">
        <v>1433</v>
      </c>
      <c r="AT1220" t="s">
        <v>1433</v>
      </c>
      <c r="AX1220" t="s">
        <v>1433</v>
      </c>
      <c r="BB1220" t="s">
        <v>1433</v>
      </c>
      <c r="BF1220" t="s">
        <v>1433</v>
      </c>
      <c r="BJ1220" t="s">
        <v>1433</v>
      </c>
      <c r="BN1220" t="s">
        <v>1433</v>
      </c>
      <c r="BR1220" t="s">
        <v>1433</v>
      </c>
      <c r="BV1220" t="s">
        <v>1433</v>
      </c>
      <c r="BZ1220" t="s">
        <v>1433</v>
      </c>
      <c r="CD1220" t="s">
        <v>1433</v>
      </c>
      <c r="CH1220" s="3" t="s">
        <v>1433</v>
      </c>
    </row>
    <row r="1221" spans="1:86" x14ac:dyDescent="0.25">
      <c r="A1221" t="s">
        <v>152</v>
      </c>
      <c r="B1221" t="s">
        <v>56</v>
      </c>
      <c r="C1221" t="s">
        <v>97</v>
      </c>
      <c r="D1221" s="1">
        <v>43105.51458333333</v>
      </c>
      <c r="E1221" t="s">
        <v>1008</v>
      </c>
      <c r="F1221" t="s">
        <v>1008</v>
      </c>
      <c r="G1221" t="s">
        <v>998</v>
      </c>
      <c r="J1221" t="s">
        <v>1433</v>
      </c>
      <c r="N1221" t="s">
        <v>1433</v>
      </c>
      <c r="R1221" t="s">
        <v>1433</v>
      </c>
      <c r="V1221" t="s">
        <v>1433</v>
      </c>
      <c r="Z1221" t="s">
        <v>1433</v>
      </c>
      <c r="AD1221" t="s">
        <v>1433</v>
      </c>
      <c r="AH1221" t="s">
        <v>1433</v>
      </c>
      <c r="AL1221" t="s">
        <v>1433</v>
      </c>
      <c r="AP1221" t="s">
        <v>1433</v>
      </c>
      <c r="AT1221" t="s">
        <v>1433</v>
      </c>
      <c r="AX1221" t="s">
        <v>1433</v>
      </c>
      <c r="BB1221" t="s">
        <v>1433</v>
      </c>
      <c r="BF1221" t="s">
        <v>1433</v>
      </c>
      <c r="BJ1221" t="s">
        <v>1433</v>
      </c>
      <c r="BN1221" t="s">
        <v>1433</v>
      </c>
      <c r="BR1221" t="s">
        <v>1433</v>
      </c>
      <c r="BV1221" t="s">
        <v>1433</v>
      </c>
      <c r="BZ1221" t="s">
        <v>1433</v>
      </c>
      <c r="CD1221" t="s">
        <v>1433</v>
      </c>
      <c r="CH1221" s="3" t="s">
        <v>1433</v>
      </c>
    </row>
    <row r="1222" spans="1:86" x14ac:dyDescent="0.25">
      <c r="A1222" t="s">
        <v>153</v>
      </c>
      <c r="B1222" t="s">
        <v>57</v>
      </c>
      <c r="C1222" t="s">
        <v>96</v>
      </c>
      <c r="D1222" s="1">
        <v>42964.518055555556</v>
      </c>
      <c r="E1222" t="s">
        <v>1009</v>
      </c>
      <c r="F1222" t="s">
        <v>1009</v>
      </c>
      <c r="G1222" t="s">
        <v>996</v>
      </c>
      <c r="H1222" t="s">
        <v>1450</v>
      </c>
      <c r="I1222">
        <v>0.13200000000000001</v>
      </c>
      <c r="J1222" t="s">
        <v>1433</v>
      </c>
      <c r="L1222" t="s">
        <v>1456</v>
      </c>
      <c r="M1222" t="s">
        <v>1456</v>
      </c>
      <c r="N1222" t="s">
        <v>1433</v>
      </c>
      <c r="P1222" t="s">
        <v>1469</v>
      </c>
      <c r="Q1222" t="s">
        <v>1469</v>
      </c>
      <c r="R1222" t="s">
        <v>1433</v>
      </c>
      <c r="T1222" t="s">
        <v>1470</v>
      </c>
      <c r="U1222" t="s">
        <v>1470</v>
      </c>
      <c r="V1222" t="s">
        <v>1433</v>
      </c>
      <c r="X1222" t="s">
        <v>1471</v>
      </c>
      <c r="Z1222" t="s">
        <v>1433</v>
      </c>
      <c r="AB1222">
        <v>3.5</v>
      </c>
      <c r="AC1222">
        <v>3.7</v>
      </c>
      <c r="AD1222" t="s">
        <v>1433</v>
      </c>
      <c r="AF1222" t="s">
        <v>1459</v>
      </c>
      <c r="AG1222" t="s">
        <v>1459</v>
      </c>
      <c r="AH1222" t="s">
        <v>1433</v>
      </c>
      <c r="AJ1222" t="s">
        <v>1469</v>
      </c>
      <c r="AK1222" t="s">
        <v>1469</v>
      </c>
      <c r="AL1222" t="s">
        <v>1433</v>
      </c>
      <c r="AN1222" t="s">
        <v>1456</v>
      </c>
      <c r="AO1222" t="s">
        <v>1456</v>
      </c>
      <c r="AP1222" t="s">
        <v>1433</v>
      </c>
      <c r="AR1222" t="s">
        <v>1456</v>
      </c>
      <c r="AS1222" t="s">
        <v>1456</v>
      </c>
      <c r="AT1222" t="s">
        <v>1433</v>
      </c>
      <c r="AV1222" t="s">
        <v>1469</v>
      </c>
      <c r="AW1222" t="s">
        <v>1469</v>
      </c>
      <c r="AX1222" t="s">
        <v>1433</v>
      </c>
      <c r="AZ1222" t="s">
        <v>1487</v>
      </c>
      <c r="BA1222">
        <v>0.152</v>
      </c>
      <c r="BB1222" t="s">
        <v>1433</v>
      </c>
      <c r="BD1222" t="s">
        <v>1469</v>
      </c>
      <c r="BE1222" t="s">
        <v>1469</v>
      </c>
      <c r="BF1222" t="s">
        <v>1433</v>
      </c>
      <c r="BH1222" t="s">
        <v>1492</v>
      </c>
      <c r="BI1222" t="s">
        <v>1499</v>
      </c>
      <c r="BJ1222" t="s">
        <v>1433</v>
      </c>
      <c r="BL1222" t="s">
        <v>1469</v>
      </c>
      <c r="BM1222" t="s">
        <v>1469</v>
      </c>
      <c r="BN1222" t="s">
        <v>1433</v>
      </c>
      <c r="BP1222" t="s">
        <v>1469</v>
      </c>
      <c r="BQ1222" t="s">
        <v>1469</v>
      </c>
      <c r="BR1222" t="s">
        <v>1433</v>
      </c>
      <c r="BT1222" t="s">
        <v>1469</v>
      </c>
      <c r="BU1222" t="s">
        <v>1469</v>
      </c>
      <c r="BV1222" t="s">
        <v>1433</v>
      </c>
      <c r="BX1222" t="s">
        <v>1469</v>
      </c>
      <c r="BY1222" t="s">
        <v>1469</v>
      </c>
      <c r="BZ1222" t="s">
        <v>1433</v>
      </c>
      <c r="CB1222" t="s">
        <v>1469</v>
      </c>
      <c r="CC1222" t="s">
        <v>1469</v>
      </c>
      <c r="CD1222" t="s">
        <v>1433</v>
      </c>
      <c r="CF1222" t="s">
        <v>1469</v>
      </c>
      <c r="CG1222">
        <v>0.14000000000000001</v>
      </c>
      <c r="CH1222" s="3" t="s">
        <v>1433</v>
      </c>
    </row>
    <row r="1223" spans="1:86" x14ac:dyDescent="0.25">
      <c r="A1223" t="s">
        <v>153</v>
      </c>
      <c r="B1223" t="s">
        <v>57</v>
      </c>
      <c r="C1223" t="s">
        <v>96</v>
      </c>
      <c r="D1223" s="1">
        <v>42964.526388888888</v>
      </c>
      <c r="E1223" t="s">
        <v>1010</v>
      </c>
      <c r="F1223" t="s">
        <v>1010</v>
      </c>
      <c r="G1223" t="s">
        <v>998</v>
      </c>
      <c r="H1223" t="s">
        <v>1450</v>
      </c>
      <c r="I1223">
        <v>0.317</v>
      </c>
      <c r="J1223" t="s">
        <v>1433</v>
      </c>
      <c r="L1223" t="s">
        <v>1456</v>
      </c>
      <c r="M1223" t="s">
        <v>1456</v>
      </c>
      <c r="N1223" t="s">
        <v>1433</v>
      </c>
      <c r="P1223" t="s">
        <v>1469</v>
      </c>
      <c r="Q1223" t="s">
        <v>1469</v>
      </c>
      <c r="R1223" t="s">
        <v>1433</v>
      </c>
      <c r="T1223" t="s">
        <v>1470</v>
      </c>
      <c r="U1223" t="s">
        <v>1470</v>
      </c>
      <c r="V1223" t="s">
        <v>1433</v>
      </c>
      <c r="X1223" t="s">
        <v>1471</v>
      </c>
      <c r="Z1223" t="s">
        <v>1433</v>
      </c>
      <c r="AB1223">
        <v>3.3</v>
      </c>
      <c r="AC1223">
        <v>3.5</v>
      </c>
      <c r="AD1223" t="s">
        <v>1433</v>
      </c>
      <c r="AF1223" t="s">
        <v>1459</v>
      </c>
      <c r="AG1223" t="s">
        <v>1459</v>
      </c>
      <c r="AH1223" t="s">
        <v>1433</v>
      </c>
      <c r="AJ1223" t="s">
        <v>1469</v>
      </c>
      <c r="AK1223" t="s">
        <v>1469</v>
      </c>
      <c r="AL1223" t="s">
        <v>1433</v>
      </c>
      <c r="AN1223" t="s">
        <v>1456</v>
      </c>
      <c r="AO1223" t="s">
        <v>1456</v>
      </c>
      <c r="AP1223" t="s">
        <v>1433</v>
      </c>
      <c r="AR1223" t="s">
        <v>1456</v>
      </c>
      <c r="AS1223" t="s">
        <v>1456</v>
      </c>
      <c r="AT1223" t="s">
        <v>1433</v>
      </c>
      <c r="AV1223" t="s">
        <v>1469</v>
      </c>
      <c r="AW1223" t="s">
        <v>1469</v>
      </c>
      <c r="AX1223" t="s">
        <v>1433</v>
      </c>
      <c r="AZ1223" t="s">
        <v>1487</v>
      </c>
      <c r="BA1223">
        <v>0.39</v>
      </c>
      <c r="BB1223" t="s">
        <v>1433</v>
      </c>
      <c r="BD1223" t="s">
        <v>1469</v>
      </c>
      <c r="BE1223">
        <v>1.0999999999999999E-2</v>
      </c>
      <c r="BF1223" t="s">
        <v>1433</v>
      </c>
      <c r="BH1223" t="s">
        <v>1492</v>
      </c>
      <c r="BI1223" t="s">
        <v>1499</v>
      </c>
      <c r="BJ1223" t="s">
        <v>1433</v>
      </c>
      <c r="BL1223" t="s">
        <v>1469</v>
      </c>
      <c r="BM1223" t="s">
        <v>1469</v>
      </c>
      <c r="BN1223" t="s">
        <v>1433</v>
      </c>
      <c r="BP1223" t="s">
        <v>1469</v>
      </c>
      <c r="BQ1223" t="s">
        <v>1469</v>
      </c>
      <c r="BR1223" t="s">
        <v>1433</v>
      </c>
      <c r="BT1223" t="s">
        <v>1469</v>
      </c>
      <c r="BU1223" t="s">
        <v>1469</v>
      </c>
      <c r="BV1223" t="s">
        <v>1433</v>
      </c>
      <c r="BX1223" t="s">
        <v>1469</v>
      </c>
      <c r="BY1223" t="s">
        <v>1469</v>
      </c>
      <c r="BZ1223" t="s">
        <v>1433</v>
      </c>
      <c r="CB1223" t="s">
        <v>1469</v>
      </c>
      <c r="CC1223" t="s">
        <v>1469</v>
      </c>
      <c r="CD1223" t="s">
        <v>1433</v>
      </c>
      <c r="CF1223" t="s">
        <v>1469</v>
      </c>
      <c r="CG1223" t="s">
        <v>1469</v>
      </c>
      <c r="CH1223" s="3" t="s">
        <v>1433</v>
      </c>
    </row>
    <row r="1224" spans="1:86" x14ac:dyDescent="0.25">
      <c r="A1224" t="s">
        <v>153</v>
      </c>
      <c r="B1224" t="s">
        <v>57</v>
      </c>
      <c r="C1224" t="s">
        <v>96</v>
      </c>
      <c r="D1224" s="1">
        <v>42993.715277777781</v>
      </c>
      <c r="E1224" t="s">
        <v>1011</v>
      </c>
      <c r="F1224" t="s">
        <v>1011</v>
      </c>
      <c r="G1224" t="s">
        <v>996</v>
      </c>
      <c r="H1224" t="s">
        <v>1450</v>
      </c>
      <c r="I1224">
        <v>0.24399999999999999</v>
      </c>
      <c r="J1224" t="s">
        <v>1433</v>
      </c>
      <c r="L1224" t="s">
        <v>1456</v>
      </c>
      <c r="M1224" t="s">
        <v>1456</v>
      </c>
      <c r="N1224" t="s">
        <v>1433</v>
      </c>
      <c r="P1224" t="s">
        <v>1469</v>
      </c>
      <c r="Q1224" t="s">
        <v>1469</v>
      </c>
      <c r="R1224" t="s">
        <v>1433</v>
      </c>
      <c r="T1224" t="s">
        <v>1470</v>
      </c>
      <c r="U1224" t="s">
        <v>1470</v>
      </c>
      <c r="V1224" t="s">
        <v>1433</v>
      </c>
      <c r="X1224" t="s">
        <v>1471</v>
      </c>
      <c r="Z1224" t="s">
        <v>1433</v>
      </c>
      <c r="AB1224">
        <v>4.2</v>
      </c>
      <c r="AC1224">
        <v>4.5</v>
      </c>
      <c r="AD1224" t="s">
        <v>1433</v>
      </c>
      <c r="AF1224" t="s">
        <v>1459</v>
      </c>
      <c r="AG1224" t="s">
        <v>1459</v>
      </c>
      <c r="AH1224" t="s">
        <v>1433</v>
      </c>
      <c r="AJ1224" t="s">
        <v>1469</v>
      </c>
      <c r="AK1224" t="s">
        <v>1469</v>
      </c>
      <c r="AL1224" t="s">
        <v>1433</v>
      </c>
      <c r="AN1224" t="s">
        <v>1456</v>
      </c>
      <c r="AO1224" t="s">
        <v>1456</v>
      </c>
      <c r="AP1224" t="s">
        <v>1433</v>
      </c>
      <c r="AR1224" t="s">
        <v>1456</v>
      </c>
      <c r="AS1224" t="s">
        <v>1456</v>
      </c>
      <c r="AT1224" t="s">
        <v>1433</v>
      </c>
      <c r="AV1224" t="s">
        <v>1469</v>
      </c>
      <c r="AW1224" t="s">
        <v>1469</v>
      </c>
      <c r="AX1224" t="s">
        <v>1433</v>
      </c>
      <c r="AZ1224" t="s">
        <v>1487</v>
      </c>
      <c r="BA1224">
        <v>0.27</v>
      </c>
      <c r="BB1224" t="s">
        <v>1433</v>
      </c>
      <c r="BD1224" t="s">
        <v>1469</v>
      </c>
      <c r="BE1224" t="s">
        <v>1469</v>
      </c>
      <c r="BF1224" t="s">
        <v>1433</v>
      </c>
      <c r="BH1224" t="s">
        <v>1492</v>
      </c>
      <c r="BI1224" t="s">
        <v>1499</v>
      </c>
      <c r="BJ1224" t="s">
        <v>1433</v>
      </c>
      <c r="BL1224" t="s">
        <v>1469</v>
      </c>
      <c r="BM1224" t="s">
        <v>1469</v>
      </c>
      <c r="BN1224" t="s">
        <v>1433</v>
      </c>
      <c r="BP1224" t="s">
        <v>1469</v>
      </c>
      <c r="BQ1224" t="s">
        <v>1469</v>
      </c>
      <c r="BR1224" t="s">
        <v>1433</v>
      </c>
      <c r="BT1224" t="s">
        <v>1469</v>
      </c>
      <c r="BU1224" t="s">
        <v>1469</v>
      </c>
      <c r="BV1224" t="s">
        <v>1433</v>
      </c>
      <c r="BX1224" t="s">
        <v>1469</v>
      </c>
      <c r="BY1224" t="s">
        <v>1469</v>
      </c>
      <c r="BZ1224" t="s">
        <v>1433</v>
      </c>
      <c r="CB1224" t="s">
        <v>1469</v>
      </c>
      <c r="CC1224" t="s">
        <v>1469</v>
      </c>
      <c r="CD1224" t="s">
        <v>1433</v>
      </c>
      <c r="CF1224" t="s">
        <v>1469</v>
      </c>
      <c r="CG1224" t="s">
        <v>1469</v>
      </c>
      <c r="CH1224" s="3" t="s">
        <v>1433</v>
      </c>
    </row>
    <row r="1225" spans="1:86" x14ac:dyDescent="0.25">
      <c r="A1225" t="s">
        <v>153</v>
      </c>
      <c r="B1225" t="s">
        <v>57</v>
      </c>
      <c r="C1225" t="s">
        <v>96</v>
      </c>
      <c r="D1225" s="1">
        <v>42993.719444444447</v>
      </c>
      <c r="E1225" t="s">
        <v>1012</v>
      </c>
      <c r="F1225" t="s">
        <v>1012</v>
      </c>
      <c r="G1225" t="s">
        <v>998</v>
      </c>
      <c r="H1225" t="s">
        <v>1450</v>
      </c>
      <c r="I1225">
        <v>0.27300000000000002</v>
      </c>
      <c r="J1225" t="s">
        <v>1433</v>
      </c>
      <c r="L1225" t="s">
        <v>1456</v>
      </c>
      <c r="M1225" t="s">
        <v>1456</v>
      </c>
      <c r="N1225" t="s">
        <v>1433</v>
      </c>
      <c r="P1225" t="s">
        <v>1469</v>
      </c>
      <c r="Q1225" t="s">
        <v>1469</v>
      </c>
      <c r="R1225" t="s">
        <v>1433</v>
      </c>
      <c r="T1225" t="s">
        <v>1470</v>
      </c>
      <c r="U1225" t="s">
        <v>1470</v>
      </c>
      <c r="V1225" t="s">
        <v>1433</v>
      </c>
      <c r="X1225" t="s">
        <v>1471</v>
      </c>
      <c r="Z1225" t="s">
        <v>1433</v>
      </c>
      <c r="AB1225">
        <v>4.2</v>
      </c>
      <c r="AC1225">
        <v>4.4000000000000004</v>
      </c>
      <c r="AD1225" t="s">
        <v>1433</v>
      </c>
      <c r="AF1225" t="s">
        <v>1459</v>
      </c>
      <c r="AG1225" t="s">
        <v>1459</v>
      </c>
      <c r="AH1225" t="s">
        <v>1433</v>
      </c>
      <c r="AJ1225" t="s">
        <v>1469</v>
      </c>
      <c r="AK1225" t="s">
        <v>1469</v>
      </c>
      <c r="AL1225" t="s">
        <v>1433</v>
      </c>
      <c r="AN1225" t="s">
        <v>1456</v>
      </c>
      <c r="AO1225" t="s">
        <v>1456</v>
      </c>
      <c r="AP1225" t="s">
        <v>1433</v>
      </c>
      <c r="AR1225" t="s">
        <v>1456</v>
      </c>
      <c r="AS1225" t="s">
        <v>1456</v>
      </c>
      <c r="AT1225" t="s">
        <v>1433</v>
      </c>
      <c r="AV1225" t="s">
        <v>1469</v>
      </c>
      <c r="AW1225" t="s">
        <v>1469</v>
      </c>
      <c r="AX1225" t="s">
        <v>1433</v>
      </c>
      <c r="AZ1225" t="s">
        <v>1487</v>
      </c>
      <c r="BA1225">
        <v>0.318</v>
      </c>
      <c r="BB1225" t="s">
        <v>1433</v>
      </c>
      <c r="BD1225" t="s">
        <v>1469</v>
      </c>
      <c r="BE1225" t="s">
        <v>1469</v>
      </c>
      <c r="BF1225" t="s">
        <v>1433</v>
      </c>
      <c r="BH1225" t="s">
        <v>1492</v>
      </c>
      <c r="BI1225" t="s">
        <v>1499</v>
      </c>
      <c r="BJ1225" t="s">
        <v>1433</v>
      </c>
      <c r="BL1225" t="s">
        <v>1469</v>
      </c>
      <c r="BM1225" t="s">
        <v>1469</v>
      </c>
      <c r="BN1225" t="s">
        <v>1433</v>
      </c>
      <c r="BP1225" t="s">
        <v>1469</v>
      </c>
      <c r="BQ1225" t="s">
        <v>1469</v>
      </c>
      <c r="BR1225" t="s">
        <v>1433</v>
      </c>
      <c r="BT1225" t="s">
        <v>1469</v>
      </c>
      <c r="BU1225" t="s">
        <v>1469</v>
      </c>
      <c r="BV1225" t="s">
        <v>1433</v>
      </c>
      <c r="BX1225" t="s">
        <v>1469</v>
      </c>
      <c r="BY1225" t="s">
        <v>1469</v>
      </c>
      <c r="BZ1225" t="s">
        <v>1433</v>
      </c>
      <c r="CB1225" t="s">
        <v>1469</v>
      </c>
      <c r="CC1225" t="s">
        <v>1469</v>
      </c>
      <c r="CD1225" t="s">
        <v>1433</v>
      </c>
      <c r="CF1225" t="s">
        <v>1469</v>
      </c>
      <c r="CG1225" t="s">
        <v>1469</v>
      </c>
      <c r="CH1225" s="3" t="s">
        <v>1433</v>
      </c>
    </row>
    <row r="1226" spans="1:86" x14ac:dyDescent="0.25">
      <c r="A1226" t="s">
        <v>153</v>
      </c>
      <c r="B1226" t="s">
        <v>57</v>
      </c>
      <c r="C1226" t="s">
        <v>96</v>
      </c>
      <c r="D1226" s="1">
        <v>43027.659722222219</v>
      </c>
      <c r="E1226" t="s">
        <v>1013</v>
      </c>
      <c r="F1226" t="s">
        <v>1013</v>
      </c>
      <c r="G1226" t="s">
        <v>996</v>
      </c>
      <c r="H1226" t="s">
        <v>1450</v>
      </c>
      <c r="I1226" t="s">
        <v>1450</v>
      </c>
      <c r="J1226" t="s">
        <v>1433</v>
      </c>
      <c r="L1226" t="s">
        <v>1456</v>
      </c>
      <c r="M1226" t="s">
        <v>1456</v>
      </c>
      <c r="N1226" t="s">
        <v>1433</v>
      </c>
      <c r="P1226" t="s">
        <v>1469</v>
      </c>
      <c r="Q1226" t="s">
        <v>1469</v>
      </c>
      <c r="R1226" t="s">
        <v>1433</v>
      </c>
      <c r="T1226" t="s">
        <v>1470</v>
      </c>
      <c r="U1226" t="s">
        <v>1470</v>
      </c>
      <c r="V1226" t="s">
        <v>1433</v>
      </c>
      <c r="X1226" t="s">
        <v>1471</v>
      </c>
      <c r="Y1226" t="s">
        <v>1474</v>
      </c>
      <c r="Z1226" t="s">
        <v>1433</v>
      </c>
      <c r="AB1226">
        <v>3.7</v>
      </c>
      <c r="AC1226">
        <v>3.8</v>
      </c>
      <c r="AD1226" t="s">
        <v>1433</v>
      </c>
      <c r="AF1226" t="s">
        <v>1459</v>
      </c>
      <c r="AG1226" t="s">
        <v>1459</v>
      </c>
      <c r="AH1226" t="s">
        <v>1433</v>
      </c>
      <c r="AJ1226" t="s">
        <v>1469</v>
      </c>
      <c r="AK1226" t="s">
        <v>1469</v>
      </c>
      <c r="AL1226" t="s">
        <v>1433</v>
      </c>
      <c r="AN1226" t="s">
        <v>1456</v>
      </c>
      <c r="AO1226" t="s">
        <v>1456</v>
      </c>
      <c r="AP1226" t="s">
        <v>1433</v>
      </c>
      <c r="AR1226" t="s">
        <v>1456</v>
      </c>
      <c r="AS1226" t="s">
        <v>1456</v>
      </c>
      <c r="AT1226" t="s">
        <v>1433</v>
      </c>
      <c r="AV1226" t="s">
        <v>1469</v>
      </c>
      <c r="AW1226" t="s">
        <v>1469</v>
      </c>
      <c r="AX1226" t="s">
        <v>1433</v>
      </c>
      <c r="AZ1226" t="s">
        <v>1487</v>
      </c>
      <c r="BA1226" t="s">
        <v>1487</v>
      </c>
      <c r="BB1226" t="s">
        <v>1433</v>
      </c>
      <c r="BD1226" t="s">
        <v>1469</v>
      </c>
      <c r="BE1226" t="s">
        <v>1469</v>
      </c>
      <c r="BF1226" t="s">
        <v>1433</v>
      </c>
      <c r="BH1226" t="s">
        <v>1492</v>
      </c>
      <c r="BI1226" t="s">
        <v>1499</v>
      </c>
      <c r="BJ1226" t="s">
        <v>1433</v>
      </c>
      <c r="BL1226" t="s">
        <v>1469</v>
      </c>
      <c r="BM1226" t="s">
        <v>1469</v>
      </c>
      <c r="BN1226" t="s">
        <v>1433</v>
      </c>
      <c r="BP1226" t="s">
        <v>1469</v>
      </c>
      <c r="BQ1226" t="s">
        <v>1469</v>
      </c>
      <c r="BR1226" t="s">
        <v>1433</v>
      </c>
      <c r="BT1226" t="s">
        <v>1469</v>
      </c>
      <c r="BU1226" t="s">
        <v>1469</v>
      </c>
      <c r="BV1226" t="s">
        <v>1433</v>
      </c>
      <c r="BX1226" t="s">
        <v>1469</v>
      </c>
      <c r="BY1226" t="s">
        <v>1469</v>
      </c>
      <c r="BZ1226" t="s">
        <v>1433</v>
      </c>
      <c r="CB1226" t="s">
        <v>1469</v>
      </c>
      <c r="CC1226" t="s">
        <v>1469</v>
      </c>
      <c r="CD1226" t="s">
        <v>1433</v>
      </c>
      <c r="CF1226" t="s">
        <v>1469</v>
      </c>
      <c r="CG1226" t="s">
        <v>1469</v>
      </c>
      <c r="CH1226" s="3" t="s">
        <v>1433</v>
      </c>
    </row>
    <row r="1227" spans="1:86" x14ac:dyDescent="0.25">
      <c r="A1227" t="s">
        <v>153</v>
      </c>
      <c r="B1227" t="s">
        <v>57</v>
      </c>
      <c r="C1227" t="s">
        <v>96</v>
      </c>
      <c r="D1227" s="1">
        <v>43027.666666666664</v>
      </c>
      <c r="E1227" t="s">
        <v>1014</v>
      </c>
      <c r="F1227" t="s">
        <v>1014</v>
      </c>
      <c r="G1227" t="s">
        <v>998</v>
      </c>
      <c r="H1227" t="s">
        <v>1450</v>
      </c>
      <c r="I1227" t="s">
        <v>1450</v>
      </c>
      <c r="J1227" t="s">
        <v>1433</v>
      </c>
      <c r="L1227" t="s">
        <v>1456</v>
      </c>
      <c r="M1227" t="s">
        <v>1456</v>
      </c>
      <c r="N1227" t="s">
        <v>1433</v>
      </c>
      <c r="P1227" t="s">
        <v>1469</v>
      </c>
      <c r="Q1227" t="s">
        <v>1469</v>
      </c>
      <c r="R1227" t="s">
        <v>1433</v>
      </c>
      <c r="T1227" t="s">
        <v>1470</v>
      </c>
      <c r="U1227" t="s">
        <v>1470</v>
      </c>
      <c r="V1227" t="s">
        <v>1433</v>
      </c>
      <c r="X1227" t="s">
        <v>1471</v>
      </c>
      <c r="Y1227" t="s">
        <v>1474</v>
      </c>
      <c r="Z1227" t="s">
        <v>1433</v>
      </c>
      <c r="AB1227">
        <v>3.9</v>
      </c>
      <c r="AC1227">
        <v>4</v>
      </c>
      <c r="AD1227" t="s">
        <v>1433</v>
      </c>
      <c r="AF1227" t="s">
        <v>1459</v>
      </c>
      <c r="AG1227" t="s">
        <v>1459</v>
      </c>
      <c r="AH1227" t="s">
        <v>1433</v>
      </c>
      <c r="AJ1227" t="s">
        <v>1469</v>
      </c>
      <c r="AK1227" t="s">
        <v>1469</v>
      </c>
      <c r="AL1227" t="s">
        <v>1433</v>
      </c>
      <c r="AN1227" t="s">
        <v>1456</v>
      </c>
      <c r="AO1227" t="s">
        <v>1456</v>
      </c>
      <c r="AP1227" t="s">
        <v>1433</v>
      </c>
      <c r="AR1227" t="s">
        <v>1456</v>
      </c>
      <c r="AS1227" t="s">
        <v>1456</v>
      </c>
      <c r="AT1227" t="s">
        <v>1433</v>
      </c>
      <c r="AV1227" t="s">
        <v>1469</v>
      </c>
      <c r="AW1227" t="s">
        <v>1469</v>
      </c>
      <c r="AX1227" t="s">
        <v>1433</v>
      </c>
      <c r="AZ1227" t="s">
        <v>1487</v>
      </c>
      <c r="BA1227" t="s">
        <v>1487</v>
      </c>
      <c r="BB1227" t="s">
        <v>1433</v>
      </c>
      <c r="BD1227" t="s">
        <v>1469</v>
      </c>
      <c r="BE1227" t="s">
        <v>1469</v>
      </c>
      <c r="BF1227" t="s">
        <v>1433</v>
      </c>
      <c r="BH1227" t="s">
        <v>1492</v>
      </c>
      <c r="BI1227" t="s">
        <v>1499</v>
      </c>
      <c r="BJ1227" t="s">
        <v>1433</v>
      </c>
      <c r="BL1227" t="s">
        <v>1469</v>
      </c>
      <c r="BM1227" t="s">
        <v>1469</v>
      </c>
      <c r="BN1227" t="s">
        <v>1433</v>
      </c>
      <c r="BP1227" t="s">
        <v>1469</v>
      </c>
      <c r="BQ1227" t="s">
        <v>1469</v>
      </c>
      <c r="BR1227" t="s">
        <v>1433</v>
      </c>
      <c r="BT1227" t="s">
        <v>1469</v>
      </c>
      <c r="BU1227" t="s">
        <v>1469</v>
      </c>
      <c r="BV1227" t="s">
        <v>1433</v>
      </c>
      <c r="BX1227" t="s">
        <v>1469</v>
      </c>
      <c r="BY1227" t="s">
        <v>1469</v>
      </c>
      <c r="BZ1227" t="s">
        <v>1433</v>
      </c>
      <c r="CB1227" t="s">
        <v>1469</v>
      </c>
      <c r="CC1227" t="s">
        <v>1469</v>
      </c>
      <c r="CD1227" t="s">
        <v>1433</v>
      </c>
      <c r="CF1227" t="s">
        <v>1469</v>
      </c>
      <c r="CG1227" t="s">
        <v>1469</v>
      </c>
      <c r="CH1227" s="3" t="s">
        <v>1433</v>
      </c>
    </row>
    <row r="1228" spans="1:86" x14ac:dyDescent="0.25">
      <c r="A1228" t="s">
        <v>153</v>
      </c>
      <c r="B1228" t="s">
        <v>57</v>
      </c>
      <c r="C1228" t="s">
        <v>96</v>
      </c>
      <c r="D1228" s="1">
        <v>43055.549305555556</v>
      </c>
      <c r="E1228" t="s">
        <v>1015</v>
      </c>
      <c r="F1228" t="s">
        <v>1015</v>
      </c>
      <c r="G1228" t="s">
        <v>996</v>
      </c>
      <c r="H1228" t="s">
        <v>1450</v>
      </c>
      <c r="I1228" t="s">
        <v>1450</v>
      </c>
      <c r="J1228" t="s">
        <v>1433</v>
      </c>
      <c r="L1228" t="s">
        <v>1456</v>
      </c>
      <c r="M1228" t="s">
        <v>1456</v>
      </c>
      <c r="N1228" t="s">
        <v>1433</v>
      </c>
      <c r="P1228" t="s">
        <v>1469</v>
      </c>
      <c r="Q1228" t="s">
        <v>1469</v>
      </c>
      <c r="R1228" t="s">
        <v>1433</v>
      </c>
      <c r="T1228" t="s">
        <v>1470</v>
      </c>
      <c r="U1228" t="s">
        <v>1470</v>
      </c>
      <c r="V1228" t="s">
        <v>1433</v>
      </c>
      <c r="X1228" t="s">
        <v>1471</v>
      </c>
      <c r="Z1228" t="s">
        <v>1433</v>
      </c>
      <c r="AB1228">
        <v>3.8</v>
      </c>
      <c r="AC1228">
        <v>4.0999999999999996</v>
      </c>
      <c r="AD1228" t="s">
        <v>1433</v>
      </c>
      <c r="AF1228" t="s">
        <v>1459</v>
      </c>
      <c r="AG1228" t="s">
        <v>1459</v>
      </c>
      <c r="AH1228" t="s">
        <v>1433</v>
      </c>
      <c r="AJ1228" t="s">
        <v>1469</v>
      </c>
      <c r="AK1228" t="s">
        <v>1469</v>
      </c>
      <c r="AL1228" t="s">
        <v>1433</v>
      </c>
      <c r="AN1228" t="s">
        <v>1456</v>
      </c>
      <c r="AO1228" t="s">
        <v>1456</v>
      </c>
      <c r="AP1228" t="s">
        <v>1433</v>
      </c>
      <c r="AR1228" t="s">
        <v>1456</v>
      </c>
      <c r="AS1228" t="s">
        <v>1456</v>
      </c>
      <c r="AT1228" t="s">
        <v>1433</v>
      </c>
      <c r="AV1228" t="s">
        <v>1469</v>
      </c>
      <c r="AW1228" t="s">
        <v>1469</v>
      </c>
      <c r="AX1228" t="s">
        <v>1433</v>
      </c>
      <c r="AZ1228" t="s">
        <v>1487</v>
      </c>
      <c r="BA1228" t="s">
        <v>1487</v>
      </c>
      <c r="BB1228" t="s">
        <v>1433</v>
      </c>
      <c r="BD1228" t="s">
        <v>1469</v>
      </c>
      <c r="BE1228" t="s">
        <v>1469</v>
      </c>
      <c r="BF1228" t="s">
        <v>1433</v>
      </c>
      <c r="BI1228" t="s">
        <v>1499</v>
      </c>
      <c r="BJ1228" t="s">
        <v>1433</v>
      </c>
      <c r="BL1228" t="s">
        <v>1469</v>
      </c>
      <c r="BM1228" t="s">
        <v>1469</v>
      </c>
      <c r="BN1228" t="s">
        <v>1433</v>
      </c>
      <c r="BP1228" t="s">
        <v>1469</v>
      </c>
      <c r="BQ1228" t="s">
        <v>1469</v>
      </c>
      <c r="BR1228" t="s">
        <v>1433</v>
      </c>
      <c r="BT1228" t="s">
        <v>1469</v>
      </c>
      <c r="BU1228" t="s">
        <v>1456</v>
      </c>
      <c r="BV1228" t="s">
        <v>1433</v>
      </c>
      <c r="BX1228" t="s">
        <v>1469</v>
      </c>
      <c r="BY1228" t="s">
        <v>1469</v>
      </c>
      <c r="BZ1228" t="s">
        <v>1433</v>
      </c>
      <c r="CB1228" t="s">
        <v>1469</v>
      </c>
      <c r="CC1228" t="s">
        <v>1469</v>
      </c>
      <c r="CD1228" t="s">
        <v>1433</v>
      </c>
      <c r="CF1228" t="s">
        <v>1469</v>
      </c>
      <c r="CG1228" t="s">
        <v>1469</v>
      </c>
      <c r="CH1228" s="3" t="s">
        <v>1433</v>
      </c>
    </row>
    <row r="1229" spans="1:86" x14ac:dyDescent="0.25">
      <c r="A1229" t="s">
        <v>153</v>
      </c>
      <c r="B1229" t="s">
        <v>57</v>
      </c>
      <c r="C1229" t="s">
        <v>96</v>
      </c>
      <c r="D1229" s="1">
        <v>43055.552777777775</v>
      </c>
      <c r="E1229" t="s">
        <v>1016</v>
      </c>
      <c r="F1229" t="s">
        <v>1016</v>
      </c>
      <c r="G1229" t="s">
        <v>998</v>
      </c>
      <c r="H1229" t="s">
        <v>1450</v>
      </c>
      <c r="I1229">
        <v>0.27900000000000003</v>
      </c>
      <c r="J1229" t="s">
        <v>1433</v>
      </c>
      <c r="L1229" t="s">
        <v>1456</v>
      </c>
      <c r="M1229" t="s">
        <v>1456</v>
      </c>
      <c r="N1229" t="s">
        <v>1433</v>
      </c>
      <c r="P1229" t="s">
        <v>1469</v>
      </c>
      <c r="Q1229" t="s">
        <v>1469</v>
      </c>
      <c r="R1229" t="s">
        <v>1433</v>
      </c>
      <c r="T1229" t="s">
        <v>1470</v>
      </c>
      <c r="U1229" t="s">
        <v>1470</v>
      </c>
      <c r="V1229" t="s">
        <v>1433</v>
      </c>
      <c r="X1229" t="s">
        <v>1471</v>
      </c>
      <c r="Z1229" t="s">
        <v>1433</v>
      </c>
      <c r="AB1229">
        <v>4</v>
      </c>
      <c r="AC1229">
        <v>4.3</v>
      </c>
      <c r="AD1229" t="s">
        <v>1433</v>
      </c>
      <c r="AF1229" t="s">
        <v>1459</v>
      </c>
      <c r="AG1229" t="s">
        <v>1459</v>
      </c>
      <c r="AH1229" t="s">
        <v>1433</v>
      </c>
      <c r="AJ1229" t="s">
        <v>1469</v>
      </c>
      <c r="AK1229" t="s">
        <v>1469</v>
      </c>
      <c r="AL1229" t="s">
        <v>1433</v>
      </c>
      <c r="AN1229" t="s">
        <v>1456</v>
      </c>
      <c r="AO1229" t="s">
        <v>1456</v>
      </c>
      <c r="AP1229" t="s">
        <v>1433</v>
      </c>
      <c r="AR1229" t="s">
        <v>1456</v>
      </c>
      <c r="AS1229" t="s">
        <v>1456</v>
      </c>
      <c r="AT1229" t="s">
        <v>1433</v>
      </c>
      <c r="AV1229" t="s">
        <v>1469</v>
      </c>
      <c r="AW1229" t="s">
        <v>1469</v>
      </c>
      <c r="AX1229" t="s">
        <v>1433</v>
      </c>
      <c r="AZ1229" t="s">
        <v>1487</v>
      </c>
      <c r="BA1229">
        <v>0.191</v>
      </c>
      <c r="BB1229" t="s">
        <v>1433</v>
      </c>
      <c r="BD1229" t="s">
        <v>1469</v>
      </c>
      <c r="BE1229" t="s">
        <v>1469</v>
      </c>
      <c r="BF1229" t="s">
        <v>1433</v>
      </c>
      <c r="BI1229" t="s">
        <v>1499</v>
      </c>
      <c r="BJ1229" t="s">
        <v>1433</v>
      </c>
      <c r="BL1229" t="s">
        <v>1469</v>
      </c>
      <c r="BM1229" t="s">
        <v>1469</v>
      </c>
      <c r="BN1229" t="s">
        <v>1433</v>
      </c>
      <c r="BP1229" t="s">
        <v>1469</v>
      </c>
      <c r="BQ1229" t="s">
        <v>1469</v>
      </c>
      <c r="BR1229" t="s">
        <v>1433</v>
      </c>
      <c r="BT1229" t="s">
        <v>1469</v>
      </c>
      <c r="BU1229" t="s">
        <v>1456</v>
      </c>
      <c r="BV1229" t="s">
        <v>1433</v>
      </c>
      <c r="BX1229" t="s">
        <v>1469</v>
      </c>
      <c r="BY1229" t="s">
        <v>1469</v>
      </c>
      <c r="BZ1229" t="s">
        <v>1433</v>
      </c>
      <c r="CB1229" t="s">
        <v>1469</v>
      </c>
      <c r="CC1229" t="s">
        <v>1469</v>
      </c>
      <c r="CD1229" t="s">
        <v>1433</v>
      </c>
      <c r="CF1229" t="s">
        <v>1469</v>
      </c>
      <c r="CG1229" t="s">
        <v>1469</v>
      </c>
      <c r="CH1229" s="3" t="s">
        <v>1433</v>
      </c>
    </row>
    <row r="1230" spans="1:86" x14ac:dyDescent="0.25">
      <c r="A1230" t="s">
        <v>153</v>
      </c>
      <c r="B1230" t="s">
        <v>57</v>
      </c>
      <c r="C1230" t="s">
        <v>96</v>
      </c>
      <c r="D1230" s="1">
        <v>43076.569444444445</v>
      </c>
      <c r="E1230" t="s">
        <v>1017</v>
      </c>
      <c r="F1230" t="s">
        <v>1017</v>
      </c>
      <c r="G1230" t="s">
        <v>996</v>
      </c>
      <c r="H1230" t="s">
        <v>1450</v>
      </c>
      <c r="I1230">
        <v>0.1</v>
      </c>
      <c r="J1230" t="s">
        <v>1433</v>
      </c>
      <c r="L1230" t="s">
        <v>1459</v>
      </c>
      <c r="M1230" t="s">
        <v>1459</v>
      </c>
      <c r="N1230" t="s">
        <v>1433</v>
      </c>
      <c r="P1230">
        <v>1.6000000000000001E-3</v>
      </c>
      <c r="Q1230">
        <v>2.2000000000000001E-3</v>
      </c>
      <c r="R1230" t="s">
        <v>1433</v>
      </c>
      <c r="T1230" t="s">
        <v>1469</v>
      </c>
      <c r="U1230" t="s">
        <v>1469</v>
      </c>
      <c r="V1230" t="s">
        <v>1433</v>
      </c>
      <c r="X1230" t="s">
        <v>1459</v>
      </c>
      <c r="Z1230" t="s">
        <v>1433</v>
      </c>
      <c r="AB1230">
        <v>3.1</v>
      </c>
      <c r="AC1230">
        <v>5.3</v>
      </c>
      <c r="AD1230" t="s">
        <v>1433</v>
      </c>
      <c r="AF1230" t="s">
        <v>1459</v>
      </c>
      <c r="AG1230" t="s">
        <v>1459</v>
      </c>
      <c r="AH1230" t="s">
        <v>1433</v>
      </c>
      <c r="AJ1230" t="s">
        <v>1469</v>
      </c>
      <c r="AK1230" t="s">
        <v>1469</v>
      </c>
      <c r="AL1230" t="s">
        <v>1433</v>
      </c>
      <c r="AN1230" t="s">
        <v>1459</v>
      </c>
      <c r="AO1230" t="s">
        <v>1459</v>
      </c>
      <c r="AP1230" t="s">
        <v>1433</v>
      </c>
      <c r="AR1230" t="s">
        <v>1459</v>
      </c>
      <c r="AS1230">
        <v>3.8E-3</v>
      </c>
      <c r="AT1230" t="s">
        <v>1433</v>
      </c>
      <c r="AV1230" t="s">
        <v>1469</v>
      </c>
      <c r="AW1230" t="s">
        <v>1469</v>
      </c>
      <c r="AX1230" t="s">
        <v>1433</v>
      </c>
      <c r="AZ1230" t="s">
        <v>1487</v>
      </c>
      <c r="BA1230" t="s">
        <v>1487</v>
      </c>
      <c r="BB1230" t="s">
        <v>1433</v>
      </c>
      <c r="BD1230" t="s">
        <v>1469</v>
      </c>
      <c r="BE1230" t="s">
        <v>1469</v>
      </c>
      <c r="BF1230" t="s">
        <v>1433</v>
      </c>
      <c r="BH1230" t="s">
        <v>1495</v>
      </c>
      <c r="BI1230" t="s">
        <v>1495</v>
      </c>
      <c r="BJ1230" t="s">
        <v>1433</v>
      </c>
      <c r="BL1230" t="s">
        <v>1469</v>
      </c>
      <c r="BM1230">
        <v>1.2E-2</v>
      </c>
      <c r="BN1230" t="s">
        <v>1433</v>
      </c>
      <c r="BP1230" t="s">
        <v>1469</v>
      </c>
      <c r="BQ1230" t="s">
        <v>1469</v>
      </c>
      <c r="BR1230" t="s">
        <v>1433</v>
      </c>
      <c r="BT1230" t="s">
        <v>1473</v>
      </c>
      <c r="BU1230" t="s">
        <v>1473</v>
      </c>
      <c r="BV1230" t="s">
        <v>1433</v>
      </c>
      <c r="BX1230" t="s">
        <v>1459</v>
      </c>
      <c r="BY1230" t="s">
        <v>1459</v>
      </c>
      <c r="BZ1230" t="s">
        <v>1433</v>
      </c>
      <c r="CB1230" t="s">
        <v>1469</v>
      </c>
      <c r="CC1230" t="s">
        <v>1469</v>
      </c>
      <c r="CD1230" t="s">
        <v>1433</v>
      </c>
      <c r="CF1230" t="s">
        <v>1469</v>
      </c>
      <c r="CG1230" t="s">
        <v>1469</v>
      </c>
      <c r="CH1230" s="3" t="s">
        <v>1433</v>
      </c>
    </row>
    <row r="1231" spans="1:86" x14ac:dyDescent="0.25">
      <c r="A1231" t="s">
        <v>153</v>
      </c>
      <c r="B1231" t="s">
        <v>57</v>
      </c>
      <c r="C1231" t="s">
        <v>96</v>
      </c>
      <c r="D1231" s="1">
        <v>43076.57708333333</v>
      </c>
      <c r="E1231" t="s">
        <v>1018</v>
      </c>
      <c r="F1231" t="s">
        <v>1018</v>
      </c>
      <c r="G1231" t="s">
        <v>998</v>
      </c>
      <c r="H1231" t="s">
        <v>1450</v>
      </c>
      <c r="I1231">
        <v>0.1</v>
      </c>
      <c r="J1231" t="s">
        <v>1433</v>
      </c>
      <c r="L1231" t="s">
        <v>1459</v>
      </c>
      <c r="M1231" t="s">
        <v>1459</v>
      </c>
      <c r="N1231" t="s">
        <v>1433</v>
      </c>
      <c r="P1231">
        <v>1.5E-3</v>
      </c>
      <c r="Q1231">
        <v>2.0999999999999999E-3</v>
      </c>
      <c r="R1231" t="s">
        <v>1433</v>
      </c>
      <c r="T1231" t="s">
        <v>1469</v>
      </c>
      <c r="U1231" t="s">
        <v>1469</v>
      </c>
      <c r="V1231" t="s">
        <v>1433</v>
      </c>
      <c r="X1231" t="s">
        <v>1459</v>
      </c>
      <c r="Z1231" t="s">
        <v>1433</v>
      </c>
      <c r="AB1231">
        <v>3.1</v>
      </c>
      <c r="AC1231">
        <v>5.4</v>
      </c>
      <c r="AD1231" t="s">
        <v>1433</v>
      </c>
      <c r="AF1231" t="s">
        <v>1459</v>
      </c>
      <c r="AG1231" t="s">
        <v>1459</v>
      </c>
      <c r="AH1231" t="s">
        <v>1433</v>
      </c>
      <c r="AJ1231" t="s">
        <v>1469</v>
      </c>
      <c r="AK1231" t="s">
        <v>1469</v>
      </c>
      <c r="AL1231" t="s">
        <v>1433</v>
      </c>
      <c r="AN1231" t="s">
        <v>1459</v>
      </c>
      <c r="AO1231" t="s">
        <v>1459</v>
      </c>
      <c r="AP1231" t="s">
        <v>1433</v>
      </c>
      <c r="AR1231" t="s">
        <v>1459</v>
      </c>
      <c r="AS1231">
        <v>1.2999999999999999E-3</v>
      </c>
      <c r="AT1231" t="s">
        <v>1433</v>
      </c>
      <c r="AV1231" t="s">
        <v>1469</v>
      </c>
      <c r="AW1231" t="s">
        <v>1469</v>
      </c>
      <c r="AX1231" t="s">
        <v>1433</v>
      </c>
      <c r="AZ1231" t="s">
        <v>1487</v>
      </c>
      <c r="BA1231" t="s">
        <v>1487</v>
      </c>
      <c r="BB1231" t="s">
        <v>1433</v>
      </c>
      <c r="BD1231" t="s">
        <v>1469</v>
      </c>
      <c r="BE1231" t="s">
        <v>1469</v>
      </c>
      <c r="BF1231" t="s">
        <v>1433</v>
      </c>
      <c r="BH1231" t="s">
        <v>1495</v>
      </c>
      <c r="BI1231" t="s">
        <v>1495</v>
      </c>
      <c r="BJ1231" t="s">
        <v>1433</v>
      </c>
      <c r="BL1231" t="s">
        <v>1469</v>
      </c>
      <c r="BM1231">
        <v>1.2E-2</v>
      </c>
      <c r="BN1231" t="s">
        <v>1433</v>
      </c>
      <c r="BP1231" t="s">
        <v>1469</v>
      </c>
      <c r="BQ1231" t="s">
        <v>1469</v>
      </c>
      <c r="BR1231" t="s">
        <v>1433</v>
      </c>
      <c r="BT1231" t="s">
        <v>1473</v>
      </c>
      <c r="BU1231" t="s">
        <v>1473</v>
      </c>
      <c r="BV1231" t="s">
        <v>1433</v>
      </c>
      <c r="BX1231" t="s">
        <v>1459</v>
      </c>
      <c r="BY1231" t="s">
        <v>1459</v>
      </c>
      <c r="BZ1231" t="s">
        <v>1433</v>
      </c>
      <c r="CB1231" t="s">
        <v>1469</v>
      </c>
      <c r="CC1231" t="s">
        <v>1469</v>
      </c>
      <c r="CD1231" t="s">
        <v>1433</v>
      </c>
      <c r="CF1231" t="s">
        <v>1469</v>
      </c>
      <c r="CG1231" t="s">
        <v>1469</v>
      </c>
      <c r="CH1231" s="3" t="s">
        <v>1433</v>
      </c>
    </row>
    <row r="1232" spans="1:86" x14ac:dyDescent="0.25">
      <c r="A1232" t="s">
        <v>153</v>
      </c>
      <c r="B1232" t="s">
        <v>57</v>
      </c>
      <c r="C1232" t="s">
        <v>96</v>
      </c>
      <c r="D1232" s="1">
        <v>43105.443749999999</v>
      </c>
      <c r="E1232" t="s">
        <v>1019</v>
      </c>
      <c r="F1232" t="s">
        <v>1019</v>
      </c>
      <c r="G1232" t="s">
        <v>996</v>
      </c>
      <c r="H1232" t="s">
        <v>1453</v>
      </c>
      <c r="I1232" t="s">
        <v>1453</v>
      </c>
      <c r="J1232" t="s">
        <v>1433</v>
      </c>
      <c r="L1232" t="s">
        <v>1460</v>
      </c>
      <c r="M1232" t="s">
        <v>1460</v>
      </c>
      <c r="N1232" t="s">
        <v>1433</v>
      </c>
      <c r="P1232">
        <v>1.6999999999999999E-3</v>
      </c>
      <c r="Q1232">
        <v>2.2000000000000001E-3</v>
      </c>
      <c r="R1232" t="s">
        <v>1433</v>
      </c>
      <c r="T1232" t="s">
        <v>1475</v>
      </c>
      <c r="U1232" t="s">
        <v>1475</v>
      </c>
      <c r="V1232" t="s">
        <v>1433</v>
      </c>
      <c r="X1232" t="s">
        <v>1460</v>
      </c>
      <c r="Z1232" t="s">
        <v>1433</v>
      </c>
      <c r="AB1232">
        <v>4.3</v>
      </c>
      <c r="AC1232">
        <v>6</v>
      </c>
      <c r="AD1232" t="s">
        <v>1433</v>
      </c>
      <c r="AF1232" t="s">
        <v>1460</v>
      </c>
      <c r="AG1232" t="s">
        <v>1460</v>
      </c>
      <c r="AH1232" t="s">
        <v>1433</v>
      </c>
      <c r="AJ1232" t="s">
        <v>1475</v>
      </c>
      <c r="AK1232" t="s">
        <v>1475</v>
      </c>
      <c r="AL1232" t="s">
        <v>1433</v>
      </c>
      <c r="AN1232" t="s">
        <v>1460</v>
      </c>
      <c r="AO1232" t="s">
        <v>1460</v>
      </c>
      <c r="AP1232" t="s">
        <v>1433</v>
      </c>
      <c r="AR1232">
        <v>2.3E-3</v>
      </c>
      <c r="AS1232">
        <v>4.4000000000000003E-3</v>
      </c>
      <c r="AT1232" t="s">
        <v>1433</v>
      </c>
      <c r="AV1232" t="s">
        <v>1475</v>
      </c>
      <c r="AW1232" t="s">
        <v>1475</v>
      </c>
      <c r="AX1232" t="s">
        <v>1433</v>
      </c>
      <c r="AZ1232" t="s">
        <v>1487</v>
      </c>
      <c r="BA1232" t="s">
        <v>1487</v>
      </c>
      <c r="BB1232" t="s">
        <v>1433</v>
      </c>
      <c r="BD1232" t="s">
        <v>1475</v>
      </c>
      <c r="BE1232" t="s">
        <v>1475</v>
      </c>
      <c r="BF1232" t="s">
        <v>1433</v>
      </c>
      <c r="BH1232" t="s">
        <v>1496</v>
      </c>
      <c r="BI1232" t="s">
        <v>1496</v>
      </c>
      <c r="BJ1232" t="s">
        <v>1433</v>
      </c>
      <c r="BL1232" t="s">
        <v>1475</v>
      </c>
      <c r="BM1232" t="s">
        <v>1475</v>
      </c>
      <c r="BN1232" t="s">
        <v>1433</v>
      </c>
      <c r="BP1232" t="s">
        <v>1475</v>
      </c>
      <c r="BQ1232" t="s">
        <v>1475</v>
      </c>
      <c r="BR1232" t="s">
        <v>1433</v>
      </c>
      <c r="BT1232" t="s">
        <v>1533</v>
      </c>
      <c r="BU1232" t="s">
        <v>1533</v>
      </c>
      <c r="BV1232" t="s">
        <v>1433</v>
      </c>
      <c r="BX1232" t="s">
        <v>1460</v>
      </c>
      <c r="BY1232" t="s">
        <v>1460</v>
      </c>
      <c r="BZ1232" t="s">
        <v>1433</v>
      </c>
      <c r="CB1232" t="s">
        <v>1475</v>
      </c>
      <c r="CC1232" t="s">
        <v>1475</v>
      </c>
      <c r="CD1232" t="s">
        <v>1433</v>
      </c>
      <c r="CF1232" t="s">
        <v>1475</v>
      </c>
      <c r="CG1232" t="s">
        <v>1475</v>
      </c>
      <c r="CH1232" s="3" t="s">
        <v>1433</v>
      </c>
    </row>
    <row r="1233" spans="1:86" x14ac:dyDescent="0.25">
      <c r="A1233" t="s">
        <v>153</v>
      </c>
      <c r="B1233" t="s">
        <v>57</v>
      </c>
      <c r="C1233" t="s">
        <v>96</v>
      </c>
      <c r="D1233" s="1">
        <v>43105.45</v>
      </c>
      <c r="E1233" t="s">
        <v>1020</v>
      </c>
      <c r="F1233" t="s">
        <v>1020</v>
      </c>
      <c r="G1233" t="s">
        <v>998</v>
      </c>
      <c r="H1233" t="s">
        <v>1453</v>
      </c>
      <c r="I1233" t="s">
        <v>1453</v>
      </c>
      <c r="J1233" t="s">
        <v>1433</v>
      </c>
      <c r="L1233" t="s">
        <v>1460</v>
      </c>
      <c r="M1233" t="s">
        <v>1460</v>
      </c>
      <c r="N1233" t="s">
        <v>1433</v>
      </c>
      <c r="P1233">
        <v>2E-3</v>
      </c>
      <c r="Q1233">
        <v>2.2000000000000001E-3</v>
      </c>
      <c r="R1233" t="s">
        <v>1433</v>
      </c>
      <c r="T1233" t="s">
        <v>1475</v>
      </c>
      <c r="U1233" t="s">
        <v>1475</v>
      </c>
      <c r="V1233" t="s">
        <v>1433</v>
      </c>
      <c r="X1233" t="s">
        <v>1460</v>
      </c>
      <c r="Z1233" t="s">
        <v>1433</v>
      </c>
      <c r="AB1233">
        <v>4.3</v>
      </c>
      <c r="AC1233">
        <v>5.6</v>
      </c>
      <c r="AD1233" t="s">
        <v>1433</v>
      </c>
      <c r="AF1233" t="s">
        <v>1460</v>
      </c>
      <c r="AG1233" t="s">
        <v>1460</v>
      </c>
      <c r="AH1233" t="s">
        <v>1433</v>
      </c>
      <c r="AJ1233" t="s">
        <v>1475</v>
      </c>
      <c r="AK1233" t="s">
        <v>1475</v>
      </c>
      <c r="AL1233" t="s">
        <v>1433</v>
      </c>
      <c r="AN1233" t="s">
        <v>1460</v>
      </c>
      <c r="AO1233" t="s">
        <v>1460</v>
      </c>
      <c r="AP1233" t="s">
        <v>1433</v>
      </c>
      <c r="AR1233">
        <v>2.2000000000000001E-3</v>
      </c>
      <c r="AS1233">
        <v>2.8E-3</v>
      </c>
      <c r="AT1233" t="s">
        <v>1433</v>
      </c>
      <c r="AV1233" t="s">
        <v>1475</v>
      </c>
      <c r="AW1233" t="s">
        <v>1475</v>
      </c>
      <c r="AX1233" t="s">
        <v>1433</v>
      </c>
      <c r="AZ1233" t="s">
        <v>1487</v>
      </c>
      <c r="BA1233" t="s">
        <v>1487</v>
      </c>
      <c r="BB1233" t="s">
        <v>1433</v>
      </c>
      <c r="BD1233" t="s">
        <v>1475</v>
      </c>
      <c r="BE1233" t="s">
        <v>1475</v>
      </c>
      <c r="BF1233" t="s">
        <v>1433</v>
      </c>
      <c r="BH1233" t="s">
        <v>1496</v>
      </c>
      <c r="BI1233" t="s">
        <v>1496</v>
      </c>
      <c r="BJ1233" t="s">
        <v>1433</v>
      </c>
      <c r="BL1233" t="s">
        <v>1475</v>
      </c>
      <c r="BM1233" t="s">
        <v>1475</v>
      </c>
      <c r="BN1233" t="s">
        <v>1433</v>
      </c>
      <c r="BP1233" t="s">
        <v>1475</v>
      </c>
      <c r="BQ1233" t="s">
        <v>1475</v>
      </c>
      <c r="BR1233" t="s">
        <v>1433</v>
      </c>
      <c r="BT1233" t="s">
        <v>1533</v>
      </c>
      <c r="BU1233" t="s">
        <v>1533</v>
      </c>
      <c r="BV1233" t="s">
        <v>1433</v>
      </c>
      <c r="BX1233" t="s">
        <v>1460</v>
      </c>
      <c r="BY1233" t="s">
        <v>1460</v>
      </c>
      <c r="BZ1233" t="s">
        <v>1433</v>
      </c>
      <c r="CB1233" t="s">
        <v>1475</v>
      </c>
      <c r="CC1233" t="s">
        <v>1475</v>
      </c>
      <c r="CD1233" t="s">
        <v>1433</v>
      </c>
      <c r="CF1233" t="s">
        <v>1475</v>
      </c>
      <c r="CG1233" t="s">
        <v>1475</v>
      </c>
      <c r="CH1233" s="3" t="s">
        <v>1433</v>
      </c>
    </row>
    <row r="1234" spans="1:86" x14ac:dyDescent="0.25">
      <c r="A1234" t="s">
        <v>153</v>
      </c>
      <c r="B1234" t="s">
        <v>57</v>
      </c>
      <c r="C1234" t="s">
        <v>97</v>
      </c>
      <c r="D1234" s="1">
        <v>42964.518055555556</v>
      </c>
      <c r="E1234" t="s">
        <v>1009</v>
      </c>
      <c r="F1234" t="s">
        <v>1009</v>
      </c>
      <c r="G1234" t="s">
        <v>996</v>
      </c>
      <c r="J1234" t="s">
        <v>1433</v>
      </c>
      <c r="N1234" t="s">
        <v>1433</v>
      </c>
      <c r="R1234" t="s">
        <v>1433</v>
      </c>
      <c r="V1234" t="s">
        <v>1433</v>
      </c>
      <c r="Z1234" t="s">
        <v>1433</v>
      </c>
      <c r="AD1234" t="s">
        <v>1433</v>
      </c>
      <c r="AH1234" t="s">
        <v>1433</v>
      </c>
      <c r="AL1234" t="s">
        <v>1433</v>
      </c>
      <c r="AP1234" t="s">
        <v>1433</v>
      </c>
      <c r="AT1234" t="s">
        <v>1433</v>
      </c>
      <c r="AX1234" t="s">
        <v>1433</v>
      </c>
      <c r="BB1234" t="s">
        <v>1433</v>
      </c>
      <c r="BF1234" t="s">
        <v>1433</v>
      </c>
      <c r="BJ1234" t="s">
        <v>1433</v>
      </c>
      <c r="BN1234" t="s">
        <v>1433</v>
      </c>
      <c r="BR1234" t="s">
        <v>1433</v>
      </c>
      <c r="BV1234" t="s">
        <v>1433</v>
      </c>
      <c r="BZ1234" t="s">
        <v>1433</v>
      </c>
      <c r="CD1234" t="s">
        <v>1433</v>
      </c>
      <c r="CH1234" s="3" t="s">
        <v>1433</v>
      </c>
    </row>
    <row r="1235" spans="1:86" x14ac:dyDescent="0.25">
      <c r="A1235" t="s">
        <v>153</v>
      </c>
      <c r="B1235" t="s">
        <v>57</v>
      </c>
      <c r="C1235" t="s">
        <v>97</v>
      </c>
      <c r="D1235" s="1">
        <v>42964.526388888888</v>
      </c>
      <c r="E1235" t="s">
        <v>1010</v>
      </c>
      <c r="F1235" t="s">
        <v>1010</v>
      </c>
      <c r="G1235" t="s">
        <v>998</v>
      </c>
      <c r="J1235" t="s">
        <v>1433</v>
      </c>
      <c r="N1235" t="s">
        <v>1433</v>
      </c>
      <c r="R1235" t="s">
        <v>1433</v>
      </c>
      <c r="V1235" t="s">
        <v>1433</v>
      </c>
      <c r="Z1235" t="s">
        <v>1433</v>
      </c>
      <c r="AD1235" t="s">
        <v>1433</v>
      </c>
      <c r="AH1235" t="s">
        <v>1433</v>
      </c>
      <c r="AL1235" t="s">
        <v>1433</v>
      </c>
      <c r="AP1235" t="s">
        <v>1433</v>
      </c>
      <c r="AT1235" t="s">
        <v>1433</v>
      </c>
      <c r="AX1235" t="s">
        <v>1433</v>
      </c>
      <c r="BB1235" t="s">
        <v>1433</v>
      </c>
      <c r="BF1235" t="s">
        <v>1433</v>
      </c>
      <c r="BJ1235" t="s">
        <v>1433</v>
      </c>
      <c r="BN1235" t="s">
        <v>1433</v>
      </c>
      <c r="BR1235" t="s">
        <v>1433</v>
      </c>
      <c r="BV1235" t="s">
        <v>1433</v>
      </c>
      <c r="BZ1235" t="s">
        <v>1433</v>
      </c>
      <c r="CD1235" t="s">
        <v>1433</v>
      </c>
      <c r="CH1235" s="3" t="s">
        <v>1433</v>
      </c>
    </row>
    <row r="1236" spans="1:86" x14ac:dyDescent="0.25">
      <c r="A1236" t="s">
        <v>153</v>
      </c>
      <c r="B1236" t="s">
        <v>57</v>
      </c>
      <c r="C1236" t="s">
        <v>97</v>
      </c>
      <c r="D1236" s="1">
        <v>42993.715277777781</v>
      </c>
      <c r="E1236" t="s">
        <v>1011</v>
      </c>
      <c r="F1236" t="s">
        <v>1011</v>
      </c>
      <c r="G1236" t="s">
        <v>996</v>
      </c>
      <c r="J1236" t="s">
        <v>1433</v>
      </c>
      <c r="N1236" t="s">
        <v>1433</v>
      </c>
      <c r="R1236" t="s">
        <v>1433</v>
      </c>
      <c r="V1236" t="s">
        <v>1433</v>
      </c>
      <c r="Z1236" t="s">
        <v>1433</v>
      </c>
      <c r="AD1236" t="s">
        <v>1433</v>
      </c>
      <c r="AH1236" t="s">
        <v>1433</v>
      </c>
      <c r="AL1236" t="s">
        <v>1433</v>
      </c>
      <c r="AP1236" t="s">
        <v>1433</v>
      </c>
      <c r="AT1236" t="s">
        <v>1433</v>
      </c>
      <c r="AX1236" t="s">
        <v>1433</v>
      </c>
      <c r="BB1236" t="s">
        <v>1433</v>
      </c>
      <c r="BF1236" t="s">
        <v>1433</v>
      </c>
      <c r="BJ1236" t="s">
        <v>1433</v>
      </c>
      <c r="BN1236" t="s">
        <v>1433</v>
      </c>
      <c r="BR1236" t="s">
        <v>1433</v>
      </c>
      <c r="BV1236" t="s">
        <v>1433</v>
      </c>
      <c r="BZ1236" t="s">
        <v>1433</v>
      </c>
      <c r="CD1236" t="s">
        <v>1433</v>
      </c>
      <c r="CH1236" s="3" t="s">
        <v>1433</v>
      </c>
    </row>
    <row r="1237" spans="1:86" x14ac:dyDescent="0.25">
      <c r="A1237" t="s">
        <v>153</v>
      </c>
      <c r="B1237" t="s">
        <v>57</v>
      </c>
      <c r="C1237" t="s">
        <v>97</v>
      </c>
      <c r="D1237" s="1">
        <v>42993.719444444447</v>
      </c>
      <c r="E1237" t="s">
        <v>1012</v>
      </c>
      <c r="F1237" t="s">
        <v>1012</v>
      </c>
      <c r="G1237" t="s">
        <v>998</v>
      </c>
      <c r="J1237" t="s">
        <v>1433</v>
      </c>
      <c r="N1237" t="s">
        <v>1433</v>
      </c>
      <c r="R1237" t="s">
        <v>1433</v>
      </c>
      <c r="V1237" t="s">
        <v>1433</v>
      </c>
      <c r="Z1237" t="s">
        <v>1433</v>
      </c>
      <c r="AD1237" t="s">
        <v>1433</v>
      </c>
      <c r="AH1237" t="s">
        <v>1433</v>
      </c>
      <c r="AL1237" t="s">
        <v>1433</v>
      </c>
      <c r="AP1237" t="s">
        <v>1433</v>
      </c>
      <c r="AT1237" t="s">
        <v>1433</v>
      </c>
      <c r="AX1237" t="s">
        <v>1433</v>
      </c>
      <c r="BB1237" t="s">
        <v>1433</v>
      </c>
      <c r="BF1237" t="s">
        <v>1433</v>
      </c>
      <c r="BJ1237" t="s">
        <v>1433</v>
      </c>
      <c r="BN1237" t="s">
        <v>1433</v>
      </c>
      <c r="BR1237" t="s">
        <v>1433</v>
      </c>
      <c r="BV1237" t="s">
        <v>1433</v>
      </c>
      <c r="BZ1237" t="s">
        <v>1433</v>
      </c>
      <c r="CD1237" t="s">
        <v>1433</v>
      </c>
      <c r="CH1237" s="3" t="s">
        <v>1433</v>
      </c>
    </row>
    <row r="1238" spans="1:86" x14ac:dyDescent="0.25">
      <c r="A1238" t="s">
        <v>153</v>
      </c>
      <c r="B1238" t="s">
        <v>57</v>
      </c>
      <c r="C1238" t="s">
        <v>97</v>
      </c>
      <c r="D1238" s="1">
        <v>43027.659722222219</v>
      </c>
      <c r="E1238" t="s">
        <v>1013</v>
      </c>
      <c r="F1238" t="s">
        <v>1013</v>
      </c>
      <c r="G1238" t="s">
        <v>996</v>
      </c>
      <c r="J1238" t="s">
        <v>1433</v>
      </c>
      <c r="N1238" t="s">
        <v>1433</v>
      </c>
      <c r="R1238" t="s">
        <v>1433</v>
      </c>
      <c r="V1238" t="s">
        <v>1433</v>
      </c>
      <c r="Z1238" t="s">
        <v>1433</v>
      </c>
      <c r="AD1238" t="s">
        <v>1433</v>
      </c>
      <c r="AH1238" t="s">
        <v>1433</v>
      </c>
      <c r="AL1238" t="s">
        <v>1433</v>
      </c>
      <c r="AP1238" t="s">
        <v>1433</v>
      </c>
      <c r="AT1238" t="s">
        <v>1433</v>
      </c>
      <c r="AX1238" t="s">
        <v>1433</v>
      </c>
      <c r="BB1238" t="s">
        <v>1433</v>
      </c>
      <c r="BF1238" t="s">
        <v>1433</v>
      </c>
      <c r="BJ1238" t="s">
        <v>1433</v>
      </c>
      <c r="BN1238" t="s">
        <v>1433</v>
      </c>
      <c r="BR1238" t="s">
        <v>1433</v>
      </c>
      <c r="BV1238" t="s">
        <v>1433</v>
      </c>
      <c r="BZ1238" t="s">
        <v>1433</v>
      </c>
      <c r="CD1238" t="s">
        <v>1433</v>
      </c>
      <c r="CH1238" s="3" t="s">
        <v>1433</v>
      </c>
    </row>
    <row r="1239" spans="1:86" x14ac:dyDescent="0.25">
      <c r="A1239" t="s">
        <v>153</v>
      </c>
      <c r="B1239" t="s">
        <v>57</v>
      </c>
      <c r="C1239" t="s">
        <v>97</v>
      </c>
      <c r="D1239" s="1">
        <v>43027.666666666664</v>
      </c>
      <c r="E1239" t="s">
        <v>1014</v>
      </c>
      <c r="F1239" t="s">
        <v>1014</v>
      </c>
      <c r="G1239" t="s">
        <v>998</v>
      </c>
      <c r="J1239" t="s">
        <v>1433</v>
      </c>
      <c r="N1239" t="s">
        <v>1433</v>
      </c>
      <c r="R1239" t="s">
        <v>1433</v>
      </c>
      <c r="V1239" t="s">
        <v>1433</v>
      </c>
      <c r="Z1239" t="s">
        <v>1433</v>
      </c>
      <c r="AD1239" t="s">
        <v>1433</v>
      </c>
      <c r="AH1239" t="s">
        <v>1433</v>
      </c>
      <c r="AL1239" t="s">
        <v>1433</v>
      </c>
      <c r="AP1239" t="s">
        <v>1433</v>
      </c>
      <c r="AT1239" t="s">
        <v>1433</v>
      </c>
      <c r="AX1239" t="s">
        <v>1433</v>
      </c>
      <c r="BB1239" t="s">
        <v>1433</v>
      </c>
      <c r="BF1239" t="s">
        <v>1433</v>
      </c>
      <c r="BJ1239" t="s">
        <v>1433</v>
      </c>
      <c r="BN1239" t="s">
        <v>1433</v>
      </c>
      <c r="BR1239" t="s">
        <v>1433</v>
      </c>
      <c r="BV1239" t="s">
        <v>1433</v>
      </c>
      <c r="BZ1239" t="s">
        <v>1433</v>
      </c>
      <c r="CD1239" t="s">
        <v>1433</v>
      </c>
      <c r="CH1239" s="3" t="s">
        <v>1433</v>
      </c>
    </row>
    <row r="1240" spans="1:86" x14ac:dyDescent="0.25">
      <c r="A1240" t="s">
        <v>153</v>
      </c>
      <c r="B1240" t="s">
        <v>57</v>
      </c>
      <c r="C1240" t="s">
        <v>97</v>
      </c>
      <c r="D1240" s="1">
        <v>43055.549305555556</v>
      </c>
      <c r="E1240" t="s">
        <v>1015</v>
      </c>
      <c r="F1240" t="s">
        <v>1015</v>
      </c>
      <c r="G1240" t="s">
        <v>996</v>
      </c>
      <c r="J1240" t="s">
        <v>1433</v>
      </c>
      <c r="N1240" t="s">
        <v>1433</v>
      </c>
      <c r="R1240" t="s">
        <v>1433</v>
      </c>
      <c r="V1240" t="s">
        <v>1433</v>
      </c>
      <c r="Z1240" t="s">
        <v>1433</v>
      </c>
      <c r="AD1240" t="s">
        <v>1433</v>
      </c>
      <c r="AH1240" t="s">
        <v>1433</v>
      </c>
      <c r="AL1240" t="s">
        <v>1433</v>
      </c>
      <c r="AP1240" t="s">
        <v>1433</v>
      </c>
      <c r="AT1240" t="s">
        <v>1433</v>
      </c>
      <c r="AX1240" t="s">
        <v>1433</v>
      </c>
      <c r="BB1240" t="s">
        <v>1433</v>
      </c>
      <c r="BF1240" t="s">
        <v>1433</v>
      </c>
      <c r="BJ1240" t="s">
        <v>1433</v>
      </c>
      <c r="BN1240" t="s">
        <v>1433</v>
      </c>
      <c r="BR1240" t="s">
        <v>1433</v>
      </c>
      <c r="BV1240" t="s">
        <v>1433</v>
      </c>
      <c r="BZ1240" t="s">
        <v>1433</v>
      </c>
      <c r="CD1240" t="s">
        <v>1433</v>
      </c>
      <c r="CH1240" s="3" t="s">
        <v>1433</v>
      </c>
    </row>
    <row r="1241" spans="1:86" x14ac:dyDescent="0.25">
      <c r="A1241" t="s">
        <v>153</v>
      </c>
      <c r="B1241" t="s">
        <v>57</v>
      </c>
      <c r="C1241" t="s">
        <v>97</v>
      </c>
      <c r="D1241" s="1">
        <v>43055.552777777775</v>
      </c>
      <c r="E1241" t="s">
        <v>1016</v>
      </c>
      <c r="F1241" t="s">
        <v>1016</v>
      </c>
      <c r="G1241" t="s">
        <v>998</v>
      </c>
      <c r="J1241" t="s">
        <v>1433</v>
      </c>
      <c r="N1241" t="s">
        <v>1433</v>
      </c>
      <c r="R1241" t="s">
        <v>1433</v>
      </c>
      <c r="V1241" t="s">
        <v>1433</v>
      </c>
      <c r="Z1241" t="s">
        <v>1433</v>
      </c>
      <c r="AD1241" t="s">
        <v>1433</v>
      </c>
      <c r="AH1241" t="s">
        <v>1433</v>
      </c>
      <c r="AL1241" t="s">
        <v>1433</v>
      </c>
      <c r="AP1241" t="s">
        <v>1433</v>
      </c>
      <c r="AT1241" t="s">
        <v>1433</v>
      </c>
      <c r="AX1241" t="s">
        <v>1433</v>
      </c>
      <c r="BB1241" t="s">
        <v>1433</v>
      </c>
      <c r="BF1241" t="s">
        <v>1433</v>
      </c>
      <c r="BJ1241" t="s">
        <v>1433</v>
      </c>
      <c r="BN1241" t="s">
        <v>1433</v>
      </c>
      <c r="BR1241" t="s">
        <v>1433</v>
      </c>
      <c r="BV1241" t="s">
        <v>1433</v>
      </c>
      <c r="BZ1241" t="s">
        <v>1433</v>
      </c>
      <c r="CD1241" t="s">
        <v>1433</v>
      </c>
      <c r="CH1241" s="3" t="s">
        <v>1433</v>
      </c>
    </row>
    <row r="1242" spans="1:86" x14ac:dyDescent="0.25">
      <c r="A1242" t="s">
        <v>153</v>
      </c>
      <c r="B1242" t="s">
        <v>57</v>
      </c>
      <c r="C1242" t="s">
        <v>97</v>
      </c>
      <c r="D1242" s="1">
        <v>43076.569444444445</v>
      </c>
      <c r="E1242" t="s">
        <v>1017</v>
      </c>
      <c r="F1242" t="s">
        <v>1017</v>
      </c>
      <c r="G1242" t="s">
        <v>996</v>
      </c>
      <c r="J1242" t="s">
        <v>1433</v>
      </c>
      <c r="N1242" t="s">
        <v>1433</v>
      </c>
      <c r="R1242" t="s">
        <v>1433</v>
      </c>
      <c r="V1242" t="s">
        <v>1433</v>
      </c>
      <c r="Z1242" t="s">
        <v>1433</v>
      </c>
      <c r="AD1242" t="s">
        <v>1433</v>
      </c>
      <c r="AH1242" t="s">
        <v>1433</v>
      </c>
      <c r="AL1242" t="s">
        <v>1433</v>
      </c>
      <c r="AP1242" t="s">
        <v>1433</v>
      </c>
      <c r="AT1242" t="s">
        <v>1433</v>
      </c>
      <c r="AX1242" t="s">
        <v>1433</v>
      </c>
      <c r="BB1242" t="s">
        <v>1433</v>
      </c>
      <c r="BF1242" t="s">
        <v>1433</v>
      </c>
      <c r="BJ1242" t="s">
        <v>1433</v>
      </c>
      <c r="BN1242" t="s">
        <v>1433</v>
      </c>
      <c r="BR1242" t="s">
        <v>1433</v>
      </c>
      <c r="BV1242" t="s">
        <v>1433</v>
      </c>
      <c r="BZ1242" t="s">
        <v>1433</v>
      </c>
      <c r="CD1242" t="s">
        <v>1433</v>
      </c>
      <c r="CH1242" s="3" t="s">
        <v>1433</v>
      </c>
    </row>
    <row r="1243" spans="1:86" x14ac:dyDescent="0.25">
      <c r="A1243" t="s">
        <v>153</v>
      </c>
      <c r="B1243" t="s">
        <v>57</v>
      </c>
      <c r="C1243" t="s">
        <v>97</v>
      </c>
      <c r="D1243" s="1">
        <v>43076.57708333333</v>
      </c>
      <c r="E1243" t="s">
        <v>1018</v>
      </c>
      <c r="F1243" t="s">
        <v>1018</v>
      </c>
      <c r="G1243" t="s">
        <v>998</v>
      </c>
      <c r="J1243" t="s">
        <v>1433</v>
      </c>
      <c r="N1243" t="s">
        <v>1433</v>
      </c>
      <c r="R1243" t="s">
        <v>1433</v>
      </c>
      <c r="V1243" t="s">
        <v>1433</v>
      </c>
      <c r="Z1243" t="s">
        <v>1433</v>
      </c>
      <c r="AD1243" t="s">
        <v>1433</v>
      </c>
      <c r="AH1243" t="s">
        <v>1433</v>
      </c>
      <c r="AL1243" t="s">
        <v>1433</v>
      </c>
      <c r="AP1243" t="s">
        <v>1433</v>
      </c>
      <c r="AT1243" t="s">
        <v>1433</v>
      </c>
      <c r="AX1243" t="s">
        <v>1433</v>
      </c>
      <c r="BB1243" t="s">
        <v>1433</v>
      </c>
      <c r="BF1243" t="s">
        <v>1433</v>
      </c>
      <c r="BJ1243" t="s">
        <v>1433</v>
      </c>
      <c r="BN1243" t="s">
        <v>1433</v>
      </c>
      <c r="BR1243" t="s">
        <v>1433</v>
      </c>
      <c r="BV1243" t="s">
        <v>1433</v>
      </c>
      <c r="BZ1243" t="s">
        <v>1433</v>
      </c>
      <c r="CD1243" t="s">
        <v>1433</v>
      </c>
      <c r="CH1243" s="3" t="s">
        <v>1433</v>
      </c>
    </row>
    <row r="1244" spans="1:86" x14ac:dyDescent="0.25">
      <c r="A1244" t="s">
        <v>153</v>
      </c>
      <c r="B1244" t="s">
        <v>57</v>
      </c>
      <c r="C1244" t="s">
        <v>97</v>
      </c>
      <c r="D1244" s="1">
        <v>43105.443749999999</v>
      </c>
      <c r="E1244" t="s">
        <v>1019</v>
      </c>
      <c r="F1244" t="s">
        <v>1019</v>
      </c>
      <c r="G1244" t="s">
        <v>996</v>
      </c>
      <c r="J1244" t="s">
        <v>1433</v>
      </c>
      <c r="N1244" t="s">
        <v>1433</v>
      </c>
      <c r="R1244" t="s">
        <v>1433</v>
      </c>
      <c r="V1244" t="s">
        <v>1433</v>
      </c>
      <c r="Z1244" t="s">
        <v>1433</v>
      </c>
      <c r="AD1244" t="s">
        <v>1433</v>
      </c>
      <c r="AH1244" t="s">
        <v>1433</v>
      </c>
      <c r="AL1244" t="s">
        <v>1433</v>
      </c>
      <c r="AP1244" t="s">
        <v>1433</v>
      </c>
      <c r="AT1244" t="s">
        <v>1433</v>
      </c>
      <c r="AX1244" t="s">
        <v>1433</v>
      </c>
      <c r="BB1244" t="s">
        <v>1433</v>
      </c>
      <c r="BF1244" t="s">
        <v>1433</v>
      </c>
      <c r="BJ1244" t="s">
        <v>1433</v>
      </c>
      <c r="BN1244" t="s">
        <v>1433</v>
      </c>
      <c r="BR1244" t="s">
        <v>1433</v>
      </c>
      <c r="BV1244" t="s">
        <v>1433</v>
      </c>
      <c r="BZ1244" t="s">
        <v>1433</v>
      </c>
      <c r="CD1244" t="s">
        <v>1433</v>
      </c>
      <c r="CH1244" s="3" t="s">
        <v>1433</v>
      </c>
    </row>
    <row r="1245" spans="1:86" x14ac:dyDescent="0.25">
      <c r="A1245" t="s">
        <v>153</v>
      </c>
      <c r="B1245" t="s">
        <v>57</v>
      </c>
      <c r="C1245" t="s">
        <v>97</v>
      </c>
      <c r="D1245" s="1">
        <v>43105.45</v>
      </c>
      <c r="E1245" t="s">
        <v>1020</v>
      </c>
      <c r="F1245" t="s">
        <v>1020</v>
      </c>
      <c r="G1245" t="s">
        <v>998</v>
      </c>
      <c r="J1245" t="s">
        <v>1433</v>
      </c>
      <c r="N1245" t="s">
        <v>1433</v>
      </c>
      <c r="R1245" t="s">
        <v>1433</v>
      </c>
      <c r="V1245" t="s">
        <v>1433</v>
      </c>
      <c r="Z1245" t="s">
        <v>1433</v>
      </c>
      <c r="AD1245" t="s">
        <v>1433</v>
      </c>
      <c r="AH1245" t="s">
        <v>1433</v>
      </c>
      <c r="AL1245" t="s">
        <v>1433</v>
      </c>
      <c r="AP1245" t="s">
        <v>1433</v>
      </c>
      <c r="AT1245" t="s">
        <v>1433</v>
      </c>
      <c r="AX1245" t="s">
        <v>1433</v>
      </c>
      <c r="BB1245" t="s">
        <v>1433</v>
      </c>
      <c r="BF1245" t="s">
        <v>1433</v>
      </c>
      <c r="BJ1245" t="s">
        <v>1433</v>
      </c>
      <c r="BN1245" t="s">
        <v>1433</v>
      </c>
      <c r="BR1245" t="s">
        <v>1433</v>
      </c>
      <c r="BV1245" t="s">
        <v>1433</v>
      </c>
      <c r="BZ1245" t="s">
        <v>1433</v>
      </c>
      <c r="CD1245" t="s">
        <v>1433</v>
      </c>
      <c r="CH1245" s="3" t="s">
        <v>1433</v>
      </c>
    </row>
    <row r="1246" spans="1:86" x14ac:dyDescent="0.25">
      <c r="A1246" t="s">
        <v>154</v>
      </c>
      <c r="B1246" t="s">
        <v>58</v>
      </c>
      <c r="C1246" t="s">
        <v>96</v>
      </c>
      <c r="D1246" s="1">
        <v>42957.520138888889</v>
      </c>
      <c r="E1246" t="s">
        <v>1021</v>
      </c>
      <c r="F1246" t="s">
        <v>1021</v>
      </c>
      <c r="G1246" t="s">
        <v>996</v>
      </c>
      <c r="H1246" t="s">
        <v>1450</v>
      </c>
      <c r="I1246">
        <v>7.0000000000000007E-2</v>
      </c>
      <c r="J1246" t="s">
        <v>1433</v>
      </c>
      <c r="L1246" t="s">
        <v>1456</v>
      </c>
      <c r="M1246" t="s">
        <v>1456</v>
      </c>
      <c r="N1246" t="s">
        <v>1433</v>
      </c>
      <c r="P1246" t="s">
        <v>1469</v>
      </c>
      <c r="Q1246" t="s">
        <v>1469</v>
      </c>
      <c r="R1246" t="s">
        <v>1433</v>
      </c>
      <c r="T1246" t="s">
        <v>1470</v>
      </c>
      <c r="U1246" t="s">
        <v>1470</v>
      </c>
      <c r="V1246" t="s">
        <v>1433</v>
      </c>
      <c r="X1246" t="s">
        <v>1471</v>
      </c>
      <c r="Y1246" t="s">
        <v>1474</v>
      </c>
      <c r="Z1246" t="s">
        <v>1433</v>
      </c>
      <c r="AB1246">
        <v>3.1</v>
      </c>
      <c r="AC1246">
        <v>3.2</v>
      </c>
      <c r="AD1246" t="s">
        <v>1433</v>
      </c>
      <c r="AF1246" t="s">
        <v>1459</v>
      </c>
      <c r="AG1246" t="s">
        <v>1459</v>
      </c>
      <c r="AH1246" t="s">
        <v>1433</v>
      </c>
      <c r="AJ1246" t="s">
        <v>1469</v>
      </c>
      <c r="AK1246" t="s">
        <v>1469</v>
      </c>
      <c r="AL1246" t="s">
        <v>1433</v>
      </c>
      <c r="AN1246" t="s">
        <v>1456</v>
      </c>
      <c r="AO1246" t="s">
        <v>1456</v>
      </c>
      <c r="AP1246" t="s">
        <v>1433</v>
      </c>
      <c r="AR1246" t="s">
        <v>1456</v>
      </c>
      <c r="AS1246" t="s">
        <v>1456</v>
      </c>
      <c r="AT1246" t="s">
        <v>1433</v>
      </c>
      <c r="AV1246" t="s">
        <v>1469</v>
      </c>
      <c r="AW1246" t="s">
        <v>1469</v>
      </c>
      <c r="AX1246" t="s">
        <v>1433</v>
      </c>
      <c r="AZ1246" t="s">
        <v>1487</v>
      </c>
      <c r="BA1246">
        <v>0.156</v>
      </c>
      <c r="BB1246" t="s">
        <v>1433</v>
      </c>
      <c r="BD1246" t="s">
        <v>1469</v>
      </c>
      <c r="BE1246" t="s">
        <v>1469</v>
      </c>
      <c r="BF1246" t="s">
        <v>1433</v>
      </c>
      <c r="BH1246" t="s">
        <v>1492</v>
      </c>
      <c r="BI1246" t="s">
        <v>1499</v>
      </c>
      <c r="BJ1246" t="s">
        <v>1433</v>
      </c>
      <c r="BL1246" t="s">
        <v>1469</v>
      </c>
      <c r="BM1246" t="s">
        <v>1469</v>
      </c>
      <c r="BN1246" t="s">
        <v>1433</v>
      </c>
      <c r="BP1246" t="s">
        <v>1469</v>
      </c>
      <c r="BQ1246" t="s">
        <v>1469</v>
      </c>
      <c r="BR1246" t="s">
        <v>1433</v>
      </c>
      <c r="BT1246" t="s">
        <v>1469</v>
      </c>
      <c r="BU1246" t="s">
        <v>1469</v>
      </c>
      <c r="BV1246" t="s">
        <v>1433</v>
      </c>
      <c r="BX1246" t="s">
        <v>1469</v>
      </c>
      <c r="BY1246" t="s">
        <v>1469</v>
      </c>
      <c r="BZ1246" t="s">
        <v>1433</v>
      </c>
      <c r="CB1246" t="s">
        <v>1469</v>
      </c>
      <c r="CC1246" t="s">
        <v>1469</v>
      </c>
      <c r="CD1246" t="s">
        <v>1433</v>
      </c>
      <c r="CF1246" t="s">
        <v>1469</v>
      </c>
      <c r="CG1246" t="s">
        <v>1469</v>
      </c>
      <c r="CH1246" s="3" t="s">
        <v>1433</v>
      </c>
    </row>
    <row r="1247" spans="1:86" x14ac:dyDescent="0.25">
      <c r="A1247" t="s">
        <v>154</v>
      </c>
      <c r="B1247" t="s">
        <v>58</v>
      </c>
      <c r="C1247" t="s">
        <v>96</v>
      </c>
      <c r="D1247" s="1">
        <v>42957.524305555555</v>
      </c>
      <c r="E1247" t="s">
        <v>1022</v>
      </c>
      <c r="F1247" t="s">
        <v>1022</v>
      </c>
      <c r="G1247" t="s">
        <v>998</v>
      </c>
      <c r="H1247" t="s">
        <v>1450</v>
      </c>
      <c r="I1247">
        <v>9.6000000000000002E-2</v>
      </c>
      <c r="J1247" t="s">
        <v>1433</v>
      </c>
      <c r="L1247" t="s">
        <v>1456</v>
      </c>
      <c r="M1247" t="s">
        <v>1456</v>
      </c>
      <c r="N1247" t="s">
        <v>1433</v>
      </c>
      <c r="P1247" t="s">
        <v>1469</v>
      </c>
      <c r="Q1247" t="s">
        <v>1469</v>
      </c>
      <c r="R1247" t="s">
        <v>1433</v>
      </c>
      <c r="T1247" t="s">
        <v>1470</v>
      </c>
      <c r="U1247" t="s">
        <v>1470</v>
      </c>
      <c r="V1247" t="s">
        <v>1433</v>
      </c>
      <c r="X1247" t="s">
        <v>1471</v>
      </c>
      <c r="Y1247" t="s">
        <v>1474</v>
      </c>
      <c r="Z1247" t="s">
        <v>1433</v>
      </c>
      <c r="AB1247">
        <v>3</v>
      </c>
      <c r="AC1247">
        <v>3.3</v>
      </c>
      <c r="AD1247" t="s">
        <v>1433</v>
      </c>
      <c r="AF1247" t="s">
        <v>1459</v>
      </c>
      <c r="AG1247" t="s">
        <v>1459</v>
      </c>
      <c r="AH1247" t="s">
        <v>1433</v>
      </c>
      <c r="AJ1247" t="s">
        <v>1469</v>
      </c>
      <c r="AK1247" t="s">
        <v>1469</v>
      </c>
      <c r="AL1247" t="s">
        <v>1433</v>
      </c>
      <c r="AN1247" t="s">
        <v>1456</v>
      </c>
      <c r="AO1247" t="s">
        <v>1456</v>
      </c>
      <c r="AP1247" t="s">
        <v>1433</v>
      </c>
      <c r="AR1247" t="s">
        <v>1456</v>
      </c>
      <c r="AS1247" t="s">
        <v>1456</v>
      </c>
      <c r="AT1247" t="s">
        <v>1433</v>
      </c>
      <c r="AV1247" t="s">
        <v>1469</v>
      </c>
      <c r="AW1247" t="s">
        <v>1469</v>
      </c>
      <c r="AX1247" t="s">
        <v>1433</v>
      </c>
      <c r="AZ1247" t="s">
        <v>1487</v>
      </c>
      <c r="BA1247">
        <v>0.17699999999999999</v>
      </c>
      <c r="BB1247" t="s">
        <v>1433</v>
      </c>
      <c r="BD1247" t="s">
        <v>1469</v>
      </c>
      <c r="BE1247" t="s">
        <v>1469</v>
      </c>
      <c r="BF1247" t="s">
        <v>1433</v>
      </c>
      <c r="BH1247" t="s">
        <v>1492</v>
      </c>
      <c r="BI1247" t="s">
        <v>1499</v>
      </c>
      <c r="BJ1247" t="s">
        <v>1433</v>
      </c>
      <c r="BL1247" t="s">
        <v>1469</v>
      </c>
      <c r="BM1247" t="s">
        <v>1469</v>
      </c>
      <c r="BN1247" t="s">
        <v>1433</v>
      </c>
      <c r="BP1247" t="s">
        <v>1469</v>
      </c>
      <c r="BQ1247" t="s">
        <v>1469</v>
      </c>
      <c r="BR1247" t="s">
        <v>1433</v>
      </c>
      <c r="BT1247" t="s">
        <v>1469</v>
      </c>
      <c r="BU1247" t="s">
        <v>1469</v>
      </c>
      <c r="BV1247" t="s">
        <v>1433</v>
      </c>
      <c r="BX1247" t="s">
        <v>1469</v>
      </c>
      <c r="BY1247" t="s">
        <v>1469</v>
      </c>
      <c r="BZ1247" t="s">
        <v>1433</v>
      </c>
      <c r="CB1247" t="s">
        <v>1469</v>
      </c>
      <c r="CC1247" t="s">
        <v>1469</v>
      </c>
      <c r="CD1247" t="s">
        <v>1433</v>
      </c>
      <c r="CF1247" t="s">
        <v>1469</v>
      </c>
      <c r="CG1247">
        <v>1.7999999999999999E-2</v>
      </c>
      <c r="CH1247" s="3" t="s">
        <v>1433</v>
      </c>
    </row>
    <row r="1248" spans="1:86" x14ac:dyDescent="0.25">
      <c r="A1248" t="s">
        <v>154</v>
      </c>
      <c r="B1248" t="s">
        <v>58</v>
      </c>
      <c r="C1248" t="s">
        <v>96</v>
      </c>
      <c r="D1248" s="1">
        <v>42990.554166666669</v>
      </c>
      <c r="E1248" t="s">
        <v>1023</v>
      </c>
      <c r="F1248" t="s">
        <v>1023</v>
      </c>
      <c r="G1248" t="s">
        <v>996</v>
      </c>
      <c r="H1248" t="s">
        <v>1450</v>
      </c>
      <c r="I1248">
        <v>0.153</v>
      </c>
      <c r="J1248" t="s">
        <v>1433</v>
      </c>
      <c r="L1248" t="s">
        <v>1456</v>
      </c>
      <c r="M1248" t="s">
        <v>1456</v>
      </c>
      <c r="N1248" t="s">
        <v>1433</v>
      </c>
      <c r="P1248" t="s">
        <v>1469</v>
      </c>
      <c r="Q1248" t="s">
        <v>1469</v>
      </c>
      <c r="R1248" t="s">
        <v>1433</v>
      </c>
      <c r="T1248" t="s">
        <v>1470</v>
      </c>
      <c r="U1248" t="s">
        <v>1470</v>
      </c>
      <c r="V1248" t="s">
        <v>1433</v>
      </c>
      <c r="X1248" t="s">
        <v>1471</v>
      </c>
      <c r="Y1248" t="s">
        <v>1474</v>
      </c>
      <c r="Z1248" t="s">
        <v>1433</v>
      </c>
      <c r="AB1248">
        <v>3.8</v>
      </c>
      <c r="AC1248">
        <v>4</v>
      </c>
      <c r="AD1248" t="s">
        <v>1433</v>
      </c>
      <c r="AF1248" t="s">
        <v>1459</v>
      </c>
      <c r="AG1248" t="s">
        <v>1459</v>
      </c>
      <c r="AH1248" t="s">
        <v>1433</v>
      </c>
      <c r="AJ1248" t="s">
        <v>1469</v>
      </c>
      <c r="AK1248" t="s">
        <v>1469</v>
      </c>
      <c r="AL1248" t="s">
        <v>1433</v>
      </c>
      <c r="AN1248" t="s">
        <v>1456</v>
      </c>
      <c r="AO1248" t="s">
        <v>1456</v>
      </c>
      <c r="AP1248" t="s">
        <v>1433</v>
      </c>
      <c r="AR1248" t="s">
        <v>1456</v>
      </c>
      <c r="AS1248" t="s">
        <v>1456</v>
      </c>
      <c r="AT1248" t="s">
        <v>1433</v>
      </c>
      <c r="AV1248" t="s">
        <v>1469</v>
      </c>
      <c r="AW1248" t="s">
        <v>1469</v>
      </c>
      <c r="AX1248" t="s">
        <v>1433</v>
      </c>
      <c r="AZ1248" t="s">
        <v>1487</v>
      </c>
      <c r="BA1248">
        <v>0.13100000000000001</v>
      </c>
      <c r="BB1248" t="s">
        <v>1433</v>
      </c>
      <c r="BD1248" t="s">
        <v>1469</v>
      </c>
      <c r="BE1248" t="s">
        <v>1469</v>
      </c>
      <c r="BF1248" t="s">
        <v>1433</v>
      </c>
      <c r="BH1248" t="s">
        <v>1492</v>
      </c>
      <c r="BI1248" t="s">
        <v>1499</v>
      </c>
      <c r="BJ1248" t="s">
        <v>1433</v>
      </c>
      <c r="BL1248" t="s">
        <v>1469</v>
      </c>
      <c r="BM1248" t="s">
        <v>1469</v>
      </c>
      <c r="BN1248" t="s">
        <v>1433</v>
      </c>
      <c r="BP1248" t="s">
        <v>1469</v>
      </c>
      <c r="BQ1248" t="s">
        <v>1469</v>
      </c>
      <c r="BR1248" t="s">
        <v>1433</v>
      </c>
      <c r="BT1248" t="s">
        <v>1469</v>
      </c>
      <c r="BU1248" t="s">
        <v>1469</v>
      </c>
      <c r="BV1248" t="s">
        <v>1433</v>
      </c>
      <c r="BX1248" t="s">
        <v>1469</v>
      </c>
      <c r="BY1248" t="s">
        <v>1469</v>
      </c>
      <c r="BZ1248" t="s">
        <v>1433</v>
      </c>
      <c r="CB1248" t="s">
        <v>1469</v>
      </c>
      <c r="CC1248" t="s">
        <v>1469</v>
      </c>
      <c r="CD1248" t="s">
        <v>1433</v>
      </c>
      <c r="CF1248" t="s">
        <v>1469</v>
      </c>
      <c r="CG1248" t="s">
        <v>1469</v>
      </c>
      <c r="CH1248" s="3" t="s">
        <v>1433</v>
      </c>
    </row>
    <row r="1249" spans="1:86" x14ac:dyDescent="0.25">
      <c r="A1249" t="s">
        <v>154</v>
      </c>
      <c r="B1249" t="s">
        <v>58</v>
      </c>
      <c r="C1249" t="s">
        <v>96</v>
      </c>
      <c r="D1249" s="1">
        <v>42990.574305555558</v>
      </c>
      <c r="E1249" t="s">
        <v>1024</v>
      </c>
      <c r="F1249" t="s">
        <v>1024</v>
      </c>
      <c r="G1249" t="s">
        <v>998</v>
      </c>
      <c r="H1249" t="s">
        <v>1450</v>
      </c>
      <c r="I1249">
        <v>0.14599999999999999</v>
      </c>
      <c r="J1249" t="s">
        <v>1433</v>
      </c>
      <c r="L1249" t="s">
        <v>1456</v>
      </c>
      <c r="M1249" t="s">
        <v>1456</v>
      </c>
      <c r="N1249" t="s">
        <v>1433</v>
      </c>
      <c r="P1249" t="s">
        <v>1469</v>
      </c>
      <c r="Q1249" t="s">
        <v>1469</v>
      </c>
      <c r="R1249" t="s">
        <v>1433</v>
      </c>
      <c r="T1249" t="s">
        <v>1470</v>
      </c>
      <c r="U1249" t="s">
        <v>1470</v>
      </c>
      <c r="V1249" t="s">
        <v>1433</v>
      </c>
      <c r="X1249" t="s">
        <v>1471</v>
      </c>
      <c r="Y1249" t="s">
        <v>1474</v>
      </c>
      <c r="Z1249" t="s">
        <v>1433</v>
      </c>
      <c r="AB1249">
        <v>4.2</v>
      </c>
      <c r="AC1249">
        <v>4.4000000000000004</v>
      </c>
      <c r="AD1249" t="s">
        <v>1433</v>
      </c>
      <c r="AF1249" t="s">
        <v>1459</v>
      </c>
      <c r="AG1249" t="s">
        <v>1459</v>
      </c>
      <c r="AH1249" t="s">
        <v>1433</v>
      </c>
      <c r="AJ1249" t="s">
        <v>1469</v>
      </c>
      <c r="AK1249" t="s">
        <v>1469</v>
      </c>
      <c r="AL1249" t="s">
        <v>1433</v>
      </c>
      <c r="AN1249" t="s">
        <v>1456</v>
      </c>
      <c r="AO1249" t="s">
        <v>1456</v>
      </c>
      <c r="AP1249" t="s">
        <v>1433</v>
      </c>
      <c r="AR1249" t="s">
        <v>1456</v>
      </c>
      <c r="AS1249" t="s">
        <v>1456</v>
      </c>
      <c r="AT1249" t="s">
        <v>1433</v>
      </c>
      <c r="AV1249" t="s">
        <v>1469</v>
      </c>
      <c r="AW1249" t="s">
        <v>1469</v>
      </c>
      <c r="AX1249" t="s">
        <v>1433</v>
      </c>
      <c r="AZ1249" t="s">
        <v>1487</v>
      </c>
      <c r="BA1249">
        <v>0.11799999999999999</v>
      </c>
      <c r="BB1249" t="s">
        <v>1433</v>
      </c>
      <c r="BD1249" t="s">
        <v>1469</v>
      </c>
      <c r="BE1249" t="s">
        <v>1469</v>
      </c>
      <c r="BF1249" t="s">
        <v>1433</v>
      </c>
      <c r="BH1249" t="s">
        <v>1492</v>
      </c>
      <c r="BI1249" t="s">
        <v>1499</v>
      </c>
      <c r="BJ1249" t="s">
        <v>1433</v>
      </c>
      <c r="BL1249" t="s">
        <v>1469</v>
      </c>
      <c r="BM1249" t="s">
        <v>1469</v>
      </c>
      <c r="BN1249" t="s">
        <v>1433</v>
      </c>
      <c r="BP1249" t="s">
        <v>1469</v>
      </c>
      <c r="BQ1249" t="s">
        <v>1469</v>
      </c>
      <c r="BR1249" t="s">
        <v>1433</v>
      </c>
      <c r="BT1249" t="s">
        <v>1469</v>
      </c>
      <c r="BU1249" t="s">
        <v>1469</v>
      </c>
      <c r="BV1249" t="s">
        <v>1433</v>
      </c>
      <c r="BX1249" t="s">
        <v>1469</v>
      </c>
      <c r="BY1249" t="s">
        <v>1469</v>
      </c>
      <c r="BZ1249" t="s">
        <v>1433</v>
      </c>
      <c r="CB1249" t="s">
        <v>1469</v>
      </c>
      <c r="CC1249" t="s">
        <v>1469</v>
      </c>
      <c r="CD1249" t="s">
        <v>1433</v>
      </c>
      <c r="CF1249" t="s">
        <v>1469</v>
      </c>
      <c r="CG1249" t="s">
        <v>1469</v>
      </c>
      <c r="CH1249" s="3" t="s">
        <v>1433</v>
      </c>
    </row>
    <row r="1250" spans="1:86" x14ac:dyDescent="0.25">
      <c r="A1250" t="s">
        <v>154</v>
      </c>
      <c r="B1250" t="s">
        <v>58</v>
      </c>
      <c r="C1250" t="s">
        <v>96</v>
      </c>
      <c r="D1250" s="1">
        <v>43025.6875</v>
      </c>
      <c r="E1250" t="s">
        <v>1025</v>
      </c>
      <c r="F1250" t="s">
        <v>1025</v>
      </c>
      <c r="G1250" t="s">
        <v>996</v>
      </c>
      <c r="H1250" t="s">
        <v>1450</v>
      </c>
      <c r="I1250">
        <v>0.32200000000000001</v>
      </c>
      <c r="J1250" t="s">
        <v>1433</v>
      </c>
      <c r="L1250" t="s">
        <v>1456</v>
      </c>
      <c r="M1250" t="s">
        <v>1456</v>
      </c>
      <c r="N1250" t="s">
        <v>1433</v>
      </c>
      <c r="P1250" t="s">
        <v>1469</v>
      </c>
      <c r="Q1250" t="s">
        <v>1469</v>
      </c>
      <c r="R1250" t="s">
        <v>1433</v>
      </c>
      <c r="T1250" t="s">
        <v>1470</v>
      </c>
      <c r="U1250" t="s">
        <v>1470</v>
      </c>
      <c r="V1250" t="s">
        <v>1433</v>
      </c>
      <c r="X1250" t="s">
        <v>1471</v>
      </c>
      <c r="Y1250" t="s">
        <v>1474</v>
      </c>
      <c r="Z1250" t="s">
        <v>1433</v>
      </c>
      <c r="AB1250">
        <v>4.0999999999999996</v>
      </c>
      <c r="AC1250">
        <v>4.0999999999999996</v>
      </c>
      <c r="AD1250" t="s">
        <v>1433</v>
      </c>
      <c r="AF1250" t="s">
        <v>1459</v>
      </c>
      <c r="AG1250" t="s">
        <v>1459</v>
      </c>
      <c r="AH1250" t="s">
        <v>1433</v>
      </c>
      <c r="AJ1250" t="s">
        <v>1469</v>
      </c>
      <c r="AK1250" t="s">
        <v>1469</v>
      </c>
      <c r="AL1250" t="s">
        <v>1433</v>
      </c>
      <c r="AN1250" t="s">
        <v>1456</v>
      </c>
      <c r="AO1250" t="s">
        <v>1456</v>
      </c>
      <c r="AP1250" t="s">
        <v>1433</v>
      </c>
      <c r="AR1250" t="s">
        <v>1456</v>
      </c>
      <c r="AS1250" t="s">
        <v>1456</v>
      </c>
      <c r="AT1250" t="s">
        <v>1433</v>
      </c>
      <c r="AV1250" t="s">
        <v>1469</v>
      </c>
      <c r="AW1250" t="s">
        <v>1469</v>
      </c>
      <c r="AX1250" t="s">
        <v>1433</v>
      </c>
      <c r="AZ1250" t="s">
        <v>1487</v>
      </c>
      <c r="BA1250">
        <v>0.35399999999999998</v>
      </c>
      <c r="BB1250" t="s">
        <v>1433</v>
      </c>
      <c r="BD1250" t="s">
        <v>1469</v>
      </c>
      <c r="BE1250" t="s">
        <v>1469</v>
      </c>
      <c r="BF1250" t="s">
        <v>1433</v>
      </c>
      <c r="BH1250" t="s">
        <v>1492</v>
      </c>
      <c r="BI1250" t="s">
        <v>1499</v>
      </c>
      <c r="BJ1250" t="s">
        <v>1433</v>
      </c>
      <c r="BL1250" t="s">
        <v>1469</v>
      </c>
      <c r="BM1250" t="s">
        <v>1469</v>
      </c>
      <c r="BN1250" t="s">
        <v>1433</v>
      </c>
      <c r="BP1250" t="s">
        <v>1469</v>
      </c>
      <c r="BQ1250" t="s">
        <v>1469</v>
      </c>
      <c r="BR1250" t="s">
        <v>1433</v>
      </c>
      <c r="BT1250" t="s">
        <v>1469</v>
      </c>
      <c r="BU1250" t="s">
        <v>1469</v>
      </c>
      <c r="BV1250" t="s">
        <v>1433</v>
      </c>
      <c r="BX1250" t="s">
        <v>1469</v>
      </c>
      <c r="BY1250" t="s">
        <v>1469</v>
      </c>
      <c r="BZ1250" t="s">
        <v>1433</v>
      </c>
      <c r="CB1250" t="s">
        <v>1469</v>
      </c>
      <c r="CC1250" t="s">
        <v>1469</v>
      </c>
      <c r="CD1250" t="s">
        <v>1433</v>
      </c>
      <c r="CF1250" t="s">
        <v>1469</v>
      </c>
      <c r="CG1250" t="s">
        <v>1469</v>
      </c>
      <c r="CH1250" s="3" t="s">
        <v>1433</v>
      </c>
    </row>
    <row r="1251" spans="1:86" x14ac:dyDescent="0.25">
      <c r="A1251" t="s">
        <v>154</v>
      </c>
      <c r="B1251" t="s">
        <v>58</v>
      </c>
      <c r="C1251" t="s">
        <v>96</v>
      </c>
      <c r="D1251" s="1">
        <v>43025.692361111112</v>
      </c>
      <c r="E1251" t="s">
        <v>1026</v>
      </c>
      <c r="F1251" t="s">
        <v>1026</v>
      </c>
      <c r="G1251" t="s">
        <v>998</v>
      </c>
      <c r="H1251" t="s">
        <v>1450</v>
      </c>
      <c r="I1251">
        <v>0.17699999999999999</v>
      </c>
      <c r="J1251" t="s">
        <v>1433</v>
      </c>
      <c r="L1251" t="s">
        <v>1456</v>
      </c>
      <c r="M1251" t="s">
        <v>1456</v>
      </c>
      <c r="N1251" t="s">
        <v>1433</v>
      </c>
      <c r="P1251" t="s">
        <v>1469</v>
      </c>
      <c r="Q1251" t="s">
        <v>1469</v>
      </c>
      <c r="R1251" t="s">
        <v>1433</v>
      </c>
      <c r="T1251" t="s">
        <v>1470</v>
      </c>
      <c r="U1251" t="s">
        <v>1470</v>
      </c>
      <c r="V1251" t="s">
        <v>1433</v>
      </c>
      <c r="X1251" t="s">
        <v>1471</v>
      </c>
      <c r="Y1251" t="s">
        <v>1474</v>
      </c>
      <c r="Z1251" t="s">
        <v>1433</v>
      </c>
      <c r="AB1251">
        <v>4.2</v>
      </c>
      <c r="AC1251">
        <v>4.2</v>
      </c>
      <c r="AD1251" t="s">
        <v>1433</v>
      </c>
      <c r="AF1251" t="s">
        <v>1459</v>
      </c>
      <c r="AG1251" t="s">
        <v>1459</v>
      </c>
      <c r="AH1251" t="s">
        <v>1433</v>
      </c>
      <c r="AJ1251" t="s">
        <v>1469</v>
      </c>
      <c r="AK1251" t="s">
        <v>1469</v>
      </c>
      <c r="AL1251" t="s">
        <v>1433</v>
      </c>
      <c r="AN1251" t="s">
        <v>1456</v>
      </c>
      <c r="AO1251" t="s">
        <v>1456</v>
      </c>
      <c r="AP1251" t="s">
        <v>1433</v>
      </c>
      <c r="AR1251" t="s">
        <v>1456</v>
      </c>
      <c r="AS1251" t="s">
        <v>1456</v>
      </c>
      <c r="AT1251" t="s">
        <v>1433</v>
      </c>
      <c r="AV1251" t="s">
        <v>1469</v>
      </c>
      <c r="AW1251" t="s">
        <v>1469</v>
      </c>
      <c r="AX1251" t="s">
        <v>1433</v>
      </c>
      <c r="AZ1251" t="s">
        <v>1487</v>
      </c>
      <c r="BA1251">
        <v>0.28699999999999998</v>
      </c>
      <c r="BB1251" t="s">
        <v>1433</v>
      </c>
      <c r="BD1251" t="s">
        <v>1469</v>
      </c>
      <c r="BE1251" t="s">
        <v>1469</v>
      </c>
      <c r="BF1251" t="s">
        <v>1433</v>
      </c>
      <c r="BH1251" t="s">
        <v>1492</v>
      </c>
      <c r="BI1251" t="s">
        <v>1499</v>
      </c>
      <c r="BJ1251" t="s">
        <v>1433</v>
      </c>
      <c r="BL1251" t="s">
        <v>1469</v>
      </c>
      <c r="BM1251" t="s">
        <v>1469</v>
      </c>
      <c r="BN1251" t="s">
        <v>1433</v>
      </c>
      <c r="BP1251" t="s">
        <v>1469</v>
      </c>
      <c r="BQ1251" t="s">
        <v>1469</v>
      </c>
      <c r="BR1251" t="s">
        <v>1433</v>
      </c>
      <c r="BT1251" t="s">
        <v>1469</v>
      </c>
      <c r="BU1251" t="s">
        <v>1469</v>
      </c>
      <c r="BV1251" t="s">
        <v>1433</v>
      </c>
      <c r="BX1251" t="s">
        <v>1469</v>
      </c>
      <c r="BY1251" t="s">
        <v>1469</v>
      </c>
      <c r="BZ1251" t="s">
        <v>1433</v>
      </c>
      <c r="CB1251" t="s">
        <v>1469</v>
      </c>
      <c r="CC1251" t="s">
        <v>1469</v>
      </c>
      <c r="CD1251" t="s">
        <v>1433</v>
      </c>
      <c r="CF1251" t="s">
        <v>1469</v>
      </c>
      <c r="CG1251" t="s">
        <v>1469</v>
      </c>
      <c r="CH1251" s="3" t="s">
        <v>1433</v>
      </c>
    </row>
    <row r="1252" spans="1:86" x14ac:dyDescent="0.25">
      <c r="A1252" t="s">
        <v>154</v>
      </c>
      <c r="B1252" t="s">
        <v>58</v>
      </c>
      <c r="C1252" t="s">
        <v>96</v>
      </c>
      <c r="D1252" s="1">
        <v>43055.628472222219</v>
      </c>
      <c r="E1252" t="s">
        <v>1027</v>
      </c>
      <c r="F1252" t="s">
        <v>1027</v>
      </c>
      <c r="G1252" t="s">
        <v>996</v>
      </c>
      <c r="H1252" t="s">
        <v>1450</v>
      </c>
      <c r="I1252">
        <v>0.26800000000000002</v>
      </c>
      <c r="J1252" t="s">
        <v>1433</v>
      </c>
      <c r="L1252" t="s">
        <v>1456</v>
      </c>
      <c r="M1252" t="s">
        <v>1456</v>
      </c>
      <c r="N1252" t="s">
        <v>1433</v>
      </c>
      <c r="P1252" t="s">
        <v>1469</v>
      </c>
      <c r="Q1252" t="s">
        <v>1469</v>
      </c>
      <c r="R1252" t="s">
        <v>1433</v>
      </c>
      <c r="T1252" t="s">
        <v>1470</v>
      </c>
      <c r="U1252" t="s">
        <v>1470</v>
      </c>
      <c r="V1252" t="s">
        <v>1433</v>
      </c>
      <c r="X1252" t="s">
        <v>1471</v>
      </c>
      <c r="Z1252" t="s">
        <v>1433</v>
      </c>
      <c r="AB1252">
        <v>4.0999999999999996</v>
      </c>
      <c r="AC1252">
        <v>4.0999999999999996</v>
      </c>
      <c r="AD1252" t="s">
        <v>1433</v>
      </c>
      <c r="AF1252" t="s">
        <v>1459</v>
      </c>
      <c r="AG1252" t="s">
        <v>1459</v>
      </c>
      <c r="AH1252" t="s">
        <v>1433</v>
      </c>
      <c r="AJ1252" t="s">
        <v>1469</v>
      </c>
      <c r="AK1252" t="s">
        <v>1469</v>
      </c>
      <c r="AL1252" t="s">
        <v>1433</v>
      </c>
      <c r="AN1252" t="s">
        <v>1456</v>
      </c>
      <c r="AO1252" t="s">
        <v>1456</v>
      </c>
      <c r="AP1252" t="s">
        <v>1433</v>
      </c>
      <c r="AR1252" t="s">
        <v>1456</v>
      </c>
      <c r="AS1252" t="s">
        <v>1456</v>
      </c>
      <c r="AT1252" t="s">
        <v>1433</v>
      </c>
      <c r="AV1252" t="s">
        <v>1469</v>
      </c>
      <c r="AW1252" t="s">
        <v>1469</v>
      </c>
      <c r="AX1252" t="s">
        <v>1433</v>
      </c>
      <c r="AZ1252" t="s">
        <v>1487</v>
      </c>
      <c r="BA1252">
        <v>0.224</v>
      </c>
      <c r="BB1252" t="s">
        <v>1433</v>
      </c>
      <c r="BD1252" t="s">
        <v>1469</v>
      </c>
      <c r="BE1252" t="s">
        <v>1469</v>
      </c>
      <c r="BF1252" t="s">
        <v>1433</v>
      </c>
      <c r="BI1252" t="s">
        <v>1499</v>
      </c>
      <c r="BJ1252" t="s">
        <v>1433</v>
      </c>
      <c r="BL1252" t="s">
        <v>1469</v>
      </c>
      <c r="BM1252" t="s">
        <v>1469</v>
      </c>
      <c r="BN1252" t="s">
        <v>1433</v>
      </c>
      <c r="BP1252" t="s">
        <v>1469</v>
      </c>
      <c r="BQ1252" t="s">
        <v>1469</v>
      </c>
      <c r="BR1252" t="s">
        <v>1433</v>
      </c>
      <c r="BT1252" t="s">
        <v>1469</v>
      </c>
      <c r="BU1252" t="s">
        <v>1456</v>
      </c>
      <c r="BV1252" t="s">
        <v>1433</v>
      </c>
      <c r="BX1252" t="s">
        <v>1469</v>
      </c>
      <c r="BY1252" t="s">
        <v>1469</v>
      </c>
      <c r="BZ1252" t="s">
        <v>1433</v>
      </c>
      <c r="CB1252" t="s">
        <v>1469</v>
      </c>
      <c r="CC1252" t="s">
        <v>1469</v>
      </c>
      <c r="CD1252" t="s">
        <v>1433</v>
      </c>
      <c r="CF1252" t="s">
        <v>1469</v>
      </c>
      <c r="CG1252" t="s">
        <v>1469</v>
      </c>
      <c r="CH1252" s="3" t="s">
        <v>1433</v>
      </c>
    </row>
    <row r="1253" spans="1:86" x14ac:dyDescent="0.25">
      <c r="A1253" t="s">
        <v>154</v>
      </c>
      <c r="B1253" t="s">
        <v>58</v>
      </c>
      <c r="C1253" t="s">
        <v>96</v>
      </c>
      <c r="D1253" s="1">
        <v>43055.631944444445</v>
      </c>
      <c r="E1253" t="s">
        <v>1028</v>
      </c>
      <c r="F1253" t="s">
        <v>1028</v>
      </c>
      <c r="G1253" t="s">
        <v>998</v>
      </c>
      <c r="H1253" t="s">
        <v>1450</v>
      </c>
      <c r="I1253">
        <v>0.81399999999999995</v>
      </c>
      <c r="J1253" t="s">
        <v>1433</v>
      </c>
      <c r="L1253" t="s">
        <v>1456</v>
      </c>
      <c r="M1253" t="s">
        <v>1456</v>
      </c>
      <c r="N1253" t="s">
        <v>1433</v>
      </c>
      <c r="P1253" t="s">
        <v>1469</v>
      </c>
      <c r="Q1253" t="s">
        <v>1469</v>
      </c>
      <c r="R1253" t="s">
        <v>1433</v>
      </c>
      <c r="T1253" t="s">
        <v>1470</v>
      </c>
      <c r="U1253" t="s">
        <v>1470</v>
      </c>
      <c r="V1253" t="s">
        <v>1433</v>
      </c>
      <c r="X1253" t="s">
        <v>1471</v>
      </c>
      <c r="Z1253" t="s">
        <v>1433</v>
      </c>
      <c r="AB1253">
        <v>4.0999999999999996</v>
      </c>
      <c r="AC1253">
        <v>4.2</v>
      </c>
      <c r="AD1253" t="s">
        <v>1433</v>
      </c>
      <c r="AF1253" t="s">
        <v>1459</v>
      </c>
      <c r="AG1253" t="s">
        <v>1459</v>
      </c>
      <c r="AH1253" t="s">
        <v>1433</v>
      </c>
      <c r="AJ1253" t="s">
        <v>1469</v>
      </c>
      <c r="AK1253" t="s">
        <v>1469</v>
      </c>
      <c r="AL1253" t="s">
        <v>1433</v>
      </c>
      <c r="AN1253" t="s">
        <v>1456</v>
      </c>
      <c r="AO1253" t="s">
        <v>1456</v>
      </c>
      <c r="AP1253" t="s">
        <v>1433</v>
      </c>
      <c r="AR1253" t="s">
        <v>1456</v>
      </c>
      <c r="AS1253" t="s">
        <v>1456</v>
      </c>
      <c r="AT1253" t="s">
        <v>1433</v>
      </c>
      <c r="AV1253" t="s">
        <v>1469</v>
      </c>
      <c r="AW1253" t="s">
        <v>1469</v>
      </c>
      <c r="AX1253" t="s">
        <v>1433</v>
      </c>
      <c r="AZ1253" t="s">
        <v>1487</v>
      </c>
      <c r="BA1253">
        <v>0.28399999999999997</v>
      </c>
      <c r="BB1253" t="s">
        <v>1433</v>
      </c>
      <c r="BD1253" t="s">
        <v>1469</v>
      </c>
      <c r="BE1253" t="s">
        <v>1469</v>
      </c>
      <c r="BF1253" t="s">
        <v>1433</v>
      </c>
      <c r="BI1253" t="s">
        <v>1499</v>
      </c>
      <c r="BJ1253" t="s">
        <v>1433</v>
      </c>
      <c r="BL1253" t="s">
        <v>1469</v>
      </c>
      <c r="BM1253" t="s">
        <v>1469</v>
      </c>
      <c r="BN1253" t="s">
        <v>1433</v>
      </c>
      <c r="BP1253" t="s">
        <v>1469</v>
      </c>
      <c r="BQ1253" t="s">
        <v>1469</v>
      </c>
      <c r="BR1253" t="s">
        <v>1433</v>
      </c>
      <c r="BT1253" t="s">
        <v>1469</v>
      </c>
      <c r="BU1253" t="s">
        <v>1456</v>
      </c>
      <c r="BV1253" t="s">
        <v>1433</v>
      </c>
      <c r="BX1253" t="s">
        <v>1469</v>
      </c>
      <c r="BY1253" t="s">
        <v>1469</v>
      </c>
      <c r="BZ1253" t="s">
        <v>1433</v>
      </c>
      <c r="CB1253" t="s">
        <v>1469</v>
      </c>
      <c r="CC1253" t="s">
        <v>1469</v>
      </c>
      <c r="CD1253" t="s">
        <v>1433</v>
      </c>
      <c r="CF1253" t="s">
        <v>1469</v>
      </c>
      <c r="CG1253" t="s">
        <v>1469</v>
      </c>
      <c r="CH1253" s="3" t="s">
        <v>1433</v>
      </c>
    </row>
    <row r="1254" spans="1:86" x14ac:dyDescent="0.25">
      <c r="A1254" t="s">
        <v>154</v>
      </c>
      <c r="B1254" t="s">
        <v>58</v>
      </c>
      <c r="C1254" t="s">
        <v>96</v>
      </c>
      <c r="D1254" s="1">
        <v>43075.669444444444</v>
      </c>
      <c r="E1254" t="s">
        <v>1029</v>
      </c>
      <c r="F1254" t="s">
        <v>1029</v>
      </c>
      <c r="G1254" t="s">
        <v>996</v>
      </c>
      <c r="H1254">
        <v>8.5999999999999993E-2</v>
      </c>
      <c r="I1254">
        <v>0.24</v>
      </c>
      <c r="J1254" t="s">
        <v>1433</v>
      </c>
      <c r="L1254" t="s">
        <v>1459</v>
      </c>
      <c r="M1254" t="s">
        <v>1459</v>
      </c>
      <c r="N1254" t="s">
        <v>1433</v>
      </c>
      <c r="P1254" t="s">
        <v>1459</v>
      </c>
      <c r="Q1254">
        <v>2.3999999999999998E-3</v>
      </c>
      <c r="R1254" t="s">
        <v>1433</v>
      </c>
      <c r="T1254" t="s">
        <v>1469</v>
      </c>
      <c r="U1254">
        <v>1.4999999999999999E-2</v>
      </c>
      <c r="V1254" t="s">
        <v>1433</v>
      </c>
      <c r="X1254" t="s">
        <v>1459</v>
      </c>
      <c r="Z1254" t="s">
        <v>1433</v>
      </c>
      <c r="AB1254">
        <v>3.5</v>
      </c>
      <c r="AC1254">
        <v>4.8</v>
      </c>
      <c r="AD1254" t="s">
        <v>1433</v>
      </c>
      <c r="AF1254" t="s">
        <v>1459</v>
      </c>
      <c r="AG1254" t="s">
        <v>1459</v>
      </c>
      <c r="AH1254" t="s">
        <v>1433</v>
      </c>
      <c r="AJ1254" t="s">
        <v>1469</v>
      </c>
      <c r="AK1254" t="s">
        <v>1469</v>
      </c>
      <c r="AL1254" t="s">
        <v>1433</v>
      </c>
      <c r="AN1254" t="s">
        <v>1459</v>
      </c>
      <c r="AO1254" t="s">
        <v>1459</v>
      </c>
      <c r="AP1254" t="s">
        <v>1433</v>
      </c>
      <c r="AR1254" t="s">
        <v>1459</v>
      </c>
      <c r="AS1254" t="s">
        <v>1459</v>
      </c>
      <c r="AT1254" t="s">
        <v>1433</v>
      </c>
      <c r="AV1254" t="s">
        <v>1469</v>
      </c>
      <c r="AW1254" t="s">
        <v>1469</v>
      </c>
      <c r="AX1254" t="s">
        <v>1433</v>
      </c>
      <c r="AZ1254">
        <v>0.13600000000000001</v>
      </c>
      <c r="BA1254">
        <v>0.34</v>
      </c>
      <c r="BB1254" t="s">
        <v>1433</v>
      </c>
      <c r="BD1254">
        <v>1.2E-2</v>
      </c>
      <c r="BE1254">
        <v>1.6E-2</v>
      </c>
      <c r="BF1254" t="s">
        <v>1433</v>
      </c>
      <c r="BH1254" t="s">
        <v>1495</v>
      </c>
      <c r="BI1254" t="s">
        <v>1495</v>
      </c>
      <c r="BJ1254" t="s">
        <v>1433</v>
      </c>
      <c r="BL1254" t="s">
        <v>1469</v>
      </c>
      <c r="BM1254" t="s">
        <v>1469</v>
      </c>
      <c r="BN1254" t="s">
        <v>1433</v>
      </c>
      <c r="BP1254" t="s">
        <v>1469</v>
      </c>
      <c r="BQ1254" t="s">
        <v>1469</v>
      </c>
      <c r="BR1254" t="s">
        <v>1433</v>
      </c>
      <c r="BT1254" t="s">
        <v>1473</v>
      </c>
      <c r="BU1254" t="s">
        <v>1473</v>
      </c>
      <c r="BV1254" t="s">
        <v>1433</v>
      </c>
      <c r="BX1254" t="s">
        <v>1459</v>
      </c>
      <c r="BY1254" t="s">
        <v>1459</v>
      </c>
      <c r="BZ1254" t="s">
        <v>1433</v>
      </c>
      <c r="CB1254" t="s">
        <v>1469</v>
      </c>
      <c r="CC1254" t="s">
        <v>1469</v>
      </c>
      <c r="CD1254" t="s">
        <v>1433</v>
      </c>
      <c r="CF1254" t="s">
        <v>1469</v>
      </c>
      <c r="CG1254" t="s">
        <v>1469</v>
      </c>
      <c r="CH1254" s="3" t="s">
        <v>1433</v>
      </c>
    </row>
    <row r="1255" spans="1:86" x14ac:dyDescent="0.25">
      <c r="A1255" t="s">
        <v>154</v>
      </c>
      <c r="B1255" t="s">
        <v>58</v>
      </c>
      <c r="C1255" t="s">
        <v>96</v>
      </c>
      <c r="D1255" s="1">
        <v>43075.681250000001</v>
      </c>
      <c r="E1255" t="s">
        <v>1030</v>
      </c>
      <c r="F1255" t="s">
        <v>1030</v>
      </c>
      <c r="G1255" t="s">
        <v>998</v>
      </c>
      <c r="H1255">
        <v>0.11</v>
      </c>
      <c r="I1255">
        <v>0.2</v>
      </c>
      <c r="J1255" t="s">
        <v>1433</v>
      </c>
      <c r="L1255" t="s">
        <v>1459</v>
      </c>
      <c r="M1255" t="s">
        <v>1459</v>
      </c>
      <c r="N1255" t="s">
        <v>1433</v>
      </c>
      <c r="P1255">
        <v>1.4E-3</v>
      </c>
      <c r="Q1255">
        <v>2.3999999999999998E-3</v>
      </c>
      <c r="R1255" t="s">
        <v>1433</v>
      </c>
      <c r="T1255" t="s">
        <v>1469</v>
      </c>
      <c r="U1255">
        <v>1.2E-2</v>
      </c>
      <c r="V1255" t="s">
        <v>1433</v>
      </c>
      <c r="X1255" t="s">
        <v>1459</v>
      </c>
      <c r="Z1255" t="s">
        <v>1433</v>
      </c>
      <c r="AB1255">
        <v>3.2</v>
      </c>
      <c r="AC1255">
        <v>4.2</v>
      </c>
      <c r="AD1255" t="s">
        <v>1433</v>
      </c>
      <c r="AF1255" t="s">
        <v>1459</v>
      </c>
      <c r="AG1255" t="s">
        <v>1459</v>
      </c>
      <c r="AH1255" t="s">
        <v>1433</v>
      </c>
      <c r="AJ1255" t="s">
        <v>1469</v>
      </c>
      <c r="AK1255" t="s">
        <v>1469</v>
      </c>
      <c r="AL1255" t="s">
        <v>1433</v>
      </c>
      <c r="AN1255" t="s">
        <v>1459</v>
      </c>
      <c r="AO1255" t="s">
        <v>1459</v>
      </c>
      <c r="AP1255" t="s">
        <v>1433</v>
      </c>
      <c r="AR1255">
        <v>1.8E-3</v>
      </c>
      <c r="AS1255">
        <v>2.3E-3</v>
      </c>
      <c r="AT1255" t="s">
        <v>1433</v>
      </c>
      <c r="AV1255" t="s">
        <v>1469</v>
      </c>
      <c r="AW1255" t="s">
        <v>1469</v>
      </c>
      <c r="AX1255" t="s">
        <v>1433</v>
      </c>
      <c r="AZ1255">
        <v>0.184</v>
      </c>
      <c r="BA1255">
        <v>0.41499999999999998</v>
      </c>
      <c r="BB1255" t="s">
        <v>1433</v>
      </c>
      <c r="BD1255">
        <v>1.2E-2</v>
      </c>
      <c r="BE1255">
        <v>1.4E-2</v>
      </c>
      <c r="BF1255" t="s">
        <v>1433</v>
      </c>
      <c r="BH1255" t="s">
        <v>1495</v>
      </c>
      <c r="BI1255" t="s">
        <v>1495</v>
      </c>
      <c r="BJ1255" t="s">
        <v>1433</v>
      </c>
      <c r="BL1255" t="s">
        <v>1469</v>
      </c>
      <c r="BM1255" t="s">
        <v>1469</v>
      </c>
      <c r="BN1255" t="s">
        <v>1433</v>
      </c>
      <c r="BP1255" t="s">
        <v>1469</v>
      </c>
      <c r="BQ1255" t="s">
        <v>1469</v>
      </c>
      <c r="BR1255" t="s">
        <v>1433</v>
      </c>
      <c r="BT1255" t="s">
        <v>1473</v>
      </c>
      <c r="BU1255" t="s">
        <v>1473</v>
      </c>
      <c r="BV1255" t="s">
        <v>1433</v>
      </c>
      <c r="BX1255" t="s">
        <v>1459</v>
      </c>
      <c r="BY1255" t="s">
        <v>1459</v>
      </c>
      <c r="BZ1255" t="s">
        <v>1433</v>
      </c>
      <c r="CB1255" t="s">
        <v>1469</v>
      </c>
      <c r="CC1255" t="s">
        <v>1469</v>
      </c>
      <c r="CD1255" t="s">
        <v>1433</v>
      </c>
      <c r="CF1255" t="s">
        <v>1469</v>
      </c>
      <c r="CG1255" t="s">
        <v>1469</v>
      </c>
      <c r="CH1255" s="3" t="s">
        <v>1433</v>
      </c>
    </row>
    <row r="1256" spans="1:86" x14ac:dyDescent="0.25">
      <c r="A1256" t="s">
        <v>154</v>
      </c>
      <c r="B1256" t="s">
        <v>58</v>
      </c>
      <c r="C1256" t="s">
        <v>96</v>
      </c>
      <c r="D1256" s="1">
        <v>43104.583333333336</v>
      </c>
      <c r="E1256" t="s">
        <v>1031</v>
      </c>
      <c r="F1256" t="s">
        <v>1031</v>
      </c>
      <c r="G1256" t="s">
        <v>996</v>
      </c>
      <c r="H1256" t="s">
        <v>1453</v>
      </c>
      <c r="I1256">
        <v>0.16600000000000001</v>
      </c>
      <c r="J1256" t="s">
        <v>1433</v>
      </c>
      <c r="L1256" t="s">
        <v>1460</v>
      </c>
      <c r="M1256" t="s">
        <v>1460</v>
      </c>
      <c r="N1256" t="s">
        <v>1433</v>
      </c>
      <c r="P1256" t="s">
        <v>1460</v>
      </c>
      <c r="Q1256" t="s">
        <v>1460</v>
      </c>
      <c r="R1256" t="s">
        <v>1433</v>
      </c>
      <c r="T1256" t="s">
        <v>1475</v>
      </c>
      <c r="U1256">
        <v>1.41E-2</v>
      </c>
      <c r="V1256" t="s">
        <v>1433</v>
      </c>
      <c r="X1256" t="s">
        <v>1460</v>
      </c>
      <c r="Z1256" t="s">
        <v>1433</v>
      </c>
      <c r="AB1256">
        <v>3.5</v>
      </c>
      <c r="AC1256">
        <v>4</v>
      </c>
      <c r="AD1256" t="s">
        <v>1433</v>
      </c>
      <c r="AF1256" t="s">
        <v>1460</v>
      </c>
      <c r="AG1256" t="s">
        <v>1460</v>
      </c>
      <c r="AH1256" t="s">
        <v>1433</v>
      </c>
      <c r="AJ1256" t="s">
        <v>1475</v>
      </c>
      <c r="AK1256" t="s">
        <v>1475</v>
      </c>
      <c r="AL1256" t="s">
        <v>1433</v>
      </c>
      <c r="AN1256" t="s">
        <v>1460</v>
      </c>
      <c r="AO1256" t="s">
        <v>1460</v>
      </c>
      <c r="AP1256" t="s">
        <v>1433</v>
      </c>
      <c r="AR1256" t="s">
        <v>1460</v>
      </c>
      <c r="AS1256">
        <v>4.8999999999999998E-3</v>
      </c>
      <c r="AT1256" t="s">
        <v>1433</v>
      </c>
      <c r="AV1256" t="s">
        <v>1475</v>
      </c>
      <c r="AW1256" t="s">
        <v>1475</v>
      </c>
      <c r="AX1256" t="s">
        <v>1433</v>
      </c>
      <c r="AZ1256">
        <v>0.109</v>
      </c>
      <c r="BA1256">
        <v>0.42699999999999999</v>
      </c>
      <c r="BB1256" t="s">
        <v>1433</v>
      </c>
      <c r="BD1256" t="s">
        <v>1475</v>
      </c>
      <c r="BE1256" t="s">
        <v>1475</v>
      </c>
      <c r="BF1256" t="s">
        <v>1433</v>
      </c>
      <c r="BH1256" t="s">
        <v>1496</v>
      </c>
      <c r="BI1256" t="s">
        <v>1496</v>
      </c>
      <c r="BJ1256" t="s">
        <v>1433</v>
      </c>
      <c r="BL1256" t="s">
        <v>1475</v>
      </c>
      <c r="BM1256" t="s">
        <v>1475</v>
      </c>
      <c r="BN1256" t="s">
        <v>1433</v>
      </c>
      <c r="BP1256" t="s">
        <v>1475</v>
      </c>
      <c r="BQ1256" t="s">
        <v>1475</v>
      </c>
      <c r="BR1256" t="s">
        <v>1433</v>
      </c>
      <c r="BT1256" t="s">
        <v>1533</v>
      </c>
      <c r="BU1256" t="s">
        <v>1533</v>
      </c>
      <c r="BV1256" t="s">
        <v>1433</v>
      </c>
      <c r="BX1256" t="s">
        <v>1460</v>
      </c>
      <c r="BY1256" t="s">
        <v>1460</v>
      </c>
      <c r="BZ1256" t="s">
        <v>1433</v>
      </c>
      <c r="CB1256" t="s">
        <v>1475</v>
      </c>
      <c r="CC1256" t="s">
        <v>1475</v>
      </c>
      <c r="CD1256" t="s">
        <v>1433</v>
      </c>
      <c r="CF1256" t="s">
        <v>1475</v>
      </c>
      <c r="CG1256" t="s">
        <v>1475</v>
      </c>
      <c r="CH1256" s="3" t="s">
        <v>1433</v>
      </c>
    </row>
    <row r="1257" spans="1:86" x14ac:dyDescent="0.25">
      <c r="A1257" t="s">
        <v>154</v>
      </c>
      <c r="B1257" t="s">
        <v>58</v>
      </c>
      <c r="C1257" t="s">
        <v>96</v>
      </c>
      <c r="D1257" s="1">
        <v>43104.590277777781</v>
      </c>
      <c r="E1257" t="s">
        <v>1032</v>
      </c>
      <c r="F1257" t="s">
        <v>1032</v>
      </c>
      <c r="G1257" t="s">
        <v>998</v>
      </c>
      <c r="H1257">
        <v>7.7100000000000002E-2</v>
      </c>
      <c r="I1257">
        <v>0.13600000000000001</v>
      </c>
      <c r="J1257" t="s">
        <v>1433</v>
      </c>
      <c r="L1257" t="s">
        <v>1460</v>
      </c>
      <c r="M1257" t="s">
        <v>1460</v>
      </c>
      <c r="N1257" t="s">
        <v>1433</v>
      </c>
      <c r="P1257" t="s">
        <v>1460</v>
      </c>
      <c r="Q1257" t="s">
        <v>1460</v>
      </c>
      <c r="R1257" t="s">
        <v>1433</v>
      </c>
      <c r="T1257" t="s">
        <v>1475</v>
      </c>
      <c r="U1257" t="s">
        <v>1475</v>
      </c>
      <c r="V1257" t="s">
        <v>1433</v>
      </c>
      <c r="X1257" t="s">
        <v>1460</v>
      </c>
      <c r="Z1257" t="s">
        <v>1433</v>
      </c>
      <c r="AB1257">
        <v>3.6</v>
      </c>
      <c r="AC1257">
        <v>3.9</v>
      </c>
      <c r="AD1257" t="s">
        <v>1433</v>
      </c>
      <c r="AF1257" t="s">
        <v>1460</v>
      </c>
      <c r="AG1257" t="s">
        <v>1460</v>
      </c>
      <c r="AH1257" t="s">
        <v>1433</v>
      </c>
      <c r="AJ1257" t="s">
        <v>1475</v>
      </c>
      <c r="AK1257" t="s">
        <v>1475</v>
      </c>
      <c r="AL1257" t="s">
        <v>1433</v>
      </c>
      <c r="AN1257" t="s">
        <v>1460</v>
      </c>
      <c r="AO1257" t="s">
        <v>1460</v>
      </c>
      <c r="AP1257" t="s">
        <v>1433</v>
      </c>
      <c r="AR1257" t="s">
        <v>1460</v>
      </c>
      <c r="AS1257">
        <v>5.0000000000000001E-3</v>
      </c>
      <c r="AT1257" t="s">
        <v>1433</v>
      </c>
      <c r="AV1257" t="s">
        <v>1475</v>
      </c>
      <c r="AW1257" t="s">
        <v>1475</v>
      </c>
      <c r="AX1257" t="s">
        <v>1433</v>
      </c>
      <c r="AZ1257">
        <v>0.128</v>
      </c>
      <c r="BA1257">
        <v>0.32200000000000001</v>
      </c>
      <c r="BB1257" t="s">
        <v>1433</v>
      </c>
      <c r="BD1257" t="s">
        <v>1475</v>
      </c>
      <c r="BE1257" t="s">
        <v>1475</v>
      </c>
      <c r="BF1257" t="s">
        <v>1433</v>
      </c>
      <c r="BH1257" t="s">
        <v>1496</v>
      </c>
      <c r="BI1257" t="s">
        <v>1496</v>
      </c>
      <c r="BJ1257" t="s">
        <v>1433</v>
      </c>
      <c r="BL1257" t="s">
        <v>1475</v>
      </c>
      <c r="BM1257" t="s">
        <v>1475</v>
      </c>
      <c r="BN1257" t="s">
        <v>1433</v>
      </c>
      <c r="BP1257" t="s">
        <v>1475</v>
      </c>
      <c r="BQ1257" t="s">
        <v>1475</v>
      </c>
      <c r="BR1257" t="s">
        <v>1433</v>
      </c>
      <c r="BT1257" t="s">
        <v>1533</v>
      </c>
      <c r="BU1257" t="s">
        <v>1533</v>
      </c>
      <c r="BV1257" t="s">
        <v>1433</v>
      </c>
      <c r="BX1257" t="s">
        <v>1460</v>
      </c>
      <c r="BY1257" t="s">
        <v>1460</v>
      </c>
      <c r="BZ1257" t="s">
        <v>1433</v>
      </c>
      <c r="CB1257" t="s">
        <v>1475</v>
      </c>
      <c r="CC1257" t="s">
        <v>1475</v>
      </c>
      <c r="CD1257" t="s">
        <v>1433</v>
      </c>
      <c r="CF1257">
        <v>1.8599999999999998E-2</v>
      </c>
      <c r="CG1257">
        <v>2.0799999999999999E-2</v>
      </c>
      <c r="CH1257" s="3" t="s">
        <v>1433</v>
      </c>
    </row>
    <row r="1258" spans="1:86" x14ac:dyDescent="0.25">
      <c r="A1258" t="s">
        <v>154</v>
      </c>
      <c r="B1258" t="s">
        <v>58</v>
      </c>
      <c r="C1258" t="s">
        <v>97</v>
      </c>
      <c r="D1258" s="1">
        <v>42957.520138888889</v>
      </c>
      <c r="E1258" t="s">
        <v>1021</v>
      </c>
      <c r="F1258" t="s">
        <v>1021</v>
      </c>
      <c r="G1258" t="s">
        <v>996</v>
      </c>
      <c r="J1258" t="s">
        <v>1433</v>
      </c>
      <c r="N1258" t="s">
        <v>1433</v>
      </c>
      <c r="R1258" t="s">
        <v>1433</v>
      </c>
      <c r="V1258" t="s">
        <v>1433</v>
      </c>
      <c r="Z1258" t="s">
        <v>1433</v>
      </c>
      <c r="AD1258" t="s">
        <v>1433</v>
      </c>
      <c r="AH1258" t="s">
        <v>1433</v>
      </c>
      <c r="AL1258" t="s">
        <v>1433</v>
      </c>
      <c r="AP1258" t="s">
        <v>1433</v>
      </c>
      <c r="AT1258" t="s">
        <v>1433</v>
      </c>
      <c r="AX1258" t="s">
        <v>1433</v>
      </c>
      <c r="BB1258" t="s">
        <v>1433</v>
      </c>
      <c r="BF1258" t="s">
        <v>1433</v>
      </c>
      <c r="BJ1258" t="s">
        <v>1433</v>
      </c>
      <c r="BN1258" t="s">
        <v>1433</v>
      </c>
      <c r="BR1258" t="s">
        <v>1433</v>
      </c>
      <c r="BV1258" t="s">
        <v>1433</v>
      </c>
      <c r="BZ1258" t="s">
        <v>1433</v>
      </c>
      <c r="CD1258" t="s">
        <v>1433</v>
      </c>
      <c r="CH1258" s="3" t="s">
        <v>1433</v>
      </c>
    </row>
    <row r="1259" spans="1:86" x14ac:dyDescent="0.25">
      <c r="A1259" t="s">
        <v>154</v>
      </c>
      <c r="B1259" t="s">
        <v>58</v>
      </c>
      <c r="C1259" t="s">
        <v>97</v>
      </c>
      <c r="D1259" s="1">
        <v>42957.524305555555</v>
      </c>
      <c r="E1259" t="s">
        <v>1022</v>
      </c>
      <c r="F1259" t="s">
        <v>1022</v>
      </c>
      <c r="G1259" t="s">
        <v>998</v>
      </c>
      <c r="J1259" t="s">
        <v>1433</v>
      </c>
      <c r="N1259" t="s">
        <v>1433</v>
      </c>
      <c r="R1259" t="s">
        <v>1433</v>
      </c>
      <c r="V1259" t="s">
        <v>1433</v>
      </c>
      <c r="Z1259" t="s">
        <v>1433</v>
      </c>
      <c r="AD1259" t="s">
        <v>1433</v>
      </c>
      <c r="AH1259" t="s">
        <v>1433</v>
      </c>
      <c r="AL1259" t="s">
        <v>1433</v>
      </c>
      <c r="AP1259" t="s">
        <v>1433</v>
      </c>
      <c r="AT1259" t="s">
        <v>1433</v>
      </c>
      <c r="AX1259" t="s">
        <v>1433</v>
      </c>
      <c r="BB1259" t="s">
        <v>1433</v>
      </c>
      <c r="BF1259" t="s">
        <v>1433</v>
      </c>
      <c r="BJ1259" t="s">
        <v>1433</v>
      </c>
      <c r="BN1259" t="s">
        <v>1433</v>
      </c>
      <c r="BR1259" t="s">
        <v>1433</v>
      </c>
      <c r="BV1259" t="s">
        <v>1433</v>
      </c>
      <c r="BZ1259" t="s">
        <v>1433</v>
      </c>
      <c r="CD1259" t="s">
        <v>1433</v>
      </c>
      <c r="CH1259" s="3" t="s">
        <v>1433</v>
      </c>
    </row>
    <row r="1260" spans="1:86" x14ac:dyDescent="0.25">
      <c r="A1260" t="s">
        <v>154</v>
      </c>
      <c r="B1260" t="s">
        <v>58</v>
      </c>
      <c r="C1260" t="s">
        <v>97</v>
      </c>
      <c r="D1260" s="1">
        <v>42990.554166666669</v>
      </c>
      <c r="E1260" t="s">
        <v>1023</v>
      </c>
      <c r="F1260" t="s">
        <v>1023</v>
      </c>
      <c r="G1260" t="s">
        <v>996</v>
      </c>
      <c r="J1260" t="s">
        <v>1433</v>
      </c>
      <c r="N1260" t="s">
        <v>1433</v>
      </c>
      <c r="R1260" t="s">
        <v>1433</v>
      </c>
      <c r="V1260" t="s">
        <v>1433</v>
      </c>
      <c r="Z1260" t="s">
        <v>1433</v>
      </c>
      <c r="AD1260" t="s">
        <v>1433</v>
      </c>
      <c r="AH1260" t="s">
        <v>1433</v>
      </c>
      <c r="AL1260" t="s">
        <v>1433</v>
      </c>
      <c r="AP1260" t="s">
        <v>1433</v>
      </c>
      <c r="AT1260" t="s">
        <v>1433</v>
      </c>
      <c r="AX1260" t="s">
        <v>1433</v>
      </c>
      <c r="BB1260" t="s">
        <v>1433</v>
      </c>
      <c r="BF1260" t="s">
        <v>1433</v>
      </c>
      <c r="BJ1260" t="s">
        <v>1433</v>
      </c>
      <c r="BN1260" t="s">
        <v>1433</v>
      </c>
      <c r="BR1260" t="s">
        <v>1433</v>
      </c>
      <c r="BV1260" t="s">
        <v>1433</v>
      </c>
      <c r="BZ1260" t="s">
        <v>1433</v>
      </c>
      <c r="CD1260" t="s">
        <v>1433</v>
      </c>
      <c r="CH1260" s="3" t="s">
        <v>1433</v>
      </c>
    </row>
    <row r="1261" spans="1:86" x14ac:dyDescent="0.25">
      <c r="A1261" t="s">
        <v>154</v>
      </c>
      <c r="B1261" t="s">
        <v>58</v>
      </c>
      <c r="C1261" t="s">
        <v>97</v>
      </c>
      <c r="D1261" s="1">
        <v>42990.574305555558</v>
      </c>
      <c r="E1261" t="s">
        <v>1024</v>
      </c>
      <c r="F1261" t="s">
        <v>1024</v>
      </c>
      <c r="G1261" t="s">
        <v>998</v>
      </c>
      <c r="J1261" t="s">
        <v>1433</v>
      </c>
      <c r="N1261" t="s">
        <v>1433</v>
      </c>
      <c r="R1261" t="s">
        <v>1433</v>
      </c>
      <c r="V1261" t="s">
        <v>1433</v>
      </c>
      <c r="Z1261" t="s">
        <v>1433</v>
      </c>
      <c r="AD1261" t="s">
        <v>1433</v>
      </c>
      <c r="AH1261" t="s">
        <v>1433</v>
      </c>
      <c r="AL1261" t="s">
        <v>1433</v>
      </c>
      <c r="AP1261" t="s">
        <v>1433</v>
      </c>
      <c r="AT1261" t="s">
        <v>1433</v>
      </c>
      <c r="AX1261" t="s">
        <v>1433</v>
      </c>
      <c r="BB1261" t="s">
        <v>1433</v>
      </c>
      <c r="BF1261" t="s">
        <v>1433</v>
      </c>
      <c r="BJ1261" t="s">
        <v>1433</v>
      </c>
      <c r="BN1261" t="s">
        <v>1433</v>
      </c>
      <c r="BR1261" t="s">
        <v>1433</v>
      </c>
      <c r="BV1261" t="s">
        <v>1433</v>
      </c>
      <c r="BZ1261" t="s">
        <v>1433</v>
      </c>
      <c r="CD1261" t="s">
        <v>1433</v>
      </c>
      <c r="CH1261" s="3" t="s">
        <v>1433</v>
      </c>
    </row>
    <row r="1262" spans="1:86" x14ac:dyDescent="0.25">
      <c r="A1262" t="s">
        <v>154</v>
      </c>
      <c r="B1262" t="s">
        <v>58</v>
      </c>
      <c r="C1262" t="s">
        <v>97</v>
      </c>
      <c r="D1262" s="1">
        <v>43025.6875</v>
      </c>
      <c r="E1262" t="s">
        <v>1025</v>
      </c>
      <c r="F1262" t="s">
        <v>1025</v>
      </c>
      <c r="G1262" t="s">
        <v>996</v>
      </c>
      <c r="J1262" t="s">
        <v>1433</v>
      </c>
      <c r="N1262" t="s">
        <v>1433</v>
      </c>
      <c r="R1262" t="s">
        <v>1433</v>
      </c>
      <c r="V1262" t="s">
        <v>1433</v>
      </c>
      <c r="Z1262" t="s">
        <v>1433</v>
      </c>
      <c r="AD1262" t="s">
        <v>1433</v>
      </c>
      <c r="AH1262" t="s">
        <v>1433</v>
      </c>
      <c r="AL1262" t="s">
        <v>1433</v>
      </c>
      <c r="AP1262" t="s">
        <v>1433</v>
      </c>
      <c r="AT1262" t="s">
        <v>1433</v>
      </c>
      <c r="AX1262" t="s">
        <v>1433</v>
      </c>
      <c r="BB1262" t="s">
        <v>1433</v>
      </c>
      <c r="BF1262" t="s">
        <v>1433</v>
      </c>
      <c r="BJ1262" t="s">
        <v>1433</v>
      </c>
      <c r="BN1262" t="s">
        <v>1433</v>
      </c>
      <c r="BR1262" t="s">
        <v>1433</v>
      </c>
      <c r="BV1262" t="s">
        <v>1433</v>
      </c>
      <c r="BZ1262" t="s">
        <v>1433</v>
      </c>
      <c r="CD1262" t="s">
        <v>1433</v>
      </c>
      <c r="CH1262" s="3" t="s">
        <v>1433</v>
      </c>
    </row>
    <row r="1263" spans="1:86" x14ac:dyDescent="0.25">
      <c r="A1263" t="s">
        <v>154</v>
      </c>
      <c r="B1263" t="s">
        <v>58</v>
      </c>
      <c r="C1263" t="s">
        <v>97</v>
      </c>
      <c r="D1263" s="1">
        <v>43025.692361111112</v>
      </c>
      <c r="E1263" t="s">
        <v>1026</v>
      </c>
      <c r="F1263" t="s">
        <v>1026</v>
      </c>
      <c r="G1263" t="s">
        <v>998</v>
      </c>
      <c r="J1263" t="s">
        <v>1433</v>
      </c>
      <c r="N1263" t="s">
        <v>1433</v>
      </c>
      <c r="R1263" t="s">
        <v>1433</v>
      </c>
      <c r="V1263" t="s">
        <v>1433</v>
      </c>
      <c r="Z1263" t="s">
        <v>1433</v>
      </c>
      <c r="AD1263" t="s">
        <v>1433</v>
      </c>
      <c r="AH1263" t="s">
        <v>1433</v>
      </c>
      <c r="AL1263" t="s">
        <v>1433</v>
      </c>
      <c r="AP1263" t="s">
        <v>1433</v>
      </c>
      <c r="AT1263" t="s">
        <v>1433</v>
      </c>
      <c r="AX1263" t="s">
        <v>1433</v>
      </c>
      <c r="BB1263" t="s">
        <v>1433</v>
      </c>
      <c r="BF1263" t="s">
        <v>1433</v>
      </c>
      <c r="BJ1263" t="s">
        <v>1433</v>
      </c>
      <c r="BN1263" t="s">
        <v>1433</v>
      </c>
      <c r="BR1263" t="s">
        <v>1433</v>
      </c>
      <c r="BV1263" t="s">
        <v>1433</v>
      </c>
      <c r="BZ1263" t="s">
        <v>1433</v>
      </c>
      <c r="CD1263" t="s">
        <v>1433</v>
      </c>
      <c r="CH1263" s="3" t="s">
        <v>1433</v>
      </c>
    </row>
    <row r="1264" spans="1:86" x14ac:dyDescent="0.25">
      <c r="A1264" t="s">
        <v>154</v>
      </c>
      <c r="B1264" t="s">
        <v>58</v>
      </c>
      <c r="C1264" t="s">
        <v>97</v>
      </c>
      <c r="D1264" s="1">
        <v>43055.628472222219</v>
      </c>
      <c r="E1264" t="s">
        <v>1027</v>
      </c>
      <c r="F1264" t="s">
        <v>1027</v>
      </c>
      <c r="G1264" t="s">
        <v>996</v>
      </c>
      <c r="J1264" t="s">
        <v>1433</v>
      </c>
      <c r="N1264" t="s">
        <v>1433</v>
      </c>
      <c r="R1264" t="s">
        <v>1433</v>
      </c>
      <c r="V1264" t="s">
        <v>1433</v>
      </c>
      <c r="Z1264" t="s">
        <v>1433</v>
      </c>
      <c r="AD1264" t="s">
        <v>1433</v>
      </c>
      <c r="AH1264" t="s">
        <v>1433</v>
      </c>
      <c r="AL1264" t="s">
        <v>1433</v>
      </c>
      <c r="AP1264" t="s">
        <v>1433</v>
      </c>
      <c r="AT1264" t="s">
        <v>1433</v>
      </c>
      <c r="AX1264" t="s">
        <v>1433</v>
      </c>
      <c r="BB1264" t="s">
        <v>1433</v>
      </c>
      <c r="BF1264" t="s">
        <v>1433</v>
      </c>
      <c r="BJ1264" t="s">
        <v>1433</v>
      </c>
      <c r="BN1264" t="s">
        <v>1433</v>
      </c>
      <c r="BR1264" t="s">
        <v>1433</v>
      </c>
      <c r="BV1264" t="s">
        <v>1433</v>
      </c>
      <c r="BZ1264" t="s">
        <v>1433</v>
      </c>
      <c r="CD1264" t="s">
        <v>1433</v>
      </c>
      <c r="CH1264" s="3" t="s">
        <v>1433</v>
      </c>
    </row>
    <row r="1265" spans="1:86" x14ac:dyDescent="0.25">
      <c r="A1265" t="s">
        <v>154</v>
      </c>
      <c r="B1265" t="s">
        <v>58</v>
      </c>
      <c r="C1265" t="s">
        <v>97</v>
      </c>
      <c r="D1265" s="1">
        <v>43055.631944444445</v>
      </c>
      <c r="E1265" t="s">
        <v>1028</v>
      </c>
      <c r="F1265" t="s">
        <v>1028</v>
      </c>
      <c r="G1265" t="s">
        <v>998</v>
      </c>
      <c r="J1265" t="s">
        <v>1433</v>
      </c>
      <c r="N1265" t="s">
        <v>1433</v>
      </c>
      <c r="R1265" t="s">
        <v>1433</v>
      </c>
      <c r="V1265" t="s">
        <v>1433</v>
      </c>
      <c r="Z1265" t="s">
        <v>1433</v>
      </c>
      <c r="AD1265" t="s">
        <v>1433</v>
      </c>
      <c r="AH1265" t="s">
        <v>1433</v>
      </c>
      <c r="AL1265" t="s">
        <v>1433</v>
      </c>
      <c r="AP1265" t="s">
        <v>1433</v>
      </c>
      <c r="AT1265" t="s">
        <v>1433</v>
      </c>
      <c r="AX1265" t="s">
        <v>1433</v>
      </c>
      <c r="BB1265" t="s">
        <v>1433</v>
      </c>
      <c r="BF1265" t="s">
        <v>1433</v>
      </c>
      <c r="BJ1265" t="s">
        <v>1433</v>
      </c>
      <c r="BN1265" t="s">
        <v>1433</v>
      </c>
      <c r="BR1265" t="s">
        <v>1433</v>
      </c>
      <c r="BV1265" t="s">
        <v>1433</v>
      </c>
      <c r="BZ1265" t="s">
        <v>1433</v>
      </c>
      <c r="CD1265" t="s">
        <v>1433</v>
      </c>
      <c r="CH1265" s="3" t="s">
        <v>1433</v>
      </c>
    </row>
    <row r="1266" spans="1:86" x14ac:dyDescent="0.25">
      <c r="A1266" t="s">
        <v>154</v>
      </c>
      <c r="B1266" t="s">
        <v>58</v>
      </c>
      <c r="C1266" t="s">
        <v>97</v>
      </c>
      <c r="D1266" s="1">
        <v>43075.669444444444</v>
      </c>
      <c r="E1266" t="s">
        <v>1029</v>
      </c>
      <c r="F1266" t="s">
        <v>1029</v>
      </c>
      <c r="G1266" t="s">
        <v>996</v>
      </c>
      <c r="J1266" t="s">
        <v>1433</v>
      </c>
      <c r="N1266" t="s">
        <v>1433</v>
      </c>
      <c r="R1266" t="s">
        <v>1433</v>
      </c>
      <c r="V1266" t="s">
        <v>1433</v>
      </c>
      <c r="Z1266" t="s">
        <v>1433</v>
      </c>
      <c r="AD1266" t="s">
        <v>1433</v>
      </c>
      <c r="AH1266" t="s">
        <v>1433</v>
      </c>
      <c r="AL1266" t="s">
        <v>1433</v>
      </c>
      <c r="AP1266" t="s">
        <v>1433</v>
      </c>
      <c r="AT1266" t="s">
        <v>1433</v>
      </c>
      <c r="AX1266" t="s">
        <v>1433</v>
      </c>
      <c r="BB1266" t="s">
        <v>1433</v>
      </c>
      <c r="BF1266" t="s">
        <v>1433</v>
      </c>
      <c r="BJ1266" t="s">
        <v>1433</v>
      </c>
      <c r="BN1266" t="s">
        <v>1433</v>
      </c>
      <c r="BR1266" t="s">
        <v>1433</v>
      </c>
      <c r="BV1266" t="s">
        <v>1433</v>
      </c>
      <c r="BZ1266" t="s">
        <v>1433</v>
      </c>
      <c r="CD1266" t="s">
        <v>1433</v>
      </c>
      <c r="CH1266" s="3" t="s">
        <v>1433</v>
      </c>
    </row>
    <row r="1267" spans="1:86" x14ac:dyDescent="0.25">
      <c r="A1267" t="s">
        <v>154</v>
      </c>
      <c r="B1267" t="s">
        <v>58</v>
      </c>
      <c r="C1267" t="s">
        <v>97</v>
      </c>
      <c r="D1267" s="1">
        <v>43075.681250000001</v>
      </c>
      <c r="E1267" t="s">
        <v>1030</v>
      </c>
      <c r="F1267" t="s">
        <v>1030</v>
      </c>
      <c r="G1267" t="s">
        <v>998</v>
      </c>
      <c r="J1267" t="s">
        <v>1433</v>
      </c>
      <c r="N1267" t="s">
        <v>1433</v>
      </c>
      <c r="R1267" t="s">
        <v>1433</v>
      </c>
      <c r="V1267" t="s">
        <v>1433</v>
      </c>
      <c r="Z1267" t="s">
        <v>1433</v>
      </c>
      <c r="AD1267" t="s">
        <v>1433</v>
      </c>
      <c r="AH1267" t="s">
        <v>1433</v>
      </c>
      <c r="AL1267" t="s">
        <v>1433</v>
      </c>
      <c r="AP1267" t="s">
        <v>1433</v>
      </c>
      <c r="AT1267" t="s">
        <v>1433</v>
      </c>
      <c r="AX1267" t="s">
        <v>1433</v>
      </c>
      <c r="BB1267" t="s">
        <v>1433</v>
      </c>
      <c r="BF1267" t="s">
        <v>1433</v>
      </c>
      <c r="BJ1267" t="s">
        <v>1433</v>
      </c>
      <c r="BN1267" t="s">
        <v>1433</v>
      </c>
      <c r="BR1267" t="s">
        <v>1433</v>
      </c>
      <c r="BV1267" t="s">
        <v>1433</v>
      </c>
      <c r="BZ1267" t="s">
        <v>1433</v>
      </c>
      <c r="CD1267" t="s">
        <v>1433</v>
      </c>
      <c r="CH1267" s="3" t="s">
        <v>1433</v>
      </c>
    </row>
    <row r="1268" spans="1:86" x14ac:dyDescent="0.25">
      <c r="A1268" t="s">
        <v>154</v>
      </c>
      <c r="B1268" t="s">
        <v>58</v>
      </c>
      <c r="C1268" t="s">
        <v>97</v>
      </c>
      <c r="D1268" s="1">
        <v>43104.583333333336</v>
      </c>
      <c r="E1268" t="s">
        <v>1031</v>
      </c>
      <c r="F1268" t="s">
        <v>1031</v>
      </c>
      <c r="G1268" t="s">
        <v>996</v>
      </c>
      <c r="J1268" t="s">
        <v>1433</v>
      </c>
      <c r="N1268" t="s">
        <v>1433</v>
      </c>
      <c r="R1268" t="s">
        <v>1433</v>
      </c>
      <c r="V1268" t="s">
        <v>1433</v>
      </c>
      <c r="Z1268" t="s">
        <v>1433</v>
      </c>
      <c r="AD1268" t="s">
        <v>1433</v>
      </c>
      <c r="AH1268" t="s">
        <v>1433</v>
      </c>
      <c r="AL1268" t="s">
        <v>1433</v>
      </c>
      <c r="AP1268" t="s">
        <v>1433</v>
      </c>
      <c r="AT1268" t="s">
        <v>1433</v>
      </c>
      <c r="AX1268" t="s">
        <v>1433</v>
      </c>
      <c r="BB1268" t="s">
        <v>1433</v>
      </c>
      <c r="BF1268" t="s">
        <v>1433</v>
      </c>
      <c r="BJ1268" t="s">
        <v>1433</v>
      </c>
      <c r="BN1268" t="s">
        <v>1433</v>
      </c>
      <c r="BR1268" t="s">
        <v>1433</v>
      </c>
      <c r="BV1268" t="s">
        <v>1433</v>
      </c>
      <c r="BZ1268" t="s">
        <v>1433</v>
      </c>
      <c r="CD1268" t="s">
        <v>1433</v>
      </c>
      <c r="CH1268" s="3" t="s">
        <v>1433</v>
      </c>
    </row>
    <row r="1269" spans="1:86" x14ac:dyDescent="0.25">
      <c r="A1269" t="s">
        <v>154</v>
      </c>
      <c r="B1269" t="s">
        <v>58</v>
      </c>
      <c r="C1269" t="s">
        <v>97</v>
      </c>
      <c r="D1269" s="1">
        <v>43104.590277777781</v>
      </c>
      <c r="E1269" t="s">
        <v>1032</v>
      </c>
      <c r="F1269" t="s">
        <v>1032</v>
      </c>
      <c r="G1269" t="s">
        <v>998</v>
      </c>
      <c r="J1269" t="s">
        <v>1433</v>
      </c>
      <c r="N1269" t="s">
        <v>1433</v>
      </c>
      <c r="R1269" t="s">
        <v>1433</v>
      </c>
      <c r="V1269" t="s">
        <v>1433</v>
      </c>
      <c r="Z1269" t="s">
        <v>1433</v>
      </c>
      <c r="AD1269" t="s">
        <v>1433</v>
      </c>
      <c r="AH1269" t="s">
        <v>1433</v>
      </c>
      <c r="AL1269" t="s">
        <v>1433</v>
      </c>
      <c r="AP1269" t="s">
        <v>1433</v>
      </c>
      <c r="AT1269" t="s">
        <v>1433</v>
      </c>
      <c r="AX1269" t="s">
        <v>1433</v>
      </c>
      <c r="BB1269" t="s">
        <v>1433</v>
      </c>
      <c r="BF1269" t="s">
        <v>1433</v>
      </c>
      <c r="BJ1269" t="s">
        <v>1433</v>
      </c>
      <c r="BN1269" t="s">
        <v>1433</v>
      </c>
      <c r="BR1269" t="s">
        <v>1433</v>
      </c>
      <c r="BV1269" t="s">
        <v>1433</v>
      </c>
      <c r="BZ1269" t="s">
        <v>1433</v>
      </c>
      <c r="CD1269" t="s">
        <v>1433</v>
      </c>
      <c r="CH1269" s="3" t="s">
        <v>1433</v>
      </c>
    </row>
    <row r="1270" spans="1:86" x14ac:dyDescent="0.25">
      <c r="A1270" t="s">
        <v>155</v>
      </c>
      <c r="B1270" t="s">
        <v>59</v>
      </c>
      <c r="C1270" t="s">
        <v>96</v>
      </c>
      <c r="D1270" s="1">
        <v>42957.532638888886</v>
      </c>
      <c r="E1270" t="s">
        <v>1033</v>
      </c>
      <c r="F1270" t="s">
        <v>1033</v>
      </c>
      <c r="G1270" t="s">
        <v>996</v>
      </c>
      <c r="H1270" t="s">
        <v>1450</v>
      </c>
      <c r="I1270">
        <v>0.08</v>
      </c>
      <c r="J1270" t="s">
        <v>1433</v>
      </c>
      <c r="L1270" t="s">
        <v>1456</v>
      </c>
      <c r="M1270" t="s">
        <v>1456</v>
      </c>
      <c r="N1270" t="s">
        <v>1433</v>
      </c>
      <c r="P1270" t="s">
        <v>1469</v>
      </c>
      <c r="Q1270" t="s">
        <v>1469</v>
      </c>
      <c r="R1270" t="s">
        <v>1433</v>
      </c>
      <c r="T1270" t="s">
        <v>1470</v>
      </c>
      <c r="U1270" t="s">
        <v>1470</v>
      </c>
      <c r="V1270" t="s">
        <v>1433</v>
      </c>
      <c r="X1270" t="s">
        <v>1471</v>
      </c>
      <c r="Y1270" t="s">
        <v>1474</v>
      </c>
      <c r="Z1270" t="s">
        <v>1433</v>
      </c>
      <c r="AB1270">
        <v>3.1</v>
      </c>
      <c r="AC1270">
        <v>3.4</v>
      </c>
      <c r="AD1270" t="s">
        <v>1433</v>
      </c>
      <c r="AF1270" t="s">
        <v>1459</v>
      </c>
      <c r="AG1270" t="s">
        <v>1459</v>
      </c>
      <c r="AH1270" t="s">
        <v>1433</v>
      </c>
      <c r="AJ1270" t="s">
        <v>1469</v>
      </c>
      <c r="AK1270" t="s">
        <v>1469</v>
      </c>
      <c r="AL1270" t="s">
        <v>1433</v>
      </c>
      <c r="AN1270" t="s">
        <v>1456</v>
      </c>
      <c r="AO1270" t="s">
        <v>1456</v>
      </c>
      <c r="AP1270" t="s">
        <v>1433</v>
      </c>
      <c r="AR1270" t="s">
        <v>1456</v>
      </c>
      <c r="AS1270" t="s">
        <v>1456</v>
      </c>
      <c r="AT1270" t="s">
        <v>1433</v>
      </c>
      <c r="AV1270" t="s">
        <v>1469</v>
      </c>
      <c r="AW1270" t="s">
        <v>1469</v>
      </c>
      <c r="AX1270" t="s">
        <v>1433</v>
      </c>
      <c r="AZ1270" t="s">
        <v>1487</v>
      </c>
      <c r="BA1270">
        <v>0.152</v>
      </c>
      <c r="BB1270" t="s">
        <v>1433</v>
      </c>
      <c r="BD1270" t="s">
        <v>1469</v>
      </c>
      <c r="BE1270" t="s">
        <v>1469</v>
      </c>
      <c r="BF1270" t="s">
        <v>1433</v>
      </c>
      <c r="BH1270" t="s">
        <v>1492</v>
      </c>
      <c r="BI1270" t="s">
        <v>1499</v>
      </c>
      <c r="BJ1270" t="s">
        <v>1433</v>
      </c>
      <c r="BL1270" t="s">
        <v>1469</v>
      </c>
      <c r="BM1270" t="s">
        <v>1469</v>
      </c>
      <c r="BN1270" t="s">
        <v>1433</v>
      </c>
      <c r="BP1270" t="s">
        <v>1469</v>
      </c>
      <c r="BQ1270" t="s">
        <v>1469</v>
      </c>
      <c r="BR1270" t="s">
        <v>1433</v>
      </c>
      <c r="BT1270" t="s">
        <v>1469</v>
      </c>
      <c r="BU1270" t="s">
        <v>1469</v>
      </c>
      <c r="BV1270" t="s">
        <v>1433</v>
      </c>
      <c r="BX1270" t="s">
        <v>1469</v>
      </c>
      <c r="BY1270" t="s">
        <v>1469</v>
      </c>
      <c r="BZ1270" t="s">
        <v>1433</v>
      </c>
      <c r="CB1270" t="s">
        <v>1469</v>
      </c>
      <c r="CC1270" t="s">
        <v>1469</v>
      </c>
      <c r="CD1270" t="s">
        <v>1433</v>
      </c>
      <c r="CF1270" t="s">
        <v>1469</v>
      </c>
      <c r="CG1270" t="s">
        <v>1469</v>
      </c>
      <c r="CH1270" s="3" t="s">
        <v>1433</v>
      </c>
    </row>
    <row r="1271" spans="1:86" x14ac:dyDescent="0.25">
      <c r="A1271" t="s">
        <v>155</v>
      </c>
      <c r="B1271" t="s">
        <v>59</v>
      </c>
      <c r="C1271" t="s">
        <v>96</v>
      </c>
      <c r="D1271" s="1">
        <v>42957.536111111112</v>
      </c>
      <c r="E1271" t="s">
        <v>1034</v>
      </c>
      <c r="F1271" t="s">
        <v>1034</v>
      </c>
      <c r="G1271" t="s">
        <v>998</v>
      </c>
      <c r="H1271" t="s">
        <v>1450</v>
      </c>
      <c r="I1271">
        <v>9.0999999999999998E-2</v>
      </c>
      <c r="J1271" t="s">
        <v>1433</v>
      </c>
      <c r="L1271" t="s">
        <v>1456</v>
      </c>
      <c r="M1271" t="s">
        <v>1456</v>
      </c>
      <c r="N1271" t="s">
        <v>1433</v>
      </c>
      <c r="P1271" t="s">
        <v>1469</v>
      </c>
      <c r="Q1271" t="s">
        <v>1469</v>
      </c>
      <c r="R1271" t="s">
        <v>1433</v>
      </c>
      <c r="T1271" t="s">
        <v>1470</v>
      </c>
      <c r="U1271" t="s">
        <v>1470</v>
      </c>
      <c r="V1271" t="s">
        <v>1433</v>
      </c>
      <c r="X1271" t="s">
        <v>1471</v>
      </c>
      <c r="Y1271" t="s">
        <v>1474</v>
      </c>
      <c r="Z1271" t="s">
        <v>1433</v>
      </c>
      <c r="AB1271">
        <v>3.1</v>
      </c>
      <c r="AC1271">
        <v>3.3</v>
      </c>
      <c r="AD1271" t="s">
        <v>1433</v>
      </c>
      <c r="AF1271" t="s">
        <v>1459</v>
      </c>
      <c r="AG1271" t="s">
        <v>1459</v>
      </c>
      <c r="AH1271" t="s">
        <v>1433</v>
      </c>
      <c r="AJ1271" t="s">
        <v>1469</v>
      </c>
      <c r="AK1271" t="s">
        <v>1469</v>
      </c>
      <c r="AL1271" t="s">
        <v>1433</v>
      </c>
      <c r="AN1271" t="s">
        <v>1456</v>
      </c>
      <c r="AO1271" t="s">
        <v>1456</v>
      </c>
      <c r="AP1271" t="s">
        <v>1433</v>
      </c>
      <c r="AR1271" t="s">
        <v>1456</v>
      </c>
      <c r="AS1271" t="s">
        <v>1456</v>
      </c>
      <c r="AT1271" t="s">
        <v>1433</v>
      </c>
      <c r="AV1271" t="s">
        <v>1469</v>
      </c>
      <c r="AW1271" t="s">
        <v>1469</v>
      </c>
      <c r="AX1271" t="s">
        <v>1433</v>
      </c>
      <c r="AZ1271" t="s">
        <v>1487</v>
      </c>
      <c r="BA1271">
        <v>0.17100000000000001</v>
      </c>
      <c r="BB1271" t="s">
        <v>1433</v>
      </c>
      <c r="BD1271" t="s">
        <v>1469</v>
      </c>
      <c r="BE1271" t="s">
        <v>1469</v>
      </c>
      <c r="BF1271" t="s">
        <v>1433</v>
      </c>
      <c r="BH1271" t="s">
        <v>1492</v>
      </c>
      <c r="BI1271" t="s">
        <v>1499</v>
      </c>
      <c r="BJ1271" t="s">
        <v>1433</v>
      </c>
      <c r="BL1271" t="s">
        <v>1469</v>
      </c>
      <c r="BM1271" t="s">
        <v>1469</v>
      </c>
      <c r="BN1271" t="s">
        <v>1433</v>
      </c>
      <c r="BP1271" t="s">
        <v>1469</v>
      </c>
      <c r="BQ1271" t="s">
        <v>1469</v>
      </c>
      <c r="BR1271" t="s">
        <v>1433</v>
      </c>
      <c r="BT1271" t="s">
        <v>1469</v>
      </c>
      <c r="BU1271" t="s">
        <v>1469</v>
      </c>
      <c r="BV1271" t="s">
        <v>1433</v>
      </c>
      <c r="BX1271" t="s">
        <v>1469</v>
      </c>
      <c r="BY1271" t="s">
        <v>1469</v>
      </c>
      <c r="BZ1271" t="s">
        <v>1433</v>
      </c>
      <c r="CB1271" t="s">
        <v>1469</v>
      </c>
      <c r="CC1271" t="s">
        <v>1469</v>
      </c>
      <c r="CD1271" t="s">
        <v>1433</v>
      </c>
      <c r="CF1271">
        <v>1.7000000000000001E-2</v>
      </c>
      <c r="CG1271">
        <v>5.5E-2</v>
      </c>
      <c r="CH1271" s="3" t="s">
        <v>1433</v>
      </c>
    </row>
    <row r="1272" spans="1:86" x14ac:dyDescent="0.25">
      <c r="A1272" t="s">
        <v>155</v>
      </c>
      <c r="B1272" t="s">
        <v>59</v>
      </c>
      <c r="C1272" t="s">
        <v>96</v>
      </c>
      <c r="D1272" s="1">
        <v>42990.611111111109</v>
      </c>
      <c r="E1272" t="s">
        <v>1035</v>
      </c>
      <c r="F1272" t="s">
        <v>1035</v>
      </c>
      <c r="G1272" t="s">
        <v>996</v>
      </c>
      <c r="H1272" t="s">
        <v>1450</v>
      </c>
      <c r="I1272">
        <v>0.17699999999999999</v>
      </c>
      <c r="J1272" t="s">
        <v>1433</v>
      </c>
      <c r="L1272" t="s">
        <v>1456</v>
      </c>
      <c r="M1272" t="s">
        <v>1456</v>
      </c>
      <c r="N1272" t="s">
        <v>1433</v>
      </c>
      <c r="P1272" t="s">
        <v>1469</v>
      </c>
      <c r="Q1272" t="s">
        <v>1469</v>
      </c>
      <c r="R1272" t="s">
        <v>1433</v>
      </c>
      <c r="T1272" t="s">
        <v>1470</v>
      </c>
      <c r="U1272" t="s">
        <v>1470</v>
      </c>
      <c r="V1272" t="s">
        <v>1433</v>
      </c>
      <c r="X1272" t="s">
        <v>1471</v>
      </c>
      <c r="Z1272" t="s">
        <v>1433</v>
      </c>
      <c r="AB1272">
        <v>3.8</v>
      </c>
      <c r="AC1272">
        <v>4.4000000000000004</v>
      </c>
      <c r="AD1272" t="s">
        <v>1433</v>
      </c>
      <c r="AF1272" t="s">
        <v>1459</v>
      </c>
      <c r="AG1272" t="s">
        <v>1459</v>
      </c>
      <c r="AH1272" t="s">
        <v>1433</v>
      </c>
      <c r="AJ1272" t="s">
        <v>1469</v>
      </c>
      <c r="AK1272" t="s">
        <v>1469</v>
      </c>
      <c r="AL1272" t="s">
        <v>1433</v>
      </c>
      <c r="AN1272" t="s">
        <v>1456</v>
      </c>
      <c r="AO1272" t="s">
        <v>1456</v>
      </c>
      <c r="AP1272" t="s">
        <v>1433</v>
      </c>
      <c r="AR1272" t="s">
        <v>1456</v>
      </c>
      <c r="AS1272" t="s">
        <v>1456</v>
      </c>
      <c r="AT1272" t="s">
        <v>1433</v>
      </c>
      <c r="AV1272" t="s">
        <v>1469</v>
      </c>
      <c r="AW1272" t="s">
        <v>1469</v>
      </c>
      <c r="AX1272" t="s">
        <v>1433</v>
      </c>
      <c r="AZ1272" t="s">
        <v>1487</v>
      </c>
      <c r="BA1272">
        <v>0.114</v>
      </c>
      <c r="BB1272" t="s">
        <v>1433</v>
      </c>
      <c r="BD1272" t="s">
        <v>1469</v>
      </c>
      <c r="BE1272" t="s">
        <v>1469</v>
      </c>
      <c r="BF1272" t="s">
        <v>1433</v>
      </c>
      <c r="BH1272" t="s">
        <v>1492</v>
      </c>
      <c r="BI1272" t="s">
        <v>1499</v>
      </c>
      <c r="BJ1272" t="s">
        <v>1433</v>
      </c>
      <c r="BL1272" t="s">
        <v>1469</v>
      </c>
      <c r="BM1272" t="s">
        <v>1469</v>
      </c>
      <c r="BN1272" t="s">
        <v>1433</v>
      </c>
      <c r="BP1272" t="s">
        <v>1469</v>
      </c>
      <c r="BQ1272" t="s">
        <v>1469</v>
      </c>
      <c r="BR1272" t="s">
        <v>1433</v>
      </c>
      <c r="BT1272" t="s">
        <v>1469</v>
      </c>
      <c r="BU1272" t="s">
        <v>1469</v>
      </c>
      <c r="BV1272" t="s">
        <v>1433</v>
      </c>
      <c r="BX1272" t="s">
        <v>1469</v>
      </c>
      <c r="BY1272" t="s">
        <v>1469</v>
      </c>
      <c r="BZ1272" t="s">
        <v>1433</v>
      </c>
      <c r="CB1272" t="s">
        <v>1469</v>
      </c>
      <c r="CC1272" t="s">
        <v>1469</v>
      </c>
      <c r="CD1272" t="s">
        <v>1433</v>
      </c>
      <c r="CF1272" t="s">
        <v>1469</v>
      </c>
      <c r="CG1272" t="s">
        <v>1469</v>
      </c>
      <c r="CH1272" s="3" t="s">
        <v>1433</v>
      </c>
    </row>
    <row r="1273" spans="1:86" x14ac:dyDescent="0.25">
      <c r="A1273" t="s">
        <v>155</v>
      </c>
      <c r="B1273" t="s">
        <v>59</v>
      </c>
      <c r="C1273" t="s">
        <v>96</v>
      </c>
      <c r="D1273" s="1">
        <v>42990.625</v>
      </c>
      <c r="E1273" t="s">
        <v>1036</v>
      </c>
      <c r="F1273" t="s">
        <v>1036</v>
      </c>
      <c r="G1273" t="s">
        <v>998</v>
      </c>
      <c r="H1273" t="s">
        <v>1450</v>
      </c>
      <c r="I1273">
        <v>0.128</v>
      </c>
      <c r="J1273" t="s">
        <v>1433</v>
      </c>
      <c r="L1273" t="s">
        <v>1456</v>
      </c>
      <c r="M1273" t="s">
        <v>1456</v>
      </c>
      <c r="N1273" t="s">
        <v>1433</v>
      </c>
      <c r="P1273" t="s">
        <v>1469</v>
      </c>
      <c r="Q1273" t="s">
        <v>1469</v>
      </c>
      <c r="R1273" t="s">
        <v>1433</v>
      </c>
      <c r="T1273" t="s">
        <v>1470</v>
      </c>
      <c r="U1273" t="s">
        <v>1470</v>
      </c>
      <c r="V1273" t="s">
        <v>1433</v>
      </c>
      <c r="X1273" t="s">
        <v>1471</v>
      </c>
      <c r="Y1273" t="s">
        <v>1474</v>
      </c>
      <c r="Z1273" t="s">
        <v>1433</v>
      </c>
      <c r="AB1273">
        <v>3.9</v>
      </c>
      <c r="AC1273">
        <v>3.9</v>
      </c>
      <c r="AD1273" t="s">
        <v>1433</v>
      </c>
      <c r="AF1273" t="s">
        <v>1459</v>
      </c>
      <c r="AG1273" t="s">
        <v>1459</v>
      </c>
      <c r="AH1273" t="s">
        <v>1433</v>
      </c>
      <c r="AJ1273" t="s">
        <v>1469</v>
      </c>
      <c r="AK1273" t="s">
        <v>1469</v>
      </c>
      <c r="AL1273" t="s">
        <v>1433</v>
      </c>
      <c r="AN1273" t="s">
        <v>1456</v>
      </c>
      <c r="AO1273" t="s">
        <v>1456</v>
      </c>
      <c r="AP1273" t="s">
        <v>1433</v>
      </c>
      <c r="AR1273" t="s">
        <v>1456</v>
      </c>
      <c r="AS1273" t="s">
        <v>1456</v>
      </c>
      <c r="AT1273" t="s">
        <v>1433</v>
      </c>
      <c r="AV1273" t="s">
        <v>1469</v>
      </c>
      <c r="AW1273" t="s">
        <v>1469</v>
      </c>
      <c r="AX1273" t="s">
        <v>1433</v>
      </c>
      <c r="AZ1273" t="s">
        <v>1487</v>
      </c>
      <c r="BA1273">
        <v>0.14299999999999999</v>
      </c>
      <c r="BB1273" t="s">
        <v>1433</v>
      </c>
      <c r="BD1273" t="s">
        <v>1469</v>
      </c>
      <c r="BE1273" t="s">
        <v>1469</v>
      </c>
      <c r="BF1273" t="s">
        <v>1433</v>
      </c>
      <c r="BH1273" t="s">
        <v>1492</v>
      </c>
      <c r="BI1273" t="s">
        <v>1499</v>
      </c>
      <c r="BJ1273" t="s">
        <v>1433</v>
      </c>
      <c r="BL1273" t="s">
        <v>1469</v>
      </c>
      <c r="BM1273" t="s">
        <v>1469</v>
      </c>
      <c r="BN1273" t="s">
        <v>1433</v>
      </c>
      <c r="BP1273" t="s">
        <v>1469</v>
      </c>
      <c r="BQ1273" t="s">
        <v>1469</v>
      </c>
      <c r="BR1273" t="s">
        <v>1433</v>
      </c>
      <c r="BT1273" t="s">
        <v>1469</v>
      </c>
      <c r="BU1273" t="s">
        <v>1469</v>
      </c>
      <c r="BV1273" t="s">
        <v>1433</v>
      </c>
      <c r="BX1273" t="s">
        <v>1469</v>
      </c>
      <c r="BY1273" t="s">
        <v>1469</v>
      </c>
      <c r="BZ1273" t="s">
        <v>1433</v>
      </c>
      <c r="CB1273" t="s">
        <v>1469</v>
      </c>
      <c r="CC1273" t="s">
        <v>1469</v>
      </c>
      <c r="CD1273" t="s">
        <v>1433</v>
      </c>
      <c r="CF1273" t="s">
        <v>1469</v>
      </c>
      <c r="CG1273" t="s">
        <v>1469</v>
      </c>
      <c r="CH1273" s="3" t="s">
        <v>1433</v>
      </c>
    </row>
    <row r="1274" spans="1:86" x14ac:dyDescent="0.25">
      <c r="A1274" t="s">
        <v>155</v>
      </c>
      <c r="B1274" t="s">
        <v>59</v>
      </c>
      <c r="C1274" t="s">
        <v>96</v>
      </c>
      <c r="D1274" s="1">
        <v>43025.713194444441</v>
      </c>
      <c r="E1274" t="s">
        <v>1037</v>
      </c>
      <c r="F1274" t="s">
        <v>1037</v>
      </c>
      <c r="G1274" t="s">
        <v>996</v>
      </c>
      <c r="H1274" t="s">
        <v>1450</v>
      </c>
      <c r="I1274">
        <v>0.11799999999999999</v>
      </c>
      <c r="J1274" t="s">
        <v>1433</v>
      </c>
      <c r="L1274" t="s">
        <v>1456</v>
      </c>
      <c r="M1274" t="s">
        <v>1456</v>
      </c>
      <c r="N1274" t="s">
        <v>1433</v>
      </c>
      <c r="P1274" t="s">
        <v>1469</v>
      </c>
      <c r="Q1274" t="s">
        <v>1469</v>
      </c>
      <c r="R1274" t="s">
        <v>1433</v>
      </c>
      <c r="T1274" t="s">
        <v>1470</v>
      </c>
      <c r="U1274" t="s">
        <v>1470</v>
      </c>
      <c r="V1274" t="s">
        <v>1433</v>
      </c>
      <c r="X1274" t="s">
        <v>1471</v>
      </c>
      <c r="Y1274" t="s">
        <v>1474</v>
      </c>
      <c r="Z1274" t="s">
        <v>1433</v>
      </c>
      <c r="AB1274">
        <v>4.0999999999999996</v>
      </c>
      <c r="AC1274">
        <v>4.0999999999999996</v>
      </c>
      <c r="AD1274" t="s">
        <v>1433</v>
      </c>
      <c r="AF1274" t="s">
        <v>1459</v>
      </c>
      <c r="AG1274" t="s">
        <v>1459</v>
      </c>
      <c r="AH1274" t="s">
        <v>1433</v>
      </c>
      <c r="AJ1274" t="s">
        <v>1469</v>
      </c>
      <c r="AK1274" t="s">
        <v>1469</v>
      </c>
      <c r="AL1274" t="s">
        <v>1433</v>
      </c>
      <c r="AN1274" t="s">
        <v>1456</v>
      </c>
      <c r="AO1274" t="s">
        <v>1456</v>
      </c>
      <c r="AP1274" t="s">
        <v>1433</v>
      </c>
      <c r="AR1274" t="s">
        <v>1456</v>
      </c>
      <c r="AS1274" t="s">
        <v>1456</v>
      </c>
      <c r="AT1274" t="s">
        <v>1433</v>
      </c>
      <c r="AV1274" t="s">
        <v>1469</v>
      </c>
      <c r="AW1274" t="s">
        <v>1469</v>
      </c>
      <c r="AX1274" t="s">
        <v>1433</v>
      </c>
      <c r="AZ1274" t="s">
        <v>1487</v>
      </c>
      <c r="BA1274">
        <v>0.23200000000000001</v>
      </c>
      <c r="BB1274" t="s">
        <v>1433</v>
      </c>
      <c r="BD1274" t="s">
        <v>1469</v>
      </c>
      <c r="BE1274" t="s">
        <v>1469</v>
      </c>
      <c r="BF1274" t="s">
        <v>1433</v>
      </c>
      <c r="BH1274" t="s">
        <v>1492</v>
      </c>
      <c r="BI1274" t="s">
        <v>1499</v>
      </c>
      <c r="BJ1274" t="s">
        <v>1433</v>
      </c>
      <c r="BL1274" t="s">
        <v>1469</v>
      </c>
      <c r="BM1274" t="s">
        <v>1469</v>
      </c>
      <c r="BN1274" t="s">
        <v>1433</v>
      </c>
      <c r="BP1274" t="s">
        <v>1469</v>
      </c>
      <c r="BQ1274" t="s">
        <v>1469</v>
      </c>
      <c r="BR1274" t="s">
        <v>1433</v>
      </c>
      <c r="BT1274" t="s">
        <v>1469</v>
      </c>
      <c r="BU1274" t="s">
        <v>1469</v>
      </c>
      <c r="BV1274" t="s">
        <v>1433</v>
      </c>
      <c r="BX1274" t="s">
        <v>1469</v>
      </c>
      <c r="BY1274" t="s">
        <v>1469</v>
      </c>
      <c r="BZ1274" t="s">
        <v>1433</v>
      </c>
      <c r="CB1274" t="s">
        <v>1469</v>
      </c>
      <c r="CC1274" t="s">
        <v>1469</v>
      </c>
      <c r="CD1274" t="s">
        <v>1433</v>
      </c>
      <c r="CF1274" t="s">
        <v>1469</v>
      </c>
      <c r="CG1274" t="s">
        <v>1469</v>
      </c>
      <c r="CH1274" s="3" t="s">
        <v>1433</v>
      </c>
    </row>
    <row r="1275" spans="1:86" x14ac:dyDescent="0.25">
      <c r="A1275" t="s">
        <v>155</v>
      </c>
      <c r="B1275" t="s">
        <v>59</v>
      </c>
      <c r="C1275" t="s">
        <v>96</v>
      </c>
      <c r="D1275" s="1">
        <v>43025.717361111114</v>
      </c>
      <c r="E1275" t="s">
        <v>1038</v>
      </c>
      <c r="F1275" t="s">
        <v>1038</v>
      </c>
      <c r="G1275" t="s">
        <v>998</v>
      </c>
      <c r="H1275" t="s">
        <v>1450</v>
      </c>
      <c r="I1275">
        <v>0.40300000000000002</v>
      </c>
      <c r="J1275" t="s">
        <v>1433</v>
      </c>
      <c r="L1275" t="s">
        <v>1456</v>
      </c>
      <c r="M1275" t="s">
        <v>1456</v>
      </c>
      <c r="N1275" t="s">
        <v>1433</v>
      </c>
      <c r="P1275" t="s">
        <v>1469</v>
      </c>
      <c r="Q1275" t="s">
        <v>1469</v>
      </c>
      <c r="R1275" t="s">
        <v>1433</v>
      </c>
      <c r="T1275" t="s">
        <v>1470</v>
      </c>
      <c r="U1275" t="s">
        <v>1470</v>
      </c>
      <c r="V1275" t="s">
        <v>1433</v>
      </c>
      <c r="X1275" t="s">
        <v>1471</v>
      </c>
      <c r="Y1275" t="s">
        <v>1474</v>
      </c>
      <c r="Z1275" t="s">
        <v>1433</v>
      </c>
      <c r="AB1275">
        <v>4.0999999999999996</v>
      </c>
      <c r="AC1275">
        <v>4.2</v>
      </c>
      <c r="AD1275" t="s">
        <v>1433</v>
      </c>
      <c r="AF1275" t="s">
        <v>1459</v>
      </c>
      <c r="AG1275" t="s">
        <v>1459</v>
      </c>
      <c r="AH1275" t="s">
        <v>1433</v>
      </c>
      <c r="AJ1275" t="s">
        <v>1469</v>
      </c>
      <c r="AK1275" t="s">
        <v>1469</v>
      </c>
      <c r="AL1275" t="s">
        <v>1433</v>
      </c>
      <c r="AN1275" t="s">
        <v>1456</v>
      </c>
      <c r="AO1275" t="s">
        <v>1456</v>
      </c>
      <c r="AP1275" t="s">
        <v>1433</v>
      </c>
      <c r="AR1275" t="s">
        <v>1456</v>
      </c>
      <c r="AS1275" t="s">
        <v>1456</v>
      </c>
      <c r="AT1275" t="s">
        <v>1433</v>
      </c>
      <c r="AV1275" t="s">
        <v>1469</v>
      </c>
      <c r="AW1275" t="s">
        <v>1469</v>
      </c>
      <c r="AX1275" t="s">
        <v>1433</v>
      </c>
      <c r="AZ1275" t="s">
        <v>1487</v>
      </c>
      <c r="BA1275">
        <v>0.54300000000000004</v>
      </c>
      <c r="BB1275" t="s">
        <v>1433</v>
      </c>
      <c r="BD1275" t="s">
        <v>1469</v>
      </c>
      <c r="BE1275" t="s">
        <v>1469</v>
      </c>
      <c r="BF1275" t="s">
        <v>1433</v>
      </c>
      <c r="BH1275" t="s">
        <v>1492</v>
      </c>
      <c r="BI1275" t="s">
        <v>1499</v>
      </c>
      <c r="BJ1275" t="s">
        <v>1433</v>
      </c>
      <c r="BL1275" t="s">
        <v>1469</v>
      </c>
      <c r="BM1275" t="s">
        <v>1469</v>
      </c>
      <c r="BN1275" t="s">
        <v>1433</v>
      </c>
      <c r="BP1275" t="s">
        <v>1469</v>
      </c>
      <c r="BQ1275" t="s">
        <v>1469</v>
      </c>
      <c r="BR1275" t="s">
        <v>1433</v>
      </c>
      <c r="BT1275" t="s">
        <v>1469</v>
      </c>
      <c r="BU1275" t="s">
        <v>1469</v>
      </c>
      <c r="BV1275" t="s">
        <v>1433</v>
      </c>
      <c r="BX1275" t="s">
        <v>1469</v>
      </c>
      <c r="BY1275" t="s">
        <v>1469</v>
      </c>
      <c r="BZ1275" t="s">
        <v>1433</v>
      </c>
      <c r="CB1275" t="s">
        <v>1469</v>
      </c>
      <c r="CC1275" t="s">
        <v>1469</v>
      </c>
      <c r="CD1275" t="s">
        <v>1433</v>
      </c>
      <c r="CF1275" t="s">
        <v>1469</v>
      </c>
      <c r="CG1275" t="s">
        <v>1469</v>
      </c>
      <c r="CH1275" s="3" t="s">
        <v>1433</v>
      </c>
    </row>
    <row r="1276" spans="1:86" x14ac:dyDescent="0.25">
      <c r="A1276" t="s">
        <v>155</v>
      </c>
      <c r="B1276" t="s">
        <v>59</v>
      </c>
      <c r="C1276" t="s">
        <v>96</v>
      </c>
      <c r="D1276" s="1">
        <v>43055.645833333336</v>
      </c>
      <c r="E1276" t="s">
        <v>1039</v>
      </c>
      <c r="F1276" t="s">
        <v>1039</v>
      </c>
      <c r="G1276" t="s">
        <v>996</v>
      </c>
      <c r="H1276" t="s">
        <v>1450</v>
      </c>
      <c r="I1276">
        <v>0.124</v>
      </c>
      <c r="J1276" t="s">
        <v>1433</v>
      </c>
      <c r="L1276" t="s">
        <v>1456</v>
      </c>
      <c r="M1276" t="s">
        <v>1456</v>
      </c>
      <c r="N1276" t="s">
        <v>1433</v>
      </c>
      <c r="P1276" t="s">
        <v>1469</v>
      </c>
      <c r="Q1276" t="s">
        <v>1469</v>
      </c>
      <c r="R1276" t="s">
        <v>1433</v>
      </c>
      <c r="T1276" t="s">
        <v>1470</v>
      </c>
      <c r="U1276" t="s">
        <v>1470</v>
      </c>
      <c r="V1276" t="s">
        <v>1433</v>
      </c>
      <c r="X1276" t="s">
        <v>1471</v>
      </c>
      <c r="Z1276" t="s">
        <v>1433</v>
      </c>
      <c r="AB1276">
        <v>3.9</v>
      </c>
      <c r="AC1276">
        <v>4.0999999999999996</v>
      </c>
      <c r="AD1276" t="s">
        <v>1433</v>
      </c>
      <c r="AF1276" t="s">
        <v>1459</v>
      </c>
      <c r="AG1276" t="s">
        <v>1459</v>
      </c>
      <c r="AH1276" t="s">
        <v>1433</v>
      </c>
      <c r="AJ1276" t="s">
        <v>1469</v>
      </c>
      <c r="AK1276" t="s">
        <v>1469</v>
      </c>
      <c r="AL1276" t="s">
        <v>1433</v>
      </c>
      <c r="AN1276" t="s">
        <v>1456</v>
      </c>
      <c r="AO1276" t="s">
        <v>1456</v>
      </c>
      <c r="AP1276" t="s">
        <v>1433</v>
      </c>
      <c r="AR1276" t="s">
        <v>1456</v>
      </c>
      <c r="AS1276" t="s">
        <v>1456</v>
      </c>
      <c r="AT1276" t="s">
        <v>1433</v>
      </c>
      <c r="AV1276" t="s">
        <v>1469</v>
      </c>
      <c r="AW1276" t="s">
        <v>1469</v>
      </c>
      <c r="AX1276" t="s">
        <v>1433</v>
      </c>
      <c r="AZ1276" t="s">
        <v>1487</v>
      </c>
      <c r="BA1276">
        <v>0.24099999999999999</v>
      </c>
      <c r="BB1276" t="s">
        <v>1433</v>
      </c>
      <c r="BD1276" t="s">
        <v>1469</v>
      </c>
      <c r="BE1276" t="s">
        <v>1469</v>
      </c>
      <c r="BF1276" t="s">
        <v>1433</v>
      </c>
      <c r="BI1276" t="s">
        <v>1499</v>
      </c>
      <c r="BJ1276" t="s">
        <v>1433</v>
      </c>
      <c r="BL1276" t="s">
        <v>1469</v>
      </c>
      <c r="BM1276" t="s">
        <v>1469</v>
      </c>
      <c r="BN1276" t="s">
        <v>1433</v>
      </c>
      <c r="BP1276" t="s">
        <v>1469</v>
      </c>
      <c r="BQ1276" t="s">
        <v>1469</v>
      </c>
      <c r="BR1276" t="s">
        <v>1433</v>
      </c>
      <c r="BT1276" t="s">
        <v>1469</v>
      </c>
      <c r="BU1276" t="s">
        <v>1456</v>
      </c>
      <c r="BV1276" t="s">
        <v>1433</v>
      </c>
      <c r="BX1276" t="s">
        <v>1469</v>
      </c>
      <c r="BY1276" t="s">
        <v>1469</v>
      </c>
      <c r="BZ1276" t="s">
        <v>1433</v>
      </c>
      <c r="CB1276" t="s">
        <v>1469</v>
      </c>
      <c r="CC1276" t="s">
        <v>1469</v>
      </c>
      <c r="CD1276" t="s">
        <v>1433</v>
      </c>
      <c r="CF1276" t="s">
        <v>1469</v>
      </c>
      <c r="CG1276" t="s">
        <v>1469</v>
      </c>
      <c r="CH1276" s="3" t="s">
        <v>1433</v>
      </c>
    </row>
    <row r="1277" spans="1:86" x14ac:dyDescent="0.25">
      <c r="A1277" t="s">
        <v>155</v>
      </c>
      <c r="B1277" t="s">
        <v>59</v>
      </c>
      <c r="C1277" t="s">
        <v>96</v>
      </c>
      <c r="D1277" s="1">
        <v>43055.649305555555</v>
      </c>
      <c r="E1277" t="s">
        <v>1040</v>
      </c>
      <c r="F1277" t="s">
        <v>1040</v>
      </c>
      <c r="G1277" t="s">
        <v>998</v>
      </c>
      <c r="H1277" t="s">
        <v>1450</v>
      </c>
      <c r="I1277">
        <v>0.16600000000000001</v>
      </c>
      <c r="J1277" t="s">
        <v>1433</v>
      </c>
      <c r="L1277" t="s">
        <v>1456</v>
      </c>
      <c r="M1277" t="s">
        <v>1456</v>
      </c>
      <c r="N1277" t="s">
        <v>1433</v>
      </c>
      <c r="P1277" t="s">
        <v>1469</v>
      </c>
      <c r="Q1277" t="s">
        <v>1469</v>
      </c>
      <c r="R1277" t="s">
        <v>1433</v>
      </c>
      <c r="T1277" t="s">
        <v>1470</v>
      </c>
      <c r="U1277" t="s">
        <v>1470</v>
      </c>
      <c r="V1277" t="s">
        <v>1433</v>
      </c>
      <c r="X1277" t="s">
        <v>1471</v>
      </c>
      <c r="Z1277" t="s">
        <v>1433</v>
      </c>
      <c r="AB1277">
        <v>4</v>
      </c>
      <c r="AC1277">
        <v>4.2</v>
      </c>
      <c r="AD1277" t="s">
        <v>1433</v>
      </c>
      <c r="AF1277" t="s">
        <v>1459</v>
      </c>
      <c r="AG1277" t="s">
        <v>1459</v>
      </c>
      <c r="AH1277" t="s">
        <v>1433</v>
      </c>
      <c r="AJ1277" t="s">
        <v>1469</v>
      </c>
      <c r="AK1277" t="s">
        <v>1469</v>
      </c>
      <c r="AL1277" t="s">
        <v>1433</v>
      </c>
      <c r="AN1277" t="s">
        <v>1456</v>
      </c>
      <c r="AO1277" t="s">
        <v>1456</v>
      </c>
      <c r="AP1277" t="s">
        <v>1433</v>
      </c>
      <c r="AR1277" t="s">
        <v>1456</v>
      </c>
      <c r="AS1277" t="s">
        <v>1456</v>
      </c>
      <c r="AT1277" t="s">
        <v>1433</v>
      </c>
      <c r="AV1277" t="s">
        <v>1469</v>
      </c>
      <c r="AW1277" t="s">
        <v>1469</v>
      </c>
      <c r="AX1277" t="s">
        <v>1433</v>
      </c>
      <c r="AZ1277" t="s">
        <v>1487</v>
      </c>
      <c r="BA1277">
        <v>0.29299999999999998</v>
      </c>
      <c r="BB1277" t="s">
        <v>1433</v>
      </c>
      <c r="BD1277" t="s">
        <v>1469</v>
      </c>
      <c r="BE1277" t="s">
        <v>1469</v>
      </c>
      <c r="BF1277" t="s">
        <v>1433</v>
      </c>
      <c r="BI1277" t="s">
        <v>1499</v>
      </c>
      <c r="BJ1277" t="s">
        <v>1433</v>
      </c>
      <c r="BL1277" t="s">
        <v>1469</v>
      </c>
      <c r="BM1277" t="s">
        <v>1469</v>
      </c>
      <c r="BN1277" t="s">
        <v>1433</v>
      </c>
      <c r="BP1277" t="s">
        <v>1469</v>
      </c>
      <c r="BQ1277" t="s">
        <v>1469</v>
      </c>
      <c r="BR1277" t="s">
        <v>1433</v>
      </c>
      <c r="BT1277" t="s">
        <v>1469</v>
      </c>
      <c r="BU1277" t="s">
        <v>1456</v>
      </c>
      <c r="BV1277" t="s">
        <v>1433</v>
      </c>
      <c r="BX1277" t="s">
        <v>1469</v>
      </c>
      <c r="BY1277" t="s">
        <v>1469</v>
      </c>
      <c r="BZ1277" t="s">
        <v>1433</v>
      </c>
      <c r="CB1277" t="s">
        <v>1469</v>
      </c>
      <c r="CC1277" t="s">
        <v>1469</v>
      </c>
      <c r="CD1277" t="s">
        <v>1433</v>
      </c>
      <c r="CF1277" t="s">
        <v>1469</v>
      </c>
      <c r="CG1277" t="s">
        <v>1469</v>
      </c>
      <c r="CH1277" s="3" t="s">
        <v>1433</v>
      </c>
    </row>
    <row r="1278" spans="1:86" x14ac:dyDescent="0.25">
      <c r="A1278" t="s">
        <v>155</v>
      </c>
      <c r="B1278" t="s">
        <v>59</v>
      </c>
      <c r="C1278" t="s">
        <v>96</v>
      </c>
      <c r="D1278" s="1">
        <v>43075.63958333333</v>
      </c>
      <c r="E1278" t="s">
        <v>1041</v>
      </c>
      <c r="F1278" t="s">
        <v>1041</v>
      </c>
      <c r="G1278" t="s">
        <v>996</v>
      </c>
      <c r="H1278">
        <v>0.14499999999999999</v>
      </c>
      <c r="I1278">
        <v>0.43</v>
      </c>
      <c r="J1278" t="s">
        <v>1433</v>
      </c>
      <c r="L1278" t="s">
        <v>1459</v>
      </c>
      <c r="M1278" t="s">
        <v>1459</v>
      </c>
      <c r="N1278" t="s">
        <v>1433</v>
      </c>
      <c r="P1278">
        <v>1.8E-3</v>
      </c>
      <c r="Q1278">
        <v>3.5000000000000001E-3</v>
      </c>
      <c r="R1278" t="s">
        <v>1433</v>
      </c>
      <c r="T1278" t="s">
        <v>1469</v>
      </c>
      <c r="U1278">
        <v>1.2E-2</v>
      </c>
      <c r="V1278" t="s">
        <v>1433</v>
      </c>
      <c r="X1278" t="s">
        <v>1459</v>
      </c>
      <c r="Z1278" t="s">
        <v>1433</v>
      </c>
      <c r="AB1278">
        <v>3.7</v>
      </c>
      <c r="AC1278">
        <v>5.8</v>
      </c>
      <c r="AD1278" t="s">
        <v>1433</v>
      </c>
      <c r="AF1278" t="s">
        <v>1459</v>
      </c>
      <c r="AG1278" t="s">
        <v>1459</v>
      </c>
      <c r="AH1278" t="s">
        <v>1433</v>
      </c>
      <c r="AJ1278" t="s">
        <v>1469</v>
      </c>
      <c r="AK1278" t="s">
        <v>1469</v>
      </c>
      <c r="AL1278" t="s">
        <v>1433</v>
      </c>
      <c r="AN1278" t="s">
        <v>1459</v>
      </c>
      <c r="AO1278" t="s">
        <v>1459</v>
      </c>
      <c r="AP1278" t="s">
        <v>1433</v>
      </c>
      <c r="AR1278" t="s">
        <v>1459</v>
      </c>
      <c r="AS1278">
        <v>3.3999999999999998E-3</v>
      </c>
      <c r="AT1278" t="s">
        <v>1433</v>
      </c>
      <c r="AV1278" t="s">
        <v>1469</v>
      </c>
      <c r="AW1278" t="s">
        <v>1469</v>
      </c>
      <c r="AX1278" t="s">
        <v>1433</v>
      </c>
      <c r="AZ1278">
        <v>0.24299999999999999</v>
      </c>
      <c r="BA1278">
        <v>0.78100000000000003</v>
      </c>
      <c r="BB1278" t="s">
        <v>1433</v>
      </c>
      <c r="BD1278">
        <v>1.7000000000000001E-2</v>
      </c>
      <c r="BE1278">
        <v>2.9000000000000001E-2</v>
      </c>
      <c r="BF1278" t="s">
        <v>1433</v>
      </c>
      <c r="BH1278" t="s">
        <v>1495</v>
      </c>
      <c r="BI1278" t="s">
        <v>1495</v>
      </c>
      <c r="BJ1278" t="s">
        <v>1433</v>
      </c>
      <c r="BL1278" t="s">
        <v>1469</v>
      </c>
      <c r="BM1278">
        <v>1.4999999999999999E-2</v>
      </c>
      <c r="BN1278" t="s">
        <v>1433</v>
      </c>
      <c r="BP1278" t="s">
        <v>1469</v>
      </c>
      <c r="BQ1278" t="s">
        <v>1469</v>
      </c>
      <c r="BR1278" t="s">
        <v>1433</v>
      </c>
      <c r="BT1278" t="s">
        <v>1473</v>
      </c>
      <c r="BU1278" t="s">
        <v>1473</v>
      </c>
      <c r="BV1278" t="s">
        <v>1433</v>
      </c>
      <c r="BX1278" t="s">
        <v>1459</v>
      </c>
      <c r="BY1278" t="s">
        <v>1459</v>
      </c>
      <c r="BZ1278" t="s">
        <v>1433</v>
      </c>
      <c r="CB1278" t="s">
        <v>1469</v>
      </c>
      <c r="CC1278" t="s">
        <v>1469</v>
      </c>
      <c r="CD1278" t="s">
        <v>1433</v>
      </c>
      <c r="CF1278">
        <v>0.192</v>
      </c>
      <c r="CG1278">
        <v>1.9</v>
      </c>
      <c r="CH1278" s="3" t="s">
        <v>1433</v>
      </c>
    </row>
    <row r="1279" spans="1:86" x14ac:dyDescent="0.25">
      <c r="A1279" t="s">
        <v>155</v>
      </c>
      <c r="B1279" t="s">
        <v>59</v>
      </c>
      <c r="C1279" t="s">
        <v>96</v>
      </c>
      <c r="D1279" s="1">
        <v>43075.651388888888</v>
      </c>
      <c r="E1279" t="s">
        <v>1042</v>
      </c>
      <c r="F1279" t="s">
        <v>1042</v>
      </c>
      <c r="G1279" t="s">
        <v>998</v>
      </c>
      <c r="H1279">
        <v>0.122</v>
      </c>
      <c r="I1279">
        <v>0.3</v>
      </c>
      <c r="J1279" t="s">
        <v>1433</v>
      </c>
      <c r="L1279" t="s">
        <v>1459</v>
      </c>
      <c r="M1279" t="s">
        <v>1459</v>
      </c>
      <c r="N1279" t="s">
        <v>1433</v>
      </c>
      <c r="P1279">
        <v>1.8E-3</v>
      </c>
      <c r="Q1279">
        <v>2.7000000000000001E-3</v>
      </c>
      <c r="R1279" t="s">
        <v>1433</v>
      </c>
      <c r="T1279" t="s">
        <v>1469</v>
      </c>
      <c r="U1279">
        <v>1.0999999999999999E-2</v>
      </c>
      <c r="V1279" t="s">
        <v>1433</v>
      </c>
      <c r="X1279" t="s">
        <v>1459</v>
      </c>
      <c r="Z1279" t="s">
        <v>1433</v>
      </c>
      <c r="AB1279">
        <v>3.6</v>
      </c>
      <c r="AC1279">
        <v>5</v>
      </c>
      <c r="AD1279" t="s">
        <v>1433</v>
      </c>
      <c r="AF1279" t="s">
        <v>1459</v>
      </c>
      <c r="AG1279" t="s">
        <v>1459</v>
      </c>
      <c r="AH1279" t="s">
        <v>1433</v>
      </c>
      <c r="AJ1279" t="s">
        <v>1469</v>
      </c>
      <c r="AK1279" t="s">
        <v>1469</v>
      </c>
      <c r="AL1279" t="s">
        <v>1433</v>
      </c>
      <c r="AN1279" t="s">
        <v>1459</v>
      </c>
      <c r="AO1279" t="s">
        <v>1459</v>
      </c>
      <c r="AP1279" t="s">
        <v>1433</v>
      </c>
      <c r="AR1279" t="s">
        <v>1459</v>
      </c>
      <c r="AS1279" t="s">
        <v>1459</v>
      </c>
      <c r="AT1279" t="s">
        <v>1433</v>
      </c>
      <c r="AV1279" t="s">
        <v>1469</v>
      </c>
      <c r="AW1279" t="s">
        <v>1469</v>
      </c>
      <c r="AX1279" t="s">
        <v>1433</v>
      </c>
      <c r="AZ1279">
        <v>0.20200000000000001</v>
      </c>
      <c r="BA1279">
        <v>0.63900000000000001</v>
      </c>
      <c r="BB1279" t="s">
        <v>1433</v>
      </c>
      <c r="BD1279">
        <v>1.0999999999999999E-2</v>
      </c>
      <c r="BE1279">
        <v>1.4999999999999999E-2</v>
      </c>
      <c r="BF1279" t="s">
        <v>1433</v>
      </c>
      <c r="BH1279" t="s">
        <v>1495</v>
      </c>
      <c r="BI1279" t="s">
        <v>1495</v>
      </c>
      <c r="BJ1279" t="s">
        <v>1433</v>
      </c>
      <c r="BL1279" t="s">
        <v>1469</v>
      </c>
      <c r="BM1279">
        <v>1.0999999999999999E-2</v>
      </c>
      <c r="BN1279" t="s">
        <v>1433</v>
      </c>
      <c r="BP1279" t="s">
        <v>1469</v>
      </c>
      <c r="BQ1279" t="s">
        <v>1469</v>
      </c>
      <c r="BR1279" t="s">
        <v>1433</v>
      </c>
      <c r="BT1279" t="s">
        <v>1473</v>
      </c>
      <c r="BU1279" t="s">
        <v>1473</v>
      </c>
      <c r="BV1279" t="s">
        <v>1433</v>
      </c>
      <c r="BX1279" t="s">
        <v>1459</v>
      </c>
      <c r="BY1279" t="s">
        <v>1459</v>
      </c>
      <c r="BZ1279" t="s">
        <v>1433</v>
      </c>
      <c r="CB1279" t="s">
        <v>1469</v>
      </c>
      <c r="CC1279" t="s">
        <v>1469</v>
      </c>
      <c r="CD1279" t="s">
        <v>1433</v>
      </c>
      <c r="CF1279" t="s">
        <v>1469</v>
      </c>
      <c r="CG1279">
        <v>1.0999999999999999E-2</v>
      </c>
      <c r="CH1279" s="3" t="s">
        <v>1433</v>
      </c>
    </row>
    <row r="1280" spans="1:86" x14ac:dyDescent="0.25">
      <c r="A1280" t="s">
        <v>155</v>
      </c>
      <c r="B1280" t="s">
        <v>59</v>
      </c>
      <c r="C1280" t="s">
        <v>96</v>
      </c>
      <c r="D1280" s="1">
        <v>43104.548611111109</v>
      </c>
      <c r="E1280" t="s">
        <v>1043</v>
      </c>
      <c r="F1280" t="s">
        <v>1043</v>
      </c>
      <c r="G1280" t="s">
        <v>996</v>
      </c>
      <c r="H1280">
        <v>0.26600000000000001</v>
      </c>
      <c r="I1280">
        <v>0.37</v>
      </c>
      <c r="J1280" t="s">
        <v>1433</v>
      </c>
      <c r="L1280" t="s">
        <v>1460</v>
      </c>
      <c r="M1280" t="s">
        <v>1460</v>
      </c>
      <c r="N1280" t="s">
        <v>1433</v>
      </c>
      <c r="P1280">
        <v>1.9E-3</v>
      </c>
      <c r="Q1280">
        <v>2.5999999999999999E-3</v>
      </c>
      <c r="R1280" t="s">
        <v>1433</v>
      </c>
      <c r="T1280" t="s">
        <v>1475</v>
      </c>
      <c r="U1280" t="s">
        <v>1475</v>
      </c>
      <c r="V1280" t="s">
        <v>1433</v>
      </c>
      <c r="X1280" t="s">
        <v>1460</v>
      </c>
      <c r="Z1280" t="s">
        <v>1433</v>
      </c>
      <c r="AB1280">
        <v>3.7</v>
      </c>
      <c r="AC1280">
        <v>4.5</v>
      </c>
      <c r="AD1280" t="s">
        <v>1433</v>
      </c>
      <c r="AF1280" t="s">
        <v>1460</v>
      </c>
      <c r="AG1280" t="s">
        <v>1460</v>
      </c>
      <c r="AH1280" t="s">
        <v>1433</v>
      </c>
      <c r="AJ1280" t="s">
        <v>1475</v>
      </c>
      <c r="AK1280" t="s">
        <v>1475</v>
      </c>
      <c r="AL1280" t="s">
        <v>1433</v>
      </c>
      <c r="AN1280" t="s">
        <v>1460</v>
      </c>
      <c r="AO1280" t="s">
        <v>1460</v>
      </c>
      <c r="AP1280" t="s">
        <v>1433</v>
      </c>
      <c r="AR1280" t="s">
        <v>1460</v>
      </c>
      <c r="AS1280" t="s">
        <v>1460</v>
      </c>
      <c r="AT1280" t="s">
        <v>1433</v>
      </c>
      <c r="AV1280" t="s">
        <v>1475</v>
      </c>
      <c r="AW1280" t="s">
        <v>1475</v>
      </c>
      <c r="AX1280" t="s">
        <v>1433</v>
      </c>
      <c r="AZ1280">
        <v>0.27</v>
      </c>
      <c r="BA1280">
        <v>0.876</v>
      </c>
      <c r="BB1280" t="s">
        <v>1433</v>
      </c>
      <c r="BD1280">
        <v>1.2E-2</v>
      </c>
      <c r="BE1280">
        <v>1.8200000000000001E-2</v>
      </c>
      <c r="BF1280" t="s">
        <v>1433</v>
      </c>
      <c r="BH1280" t="s">
        <v>1496</v>
      </c>
      <c r="BI1280" t="s">
        <v>1496</v>
      </c>
      <c r="BJ1280" t="s">
        <v>1433</v>
      </c>
      <c r="BL1280" t="s">
        <v>1475</v>
      </c>
      <c r="BM1280" t="s">
        <v>1475</v>
      </c>
      <c r="BN1280" t="s">
        <v>1433</v>
      </c>
      <c r="BP1280" t="s">
        <v>1475</v>
      </c>
      <c r="BQ1280" t="s">
        <v>1475</v>
      </c>
      <c r="BR1280" t="s">
        <v>1433</v>
      </c>
      <c r="BT1280" t="s">
        <v>1533</v>
      </c>
      <c r="BU1280" t="s">
        <v>1533</v>
      </c>
      <c r="BV1280" t="s">
        <v>1433</v>
      </c>
      <c r="BX1280" t="s">
        <v>1460</v>
      </c>
      <c r="BY1280" t="s">
        <v>1460</v>
      </c>
      <c r="BZ1280" t="s">
        <v>1433</v>
      </c>
      <c r="CB1280" t="s">
        <v>1475</v>
      </c>
      <c r="CC1280" t="s">
        <v>1475</v>
      </c>
      <c r="CD1280" t="s">
        <v>1433</v>
      </c>
      <c r="CF1280" t="s">
        <v>1475</v>
      </c>
      <c r="CG1280" t="s">
        <v>1475</v>
      </c>
      <c r="CH1280" s="3" t="s">
        <v>1433</v>
      </c>
    </row>
    <row r="1281" spans="1:86" x14ac:dyDescent="0.25">
      <c r="A1281" t="s">
        <v>155</v>
      </c>
      <c r="B1281" t="s">
        <v>59</v>
      </c>
      <c r="C1281" t="s">
        <v>96</v>
      </c>
      <c r="D1281" s="1">
        <v>43104.555555555555</v>
      </c>
      <c r="E1281" t="s">
        <v>1044</v>
      </c>
      <c r="F1281" t="s">
        <v>1044</v>
      </c>
      <c r="G1281" t="s">
        <v>998</v>
      </c>
      <c r="H1281">
        <v>0.216</v>
      </c>
      <c r="I1281">
        <v>0.47599999999999998</v>
      </c>
      <c r="J1281" t="s">
        <v>1433</v>
      </c>
      <c r="L1281" t="s">
        <v>1460</v>
      </c>
      <c r="M1281" t="s">
        <v>1460</v>
      </c>
      <c r="N1281" t="s">
        <v>1433</v>
      </c>
      <c r="P1281">
        <v>1.9E-3</v>
      </c>
      <c r="Q1281">
        <v>2.7000000000000001E-3</v>
      </c>
      <c r="R1281" t="s">
        <v>1433</v>
      </c>
      <c r="T1281" t="s">
        <v>1475</v>
      </c>
      <c r="U1281" t="s">
        <v>1475</v>
      </c>
      <c r="V1281" t="s">
        <v>1433</v>
      </c>
      <c r="X1281" t="s">
        <v>1460</v>
      </c>
      <c r="Z1281" t="s">
        <v>1433</v>
      </c>
      <c r="AB1281">
        <v>3.7</v>
      </c>
      <c r="AC1281">
        <v>4.4000000000000004</v>
      </c>
      <c r="AD1281" t="s">
        <v>1433</v>
      </c>
      <c r="AF1281" t="s">
        <v>1460</v>
      </c>
      <c r="AG1281" t="s">
        <v>1460</v>
      </c>
      <c r="AH1281" t="s">
        <v>1433</v>
      </c>
      <c r="AJ1281" t="s">
        <v>1475</v>
      </c>
      <c r="AK1281" t="s">
        <v>1475</v>
      </c>
      <c r="AL1281" t="s">
        <v>1433</v>
      </c>
      <c r="AN1281" t="s">
        <v>1460</v>
      </c>
      <c r="AO1281" t="s">
        <v>1460</v>
      </c>
      <c r="AP1281" t="s">
        <v>1433</v>
      </c>
      <c r="AR1281" t="s">
        <v>1460</v>
      </c>
      <c r="AS1281" t="s">
        <v>1460</v>
      </c>
      <c r="AT1281" t="s">
        <v>1433</v>
      </c>
      <c r="AV1281" t="s">
        <v>1475</v>
      </c>
      <c r="AW1281" t="s">
        <v>1475</v>
      </c>
      <c r="AX1281" t="s">
        <v>1433</v>
      </c>
      <c r="AZ1281">
        <v>0.25600000000000001</v>
      </c>
      <c r="BA1281">
        <v>0.90600000000000003</v>
      </c>
      <c r="BB1281" t="s">
        <v>1433</v>
      </c>
      <c r="BD1281">
        <v>1.24E-2</v>
      </c>
      <c r="BE1281">
        <v>2.0899999999999998E-2</v>
      </c>
      <c r="BF1281" t="s">
        <v>1433</v>
      </c>
      <c r="BH1281" t="s">
        <v>1496</v>
      </c>
      <c r="BI1281" t="s">
        <v>1496</v>
      </c>
      <c r="BJ1281" t="s">
        <v>1433</v>
      </c>
      <c r="BL1281" t="s">
        <v>1475</v>
      </c>
      <c r="BM1281" t="s">
        <v>1475</v>
      </c>
      <c r="BN1281" t="s">
        <v>1433</v>
      </c>
      <c r="BP1281" t="s">
        <v>1475</v>
      </c>
      <c r="BQ1281" t="s">
        <v>1475</v>
      </c>
      <c r="BR1281" t="s">
        <v>1433</v>
      </c>
      <c r="BT1281" t="s">
        <v>1533</v>
      </c>
      <c r="BU1281" t="s">
        <v>1533</v>
      </c>
      <c r="BV1281" t="s">
        <v>1433</v>
      </c>
      <c r="BX1281" t="s">
        <v>1460</v>
      </c>
      <c r="BY1281" t="s">
        <v>1460</v>
      </c>
      <c r="BZ1281" t="s">
        <v>1433</v>
      </c>
      <c r="CB1281" t="s">
        <v>1475</v>
      </c>
      <c r="CC1281" t="s">
        <v>1475</v>
      </c>
      <c r="CD1281" t="s">
        <v>1433</v>
      </c>
      <c r="CF1281" t="s">
        <v>1475</v>
      </c>
      <c r="CG1281" t="s">
        <v>1475</v>
      </c>
      <c r="CH1281" s="3" t="s">
        <v>1433</v>
      </c>
    </row>
    <row r="1282" spans="1:86" x14ac:dyDescent="0.25">
      <c r="A1282" t="s">
        <v>155</v>
      </c>
      <c r="B1282" t="s">
        <v>59</v>
      </c>
      <c r="C1282" t="s">
        <v>97</v>
      </c>
      <c r="D1282" s="1">
        <v>42957.532638888886</v>
      </c>
      <c r="E1282" t="s">
        <v>1033</v>
      </c>
      <c r="F1282" t="s">
        <v>1033</v>
      </c>
      <c r="G1282" t="s">
        <v>996</v>
      </c>
      <c r="J1282" t="s">
        <v>1433</v>
      </c>
      <c r="N1282" t="s">
        <v>1433</v>
      </c>
      <c r="R1282" t="s">
        <v>1433</v>
      </c>
      <c r="V1282" t="s">
        <v>1433</v>
      </c>
      <c r="Z1282" t="s">
        <v>1433</v>
      </c>
      <c r="AD1282" t="s">
        <v>1433</v>
      </c>
      <c r="AH1282" t="s">
        <v>1433</v>
      </c>
      <c r="AL1282" t="s">
        <v>1433</v>
      </c>
      <c r="AP1282" t="s">
        <v>1433</v>
      </c>
      <c r="AT1282" t="s">
        <v>1433</v>
      </c>
      <c r="AX1282" t="s">
        <v>1433</v>
      </c>
      <c r="BB1282" t="s">
        <v>1433</v>
      </c>
      <c r="BF1282" t="s">
        <v>1433</v>
      </c>
      <c r="BJ1282" t="s">
        <v>1433</v>
      </c>
      <c r="BN1282" t="s">
        <v>1433</v>
      </c>
      <c r="BR1282" t="s">
        <v>1433</v>
      </c>
      <c r="BV1282" t="s">
        <v>1433</v>
      </c>
      <c r="BZ1282" t="s">
        <v>1433</v>
      </c>
      <c r="CD1282" t="s">
        <v>1433</v>
      </c>
      <c r="CH1282" s="3" t="s">
        <v>1433</v>
      </c>
    </row>
    <row r="1283" spans="1:86" x14ac:dyDescent="0.25">
      <c r="A1283" t="s">
        <v>155</v>
      </c>
      <c r="B1283" t="s">
        <v>59</v>
      </c>
      <c r="C1283" t="s">
        <v>97</v>
      </c>
      <c r="D1283" s="1">
        <v>42957.536111111112</v>
      </c>
      <c r="E1283" t="s">
        <v>1034</v>
      </c>
      <c r="F1283" t="s">
        <v>1034</v>
      </c>
      <c r="G1283" t="s">
        <v>998</v>
      </c>
      <c r="J1283" t="s">
        <v>1433</v>
      </c>
      <c r="N1283" t="s">
        <v>1433</v>
      </c>
      <c r="R1283" t="s">
        <v>1433</v>
      </c>
      <c r="V1283" t="s">
        <v>1433</v>
      </c>
      <c r="Z1283" t="s">
        <v>1433</v>
      </c>
      <c r="AD1283" t="s">
        <v>1433</v>
      </c>
      <c r="AH1283" t="s">
        <v>1433</v>
      </c>
      <c r="AL1283" t="s">
        <v>1433</v>
      </c>
      <c r="AP1283" t="s">
        <v>1433</v>
      </c>
      <c r="AT1283" t="s">
        <v>1433</v>
      </c>
      <c r="AX1283" t="s">
        <v>1433</v>
      </c>
      <c r="BB1283" t="s">
        <v>1433</v>
      </c>
      <c r="BF1283" t="s">
        <v>1433</v>
      </c>
      <c r="BJ1283" t="s">
        <v>1433</v>
      </c>
      <c r="BN1283" t="s">
        <v>1433</v>
      </c>
      <c r="BR1283" t="s">
        <v>1433</v>
      </c>
      <c r="BV1283" t="s">
        <v>1433</v>
      </c>
      <c r="BZ1283" t="s">
        <v>1433</v>
      </c>
      <c r="CD1283" t="s">
        <v>1433</v>
      </c>
      <c r="CH1283" s="3" t="s">
        <v>1433</v>
      </c>
    </row>
    <row r="1284" spans="1:86" x14ac:dyDescent="0.25">
      <c r="A1284" t="s">
        <v>155</v>
      </c>
      <c r="B1284" t="s">
        <v>59</v>
      </c>
      <c r="C1284" t="s">
        <v>97</v>
      </c>
      <c r="D1284" s="1">
        <v>42990.611111111109</v>
      </c>
      <c r="E1284" t="s">
        <v>1035</v>
      </c>
      <c r="F1284" t="s">
        <v>1035</v>
      </c>
      <c r="G1284" t="s">
        <v>996</v>
      </c>
      <c r="J1284" t="s">
        <v>1433</v>
      </c>
      <c r="N1284" t="s">
        <v>1433</v>
      </c>
      <c r="R1284" t="s">
        <v>1433</v>
      </c>
      <c r="V1284" t="s">
        <v>1433</v>
      </c>
      <c r="Z1284" t="s">
        <v>1433</v>
      </c>
      <c r="AD1284" t="s">
        <v>1433</v>
      </c>
      <c r="AH1284" t="s">
        <v>1433</v>
      </c>
      <c r="AL1284" t="s">
        <v>1433</v>
      </c>
      <c r="AP1284" t="s">
        <v>1433</v>
      </c>
      <c r="AT1284" t="s">
        <v>1433</v>
      </c>
      <c r="AX1284" t="s">
        <v>1433</v>
      </c>
      <c r="BB1284" t="s">
        <v>1433</v>
      </c>
      <c r="BF1284" t="s">
        <v>1433</v>
      </c>
      <c r="BJ1284" t="s">
        <v>1433</v>
      </c>
      <c r="BN1284" t="s">
        <v>1433</v>
      </c>
      <c r="BR1284" t="s">
        <v>1433</v>
      </c>
      <c r="BV1284" t="s">
        <v>1433</v>
      </c>
      <c r="BZ1284" t="s">
        <v>1433</v>
      </c>
      <c r="CD1284" t="s">
        <v>1433</v>
      </c>
      <c r="CH1284" s="3" t="s">
        <v>1433</v>
      </c>
    </row>
    <row r="1285" spans="1:86" x14ac:dyDescent="0.25">
      <c r="A1285" t="s">
        <v>155</v>
      </c>
      <c r="B1285" t="s">
        <v>59</v>
      </c>
      <c r="C1285" t="s">
        <v>97</v>
      </c>
      <c r="D1285" s="1">
        <v>42990.625</v>
      </c>
      <c r="E1285" t="s">
        <v>1036</v>
      </c>
      <c r="F1285" t="s">
        <v>1036</v>
      </c>
      <c r="G1285" t="s">
        <v>998</v>
      </c>
      <c r="J1285" t="s">
        <v>1433</v>
      </c>
      <c r="N1285" t="s">
        <v>1433</v>
      </c>
      <c r="R1285" t="s">
        <v>1433</v>
      </c>
      <c r="V1285" t="s">
        <v>1433</v>
      </c>
      <c r="Z1285" t="s">
        <v>1433</v>
      </c>
      <c r="AD1285" t="s">
        <v>1433</v>
      </c>
      <c r="AH1285" t="s">
        <v>1433</v>
      </c>
      <c r="AL1285" t="s">
        <v>1433</v>
      </c>
      <c r="AP1285" t="s">
        <v>1433</v>
      </c>
      <c r="AT1285" t="s">
        <v>1433</v>
      </c>
      <c r="AX1285" t="s">
        <v>1433</v>
      </c>
      <c r="BB1285" t="s">
        <v>1433</v>
      </c>
      <c r="BF1285" t="s">
        <v>1433</v>
      </c>
      <c r="BJ1285" t="s">
        <v>1433</v>
      </c>
      <c r="BN1285" t="s">
        <v>1433</v>
      </c>
      <c r="BR1285" t="s">
        <v>1433</v>
      </c>
      <c r="BV1285" t="s">
        <v>1433</v>
      </c>
      <c r="BZ1285" t="s">
        <v>1433</v>
      </c>
      <c r="CD1285" t="s">
        <v>1433</v>
      </c>
      <c r="CH1285" s="3" t="s">
        <v>1433</v>
      </c>
    </row>
    <row r="1286" spans="1:86" x14ac:dyDescent="0.25">
      <c r="A1286" t="s">
        <v>155</v>
      </c>
      <c r="B1286" t="s">
        <v>59</v>
      </c>
      <c r="C1286" t="s">
        <v>97</v>
      </c>
      <c r="D1286" s="1">
        <v>43025.713194444441</v>
      </c>
      <c r="E1286" t="s">
        <v>1037</v>
      </c>
      <c r="F1286" t="s">
        <v>1037</v>
      </c>
      <c r="G1286" t="s">
        <v>996</v>
      </c>
      <c r="J1286" t="s">
        <v>1433</v>
      </c>
      <c r="N1286" t="s">
        <v>1433</v>
      </c>
      <c r="R1286" t="s">
        <v>1433</v>
      </c>
      <c r="V1286" t="s">
        <v>1433</v>
      </c>
      <c r="Z1286" t="s">
        <v>1433</v>
      </c>
      <c r="AD1286" t="s">
        <v>1433</v>
      </c>
      <c r="AH1286" t="s">
        <v>1433</v>
      </c>
      <c r="AL1286" t="s">
        <v>1433</v>
      </c>
      <c r="AP1286" t="s">
        <v>1433</v>
      </c>
      <c r="AT1286" t="s">
        <v>1433</v>
      </c>
      <c r="AX1286" t="s">
        <v>1433</v>
      </c>
      <c r="BB1286" t="s">
        <v>1433</v>
      </c>
      <c r="BF1286" t="s">
        <v>1433</v>
      </c>
      <c r="BJ1286" t="s">
        <v>1433</v>
      </c>
      <c r="BN1286" t="s">
        <v>1433</v>
      </c>
      <c r="BR1286" t="s">
        <v>1433</v>
      </c>
      <c r="BV1286" t="s">
        <v>1433</v>
      </c>
      <c r="BZ1286" t="s">
        <v>1433</v>
      </c>
      <c r="CD1286" t="s">
        <v>1433</v>
      </c>
      <c r="CH1286" s="3" t="s">
        <v>1433</v>
      </c>
    </row>
    <row r="1287" spans="1:86" x14ac:dyDescent="0.25">
      <c r="A1287" t="s">
        <v>155</v>
      </c>
      <c r="B1287" t="s">
        <v>59</v>
      </c>
      <c r="C1287" t="s">
        <v>97</v>
      </c>
      <c r="D1287" s="1">
        <v>43025.717361111114</v>
      </c>
      <c r="E1287" t="s">
        <v>1038</v>
      </c>
      <c r="F1287" t="s">
        <v>1038</v>
      </c>
      <c r="G1287" t="s">
        <v>998</v>
      </c>
      <c r="J1287" t="s">
        <v>1433</v>
      </c>
      <c r="N1287" t="s">
        <v>1433</v>
      </c>
      <c r="R1287" t="s">
        <v>1433</v>
      </c>
      <c r="V1287" t="s">
        <v>1433</v>
      </c>
      <c r="Z1287" t="s">
        <v>1433</v>
      </c>
      <c r="AD1287" t="s">
        <v>1433</v>
      </c>
      <c r="AH1287" t="s">
        <v>1433</v>
      </c>
      <c r="AL1287" t="s">
        <v>1433</v>
      </c>
      <c r="AP1287" t="s">
        <v>1433</v>
      </c>
      <c r="AT1287" t="s">
        <v>1433</v>
      </c>
      <c r="AX1287" t="s">
        <v>1433</v>
      </c>
      <c r="BB1287" t="s">
        <v>1433</v>
      </c>
      <c r="BF1287" t="s">
        <v>1433</v>
      </c>
      <c r="BJ1287" t="s">
        <v>1433</v>
      </c>
      <c r="BN1287" t="s">
        <v>1433</v>
      </c>
      <c r="BR1287" t="s">
        <v>1433</v>
      </c>
      <c r="BV1287" t="s">
        <v>1433</v>
      </c>
      <c r="BZ1287" t="s">
        <v>1433</v>
      </c>
      <c r="CD1287" t="s">
        <v>1433</v>
      </c>
      <c r="CH1287" s="3" t="s">
        <v>1433</v>
      </c>
    </row>
    <row r="1288" spans="1:86" x14ac:dyDescent="0.25">
      <c r="A1288" t="s">
        <v>155</v>
      </c>
      <c r="B1288" t="s">
        <v>59</v>
      </c>
      <c r="C1288" t="s">
        <v>97</v>
      </c>
      <c r="D1288" s="1">
        <v>43055.645833333336</v>
      </c>
      <c r="E1288" t="s">
        <v>1039</v>
      </c>
      <c r="F1288" t="s">
        <v>1039</v>
      </c>
      <c r="G1288" t="s">
        <v>996</v>
      </c>
      <c r="J1288" t="s">
        <v>1433</v>
      </c>
      <c r="N1288" t="s">
        <v>1433</v>
      </c>
      <c r="R1288" t="s">
        <v>1433</v>
      </c>
      <c r="V1288" t="s">
        <v>1433</v>
      </c>
      <c r="Z1288" t="s">
        <v>1433</v>
      </c>
      <c r="AD1288" t="s">
        <v>1433</v>
      </c>
      <c r="AH1288" t="s">
        <v>1433</v>
      </c>
      <c r="AL1288" t="s">
        <v>1433</v>
      </c>
      <c r="AP1288" t="s">
        <v>1433</v>
      </c>
      <c r="AT1288" t="s">
        <v>1433</v>
      </c>
      <c r="AX1288" t="s">
        <v>1433</v>
      </c>
      <c r="BB1288" t="s">
        <v>1433</v>
      </c>
      <c r="BF1288" t="s">
        <v>1433</v>
      </c>
      <c r="BJ1288" t="s">
        <v>1433</v>
      </c>
      <c r="BN1288" t="s">
        <v>1433</v>
      </c>
      <c r="BR1288" t="s">
        <v>1433</v>
      </c>
      <c r="BV1288" t="s">
        <v>1433</v>
      </c>
      <c r="BZ1288" t="s">
        <v>1433</v>
      </c>
      <c r="CD1288" t="s">
        <v>1433</v>
      </c>
      <c r="CH1288" s="3" t="s">
        <v>1433</v>
      </c>
    </row>
    <row r="1289" spans="1:86" x14ac:dyDescent="0.25">
      <c r="A1289" t="s">
        <v>155</v>
      </c>
      <c r="B1289" t="s">
        <v>59</v>
      </c>
      <c r="C1289" t="s">
        <v>97</v>
      </c>
      <c r="D1289" s="1">
        <v>43055.649305555555</v>
      </c>
      <c r="E1289" t="s">
        <v>1040</v>
      </c>
      <c r="F1289" t="s">
        <v>1040</v>
      </c>
      <c r="G1289" t="s">
        <v>998</v>
      </c>
      <c r="J1289" t="s">
        <v>1433</v>
      </c>
      <c r="N1289" t="s">
        <v>1433</v>
      </c>
      <c r="R1289" t="s">
        <v>1433</v>
      </c>
      <c r="V1289" t="s">
        <v>1433</v>
      </c>
      <c r="Z1289" t="s">
        <v>1433</v>
      </c>
      <c r="AD1289" t="s">
        <v>1433</v>
      </c>
      <c r="AH1289" t="s">
        <v>1433</v>
      </c>
      <c r="AL1289" t="s">
        <v>1433</v>
      </c>
      <c r="AP1289" t="s">
        <v>1433</v>
      </c>
      <c r="AT1289" t="s">
        <v>1433</v>
      </c>
      <c r="AX1289" t="s">
        <v>1433</v>
      </c>
      <c r="BB1289" t="s">
        <v>1433</v>
      </c>
      <c r="BF1289" t="s">
        <v>1433</v>
      </c>
      <c r="BJ1289" t="s">
        <v>1433</v>
      </c>
      <c r="BN1289" t="s">
        <v>1433</v>
      </c>
      <c r="BR1289" t="s">
        <v>1433</v>
      </c>
      <c r="BV1289" t="s">
        <v>1433</v>
      </c>
      <c r="BZ1289" t="s">
        <v>1433</v>
      </c>
      <c r="CD1289" t="s">
        <v>1433</v>
      </c>
      <c r="CH1289" s="3" t="s">
        <v>1433</v>
      </c>
    </row>
    <row r="1290" spans="1:86" x14ac:dyDescent="0.25">
      <c r="A1290" t="s">
        <v>155</v>
      </c>
      <c r="B1290" t="s">
        <v>59</v>
      </c>
      <c r="C1290" t="s">
        <v>97</v>
      </c>
      <c r="D1290" s="1">
        <v>43075.63958333333</v>
      </c>
      <c r="E1290" t="s">
        <v>1041</v>
      </c>
      <c r="F1290" t="s">
        <v>1041</v>
      </c>
      <c r="G1290" t="s">
        <v>996</v>
      </c>
      <c r="J1290" t="s">
        <v>1433</v>
      </c>
      <c r="N1290" t="s">
        <v>1433</v>
      </c>
      <c r="R1290" t="s">
        <v>1433</v>
      </c>
      <c r="V1290" t="s">
        <v>1433</v>
      </c>
      <c r="Z1290" t="s">
        <v>1433</v>
      </c>
      <c r="AD1290" t="s">
        <v>1433</v>
      </c>
      <c r="AH1290" t="s">
        <v>1433</v>
      </c>
      <c r="AL1290" t="s">
        <v>1433</v>
      </c>
      <c r="AP1290" t="s">
        <v>1433</v>
      </c>
      <c r="AT1290" t="s">
        <v>1433</v>
      </c>
      <c r="AX1290" t="s">
        <v>1433</v>
      </c>
      <c r="BB1290" t="s">
        <v>1433</v>
      </c>
      <c r="BF1290" t="s">
        <v>1433</v>
      </c>
      <c r="BJ1290" t="s">
        <v>1433</v>
      </c>
      <c r="BN1290" t="s">
        <v>1433</v>
      </c>
      <c r="BR1290" t="s">
        <v>1433</v>
      </c>
      <c r="BV1290" t="s">
        <v>1433</v>
      </c>
      <c r="BZ1290" t="s">
        <v>1433</v>
      </c>
      <c r="CD1290" t="s">
        <v>1433</v>
      </c>
      <c r="CH1290" s="3" t="s">
        <v>1433</v>
      </c>
    </row>
    <row r="1291" spans="1:86" x14ac:dyDescent="0.25">
      <c r="A1291" t="s">
        <v>155</v>
      </c>
      <c r="B1291" t="s">
        <v>59</v>
      </c>
      <c r="C1291" t="s">
        <v>97</v>
      </c>
      <c r="D1291" s="1">
        <v>43075.651388888888</v>
      </c>
      <c r="E1291" t="s">
        <v>1042</v>
      </c>
      <c r="F1291" t="s">
        <v>1042</v>
      </c>
      <c r="G1291" t="s">
        <v>998</v>
      </c>
      <c r="J1291" t="s">
        <v>1433</v>
      </c>
      <c r="N1291" t="s">
        <v>1433</v>
      </c>
      <c r="R1291" t="s">
        <v>1433</v>
      </c>
      <c r="V1291" t="s">
        <v>1433</v>
      </c>
      <c r="Z1291" t="s">
        <v>1433</v>
      </c>
      <c r="AD1291" t="s">
        <v>1433</v>
      </c>
      <c r="AH1291" t="s">
        <v>1433</v>
      </c>
      <c r="AL1291" t="s">
        <v>1433</v>
      </c>
      <c r="AP1291" t="s">
        <v>1433</v>
      </c>
      <c r="AT1291" t="s">
        <v>1433</v>
      </c>
      <c r="AX1291" t="s">
        <v>1433</v>
      </c>
      <c r="BB1291" t="s">
        <v>1433</v>
      </c>
      <c r="BF1291" t="s">
        <v>1433</v>
      </c>
      <c r="BJ1291" t="s">
        <v>1433</v>
      </c>
      <c r="BN1291" t="s">
        <v>1433</v>
      </c>
      <c r="BR1291" t="s">
        <v>1433</v>
      </c>
      <c r="BV1291" t="s">
        <v>1433</v>
      </c>
      <c r="BZ1291" t="s">
        <v>1433</v>
      </c>
      <c r="CD1291" t="s">
        <v>1433</v>
      </c>
      <c r="CH1291" s="3" t="s">
        <v>1433</v>
      </c>
    </row>
    <row r="1292" spans="1:86" x14ac:dyDescent="0.25">
      <c r="A1292" t="s">
        <v>155</v>
      </c>
      <c r="B1292" t="s">
        <v>59</v>
      </c>
      <c r="C1292" t="s">
        <v>97</v>
      </c>
      <c r="D1292" s="1">
        <v>43104.548611111109</v>
      </c>
      <c r="E1292" t="s">
        <v>1043</v>
      </c>
      <c r="F1292" t="s">
        <v>1043</v>
      </c>
      <c r="G1292" t="s">
        <v>996</v>
      </c>
      <c r="J1292" t="s">
        <v>1433</v>
      </c>
      <c r="N1292" t="s">
        <v>1433</v>
      </c>
      <c r="R1292" t="s">
        <v>1433</v>
      </c>
      <c r="V1292" t="s">
        <v>1433</v>
      </c>
      <c r="Z1292" t="s">
        <v>1433</v>
      </c>
      <c r="AD1292" t="s">
        <v>1433</v>
      </c>
      <c r="AH1292" t="s">
        <v>1433</v>
      </c>
      <c r="AL1292" t="s">
        <v>1433</v>
      </c>
      <c r="AP1292" t="s">
        <v>1433</v>
      </c>
      <c r="AT1292" t="s">
        <v>1433</v>
      </c>
      <c r="AX1292" t="s">
        <v>1433</v>
      </c>
      <c r="BB1292" t="s">
        <v>1433</v>
      </c>
      <c r="BF1292" t="s">
        <v>1433</v>
      </c>
      <c r="BJ1292" t="s">
        <v>1433</v>
      </c>
      <c r="BN1292" t="s">
        <v>1433</v>
      </c>
      <c r="BR1292" t="s">
        <v>1433</v>
      </c>
      <c r="BV1292" t="s">
        <v>1433</v>
      </c>
      <c r="BZ1292" t="s">
        <v>1433</v>
      </c>
      <c r="CD1292" t="s">
        <v>1433</v>
      </c>
      <c r="CH1292" s="3" t="s">
        <v>1433</v>
      </c>
    </row>
    <row r="1293" spans="1:86" x14ac:dyDescent="0.25">
      <c r="A1293" t="s">
        <v>155</v>
      </c>
      <c r="B1293" t="s">
        <v>59</v>
      </c>
      <c r="C1293" t="s">
        <v>97</v>
      </c>
      <c r="D1293" s="1">
        <v>43104.555555555555</v>
      </c>
      <c r="E1293" t="s">
        <v>1044</v>
      </c>
      <c r="F1293" t="s">
        <v>1044</v>
      </c>
      <c r="G1293" t="s">
        <v>998</v>
      </c>
      <c r="J1293" t="s">
        <v>1433</v>
      </c>
      <c r="N1293" t="s">
        <v>1433</v>
      </c>
      <c r="R1293" t="s">
        <v>1433</v>
      </c>
      <c r="V1293" t="s">
        <v>1433</v>
      </c>
      <c r="Z1293" t="s">
        <v>1433</v>
      </c>
      <c r="AD1293" t="s">
        <v>1433</v>
      </c>
      <c r="AH1293" t="s">
        <v>1433</v>
      </c>
      <c r="AL1293" t="s">
        <v>1433</v>
      </c>
      <c r="AP1293" t="s">
        <v>1433</v>
      </c>
      <c r="AT1293" t="s">
        <v>1433</v>
      </c>
      <c r="AX1293" t="s">
        <v>1433</v>
      </c>
      <c r="BB1293" t="s">
        <v>1433</v>
      </c>
      <c r="BF1293" t="s">
        <v>1433</v>
      </c>
      <c r="BJ1293" t="s">
        <v>1433</v>
      </c>
      <c r="BN1293" t="s">
        <v>1433</v>
      </c>
      <c r="BR1293" t="s">
        <v>1433</v>
      </c>
      <c r="BV1293" t="s">
        <v>1433</v>
      </c>
      <c r="BZ1293" t="s">
        <v>1433</v>
      </c>
      <c r="CD1293" t="s">
        <v>1433</v>
      </c>
      <c r="CH1293" s="3" t="s">
        <v>1433</v>
      </c>
    </row>
    <row r="1294" spans="1:86" x14ac:dyDescent="0.25">
      <c r="A1294" t="s">
        <v>156</v>
      </c>
      <c r="B1294" t="s">
        <v>60</v>
      </c>
      <c r="C1294" t="s">
        <v>96</v>
      </c>
      <c r="D1294" s="1">
        <v>42957.354166666664</v>
      </c>
      <c r="E1294" t="s">
        <v>1045</v>
      </c>
      <c r="F1294" t="s">
        <v>1045</v>
      </c>
      <c r="G1294" t="s">
        <v>996</v>
      </c>
      <c r="H1294">
        <v>4</v>
      </c>
      <c r="I1294">
        <v>6.6</v>
      </c>
      <c r="J1294" t="s">
        <v>1433</v>
      </c>
      <c r="L1294" t="s">
        <v>1456</v>
      </c>
      <c r="M1294" t="s">
        <v>1456</v>
      </c>
      <c r="N1294" t="s">
        <v>1433</v>
      </c>
      <c r="P1294" t="s">
        <v>1469</v>
      </c>
      <c r="Q1294" t="s">
        <v>1469</v>
      </c>
      <c r="R1294" t="s">
        <v>1433</v>
      </c>
      <c r="T1294" t="s">
        <v>1470</v>
      </c>
      <c r="U1294" t="s">
        <v>1470</v>
      </c>
      <c r="V1294" t="s">
        <v>1433</v>
      </c>
      <c r="X1294" t="s">
        <v>1471</v>
      </c>
      <c r="Y1294" t="s">
        <v>1474</v>
      </c>
      <c r="Z1294" t="s">
        <v>1433</v>
      </c>
      <c r="AB1294">
        <v>1.8</v>
      </c>
      <c r="AC1294">
        <v>1.8</v>
      </c>
      <c r="AD1294" t="s">
        <v>1433</v>
      </c>
      <c r="AF1294" t="s">
        <v>1459</v>
      </c>
      <c r="AG1294" t="s">
        <v>1459</v>
      </c>
      <c r="AH1294" t="s">
        <v>1433</v>
      </c>
      <c r="AJ1294" t="s">
        <v>1469</v>
      </c>
      <c r="AK1294" t="s">
        <v>1469</v>
      </c>
      <c r="AL1294" t="s">
        <v>1433</v>
      </c>
      <c r="AN1294">
        <v>1.4E-2</v>
      </c>
      <c r="AO1294">
        <v>1.4E-2</v>
      </c>
      <c r="AP1294" t="s">
        <v>1433</v>
      </c>
      <c r="AR1294" t="s">
        <v>1456</v>
      </c>
      <c r="AS1294" t="s">
        <v>1456</v>
      </c>
      <c r="AT1294" t="s">
        <v>1433</v>
      </c>
      <c r="AV1294" t="s">
        <v>1469</v>
      </c>
      <c r="AW1294" t="s">
        <v>1469</v>
      </c>
      <c r="AX1294" t="s">
        <v>1433</v>
      </c>
      <c r="AZ1294">
        <v>0.47399999999999998</v>
      </c>
      <c r="BA1294">
        <v>0.97</v>
      </c>
      <c r="BB1294" t="s">
        <v>1433</v>
      </c>
      <c r="BD1294">
        <v>0.224</v>
      </c>
      <c r="BE1294">
        <v>0.23799999999999999</v>
      </c>
      <c r="BF1294" t="s">
        <v>1433</v>
      </c>
      <c r="BH1294" t="s">
        <v>1492</v>
      </c>
      <c r="BI1294" t="s">
        <v>1499</v>
      </c>
      <c r="BJ1294" t="s">
        <v>1433</v>
      </c>
      <c r="BL1294" t="s">
        <v>1469</v>
      </c>
      <c r="BM1294" t="s">
        <v>1469</v>
      </c>
      <c r="BN1294" t="s">
        <v>1433</v>
      </c>
      <c r="BP1294" t="s">
        <v>1469</v>
      </c>
      <c r="BQ1294" t="s">
        <v>1469</v>
      </c>
      <c r="BR1294" t="s">
        <v>1433</v>
      </c>
      <c r="BT1294" t="s">
        <v>1469</v>
      </c>
      <c r="BU1294" t="s">
        <v>1469</v>
      </c>
      <c r="BV1294" t="s">
        <v>1433</v>
      </c>
      <c r="BX1294" t="s">
        <v>1469</v>
      </c>
      <c r="BY1294" t="s">
        <v>1469</v>
      </c>
      <c r="BZ1294" t="s">
        <v>1433</v>
      </c>
      <c r="CB1294" t="s">
        <v>1469</v>
      </c>
      <c r="CC1294" t="s">
        <v>1469</v>
      </c>
      <c r="CD1294" t="s">
        <v>1433</v>
      </c>
      <c r="CF1294">
        <v>3.2000000000000001E-2</v>
      </c>
      <c r="CG1294">
        <v>3.5000000000000003E-2</v>
      </c>
      <c r="CH1294" s="3" t="s">
        <v>1433</v>
      </c>
    </row>
    <row r="1295" spans="1:86" x14ac:dyDescent="0.25">
      <c r="A1295" t="s">
        <v>156</v>
      </c>
      <c r="B1295" t="s">
        <v>60</v>
      </c>
      <c r="C1295" t="s">
        <v>96</v>
      </c>
      <c r="D1295" s="1">
        <v>42957.359722222223</v>
      </c>
      <c r="E1295" t="s">
        <v>1046</v>
      </c>
      <c r="F1295" t="s">
        <v>1046</v>
      </c>
      <c r="G1295" t="s">
        <v>998</v>
      </c>
      <c r="H1295">
        <v>3.8</v>
      </c>
      <c r="I1295">
        <v>6.6</v>
      </c>
      <c r="J1295" t="s">
        <v>1433</v>
      </c>
      <c r="L1295" t="s">
        <v>1456</v>
      </c>
      <c r="M1295" t="s">
        <v>1456</v>
      </c>
      <c r="N1295" t="s">
        <v>1433</v>
      </c>
      <c r="P1295" t="s">
        <v>1469</v>
      </c>
      <c r="Q1295" t="s">
        <v>1469</v>
      </c>
      <c r="R1295" t="s">
        <v>1433</v>
      </c>
      <c r="T1295" t="s">
        <v>1470</v>
      </c>
      <c r="U1295" t="s">
        <v>1470</v>
      </c>
      <c r="V1295" t="s">
        <v>1433</v>
      </c>
      <c r="X1295" t="s">
        <v>1471</v>
      </c>
      <c r="Y1295" t="s">
        <v>1474</v>
      </c>
      <c r="Z1295" t="s">
        <v>1433</v>
      </c>
      <c r="AB1295">
        <v>1.8</v>
      </c>
      <c r="AC1295">
        <v>1.9</v>
      </c>
      <c r="AD1295" t="s">
        <v>1433</v>
      </c>
      <c r="AF1295" t="s">
        <v>1459</v>
      </c>
      <c r="AG1295" t="s">
        <v>1459</v>
      </c>
      <c r="AH1295" t="s">
        <v>1433</v>
      </c>
      <c r="AJ1295" t="s">
        <v>1469</v>
      </c>
      <c r="AK1295" t="s">
        <v>1469</v>
      </c>
      <c r="AL1295" t="s">
        <v>1433</v>
      </c>
      <c r="AN1295">
        <v>1.2999999999999999E-2</v>
      </c>
      <c r="AO1295">
        <v>1.4E-2</v>
      </c>
      <c r="AP1295" t="s">
        <v>1433</v>
      </c>
      <c r="AR1295" t="s">
        <v>1456</v>
      </c>
      <c r="AS1295" t="s">
        <v>1456</v>
      </c>
      <c r="AT1295" t="s">
        <v>1433</v>
      </c>
      <c r="AV1295" t="s">
        <v>1469</v>
      </c>
      <c r="AW1295" t="s">
        <v>1469</v>
      </c>
      <c r="AX1295" t="s">
        <v>1433</v>
      </c>
      <c r="AZ1295">
        <v>0.51300000000000001</v>
      </c>
      <c r="BA1295">
        <v>1</v>
      </c>
      <c r="BB1295" t="s">
        <v>1433</v>
      </c>
      <c r="BD1295">
        <v>0.22500000000000001</v>
      </c>
      <c r="BE1295">
        <v>0.23499999999999999</v>
      </c>
      <c r="BF1295" t="s">
        <v>1433</v>
      </c>
      <c r="BH1295" t="s">
        <v>1492</v>
      </c>
      <c r="BI1295" t="s">
        <v>1499</v>
      </c>
      <c r="BJ1295" t="s">
        <v>1433</v>
      </c>
      <c r="BL1295" t="s">
        <v>1469</v>
      </c>
      <c r="BM1295" t="s">
        <v>1469</v>
      </c>
      <c r="BN1295" t="s">
        <v>1433</v>
      </c>
      <c r="BP1295" t="s">
        <v>1469</v>
      </c>
      <c r="BQ1295" t="s">
        <v>1469</v>
      </c>
      <c r="BR1295" t="s">
        <v>1433</v>
      </c>
      <c r="BT1295" t="s">
        <v>1469</v>
      </c>
      <c r="BU1295" t="s">
        <v>1469</v>
      </c>
      <c r="BV1295" t="s">
        <v>1433</v>
      </c>
      <c r="BX1295" t="s">
        <v>1469</v>
      </c>
      <c r="BY1295" t="s">
        <v>1469</v>
      </c>
      <c r="BZ1295" t="s">
        <v>1433</v>
      </c>
      <c r="CB1295" t="s">
        <v>1469</v>
      </c>
      <c r="CC1295" t="s">
        <v>1469</v>
      </c>
      <c r="CD1295" t="s">
        <v>1433</v>
      </c>
      <c r="CF1295">
        <v>3.4000000000000002E-2</v>
      </c>
      <c r="CG1295">
        <v>5.0999999999999997E-2</v>
      </c>
      <c r="CH1295" s="3" t="s">
        <v>1433</v>
      </c>
    </row>
    <row r="1296" spans="1:86" x14ac:dyDescent="0.25">
      <c r="A1296" t="s">
        <v>156</v>
      </c>
      <c r="B1296" t="s">
        <v>60</v>
      </c>
      <c r="C1296" t="s">
        <v>96</v>
      </c>
      <c r="D1296" s="1">
        <v>42991.682638888888</v>
      </c>
      <c r="E1296" t="s">
        <v>1047</v>
      </c>
      <c r="F1296" t="s">
        <v>1047</v>
      </c>
      <c r="G1296" t="s">
        <v>996</v>
      </c>
      <c r="H1296" t="s">
        <v>1450</v>
      </c>
      <c r="I1296">
        <v>0.38</v>
      </c>
      <c r="J1296" t="s">
        <v>1433</v>
      </c>
      <c r="L1296" t="s">
        <v>1456</v>
      </c>
      <c r="M1296" t="s">
        <v>1456</v>
      </c>
      <c r="N1296" t="s">
        <v>1433</v>
      </c>
      <c r="P1296" t="s">
        <v>1469</v>
      </c>
      <c r="Q1296" t="s">
        <v>1469</v>
      </c>
      <c r="R1296" t="s">
        <v>1433</v>
      </c>
      <c r="T1296">
        <v>2.5999999999999999E-2</v>
      </c>
      <c r="U1296">
        <v>2.7E-2</v>
      </c>
      <c r="V1296" t="s">
        <v>1433</v>
      </c>
      <c r="X1296" t="s">
        <v>1471</v>
      </c>
      <c r="Z1296" t="s">
        <v>1433</v>
      </c>
      <c r="AB1296">
        <v>1.3</v>
      </c>
      <c r="AC1296">
        <v>1.3</v>
      </c>
      <c r="AD1296" t="s">
        <v>1433</v>
      </c>
      <c r="AF1296" t="s">
        <v>1459</v>
      </c>
      <c r="AG1296" t="s">
        <v>1459</v>
      </c>
      <c r="AH1296" t="s">
        <v>1433</v>
      </c>
      <c r="AJ1296" t="s">
        <v>1469</v>
      </c>
      <c r="AK1296" t="s">
        <v>1469</v>
      </c>
      <c r="AL1296" t="s">
        <v>1433</v>
      </c>
      <c r="AN1296" t="s">
        <v>1456</v>
      </c>
      <c r="AO1296" t="s">
        <v>1456</v>
      </c>
      <c r="AP1296" t="s">
        <v>1433</v>
      </c>
      <c r="AR1296" t="s">
        <v>1456</v>
      </c>
      <c r="AS1296" t="s">
        <v>1456</v>
      </c>
      <c r="AT1296" t="s">
        <v>1433</v>
      </c>
      <c r="AV1296" t="s">
        <v>1469</v>
      </c>
      <c r="AW1296" t="s">
        <v>1469</v>
      </c>
      <c r="AX1296" t="s">
        <v>1433</v>
      </c>
      <c r="AZ1296" t="s">
        <v>1487</v>
      </c>
      <c r="BA1296">
        <v>0.28899999999999998</v>
      </c>
      <c r="BB1296" t="s">
        <v>1433</v>
      </c>
      <c r="BD1296">
        <v>8.6999999999999994E-2</v>
      </c>
      <c r="BE1296">
        <v>9.1999999999999998E-2</v>
      </c>
      <c r="BF1296" t="s">
        <v>1433</v>
      </c>
      <c r="BH1296" t="s">
        <v>1492</v>
      </c>
      <c r="BI1296" t="s">
        <v>1499</v>
      </c>
      <c r="BJ1296" t="s">
        <v>1433</v>
      </c>
      <c r="BL1296" t="s">
        <v>1469</v>
      </c>
      <c r="BM1296" t="s">
        <v>1469</v>
      </c>
      <c r="BN1296" t="s">
        <v>1433</v>
      </c>
      <c r="BP1296" t="s">
        <v>1469</v>
      </c>
      <c r="BQ1296" t="s">
        <v>1469</v>
      </c>
      <c r="BR1296" t="s">
        <v>1433</v>
      </c>
      <c r="BT1296" t="s">
        <v>1469</v>
      </c>
      <c r="BU1296" t="s">
        <v>1469</v>
      </c>
      <c r="BV1296" t="s">
        <v>1433</v>
      </c>
      <c r="BX1296" t="s">
        <v>1469</v>
      </c>
      <c r="BY1296" t="s">
        <v>1469</v>
      </c>
      <c r="BZ1296" t="s">
        <v>1433</v>
      </c>
      <c r="CB1296" t="s">
        <v>1469</v>
      </c>
      <c r="CC1296" t="s">
        <v>1469</v>
      </c>
      <c r="CD1296" t="s">
        <v>1433</v>
      </c>
      <c r="CF1296">
        <v>0.01</v>
      </c>
      <c r="CG1296">
        <v>1.0999999999999999E-2</v>
      </c>
      <c r="CH1296" s="3" t="s">
        <v>1433</v>
      </c>
    </row>
    <row r="1297" spans="1:86" x14ac:dyDescent="0.25">
      <c r="A1297" t="s">
        <v>156</v>
      </c>
      <c r="B1297" t="s">
        <v>60</v>
      </c>
      <c r="C1297" t="s">
        <v>96</v>
      </c>
      <c r="D1297" s="1">
        <v>42991.688194444447</v>
      </c>
      <c r="E1297" t="s">
        <v>1048</v>
      </c>
      <c r="F1297" t="s">
        <v>1048</v>
      </c>
      <c r="G1297" t="s">
        <v>998</v>
      </c>
      <c r="H1297" t="s">
        <v>1450</v>
      </c>
      <c r="I1297">
        <v>0.54300000000000004</v>
      </c>
      <c r="J1297" t="s">
        <v>1433</v>
      </c>
      <c r="L1297" t="s">
        <v>1456</v>
      </c>
      <c r="M1297" t="s">
        <v>1456</v>
      </c>
      <c r="N1297" t="s">
        <v>1433</v>
      </c>
      <c r="P1297" t="s">
        <v>1469</v>
      </c>
      <c r="Q1297" t="s">
        <v>1469</v>
      </c>
      <c r="R1297" t="s">
        <v>1433</v>
      </c>
      <c r="T1297">
        <v>2.7E-2</v>
      </c>
      <c r="U1297">
        <v>2.7E-2</v>
      </c>
      <c r="V1297" t="s">
        <v>1433</v>
      </c>
      <c r="X1297" t="s">
        <v>1471</v>
      </c>
      <c r="Y1297" t="s">
        <v>1474</v>
      </c>
      <c r="Z1297" t="s">
        <v>1433</v>
      </c>
      <c r="AB1297">
        <v>1.3</v>
      </c>
      <c r="AC1297">
        <v>1.3</v>
      </c>
      <c r="AD1297" t="s">
        <v>1433</v>
      </c>
      <c r="AF1297" t="s">
        <v>1459</v>
      </c>
      <c r="AG1297" t="s">
        <v>1459</v>
      </c>
      <c r="AH1297" t="s">
        <v>1433</v>
      </c>
      <c r="AJ1297" t="s">
        <v>1469</v>
      </c>
      <c r="AK1297" t="s">
        <v>1469</v>
      </c>
      <c r="AL1297" t="s">
        <v>1433</v>
      </c>
      <c r="AN1297" t="s">
        <v>1456</v>
      </c>
      <c r="AO1297" t="s">
        <v>1456</v>
      </c>
      <c r="AP1297" t="s">
        <v>1433</v>
      </c>
      <c r="AR1297" t="s">
        <v>1456</v>
      </c>
      <c r="AS1297" t="s">
        <v>1456</v>
      </c>
      <c r="AT1297" t="s">
        <v>1433</v>
      </c>
      <c r="AV1297" t="s">
        <v>1469</v>
      </c>
      <c r="AW1297" t="s">
        <v>1469</v>
      </c>
      <c r="AX1297" t="s">
        <v>1433</v>
      </c>
      <c r="AZ1297" t="s">
        <v>1487</v>
      </c>
      <c r="BA1297">
        <v>0.48899999999999999</v>
      </c>
      <c r="BB1297" t="s">
        <v>1433</v>
      </c>
      <c r="BD1297">
        <v>9.0999999999999998E-2</v>
      </c>
      <c r="BE1297">
        <v>9.1999999999999998E-2</v>
      </c>
      <c r="BF1297" t="s">
        <v>1433</v>
      </c>
      <c r="BH1297" t="s">
        <v>1492</v>
      </c>
      <c r="BI1297" t="s">
        <v>1499</v>
      </c>
      <c r="BJ1297" t="s">
        <v>1433</v>
      </c>
      <c r="BL1297" t="s">
        <v>1469</v>
      </c>
      <c r="BM1297" t="s">
        <v>1469</v>
      </c>
      <c r="BN1297" t="s">
        <v>1433</v>
      </c>
      <c r="BP1297" t="s">
        <v>1469</v>
      </c>
      <c r="BQ1297" t="s">
        <v>1469</v>
      </c>
      <c r="BR1297" t="s">
        <v>1433</v>
      </c>
      <c r="BT1297" t="s">
        <v>1469</v>
      </c>
      <c r="BU1297" t="s">
        <v>1469</v>
      </c>
      <c r="BV1297" t="s">
        <v>1433</v>
      </c>
      <c r="BX1297" t="s">
        <v>1469</v>
      </c>
      <c r="BY1297" t="s">
        <v>1469</v>
      </c>
      <c r="BZ1297" t="s">
        <v>1433</v>
      </c>
      <c r="CB1297" t="s">
        <v>1469</v>
      </c>
      <c r="CC1297" t="s">
        <v>1469</v>
      </c>
      <c r="CD1297" t="s">
        <v>1433</v>
      </c>
      <c r="CF1297">
        <v>2.3E-2</v>
      </c>
      <c r="CG1297">
        <v>2.4E-2</v>
      </c>
      <c r="CH1297" s="3" t="s">
        <v>1433</v>
      </c>
    </row>
    <row r="1298" spans="1:86" x14ac:dyDescent="0.25">
      <c r="A1298" t="s">
        <v>156</v>
      </c>
      <c r="B1298" t="s">
        <v>60</v>
      </c>
      <c r="C1298" t="s">
        <v>96</v>
      </c>
      <c r="D1298" s="1">
        <v>43026.688888888886</v>
      </c>
      <c r="E1298" t="s">
        <v>1049</v>
      </c>
      <c r="F1298" t="s">
        <v>1049</v>
      </c>
      <c r="G1298" t="s">
        <v>996</v>
      </c>
      <c r="H1298" t="s">
        <v>1450</v>
      </c>
      <c r="I1298">
        <v>0.245</v>
      </c>
      <c r="J1298" t="s">
        <v>1433</v>
      </c>
      <c r="L1298" t="s">
        <v>1456</v>
      </c>
      <c r="M1298" t="s">
        <v>1456</v>
      </c>
      <c r="N1298" t="s">
        <v>1433</v>
      </c>
      <c r="P1298" t="s">
        <v>1469</v>
      </c>
      <c r="Q1298" t="s">
        <v>1469</v>
      </c>
      <c r="R1298" t="s">
        <v>1433</v>
      </c>
      <c r="T1298" t="s">
        <v>1470</v>
      </c>
      <c r="U1298" t="s">
        <v>1470</v>
      </c>
      <c r="V1298" t="s">
        <v>1433</v>
      </c>
      <c r="X1298" t="s">
        <v>1471</v>
      </c>
      <c r="Y1298" t="s">
        <v>1474</v>
      </c>
      <c r="Z1298" t="s">
        <v>1433</v>
      </c>
      <c r="AB1298">
        <v>2.7</v>
      </c>
      <c r="AC1298">
        <v>3.1</v>
      </c>
      <c r="AD1298" t="s">
        <v>1433</v>
      </c>
      <c r="AF1298" t="s">
        <v>1459</v>
      </c>
      <c r="AG1298" t="s">
        <v>1459</v>
      </c>
      <c r="AH1298" t="s">
        <v>1433</v>
      </c>
      <c r="AJ1298" t="s">
        <v>1469</v>
      </c>
      <c r="AK1298" t="s">
        <v>1469</v>
      </c>
      <c r="AL1298" t="s">
        <v>1433</v>
      </c>
      <c r="AN1298" t="s">
        <v>1456</v>
      </c>
      <c r="AO1298" t="s">
        <v>1456</v>
      </c>
      <c r="AP1298" t="s">
        <v>1433</v>
      </c>
      <c r="AR1298" t="s">
        <v>1456</v>
      </c>
      <c r="AS1298" t="s">
        <v>1456</v>
      </c>
      <c r="AT1298" t="s">
        <v>1433</v>
      </c>
      <c r="AV1298" t="s">
        <v>1469</v>
      </c>
      <c r="AW1298" t="s">
        <v>1469</v>
      </c>
      <c r="AX1298" t="s">
        <v>1433</v>
      </c>
      <c r="AZ1298" t="s">
        <v>1487</v>
      </c>
      <c r="BA1298">
        <v>0.253</v>
      </c>
      <c r="BB1298" t="s">
        <v>1433</v>
      </c>
      <c r="BD1298" t="s">
        <v>1469</v>
      </c>
      <c r="BE1298">
        <v>2.1000000000000001E-2</v>
      </c>
      <c r="BF1298" t="s">
        <v>1433</v>
      </c>
      <c r="BH1298" t="s">
        <v>1492</v>
      </c>
      <c r="BI1298" t="s">
        <v>1499</v>
      </c>
      <c r="BJ1298" t="s">
        <v>1433</v>
      </c>
      <c r="BL1298" t="s">
        <v>1469</v>
      </c>
      <c r="BM1298" t="s">
        <v>1469</v>
      </c>
      <c r="BN1298" t="s">
        <v>1433</v>
      </c>
      <c r="BP1298" t="s">
        <v>1469</v>
      </c>
      <c r="BQ1298" t="s">
        <v>1469</v>
      </c>
      <c r="BR1298" t="s">
        <v>1433</v>
      </c>
      <c r="BU1298" t="s">
        <v>1469</v>
      </c>
      <c r="BV1298" t="s">
        <v>1433</v>
      </c>
      <c r="BX1298" t="s">
        <v>1469</v>
      </c>
      <c r="BY1298" t="s">
        <v>1469</v>
      </c>
      <c r="BZ1298" t="s">
        <v>1433</v>
      </c>
      <c r="CB1298" t="s">
        <v>1469</v>
      </c>
      <c r="CC1298" t="s">
        <v>1469</v>
      </c>
      <c r="CD1298" t="s">
        <v>1433</v>
      </c>
      <c r="CF1298" t="s">
        <v>1469</v>
      </c>
      <c r="CG1298" t="s">
        <v>1469</v>
      </c>
      <c r="CH1298" s="3" t="s">
        <v>1433</v>
      </c>
    </row>
    <row r="1299" spans="1:86" x14ac:dyDescent="0.25">
      <c r="A1299" t="s">
        <v>156</v>
      </c>
      <c r="B1299" t="s">
        <v>60</v>
      </c>
      <c r="C1299" t="s">
        <v>96</v>
      </c>
      <c r="D1299" s="1">
        <v>43026.701388888891</v>
      </c>
      <c r="E1299" t="s">
        <v>1050</v>
      </c>
      <c r="F1299" t="s">
        <v>1050</v>
      </c>
      <c r="G1299" t="s">
        <v>998</v>
      </c>
      <c r="H1299" t="s">
        <v>1450</v>
      </c>
      <c r="I1299">
        <v>0.247</v>
      </c>
      <c r="J1299" t="s">
        <v>1433</v>
      </c>
      <c r="L1299" t="s">
        <v>1456</v>
      </c>
      <c r="M1299" t="s">
        <v>1456</v>
      </c>
      <c r="N1299" t="s">
        <v>1433</v>
      </c>
      <c r="P1299" t="s">
        <v>1469</v>
      </c>
      <c r="Q1299" t="s">
        <v>1469</v>
      </c>
      <c r="R1299" t="s">
        <v>1433</v>
      </c>
      <c r="T1299" t="s">
        <v>1470</v>
      </c>
      <c r="U1299" t="s">
        <v>1470</v>
      </c>
      <c r="V1299" t="s">
        <v>1433</v>
      </c>
      <c r="X1299" t="s">
        <v>1471</v>
      </c>
      <c r="Y1299" t="s">
        <v>1474</v>
      </c>
      <c r="Z1299" t="s">
        <v>1433</v>
      </c>
      <c r="AB1299">
        <v>2.7</v>
      </c>
      <c r="AC1299">
        <v>3.1</v>
      </c>
      <c r="AD1299" t="s">
        <v>1433</v>
      </c>
      <c r="AF1299" t="s">
        <v>1459</v>
      </c>
      <c r="AG1299" t="s">
        <v>1459</v>
      </c>
      <c r="AH1299" t="s">
        <v>1433</v>
      </c>
      <c r="AJ1299" t="s">
        <v>1469</v>
      </c>
      <c r="AK1299" t="s">
        <v>1469</v>
      </c>
      <c r="AL1299" t="s">
        <v>1433</v>
      </c>
      <c r="AN1299" t="s">
        <v>1456</v>
      </c>
      <c r="AO1299" t="s">
        <v>1456</v>
      </c>
      <c r="AP1299" t="s">
        <v>1433</v>
      </c>
      <c r="AR1299" t="s">
        <v>1456</v>
      </c>
      <c r="AS1299" t="s">
        <v>1456</v>
      </c>
      <c r="AT1299" t="s">
        <v>1433</v>
      </c>
      <c r="AV1299" t="s">
        <v>1469</v>
      </c>
      <c r="AW1299" t="s">
        <v>1469</v>
      </c>
      <c r="AX1299" t="s">
        <v>1433</v>
      </c>
      <c r="AZ1299" t="s">
        <v>1487</v>
      </c>
      <c r="BA1299">
        <v>0.246</v>
      </c>
      <c r="BB1299" t="s">
        <v>1433</v>
      </c>
      <c r="BD1299" t="s">
        <v>1469</v>
      </c>
      <c r="BE1299">
        <v>0.02</v>
      </c>
      <c r="BF1299" t="s">
        <v>1433</v>
      </c>
      <c r="BH1299" t="s">
        <v>1492</v>
      </c>
      <c r="BI1299" t="s">
        <v>1499</v>
      </c>
      <c r="BJ1299" t="s">
        <v>1433</v>
      </c>
      <c r="BL1299" t="s">
        <v>1469</v>
      </c>
      <c r="BM1299" t="s">
        <v>1469</v>
      </c>
      <c r="BN1299" t="s">
        <v>1433</v>
      </c>
      <c r="BP1299" t="s">
        <v>1469</v>
      </c>
      <c r="BQ1299" t="s">
        <v>1469</v>
      </c>
      <c r="BR1299" t="s">
        <v>1433</v>
      </c>
      <c r="BT1299" t="s">
        <v>1469</v>
      </c>
      <c r="BU1299" t="s">
        <v>1469</v>
      </c>
      <c r="BV1299" t="s">
        <v>1433</v>
      </c>
      <c r="BX1299" t="s">
        <v>1469</v>
      </c>
      <c r="BY1299" t="s">
        <v>1469</v>
      </c>
      <c r="BZ1299" t="s">
        <v>1433</v>
      </c>
      <c r="CB1299" t="s">
        <v>1469</v>
      </c>
      <c r="CC1299" t="s">
        <v>1469</v>
      </c>
      <c r="CD1299" t="s">
        <v>1433</v>
      </c>
      <c r="CF1299" t="s">
        <v>1469</v>
      </c>
      <c r="CG1299" t="s">
        <v>1469</v>
      </c>
      <c r="CH1299" s="3" t="s">
        <v>1433</v>
      </c>
    </row>
    <row r="1300" spans="1:86" x14ac:dyDescent="0.25">
      <c r="A1300" t="s">
        <v>156</v>
      </c>
      <c r="B1300" t="s">
        <v>60</v>
      </c>
      <c r="C1300" t="s">
        <v>96</v>
      </c>
      <c r="D1300" s="1">
        <v>43062.570138888892</v>
      </c>
      <c r="E1300" t="s">
        <v>1051</v>
      </c>
      <c r="F1300" t="s">
        <v>1051</v>
      </c>
      <c r="G1300" t="s">
        <v>996</v>
      </c>
      <c r="H1300" t="s">
        <v>1450</v>
      </c>
      <c r="I1300">
        <v>0.372</v>
      </c>
      <c r="J1300" t="s">
        <v>1433</v>
      </c>
      <c r="L1300" t="s">
        <v>1459</v>
      </c>
      <c r="M1300" t="s">
        <v>1459</v>
      </c>
      <c r="N1300" t="s">
        <v>1433</v>
      </c>
      <c r="P1300" t="s">
        <v>1459</v>
      </c>
      <c r="Q1300" t="s">
        <v>1459</v>
      </c>
      <c r="R1300" t="s">
        <v>1433</v>
      </c>
      <c r="T1300">
        <v>1.9E-2</v>
      </c>
      <c r="U1300">
        <v>2.4E-2</v>
      </c>
      <c r="V1300" t="s">
        <v>1433</v>
      </c>
      <c r="X1300" t="s">
        <v>1459</v>
      </c>
      <c r="Z1300" t="s">
        <v>1433</v>
      </c>
      <c r="AB1300">
        <v>0.51200000000000001</v>
      </c>
      <c r="AC1300">
        <v>0.59099999999999997</v>
      </c>
      <c r="AD1300" t="s">
        <v>1433</v>
      </c>
      <c r="AF1300" t="s">
        <v>1459</v>
      </c>
      <c r="AG1300" t="s">
        <v>1459</v>
      </c>
      <c r="AH1300" t="s">
        <v>1433</v>
      </c>
      <c r="AJ1300" t="s">
        <v>1469</v>
      </c>
      <c r="AK1300" t="s">
        <v>1469</v>
      </c>
      <c r="AL1300" t="s">
        <v>1433</v>
      </c>
      <c r="AN1300" t="s">
        <v>1459</v>
      </c>
      <c r="AO1300" t="s">
        <v>1459</v>
      </c>
      <c r="AP1300" t="s">
        <v>1433</v>
      </c>
      <c r="AR1300" t="s">
        <v>1459</v>
      </c>
      <c r="AS1300" t="s">
        <v>1459</v>
      </c>
      <c r="AT1300" t="s">
        <v>1433</v>
      </c>
      <c r="AV1300" t="s">
        <v>1469</v>
      </c>
      <c r="AW1300" t="s">
        <v>1469</v>
      </c>
      <c r="AX1300" t="s">
        <v>1433</v>
      </c>
      <c r="AZ1300" t="s">
        <v>1487</v>
      </c>
      <c r="BA1300">
        <v>0.66100000000000003</v>
      </c>
      <c r="BB1300" t="s">
        <v>1433</v>
      </c>
      <c r="BD1300">
        <v>0.08</v>
      </c>
      <c r="BE1300">
        <v>8.5999999999999993E-2</v>
      </c>
      <c r="BF1300" t="s">
        <v>1433</v>
      </c>
      <c r="BI1300" t="s">
        <v>1495</v>
      </c>
      <c r="BJ1300" t="s">
        <v>1433</v>
      </c>
      <c r="BL1300" t="s">
        <v>1469</v>
      </c>
      <c r="BM1300" t="s">
        <v>1469</v>
      </c>
      <c r="BN1300" t="s">
        <v>1433</v>
      </c>
      <c r="BP1300" t="s">
        <v>1469</v>
      </c>
      <c r="BQ1300" t="s">
        <v>1469</v>
      </c>
      <c r="BR1300" t="s">
        <v>1433</v>
      </c>
      <c r="BT1300" t="s">
        <v>1473</v>
      </c>
      <c r="BU1300" t="s">
        <v>1473</v>
      </c>
      <c r="BV1300" t="s">
        <v>1433</v>
      </c>
      <c r="BX1300" t="s">
        <v>1459</v>
      </c>
      <c r="BY1300" t="s">
        <v>1459</v>
      </c>
      <c r="BZ1300" t="s">
        <v>1433</v>
      </c>
      <c r="CB1300" t="s">
        <v>1469</v>
      </c>
      <c r="CC1300" t="s">
        <v>1469</v>
      </c>
      <c r="CD1300" t="s">
        <v>1433</v>
      </c>
      <c r="CF1300" t="s">
        <v>1469</v>
      </c>
      <c r="CG1300" t="s">
        <v>1469</v>
      </c>
      <c r="CH1300" s="3" t="s">
        <v>1433</v>
      </c>
    </row>
    <row r="1301" spans="1:86" x14ac:dyDescent="0.25">
      <c r="A1301" t="s">
        <v>156</v>
      </c>
      <c r="B1301" t="s">
        <v>60</v>
      </c>
      <c r="C1301" t="s">
        <v>96</v>
      </c>
      <c r="D1301" s="1">
        <v>43062.583333333336</v>
      </c>
      <c r="E1301" t="s">
        <v>1052</v>
      </c>
      <c r="F1301" t="s">
        <v>1052</v>
      </c>
      <c r="G1301" t="s">
        <v>998</v>
      </c>
      <c r="H1301" t="s">
        <v>1450</v>
      </c>
      <c r="I1301">
        <v>0.49</v>
      </c>
      <c r="J1301" t="s">
        <v>1433</v>
      </c>
      <c r="L1301" t="s">
        <v>1459</v>
      </c>
      <c r="M1301" t="s">
        <v>1459</v>
      </c>
      <c r="N1301" t="s">
        <v>1433</v>
      </c>
      <c r="P1301" t="s">
        <v>1459</v>
      </c>
      <c r="Q1301" t="s">
        <v>1459</v>
      </c>
      <c r="R1301" t="s">
        <v>1433</v>
      </c>
      <c r="T1301">
        <v>1.9E-2</v>
      </c>
      <c r="U1301">
        <v>2.5999999999999999E-2</v>
      </c>
      <c r="V1301" t="s">
        <v>1433</v>
      </c>
      <c r="X1301" t="s">
        <v>1459</v>
      </c>
      <c r="Z1301" t="s">
        <v>1433</v>
      </c>
      <c r="AB1301">
        <v>0.56899999999999995</v>
      </c>
      <c r="AC1301">
        <v>0.61</v>
      </c>
      <c r="AD1301" t="s">
        <v>1433</v>
      </c>
      <c r="AF1301" t="s">
        <v>1459</v>
      </c>
      <c r="AG1301" t="s">
        <v>1459</v>
      </c>
      <c r="AH1301" t="s">
        <v>1433</v>
      </c>
      <c r="AJ1301" t="s">
        <v>1469</v>
      </c>
      <c r="AK1301" t="s">
        <v>1469</v>
      </c>
      <c r="AL1301" t="s">
        <v>1433</v>
      </c>
      <c r="AN1301" t="s">
        <v>1459</v>
      </c>
      <c r="AO1301" t="s">
        <v>1459</v>
      </c>
      <c r="AP1301" t="s">
        <v>1433</v>
      </c>
      <c r="AR1301" t="s">
        <v>1459</v>
      </c>
      <c r="AS1301" t="s">
        <v>1459</v>
      </c>
      <c r="AT1301" t="s">
        <v>1433</v>
      </c>
      <c r="AV1301" t="s">
        <v>1469</v>
      </c>
      <c r="AW1301" t="s">
        <v>1469</v>
      </c>
      <c r="AX1301" t="s">
        <v>1433</v>
      </c>
      <c r="AZ1301" t="s">
        <v>1487</v>
      </c>
      <c r="BA1301">
        <v>0.72299999999999998</v>
      </c>
      <c r="BB1301" t="s">
        <v>1433</v>
      </c>
      <c r="BD1301">
        <v>7.9000000000000001E-2</v>
      </c>
      <c r="BE1301">
        <v>9.4E-2</v>
      </c>
      <c r="BF1301" t="s">
        <v>1433</v>
      </c>
      <c r="BI1301" t="s">
        <v>1495</v>
      </c>
      <c r="BJ1301" t="s">
        <v>1433</v>
      </c>
      <c r="BL1301" t="s">
        <v>1469</v>
      </c>
      <c r="BM1301" t="s">
        <v>1469</v>
      </c>
      <c r="BN1301" t="s">
        <v>1433</v>
      </c>
      <c r="BP1301" t="s">
        <v>1469</v>
      </c>
      <c r="BQ1301" t="s">
        <v>1469</v>
      </c>
      <c r="BR1301" t="s">
        <v>1433</v>
      </c>
      <c r="BT1301" t="s">
        <v>1473</v>
      </c>
      <c r="BU1301" t="s">
        <v>1473</v>
      </c>
      <c r="BV1301" t="s">
        <v>1433</v>
      </c>
      <c r="BX1301" t="s">
        <v>1459</v>
      </c>
      <c r="BY1301" t="s">
        <v>1459</v>
      </c>
      <c r="BZ1301" t="s">
        <v>1433</v>
      </c>
      <c r="CB1301" t="s">
        <v>1469</v>
      </c>
      <c r="CC1301" t="s">
        <v>1469</v>
      </c>
      <c r="CD1301" t="s">
        <v>1433</v>
      </c>
      <c r="CF1301">
        <v>0.01</v>
      </c>
      <c r="CG1301" t="s">
        <v>1469</v>
      </c>
      <c r="CH1301" s="3" t="s">
        <v>1433</v>
      </c>
    </row>
    <row r="1302" spans="1:86" x14ac:dyDescent="0.25">
      <c r="A1302" t="s">
        <v>156</v>
      </c>
      <c r="B1302" t="s">
        <v>60</v>
      </c>
      <c r="C1302" t="s">
        <v>96</v>
      </c>
      <c r="D1302" s="1">
        <v>43077.6875</v>
      </c>
      <c r="E1302" t="s">
        <v>1053</v>
      </c>
      <c r="F1302" t="s">
        <v>1053</v>
      </c>
      <c r="G1302" t="s">
        <v>998</v>
      </c>
      <c r="H1302">
        <v>0.23300000000000001</v>
      </c>
      <c r="I1302">
        <v>0.54600000000000004</v>
      </c>
      <c r="J1302" t="s">
        <v>1433</v>
      </c>
      <c r="L1302" t="s">
        <v>1459</v>
      </c>
      <c r="M1302" t="s">
        <v>1459</v>
      </c>
      <c r="N1302" t="s">
        <v>1433</v>
      </c>
      <c r="P1302" t="s">
        <v>1459</v>
      </c>
      <c r="Q1302" t="s">
        <v>1459</v>
      </c>
      <c r="R1302" t="s">
        <v>1433</v>
      </c>
      <c r="T1302">
        <v>1.9E-2</v>
      </c>
      <c r="U1302">
        <v>2.5000000000000001E-2</v>
      </c>
      <c r="V1302" t="s">
        <v>1433</v>
      </c>
      <c r="X1302" t="s">
        <v>1459</v>
      </c>
      <c r="Z1302" t="s">
        <v>1433</v>
      </c>
      <c r="AB1302">
        <v>0.13700000000000001</v>
      </c>
      <c r="AC1302">
        <v>0.313</v>
      </c>
      <c r="AD1302" t="s">
        <v>1433</v>
      </c>
      <c r="AF1302" t="s">
        <v>1459</v>
      </c>
      <c r="AG1302" t="s">
        <v>1459</v>
      </c>
      <c r="AH1302" t="s">
        <v>1433</v>
      </c>
      <c r="AJ1302" t="s">
        <v>1469</v>
      </c>
      <c r="AK1302" t="s">
        <v>1469</v>
      </c>
      <c r="AL1302" t="s">
        <v>1433</v>
      </c>
      <c r="AN1302" t="s">
        <v>1459</v>
      </c>
      <c r="AO1302" t="s">
        <v>1459</v>
      </c>
      <c r="AP1302" t="s">
        <v>1433</v>
      </c>
      <c r="AR1302" t="s">
        <v>1459</v>
      </c>
      <c r="AS1302" t="s">
        <v>1459</v>
      </c>
      <c r="AT1302" t="s">
        <v>1433</v>
      </c>
      <c r="AV1302" t="s">
        <v>1469</v>
      </c>
      <c r="AW1302" t="s">
        <v>1469</v>
      </c>
      <c r="AX1302" t="s">
        <v>1433</v>
      </c>
      <c r="AZ1302">
        <v>0.96699999999999997</v>
      </c>
      <c r="BA1302">
        <v>1.5</v>
      </c>
      <c r="BB1302" t="s">
        <v>1433</v>
      </c>
      <c r="BD1302">
        <v>0.123</v>
      </c>
      <c r="BE1302">
        <v>0.13400000000000001</v>
      </c>
      <c r="BF1302" t="s">
        <v>1433</v>
      </c>
      <c r="BH1302" t="s">
        <v>1495</v>
      </c>
      <c r="BI1302" t="s">
        <v>1495</v>
      </c>
      <c r="BJ1302" t="s">
        <v>1433</v>
      </c>
      <c r="BL1302" t="s">
        <v>1469</v>
      </c>
      <c r="BM1302" t="s">
        <v>1469</v>
      </c>
      <c r="BN1302" t="s">
        <v>1433</v>
      </c>
      <c r="BP1302" t="s">
        <v>1469</v>
      </c>
      <c r="BQ1302" t="s">
        <v>1469</v>
      </c>
      <c r="BR1302" t="s">
        <v>1433</v>
      </c>
      <c r="BT1302" t="s">
        <v>1473</v>
      </c>
      <c r="BU1302" t="s">
        <v>1473</v>
      </c>
      <c r="BV1302" t="s">
        <v>1433</v>
      </c>
      <c r="BX1302" t="s">
        <v>1459</v>
      </c>
      <c r="BY1302" t="s">
        <v>1459</v>
      </c>
      <c r="BZ1302" t="s">
        <v>1433</v>
      </c>
      <c r="CB1302" t="s">
        <v>1469</v>
      </c>
      <c r="CC1302" t="s">
        <v>1469</v>
      </c>
      <c r="CD1302" t="s">
        <v>1433</v>
      </c>
      <c r="CF1302" t="s">
        <v>1469</v>
      </c>
      <c r="CG1302" t="s">
        <v>1469</v>
      </c>
      <c r="CH1302" s="3" t="s">
        <v>1433</v>
      </c>
    </row>
    <row r="1303" spans="1:86" x14ac:dyDescent="0.25">
      <c r="A1303" t="s">
        <v>156</v>
      </c>
      <c r="B1303" t="s">
        <v>60</v>
      </c>
      <c r="C1303" t="s">
        <v>96</v>
      </c>
      <c r="D1303" s="1">
        <v>43077.75277777778</v>
      </c>
      <c r="E1303" t="s">
        <v>1054</v>
      </c>
      <c r="F1303" t="s">
        <v>1054</v>
      </c>
      <c r="G1303" t="s">
        <v>996</v>
      </c>
      <c r="H1303">
        <v>0.26400000000000001</v>
      </c>
      <c r="I1303">
        <v>0.56399999999999995</v>
      </c>
      <c r="J1303" t="s">
        <v>1433</v>
      </c>
      <c r="L1303" t="s">
        <v>1459</v>
      </c>
      <c r="M1303" t="s">
        <v>1459</v>
      </c>
      <c r="N1303" t="s">
        <v>1433</v>
      </c>
      <c r="P1303" t="s">
        <v>1459</v>
      </c>
      <c r="Q1303" t="s">
        <v>1459</v>
      </c>
      <c r="R1303" t="s">
        <v>1433</v>
      </c>
      <c r="T1303">
        <v>1.9E-2</v>
      </c>
      <c r="U1303">
        <v>2.5999999999999999E-2</v>
      </c>
      <c r="V1303" t="s">
        <v>1433</v>
      </c>
      <c r="X1303" t="s">
        <v>1459</v>
      </c>
      <c r="Z1303" t="s">
        <v>1433</v>
      </c>
      <c r="AB1303">
        <v>0.16</v>
      </c>
      <c r="AC1303">
        <v>0.34699999999999998</v>
      </c>
      <c r="AD1303" t="s">
        <v>1433</v>
      </c>
      <c r="AF1303" t="s">
        <v>1459</v>
      </c>
      <c r="AG1303" t="s">
        <v>1459</v>
      </c>
      <c r="AH1303" t="s">
        <v>1433</v>
      </c>
      <c r="AJ1303" t="s">
        <v>1469</v>
      </c>
      <c r="AK1303" t="s">
        <v>1469</v>
      </c>
      <c r="AL1303" t="s">
        <v>1433</v>
      </c>
      <c r="AN1303" t="s">
        <v>1459</v>
      </c>
      <c r="AO1303" t="s">
        <v>1459</v>
      </c>
      <c r="AP1303" t="s">
        <v>1433</v>
      </c>
      <c r="AR1303" t="s">
        <v>1459</v>
      </c>
      <c r="AS1303" t="s">
        <v>1459</v>
      </c>
      <c r="AT1303" t="s">
        <v>1433</v>
      </c>
      <c r="AV1303" t="s">
        <v>1469</v>
      </c>
      <c r="AW1303" t="s">
        <v>1469</v>
      </c>
      <c r="AX1303" t="s">
        <v>1433</v>
      </c>
      <c r="AZ1303">
        <v>1</v>
      </c>
      <c r="BA1303">
        <v>1.5</v>
      </c>
      <c r="BB1303" t="s">
        <v>1433</v>
      </c>
      <c r="BD1303">
        <v>0.124</v>
      </c>
      <c r="BE1303">
        <v>0.13500000000000001</v>
      </c>
      <c r="BF1303" t="s">
        <v>1433</v>
      </c>
      <c r="BH1303" t="s">
        <v>1495</v>
      </c>
      <c r="BI1303" t="s">
        <v>1495</v>
      </c>
      <c r="BJ1303" t="s">
        <v>1433</v>
      </c>
      <c r="BL1303" t="s">
        <v>1469</v>
      </c>
      <c r="BM1303" t="s">
        <v>1469</v>
      </c>
      <c r="BN1303" t="s">
        <v>1433</v>
      </c>
      <c r="BP1303" t="s">
        <v>1469</v>
      </c>
      <c r="BQ1303" t="s">
        <v>1469</v>
      </c>
      <c r="BR1303" t="s">
        <v>1433</v>
      </c>
      <c r="BT1303" t="s">
        <v>1473</v>
      </c>
      <c r="BU1303" t="s">
        <v>1473</v>
      </c>
      <c r="BV1303" t="s">
        <v>1433</v>
      </c>
      <c r="BX1303" t="s">
        <v>1459</v>
      </c>
      <c r="BY1303" t="s">
        <v>1459</v>
      </c>
      <c r="BZ1303" t="s">
        <v>1433</v>
      </c>
      <c r="CB1303" t="s">
        <v>1469</v>
      </c>
      <c r="CC1303" t="s">
        <v>1469</v>
      </c>
      <c r="CD1303" t="s">
        <v>1433</v>
      </c>
      <c r="CF1303" t="s">
        <v>1469</v>
      </c>
      <c r="CG1303" t="s">
        <v>1469</v>
      </c>
      <c r="CH1303" s="3" t="s">
        <v>1433</v>
      </c>
    </row>
    <row r="1304" spans="1:86" x14ac:dyDescent="0.25">
      <c r="A1304" t="s">
        <v>156</v>
      </c>
      <c r="B1304" t="s">
        <v>60</v>
      </c>
      <c r="C1304" t="s">
        <v>96</v>
      </c>
      <c r="D1304" s="1">
        <v>43105.5</v>
      </c>
      <c r="E1304" t="s">
        <v>1055</v>
      </c>
      <c r="F1304" t="s">
        <v>1055</v>
      </c>
      <c r="G1304" t="s">
        <v>996</v>
      </c>
      <c r="H1304">
        <v>6.3</v>
      </c>
      <c r="I1304">
        <v>7.5</v>
      </c>
      <c r="J1304" t="s">
        <v>1433</v>
      </c>
      <c r="L1304" t="s">
        <v>1460</v>
      </c>
      <c r="M1304" t="s">
        <v>1460</v>
      </c>
      <c r="N1304" t="s">
        <v>1433</v>
      </c>
      <c r="P1304" t="s">
        <v>1460</v>
      </c>
      <c r="Q1304" t="s">
        <v>1460</v>
      </c>
      <c r="R1304" t="s">
        <v>1433</v>
      </c>
      <c r="T1304">
        <v>4.36E-2</v>
      </c>
      <c r="U1304">
        <v>5.1499999999999997E-2</v>
      </c>
      <c r="V1304" t="s">
        <v>1433</v>
      </c>
      <c r="X1304" t="s">
        <v>1460</v>
      </c>
      <c r="Z1304" t="s">
        <v>1433</v>
      </c>
      <c r="AB1304">
        <v>1.1000000000000001</v>
      </c>
      <c r="AC1304">
        <v>1.3</v>
      </c>
      <c r="AD1304" t="s">
        <v>1433</v>
      </c>
      <c r="AF1304" t="s">
        <v>1460</v>
      </c>
      <c r="AG1304" t="s">
        <v>1460</v>
      </c>
      <c r="AH1304" t="s">
        <v>1433</v>
      </c>
      <c r="AJ1304" t="s">
        <v>1475</v>
      </c>
      <c r="AK1304" t="s">
        <v>1475</v>
      </c>
      <c r="AL1304" t="s">
        <v>1433</v>
      </c>
      <c r="AN1304">
        <v>1.5800000000000002E-2</v>
      </c>
      <c r="AO1304">
        <v>1.7500000000000002E-2</v>
      </c>
      <c r="AP1304" t="s">
        <v>1433</v>
      </c>
      <c r="AR1304" t="s">
        <v>1460</v>
      </c>
      <c r="AS1304" t="s">
        <v>1460</v>
      </c>
      <c r="AT1304" t="s">
        <v>1433</v>
      </c>
      <c r="AV1304" t="s">
        <v>1475</v>
      </c>
      <c r="AW1304" t="s">
        <v>1475</v>
      </c>
      <c r="AX1304" t="s">
        <v>1433</v>
      </c>
      <c r="AZ1304">
        <v>1.1000000000000001</v>
      </c>
      <c r="BA1304">
        <v>1.2</v>
      </c>
      <c r="BB1304" t="s">
        <v>1433</v>
      </c>
      <c r="BD1304">
        <v>0.33400000000000002</v>
      </c>
      <c r="BE1304">
        <v>0.34</v>
      </c>
      <c r="BF1304" t="s">
        <v>1433</v>
      </c>
      <c r="BH1304" t="s">
        <v>1496</v>
      </c>
      <c r="BI1304" t="s">
        <v>1496</v>
      </c>
      <c r="BJ1304" t="s">
        <v>1433</v>
      </c>
      <c r="BL1304" t="s">
        <v>1475</v>
      </c>
      <c r="BM1304" t="s">
        <v>1475</v>
      </c>
      <c r="BN1304" t="s">
        <v>1433</v>
      </c>
      <c r="BP1304" t="s">
        <v>1475</v>
      </c>
      <c r="BQ1304" t="s">
        <v>1475</v>
      </c>
      <c r="BR1304" t="s">
        <v>1433</v>
      </c>
      <c r="BT1304" t="s">
        <v>1533</v>
      </c>
      <c r="BU1304" t="s">
        <v>1533</v>
      </c>
      <c r="BV1304" t="s">
        <v>1433</v>
      </c>
      <c r="BX1304" t="s">
        <v>1460</v>
      </c>
      <c r="BY1304" t="s">
        <v>1460</v>
      </c>
      <c r="BZ1304" t="s">
        <v>1433</v>
      </c>
      <c r="CB1304" t="s">
        <v>1475</v>
      </c>
      <c r="CC1304" t="s">
        <v>1475</v>
      </c>
      <c r="CD1304" t="s">
        <v>1433</v>
      </c>
      <c r="CF1304" t="s">
        <v>1475</v>
      </c>
      <c r="CG1304" t="s">
        <v>1475</v>
      </c>
      <c r="CH1304" s="3" t="s">
        <v>1433</v>
      </c>
    </row>
    <row r="1305" spans="1:86" x14ac:dyDescent="0.25">
      <c r="A1305" t="s">
        <v>156</v>
      </c>
      <c r="B1305" t="s">
        <v>60</v>
      </c>
      <c r="C1305" t="s">
        <v>96</v>
      </c>
      <c r="D1305" s="1">
        <v>43105.506944444445</v>
      </c>
      <c r="E1305" t="s">
        <v>1056</v>
      </c>
      <c r="F1305" t="s">
        <v>1056</v>
      </c>
      <c r="G1305" t="s">
        <v>998</v>
      </c>
      <c r="H1305">
        <v>7</v>
      </c>
      <c r="I1305">
        <v>7.4</v>
      </c>
      <c r="J1305" t="s">
        <v>1433</v>
      </c>
      <c r="L1305" t="s">
        <v>1460</v>
      </c>
      <c r="M1305" t="s">
        <v>1460</v>
      </c>
      <c r="N1305" t="s">
        <v>1433</v>
      </c>
      <c r="P1305" t="s">
        <v>1460</v>
      </c>
      <c r="Q1305" t="s">
        <v>1460</v>
      </c>
      <c r="R1305" t="s">
        <v>1433</v>
      </c>
      <c r="T1305">
        <v>4.2000000000000003E-2</v>
      </c>
      <c r="U1305">
        <v>5.2900000000000003E-2</v>
      </c>
      <c r="V1305" t="s">
        <v>1433</v>
      </c>
      <c r="X1305" t="s">
        <v>1460</v>
      </c>
      <c r="Z1305" t="s">
        <v>1433</v>
      </c>
      <c r="AB1305">
        <v>1.1000000000000001</v>
      </c>
      <c r="AC1305">
        <v>1.4</v>
      </c>
      <c r="AD1305" t="s">
        <v>1433</v>
      </c>
      <c r="AF1305" t="s">
        <v>1460</v>
      </c>
      <c r="AG1305" t="s">
        <v>1460</v>
      </c>
      <c r="AH1305" t="s">
        <v>1433</v>
      </c>
      <c r="AJ1305" t="s">
        <v>1475</v>
      </c>
      <c r="AK1305" t="s">
        <v>1475</v>
      </c>
      <c r="AL1305" t="s">
        <v>1433</v>
      </c>
      <c r="AN1305">
        <v>1.5599999999999999E-2</v>
      </c>
      <c r="AO1305">
        <v>1.7500000000000002E-2</v>
      </c>
      <c r="AP1305" t="s">
        <v>1433</v>
      </c>
      <c r="AR1305" t="s">
        <v>1460</v>
      </c>
      <c r="AS1305" t="s">
        <v>1460</v>
      </c>
      <c r="AT1305" t="s">
        <v>1433</v>
      </c>
      <c r="AV1305" t="s">
        <v>1475</v>
      </c>
      <c r="AW1305" t="s">
        <v>1475</v>
      </c>
      <c r="AX1305" t="s">
        <v>1433</v>
      </c>
      <c r="AZ1305">
        <v>1.1000000000000001</v>
      </c>
      <c r="BA1305">
        <v>1.4</v>
      </c>
      <c r="BB1305" t="s">
        <v>1433</v>
      </c>
      <c r="BD1305">
        <v>0.32700000000000001</v>
      </c>
      <c r="BE1305">
        <v>0.34399999999999997</v>
      </c>
      <c r="BF1305" t="s">
        <v>1433</v>
      </c>
      <c r="BH1305" t="s">
        <v>1496</v>
      </c>
      <c r="BI1305" t="s">
        <v>1496</v>
      </c>
      <c r="BJ1305" t="s">
        <v>1433</v>
      </c>
      <c r="BL1305" t="s">
        <v>1475</v>
      </c>
      <c r="BM1305" t="s">
        <v>1475</v>
      </c>
      <c r="BN1305" t="s">
        <v>1433</v>
      </c>
      <c r="BP1305" t="s">
        <v>1475</v>
      </c>
      <c r="BQ1305" t="s">
        <v>1475</v>
      </c>
      <c r="BR1305" t="s">
        <v>1433</v>
      </c>
      <c r="BT1305" t="s">
        <v>1533</v>
      </c>
      <c r="BU1305" t="s">
        <v>1533</v>
      </c>
      <c r="BV1305" t="s">
        <v>1433</v>
      </c>
      <c r="BX1305">
        <v>1.8E-3</v>
      </c>
      <c r="BY1305">
        <v>1.9E-3</v>
      </c>
      <c r="BZ1305" t="s">
        <v>1433</v>
      </c>
      <c r="CB1305" t="s">
        <v>1475</v>
      </c>
      <c r="CC1305" t="s">
        <v>1475</v>
      </c>
      <c r="CD1305" t="s">
        <v>1433</v>
      </c>
      <c r="CF1305">
        <v>1.2699999999999999E-2</v>
      </c>
      <c r="CG1305">
        <v>1.8599999999999998E-2</v>
      </c>
      <c r="CH1305" s="3" t="s">
        <v>1433</v>
      </c>
    </row>
    <row r="1306" spans="1:86" x14ac:dyDescent="0.25">
      <c r="A1306" t="s">
        <v>156</v>
      </c>
      <c r="B1306" t="s">
        <v>60</v>
      </c>
      <c r="C1306" t="s">
        <v>97</v>
      </c>
      <c r="D1306" s="1">
        <v>42957.354166666664</v>
      </c>
      <c r="E1306" t="s">
        <v>1045</v>
      </c>
      <c r="F1306" t="s">
        <v>1045</v>
      </c>
      <c r="G1306" t="s">
        <v>996</v>
      </c>
      <c r="J1306" t="s">
        <v>1433</v>
      </c>
      <c r="N1306" t="s">
        <v>1433</v>
      </c>
      <c r="R1306" t="s">
        <v>1433</v>
      </c>
      <c r="V1306" t="s">
        <v>1433</v>
      </c>
      <c r="Z1306" t="s">
        <v>1433</v>
      </c>
      <c r="AD1306" t="s">
        <v>1433</v>
      </c>
      <c r="AH1306" t="s">
        <v>1433</v>
      </c>
      <c r="AL1306" t="s">
        <v>1433</v>
      </c>
      <c r="AP1306" t="s">
        <v>1433</v>
      </c>
      <c r="AT1306" t="s">
        <v>1433</v>
      </c>
      <c r="AX1306" t="s">
        <v>1433</v>
      </c>
      <c r="BB1306" t="s">
        <v>1433</v>
      </c>
      <c r="BF1306" t="s">
        <v>1433</v>
      </c>
      <c r="BJ1306" t="s">
        <v>1433</v>
      </c>
      <c r="BN1306" t="s">
        <v>1433</v>
      </c>
      <c r="BR1306" t="s">
        <v>1433</v>
      </c>
      <c r="BV1306" t="s">
        <v>1433</v>
      </c>
      <c r="BZ1306" t="s">
        <v>1433</v>
      </c>
      <c r="CD1306" t="s">
        <v>1433</v>
      </c>
      <c r="CH1306" s="3" t="s">
        <v>1433</v>
      </c>
    </row>
    <row r="1307" spans="1:86" x14ac:dyDescent="0.25">
      <c r="A1307" t="s">
        <v>156</v>
      </c>
      <c r="B1307" t="s">
        <v>60</v>
      </c>
      <c r="C1307" t="s">
        <v>97</v>
      </c>
      <c r="D1307" s="1">
        <v>42957.359722222223</v>
      </c>
      <c r="E1307" t="s">
        <v>1046</v>
      </c>
      <c r="F1307" t="s">
        <v>1046</v>
      </c>
      <c r="G1307" t="s">
        <v>998</v>
      </c>
      <c r="J1307" t="s">
        <v>1433</v>
      </c>
      <c r="N1307" t="s">
        <v>1433</v>
      </c>
      <c r="R1307" t="s">
        <v>1433</v>
      </c>
      <c r="V1307" t="s">
        <v>1433</v>
      </c>
      <c r="Z1307" t="s">
        <v>1433</v>
      </c>
      <c r="AD1307" t="s">
        <v>1433</v>
      </c>
      <c r="AH1307" t="s">
        <v>1433</v>
      </c>
      <c r="AL1307" t="s">
        <v>1433</v>
      </c>
      <c r="AP1307" t="s">
        <v>1433</v>
      </c>
      <c r="AT1307" t="s">
        <v>1433</v>
      </c>
      <c r="AX1307" t="s">
        <v>1433</v>
      </c>
      <c r="BB1307" t="s">
        <v>1433</v>
      </c>
      <c r="BF1307" t="s">
        <v>1433</v>
      </c>
      <c r="BJ1307" t="s">
        <v>1433</v>
      </c>
      <c r="BN1307" t="s">
        <v>1433</v>
      </c>
      <c r="BR1307" t="s">
        <v>1433</v>
      </c>
      <c r="BV1307" t="s">
        <v>1433</v>
      </c>
      <c r="BZ1307" t="s">
        <v>1433</v>
      </c>
      <c r="CD1307" t="s">
        <v>1433</v>
      </c>
      <c r="CH1307" s="3" t="s">
        <v>1433</v>
      </c>
    </row>
    <row r="1308" spans="1:86" x14ac:dyDescent="0.25">
      <c r="A1308" t="s">
        <v>156</v>
      </c>
      <c r="B1308" t="s">
        <v>60</v>
      </c>
      <c r="C1308" t="s">
        <v>97</v>
      </c>
      <c r="D1308" s="1">
        <v>42991.682638888888</v>
      </c>
      <c r="E1308" t="s">
        <v>1047</v>
      </c>
      <c r="F1308" t="s">
        <v>1047</v>
      </c>
      <c r="G1308" t="s">
        <v>996</v>
      </c>
      <c r="J1308" t="s">
        <v>1433</v>
      </c>
      <c r="N1308" t="s">
        <v>1433</v>
      </c>
      <c r="R1308" t="s">
        <v>1433</v>
      </c>
      <c r="V1308" t="s">
        <v>1433</v>
      </c>
      <c r="Z1308" t="s">
        <v>1433</v>
      </c>
      <c r="AD1308" t="s">
        <v>1433</v>
      </c>
      <c r="AH1308" t="s">
        <v>1433</v>
      </c>
      <c r="AL1308" t="s">
        <v>1433</v>
      </c>
      <c r="AP1308" t="s">
        <v>1433</v>
      </c>
      <c r="AT1308" t="s">
        <v>1433</v>
      </c>
      <c r="AX1308" t="s">
        <v>1433</v>
      </c>
      <c r="BB1308" t="s">
        <v>1433</v>
      </c>
      <c r="BF1308" t="s">
        <v>1433</v>
      </c>
      <c r="BJ1308" t="s">
        <v>1433</v>
      </c>
      <c r="BN1308" t="s">
        <v>1433</v>
      </c>
      <c r="BR1308" t="s">
        <v>1433</v>
      </c>
      <c r="BV1308" t="s">
        <v>1433</v>
      </c>
      <c r="BZ1308" t="s">
        <v>1433</v>
      </c>
      <c r="CD1308" t="s">
        <v>1433</v>
      </c>
      <c r="CH1308" s="3" t="s">
        <v>1433</v>
      </c>
    </row>
    <row r="1309" spans="1:86" x14ac:dyDescent="0.25">
      <c r="A1309" t="s">
        <v>156</v>
      </c>
      <c r="B1309" t="s">
        <v>60</v>
      </c>
      <c r="C1309" t="s">
        <v>97</v>
      </c>
      <c r="D1309" s="1">
        <v>42991.688194444447</v>
      </c>
      <c r="E1309" t="s">
        <v>1048</v>
      </c>
      <c r="F1309" t="s">
        <v>1048</v>
      </c>
      <c r="G1309" t="s">
        <v>998</v>
      </c>
      <c r="J1309" t="s">
        <v>1433</v>
      </c>
      <c r="N1309" t="s">
        <v>1433</v>
      </c>
      <c r="R1309" t="s">
        <v>1433</v>
      </c>
      <c r="V1309" t="s">
        <v>1433</v>
      </c>
      <c r="Z1309" t="s">
        <v>1433</v>
      </c>
      <c r="AD1309" t="s">
        <v>1433</v>
      </c>
      <c r="AH1309" t="s">
        <v>1433</v>
      </c>
      <c r="AL1309" t="s">
        <v>1433</v>
      </c>
      <c r="AP1309" t="s">
        <v>1433</v>
      </c>
      <c r="AT1309" t="s">
        <v>1433</v>
      </c>
      <c r="AX1309" t="s">
        <v>1433</v>
      </c>
      <c r="BB1309" t="s">
        <v>1433</v>
      </c>
      <c r="BF1309" t="s">
        <v>1433</v>
      </c>
      <c r="BJ1309" t="s">
        <v>1433</v>
      </c>
      <c r="BN1309" t="s">
        <v>1433</v>
      </c>
      <c r="BR1309" t="s">
        <v>1433</v>
      </c>
      <c r="BV1309" t="s">
        <v>1433</v>
      </c>
      <c r="BZ1309" t="s">
        <v>1433</v>
      </c>
      <c r="CD1309" t="s">
        <v>1433</v>
      </c>
      <c r="CH1309" s="3" t="s">
        <v>1433</v>
      </c>
    </row>
    <row r="1310" spans="1:86" x14ac:dyDescent="0.25">
      <c r="A1310" t="s">
        <v>156</v>
      </c>
      <c r="B1310" t="s">
        <v>60</v>
      </c>
      <c r="C1310" t="s">
        <v>97</v>
      </c>
      <c r="D1310" s="1">
        <v>43026.688888888886</v>
      </c>
      <c r="E1310" t="s">
        <v>1049</v>
      </c>
      <c r="F1310" t="s">
        <v>1049</v>
      </c>
      <c r="G1310" t="s">
        <v>996</v>
      </c>
      <c r="J1310" t="s">
        <v>1433</v>
      </c>
      <c r="N1310" t="s">
        <v>1433</v>
      </c>
      <c r="R1310" t="s">
        <v>1433</v>
      </c>
      <c r="V1310" t="s">
        <v>1433</v>
      </c>
      <c r="Z1310" t="s">
        <v>1433</v>
      </c>
      <c r="AD1310" t="s">
        <v>1433</v>
      </c>
      <c r="AH1310" t="s">
        <v>1433</v>
      </c>
      <c r="AL1310" t="s">
        <v>1433</v>
      </c>
      <c r="AP1310" t="s">
        <v>1433</v>
      </c>
      <c r="AT1310" t="s">
        <v>1433</v>
      </c>
      <c r="AX1310" t="s">
        <v>1433</v>
      </c>
      <c r="BB1310" t="s">
        <v>1433</v>
      </c>
      <c r="BF1310" t="s">
        <v>1433</v>
      </c>
      <c r="BJ1310" t="s">
        <v>1433</v>
      </c>
      <c r="BN1310" t="s">
        <v>1433</v>
      </c>
      <c r="BR1310" t="s">
        <v>1433</v>
      </c>
      <c r="BV1310" t="s">
        <v>1433</v>
      </c>
      <c r="BZ1310" t="s">
        <v>1433</v>
      </c>
      <c r="CD1310" t="s">
        <v>1433</v>
      </c>
      <c r="CH1310" s="3" t="s">
        <v>1433</v>
      </c>
    </row>
    <row r="1311" spans="1:86" x14ac:dyDescent="0.25">
      <c r="A1311" t="s">
        <v>156</v>
      </c>
      <c r="B1311" t="s">
        <v>60</v>
      </c>
      <c r="C1311" t="s">
        <v>97</v>
      </c>
      <c r="D1311" s="1">
        <v>43026.701388888891</v>
      </c>
      <c r="E1311" t="s">
        <v>1050</v>
      </c>
      <c r="F1311" t="s">
        <v>1050</v>
      </c>
      <c r="G1311" t="s">
        <v>998</v>
      </c>
      <c r="J1311" t="s">
        <v>1433</v>
      </c>
      <c r="N1311" t="s">
        <v>1433</v>
      </c>
      <c r="R1311" t="s">
        <v>1433</v>
      </c>
      <c r="V1311" t="s">
        <v>1433</v>
      </c>
      <c r="Z1311" t="s">
        <v>1433</v>
      </c>
      <c r="AD1311" t="s">
        <v>1433</v>
      </c>
      <c r="AH1311" t="s">
        <v>1433</v>
      </c>
      <c r="AL1311" t="s">
        <v>1433</v>
      </c>
      <c r="AP1311" t="s">
        <v>1433</v>
      </c>
      <c r="AT1311" t="s">
        <v>1433</v>
      </c>
      <c r="AX1311" t="s">
        <v>1433</v>
      </c>
      <c r="BB1311" t="s">
        <v>1433</v>
      </c>
      <c r="BF1311" t="s">
        <v>1433</v>
      </c>
      <c r="BJ1311" t="s">
        <v>1433</v>
      </c>
      <c r="BN1311" t="s">
        <v>1433</v>
      </c>
      <c r="BR1311" t="s">
        <v>1433</v>
      </c>
      <c r="BV1311" t="s">
        <v>1433</v>
      </c>
      <c r="BZ1311" t="s">
        <v>1433</v>
      </c>
      <c r="CD1311" t="s">
        <v>1433</v>
      </c>
      <c r="CH1311" s="3" t="s">
        <v>1433</v>
      </c>
    </row>
    <row r="1312" spans="1:86" x14ac:dyDescent="0.25">
      <c r="A1312" t="s">
        <v>156</v>
      </c>
      <c r="B1312" t="s">
        <v>60</v>
      </c>
      <c r="C1312" t="s">
        <v>97</v>
      </c>
      <c r="D1312" s="1">
        <v>43062.570138888892</v>
      </c>
      <c r="E1312" t="s">
        <v>1051</v>
      </c>
      <c r="F1312" t="s">
        <v>1051</v>
      </c>
      <c r="G1312" t="s">
        <v>996</v>
      </c>
      <c r="J1312" t="s">
        <v>1433</v>
      </c>
      <c r="N1312" t="s">
        <v>1433</v>
      </c>
      <c r="R1312" t="s">
        <v>1433</v>
      </c>
      <c r="V1312" t="s">
        <v>1433</v>
      </c>
      <c r="Z1312" t="s">
        <v>1433</v>
      </c>
      <c r="AD1312" t="s">
        <v>1433</v>
      </c>
      <c r="AH1312" t="s">
        <v>1433</v>
      </c>
      <c r="AL1312" t="s">
        <v>1433</v>
      </c>
      <c r="AP1312" t="s">
        <v>1433</v>
      </c>
      <c r="AT1312" t="s">
        <v>1433</v>
      </c>
      <c r="AX1312" t="s">
        <v>1433</v>
      </c>
      <c r="BB1312" t="s">
        <v>1433</v>
      </c>
      <c r="BF1312" t="s">
        <v>1433</v>
      </c>
      <c r="BJ1312" t="s">
        <v>1433</v>
      </c>
      <c r="BN1312" t="s">
        <v>1433</v>
      </c>
      <c r="BR1312" t="s">
        <v>1433</v>
      </c>
      <c r="BV1312" t="s">
        <v>1433</v>
      </c>
      <c r="BZ1312" t="s">
        <v>1433</v>
      </c>
      <c r="CD1312" t="s">
        <v>1433</v>
      </c>
      <c r="CH1312" s="3" t="s">
        <v>1433</v>
      </c>
    </row>
    <row r="1313" spans="1:86" x14ac:dyDescent="0.25">
      <c r="A1313" t="s">
        <v>156</v>
      </c>
      <c r="B1313" t="s">
        <v>60</v>
      </c>
      <c r="C1313" t="s">
        <v>97</v>
      </c>
      <c r="D1313" s="1">
        <v>43062.583333333336</v>
      </c>
      <c r="E1313" t="s">
        <v>1052</v>
      </c>
      <c r="F1313" t="s">
        <v>1052</v>
      </c>
      <c r="G1313" t="s">
        <v>998</v>
      </c>
      <c r="J1313" t="s">
        <v>1433</v>
      </c>
      <c r="N1313" t="s">
        <v>1433</v>
      </c>
      <c r="R1313" t="s">
        <v>1433</v>
      </c>
      <c r="V1313" t="s">
        <v>1433</v>
      </c>
      <c r="Z1313" t="s">
        <v>1433</v>
      </c>
      <c r="AD1313" t="s">
        <v>1433</v>
      </c>
      <c r="AH1313" t="s">
        <v>1433</v>
      </c>
      <c r="AL1313" t="s">
        <v>1433</v>
      </c>
      <c r="AP1313" t="s">
        <v>1433</v>
      </c>
      <c r="AT1313" t="s">
        <v>1433</v>
      </c>
      <c r="AX1313" t="s">
        <v>1433</v>
      </c>
      <c r="BB1313" t="s">
        <v>1433</v>
      </c>
      <c r="BF1313" t="s">
        <v>1433</v>
      </c>
      <c r="BJ1313" t="s">
        <v>1433</v>
      </c>
      <c r="BN1313" t="s">
        <v>1433</v>
      </c>
      <c r="BR1313" t="s">
        <v>1433</v>
      </c>
      <c r="BV1313" t="s">
        <v>1433</v>
      </c>
      <c r="BZ1313" t="s">
        <v>1433</v>
      </c>
      <c r="CD1313" t="s">
        <v>1433</v>
      </c>
      <c r="CH1313" s="3" t="s">
        <v>1433</v>
      </c>
    </row>
    <row r="1314" spans="1:86" x14ac:dyDescent="0.25">
      <c r="A1314" t="s">
        <v>156</v>
      </c>
      <c r="B1314" t="s">
        <v>60</v>
      </c>
      <c r="C1314" t="s">
        <v>97</v>
      </c>
      <c r="D1314" s="1">
        <v>43077.6875</v>
      </c>
      <c r="E1314" t="s">
        <v>1053</v>
      </c>
      <c r="F1314" t="s">
        <v>1053</v>
      </c>
      <c r="G1314" t="s">
        <v>998</v>
      </c>
      <c r="J1314" t="s">
        <v>1433</v>
      </c>
      <c r="N1314" t="s">
        <v>1433</v>
      </c>
      <c r="R1314" t="s">
        <v>1433</v>
      </c>
      <c r="V1314" t="s">
        <v>1433</v>
      </c>
      <c r="Z1314" t="s">
        <v>1433</v>
      </c>
      <c r="AD1314" t="s">
        <v>1433</v>
      </c>
      <c r="AH1314" t="s">
        <v>1433</v>
      </c>
      <c r="AL1314" t="s">
        <v>1433</v>
      </c>
      <c r="AP1314" t="s">
        <v>1433</v>
      </c>
      <c r="AT1314" t="s">
        <v>1433</v>
      </c>
      <c r="AX1314" t="s">
        <v>1433</v>
      </c>
      <c r="BB1314" t="s">
        <v>1433</v>
      </c>
      <c r="BF1314" t="s">
        <v>1433</v>
      </c>
      <c r="BJ1314" t="s">
        <v>1433</v>
      </c>
      <c r="BN1314" t="s">
        <v>1433</v>
      </c>
      <c r="BR1314" t="s">
        <v>1433</v>
      </c>
      <c r="BV1314" t="s">
        <v>1433</v>
      </c>
      <c r="BZ1314" t="s">
        <v>1433</v>
      </c>
      <c r="CD1314" t="s">
        <v>1433</v>
      </c>
      <c r="CH1314" s="3" t="s">
        <v>1433</v>
      </c>
    </row>
    <row r="1315" spans="1:86" x14ac:dyDescent="0.25">
      <c r="A1315" t="s">
        <v>156</v>
      </c>
      <c r="B1315" t="s">
        <v>60</v>
      </c>
      <c r="C1315" t="s">
        <v>97</v>
      </c>
      <c r="D1315" s="1">
        <v>43077.75277777778</v>
      </c>
      <c r="E1315" t="s">
        <v>1054</v>
      </c>
      <c r="F1315" t="s">
        <v>1054</v>
      </c>
      <c r="G1315" t="s">
        <v>996</v>
      </c>
      <c r="J1315" t="s">
        <v>1433</v>
      </c>
      <c r="N1315" t="s">
        <v>1433</v>
      </c>
      <c r="R1315" t="s">
        <v>1433</v>
      </c>
      <c r="V1315" t="s">
        <v>1433</v>
      </c>
      <c r="Z1315" t="s">
        <v>1433</v>
      </c>
      <c r="AD1315" t="s">
        <v>1433</v>
      </c>
      <c r="AH1315" t="s">
        <v>1433</v>
      </c>
      <c r="AL1315" t="s">
        <v>1433</v>
      </c>
      <c r="AP1315" t="s">
        <v>1433</v>
      </c>
      <c r="AT1315" t="s">
        <v>1433</v>
      </c>
      <c r="AX1315" t="s">
        <v>1433</v>
      </c>
      <c r="BB1315" t="s">
        <v>1433</v>
      </c>
      <c r="BF1315" t="s">
        <v>1433</v>
      </c>
      <c r="BJ1315" t="s">
        <v>1433</v>
      </c>
      <c r="BN1315" t="s">
        <v>1433</v>
      </c>
      <c r="BR1315" t="s">
        <v>1433</v>
      </c>
      <c r="BV1315" t="s">
        <v>1433</v>
      </c>
      <c r="BZ1315" t="s">
        <v>1433</v>
      </c>
      <c r="CD1315" t="s">
        <v>1433</v>
      </c>
      <c r="CH1315" s="3" t="s">
        <v>1433</v>
      </c>
    </row>
    <row r="1316" spans="1:86" x14ac:dyDescent="0.25">
      <c r="A1316" t="s">
        <v>156</v>
      </c>
      <c r="B1316" t="s">
        <v>60</v>
      </c>
      <c r="C1316" t="s">
        <v>97</v>
      </c>
      <c r="D1316" s="1">
        <v>43105.5</v>
      </c>
      <c r="E1316" t="s">
        <v>1055</v>
      </c>
      <c r="F1316" t="s">
        <v>1055</v>
      </c>
      <c r="G1316" t="s">
        <v>996</v>
      </c>
      <c r="J1316" t="s">
        <v>1433</v>
      </c>
      <c r="N1316" t="s">
        <v>1433</v>
      </c>
      <c r="R1316" t="s">
        <v>1433</v>
      </c>
      <c r="V1316" t="s">
        <v>1433</v>
      </c>
      <c r="Z1316" t="s">
        <v>1433</v>
      </c>
      <c r="AD1316" t="s">
        <v>1433</v>
      </c>
      <c r="AH1316" t="s">
        <v>1433</v>
      </c>
      <c r="AL1316" t="s">
        <v>1433</v>
      </c>
      <c r="AP1316" t="s">
        <v>1433</v>
      </c>
      <c r="AT1316" t="s">
        <v>1433</v>
      </c>
      <c r="AX1316" t="s">
        <v>1433</v>
      </c>
      <c r="BB1316" t="s">
        <v>1433</v>
      </c>
      <c r="BF1316" t="s">
        <v>1433</v>
      </c>
      <c r="BJ1316" t="s">
        <v>1433</v>
      </c>
      <c r="BN1316" t="s">
        <v>1433</v>
      </c>
      <c r="BR1316" t="s">
        <v>1433</v>
      </c>
      <c r="BV1316" t="s">
        <v>1433</v>
      </c>
      <c r="BZ1316" t="s">
        <v>1433</v>
      </c>
      <c r="CD1316" t="s">
        <v>1433</v>
      </c>
      <c r="CH1316" s="3" t="s">
        <v>1433</v>
      </c>
    </row>
    <row r="1317" spans="1:86" x14ac:dyDescent="0.25">
      <c r="A1317" t="s">
        <v>156</v>
      </c>
      <c r="B1317" t="s">
        <v>60</v>
      </c>
      <c r="C1317" t="s">
        <v>97</v>
      </c>
      <c r="D1317" s="1">
        <v>43105.506944444445</v>
      </c>
      <c r="E1317" t="s">
        <v>1056</v>
      </c>
      <c r="F1317" t="s">
        <v>1056</v>
      </c>
      <c r="G1317" t="s">
        <v>998</v>
      </c>
      <c r="J1317" t="s">
        <v>1433</v>
      </c>
      <c r="N1317" t="s">
        <v>1433</v>
      </c>
      <c r="R1317" t="s">
        <v>1433</v>
      </c>
      <c r="V1317" t="s">
        <v>1433</v>
      </c>
      <c r="Z1317" t="s">
        <v>1433</v>
      </c>
      <c r="AD1317" t="s">
        <v>1433</v>
      </c>
      <c r="AH1317" t="s">
        <v>1433</v>
      </c>
      <c r="AL1317" t="s">
        <v>1433</v>
      </c>
      <c r="AP1317" t="s">
        <v>1433</v>
      </c>
      <c r="AT1317" t="s">
        <v>1433</v>
      </c>
      <c r="AX1317" t="s">
        <v>1433</v>
      </c>
      <c r="BB1317" t="s">
        <v>1433</v>
      </c>
      <c r="BF1317" t="s">
        <v>1433</v>
      </c>
      <c r="BJ1317" t="s">
        <v>1433</v>
      </c>
      <c r="BN1317" t="s">
        <v>1433</v>
      </c>
      <c r="BR1317" t="s">
        <v>1433</v>
      </c>
      <c r="BV1317" t="s">
        <v>1433</v>
      </c>
      <c r="BZ1317" t="s">
        <v>1433</v>
      </c>
      <c r="CD1317" t="s">
        <v>1433</v>
      </c>
      <c r="CH1317" s="3" t="s">
        <v>1433</v>
      </c>
    </row>
    <row r="1318" spans="1:86" x14ac:dyDescent="0.25">
      <c r="A1318" t="s">
        <v>157</v>
      </c>
      <c r="B1318" t="s">
        <v>61</v>
      </c>
      <c r="C1318" t="s">
        <v>96</v>
      </c>
      <c r="D1318" s="1">
        <v>42957.305555555555</v>
      </c>
      <c r="E1318" t="s">
        <v>1057</v>
      </c>
      <c r="F1318" t="s">
        <v>1057</v>
      </c>
      <c r="G1318" t="s">
        <v>996</v>
      </c>
      <c r="H1318">
        <v>0.16900000000000001</v>
      </c>
      <c r="I1318">
        <v>4.0999999999999996</v>
      </c>
      <c r="J1318" t="s">
        <v>1433</v>
      </c>
      <c r="L1318" t="s">
        <v>1456</v>
      </c>
      <c r="M1318" t="s">
        <v>1456</v>
      </c>
      <c r="N1318" t="s">
        <v>1433</v>
      </c>
      <c r="P1318" t="s">
        <v>1469</v>
      </c>
      <c r="Q1318" t="s">
        <v>1469</v>
      </c>
      <c r="R1318" t="s">
        <v>1433</v>
      </c>
      <c r="T1318" t="s">
        <v>1470</v>
      </c>
      <c r="U1318" t="s">
        <v>1470</v>
      </c>
      <c r="V1318" t="s">
        <v>1433</v>
      </c>
      <c r="X1318" t="s">
        <v>1471</v>
      </c>
      <c r="Y1318" t="s">
        <v>1474</v>
      </c>
      <c r="Z1318" t="s">
        <v>1433</v>
      </c>
      <c r="AB1318">
        <v>2.2999999999999998</v>
      </c>
      <c r="AC1318">
        <v>2.7</v>
      </c>
      <c r="AD1318" t="s">
        <v>1433</v>
      </c>
      <c r="AF1318" t="s">
        <v>1459</v>
      </c>
      <c r="AG1318" t="s">
        <v>1459</v>
      </c>
      <c r="AH1318" t="s">
        <v>1433</v>
      </c>
      <c r="AJ1318" t="s">
        <v>1469</v>
      </c>
      <c r="AK1318" t="s">
        <v>1469</v>
      </c>
      <c r="AL1318" t="s">
        <v>1433</v>
      </c>
      <c r="AN1318">
        <v>7.0000000000000001E-3</v>
      </c>
      <c r="AO1318">
        <v>8.0000000000000002E-3</v>
      </c>
      <c r="AP1318" t="s">
        <v>1433</v>
      </c>
      <c r="AR1318" t="s">
        <v>1456</v>
      </c>
      <c r="AS1318" t="s">
        <v>1456</v>
      </c>
      <c r="AT1318" t="s">
        <v>1433</v>
      </c>
      <c r="AV1318" t="s">
        <v>1469</v>
      </c>
      <c r="AW1318" t="s">
        <v>1469</v>
      </c>
      <c r="AX1318" t="s">
        <v>1433</v>
      </c>
      <c r="AZ1318">
        <v>0.246</v>
      </c>
      <c r="BA1318">
        <v>0.51100000000000001</v>
      </c>
      <c r="BB1318" t="s">
        <v>1433</v>
      </c>
      <c r="BD1318">
        <v>0.13900000000000001</v>
      </c>
      <c r="BE1318">
        <v>0.14199999999999999</v>
      </c>
      <c r="BF1318" t="s">
        <v>1433</v>
      </c>
      <c r="BH1318" t="s">
        <v>1492</v>
      </c>
      <c r="BI1318" t="s">
        <v>1499</v>
      </c>
      <c r="BJ1318" t="s">
        <v>1433</v>
      </c>
      <c r="BL1318" t="s">
        <v>1469</v>
      </c>
      <c r="BM1318" t="s">
        <v>1469</v>
      </c>
      <c r="BN1318" t="s">
        <v>1433</v>
      </c>
      <c r="BP1318" t="s">
        <v>1469</v>
      </c>
      <c r="BQ1318" t="s">
        <v>1469</v>
      </c>
      <c r="BR1318" t="s">
        <v>1433</v>
      </c>
      <c r="BT1318" t="s">
        <v>1469</v>
      </c>
      <c r="BU1318" t="s">
        <v>1469</v>
      </c>
      <c r="BV1318" t="s">
        <v>1433</v>
      </c>
      <c r="BX1318" t="s">
        <v>1469</v>
      </c>
      <c r="BY1318" t="s">
        <v>1469</v>
      </c>
      <c r="BZ1318" t="s">
        <v>1433</v>
      </c>
      <c r="CB1318" t="s">
        <v>1469</v>
      </c>
      <c r="CC1318" t="s">
        <v>1469</v>
      </c>
      <c r="CD1318" t="s">
        <v>1433</v>
      </c>
      <c r="CF1318">
        <v>1.4999999999999999E-2</v>
      </c>
      <c r="CG1318">
        <v>1.4999999999999999E-2</v>
      </c>
      <c r="CH1318" s="3" t="s">
        <v>1433</v>
      </c>
    </row>
    <row r="1319" spans="1:86" x14ac:dyDescent="0.25">
      <c r="A1319" t="s">
        <v>157</v>
      </c>
      <c r="B1319" t="s">
        <v>61</v>
      </c>
      <c r="C1319" t="s">
        <v>96</v>
      </c>
      <c r="D1319" s="1">
        <v>42957.313194444447</v>
      </c>
      <c r="E1319" t="s">
        <v>1058</v>
      </c>
      <c r="F1319" t="s">
        <v>1058</v>
      </c>
      <c r="G1319" t="s">
        <v>998</v>
      </c>
      <c r="H1319">
        <v>0.19700000000000001</v>
      </c>
      <c r="I1319">
        <v>3.4</v>
      </c>
      <c r="J1319" t="s">
        <v>1433</v>
      </c>
      <c r="L1319" t="s">
        <v>1456</v>
      </c>
      <c r="M1319" t="s">
        <v>1456</v>
      </c>
      <c r="N1319" t="s">
        <v>1433</v>
      </c>
      <c r="P1319" t="s">
        <v>1469</v>
      </c>
      <c r="Q1319" t="s">
        <v>1469</v>
      </c>
      <c r="R1319" t="s">
        <v>1433</v>
      </c>
      <c r="T1319" t="s">
        <v>1470</v>
      </c>
      <c r="U1319" t="s">
        <v>1470</v>
      </c>
      <c r="V1319" t="s">
        <v>1433</v>
      </c>
      <c r="X1319" t="s">
        <v>1471</v>
      </c>
      <c r="Y1319" t="s">
        <v>1474</v>
      </c>
      <c r="Z1319" t="s">
        <v>1433</v>
      </c>
      <c r="AB1319">
        <v>2.4</v>
      </c>
      <c r="AC1319">
        <v>2.7</v>
      </c>
      <c r="AD1319" t="s">
        <v>1433</v>
      </c>
      <c r="AF1319" t="s">
        <v>1459</v>
      </c>
      <c r="AG1319" t="s">
        <v>1459</v>
      </c>
      <c r="AH1319" t="s">
        <v>1433</v>
      </c>
      <c r="AJ1319" t="s">
        <v>1469</v>
      </c>
      <c r="AK1319" t="s">
        <v>1469</v>
      </c>
      <c r="AL1319" t="s">
        <v>1433</v>
      </c>
      <c r="AN1319">
        <v>7.0000000000000001E-3</v>
      </c>
      <c r="AO1319">
        <v>7.0000000000000001E-3</v>
      </c>
      <c r="AP1319" t="s">
        <v>1433</v>
      </c>
      <c r="AR1319" t="s">
        <v>1456</v>
      </c>
      <c r="AS1319" t="s">
        <v>1456</v>
      </c>
      <c r="AT1319" t="s">
        <v>1433</v>
      </c>
      <c r="AV1319" t="s">
        <v>1469</v>
      </c>
      <c r="AW1319" t="s">
        <v>1469</v>
      </c>
      <c r="AX1319" t="s">
        <v>1433</v>
      </c>
      <c r="AZ1319">
        <v>0.221</v>
      </c>
      <c r="BA1319">
        <v>0.42899999999999999</v>
      </c>
      <c r="BB1319" t="s">
        <v>1433</v>
      </c>
      <c r="BD1319">
        <v>0.13100000000000001</v>
      </c>
      <c r="BE1319">
        <v>0.13800000000000001</v>
      </c>
      <c r="BF1319" t="s">
        <v>1433</v>
      </c>
      <c r="BH1319" t="s">
        <v>1492</v>
      </c>
      <c r="BI1319" t="s">
        <v>1499</v>
      </c>
      <c r="BJ1319" t="s">
        <v>1433</v>
      </c>
      <c r="BL1319" t="s">
        <v>1469</v>
      </c>
      <c r="BM1319" t="s">
        <v>1469</v>
      </c>
      <c r="BN1319" t="s">
        <v>1433</v>
      </c>
      <c r="BP1319" t="s">
        <v>1469</v>
      </c>
      <c r="BQ1319" t="s">
        <v>1469</v>
      </c>
      <c r="BR1319" t="s">
        <v>1433</v>
      </c>
      <c r="BT1319" t="s">
        <v>1469</v>
      </c>
      <c r="BU1319" t="s">
        <v>1469</v>
      </c>
      <c r="BV1319" t="s">
        <v>1433</v>
      </c>
      <c r="BX1319" t="s">
        <v>1469</v>
      </c>
      <c r="BY1319" t="s">
        <v>1469</v>
      </c>
      <c r="BZ1319" t="s">
        <v>1433</v>
      </c>
      <c r="CB1319" t="s">
        <v>1469</v>
      </c>
      <c r="CC1319" t="s">
        <v>1469</v>
      </c>
      <c r="CD1319" t="s">
        <v>1433</v>
      </c>
      <c r="CF1319">
        <v>1.2999999999999999E-2</v>
      </c>
      <c r="CG1319">
        <v>1.7999999999999999E-2</v>
      </c>
      <c r="CH1319" s="3" t="s">
        <v>1433</v>
      </c>
    </row>
    <row r="1320" spans="1:86" x14ac:dyDescent="0.25">
      <c r="A1320" t="s">
        <v>157</v>
      </c>
      <c r="B1320" t="s">
        <v>61</v>
      </c>
      <c r="C1320" t="s">
        <v>96</v>
      </c>
      <c r="D1320" s="1">
        <v>42991.706944444442</v>
      </c>
      <c r="E1320" t="s">
        <v>1059</v>
      </c>
      <c r="F1320" t="s">
        <v>1059</v>
      </c>
      <c r="G1320" t="s">
        <v>996</v>
      </c>
      <c r="H1320" t="s">
        <v>1450</v>
      </c>
      <c r="I1320">
        <v>0.36199999999999999</v>
      </c>
      <c r="J1320" t="s">
        <v>1433</v>
      </c>
      <c r="L1320" t="s">
        <v>1456</v>
      </c>
      <c r="M1320" t="s">
        <v>1456</v>
      </c>
      <c r="N1320" t="s">
        <v>1433</v>
      </c>
      <c r="P1320" t="s">
        <v>1469</v>
      </c>
      <c r="Q1320" t="s">
        <v>1469</v>
      </c>
      <c r="R1320" t="s">
        <v>1433</v>
      </c>
      <c r="T1320">
        <v>2.7E-2</v>
      </c>
      <c r="U1320">
        <v>2.8000000000000001E-2</v>
      </c>
      <c r="V1320" t="s">
        <v>1433</v>
      </c>
      <c r="X1320" t="s">
        <v>1471</v>
      </c>
      <c r="Z1320" t="s">
        <v>1433</v>
      </c>
      <c r="AB1320">
        <v>1.2</v>
      </c>
      <c r="AC1320">
        <v>1.3</v>
      </c>
      <c r="AD1320" t="s">
        <v>1433</v>
      </c>
      <c r="AF1320" t="s">
        <v>1459</v>
      </c>
      <c r="AG1320" t="s">
        <v>1459</v>
      </c>
      <c r="AH1320" t="s">
        <v>1433</v>
      </c>
      <c r="AJ1320" t="s">
        <v>1469</v>
      </c>
      <c r="AK1320" t="s">
        <v>1469</v>
      </c>
      <c r="AL1320" t="s">
        <v>1433</v>
      </c>
      <c r="AN1320" t="s">
        <v>1456</v>
      </c>
      <c r="AO1320" t="s">
        <v>1456</v>
      </c>
      <c r="AP1320" t="s">
        <v>1433</v>
      </c>
      <c r="AR1320" t="s">
        <v>1456</v>
      </c>
      <c r="AS1320" t="s">
        <v>1456</v>
      </c>
      <c r="AT1320" t="s">
        <v>1433</v>
      </c>
      <c r="AV1320" t="s">
        <v>1469</v>
      </c>
      <c r="AW1320" t="s">
        <v>1469</v>
      </c>
      <c r="AX1320" t="s">
        <v>1433</v>
      </c>
      <c r="AZ1320" t="s">
        <v>1487</v>
      </c>
      <c r="BA1320">
        <v>0.27200000000000002</v>
      </c>
      <c r="BB1320" t="s">
        <v>1433</v>
      </c>
      <c r="BD1320">
        <v>8.7999999999999995E-2</v>
      </c>
      <c r="BE1320">
        <v>9.0999999999999998E-2</v>
      </c>
      <c r="BF1320" t="s">
        <v>1433</v>
      </c>
      <c r="BH1320" t="s">
        <v>1492</v>
      </c>
      <c r="BI1320" t="s">
        <v>1499</v>
      </c>
      <c r="BJ1320" t="s">
        <v>1433</v>
      </c>
      <c r="BL1320" t="s">
        <v>1469</v>
      </c>
      <c r="BM1320" t="s">
        <v>1469</v>
      </c>
      <c r="BN1320" t="s">
        <v>1433</v>
      </c>
      <c r="BP1320" t="s">
        <v>1469</v>
      </c>
      <c r="BQ1320" t="s">
        <v>1469</v>
      </c>
      <c r="BR1320" t="s">
        <v>1433</v>
      </c>
      <c r="BT1320" t="s">
        <v>1469</v>
      </c>
      <c r="BU1320" t="s">
        <v>1469</v>
      </c>
      <c r="BV1320" t="s">
        <v>1433</v>
      </c>
      <c r="BX1320" t="s">
        <v>1469</v>
      </c>
      <c r="BY1320" t="s">
        <v>1469</v>
      </c>
      <c r="BZ1320" t="s">
        <v>1433</v>
      </c>
      <c r="CB1320" t="s">
        <v>1469</v>
      </c>
      <c r="CC1320" t="s">
        <v>1469</v>
      </c>
      <c r="CD1320" t="s">
        <v>1433</v>
      </c>
      <c r="CF1320" t="s">
        <v>1469</v>
      </c>
      <c r="CG1320">
        <v>1.0999999999999999E-2</v>
      </c>
      <c r="CH1320" s="3" t="s">
        <v>1433</v>
      </c>
    </row>
    <row r="1321" spans="1:86" x14ac:dyDescent="0.25">
      <c r="A1321" t="s">
        <v>157</v>
      </c>
      <c r="B1321" t="s">
        <v>61</v>
      </c>
      <c r="C1321" t="s">
        <v>96</v>
      </c>
      <c r="D1321" s="1">
        <v>42991.711805555555</v>
      </c>
      <c r="E1321" t="s">
        <v>1060</v>
      </c>
      <c r="F1321" t="s">
        <v>1060</v>
      </c>
      <c r="G1321" t="s">
        <v>998</v>
      </c>
      <c r="H1321" t="s">
        <v>1450</v>
      </c>
      <c r="I1321">
        <v>0.36199999999999999</v>
      </c>
      <c r="J1321" t="s">
        <v>1433</v>
      </c>
      <c r="L1321" t="s">
        <v>1456</v>
      </c>
      <c r="M1321" t="s">
        <v>1456</v>
      </c>
      <c r="N1321" t="s">
        <v>1433</v>
      </c>
      <c r="P1321" t="s">
        <v>1469</v>
      </c>
      <c r="Q1321" t="s">
        <v>1469</v>
      </c>
      <c r="R1321" t="s">
        <v>1433</v>
      </c>
      <c r="T1321">
        <v>2.7E-2</v>
      </c>
      <c r="U1321">
        <v>2.8000000000000001E-2</v>
      </c>
      <c r="V1321" t="s">
        <v>1433</v>
      </c>
      <c r="X1321" t="s">
        <v>1471</v>
      </c>
      <c r="Y1321" t="s">
        <v>1474</v>
      </c>
      <c r="Z1321" t="s">
        <v>1433</v>
      </c>
      <c r="AB1321">
        <v>1.2</v>
      </c>
      <c r="AC1321">
        <v>1.2</v>
      </c>
      <c r="AD1321" t="s">
        <v>1433</v>
      </c>
      <c r="AF1321" t="s">
        <v>1459</v>
      </c>
      <c r="AG1321" t="s">
        <v>1459</v>
      </c>
      <c r="AH1321" t="s">
        <v>1433</v>
      </c>
      <c r="AJ1321" t="s">
        <v>1469</v>
      </c>
      <c r="AK1321" t="s">
        <v>1469</v>
      </c>
      <c r="AL1321" t="s">
        <v>1433</v>
      </c>
      <c r="AN1321" t="s">
        <v>1456</v>
      </c>
      <c r="AO1321" t="s">
        <v>1456</v>
      </c>
      <c r="AP1321" t="s">
        <v>1433</v>
      </c>
      <c r="AR1321" t="s">
        <v>1456</v>
      </c>
      <c r="AS1321" t="s">
        <v>1456</v>
      </c>
      <c r="AT1321" t="s">
        <v>1433</v>
      </c>
      <c r="AV1321" t="s">
        <v>1469</v>
      </c>
      <c r="AW1321" t="s">
        <v>1469</v>
      </c>
      <c r="AX1321" t="s">
        <v>1433</v>
      </c>
      <c r="AZ1321" t="s">
        <v>1487</v>
      </c>
      <c r="BA1321">
        <v>0.26700000000000002</v>
      </c>
      <c r="BB1321" t="s">
        <v>1433</v>
      </c>
      <c r="BD1321">
        <v>0.09</v>
      </c>
      <c r="BE1321">
        <v>9.0999999999999998E-2</v>
      </c>
      <c r="BF1321" t="s">
        <v>1433</v>
      </c>
      <c r="BH1321" t="s">
        <v>1492</v>
      </c>
      <c r="BI1321" t="s">
        <v>1499</v>
      </c>
      <c r="BJ1321" t="s">
        <v>1433</v>
      </c>
      <c r="BL1321" t="s">
        <v>1469</v>
      </c>
      <c r="BM1321" t="s">
        <v>1469</v>
      </c>
      <c r="BN1321" t="s">
        <v>1433</v>
      </c>
      <c r="BP1321" t="s">
        <v>1469</v>
      </c>
      <c r="BQ1321" t="s">
        <v>1469</v>
      </c>
      <c r="BR1321" t="s">
        <v>1433</v>
      </c>
      <c r="BT1321" t="s">
        <v>1469</v>
      </c>
      <c r="BU1321" t="s">
        <v>1469</v>
      </c>
      <c r="BV1321" t="s">
        <v>1433</v>
      </c>
      <c r="BX1321" t="s">
        <v>1469</v>
      </c>
      <c r="BY1321" t="s">
        <v>1469</v>
      </c>
      <c r="BZ1321" t="s">
        <v>1433</v>
      </c>
      <c r="CB1321" t="s">
        <v>1469</v>
      </c>
      <c r="CC1321" t="s">
        <v>1469</v>
      </c>
      <c r="CD1321" t="s">
        <v>1433</v>
      </c>
      <c r="CF1321" t="s">
        <v>1469</v>
      </c>
      <c r="CG1321" t="s">
        <v>1469</v>
      </c>
      <c r="CH1321" s="3" t="s">
        <v>1433</v>
      </c>
    </row>
    <row r="1322" spans="1:86" x14ac:dyDescent="0.25">
      <c r="A1322" t="s">
        <v>157</v>
      </c>
      <c r="B1322" t="s">
        <v>61</v>
      </c>
      <c r="C1322" t="s">
        <v>96</v>
      </c>
      <c r="D1322" s="1">
        <v>43026.720833333333</v>
      </c>
      <c r="E1322" t="s">
        <v>1061</v>
      </c>
      <c r="F1322" t="s">
        <v>1061</v>
      </c>
      <c r="G1322" t="s">
        <v>996</v>
      </c>
      <c r="H1322" t="s">
        <v>1450</v>
      </c>
      <c r="I1322">
        <v>0.21099999999999999</v>
      </c>
      <c r="J1322" t="s">
        <v>1433</v>
      </c>
      <c r="L1322" t="s">
        <v>1456</v>
      </c>
      <c r="M1322" t="s">
        <v>1456</v>
      </c>
      <c r="N1322" t="s">
        <v>1433</v>
      </c>
      <c r="P1322" t="s">
        <v>1469</v>
      </c>
      <c r="Q1322" t="s">
        <v>1469</v>
      </c>
      <c r="R1322" t="s">
        <v>1433</v>
      </c>
      <c r="T1322" t="s">
        <v>1470</v>
      </c>
      <c r="U1322" t="s">
        <v>1470</v>
      </c>
      <c r="V1322" t="s">
        <v>1433</v>
      </c>
      <c r="X1322" t="s">
        <v>1471</v>
      </c>
      <c r="Y1322" t="s">
        <v>1474</v>
      </c>
      <c r="Z1322" t="s">
        <v>1433</v>
      </c>
      <c r="AB1322">
        <v>3</v>
      </c>
      <c r="AC1322">
        <v>3</v>
      </c>
      <c r="AD1322" t="s">
        <v>1433</v>
      </c>
      <c r="AF1322" t="s">
        <v>1459</v>
      </c>
      <c r="AG1322" t="s">
        <v>1459</v>
      </c>
      <c r="AH1322" t="s">
        <v>1433</v>
      </c>
      <c r="AJ1322" t="s">
        <v>1469</v>
      </c>
      <c r="AK1322" t="s">
        <v>1469</v>
      </c>
      <c r="AL1322" t="s">
        <v>1433</v>
      </c>
      <c r="AN1322" t="s">
        <v>1456</v>
      </c>
      <c r="AO1322" t="s">
        <v>1456</v>
      </c>
      <c r="AP1322" t="s">
        <v>1433</v>
      </c>
      <c r="AR1322" t="s">
        <v>1456</v>
      </c>
      <c r="AS1322" t="s">
        <v>1456</v>
      </c>
      <c r="AT1322" t="s">
        <v>1433</v>
      </c>
      <c r="AV1322" t="s">
        <v>1469</v>
      </c>
      <c r="AW1322" t="s">
        <v>1469</v>
      </c>
      <c r="AX1322" t="s">
        <v>1433</v>
      </c>
      <c r="AZ1322" t="s">
        <v>1487</v>
      </c>
      <c r="BA1322">
        <v>0.20599999999999999</v>
      </c>
      <c r="BB1322" t="s">
        <v>1433</v>
      </c>
      <c r="BD1322" t="s">
        <v>1469</v>
      </c>
      <c r="BE1322">
        <v>1.4999999999999999E-2</v>
      </c>
      <c r="BF1322" t="s">
        <v>1433</v>
      </c>
      <c r="BH1322" t="s">
        <v>1492</v>
      </c>
      <c r="BI1322" t="s">
        <v>1499</v>
      </c>
      <c r="BJ1322" t="s">
        <v>1433</v>
      </c>
      <c r="BL1322" t="s">
        <v>1469</v>
      </c>
      <c r="BM1322" t="s">
        <v>1469</v>
      </c>
      <c r="BN1322" t="s">
        <v>1433</v>
      </c>
      <c r="BP1322" t="s">
        <v>1469</v>
      </c>
      <c r="BQ1322" t="s">
        <v>1469</v>
      </c>
      <c r="BR1322" t="s">
        <v>1433</v>
      </c>
      <c r="BT1322" t="s">
        <v>1469</v>
      </c>
      <c r="BU1322" t="s">
        <v>1469</v>
      </c>
      <c r="BV1322" t="s">
        <v>1433</v>
      </c>
      <c r="BX1322" t="s">
        <v>1469</v>
      </c>
      <c r="BY1322" t="s">
        <v>1469</v>
      </c>
      <c r="BZ1322" t="s">
        <v>1433</v>
      </c>
      <c r="CB1322" t="s">
        <v>1469</v>
      </c>
      <c r="CC1322" t="s">
        <v>1469</v>
      </c>
      <c r="CD1322" t="s">
        <v>1433</v>
      </c>
      <c r="CF1322" t="s">
        <v>1469</v>
      </c>
      <c r="CG1322" t="s">
        <v>1469</v>
      </c>
      <c r="CH1322" s="3" t="s">
        <v>1433</v>
      </c>
    </row>
    <row r="1323" spans="1:86" x14ac:dyDescent="0.25">
      <c r="A1323" t="s">
        <v>157</v>
      </c>
      <c r="B1323" t="s">
        <v>61</v>
      </c>
      <c r="C1323" t="s">
        <v>96</v>
      </c>
      <c r="D1323" s="1">
        <v>43026.73333333333</v>
      </c>
      <c r="E1323" t="s">
        <v>1062</v>
      </c>
      <c r="F1323" t="s">
        <v>1062</v>
      </c>
      <c r="G1323" t="s">
        <v>998</v>
      </c>
      <c r="H1323" t="s">
        <v>1450</v>
      </c>
      <c r="I1323">
        <v>0.23599999999999999</v>
      </c>
      <c r="J1323" t="s">
        <v>1433</v>
      </c>
      <c r="L1323" t="s">
        <v>1456</v>
      </c>
      <c r="M1323" t="s">
        <v>1456</v>
      </c>
      <c r="N1323" t="s">
        <v>1433</v>
      </c>
      <c r="P1323" t="s">
        <v>1469</v>
      </c>
      <c r="Q1323" t="s">
        <v>1469</v>
      </c>
      <c r="R1323" t="s">
        <v>1433</v>
      </c>
      <c r="T1323" t="s">
        <v>1470</v>
      </c>
      <c r="U1323" t="s">
        <v>1470</v>
      </c>
      <c r="V1323" t="s">
        <v>1433</v>
      </c>
      <c r="X1323" t="s">
        <v>1471</v>
      </c>
      <c r="Y1323" t="s">
        <v>1474</v>
      </c>
      <c r="Z1323" t="s">
        <v>1433</v>
      </c>
      <c r="AB1323">
        <v>3</v>
      </c>
      <c r="AC1323">
        <v>3.3</v>
      </c>
      <c r="AD1323" t="s">
        <v>1433</v>
      </c>
      <c r="AF1323" t="s">
        <v>1459</v>
      </c>
      <c r="AG1323" t="s">
        <v>1459</v>
      </c>
      <c r="AH1323" t="s">
        <v>1433</v>
      </c>
      <c r="AJ1323" t="s">
        <v>1469</v>
      </c>
      <c r="AK1323" t="s">
        <v>1469</v>
      </c>
      <c r="AL1323" t="s">
        <v>1433</v>
      </c>
      <c r="AN1323" t="s">
        <v>1456</v>
      </c>
      <c r="AO1323" t="s">
        <v>1456</v>
      </c>
      <c r="AP1323" t="s">
        <v>1433</v>
      </c>
      <c r="AR1323" t="s">
        <v>1456</v>
      </c>
      <c r="AS1323" t="s">
        <v>1456</v>
      </c>
      <c r="AT1323" t="s">
        <v>1433</v>
      </c>
      <c r="AV1323" t="s">
        <v>1469</v>
      </c>
      <c r="AW1323" t="s">
        <v>1469</v>
      </c>
      <c r="AX1323" t="s">
        <v>1433</v>
      </c>
      <c r="AZ1323" t="s">
        <v>1487</v>
      </c>
      <c r="BA1323">
        <v>0.21299999999999999</v>
      </c>
      <c r="BB1323" t="s">
        <v>1433</v>
      </c>
      <c r="BD1323" t="s">
        <v>1469</v>
      </c>
      <c r="BE1323">
        <v>1.2E-2</v>
      </c>
      <c r="BF1323" t="s">
        <v>1433</v>
      </c>
      <c r="BH1323" t="s">
        <v>1492</v>
      </c>
      <c r="BI1323" t="s">
        <v>1499</v>
      </c>
      <c r="BJ1323" t="s">
        <v>1433</v>
      </c>
      <c r="BL1323" t="s">
        <v>1469</v>
      </c>
      <c r="BM1323" t="s">
        <v>1469</v>
      </c>
      <c r="BN1323" t="s">
        <v>1433</v>
      </c>
      <c r="BP1323" t="s">
        <v>1469</v>
      </c>
      <c r="BQ1323" t="s">
        <v>1469</v>
      </c>
      <c r="BR1323" t="s">
        <v>1433</v>
      </c>
      <c r="BT1323" t="s">
        <v>1469</v>
      </c>
      <c r="BU1323" t="s">
        <v>1469</v>
      </c>
      <c r="BV1323" t="s">
        <v>1433</v>
      </c>
      <c r="BX1323" t="s">
        <v>1469</v>
      </c>
      <c r="BY1323" t="s">
        <v>1469</v>
      </c>
      <c r="BZ1323" t="s">
        <v>1433</v>
      </c>
      <c r="CB1323" t="s">
        <v>1469</v>
      </c>
      <c r="CC1323" t="s">
        <v>1469</v>
      </c>
      <c r="CD1323" t="s">
        <v>1433</v>
      </c>
      <c r="CF1323" t="s">
        <v>1469</v>
      </c>
      <c r="CG1323" t="s">
        <v>1469</v>
      </c>
      <c r="CH1323" s="3" t="s">
        <v>1433</v>
      </c>
    </row>
    <row r="1324" spans="1:86" x14ac:dyDescent="0.25">
      <c r="A1324" t="s">
        <v>157</v>
      </c>
      <c r="B1324" t="s">
        <v>61</v>
      </c>
      <c r="C1324" t="s">
        <v>96</v>
      </c>
      <c r="D1324" s="1">
        <v>43062.628472222219</v>
      </c>
      <c r="E1324" t="s">
        <v>1063</v>
      </c>
      <c r="F1324" t="s">
        <v>1063</v>
      </c>
      <c r="G1324" t="s">
        <v>996</v>
      </c>
      <c r="H1324" t="s">
        <v>1450</v>
      </c>
      <c r="I1324">
        <v>0.161</v>
      </c>
      <c r="J1324" t="s">
        <v>1433</v>
      </c>
      <c r="L1324" t="s">
        <v>1456</v>
      </c>
      <c r="M1324" t="s">
        <v>1456</v>
      </c>
      <c r="N1324" t="s">
        <v>1433</v>
      </c>
      <c r="P1324" t="s">
        <v>1469</v>
      </c>
      <c r="Q1324" t="s">
        <v>1469</v>
      </c>
      <c r="R1324" t="s">
        <v>1433</v>
      </c>
      <c r="T1324" t="s">
        <v>1470</v>
      </c>
      <c r="U1324" t="s">
        <v>1470</v>
      </c>
      <c r="V1324" t="s">
        <v>1433</v>
      </c>
      <c r="X1324" t="s">
        <v>1471</v>
      </c>
      <c r="Z1324" t="s">
        <v>1433</v>
      </c>
      <c r="AB1324">
        <v>0.45</v>
      </c>
      <c r="AC1324">
        <v>0.495</v>
      </c>
      <c r="AD1324" t="s">
        <v>1433</v>
      </c>
      <c r="AF1324" t="s">
        <v>1459</v>
      </c>
      <c r="AG1324" t="s">
        <v>1459</v>
      </c>
      <c r="AH1324" t="s">
        <v>1433</v>
      </c>
      <c r="AJ1324" t="s">
        <v>1469</v>
      </c>
      <c r="AK1324" t="s">
        <v>1469</v>
      </c>
      <c r="AL1324" t="s">
        <v>1433</v>
      </c>
      <c r="AN1324" t="s">
        <v>1456</v>
      </c>
      <c r="AO1324" t="s">
        <v>1456</v>
      </c>
      <c r="AP1324" t="s">
        <v>1433</v>
      </c>
      <c r="AR1324" t="s">
        <v>1456</v>
      </c>
      <c r="AS1324" t="s">
        <v>1456</v>
      </c>
      <c r="AT1324" t="s">
        <v>1433</v>
      </c>
      <c r="AV1324" t="s">
        <v>1469</v>
      </c>
      <c r="AW1324" t="s">
        <v>1469</v>
      </c>
      <c r="AX1324" t="s">
        <v>1433</v>
      </c>
      <c r="AZ1324" t="s">
        <v>1487</v>
      </c>
      <c r="BA1324">
        <v>0.54300000000000004</v>
      </c>
      <c r="BB1324" t="s">
        <v>1433</v>
      </c>
      <c r="BD1324">
        <v>6.5000000000000002E-2</v>
      </c>
      <c r="BE1324">
        <v>7.0000000000000007E-2</v>
      </c>
      <c r="BF1324" t="s">
        <v>1433</v>
      </c>
      <c r="BI1324" t="s">
        <v>1499</v>
      </c>
      <c r="BJ1324" t="s">
        <v>1433</v>
      </c>
      <c r="BL1324" t="s">
        <v>1469</v>
      </c>
      <c r="BM1324" t="s">
        <v>1469</v>
      </c>
      <c r="BN1324" t="s">
        <v>1433</v>
      </c>
      <c r="BP1324" t="s">
        <v>1469</v>
      </c>
      <c r="BQ1324" t="s">
        <v>1469</v>
      </c>
      <c r="BR1324" t="s">
        <v>1433</v>
      </c>
      <c r="BT1324" t="s">
        <v>1469</v>
      </c>
      <c r="BU1324" t="s">
        <v>1456</v>
      </c>
      <c r="BV1324" t="s">
        <v>1433</v>
      </c>
      <c r="BX1324" t="s">
        <v>1469</v>
      </c>
      <c r="BY1324" t="s">
        <v>1469</v>
      </c>
      <c r="BZ1324" t="s">
        <v>1433</v>
      </c>
      <c r="CB1324" t="s">
        <v>1469</v>
      </c>
      <c r="CC1324" t="s">
        <v>1469</v>
      </c>
      <c r="CD1324" t="s">
        <v>1433</v>
      </c>
      <c r="CF1324" t="s">
        <v>1469</v>
      </c>
      <c r="CG1324" t="s">
        <v>1469</v>
      </c>
      <c r="CH1324" s="3" t="s">
        <v>1433</v>
      </c>
    </row>
    <row r="1325" spans="1:86" x14ac:dyDescent="0.25">
      <c r="A1325" t="s">
        <v>157</v>
      </c>
      <c r="B1325" t="s">
        <v>61</v>
      </c>
      <c r="C1325" t="s">
        <v>96</v>
      </c>
      <c r="D1325" s="1">
        <v>43062.638888888891</v>
      </c>
      <c r="E1325" t="s">
        <v>1064</v>
      </c>
      <c r="F1325" t="s">
        <v>1064</v>
      </c>
      <c r="G1325" t="s">
        <v>998</v>
      </c>
      <c r="H1325" t="s">
        <v>1450</v>
      </c>
      <c r="I1325">
        <v>0.17399999999999999</v>
      </c>
      <c r="J1325" t="s">
        <v>1433</v>
      </c>
      <c r="L1325" t="s">
        <v>1456</v>
      </c>
      <c r="M1325" t="s">
        <v>1456</v>
      </c>
      <c r="N1325" t="s">
        <v>1433</v>
      </c>
      <c r="P1325" t="s">
        <v>1469</v>
      </c>
      <c r="Q1325" t="s">
        <v>1469</v>
      </c>
      <c r="R1325" t="s">
        <v>1433</v>
      </c>
      <c r="T1325" t="s">
        <v>1470</v>
      </c>
      <c r="U1325" t="s">
        <v>1470</v>
      </c>
      <c r="V1325" t="s">
        <v>1433</v>
      </c>
      <c r="X1325" t="s">
        <v>1471</v>
      </c>
      <c r="Z1325" t="s">
        <v>1433</v>
      </c>
      <c r="AB1325">
        <v>0.47399999999999998</v>
      </c>
      <c r="AC1325">
        <v>0.5</v>
      </c>
      <c r="AD1325" t="s">
        <v>1433</v>
      </c>
      <c r="AF1325" t="s">
        <v>1459</v>
      </c>
      <c r="AG1325" t="s">
        <v>1459</v>
      </c>
      <c r="AH1325" t="s">
        <v>1433</v>
      </c>
      <c r="AJ1325" t="s">
        <v>1469</v>
      </c>
      <c r="AK1325" t="s">
        <v>1469</v>
      </c>
      <c r="AL1325" t="s">
        <v>1433</v>
      </c>
      <c r="AN1325" t="s">
        <v>1456</v>
      </c>
      <c r="AO1325" t="s">
        <v>1456</v>
      </c>
      <c r="AP1325" t="s">
        <v>1433</v>
      </c>
      <c r="AR1325" t="s">
        <v>1456</v>
      </c>
      <c r="AS1325" t="s">
        <v>1456</v>
      </c>
      <c r="AT1325" t="s">
        <v>1433</v>
      </c>
      <c r="AV1325" t="s">
        <v>1469</v>
      </c>
      <c r="AW1325" t="s">
        <v>1469</v>
      </c>
      <c r="AX1325" t="s">
        <v>1433</v>
      </c>
      <c r="AZ1325">
        <v>0.13700000000000001</v>
      </c>
      <c r="BA1325">
        <v>0.57299999999999995</v>
      </c>
      <c r="BB1325" t="s">
        <v>1433</v>
      </c>
      <c r="BD1325">
        <v>6.6000000000000003E-2</v>
      </c>
      <c r="BE1325">
        <v>7.2999999999999995E-2</v>
      </c>
      <c r="BF1325" t="s">
        <v>1433</v>
      </c>
      <c r="BI1325" t="s">
        <v>1499</v>
      </c>
      <c r="BJ1325" t="s">
        <v>1433</v>
      </c>
      <c r="BL1325" t="s">
        <v>1469</v>
      </c>
      <c r="BM1325" t="s">
        <v>1469</v>
      </c>
      <c r="BN1325" t="s">
        <v>1433</v>
      </c>
      <c r="BP1325" t="s">
        <v>1469</v>
      </c>
      <c r="BQ1325" t="s">
        <v>1469</v>
      </c>
      <c r="BR1325" t="s">
        <v>1433</v>
      </c>
      <c r="BT1325" t="s">
        <v>1469</v>
      </c>
      <c r="BU1325" t="s">
        <v>1456</v>
      </c>
      <c r="BV1325" t="s">
        <v>1433</v>
      </c>
      <c r="BX1325" t="s">
        <v>1469</v>
      </c>
      <c r="BY1325" t="s">
        <v>1469</v>
      </c>
      <c r="BZ1325" t="s">
        <v>1433</v>
      </c>
      <c r="CB1325" t="s">
        <v>1469</v>
      </c>
      <c r="CC1325" t="s">
        <v>1469</v>
      </c>
      <c r="CD1325" t="s">
        <v>1433</v>
      </c>
      <c r="CF1325" t="s">
        <v>1469</v>
      </c>
      <c r="CG1325" t="s">
        <v>1469</v>
      </c>
      <c r="CH1325" s="3" t="s">
        <v>1433</v>
      </c>
    </row>
    <row r="1326" spans="1:86" x14ac:dyDescent="0.25">
      <c r="A1326" t="s">
        <v>157</v>
      </c>
      <c r="B1326" t="s">
        <v>61</v>
      </c>
      <c r="C1326" t="s">
        <v>96</v>
      </c>
      <c r="D1326" s="1">
        <v>43077.771527777775</v>
      </c>
      <c r="E1326" t="s">
        <v>1065</v>
      </c>
      <c r="F1326" t="s">
        <v>1065</v>
      </c>
      <c r="G1326" t="s">
        <v>996</v>
      </c>
      <c r="H1326">
        <v>0.251</v>
      </c>
      <c r="I1326">
        <v>0.6</v>
      </c>
      <c r="J1326" t="s">
        <v>1433</v>
      </c>
      <c r="L1326" t="s">
        <v>1459</v>
      </c>
      <c r="M1326" t="s">
        <v>1459</v>
      </c>
      <c r="N1326" t="s">
        <v>1433</v>
      </c>
      <c r="P1326" t="s">
        <v>1459</v>
      </c>
      <c r="Q1326">
        <v>1.6999999999999999E-3</v>
      </c>
      <c r="R1326" t="s">
        <v>1433</v>
      </c>
      <c r="T1326">
        <v>1.7999999999999999E-2</v>
      </c>
      <c r="U1326">
        <v>2.5999999999999999E-2</v>
      </c>
      <c r="V1326" t="s">
        <v>1433</v>
      </c>
      <c r="X1326" t="s">
        <v>1459</v>
      </c>
      <c r="Z1326" t="s">
        <v>1433</v>
      </c>
      <c r="AB1326">
        <v>0.14499999999999999</v>
      </c>
      <c r="AC1326">
        <v>0.32900000000000001</v>
      </c>
      <c r="AD1326" t="s">
        <v>1433</v>
      </c>
      <c r="AF1326" t="s">
        <v>1459</v>
      </c>
      <c r="AG1326" t="s">
        <v>1459</v>
      </c>
      <c r="AH1326" t="s">
        <v>1433</v>
      </c>
      <c r="AJ1326" t="s">
        <v>1469</v>
      </c>
      <c r="AK1326" t="s">
        <v>1469</v>
      </c>
      <c r="AL1326" t="s">
        <v>1433</v>
      </c>
      <c r="AN1326" t="s">
        <v>1459</v>
      </c>
      <c r="AO1326" t="s">
        <v>1459</v>
      </c>
      <c r="AP1326" t="s">
        <v>1433</v>
      </c>
      <c r="AR1326" t="s">
        <v>1459</v>
      </c>
      <c r="AS1326">
        <v>1.0200000000000001E-2</v>
      </c>
      <c r="AT1326" t="s">
        <v>1433</v>
      </c>
      <c r="AV1326" t="s">
        <v>1469</v>
      </c>
      <c r="AW1326" t="s">
        <v>1469</v>
      </c>
      <c r="AX1326" t="s">
        <v>1433</v>
      </c>
      <c r="AZ1326">
        <v>0.998</v>
      </c>
      <c r="BA1326">
        <v>1.7</v>
      </c>
      <c r="BB1326" t="s">
        <v>1433</v>
      </c>
      <c r="BD1326">
        <v>0.122</v>
      </c>
      <c r="BE1326">
        <v>0.14399999999999999</v>
      </c>
      <c r="BF1326" t="s">
        <v>1433</v>
      </c>
      <c r="BH1326" t="s">
        <v>1495</v>
      </c>
      <c r="BI1326" t="s">
        <v>1495</v>
      </c>
      <c r="BJ1326" t="s">
        <v>1433</v>
      </c>
      <c r="BL1326" t="s">
        <v>1469</v>
      </c>
      <c r="BM1326" t="s">
        <v>1469</v>
      </c>
      <c r="BN1326" t="s">
        <v>1433</v>
      </c>
      <c r="BP1326" t="s">
        <v>1469</v>
      </c>
      <c r="BQ1326" t="s">
        <v>1469</v>
      </c>
      <c r="BR1326" t="s">
        <v>1433</v>
      </c>
      <c r="BT1326" t="s">
        <v>1473</v>
      </c>
      <c r="BU1326" t="s">
        <v>1473</v>
      </c>
      <c r="BV1326" t="s">
        <v>1433</v>
      </c>
      <c r="BX1326" t="s">
        <v>1459</v>
      </c>
      <c r="BY1326" t="s">
        <v>1459</v>
      </c>
      <c r="BZ1326" t="s">
        <v>1433</v>
      </c>
      <c r="CB1326" t="s">
        <v>1469</v>
      </c>
      <c r="CC1326" t="s">
        <v>1469</v>
      </c>
      <c r="CD1326" t="s">
        <v>1433</v>
      </c>
      <c r="CF1326" t="s">
        <v>1469</v>
      </c>
      <c r="CG1326" t="s">
        <v>1469</v>
      </c>
      <c r="CH1326" s="3" t="s">
        <v>1433</v>
      </c>
    </row>
    <row r="1327" spans="1:86" x14ac:dyDescent="0.25">
      <c r="A1327" t="s">
        <v>157</v>
      </c>
      <c r="B1327" t="s">
        <v>61</v>
      </c>
      <c r="C1327" t="s">
        <v>96</v>
      </c>
      <c r="D1327" s="1">
        <v>43077.78402777778</v>
      </c>
      <c r="E1327" t="s">
        <v>1066</v>
      </c>
      <c r="F1327" t="s">
        <v>1066</v>
      </c>
      <c r="G1327" t="s">
        <v>998</v>
      </c>
      <c r="H1327">
        <v>0.25600000000000001</v>
      </c>
      <c r="I1327">
        <v>0.53300000000000003</v>
      </c>
      <c r="J1327" t="s">
        <v>1433</v>
      </c>
      <c r="L1327" t="s">
        <v>1459</v>
      </c>
      <c r="M1327" t="s">
        <v>1459</v>
      </c>
      <c r="N1327" t="s">
        <v>1433</v>
      </c>
      <c r="P1327" t="s">
        <v>1459</v>
      </c>
      <c r="Q1327" t="s">
        <v>1459</v>
      </c>
      <c r="R1327" t="s">
        <v>1433</v>
      </c>
      <c r="T1327">
        <v>1.7999999999999999E-2</v>
      </c>
      <c r="U1327">
        <v>2.5000000000000001E-2</v>
      </c>
      <c r="V1327" t="s">
        <v>1433</v>
      </c>
      <c r="X1327" t="s">
        <v>1459</v>
      </c>
      <c r="Z1327" t="s">
        <v>1433</v>
      </c>
      <c r="AB1327">
        <v>0.151</v>
      </c>
      <c r="AC1327">
        <v>0.27400000000000002</v>
      </c>
      <c r="AD1327" t="s">
        <v>1433</v>
      </c>
      <c r="AF1327" t="s">
        <v>1459</v>
      </c>
      <c r="AG1327" t="s">
        <v>1459</v>
      </c>
      <c r="AH1327" t="s">
        <v>1433</v>
      </c>
      <c r="AJ1327" t="s">
        <v>1469</v>
      </c>
      <c r="AK1327" t="s">
        <v>1469</v>
      </c>
      <c r="AL1327" t="s">
        <v>1433</v>
      </c>
      <c r="AN1327" t="s">
        <v>1459</v>
      </c>
      <c r="AO1327" t="s">
        <v>1459</v>
      </c>
      <c r="AP1327" t="s">
        <v>1433</v>
      </c>
      <c r="AR1327" t="s">
        <v>1459</v>
      </c>
      <c r="AS1327" t="s">
        <v>1459</v>
      </c>
      <c r="AT1327" t="s">
        <v>1433</v>
      </c>
      <c r="AV1327" t="s">
        <v>1469</v>
      </c>
      <c r="AW1327" t="s">
        <v>1469</v>
      </c>
      <c r="AX1327" t="s">
        <v>1433</v>
      </c>
      <c r="AZ1327">
        <v>0.98699999999999999</v>
      </c>
      <c r="BA1327">
        <v>1.4</v>
      </c>
      <c r="BB1327" t="s">
        <v>1433</v>
      </c>
      <c r="BD1327">
        <v>0.123</v>
      </c>
      <c r="BE1327">
        <v>0.13100000000000001</v>
      </c>
      <c r="BF1327" t="s">
        <v>1433</v>
      </c>
      <c r="BH1327" t="s">
        <v>1495</v>
      </c>
      <c r="BI1327" t="s">
        <v>1495</v>
      </c>
      <c r="BJ1327" t="s">
        <v>1433</v>
      </c>
      <c r="BL1327" t="s">
        <v>1469</v>
      </c>
      <c r="BM1327" t="s">
        <v>1469</v>
      </c>
      <c r="BN1327" t="s">
        <v>1433</v>
      </c>
      <c r="BP1327" t="s">
        <v>1469</v>
      </c>
      <c r="BQ1327" t="s">
        <v>1469</v>
      </c>
      <c r="BR1327" t="s">
        <v>1433</v>
      </c>
      <c r="BT1327" t="s">
        <v>1473</v>
      </c>
      <c r="BU1327" t="s">
        <v>1473</v>
      </c>
      <c r="BV1327" t="s">
        <v>1433</v>
      </c>
      <c r="BX1327" t="s">
        <v>1459</v>
      </c>
      <c r="BY1327" t="s">
        <v>1459</v>
      </c>
      <c r="BZ1327" t="s">
        <v>1433</v>
      </c>
      <c r="CB1327" t="s">
        <v>1469</v>
      </c>
      <c r="CC1327" t="s">
        <v>1469</v>
      </c>
      <c r="CD1327" t="s">
        <v>1433</v>
      </c>
      <c r="CF1327" t="s">
        <v>1469</v>
      </c>
      <c r="CG1327" t="s">
        <v>1469</v>
      </c>
      <c r="CH1327" s="3" t="s">
        <v>1433</v>
      </c>
    </row>
    <row r="1328" spans="1:86" x14ac:dyDescent="0.25">
      <c r="A1328" t="s">
        <v>157</v>
      </c>
      <c r="B1328" t="s">
        <v>61</v>
      </c>
      <c r="C1328" t="s">
        <v>96</v>
      </c>
      <c r="D1328" s="1">
        <v>43105.416666666664</v>
      </c>
      <c r="E1328" t="s">
        <v>1067</v>
      </c>
      <c r="F1328" t="s">
        <v>1067</v>
      </c>
      <c r="G1328" t="s">
        <v>996</v>
      </c>
      <c r="H1328">
        <v>7.1</v>
      </c>
      <c r="I1328">
        <v>7.2</v>
      </c>
      <c r="J1328" t="s">
        <v>1433</v>
      </c>
      <c r="L1328" t="s">
        <v>1460</v>
      </c>
      <c r="M1328" t="s">
        <v>1460</v>
      </c>
      <c r="N1328" t="s">
        <v>1433</v>
      </c>
      <c r="P1328" t="s">
        <v>1460</v>
      </c>
      <c r="Q1328" t="s">
        <v>1460</v>
      </c>
      <c r="R1328" t="s">
        <v>1433</v>
      </c>
      <c r="T1328">
        <v>4.07E-2</v>
      </c>
      <c r="U1328">
        <v>5.4699999999999999E-2</v>
      </c>
      <c r="V1328" t="s">
        <v>1433</v>
      </c>
      <c r="X1328" t="s">
        <v>1460</v>
      </c>
      <c r="Z1328" t="s">
        <v>1433</v>
      </c>
      <c r="AB1328">
        <v>0.99099999999999999</v>
      </c>
      <c r="AC1328">
        <v>1.2</v>
      </c>
      <c r="AD1328" t="s">
        <v>1433</v>
      </c>
      <c r="AF1328" t="s">
        <v>1460</v>
      </c>
      <c r="AG1328" t="s">
        <v>1460</v>
      </c>
      <c r="AH1328" t="s">
        <v>1433</v>
      </c>
      <c r="AJ1328" t="s">
        <v>1475</v>
      </c>
      <c r="AK1328" t="s">
        <v>1475</v>
      </c>
      <c r="AL1328" t="s">
        <v>1433</v>
      </c>
      <c r="AN1328">
        <v>1.54E-2</v>
      </c>
      <c r="AO1328">
        <v>1.84E-2</v>
      </c>
      <c r="AP1328" t="s">
        <v>1433</v>
      </c>
      <c r="AR1328" t="s">
        <v>1460</v>
      </c>
      <c r="AS1328" t="s">
        <v>1460</v>
      </c>
      <c r="AT1328" t="s">
        <v>1433</v>
      </c>
      <c r="AV1328" t="s">
        <v>1475</v>
      </c>
      <c r="AW1328" t="s">
        <v>1475</v>
      </c>
      <c r="AX1328" t="s">
        <v>1433</v>
      </c>
      <c r="AZ1328">
        <v>1</v>
      </c>
      <c r="BA1328">
        <v>1.3</v>
      </c>
      <c r="BB1328" t="s">
        <v>1433</v>
      </c>
      <c r="BD1328">
        <v>0.313</v>
      </c>
      <c r="BE1328">
        <v>0.35399999999999998</v>
      </c>
      <c r="BF1328" t="s">
        <v>1433</v>
      </c>
      <c r="BH1328" t="s">
        <v>1496</v>
      </c>
      <c r="BI1328" t="s">
        <v>1496</v>
      </c>
      <c r="BJ1328" t="s">
        <v>1433</v>
      </c>
      <c r="BL1328" t="s">
        <v>1475</v>
      </c>
      <c r="BM1328" t="s">
        <v>1475</v>
      </c>
      <c r="BN1328" t="s">
        <v>1433</v>
      </c>
      <c r="BP1328" t="s">
        <v>1475</v>
      </c>
      <c r="BQ1328" t="s">
        <v>1475</v>
      </c>
      <c r="BR1328" t="s">
        <v>1433</v>
      </c>
      <c r="BT1328" t="s">
        <v>1533</v>
      </c>
      <c r="BU1328" t="s">
        <v>1533</v>
      </c>
      <c r="BV1328" t="s">
        <v>1433</v>
      </c>
      <c r="BX1328" t="s">
        <v>1460</v>
      </c>
      <c r="BY1328" t="s">
        <v>1460</v>
      </c>
      <c r="BZ1328" t="s">
        <v>1433</v>
      </c>
      <c r="CB1328" t="s">
        <v>1475</v>
      </c>
      <c r="CC1328" t="s">
        <v>1475</v>
      </c>
      <c r="CD1328" t="s">
        <v>1433</v>
      </c>
      <c r="CF1328" t="s">
        <v>1475</v>
      </c>
      <c r="CG1328" t="s">
        <v>1475</v>
      </c>
      <c r="CH1328" s="3" t="s">
        <v>1433</v>
      </c>
    </row>
    <row r="1329" spans="1:86" x14ac:dyDescent="0.25">
      <c r="A1329" t="s">
        <v>157</v>
      </c>
      <c r="B1329" t="s">
        <v>61</v>
      </c>
      <c r="C1329" t="s">
        <v>96</v>
      </c>
      <c r="D1329" s="1">
        <v>43105.423611111109</v>
      </c>
      <c r="E1329" t="s">
        <v>1068</v>
      </c>
      <c r="F1329" t="s">
        <v>1068</v>
      </c>
      <c r="G1329" t="s">
        <v>998</v>
      </c>
      <c r="H1329">
        <v>7.6</v>
      </c>
      <c r="I1329">
        <v>7.6</v>
      </c>
      <c r="J1329" t="s">
        <v>1433</v>
      </c>
      <c r="L1329" t="s">
        <v>1460</v>
      </c>
      <c r="M1329" t="s">
        <v>1460</v>
      </c>
      <c r="N1329" t="s">
        <v>1433</v>
      </c>
      <c r="P1329" t="s">
        <v>1460</v>
      </c>
      <c r="Q1329">
        <v>1.4E-3</v>
      </c>
      <c r="R1329" t="s">
        <v>1433</v>
      </c>
      <c r="T1329">
        <v>4.4699999999999997E-2</v>
      </c>
      <c r="U1329">
        <v>5.33E-2</v>
      </c>
      <c r="V1329" t="s">
        <v>1433</v>
      </c>
      <c r="X1329" t="s">
        <v>1460</v>
      </c>
      <c r="Z1329" t="s">
        <v>1433</v>
      </c>
      <c r="AB1329">
        <v>1.1000000000000001</v>
      </c>
      <c r="AC1329">
        <v>1.8</v>
      </c>
      <c r="AD1329" t="s">
        <v>1433</v>
      </c>
      <c r="AF1329" t="s">
        <v>1460</v>
      </c>
      <c r="AG1329" t="s">
        <v>1460</v>
      </c>
      <c r="AH1329" t="s">
        <v>1433</v>
      </c>
      <c r="AJ1329" t="s">
        <v>1475</v>
      </c>
      <c r="AK1329" t="s">
        <v>1475</v>
      </c>
      <c r="AL1329" t="s">
        <v>1433</v>
      </c>
      <c r="AN1329">
        <v>1.54E-2</v>
      </c>
      <c r="AO1329">
        <v>2.01E-2</v>
      </c>
      <c r="AP1329" t="s">
        <v>1433</v>
      </c>
      <c r="AR1329" t="s">
        <v>1460</v>
      </c>
      <c r="AS1329" t="s">
        <v>1460</v>
      </c>
      <c r="AT1329" t="s">
        <v>1433</v>
      </c>
      <c r="AV1329" t="s">
        <v>1475</v>
      </c>
      <c r="AW1329" t="s">
        <v>1475</v>
      </c>
      <c r="AX1329" t="s">
        <v>1433</v>
      </c>
      <c r="AZ1329">
        <v>1.1000000000000001</v>
      </c>
      <c r="BA1329">
        <v>1.3</v>
      </c>
      <c r="BB1329" t="s">
        <v>1433</v>
      </c>
      <c r="BD1329">
        <v>0.32200000000000001</v>
      </c>
      <c r="BE1329">
        <v>0.38600000000000001</v>
      </c>
      <c r="BF1329" t="s">
        <v>1433</v>
      </c>
      <c r="BH1329" t="s">
        <v>1496</v>
      </c>
      <c r="BI1329" t="s">
        <v>1496</v>
      </c>
      <c r="BJ1329" t="s">
        <v>1433</v>
      </c>
      <c r="BL1329" t="s">
        <v>1475</v>
      </c>
      <c r="BM1329" t="s">
        <v>1475</v>
      </c>
      <c r="BN1329" t="s">
        <v>1433</v>
      </c>
      <c r="BP1329" t="s">
        <v>1475</v>
      </c>
      <c r="BQ1329" t="s">
        <v>1475</v>
      </c>
      <c r="BR1329" t="s">
        <v>1433</v>
      </c>
      <c r="BT1329" t="s">
        <v>1533</v>
      </c>
      <c r="BU1329" t="s">
        <v>1533</v>
      </c>
      <c r="BV1329" t="s">
        <v>1433</v>
      </c>
      <c r="BX1329">
        <v>1E-3</v>
      </c>
      <c r="BY1329">
        <v>1.9E-3</v>
      </c>
      <c r="BZ1329" t="s">
        <v>1433</v>
      </c>
      <c r="CB1329" t="s">
        <v>1475</v>
      </c>
      <c r="CC1329" t="s">
        <v>1475</v>
      </c>
      <c r="CD1329" t="s">
        <v>1433</v>
      </c>
      <c r="CF1329">
        <v>1.6199999999999999E-2</v>
      </c>
      <c r="CG1329">
        <v>3.4000000000000002E-2</v>
      </c>
      <c r="CH1329" s="3" t="s">
        <v>1433</v>
      </c>
    </row>
    <row r="1330" spans="1:86" x14ac:dyDescent="0.25">
      <c r="A1330" t="s">
        <v>157</v>
      </c>
      <c r="B1330" t="s">
        <v>61</v>
      </c>
      <c r="C1330" t="s">
        <v>97</v>
      </c>
      <c r="D1330" s="1">
        <v>42957.305555555555</v>
      </c>
      <c r="E1330" t="s">
        <v>1057</v>
      </c>
      <c r="F1330" t="s">
        <v>1057</v>
      </c>
      <c r="G1330" t="s">
        <v>996</v>
      </c>
      <c r="J1330" t="s">
        <v>1433</v>
      </c>
      <c r="N1330" t="s">
        <v>1433</v>
      </c>
      <c r="R1330" t="s">
        <v>1433</v>
      </c>
      <c r="V1330" t="s">
        <v>1433</v>
      </c>
      <c r="Z1330" t="s">
        <v>1433</v>
      </c>
      <c r="AD1330" t="s">
        <v>1433</v>
      </c>
      <c r="AH1330" t="s">
        <v>1433</v>
      </c>
      <c r="AL1330" t="s">
        <v>1433</v>
      </c>
      <c r="AP1330" t="s">
        <v>1433</v>
      </c>
      <c r="AT1330" t="s">
        <v>1433</v>
      </c>
      <c r="AX1330" t="s">
        <v>1433</v>
      </c>
      <c r="BB1330" t="s">
        <v>1433</v>
      </c>
      <c r="BF1330" t="s">
        <v>1433</v>
      </c>
      <c r="BJ1330" t="s">
        <v>1433</v>
      </c>
      <c r="BN1330" t="s">
        <v>1433</v>
      </c>
      <c r="BR1330" t="s">
        <v>1433</v>
      </c>
      <c r="BV1330" t="s">
        <v>1433</v>
      </c>
      <c r="BZ1330" t="s">
        <v>1433</v>
      </c>
      <c r="CD1330" t="s">
        <v>1433</v>
      </c>
      <c r="CH1330" s="3" t="s">
        <v>1433</v>
      </c>
    </row>
    <row r="1331" spans="1:86" x14ac:dyDescent="0.25">
      <c r="A1331" t="s">
        <v>157</v>
      </c>
      <c r="B1331" t="s">
        <v>61</v>
      </c>
      <c r="C1331" t="s">
        <v>97</v>
      </c>
      <c r="D1331" s="1">
        <v>42957.313194444447</v>
      </c>
      <c r="E1331" t="s">
        <v>1058</v>
      </c>
      <c r="F1331" t="s">
        <v>1058</v>
      </c>
      <c r="G1331" t="s">
        <v>998</v>
      </c>
      <c r="J1331" t="s">
        <v>1433</v>
      </c>
      <c r="N1331" t="s">
        <v>1433</v>
      </c>
      <c r="R1331" t="s">
        <v>1433</v>
      </c>
      <c r="V1331" t="s">
        <v>1433</v>
      </c>
      <c r="Z1331" t="s">
        <v>1433</v>
      </c>
      <c r="AD1331" t="s">
        <v>1433</v>
      </c>
      <c r="AH1331" t="s">
        <v>1433</v>
      </c>
      <c r="AL1331" t="s">
        <v>1433</v>
      </c>
      <c r="AP1331" t="s">
        <v>1433</v>
      </c>
      <c r="AT1331" t="s">
        <v>1433</v>
      </c>
      <c r="AX1331" t="s">
        <v>1433</v>
      </c>
      <c r="BB1331" t="s">
        <v>1433</v>
      </c>
      <c r="BF1331" t="s">
        <v>1433</v>
      </c>
      <c r="BJ1331" t="s">
        <v>1433</v>
      </c>
      <c r="BN1331" t="s">
        <v>1433</v>
      </c>
      <c r="BR1331" t="s">
        <v>1433</v>
      </c>
      <c r="BV1331" t="s">
        <v>1433</v>
      </c>
      <c r="BZ1331" t="s">
        <v>1433</v>
      </c>
      <c r="CD1331" t="s">
        <v>1433</v>
      </c>
      <c r="CH1331" s="3" t="s">
        <v>1433</v>
      </c>
    </row>
    <row r="1332" spans="1:86" x14ac:dyDescent="0.25">
      <c r="A1332" t="s">
        <v>157</v>
      </c>
      <c r="B1332" t="s">
        <v>61</v>
      </c>
      <c r="C1332" t="s">
        <v>97</v>
      </c>
      <c r="D1332" s="1">
        <v>42991.706944444442</v>
      </c>
      <c r="E1332" t="s">
        <v>1059</v>
      </c>
      <c r="F1332" t="s">
        <v>1059</v>
      </c>
      <c r="G1332" t="s">
        <v>996</v>
      </c>
      <c r="J1332" t="s">
        <v>1433</v>
      </c>
      <c r="N1332" t="s">
        <v>1433</v>
      </c>
      <c r="R1332" t="s">
        <v>1433</v>
      </c>
      <c r="V1332" t="s">
        <v>1433</v>
      </c>
      <c r="Z1332" t="s">
        <v>1433</v>
      </c>
      <c r="AD1332" t="s">
        <v>1433</v>
      </c>
      <c r="AH1332" t="s">
        <v>1433</v>
      </c>
      <c r="AL1332" t="s">
        <v>1433</v>
      </c>
      <c r="AP1332" t="s">
        <v>1433</v>
      </c>
      <c r="AT1332" t="s">
        <v>1433</v>
      </c>
      <c r="AX1332" t="s">
        <v>1433</v>
      </c>
      <c r="BB1332" t="s">
        <v>1433</v>
      </c>
      <c r="BF1332" t="s">
        <v>1433</v>
      </c>
      <c r="BJ1332" t="s">
        <v>1433</v>
      </c>
      <c r="BN1332" t="s">
        <v>1433</v>
      </c>
      <c r="BR1332" t="s">
        <v>1433</v>
      </c>
      <c r="BV1332" t="s">
        <v>1433</v>
      </c>
      <c r="BZ1332" t="s">
        <v>1433</v>
      </c>
      <c r="CD1332" t="s">
        <v>1433</v>
      </c>
      <c r="CH1332" s="3" t="s">
        <v>1433</v>
      </c>
    </row>
    <row r="1333" spans="1:86" x14ac:dyDescent="0.25">
      <c r="A1333" t="s">
        <v>157</v>
      </c>
      <c r="B1333" t="s">
        <v>61</v>
      </c>
      <c r="C1333" t="s">
        <v>97</v>
      </c>
      <c r="D1333" s="1">
        <v>42991.711805555555</v>
      </c>
      <c r="E1333" t="s">
        <v>1060</v>
      </c>
      <c r="F1333" t="s">
        <v>1060</v>
      </c>
      <c r="G1333" t="s">
        <v>998</v>
      </c>
      <c r="J1333" t="s">
        <v>1433</v>
      </c>
      <c r="N1333" t="s">
        <v>1433</v>
      </c>
      <c r="R1333" t="s">
        <v>1433</v>
      </c>
      <c r="V1333" t="s">
        <v>1433</v>
      </c>
      <c r="Z1333" t="s">
        <v>1433</v>
      </c>
      <c r="AD1333" t="s">
        <v>1433</v>
      </c>
      <c r="AH1333" t="s">
        <v>1433</v>
      </c>
      <c r="AL1333" t="s">
        <v>1433</v>
      </c>
      <c r="AP1333" t="s">
        <v>1433</v>
      </c>
      <c r="AT1333" t="s">
        <v>1433</v>
      </c>
      <c r="AX1333" t="s">
        <v>1433</v>
      </c>
      <c r="BB1333" t="s">
        <v>1433</v>
      </c>
      <c r="BF1333" t="s">
        <v>1433</v>
      </c>
      <c r="BJ1333" t="s">
        <v>1433</v>
      </c>
      <c r="BN1333" t="s">
        <v>1433</v>
      </c>
      <c r="BR1333" t="s">
        <v>1433</v>
      </c>
      <c r="BV1333" t="s">
        <v>1433</v>
      </c>
      <c r="BZ1333" t="s">
        <v>1433</v>
      </c>
      <c r="CD1333" t="s">
        <v>1433</v>
      </c>
      <c r="CH1333" s="3" t="s">
        <v>1433</v>
      </c>
    </row>
    <row r="1334" spans="1:86" x14ac:dyDescent="0.25">
      <c r="A1334" t="s">
        <v>157</v>
      </c>
      <c r="B1334" t="s">
        <v>61</v>
      </c>
      <c r="C1334" t="s">
        <v>97</v>
      </c>
      <c r="D1334" s="1">
        <v>43026.720833333333</v>
      </c>
      <c r="E1334" t="s">
        <v>1061</v>
      </c>
      <c r="F1334" t="s">
        <v>1061</v>
      </c>
      <c r="G1334" t="s">
        <v>996</v>
      </c>
      <c r="J1334" t="s">
        <v>1433</v>
      </c>
      <c r="N1334" t="s">
        <v>1433</v>
      </c>
      <c r="R1334" t="s">
        <v>1433</v>
      </c>
      <c r="V1334" t="s">
        <v>1433</v>
      </c>
      <c r="Z1334" t="s">
        <v>1433</v>
      </c>
      <c r="AD1334" t="s">
        <v>1433</v>
      </c>
      <c r="AH1334" t="s">
        <v>1433</v>
      </c>
      <c r="AL1334" t="s">
        <v>1433</v>
      </c>
      <c r="AP1334" t="s">
        <v>1433</v>
      </c>
      <c r="AT1334" t="s">
        <v>1433</v>
      </c>
      <c r="AX1334" t="s">
        <v>1433</v>
      </c>
      <c r="BB1334" t="s">
        <v>1433</v>
      </c>
      <c r="BF1334" t="s">
        <v>1433</v>
      </c>
      <c r="BJ1334" t="s">
        <v>1433</v>
      </c>
      <c r="BN1334" t="s">
        <v>1433</v>
      </c>
      <c r="BR1334" t="s">
        <v>1433</v>
      </c>
      <c r="BV1334" t="s">
        <v>1433</v>
      </c>
      <c r="BZ1334" t="s">
        <v>1433</v>
      </c>
      <c r="CD1334" t="s">
        <v>1433</v>
      </c>
      <c r="CH1334" s="3" t="s">
        <v>1433</v>
      </c>
    </row>
    <row r="1335" spans="1:86" x14ac:dyDescent="0.25">
      <c r="A1335" t="s">
        <v>157</v>
      </c>
      <c r="B1335" t="s">
        <v>61</v>
      </c>
      <c r="C1335" t="s">
        <v>97</v>
      </c>
      <c r="D1335" s="1">
        <v>43026.73333333333</v>
      </c>
      <c r="E1335" t="s">
        <v>1062</v>
      </c>
      <c r="F1335" t="s">
        <v>1062</v>
      </c>
      <c r="G1335" t="s">
        <v>998</v>
      </c>
      <c r="J1335" t="s">
        <v>1433</v>
      </c>
      <c r="N1335" t="s">
        <v>1433</v>
      </c>
      <c r="R1335" t="s">
        <v>1433</v>
      </c>
      <c r="V1335" t="s">
        <v>1433</v>
      </c>
      <c r="Z1335" t="s">
        <v>1433</v>
      </c>
      <c r="AD1335" t="s">
        <v>1433</v>
      </c>
      <c r="AH1335" t="s">
        <v>1433</v>
      </c>
      <c r="AL1335" t="s">
        <v>1433</v>
      </c>
      <c r="AP1335" t="s">
        <v>1433</v>
      </c>
      <c r="AT1335" t="s">
        <v>1433</v>
      </c>
      <c r="AX1335" t="s">
        <v>1433</v>
      </c>
      <c r="BB1335" t="s">
        <v>1433</v>
      </c>
      <c r="BF1335" t="s">
        <v>1433</v>
      </c>
      <c r="BJ1335" t="s">
        <v>1433</v>
      </c>
      <c r="BN1335" t="s">
        <v>1433</v>
      </c>
      <c r="BR1335" t="s">
        <v>1433</v>
      </c>
      <c r="BV1335" t="s">
        <v>1433</v>
      </c>
      <c r="BZ1335" t="s">
        <v>1433</v>
      </c>
      <c r="CD1335" t="s">
        <v>1433</v>
      </c>
      <c r="CH1335" s="3" t="s">
        <v>1433</v>
      </c>
    </row>
    <row r="1336" spans="1:86" x14ac:dyDescent="0.25">
      <c r="A1336" t="s">
        <v>157</v>
      </c>
      <c r="B1336" t="s">
        <v>61</v>
      </c>
      <c r="C1336" t="s">
        <v>97</v>
      </c>
      <c r="D1336" s="1">
        <v>43062.628472222219</v>
      </c>
      <c r="E1336" t="s">
        <v>1063</v>
      </c>
      <c r="F1336" t="s">
        <v>1063</v>
      </c>
      <c r="G1336" t="s">
        <v>996</v>
      </c>
      <c r="J1336" t="s">
        <v>1433</v>
      </c>
      <c r="N1336" t="s">
        <v>1433</v>
      </c>
      <c r="R1336" t="s">
        <v>1433</v>
      </c>
      <c r="V1336" t="s">
        <v>1433</v>
      </c>
      <c r="Z1336" t="s">
        <v>1433</v>
      </c>
      <c r="AD1336" t="s">
        <v>1433</v>
      </c>
      <c r="AH1336" t="s">
        <v>1433</v>
      </c>
      <c r="AL1336" t="s">
        <v>1433</v>
      </c>
      <c r="AP1336" t="s">
        <v>1433</v>
      </c>
      <c r="AT1336" t="s">
        <v>1433</v>
      </c>
      <c r="AX1336" t="s">
        <v>1433</v>
      </c>
      <c r="BB1336" t="s">
        <v>1433</v>
      </c>
      <c r="BF1336" t="s">
        <v>1433</v>
      </c>
      <c r="BJ1336" t="s">
        <v>1433</v>
      </c>
      <c r="BN1336" t="s">
        <v>1433</v>
      </c>
      <c r="BR1336" t="s">
        <v>1433</v>
      </c>
      <c r="BV1336" t="s">
        <v>1433</v>
      </c>
      <c r="BZ1336" t="s">
        <v>1433</v>
      </c>
      <c r="CD1336" t="s">
        <v>1433</v>
      </c>
      <c r="CH1336" s="3" t="s">
        <v>1433</v>
      </c>
    </row>
    <row r="1337" spans="1:86" x14ac:dyDescent="0.25">
      <c r="A1337" t="s">
        <v>157</v>
      </c>
      <c r="B1337" t="s">
        <v>61</v>
      </c>
      <c r="C1337" t="s">
        <v>97</v>
      </c>
      <c r="D1337" s="1">
        <v>43062.638888888891</v>
      </c>
      <c r="E1337" t="s">
        <v>1064</v>
      </c>
      <c r="F1337" t="s">
        <v>1064</v>
      </c>
      <c r="G1337" t="s">
        <v>998</v>
      </c>
      <c r="J1337" t="s">
        <v>1433</v>
      </c>
      <c r="N1337" t="s">
        <v>1433</v>
      </c>
      <c r="R1337" t="s">
        <v>1433</v>
      </c>
      <c r="V1337" t="s">
        <v>1433</v>
      </c>
      <c r="Z1337" t="s">
        <v>1433</v>
      </c>
      <c r="AD1337" t="s">
        <v>1433</v>
      </c>
      <c r="AH1337" t="s">
        <v>1433</v>
      </c>
      <c r="AL1337" t="s">
        <v>1433</v>
      </c>
      <c r="AP1337" t="s">
        <v>1433</v>
      </c>
      <c r="AT1337" t="s">
        <v>1433</v>
      </c>
      <c r="AX1337" t="s">
        <v>1433</v>
      </c>
      <c r="BB1337" t="s">
        <v>1433</v>
      </c>
      <c r="BF1337" t="s">
        <v>1433</v>
      </c>
      <c r="BJ1337" t="s">
        <v>1433</v>
      </c>
      <c r="BN1337" t="s">
        <v>1433</v>
      </c>
      <c r="BR1337" t="s">
        <v>1433</v>
      </c>
      <c r="BV1337" t="s">
        <v>1433</v>
      </c>
      <c r="BZ1337" t="s">
        <v>1433</v>
      </c>
      <c r="CD1337" t="s">
        <v>1433</v>
      </c>
      <c r="CH1337" s="3" t="s">
        <v>1433</v>
      </c>
    </row>
    <row r="1338" spans="1:86" x14ac:dyDescent="0.25">
      <c r="A1338" t="s">
        <v>157</v>
      </c>
      <c r="B1338" t="s">
        <v>61</v>
      </c>
      <c r="C1338" t="s">
        <v>97</v>
      </c>
      <c r="D1338" s="1">
        <v>43077.771527777775</v>
      </c>
      <c r="E1338" t="s">
        <v>1065</v>
      </c>
      <c r="F1338" t="s">
        <v>1065</v>
      </c>
      <c r="G1338" t="s">
        <v>996</v>
      </c>
      <c r="J1338" t="s">
        <v>1433</v>
      </c>
      <c r="N1338" t="s">
        <v>1433</v>
      </c>
      <c r="R1338" t="s">
        <v>1433</v>
      </c>
      <c r="V1338" t="s">
        <v>1433</v>
      </c>
      <c r="Z1338" t="s">
        <v>1433</v>
      </c>
      <c r="AD1338" t="s">
        <v>1433</v>
      </c>
      <c r="AH1338" t="s">
        <v>1433</v>
      </c>
      <c r="AL1338" t="s">
        <v>1433</v>
      </c>
      <c r="AP1338" t="s">
        <v>1433</v>
      </c>
      <c r="AT1338" t="s">
        <v>1433</v>
      </c>
      <c r="AX1338" t="s">
        <v>1433</v>
      </c>
      <c r="BB1338" t="s">
        <v>1433</v>
      </c>
      <c r="BF1338" t="s">
        <v>1433</v>
      </c>
      <c r="BJ1338" t="s">
        <v>1433</v>
      </c>
      <c r="BN1338" t="s">
        <v>1433</v>
      </c>
      <c r="BR1338" t="s">
        <v>1433</v>
      </c>
      <c r="BV1338" t="s">
        <v>1433</v>
      </c>
      <c r="BZ1338" t="s">
        <v>1433</v>
      </c>
      <c r="CD1338" t="s">
        <v>1433</v>
      </c>
      <c r="CH1338" s="3" t="s">
        <v>1433</v>
      </c>
    </row>
    <row r="1339" spans="1:86" x14ac:dyDescent="0.25">
      <c r="A1339" t="s">
        <v>157</v>
      </c>
      <c r="B1339" t="s">
        <v>61</v>
      </c>
      <c r="C1339" t="s">
        <v>97</v>
      </c>
      <c r="D1339" s="1">
        <v>43077.78402777778</v>
      </c>
      <c r="E1339" t="s">
        <v>1066</v>
      </c>
      <c r="F1339" t="s">
        <v>1066</v>
      </c>
      <c r="G1339" t="s">
        <v>998</v>
      </c>
      <c r="J1339" t="s">
        <v>1433</v>
      </c>
      <c r="N1339" t="s">
        <v>1433</v>
      </c>
      <c r="R1339" t="s">
        <v>1433</v>
      </c>
      <c r="V1339" t="s">
        <v>1433</v>
      </c>
      <c r="Z1339" t="s">
        <v>1433</v>
      </c>
      <c r="AD1339" t="s">
        <v>1433</v>
      </c>
      <c r="AH1339" t="s">
        <v>1433</v>
      </c>
      <c r="AL1339" t="s">
        <v>1433</v>
      </c>
      <c r="AP1339" t="s">
        <v>1433</v>
      </c>
      <c r="AT1339" t="s">
        <v>1433</v>
      </c>
      <c r="AX1339" t="s">
        <v>1433</v>
      </c>
      <c r="BB1339" t="s">
        <v>1433</v>
      </c>
      <c r="BF1339" t="s">
        <v>1433</v>
      </c>
      <c r="BJ1339" t="s">
        <v>1433</v>
      </c>
      <c r="BN1339" t="s">
        <v>1433</v>
      </c>
      <c r="BR1339" t="s">
        <v>1433</v>
      </c>
      <c r="BV1339" t="s">
        <v>1433</v>
      </c>
      <c r="BZ1339" t="s">
        <v>1433</v>
      </c>
      <c r="CD1339" t="s">
        <v>1433</v>
      </c>
      <c r="CH1339" s="3" t="s">
        <v>1433</v>
      </c>
    </row>
    <row r="1340" spans="1:86" x14ac:dyDescent="0.25">
      <c r="A1340" t="s">
        <v>157</v>
      </c>
      <c r="B1340" t="s">
        <v>61</v>
      </c>
      <c r="C1340" t="s">
        <v>97</v>
      </c>
      <c r="D1340" s="1">
        <v>43105.416666666664</v>
      </c>
      <c r="E1340" t="s">
        <v>1067</v>
      </c>
      <c r="F1340" t="s">
        <v>1067</v>
      </c>
      <c r="G1340" t="s">
        <v>996</v>
      </c>
      <c r="J1340" t="s">
        <v>1433</v>
      </c>
      <c r="N1340" t="s">
        <v>1433</v>
      </c>
      <c r="R1340" t="s">
        <v>1433</v>
      </c>
      <c r="V1340" t="s">
        <v>1433</v>
      </c>
      <c r="Z1340" t="s">
        <v>1433</v>
      </c>
      <c r="AD1340" t="s">
        <v>1433</v>
      </c>
      <c r="AH1340" t="s">
        <v>1433</v>
      </c>
      <c r="AL1340" t="s">
        <v>1433</v>
      </c>
      <c r="AP1340" t="s">
        <v>1433</v>
      </c>
      <c r="AT1340" t="s">
        <v>1433</v>
      </c>
      <c r="AX1340" t="s">
        <v>1433</v>
      </c>
      <c r="BB1340" t="s">
        <v>1433</v>
      </c>
      <c r="BF1340" t="s">
        <v>1433</v>
      </c>
      <c r="BJ1340" t="s">
        <v>1433</v>
      </c>
      <c r="BN1340" t="s">
        <v>1433</v>
      </c>
      <c r="BR1340" t="s">
        <v>1433</v>
      </c>
      <c r="BV1340" t="s">
        <v>1433</v>
      </c>
      <c r="BZ1340" t="s">
        <v>1433</v>
      </c>
      <c r="CD1340" t="s">
        <v>1433</v>
      </c>
      <c r="CH1340" s="3" t="s">
        <v>1433</v>
      </c>
    </row>
    <row r="1341" spans="1:86" x14ac:dyDescent="0.25">
      <c r="A1341" t="s">
        <v>157</v>
      </c>
      <c r="B1341" t="s">
        <v>61</v>
      </c>
      <c r="C1341" t="s">
        <v>97</v>
      </c>
      <c r="D1341" s="1">
        <v>43105.423611111109</v>
      </c>
      <c r="E1341" t="s">
        <v>1068</v>
      </c>
      <c r="F1341" t="s">
        <v>1068</v>
      </c>
      <c r="G1341" t="s">
        <v>998</v>
      </c>
      <c r="J1341" t="s">
        <v>1433</v>
      </c>
      <c r="N1341" t="s">
        <v>1433</v>
      </c>
      <c r="R1341" t="s">
        <v>1433</v>
      </c>
      <c r="V1341" t="s">
        <v>1433</v>
      </c>
      <c r="Z1341" t="s">
        <v>1433</v>
      </c>
      <c r="AD1341" t="s">
        <v>1433</v>
      </c>
      <c r="AH1341" t="s">
        <v>1433</v>
      </c>
      <c r="AL1341" t="s">
        <v>1433</v>
      </c>
      <c r="AP1341" t="s">
        <v>1433</v>
      </c>
      <c r="AT1341" t="s">
        <v>1433</v>
      </c>
      <c r="AX1341" t="s">
        <v>1433</v>
      </c>
      <c r="BB1341" t="s">
        <v>1433</v>
      </c>
      <c r="BF1341" t="s">
        <v>1433</v>
      </c>
      <c r="BJ1341" t="s">
        <v>1433</v>
      </c>
      <c r="BN1341" t="s">
        <v>1433</v>
      </c>
      <c r="BR1341" t="s">
        <v>1433</v>
      </c>
      <c r="BV1341" t="s">
        <v>1433</v>
      </c>
      <c r="BZ1341" t="s">
        <v>1433</v>
      </c>
      <c r="CD1341" t="s">
        <v>1433</v>
      </c>
      <c r="CH1341" s="3" t="s">
        <v>1433</v>
      </c>
    </row>
    <row r="1342" spans="1:86" x14ac:dyDescent="0.25">
      <c r="A1342" t="s">
        <v>158</v>
      </c>
      <c r="B1342" t="s">
        <v>62</v>
      </c>
      <c r="C1342" t="s">
        <v>96</v>
      </c>
      <c r="D1342" s="1">
        <v>42957.468055555553</v>
      </c>
      <c r="E1342" t="s">
        <v>1069</v>
      </c>
      <c r="F1342" t="s">
        <v>1069</v>
      </c>
      <c r="G1342" t="s">
        <v>996</v>
      </c>
      <c r="H1342" t="s">
        <v>1450</v>
      </c>
      <c r="I1342">
        <v>0.20599999999999999</v>
      </c>
      <c r="J1342" t="s">
        <v>1433</v>
      </c>
      <c r="L1342" t="s">
        <v>1456</v>
      </c>
      <c r="M1342" t="s">
        <v>1456</v>
      </c>
      <c r="N1342" t="s">
        <v>1433</v>
      </c>
      <c r="P1342" t="s">
        <v>1469</v>
      </c>
      <c r="Q1342" t="s">
        <v>1469</v>
      </c>
      <c r="R1342" t="s">
        <v>1433</v>
      </c>
      <c r="T1342" t="s">
        <v>1470</v>
      </c>
      <c r="U1342" t="s">
        <v>1470</v>
      </c>
      <c r="V1342" t="s">
        <v>1433</v>
      </c>
      <c r="X1342" t="s">
        <v>1471</v>
      </c>
      <c r="Z1342" t="s">
        <v>1433</v>
      </c>
      <c r="AB1342">
        <v>2.7</v>
      </c>
      <c r="AC1342">
        <v>3.8</v>
      </c>
      <c r="AD1342" t="s">
        <v>1433</v>
      </c>
      <c r="AF1342" t="s">
        <v>1459</v>
      </c>
      <c r="AG1342" t="s">
        <v>1459</v>
      </c>
      <c r="AH1342" t="s">
        <v>1433</v>
      </c>
      <c r="AJ1342" t="s">
        <v>1469</v>
      </c>
      <c r="AK1342" t="s">
        <v>1469</v>
      </c>
      <c r="AL1342" t="s">
        <v>1433</v>
      </c>
      <c r="AN1342" t="s">
        <v>1456</v>
      </c>
      <c r="AO1342" t="s">
        <v>1456</v>
      </c>
      <c r="AP1342" t="s">
        <v>1433</v>
      </c>
      <c r="AR1342" t="s">
        <v>1456</v>
      </c>
      <c r="AS1342" t="s">
        <v>1456</v>
      </c>
      <c r="AT1342" t="s">
        <v>1433</v>
      </c>
      <c r="AV1342" t="s">
        <v>1469</v>
      </c>
      <c r="AW1342" t="s">
        <v>1469</v>
      </c>
      <c r="AX1342" t="s">
        <v>1433</v>
      </c>
      <c r="AZ1342" t="s">
        <v>1487</v>
      </c>
      <c r="BA1342">
        <v>0.214</v>
      </c>
      <c r="BB1342" t="s">
        <v>1433</v>
      </c>
      <c r="BD1342" t="s">
        <v>1469</v>
      </c>
      <c r="BE1342" t="s">
        <v>1469</v>
      </c>
      <c r="BF1342" t="s">
        <v>1433</v>
      </c>
      <c r="BH1342" t="s">
        <v>1492</v>
      </c>
      <c r="BI1342" t="s">
        <v>1499</v>
      </c>
      <c r="BJ1342" t="s">
        <v>1433</v>
      </c>
      <c r="BL1342" t="s">
        <v>1469</v>
      </c>
      <c r="BM1342" t="s">
        <v>1469</v>
      </c>
      <c r="BN1342" t="s">
        <v>1433</v>
      </c>
      <c r="BP1342" t="s">
        <v>1469</v>
      </c>
      <c r="BQ1342" t="s">
        <v>1469</v>
      </c>
      <c r="BR1342" t="s">
        <v>1433</v>
      </c>
      <c r="BT1342" t="s">
        <v>1469</v>
      </c>
      <c r="BU1342" t="s">
        <v>1469</v>
      </c>
      <c r="BV1342" t="s">
        <v>1433</v>
      </c>
      <c r="BX1342" t="s">
        <v>1469</v>
      </c>
      <c r="BY1342" t="s">
        <v>1469</v>
      </c>
      <c r="BZ1342" t="s">
        <v>1433</v>
      </c>
      <c r="CB1342" t="s">
        <v>1469</v>
      </c>
      <c r="CC1342" t="s">
        <v>1469</v>
      </c>
      <c r="CD1342" t="s">
        <v>1433</v>
      </c>
      <c r="CF1342" t="s">
        <v>1469</v>
      </c>
      <c r="CG1342">
        <v>6.3E-2</v>
      </c>
      <c r="CH1342" s="3" t="s">
        <v>1433</v>
      </c>
    </row>
    <row r="1343" spans="1:86" x14ac:dyDescent="0.25">
      <c r="A1343" t="s">
        <v>158</v>
      </c>
      <c r="B1343" t="s">
        <v>62</v>
      </c>
      <c r="C1343" t="s">
        <v>96</v>
      </c>
      <c r="D1343" s="1">
        <v>42957.474999999999</v>
      </c>
      <c r="E1343" t="s">
        <v>1070</v>
      </c>
      <c r="F1343" t="s">
        <v>1070</v>
      </c>
      <c r="G1343" t="s">
        <v>998</v>
      </c>
      <c r="H1343" t="s">
        <v>1450</v>
      </c>
      <c r="I1343">
        <v>7.3999999999999996E-2</v>
      </c>
      <c r="J1343" t="s">
        <v>1433</v>
      </c>
      <c r="L1343" t="s">
        <v>1456</v>
      </c>
      <c r="M1343" t="s">
        <v>1456</v>
      </c>
      <c r="N1343" t="s">
        <v>1433</v>
      </c>
      <c r="P1343" t="s">
        <v>1469</v>
      </c>
      <c r="Q1343" t="s">
        <v>1469</v>
      </c>
      <c r="R1343" t="s">
        <v>1433</v>
      </c>
      <c r="T1343" t="s">
        <v>1470</v>
      </c>
      <c r="U1343" t="s">
        <v>1470</v>
      </c>
      <c r="V1343" t="s">
        <v>1433</v>
      </c>
      <c r="X1343" t="s">
        <v>1471</v>
      </c>
      <c r="Z1343" t="s">
        <v>1433</v>
      </c>
      <c r="AB1343">
        <v>3.4</v>
      </c>
      <c r="AC1343">
        <v>3.9</v>
      </c>
      <c r="AD1343" t="s">
        <v>1433</v>
      </c>
      <c r="AF1343" t="s">
        <v>1459</v>
      </c>
      <c r="AG1343" t="s">
        <v>1459</v>
      </c>
      <c r="AH1343" t="s">
        <v>1433</v>
      </c>
      <c r="AJ1343" t="s">
        <v>1469</v>
      </c>
      <c r="AK1343" t="s">
        <v>1469</v>
      </c>
      <c r="AL1343" t="s">
        <v>1433</v>
      </c>
      <c r="AN1343" t="s">
        <v>1456</v>
      </c>
      <c r="AO1343" t="s">
        <v>1456</v>
      </c>
      <c r="AP1343" t="s">
        <v>1433</v>
      </c>
      <c r="AR1343" t="s">
        <v>1456</v>
      </c>
      <c r="AS1343" t="s">
        <v>1456</v>
      </c>
      <c r="AT1343" t="s">
        <v>1433</v>
      </c>
      <c r="AV1343" t="s">
        <v>1469</v>
      </c>
      <c r="AW1343" t="s">
        <v>1469</v>
      </c>
      <c r="AX1343" t="s">
        <v>1433</v>
      </c>
      <c r="AZ1343" t="s">
        <v>1487</v>
      </c>
      <c r="BA1343" t="s">
        <v>1487</v>
      </c>
      <c r="BB1343" t="s">
        <v>1433</v>
      </c>
      <c r="BD1343" t="s">
        <v>1469</v>
      </c>
      <c r="BE1343" t="s">
        <v>1469</v>
      </c>
      <c r="BF1343" t="s">
        <v>1433</v>
      </c>
      <c r="BH1343" t="s">
        <v>1492</v>
      </c>
      <c r="BI1343" t="s">
        <v>1499</v>
      </c>
      <c r="BJ1343" t="s">
        <v>1433</v>
      </c>
      <c r="BL1343" t="s">
        <v>1469</v>
      </c>
      <c r="BM1343" t="s">
        <v>1469</v>
      </c>
      <c r="BN1343" t="s">
        <v>1433</v>
      </c>
      <c r="BP1343" t="s">
        <v>1469</v>
      </c>
      <c r="BQ1343" t="s">
        <v>1469</v>
      </c>
      <c r="BR1343" t="s">
        <v>1433</v>
      </c>
      <c r="BT1343" t="s">
        <v>1469</v>
      </c>
      <c r="BU1343" t="s">
        <v>1469</v>
      </c>
      <c r="BV1343" t="s">
        <v>1433</v>
      </c>
      <c r="BX1343" t="s">
        <v>1469</v>
      </c>
      <c r="BY1343" t="s">
        <v>1469</v>
      </c>
      <c r="BZ1343" t="s">
        <v>1433</v>
      </c>
      <c r="CB1343" t="s">
        <v>1469</v>
      </c>
      <c r="CC1343" t="s">
        <v>1469</v>
      </c>
      <c r="CD1343" t="s">
        <v>1433</v>
      </c>
      <c r="CF1343">
        <v>1.7999999999999999E-2</v>
      </c>
      <c r="CG1343">
        <v>1.9E-2</v>
      </c>
      <c r="CH1343" s="3" t="s">
        <v>1433</v>
      </c>
    </row>
    <row r="1344" spans="1:86" x14ac:dyDescent="0.25">
      <c r="A1344" t="s">
        <v>158</v>
      </c>
      <c r="B1344" t="s">
        <v>62</v>
      </c>
      <c r="C1344" t="s">
        <v>96</v>
      </c>
      <c r="D1344" s="1">
        <v>42990.5</v>
      </c>
      <c r="E1344" t="s">
        <v>1071</v>
      </c>
      <c r="F1344" t="s">
        <v>1071</v>
      </c>
      <c r="G1344" t="s">
        <v>996</v>
      </c>
      <c r="H1344" t="s">
        <v>1450</v>
      </c>
      <c r="I1344">
        <v>0.21</v>
      </c>
      <c r="J1344" t="s">
        <v>1433</v>
      </c>
      <c r="L1344" t="s">
        <v>1456</v>
      </c>
      <c r="M1344" t="s">
        <v>1456</v>
      </c>
      <c r="N1344" t="s">
        <v>1433</v>
      </c>
      <c r="P1344" t="s">
        <v>1469</v>
      </c>
      <c r="Q1344" t="s">
        <v>1469</v>
      </c>
      <c r="R1344" t="s">
        <v>1433</v>
      </c>
      <c r="T1344" t="s">
        <v>1470</v>
      </c>
      <c r="U1344" t="s">
        <v>1470</v>
      </c>
      <c r="V1344" t="s">
        <v>1433</v>
      </c>
      <c r="X1344" t="s">
        <v>1471</v>
      </c>
      <c r="Z1344" t="s">
        <v>1433</v>
      </c>
      <c r="AB1344">
        <v>4.4000000000000004</v>
      </c>
      <c r="AC1344">
        <v>4.4000000000000004</v>
      </c>
      <c r="AD1344" t="s">
        <v>1433</v>
      </c>
      <c r="AF1344" t="s">
        <v>1459</v>
      </c>
      <c r="AG1344" t="s">
        <v>1459</v>
      </c>
      <c r="AH1344" t="s">
        <v>1433</v>
      </c>
      <c r="AJ1344" t="s">
        <v>1469</v>
      </c>
      <c r="AK1344" t="s">
        <v>1469</v>
      </c>
      <c r="AL1344" t="s">
        <v>1433</v>
      </c>
      <c r="AN1344" t="s">
        <v>1456</v>
      </c>
      <c r="AO1344" t="s">
        <v>1456</v>
      </c>
      <c r="AP1344" t="s">
        <v>1433</v>
      </c>
      <c r="AR1344" t="s">
        <v>1456</v>
      </c>
      <c r="AS1344" t="s">
        <v>1456</v>
      </c>
      <c r="AT1344" t="s">
        <v>1433</v>
      </c>
      <c r="AV1344" t="s">
        <v>1469</v>
      </c>
      <c r="AW1344" t="s">
        <v>1469</v>
      </c>
      <c r="AX1344" t="s">
        <v>1433</v>
      </c>
      <c r="AZ1344" t="s">
        <v>1487</v>
      </c>
      <c r="BA1344">
        <v>0.19900000000000001</v>
      </c>
      <c r="BB1344" t="s">
        <v>1433</v>
      </c>
      <c r="BD1344" t="s">
        <v>1469</v>
      </c>
      <c r="BE1344" t="s">
        <v>1469</v>
      </c>
      <c r="BF1344" t="s">
        <v>1433</v>
      </c>
      <c r="BH1344" t="s">
        <v>1492</v>
      </c>
      <c r="BI1344" t="s">
        <v>1499</v>
      </c>
      <c r="BJ1344" t="s">
        <v>1433</v>
      </c>
      <c r="BL1344" t="s">
        <v>1469</v>
      </c>
      <c r="BM1344" t="s">
        <v>1469</v>
      </c>
      <c r="BN1344" t="s">
        <v>1433</v>
      </c>
      <c r="BP1344" t="s">
        <v>1469</v>
      </c>
      <c r="BQ1344" t="s">
        <v>1469</v>
      </c>
      <c r="BR1344" t="s">
        <v>1433</v>
      </c>
      <c r="BT1344" t="s">
        <v>1469</v>
      </c>
      <c r="BU1344" t="s">
        <v>1469</v>
      </c>
      <c r="BV1344" t="s">
        <v>1433</v>
      </c>
      <c r="BX1344" t="s">
        <v>1469</v>
      </c>
      <c r="BY1344" t="s">
        <v>1469</v>
      </c>
      <c r="BZ1344" t="s">
        <v>1433</v>
      </c>
      <c r="CB1344" t="s">
        <v>1469</v>
      </c>
      <c r="CC1344" t="s">
        <v>1469</v>
      </c>
      <c r="CD1344" t="s">
        <v>1433</v>
      </c>
      <c r="CF1344" t="s">
        <v>1469</v>
      </c>
      <c r="CG1344" t="s">
        <v>1469</v>
      </c>
      <c r="CH1344" s="3" t="s">
        <v>1433</v>
      </c>
    </row>
    <row r="1345" spans="1:86" x14ac:dyDescent="0.25">
      <c r="A1345" t="s">
        <v>158</v>
      </c>
      <c r="B1345" t="s">
        <v>62</v>
      </c>
      <c r="C1345" t="s">
        <v>96</v>
      </c>
      <c r="D1345" s="1">
        <v>42990.506944444445</v>
      </c>
      <c r="E1345" t="s">
        <v>1072</v>
      </c>
      <c r="F1345" t="s">
        <v>1072</v>
      </c>
      <c r="G1345" t="s">
        <v>998</v>
      </c>
      <c r="H1345" t="s">
        <v>1450</v>
      </c>
      <c r="I1345">
        <v>0.13800000000000001</v>
      </c>
      <c r="J1345" t="s">
        <v>1433</v>
      </c>
      <c r="L1345" t="s">
        <v>1456</v>
      </c>
      <c r="M1345" t="s">
        <v>1456</v>
      </c>
      <c r="N1345" t="s">
        <v>1433</v>
      </c>
      <c r="P1345" t="s">
        <v>1469</v>
      </c>
      <c r="Q1345" t="s">
        <v>1469</v>
      </c>
      <c r="R1345" t="s">
        <v>1433</v>
      </c>
      <c r="T1345" t="s">
        <v>1470</v>
      </c>
      <c r="U1345" t="s">
        <v>1470</v>
      </c>
      <c r="V1345" t="s">
        <v>1433</v>
      </c>
      <c r="X1345" t="s">
        <v>1471</v>
      </c>
      <c r="Y1345" t="s">
        <v>1474</v>
      </c>
      <c r="Z1345" t="s">
        <v>1433</v>
      </c>
      <c r="AB1345">
        <v>4.5</v>
      </c>
      <c r="AC1345">
        <v>4.5</v>
      </c>
      <c r="AD1345" t="s">
        <v>1433</v>
      </c>
      <c r="AF1345" t="s">
        <v>1459</v>
      </c>
      <c r="AG1345" t="s">
        <v>1459</v>
      </c>
      <c r="AH1345" t="s">
        <v>1433</v>
      </c>
      <c r="AJ1345" t="s">
        <v>1469</v>
      </c>
      <c r="AK1345" t="s">
        <v>1469</v>
      </c>
      <c r="AL1345" t="s">
        <v>1433</v>
      </c>
      <c r="AN1345" t="s">
        <v>1456</v>
      </c>
      <c r="AO1345" t="s">
        <v>1456</v>
      </c>
      <c r="AP1345" t="s">
        <v>1433</v>
      </c>
      <c r="AR1345" t="s">
        <v>1456</v>
      </c>
      <c r="AS1345" t="s">
        <v>1456</v>
      </c>
      <c r="AT1345" t="s">
        <v>1433</v>
      </c>
      <c r="AV1345" t="s">
        <v>1469</v>
      </c>
      <c r="AW1345" t="s">
        <v>1469</v>
      </c>
      <c r="AX1345" t="s">
        <v>1433</v>
      </c>
      <c r="AZ1345" t="s">
        <v>1487</v>
      </c>
      <c r="BA1345">
        <v>0.11799999999999999</v>
      </c>
      <c r="BB1345" t="s">
        <v>1433</v>
      </c>
      <c r="BD1345" t="s">
        <v>1469</v>
      </c>
      <c r="BE1345" t="s">
        <v>1469</v>
      </c>
      <c r="BF1345" t="s">
        <v>1433</v>
      </c>
      <c r="BH1345" t="s">
        <v>1492</v>
      </c>
      <c r="BI1345" t="s">
        <v>1499</v>
      </c>
      <c r="BJ1345" t="s">
        <v>1433</v>
      </c>
      <c r="BL1345" t="s">
        <v>1469</v>
      </c>
      <c r="BM1345" t="s">
        <v>1469</v>
      </c>
      <c r="BN1345" t="s">
        <v>1433</v>
      </c>
      <c r="BP1345" t="s">
        <v>1469</v>
      </c>
      <c r="BQ1345" t="s">
        <v>1469</v>
      </c>
      <c r="BR1345" t="s">
        <v>1433</v>
      </c>
      <c r="BT1345" t="s">
        <v>1469</v>
      </c>
      <c r="BU1345" t="s">
        <v>1469</v>
      </c>
      <c r="BV1345" t="s">
        <v>1433</v>
      </c>
      <c r="BX1345" t="s">
        <v>1469</v>
      </c>
      <c r="BY1345" t="s">
        <v>1469</v>
      </c>
      <c r="BZ1345" t="s">
        <v>1433</v>
      </c>
      <c r="CB1345" t="s">
        <v>1469</v>
      </c>
      <c r="CC1345" t="s">
        <v>1469</v>
      </c>
      <c r="CD1345" t="s">
        <v>1433</v>
      </c>
      <c r="CF1345" t="s">
        <v>1469</v>
      </c>
      <c r="CG1345" t="s">
        <v>1469</v>
      </c>
      <c r="CH1345" s="3" t="s">
        <v>1433</v>
      </c>
    </row>
    <row r="1346" spans="1:86" x14ac:dyDescent="0.25">
      <c r="A1346" t="s">
        <v>158</v>
      </c>
      <c r="B1346" t="s">
        <v>62</v>
      </c>
      <c r="C1346" t="s">
        <v>96</v>
      </c>
      <c r="D1346" s="1">
        <v>43025.635416666664</v>
      </c>
      <c r="E1346" t="s">
        <v>1073</v>
      </c>
      <c r="F1346" t="s">
        <v>1073</v>
      </c>
      <c r="G1346" t="s">
        <v>996</v>
      </c>
      <c r="H1346" t="s">
        <v>1450</v>
      </c>
      <c r="I1346" t="s">
        <v>1450</v>
      </c>
      <c r="J1346" t="s">
        <v>1433</v>
      </c>
      <c r="L1346" t="s">
        <v>1456</v>
      </c>
      <c r="M1346" t="s">
        <v>1456</v>
      </c>
      <c r="N1346" t="s">
        <v>1433</v>
      </c>
      <c r="P1346" t="s">
        <v>1469</v>
      </c>
      <c r="Q1346" t="s">
        <v>1469</v>
      </c>
      <c r="R1346" t="s">
        <v>1433</v>
      </c>
      <c r="T1346" t="s">
        <v>1470</v>
      </c>
      <c r="U1346" t="s">
        <v>1470</v>
      </c>
      <c r="V1346" t="s">
        <v>1433</v>
      </c>
      <c r="X1346" t="s">
        <v>1471</v>
      </c>
      <c r="Y1346" t="s">
        <v>1474</v>
      </c>
      <c r="Z1346" t="s">
        <v>1433</v>
      </c>
      <c r="AB1346">
        <v>4</v>
      </c>
      <c r="AC1346">
        <v>4.0999999999999996</v>
      </c>
      <c r="AD1346" t="s">
        <v>1433</v>
      </c>
      <c r="AF1346" t="s">
        <v>1459</v>
      </c>
      <c r="AG1346" t="s">
        <v>1459</v>
      </c>
      <c r="AH1346" t="s">
        <v>1433</v>
      </c>
      <c r="AJ1346" t="s">
        <v>1469</v>
      </c>
      <c r="AK1346" t="s">
        <v>1469</v>
      </c>
      <c r="AL1346" t="s">
        <v>1433</v>
      </c>
      <c r="AN1346" t="s">
        <v>1456</v>
      </c>
      <c r="AO1346" t="s">
        <v>1456</v>
      </c>
      <c r="AP1346" t="s">
        <v>1433</v>
      </c>
      <c r="AR1346" t="s">
        <v>1456</v>
      </c>
      <c r="AS1346" t="s">
        <v>1456</v>
      </c>
      <c r="AT1346" t="s">
        <v>1433</v>
      </c>
      <c r="AV1346" t="s">
        <v>1469</v>
      </c>
      <c r="AW1346" t="s">
        <v>1469</v>
      </c>
      <c r="AX1346" t="s">
        <v>1433</v>
      </c>
      <c r="AZ1346" t="s">
        <v>1487</v>
      </c>
      <c r="BA1346" t="s">
        <v>1487</v>
      </c>
      <c r="BB1346" t="s">
        <v>1433</v>
      </c>
      <c r="BD1346" t="s">
        <v>1469</v>
      </c>
      <c r="BE1346" t="s">
        <v>1469</v>
      </c>
      <c r="BF1346" t="s">
        <v>1433</v>
      </c>
      <c r="BH1346" t="s">
        <v>1492</v>
      </c>
      <c r="BI1346" t="s">
        <v>1499</v>
      </c>
      <c r="BJ1346" t="s">
        <v>1433</v>
      </c>
      <c r="BL1346" t="s">
        <v>1469</v>
      </c>
      <c r="BM1346" t="s">
        <v>1469</v>
      </c>
      <c r="BN1346" t="s">
        <v>1433</v>
      </c>
      <c r="BP1346" t="s">
        <v>1469</v>
      </c>
      <c r="BQ1346" t="s">
        <v>1469</v>
      </c>
      <c r="BR1346" t="s">
        <v>1433</v>
      </c>
      <c r="BT1346" t="s">
        <v>1469</v>
      </c>
      <c r="BU1346" t="s">
        <v>1469</v>
      </c>
      <c r="BV1346" t="s">
        <v>1433</v>
      </c>
      <c r="BX1346" t="s">
        <v>1469</v>
      </c>
      <c r="BY1346" t="s">
        <v>1469</v>
      </c>
      <c r="BZ1346" t="s">
        <v>1433</v>
      </c>
      <c r="CB1346" t="s">
        <v>1469</v>
      </c>
      <c r="CC1346" t="s">
        <v>1469</v>
      </c>
      <c r="CD1346" t="s">
        <v>1433</v>
      </c>
      <c r="CF1346" t="s">
        <v>1469</v>
      </c>
      <c r="CG1346" t="s">
        <v>1469</v>
      </c>
      <c r="CH1346" s="3" t="s">
        <v>1433</v>
      </c>
    </row>
    <row r="1347" spans="1:86" x14ac:dyDescent="0.25">
      <c r="A1347" t="s">
        <v>158</v>
      </c>
      <c r="B1347" t="s">
        <v>62</v>
      </c>
      <c r="C1347" t="s">
        <v>96</v>
      </c>
      <c r="D1347" s="1">
        <v>43025.645833333336</v>
      </c>
      <c r="E1347" t="s">
        <v>1074</v>
      </c>
      <c r="F1347" t="s">
        <v>1074</v>
      </c>
      <c r="G1347" t="s">
        <v>998</v>
      </c>
      <c r="H1347" t="s">
        <v>1450</v>
      </c>
      <c r="I1347" t="s">
        <v>1450</v>
      </c>
      <c r="J1347" t="s">
        <v>1433</v>
      </c>
      <c r="L1347" t="s">
        <v>1456</v>
      </c>
      <c r="M1347" t="s">
        <v>1456</v>
      </c>
      <c r="N1347" t="s">
        <v>1433</v>
      </c>
      <c r="P1347" t="s">
        <v>1469</v>
      </c>
      <c r="Q1347" t="s">
        <v>1469</v>
      </c>
      <c r="R1347" t="s">
        <v>1433</v>
      </c>
      <c r="T1347" t="s">
        <v>1470</v>
      </c>
      <c r="U1347" t="s">
        <v>1470</v>
      </c>
      <c r="V1347" t="s">
        <v>1433</v>
      </c>
      <c r="X1347" t="s">
        <v>1471</v>
      </c>
      <c r="Y1347" t="s">
        <v>1474</v>
      </c>
      <c r="Z1347" t="s">
        <v>1433</v>
      </c>
      <c r="AB1347">
        <v>4.0999999999999996</v>
      </c>
      <c r="AC1347">
        <v>4.2</v>
      </c>
      <c r="AD1347" t="s">
        <v>1433</v>
      </c>
      <c r="AF1347" t="s">
        <v>1459</v>
      </c>
      <c r="AG1347" t="s">
        <v>1459</v>
      </c>
      <c r="AH1347" t="s">
        <v>1433</v>
      </c>
      <c r="AJ1347" t="s">
        <v>1469</v>
      </c>
      <c r="AK1347" t="s">
        <v>1469</v>
      </c>
      <c r="AL1347" t="s">
        <v>1433</v>
      </c>
      <c r="AN1347" t="s">
        <v>1456</v>
      </c>
      <c r="AO1347" t="s">
        <v>1456</v>
      </c>
      <c r="AP1347" t="s">
        <v>1433</v>
      </c>
      <c r="AR1347" t="s">
        <v>1456</v>
      </c>
      <c r="AS1347" t="s">
        <v>1456</v>
      </c>
      <c r="AT1347" t="s">
        <v>1433</v>
      </c>
      <c r="AV1347" t="s">
        <v>1469</v>
      </c>
      <c r="AW1347" t="s">
        <v>1469</v>
      </c>
      <c r="AX1347" t="s">
        <v>1433</v>
      </c>
      <c r="AZ1347" t="s">
        <v>1487</v>
      </c>
      <c r="BA1347" t="s">
        <v>1487</v>
      </c>
      <c r="BB1347" t="s">
        <v>1433</v>
      </c>
      <c r="BD1347" t="s">
        <v>1469</v>
      </c>
      <c r="BE1347" t="s">
        <v>1469</v>
      </c>
      <c r="BF1347" t="s">
        <v>1433</v>
      </c>
      <c r="BH1347" t="s">
        <v>1492</v>
      </c>
      <c r="BI1347" t="s">
        <v>1499</v>
      </c>
      <c r="BJ1347" t="s">
        <v>1433</v>
      </c>
      <c r="BL1347" t="s">
        <v>1469</v>
      </c>
      <c r="BM1347" t="s">
        <v>1469</v>
      </c>
      <c r="BN1347" t="s">
        <v>1433</v>
      </c>
      <c r="BP1347" t="s">
        <v>1469</v>
      </c>
      <c r="BQ1347" t="s">
        <v>1469</v>
      </c>
      <c r="BR1347" t="s">
        <v>1433</v>
      </c>
      <c r="BT1347" t="s">
        <v>1469</v>
      </c>
      <c r="BU1347" t="s">
        <v>1469</v>
      </c>
      <c r="BV1347" t="s">
        <v>1433</v>
      </c>
      <c r="BX1347" t="s">
        <v>1469</v>
      </c>
      <c r="BY1347" t="s">
        <v>1469</v>
      </c>
      <c r="BZ1347" t="s">
        <v>1433</v>
      </c>
      <c r="CB1347" t="s">
        <v>1469</v>
      </c>
      <c r="CC1347" t="s">
        <v>1469</v>
      </c>
      <c r="CD1347" t="s">
        <v>1433</v>
      </c>
      <c r="CF1347" t="s">
        <v>1469</v>
      </c>
      <c r="CG1347" t="s">
        <v>1469</v>
      </c>
      <c r="CH1347" s="3" t="s">
        <v>1433</v>
      </c>
    </row>
    <row r="1348" spans="1:86" x14ac:dyDescent="0.25">
      <c r="A1348" t="s">
        <v>158</v>
      </c>
      <c r="B1348" t="s">
        <v>62</v>
      </c>
      <c r="C1348" t="s">
        <v>96</v>
      </c>
      <c r="D1348" s="1">
        <v>43054.666666666664</v>
      </c>
      <c r="E1348" t="s">
        <v>1075</v>
      </c>
      <c r="F1348" t="s">
        <v>1075</v>
      </c>
      <c r="G1348" t="s">
        <v>996</v>
      </c>
      <c r="H1348" t="s">
        <v>1450</v>
      </c>
      <c r="I1348" t="s">
        <v>1450</v>
      </c>
      <c r="J1348" t="s">
        <v>1433</v>
      </c>
      <c r="L1348" t="s">
        <v>1456</v>
      </c>
      <c r="M1348" t="s">
        <v>1456</v>
      </c>
      <c r="N1348" t="s">
        <v>1433</v>
      </c>
      <c r="P1348" t="s">
        <v>1469</v>
      </c>
      <c r="Q1348" t="s">
        <v>1469</v>
      </c>
      <c r="R1348" t="s">
        <v>1433</v>
      </c>
      <c r="T1348" t="s">
        <v>1470</v>
      </c>
      <c r="U1348" t="s">
        <v>1470</v>
      </c>
      <c r="V1348" t="s">
        <v>1433</v>
      </c>
      <c r="X1348" t="s">
        <v>1471</v>
      </c>
      <c r="Z1348" t="s">
        <v>1433</v>
      </c>
      <c r="AB1348">
        <v>4</v>
      </c>
      <c r="AC1348">
        <v>4</v>
      </c>
      <c r="AD1348" t="s">
        <v>1433</v>
      </c>
      <c r="AF1348" t="s">
        <v>1459</v>
      </c>
      <c r="AG1348" t="s">
        <v>1459</v>
      </c>
      <c r="AH1348" t="s">
        <v>1433</v>
      </c>
      <c r="AJ1348" t="s">
        <v>1469</v>
      </c>
      <c r="AK1348" t="s">
        <v>1469</v>
      </c>
      <c r="AL1348" t="s">
        <v>1433</v>
      </c>
      <c r="AN1348" t="s">
        <v>1456</v>
      </c>
      <c r="AO1348" t="s">
        <v>1456</v>
      </c>
      <c r="AP1348" t="s">
        <v>1433</v>
      </c>
      <c r="AR1348" t="s">
        <v>1456</v>
      </c>
      <c r="AS1348" t="s">
        <v>1456</v>
      </c>
      <c r="AT1348" t="s">
        <v>1433</v>
      </c>
      <c r="AV1348" t="s">
        <v>1469</v>
      </c>
      <c r="AW1348" t="s">
        <v>1469</v>
      </c>
      <c r="AX1348" t="s">
        <v>1433</v>
      </c>
      <c r="AZ1348" t="s">
        <v>1487</v>
      </c>
      <c r="BA1348" t="s">
        <v>1487</v>
      </c>
      <c r="BB1348" t="s">
        <v>1433</v>
      </c>
      <c r="BD1348" t="s">
        <v>1469</v>
      </c>
      <c r="BE1348" t="s">
        <v>1469</v>
      </c>
      <c r="BF1348" t="s">
        <v>1433</v>
      </c>
      <c r="BI1348" t="s">
        <v>1499</v>
      </c>
      <c r="BJ1348" t="s">
        <v>1433</v>
      </c>
      <c r="BL1348" t="s">
        <v>1469</v>
      </c>
      <c r="BM1348" t="s">
        <v>1469</v>
      </c>
      <c r="BN1348" t="s">
        <v>1433</v>
      </c>
      <c r="BP1348" t="s">
        <v>1469</v>
      </c>
      <c r="BQ1348" t="s">
        <v>1469</v>
      </c>
      <c r="BR1348" t="s">
        <v>1433</v>
      </c>
      <c r="BT1348" t="s">
        <v>1469</v>
      </c>
      <c r="BU1348" t="s">
        <v>1469</v>
      </c>
      <c r="BV1348" t="s">
        <v>1433</v>
      </c>
      <c r="BX1348" t="s">
        <v>1469</v>
      </c>
      <c r="BY1348" t="s">
        <v>1469</v>
      </c>
      <c r="BZ1348" t="s">
        <v>1433</v>
      </c>
      <c r="CB1348" t="s">
        <v>1469</v>
      </c>
      <c r="CC1348" t="s">
        <v>1469</v>
      </c>
      <c r="CD1348" t="s">
        <v>1433</v>
      </c>
      <c r="CF1348" t="s">
        <v>1469</v>
      </c>
      <c r="CG1348" t="s">
        <v>1469</v>
      </c>
      <c r="CH1348" s="3" t="s">
        <v>1433</v>
      </c>
    </row>
    <row r="1349" spans="1:86" x14ac:dyDescent="0.25">
      <c r="A1349" t="s">
        <v>158</v>
      </c>
      <c r="B1349" t="s">
        <v>62</v>
      </c>
      <c r="C1349" t="s">
        <v>96</v>
      </c>
      <c r="D1349" s="1">
        <v>43054.670138888891</v>
      </c>
      <c r="E1349" t="s">
        <v>1076</v>
      </c>
      <c r="F1349" t="s">
        <v>1076</v>
      </c>
      <c r="G1349" t="s">
        <v>998</v>
      </c>
      <c r="H1349" t="s">
        <v>1450</v>
      </c>
      <c r="I1349" t="s">
        <v>1450</v>
      </c>
      <c r="J1349" t="s">
        <v>1433</v>
      </c>
      <c r="L1349" t="s">
        <v>1456</v>
      </c>
      <c r="M1349" t="s">
        <v>1456</v>
      </c>
      <c r="N1349" t="s">
        <v>1433</v>
      </c>
      <c r="P1349" t="s">
        <v>1469</v>
      </c>
      <c r="Q1349" t="s">
        <v>1469</v>
      </c>
      <c r="R1349" t="s">
        <v>1433</v>
      </c>
      <c r="T1349" t="s">
        <v>1470</v>
      </c>
      <c r="U1349" t="s">
        <v>1470</v>
      </c>
      <c r="V1349" t="s">
        <v>1433</v>
      </c>
      <c r="X1349" t="s">
        <v>1471</v>
      </c>
      <c r="Z1349" t="s">
        <v>1433</v>
      </c>
      <c r="AB1349">
        <v>4</v>
      </c>
      <c r="AC1349">
        <v>4.0999999999999996</v>
      </c>
      <c r="AD1349" t="s">
        <v>1433</v>
      </c>
      <c r="AF1349" t="s">
        <v>1459</v>
      </c>
      <c r="AG1349" t="s">
        <v>1459</v>
      </c>
      <c r="AH1349" t="s">
        <v>1433</v>
      </c>
      <c r="AJ1349" t="s">
        <v>1469</v>
      </c>
      <c r="AK1349" t="s">
        <v>1469</v>
      </c>
      <c r="AL1349" t="s">
        <v>1433</v>
      </c>
      <c r="AN1349" t="s">
        <v>1456</v>
      </c>
      <c r="AO1349" t="s">
        <v>1456</v>
      </c>
      <c r="AP1349" t="s">
        <v>1433</v>
      </c>
      <c r="AR1349" t="s">
        <v>1456</v>
      </c>
      <c r="AS1349" t="s">
        <v>1456</v>
      </c>
      <c r="AT1349" t="s">
        <v>1433</v>
      </c>
      <c r="AV1349" t="s">
        <v>1469</v>
      </c>
      <c r="AW1349" t="s">
        <v>1469</v>
      </c>
      <c r="AX1349" t="s">
        <v>1433</v>
      </c>
      <c r="AZ1349" t="s">
        <v>1487</v>
      </c>
      <c r="BA1349" t="s">
        <v>1487</v>
      </c>
      <c r="BB1349" t="s">
        <v>1433</v>
      </c>
      <c r="BD1349" t="s">
        <v>1469</v>
      </c>
      <c r="BE1349" t="s">
        <v>1469</v>
      </c>
      <c r="BF1349" t="s">
        <v>1433</v>
      </c>
      <c r="BI1349" t="s">
        <v>1499</v>
      </c>
      <c r="BJ1349" t="s">
        <v>1433</v>
      </c>
      <c r="BL1349" t="s">
        <v>1469</v>
      </c>
      <c r="BM1349" t="s">
        <v>1469</v>
      </c>
      <c r="BN1349" t="s">
        <v>1433</v>
      </c>
      <c r="BP1349" t="s">
        <v>1469</v>
      </c>
      <c r="BQ1349" t="s">
        <v>1469</v>
      </c>
      <c r="BR1349" t="s">
        <v>1433</v>
      </c>
      <c r="BT1349" t="s">
        <v>1469</v>
      </c>
      <c r="BU1349" t="s">
        <v>1469</v>
      </c>
      <c r="BV1349" t="s">
        <v>1433</v>
      </c>
      <c r="BX1349" t="s">
        <v>1469</v>
      </c>
      <c r="BY1349" t="s">
        <v>1469</v>
      </c>
      <c r="BZ1349" t="s">
        <v>1433</v>
      </c>
      <c r="CB1349" t="s">
        <v>1469</v>
      </c>
      <c r="CC1349" t="s">
        <v>1469</v>
      </c>
      <c r="CD1349" t="s">
        <v>1433</v>
      </c>
      <c r="CF1349" t="s">
        <v>1469</v>
      </c>
      <c r="CG1349" t="s">
        <v>1469</v>
      </c>
      <c r="CH1349" s="3" t="s">
        <v>1433</v>
      </c>
    </row>
    <row r="1350" spans="1:86" x14ac:dyDescent="0.25">
      <c r="A1350" t="s">
        <v>158</v>
      </c>
      <c r="B1350" t="s">
        <v>62</v>
      </c>
      <c r="C1350" t="s">
        <v>96</v>
      </c>
      <c r="D1350" s="1">
        <v>43075.611111111109</v>
      </c>
      <c r="E1350" t="s">
        <v>1077</v>
      </c>
      <c r="F1350" t="s">
        <v>1077</v>
      </c>
      <c r="G1350" t="s">
        <v>996</v>
      </c>
      <c r="H1350" t="s">
        <v>1450</v>
      </c>
      <c r="I1350">
        <v>0.35199999999999998</v>
      </c>
      <c r="J1350" t="s">
        <v>1433</v>
      </c>
      <c r="L1350" t="s">
        <v>1459</v>
      </c>
      <c r="M1350" t="s">
        <v>1459</v>
      </c>
      <c r="N1350" t="s">
        <v>1433</v>
      </c>
      <c r="P1350" t="s">
        <v>1459</v>
      </c>
      <c r="Q1350" t="s">
        <v>1459</v>
      </c>
      <c r="R1350" t="s">
        <v>1433</v>
      </c>
      <c r="T1350" t="s">
        <v>1469</v>
      </c>
      <c r="U1350">
        <v>1.2E-2</v>
      </c>
      <c r="V1350" t="s">
        <v>1433</v>
      </c>
      <c r="X1350" t="s">
        <v>1459</v>
      </c>
      <c r="Z1350" t="s">
        <v>1433</v>
      </c>
      <c r="AB1350">
        <v>2.9</v>
      </c>
      <c r="AC1350">
        <v>4.5</v>
      </c>
      <c r="AD1350" t="s">
        <v>1433</v>
      </c>
      <c r="AF1350" t="s">
        <v>1459</v>
      </c>
      <c r="AG1350" t="s">
        <v>1459</v>
      </c>
      <c r="AH1350" t="s">
        <v>1433</v>
      </c>
      <c r="AJ1350" t="s">
        <v>1469</v>
      </c>
      <c r="AK1350" t="s">
        <v>1469</v>
      </c>
      <c r="AL1350" t="s">
        <v>1433</v>
      </c>
      <c r="AN1350" t="s">
        <v>1459</v>
      </c>
      <c r="AO1350" t="s">
        <v>1459</v>
      </c>
      <c r="AP1350" t="s">
        <v>1433</v>
      </c>
      <c r="AR1350" t="s">
        <v>1459</v>
      </c>
      <c r="AS1350" t="s">
        <v>1459</v>
      </c>
      <c r="AT1350" t="s">
        <v>1433</v>
      </c>
      <c r="AV1350" t="s">
        <v>1469</v>
      </c>
      <c r="AW1350" t="s">
        <v>1469</v>
      </c>
      <c r="AX1350" t="s">
        <v>1433</v>
      </c>
      <c r="AZ1350" t="s">
        <v>1487</v>
      </c>
      <c r="BA1350" t="s">
        <v>1487</v>
      </c>
      <c r="BB1350" t="s">
        <v>1433</v>
      </c>
      <c r="BD1350" t="s">
        <v>1469</v>
      </c>
      <c r="BE1350" t="s">
        <v>1469</v>
      </c>
      <c r="BF1350" t="s">
        <v>1433</v>
      </c>
      <c r="BH1350" t="s">
        <v>1495</v>
      </c>
      <c r="BI1350" t="s">
        <v>1495</v>
      </c>
      <c r="BJ1350" t="s">
        <v>1433</v>
      </c>
      <c r="BL1350" t="s">
        <v>1469</v>
      </c>
      <c r="BM1350">
        <v>3.1E-2</v>
      </c>
      <c r="BN1350" t="s">
        <v>1433</v>
      </c>
      <c r="BP1350" t="s">
        <v>1469</v>
      </c>
      <c r="BQ1350" t="s">
        <v>1469</v>
      </c>
      <c r="BR1350" t="s">
        <v>1433</v>
      </c>
      <c r="BT1350" t="s">
        <v>1473</v>
      </c>
      <c r="BU1350" t="s">
        <v>1473</v>
      </c>
      <c r="BV1350" t="s">
        <v>1433</v>
      </c>
      <c r="BX1350" t="s">
        <v>1459</v>
      </c>
      <c r="BY1350" t="s">
        <v>1459</v>
      </c>
      <c r="BZ1350" t="s">
        <v>1433</v>
      </c>
      <c r="CB1350" t="s">
        <v>1469</v>
      </c>
      <c r="CC1350" t="s">
        <v>1469</v>
      </c>
      <c r="CD1350" t="s">
        <v>1433</v>
      </c>
      <c r="CF1350">
        <v>4.3999999999999997E-2</v>
      </c>
      <c r="CG1350">
        <v>4.3999999999999997E-2</v>
      </c>
      <c r="CH1350" s="3" t="s">
        <v>1433</v>
      </c>
    </row>
    <row r="1351" spans="1:86" x14ac:dyDescent="0.25">
      <c r="A1351" t="s">
        <v>158</v>
      </c>
      <c r="B1351" t="s">
        <v>62</v>
      </c>
      <c r="C1351" t="s">
        <v>96</v>
      </c>
      <c r="D1351" s="1">
        <v>43075.611805555556</v>
      </c>
      <c r="E1351" t="s">
        <v>1078</v>
      </c>
      <c r="F1351" t="s">
        <v>1078</v>
      </c>
      <c r="G1351" t="s">
        <v>998</v>
      </c>
      <c r="H1351" t="s">
        <v>1450</v>
      </c>
      <c r="I1351">
        <v>0.31</v>
      </c>
      <c r="J1351" t="s">
        <v>1433</v>
      </c>
      <c r="L1351" t="s">
        <v>1459</v>
      </c>
      <c r="M1351" t="s">
        <v>1459</v>
      </c>
      <c r="N1351" t="s">
        <v>1433</v>
      </c>
      <c r="P1351">
        <v>1.6999999999999999E-3</v>
      </c>
      <c r="Q1351">
        <v>2.5999999999999999E-3</v>
      </c>
      <c r="R1351" t="s">
        <v>1433</v>
      </c>
      <c r="T1351" t="s">
        <v>1469</v>
      </c>
      <c r="U1351" t="s">
        <v>1469</v>
      </c>
      <c r="V1351" t="s">
        <v>1433</v>
      </c>
      <c r="X1351" t="s">
        <v>1459</v>
      </c>
      <c r="Z1351" t="s">
        <v>1433</v>
      </c>
      <c r="AB1351">
        <v>4</v>
      </c>
      <c r="AC1351">
        <v>5.2</v>
      </c>
      <c r="AD1351" t="s">
        <v>1433</v>
      </c>
      <c r="AF1351" t="s">
        <v>1459</v>
      </c>
      <c r="AG1351" t="s">
        <v>1459</v>
      </c>
      <c r="AH1351" t="s">
        <v>1433</v>
      </c>
      <c r="AJ1351" t="s">
        <v>1469</v>
      </c>
      <c r="AK1351" t="s">
        <v>1469</v>
      </c>
      <c r="AL1351" t="s">
        <v>1433</v>
      </c>
      <c r="AN1351" t="s">
        <v>1459</v>
      </c>
      <c r="AO1351" t="s">
        <v>1459</v>
      </c>
      <c r="AP1351" t="s">
        <v>1433</v>
      </c>
      <c r="AR1351" t="s">
        <v>1459</v>
      </c>
      <c r="AS1351" t="s">
        <v>1459</v>
      </c>
      <c r="AT1351" t="s">
        <v>1433</v>
      </c>
      <c r="AV1351" t="s">
        <v>1469</v>
      </c>
      <c r="AW1351" t="s">
        <v>1469</v>
      </c>
      <c r="AX1351" t="s">
        <v>1433</v>
      </c>
      <c r="AZ1351" t="s">
        <v>1487</v>
      </c>
      <c r="BA1351">
        <v>0.251</v>
      </c>
      <c r="BB1351" t="s">
        <v>1433</v>
      </c>
      <c r="BD1351" t="s">
        <v>1469</v>
      </c>
      <c r="BE1351" t="s">
        <v>1469</v>
      </c>
      <c r="BF1351" t="s">
        <v>1433</v>
      </c>
      <c r="BH1351" t="s">
        <v>1495</v>
      </c>
      <c r="BI1351" t="s">
        <v>1495</v>
      </c>
      <c r="BJ1351" t="s">
        <v>1433</v>
      </c>
      <c r="BL1351" t="s">
        <v>1469</v>
      </c>
      <c r="BM1351">
        <v>1.2999999999999999E-2</v>
      </c>
      <c r="BN1351" t="s">
        <v>1433</v>
      </c>
      <c r="BP1351" t="s">
        <v>1469</v>
      </c>
      <c r="BQ1351" t="s">
        <v>1469</v>
      </c>
      <c r="BR1351" t="s">
        <v>1433</v>
      </c>
      <c r="BT1351" t="s">
        <v>1473</v>
      </c>
      <c r="BU1351" t="s">
        <v>1473</v>
      </c>
      <c r="BV1351" t="s">
        <v>1433</v>
      </c>
      <c r="BX1351" t="s">
        <v>1459</v>
      </c>
      <c r="BY1351" t="s">
        <v>1459</v>
      </c>
      <c r="BZ1351" t="s">
        <v>1433</v>
      </c>
      <c r="CB1351" t="s">
        <v>1469</v>
      </c>
      <c r="CC1351" t="s">
        <v>1469</v>
      </c>
      <c r="CD1351" t="s">
        <v>1433</v>
      </c>
      <c r="CF1351">
        <v>2.7E-2</v>
      </c>
      <c r="CG1351">
        <v>0.03</v>
      </c>
      <c r="CH1351" s="3" t="s">
        <v>1433</v>
      </c>
    </row>
    <row r="1352" spans="1:86" x14ac:dyDescent="0.25">
      <c r="A1352" t="s">
        <v>158</v>
      </c>
      <c r="B1352" t="s">
        <v>62</v>
      </c>
      <c r="C1352" t="s">
        <v>96</v>
      </c>
      <c r="D1352" s="1">
        <v>43105.563888888886</v>
      </c>
      <c r="E1352" t="s">
        <v>1079</v>
      </c>
      <c r="F1352" t="s">
        <v>1079</v>
      </c>
      <c r="G1352" t="s">
        <v>996</v>
      </c>
      <c r="H1352">
        <v>9.0999999999999998E-2</v>
      </c>
      <c r="I1352">
        <v>9.2799999999999994E-2</v>
      </c>
      <c r="J1352" t="s">
        <v>1433</v>
      </c>
      <c r="L1352" t="s">
        <v>1460</v>
      </c>
      <c r="M1352" t="s">
        <v>1460</v>
      </c>
      <c r="N1352" t="s">
        <v>1433</v>
      </c>
      <c r="P1352">
        <v>1.6000000000000001E-3</v>
      </c>
      <c r="Q1352">
        <v>2.0999999999999999E-3</v>
      </c>
      <c r="R1352" t="s">
        <v>1433</v>
      </c>
      <c r="T1352" t="s">
        <v>1475</v>
      </c>
      <c r="U1352">
        <v>0.59499999999999997</v>
      </c>
      <c r="V1352" t="s">
        <v>1433</v>
      </c>
      <c r="X1352" t="s">
        <v>1460</v>
      </c>
      <c r="Z1352" t="s">
        <v>1433</v>
      </c>
      <c r="AB1352">
        <v>4.0999999999999996</v>
      </c>
      <c r="AC1352">
        <v>5.6</v>
      </c>
      <c r="AD1352" t="s">
        <v>1433</v>
      </c>
      <c r="AF1352" t="s">
        <v>1460</v>
      </c>
      <c r="AG1352" t="s">
        <v>1460</v>
      </c>
      <c r="AH1352" t="s">
        <v>1433</v>
      </c>
      <c r="AJ1352" t="s">
        <v>1475</v>
      </c>
      <c r="AK1352" t="s">
        <v>1475</v>
      </c>
      <c r="AL1352" t="s">
        <v>1433</v>
      </c>
      <c r="AN1352" t="s">
        <v>1460</v>
      </c>
      <c r="AO1352" t="s">
        <v>1460</v>
      </c>
      <c r="AP1352" t="s">
        <v>1433</v>
      </c>
      <c r="AR1352" t="s">
        <v>1460</v>
      </c>
      <c r="AS1352" t="s">
        <v>1460</v>
      </c>
      <c r="AT1352" t="s">
        <v>1433</v>
      </c>
      <c r="AV1352" t="s">
        <v>1475</v>
      </c>
      <c r="AW1352" t="s">
        <v>1475</v>
      </c>
      <c r="AX1352" t="s">
        <v>1433</v>
      </c>
      <c r="AZ1352" t="s">
        <v>1487</v>
      </c>
      <c r="BA1352">
        <v>0.78</v>
      </c>
      <c r="BB1352" t="s">
        <v>1433</v>
      </c>
      <c r="BD1352" t="s">
        <v>1475</v>
      </c>
      <c r="BE1352" t="s">
        <v>1475</v>
      </c>
      <c r="BF1352" t="s">
        <v>1433</v>
      </c>
      <c r="BH1352" t="s">
        <v>1496</v>
      </c>
      <c r="BI1352" t="s">
        <v>1496</v>
      </c>
      <c r="BJ1352" t="s">
        <v>1433</v>
      </c>
      <c r="BL1352" t="s">
        <v>1475</v>
      </c>
      <c r="BM1352" t="s">
        <v>1475</v>
      </c>
      <c r="BN1352" t="s">
        <v>1433</v>
      </c>
      <c r="BP1352" t="s">
        <v>1475</v>
      </c>
      <c r="BQ1352" t="s">
        <v>1475</v>
      </c>
      <c r="BR1352" t="s">
        <v>1433</v>
      </c>
      <c r="BT1352" t="s">
        <v>1533</v>
      </c>
      <c r="BU1352" t="s">
        <v>1533</v>
      </c>
      <c r="BV1352" t="s">
        <v>1433</v>
      </c>
      <c r="BX1352" t="s">
        <v>1460</v>
      </c>
      <c r="BY1352" t="s">
        <v>1460</v>
      </c>
      <c r="BZ1352" t="s">
        <v>1433</v>
      </c>
      <c r="CB1352" t="s">
        <v>1475</v>
      </c>
      <c r="CC1352" t="s">
        <v>1475</v>
      </c>
      <c r="CD1352" t="s">
        <v>1433</v>
      </c>
      <c r="CF1352">
        <v>1.32E-2</v>
      </c>
      <c r="CG1352">
        <v>2.46E-2</v>
      </c>
      <c r="CH1352" s="3" t="s">
        <v>1433</v>
      </c>
    </row>
    <row r="1353" spans="1:86" x14ac:dyDescent="0.25">
      <c r="A1353" t="s">
        <v>158</v>
      </c>
      <c r="B1353" t="s">
        <v>62</v>
      </c>
      <c r="C1353" t="s">
        <v>96</v>
      </c>
      <c r="D1353" s="1">
        <v>43105.575694444444</v>
      </c>
      <c r="E1353" t="s">
        <v>1080</v>
      </c>
      <c r="F1353" t="s">
        <v>1080</v>
      </c>
      <c r="G1353" t="s">
        <v>998</v>
      </c>
      <c r="H1353">
        <v>6.7000000000000004E-2</v>
      </c>
      <c r="I1353">
        <v>0.24</v>
      </c>
      <c r="J1353" t="s">
        <v>1433</v>
      </c>
      <c r="L1353" t="s">
        <v>1460</v>
      </c>
      <c r="M1353" t="s">
        <v>1460</v>
      </c>
      <c r="N1353" t="s">
        <v>1433</v>
      </c>
      <c r="P1353">
        <v>1.6999999999999999E-3</v>
      </c>
      <c r="Q1353">
        <v>2.3E-3</v>
      </c>
      <c r="R1353" t="s">
        <v>1433</v>
      </c>
      <c r="T1353" t="s">
        <v>1475</v>
      </c>
      <c r="U1353" t="s">
        <v>1475</v>
      </c>
      <c r="V1353" t="s">
        <v>1433</v>
      </c>
      <c r="X1353" t="s">
        <v>1460</v>
      </c>
      <c r="Z1353" t="s">
        <v>1433</v>
      </c>
      <c r="AB1353">
        <v>4.0999999999999996</v>
      </c>
      <c r="AC1353">
        <v>6.4</v>
      </c>
      <c r="AD1353" t="s">
        <v>1433</v>
      </c>
      <c r="AF1353" t="s">
        <v>1460</v>
      </c>
      <c r="AG1353" t="s">
        <v>1460</v>
      </c>
      <c r="AH1353" t="s">
        <v>1433</v>
      </c>
      <c r="AJ1353" t="s">
        <v>1475</v>
      </c>
      <c r="AK1353" t="s">
        <v>1475</v>
      </c>
      <c r="AL1353" t="s">
        <v>1433</v>
      </c>
      <c r="AN1353" t="s">
        <v>1460</v>
      </c>
      <c r="AO1353" t="s">
        <v>1460</v>
      </c>
      <c r="AP1353" t="s">
        <v>1433</v>
      </c>
      <c r="AR1353" t="s">
        <v>1460</v>
      </c>
      <c r="AS1353" t="s">
        <v>1460</v>
      </c>
      <c r="AT1353" t="s">
        <v>1433</v>
      </c>
      <c r="AV1353" t="s">
        <v>1475</v>
      </c>
      <c r="AW1353" t="s">
        <v>1475</v>
      </c>
      <c r="AX1353" t="s">
        <v>1433</v>
      </c>
      <c r="AZ1353" t="s">
        <v>1487</v>
      </c>
      <c r="BA1353">
        <v>0.27</v>
      </c>
      <c r="BB1353" t="s">
        <v>1433</v>
      </c>
      <c r="BD1353" t="s">
        <v>1475</v>
      </c>
      <c r="BE1353" t="s">
        <v>1475</v>
      </c>
      <c r="BF1353" t="s">
        <v>1433</v>
      </c>
      <c r="BH1353" t="s">
        <v>1496</v>
      </c>
      <c r="BI1353" t="s">
        <v>1496</v>
      </c>
      <c r="BJ1353" t="s">
        <v>1433</v>
      </c>
      <c r="BL1353" t="s">
        <v>1475</v>
      </c>
      <c r="BM1353" t="s">
        <v>1475</v>
      </c>
      <c r="BN1353" t="s">
        <v>1433</v>
      </c>
      <c r="BP1353" t="s">
        <v>1475</v>
      </c>
      <c r="BQ1353" t="s">
        <v>1475</v>
      </c>
      <c r="BR1353" t="s">
        <v>1433</v>
      </c>
      <c r="BT1353" t="s">
        <v>1533</v>
      </c>
      <c r="BU1353" t="s">
        <v>1533</v>
      </c>
      <c r="BV1353" t="s">
        <v>1433</v>
      </c>
      <c r="BX1353" t="s">
        <v>1460</v>
      </c>
      <c r="BY1353" t="s">
        <v>1460</v>
      </c>
      <c r="BZ1353" t="s">
        <v>1433</v>
      </c>
      <c r="CB1353" t="s">
        <v>1475</v>
      </c>
      <c r="CC1353" t="s">
        <v>1475</v>
      </c>
      <c r="CD1353" t="s">
        <v>1433</v>
      </c>
      <c r="CF1353" t="s">
        <v>1475</v>
      </c>
      <c r="CG1353" t="s">
        <v>1475</v>
      </c>
      <c r="CH1353" s="3" t="s">
        <v>1433</v>
      </c>
    </row>
    <row r="1354" spans="1:86" x14ac:dyDescent="0.25">
      <c r="A1354" t="s">
        <v>158</v>
      </c>
      <c r="B1354" t="s">
        <v>62</v>
      </c>
      <c r="C1354" t="s">
        <v>97</v>
      </c>
      <c r="D1354" s="1">
        <v>42957.468055555553</v>
      </c>
      <c r="E1354" t="s">
        <v>1069</v>
      </c>
      <c r="F1354" t="s">
        <v>1069</v>
      </c>
      <c r="G1354" t="s">
        <v>996</v>
      </c>
      <c r="J1354" t="s">
        <v>1433</v>
      </c>
      <c r="N1354" t="s">
        <v>1433</v>
      </c>
      <c r="R1354" t="s">
        <v>1433</v>
      </c>
      <c r="V1354" t="s">
        <v>1433</v>
      </c>
      <c r="Z1354" t="s">
        <v>1433</v>
      </c>
      <c r="AD1354" t="s">
        <v>1433</v>
      </c>
      <c r="AH1354" t="s">
        <v>1433</v>
      </c>
      <c r="AL1354" t="s">
        <v>1433</v>
      </c>
      <c r="AP1354" t="s">
        <v>1433</v>
      </c>
      <c r="AT1354" t="s">
        <v>1433</v>
      </c>
      <c r="AX1354" t="s">
        <v>1433</v>
      </c>
      <c r="BB1354" t="s">
        <v>1433</v>
      </c>
      <c r="BF1354" t="s">
        <v>1433</v>
      </c>
      <c r="BJ1354" t="s">
        <v>1433</v>
      </c>
      <c r="BN1354" t="s">
        <v>1433</v>
      </c>
      <c r="BR1354" t="s">
        <v>1433</v>
      </c>
      <c r="BV1354" t="s">
        <v>1433</v>
      </c>
      <c r="BZ1354" t="s">
        <v>1433</v>
      </c>
      <c r="CD1354" t="s">
        <v>1433</v>
      </c>
      <c r="CH1354" s="3" t="s">
        <v>1433</v>
      </c>
    </row>
    <row r="1355" spans="1:86" x14ac:dyDescent="0.25">
      <c r="A1355" t="s">
        <v>158</v>
      </c>
      <c r="B1355" t="s">
        <v>62</v>
      </c>
      <c r="C1355" t="s">
        <v>97</v>
      </c>
      <c r="D1355" s="1">
        <v>42957.474999999999</v>
      </c>
      <c r="E1355" t="s">
        <v>1070</v>
      </c>
      <c r="F1355" t="s">
        <v>1070</v>
      </c>
      <c r="G1355" t="s">
        <v>998</v>
      </c>
      <c r="J1355" t="s">
        <v>1433</v>
      </c>
      <c r="N1355" t="s">
        <v>1433</v>
      </c>
      <c r="R1355" t="s">
        <v>1433</v>
      </c>
      <c r="V1355" t="s">
        <v>1433</v>
      </c>
      <c r="Z1355" t="s">
        <v>1433</v>
      </c>
      <c r="AD1355" t="s">
        <v>1433</v>
      </c>
      <c r="AH1355" t="s">
        <v>1433</v>
      </c>
      <c r="AL1355" t="s">
        <v>1433</v>
      </c>
      <c r="AP1355" t="s">
        <v>1433</v>
      </c>
      <c r="AT1355" t="s">
        <v>1433</v>
      </c>
      <c r="AX1355" t="s">
        <v>1433</v>
      </c>
      <c r="BB1355" t="s">
        <v>1433</v>
      </c>
      <c r="BF1355" t="s">
        <v>1433</v>
      </c>
      <c r="BJ1355" t="s">
        <v>1433</v>
      </c>
      <c r="BN1355" t="s">
        <v>1433</v>
      </c>
      <c r="BR1355" t="s">
        <v>1433</v>
      </c>
      <c r="BV1355" t="s">
        <v>1433</v>
      </c>
      <c r="BZ1355" t="s">
        <v>1433</v>
      </c>
      <c r="CD1355" t="s">
        <v>1433</v>
      </c>
      <c r="CH1355" s="3" t="s">
        <v>1433</v>
      </c>
    </row>
    <row r="1356" spans="1:86" x14ac:dyDescent="0.25">
      <c r="A1356" t="s">
        <v>158</v>
      </c>
      <c r="B1356" t="s">
        <v>62</v>
      </c>
      <c r="C1356" t="s">
        <v>97</v>
      </c>
      <c r="D1356" s="1">
        <v>42990.5</v>
      </c>
      <c r="E1356" t="s">
        <v>1071</v>
      </c>
      <c r="F1356" t="s">
        <v>1071</v>
      </c>
      <c r="G1356" t="s">
        <v>996</v>
      </c>
      <c r="J1356" t="s">
        <v>1433</v>
      </c>
      <c r="N1356" t="s">
        <v>1433</v>
      </c>
      <c r="R1356" t="s">
        <v>1433</v>
      </c>
      <c r="V1356" t="s">
        <v>1433</v>
      </c>
      <c r="Z1356" t="s">
        <v>1433</v>
      </c>
      <c r="AD1356" t="s">
        <v>1433</v>
      </c>
      <c r="AH1356" t="s">
        <v>1433</v>
      </c>
      <c r="AL1356" t="s">
        <v>1433</v>
      </c>
      <c r="AP1356" t="s">
        <v>1433</v>
      </c>
      <c r="AT1356" t="s">
        <v>1433</v>
      </c>
      <c r="AX1356" t="s">
        <v>1433</v>
      </c>
      <c r="BB1356" t="s">
        <v>1433</v>
      </c>
      <c r="BF1356" t="s">
        <v>1433</v>
      </c>
      <c r="BJ1356" t="s">
        <v>1433</v>
      </c>
      <c r="BN1356" t="s">
        <v>1433</v>
      </c>
      <c r="BR1356" t="s">
        <v>1433</v>
      </c>
      <c r="BV1356" t="s">
        <v>1433</v>
      </c>
      <c r="BZ1356" t="s">
        <v>1433</v>
      </c>
      <c r="CD1356" t="s">
        <v>1433</v>
      </c>
      <c r="CH1356" s="3" t="s">
        <v>1433</v>
      </c>
    </row>
    <row r="1357" spans="1:86" x14ac:dyDescent="0.25">
      <c r="A1357" t="s">
        <v>158</v>
      </c>
      <c r="B1357" t="s">
        <v>62</v>
      </c>
      <c r="C1357" t="s">
        <v>97</v>
      </c>
      <c r="D1357" s="1">
        <v>42990.506944444445</v>
      </c>
      <c r="E1357" t="s">
        <v>1072</v>
      </c>
      <c r="F1357" t="s">
        <v>1072</v>
      </c>
      <c r="G1357" t="s">
        <v>998</v>
      </c>
      <c r="J1357" t="s">
        <v>1433</v>
      </c>
      <c r="N1357" t="s">
        <v>1433</v>
      </c>
      <c r="R1357" t="s">
        <v>1433</v>
      </c>
      <c r="V1357" t="s">
        <v>1433</v>
      </c>
      <c r="Z1357" t="s">
        <v>1433</v>
      </c>
      <c r="AD1357" t="s">
        <v>1433</v>
      </c>
      <c r="AH1357" t="s">
        <v>1433</v>
      </c>
      <c r="AL1357" t="s">
        <v>1433</v>
      </c>
      <c r="AP1357" t="s">
        <v>1433</v>
      </c>
      <c r="AT1357" t="s">
        <v>1433</v>
      </c>
      <c r="AX1357" t="s">
        <v>1433</v>
      </c>
      <c r="BB1357" t="s">
        <v>1433</v>
      </c>
      <c r="BF1357" t="s">
        <v>1433</v>
      </c>
      <c r="BJ1357" t="s">
        <v>1433</v>
      </c>
      <c r="BN1357" t="s">
        <v>1433</v>
      </c>
      <c r="BR1357" t="s">
        <v>1433</v>
      </c>
      <c r="BV1357" t="s">
        <v>1433</v>
      </c>
      <c r="BZ1357" t="s">
        <v>1433</v>
      </c>
      <c r="CD1357" t="s">
        <v>1433</v>
      </c>
      <c r="CH1357" s="3" t="s">
        <v>1433</v>
      </c>
    </row>
    <row r="1358" spans="1:86" x14ac:dyDescent="0.25">
      <c r="A1358" t="s">
        <v>158</v>
      </c>
      <c r="B1358" t="s">
        <v>62</v>
      </c>
      <c r="C1358" t="s">
        <v>97</v>
      </c>
      <c r="D1358" s="1">
        <v>43025.635416666664</v>
      </c>
      <c r="E1358" t="s">
        <v>1073</v>
      </c>
      <c r="F1358" t="s">
        <v>1073</v>
      </c>
      <c r="G1358" t="s">
        <v>996</v>
      </c>
      <c r="J1358" t="s">
        <v>1433</v>
      </c>
      <c r="N1358" t="s">
        <v>1433</v>
      </c>
      <c r="R1358" t="s">
        <v>1433</v>
      </c>
      <c r="V1358" t="s">
        <v>1433</v>
      </c>
      <c r="Z1358" t="s">
        <v>1433</v>
      </c>
      <c r="AD1358" t="s">
        <v>1433</v>
      </c>
      <c r="AH1358" t="s">
        <v>1433</v>
      </c>
      <c r="AL1358" t="s">
        <v>1433</v>
      </c>
      <c r="AP1358" t="s">
        <v>1433</v>
      </c>
      <c r="AT1358" t="s">
        <v>1433</v>
      </c>
      <c r="AX1358" t="s">
        <v>1433</v>
      </c>
      <c r="BB1358" t="s">
        <v>1433</v>
      </c>
      <c r="BF1358" t="s">
        <v>1433</v>
      </c>
      <c r="BJ1358" t="s">
        <v>1433</v>
      </c>
      <c r="BN1358" t="s">
        <v>1433</v>
      </c>
      <c r="BR1358" t="s">
        <v>1433</v>
      </c>
      <c r="BV1358" t="s">
        <v>1433</v>
      </c>
      <c r="BZ1358" t="s">
        <v>1433</v>
      </c>
      <c r="CD1358" t="s">
        <v>1433</v>
      </c>
      <c r="CH1358" s="3" t="s">
        <v>1433</v>
      </c>
    </row>
    <row r="1359" spans="1:86" x14ac:dyDescent="0.25">
      <c r="A1359" t="s">
        <v>158</v>
      </c>
      <c r="B1359" t="s">
        <v>62</v>
      </c>
      <c r="C1359" t="s">
        <v>97</v>
      </c>
      <c r="D1359" s="1">
        <v>43025.645833333336</v>
      </c>
      <c r="E1359" t="s">
        <v>1074</v>
      </c>
      <c r="F1359" t="s">
        <v>1074</v>
      </c>
      <c r="G1359" t="s">
        <v>998</v>
      </c>
      <c r="J1359" t="s">
        <v>1433</v>
      </c>
      <c r="N1359" t="s">
        <v>1433</v>
      </c>
      <c r="R1359" t="s">
        <v>1433</v>
      </c>
      <c r="V1359" t="s">
        <v>1433</v>
      </c>
      <c r="Z1359" t="s">
        <v>1433</v>
      </c>
      <c r="AD1359" t="s">
        <v>1433</v>
      </c>
      <c r="AH1359" t="s">
        <v>1433</v>
      </c>
      <c r="AL1359" t="s">
        <v>1433</v>
      </c>
      <c r="AP1359" t="s">
        <v>1433</v>
      </c>
      <c r="AT1359" t="s">
        <v>1433</v>
      </c>
      <c r="AX1359" t="s">
        <v>1433</v>
      </c>
      <c r="BB1359" t="s">
        <v>1433</v>
      </c>
      <c r="BF1359" t="s">
        <v>1433</v>
      </c>
      <c r="BJ1359" t="s">
        <v>1433</v>
      </c>
      <c r="BN1359" t="s">
        <v>1433</v>
      </c>
      <c r="BR1359" t="s">
        <v>1433</v>
      </c>
      <c r="BV1359" t="s">
        <v>1433</v>
      </c>
      <c r="BZ1359" t="s">
        <v>1433</v>
      </c>
      <c r="CD1359" t="s">
        <v>1433</v>
      </c>
      <c r="CH1359" s="3" t="s">
        <v>1433</v>
      </c>
    </row>
    <row r="1360" spans="1:86" x14ac:dyDescent="0.25">
      <c r="A1360" t="s">
        <v>158</v>
      </c>
      <c r="B1360" t="s">
        <v>62</v>
      </c>
      <c r="C1360" t="s">
        <v>97</v>
      </c>
      <c r="D1360" s="1">
        <v>43054.666666666664</v>
      </c>
      <c r="E1360" t="s">
        <v>1075</v>
      </c>
      <c r="F1360" t="s">
        <v>1075</v>
      </c>
      <c r="G1360" t="s">
        <v>996</v>
      </c>
      <c r="J1360" t="s">
        <v>1433</v>
      </c>
      <c r="N1360" t="s">
        <v>1433</v>
      </c>
      <c r="R1360" t="s">
        <v>1433</v>
      </c>
      <c r="V1360" t="s">
        <v>1433</v>
      </c>
      <c r="Z1360" t="s">
        <v>1433</v>
      </c>
      <c r="AD1360" t="s">
        <v>1433</v>
      </c>
      <c r="AH1360" t="s">
        <v>1433</v>
      </c>
      <c r="AL1360" t="s">
        <v>1433</v>
      </c>
      <c r="AP1360" t="s">
        <v>1433</v>
      </c>
      <c r="AT1360" t="s">
        <v>1433</v>
      </c>
      <c r="AX1360" t="s">
        <v>1433</v>
      </c>
      <c r="BB1360" t="s">
        <v>1433</v>
      </c>
      <c r="BF1360" t="s">
        <v>1433</v>
      </c>
      <c r="BJ1360" t="s">
        <v>1433</v>
      </c>
      <c r="BN1360" t="s">
        <v>1433</v>
      </c>
      <c r="BR1360" t="s">
        <v>1433</v>
      </c>
      <c r="BV1360" t="s">
        <v>1433</v>
      </c>
      <c r="BZ1360" t="s">
        <v>1433</v>
      </c>
      <c r="CD1360" t="s">
        <v>1433</v>
      </c>
      <c r="CH1360" s="3" t="s">
        <v>1433</v>
      </c>
    </row>
    <row r="1361" spans="1:86" x14ac:dyDescent="0.25">
      <c r="A1361" t="s">
        <v>158</v>
      </c>
      <c r="B1361" t="s">
        <v>62</v>
      </c>
      <c r="C1361" t="s">
        <v>97</v>
      </c>
      <c r="D1361" s="1">
        <v>43054.670138888891</v>
      </c>
      <c r="E1361" t="s">
        <v>1076</v>
      </c>
      <c r="F1361" t="s">
        <v>1076</v>
      </c>
      <c r="G1361" t="s">
        <v>998</v>
      </c>
      <c r="J1361" t="s">
        <v>1433</v>
      </c>
      <c r="N1361" t="s">
        <v>1433</v>
      </c>
      <c r="R1361" t="s">
        <v>1433</v>
      </c>
      <c r="V1361" t="s">
        <v>1433</v>
      </c>
      <c r="Z1361" t="s">
        <v>1433</v>
      </c>
      <c r="AD1361" t="s">
        <v>1433</v>
      </c>
      <c r="AH1361" t="s">
        <v>1433</v>
      </c>
      <c r="AL1361" t="s">
        <v>1433</v>
      </c>
      <c r="AP1361" t="s">
        <v>1433</v>
      </c>
      <c r="AT1361" t="s">
        <v>1433</v>
      </c>
      <c r="AX1361" t="s">
        <v>1433</v>
      </c>
      <c r="BB1361" t="s">
        <v>1433</v>
      </c>
      <c r="BF1361" t="s">
        <v>1433</v>
      </c>
      <c r="BJ1361" t="s">
        <v>1433</v>
      </c>
      <c r="BN1361" t="s">
        <v>1433</v>
      </c>
      <c r="BR1361" t="s">
        <v>1433</v>
      </c>
      <c r="BV1361" t="s">
        <v>1433</v>
      </c>
      <c r="BZ1361" t="s">
        <v>1433</v>
      </c>
      <c r="CD1361" t="s">
        <v>1433</v>
      </c>
      <c r="CH1361" s="3" t="s">
        <v>1433</v>
      </c>
    </row>
    <row r="1362" spans="1:86" x14ac:dyDescent="0.25">
      <c r="A1362" t="s">
        <v>158</v>
      </c>
      <c r="B1362" t="s">
        <v>62</v>
      </c>
      <c r="C1362" t="s">
        <v>97</v>
      </c>
      <c r="D1362" s="1">
        <v>43075.611111111109</v>
      </c>
      <c r="E1362" t="s">
        <v>1077</v>
      </c>
      <c r="F1362" t="s">
        <v>1077</v>
      </c>
      <c r="G1362" t="s">
        <v>996</v>
      </c>
      <c r="J1362" t="s">
        <v>1433</v>
      </c>
      <c r="N1362" t="s">
        <v>1433</v>
      </c>
      <c r="R1362" t="s">
        <v>1433</v>
      </c>
      <c r="V1362" t="s">
        <v>1433</v>
      </c>
      <c r="Z1362" t="s">
        <v>1433</v>
      </c>
      <c r="AD1362" t="s">
        <v>1433</v>
      </c>
      <c r="AH1362" t="s">
        <v>1433</v>
      </c>
      <c r="AL1362" t="s">
        <v>1433</v>
      </c>
      <c r="AP1362" t="s">
        <v>1433</v>
      </c>
      <c r="AT1362" t="s">
        <v>1433</v>
      </c>
      <c r="AX1362" t="s">
        <v>1433</v>
      </c>
      <c r="BB1362" t="s">
        <v>1433</v>
      </c>
      <c r="BF1362" t="s">
        <v>1433</v>
      </c>
      <c r="BJ1362" t="s">
        <v>1433</v>
      </c>
      <c r="BN1362" t="s">
        <v>1433</v>
      </c>
      <c r="BR1362" t="s">
        <v>1433</v>
      </c>
      <c r="BV1362" t="s">
        <v>1433</v>
      </c>
      <c r="BZ1362" t="s">
        <v>1433</v>
      </c>
      <c r="CD1362" t="s">
        <v>1433</v>
      </c>
      <c r="CH1362" s="3" t="s">
        <v>1433</v>
      </c>
    </row>
    <row r="1363" spans="1:86" x14ac:dyDescent="0.25">
      <c r="A1363" t="s">
        <v>158</v>
      </c>
      <c r="B1363" t="s">
        <v>62</v>
      </c>
      <c r="C1363" t="s">
        <v>97</v>
      </c>
      <c r="D1363" s="1">
        <v>43075.611805555556</v>
      </c>
      <c r="E1363" t="s">
        <v>1078</v>
      </c>
      <c r="F1363" t="s">
        <v>1078</v>
      </c>
      <c r="G1363" t="s">
        <v>998</v>
      </c>
      <c r="J1363" t="s">
        <v>1433</v>
      </c>
      <c r="N1363" t="s">
        <v>1433</v>
      </c>
      <c r="R1363" t="s">
        <v>1433</v>
      </c>
      <c r="V1363" t="s">
        <v>1433</v>
      </c>
      <c r="Z1363" t="s">
        <v>1433</v>
      </c>
      <c r="AD1363" t="s">
        <v>1433</v>
      </c>
      <c r="AH1363" t="s">
        <v>1433</v>
      </c>
      <c r="AL1363" t="s">
        <v>1433</v>
      </c>
      <c r="AP1363" t="s">
        <v>1433</v>
      </c>
      <c r="AT1363" t="s">
        <v>1433</v>
      </c>
      <c r="AX1363" t="s">
        <v>1433</v>
      </c>
      <c r="BB1363" t="s">
        <v>1433</v>
      </c>
      <c r="BF1363" t="s">
        <v>1433</v>
      </c>
      <c r="BJ1363" t="s">
        <v>1433</v>
      </c>
      <c r="BN1363" t="s">
        <v>1433</v>
      </c>
      <c r="BR1363" t="s">
        <v>1433</v>
      </c>
      <c r="BV1363" t="s">
        <v>1433</v>
      </c>
      <c r="BZ1363" t="s">
        <v>1433</v>
      </c>
      <c r="CD1363" t="s">
        <v>1433</v>
      </c>
      <c r="CH1363" s="3" t="s">
        <v>1433</v>
      </c>
    </row>
    <row r="1364" spans="1:86" x14ac:dyDescent="0.25">
      <c r="A1364" t="s">
        <v>158</v>
      </c>
      <c r="B1364" t="s">
        <v>62</v>
      </c>
      <c r="C1364" t="s">
        <v>97</v>
      </c>
      <c r="D1364" s="1">
        <v>43105.563888888886</v>
      </c>
      <c r="E1364" t="s">
        <v>1079</v>
      </c>
      <c r="F1364" t="s">
        <v>1079</v>
      </c>
      <c r="G1364" t="s">
        <v>996</v>
      </c>
      <c r="J1364" t="s">
        <v>1433</v>
      </c>
      <c r="N1364" t="s">
        <v>1433</v>
      </c>
      <c r="R1364" t="s">
        <v>1433</v>
      </c>
      <c r="V1364" t="s">
        <v>1433</v>
      </c>
      <c r="Z1364" t="s">
        <v>1433</v>
      </c>
      <c r="AD1364" t="s">
        <v>1433</v>
      </c>
      <c r="AH1364" t="s">
        <v>1433</v>
      </c>
      <c r="AL1364" t="s">
        <v>1433</v>
      </c>
      <c r="AP1364" t="s">
        <v>1433</v>
      </c>
      <c r="AT1364" t="s">
        <v>1433</v>
      </c>
      <c r="AX1364" t="s">
        <v>1433</v>
      </c>
      <c r="BB1364" t="s">
        <v>1433</v>
      </c>
      <c r="BF1364" t="s">
        <v>1433</v>
      </c>
      <c r="BJ1364" t="s">
        <v>1433</v>
      </c>
      <c r="BN1364" t="s">
        <v>1433</v>
      </c>
      <c r="BR1364" t="s">
        <v>1433</v>
      </c>
      <c r="BV1364" t="s">
        <v>1433</v>
      </c>
      <c r="BZ1364" t="s">
        <v>1433</v>
      </c>
      <c r="CD1364" t="s">
        <v>1433</v>
      </c>
      <c r="CH1364" s="3" t="s">
        <v>1433</v>
      </c>
    </row>
    <row r="1365" spans="1:86" x14ac:dyDescent="0.25">
      <c r="A1365" t="s">
        <v>158</v>
      </c>
      <c r="B1365" t="s">
        <v>62</v>
      </c>
      <c r="C1365" t="s">
        <v>97</v>
      </c>
      <c r="D1365" s="1">
        <v>43105.575694444444</v>
      </c>
      <c r="E1365" t="s">
        <v>1080</v>
      </c>
      <c r="F1365" t="s">
        <v>1080</v>
      </c>
      <c r="G1365" t="s">
        <v>998</v>
      </c>
      <c r="J1365" t="s">
        <v>1433</v>
      </c>
      <c r="N1365" t="s">
        <v>1433</v>
      </c>
      <c r="R1365" t="s">
        <v>1433</v>
      </c>
      <c r="V1365" t="s">
        <v>1433</v>
      </c>
      <c r="Z1365" t="s">
        <v>1433</v>
      </c>
      <c r="AD1365" t="s">
        <v>1433</v>
      </c>
      <c r="AH1365" t="s">
        <v>1433</v>
      </c>
      <c r="AL1365" t="s">
        <v>1433</v>
      </c>
      <c r="AP1365" t="s">
        <v>1433</v>
      </c>
      <c r="AT1365" t="s">
        <v>1433</v>
      </c>
      <c r="AX1365" t="s">
        <v>1433</v>
      </c>
      <c r="BB1365" t="s">
        <v>1433</v>
      </c>
      <c r="BF1365" t="s">
        <v>1433</v>
      </c>
      <c r="BJ1365" t="s">
        <v>1433</v>
      </c>
      <c r="BN1365" t="s">
        <v>1433</v>
      </c>
      <c r="BR1365" t="s">
        <v>1433</v>
      </c>
      <c r="BV1365" t="s">
        <v>1433</v>
      </c>
      <c r="BZ1365" t="s">
        <v>1433</v>
      </c>
      <c r="CD1365" t="s">
        <v>1433</v>
      </c>
      <c r="CH1365" s="3" t="s">
        <v>1433</v>
      </c>
    </row>
    <row r="1366" spans="1:86" x14ac:dyDescent="0.25">
      <c r="A1366" t="s">
        <v>159</v>
      </c>
      <c r="B1366" t="s">
        <v>63</v>
      </c>
      <c r="C1366" t="s">
        <v>96</v>
      </c>
      <c r="D1366" s="1">
        <v>42956.566666666666</v>
      </c>
      <c r="E1366" t="s">
        <v>1081</v>
      </c>
      <c r="F1366" t="s">
        <v>1081</v>
      </c>
      <c r="G1366" t="s">
        <v>996</v>
      </c>
      <c r="H1366" t="s">
        <v>1450</v>
      </c>
      <c r="I1366" t="s">
        <v>1450</v>
      </c>
      <c r="J1366" t="s">
        <v>1433</v>
      </c>
      <c r="L1366" t="s">
        <v>1456</v>
      </c>
      <c r="M1366" t="s">
        <v>1456</v>
      </c>
      <c r="N1366" t="s">
        <v>1433</v>
      </c>
      <c r="P1366" t="s">
        <v>1469</v>
      </c>
      <c r="Q1366" t="s">
        <v>1469</v>
      </c>
      <c r="R1366" t="s">
        <v>1433</v>
      </c>
      <c r="T1366" t="s">
        <v>1470</v>
      </c>
      <c r="U1366" t="s">
        <v>1470</v>
      </c>
      <c r="V1366" t="s">
        <v>1433</v>
      </c>
      <c r="X1366" t="s">
        <v>1471</v>
      </c>
      <c r="Z1366" t="s">
        <v>1433</v>
      </c>
      <c r="AB1366">
        <v>3</v>
      </c>
      <c r="AC1366">
        <v>3.6</v>
      </c>
      <c r="AD1366" t="s">
        <v>1433</v>
      </c>
      <c r="AF1366" t="s">
        <v>1459</v>
      </c>
      <c r="AG1366" t="s">
        <v>1459</v>
      </c>
      <c r="AH1366" t="s">
        <v>1433</v>
      </c>
      <c r="AJ1366" t="s">
        <v>1469</v>
      </c>
      <c r="AK1366" t="s">
        <v>1469</v>
      </c>
      <c r="AL1366" t="s">
        <v>1433</v>
      </c>
      <c r="AN1366" t="s">
        <v>1456</v>
      </c>
      <c r="AO1366" t="s">
        <v>1456</v>
      </c>
      <c r="AP1366" t="s">
        <v>1433</v>
      </c>
      <c r="AR1366" t="s">
        <v>1456</v>
      </c>
      <c r="AS1366" t="s">
        <v>1456</v>
      </c>
      <c r="AT1366" t="s">
        <v>1433</v>
      </c>
      <c r="AV1366" t="s">
        <v>1469</v>
      </c>
      <c r="AW1366" t="s">
        <v>1469</v>
      </c>
      <c r="AX1366" t="s">
        <v>1433</v>
      </c>
      <c r="AZ1366" t="s">
        <v>1487</v>
      </c>
      <c r="BA1366" t="s">
        <v>1487</v>
      </c>
      <c r="BB1366" t="s">
        <v>1433</v>
      </c>
      <c r="BD1366" t="s">
        <v>1469</v>
      </c>
      <c r="BE1366" t="s">
        <v>1469</v>
      </c>
      <c r="BF1366" t="s">
        <v>1433</v>
      </c>
      <c r="BH1366" t="s">
        <v>1492</v>
      </c>
      <c r="BI1366" t="s">
        <v>1499</v>
      </c>
      <c r="BJ1366" t="s">
        <v>1433</v>
      </c>
      <c r="BL1366" t="s">
        <v>1469</v>
      </c>
      <c r="BM1366" t="s">
        <v>1469</v>
      </c>
      <c r="BN1366" t="s">
        <v>1433</v>
      </c>
      <c r="BP1366" t="s">
        <v>1469</v>
      </c>
      <c r="BQ1366" t="s">
        <v>1469</v>
      </c>
      <c r="BR1366" t="s">
        <v>1433</v>
      </c>
      <c r="BT1366" t="s">
        <v>1469</v>
      </c>
      <c r="BU1366" t="s">
        <v>1469</v>
      </c>
      <c r="BV1366" t="s">
        <v>1433</v>
      </c>
      <c r="BX1366" t="s">
        <v>1469</v>
      </c>
      <c r="BY1366" t="s">
        <v>1469</v>
      </c>
      <c r="BZ1366" t="s">
        <v>1433</v>
      </c>
      <c r="CB1366" t="s">
        <v>1469</v>
      </c>
      <c r="CC1366" t="s">
        <v>1469</v>
      </c>
      <c r="CD1366" t="s">
        <v>1433</v>
      </c>
      <c r="CF1366" t="s">
        <v>1469</v>
      </c>
      <c r="CG1366" t="s">
        <v>1469</v>
      </c>
      <c r="CH1366" s="3" t="s">
        <v>1433</v>
      </c>
    </row>
    <row r="1367" spans="1:86" x14ac:dyDescent="0.25">
      <c r="A1367" t="s">
        <v>159</v>
      </c>
      <c r="B1367" t="s">
        <v>63</v>
      </c>
      <c r="C1367" t="s">
        <v>96</v>
      </c>
      <c r="D1367" s="1">
        <v>42956.577777777777</v>
      </c>
      <c r="E1367" t="s">
        <v>1082</v>
      </c>
      <c r="F1367" t="s">
        <v>1082</v>
      </c>
      <c r="G1367" t="s">
        <v>998</v>
      </c>
      <c r="H1367" t="s">
        <v>1450</v>
      </c>
      <c r="I1367">
        <v>0.161</v>
      </c>
      <c r="J1367" t="s">
        <v>1433</v>
      </c>
      <c r="L1367" t="s">
        <v>1456</v>
      </c>
      <c r="M1367" t="s">
        <v>1456</v>
      </c>
      <c r="N1367" t="s">
        <v>1433</v>
      </c>
      <c r="P1367" t="s">
        <v>1469</v>
      </c>
      <c r="Q1367" t="s">
        <v>1469</v>
      </c>
      <c r="R1367" t="s">
        <v>1433</v>
      </c>
      <c r="T1367" t="s">
        <v>1470</v>
      </c>
      <c r="U1367" t="s">
        <v>1470</v>
      </c>
      <c r="V1367" t="s">
        <v>1433</v>
      </c>
      <c r="X1367" t="s">
        <v>1471</v>
      </c>
      <c r="Z1367" t="s">
        <v>1433</v>
      </c>
      <c r="AB1367">
        <v>3.2</v>
      </c>
      <c r="AC1367">
        <v>3.7</v>
      </c>
      <c r="AD1367" t="s">
        <v>1433</v>
      </c>
      <c r="AF1367" t="s">
        <v>1459</v>
      </c>
      <c r="AG1367" t="s">
        <v>1459</v>
      </c>
      <c r="AH1367" t="s">
        <v>1433</v>
      </c>
      <c r="AJ1367" t="s">
        <v>1469</v>
      </c>
      <c r="AK1367" t="s">
        <v>1469</v>
      </c>
      <c r="AL1367" t="s">
        <v>1433</v>
      </c>
      <c r="AN1367" t="s">
        <v>1456</v>
      </c>
      <c r="AO1367" t="s">
        <v>1456</v>
      </c>
      <c r="AP1367" t="s">
        <v>1433</v>
      </c>
      <c r="AR1367" t="s">
        <v>1456</v>
      </c>
      <c r="AS1367" t="s">
        <v>1456</v>
      </c>
      <c r="AT1367" t="s">
        <v>1433</v>
      </c>
      <c r="AV1367" t="s">
        <v>1469</v>
      </c>
      <c r="AW1367" t="s">
        <v>1469</v>
      </c>
      <c r="AX1367" t="s">
        <v>1433</v>
      </c>
      <c r="AZ1367" t="s">
        <v>1487</v>
      </c>
      <c r="BA1367">
        <v>0.21</v>
      </c>
      <c r="BB1367" t="s">
        <v>1433</v>
      </c>
      <c r="BD1367" t="s">
        <v>1469</v>
      </c>
      <c r="BE1367" t="s">
        <v>1469</v>
      </c>
      <c r="BF1367" t="s">
        <v>1433</v>
      </c>
      <c r="BH1367" t="s">
        <v>1492</v>
      </c>
      <c r="BI1367" t="s">
        <v>1499</v>
      </c>
      <c r="BJ1367" t="s">
        <v>1433</v>
      </c>
      <c r="BL1367" t="s">
        <v>1469</v>
      </c>
      <c r="BM1367" t="s">
        <v>1469</v>
      </c>
      <c r="BN1367" t="s">
        <v>1433</v>
      </c>
      <c r="BP1367" t="s">
        <v>1469</v>
      </c>
      <c r="BQ1367" t="s">
        <v>1469</v>
      </c>
      <c r="BR1367" t="s">
        <v>1433</v>
      </c>
      <c r="BT1367" t="s">
        <v>1469</v>
      </c>
      <c r="BU1367" t="s">
        <v>1469</v>
      </c>
      <c r="BV1367" t="s">
        <v>1433</v>
      </c>
      <c r="BX1367" t="s">
        <v>1469</v>
      </c>
      <c r="BY1367" t="s">
        <v>1469</v>
      </c>
      <c r="BZ1367" t="s">
        <v>1433</v>
      </c>
      <c r="CB1367" t="s">
        <v>1469</v>
      </c>
      <c r="CC1367" t="s">
        <v>1469</v>
      </c>
      <c r="CD1367" t="s">
        <v>1433</v>
      </c>
      <c r="CF1367" t="s">
        <v>1469</v>
      </c>
      <c r="CG1367" t="s">
        <v>1469</v>
      </c>
      <c r="CH1367" s="3" t="s">
        <v>1433</v>
      </c>
    </row>
    <row r="1368" spans="1:86" x14ac:dyDescent="0.25">
      <c r="A1368" t="s">
        <v>159</v>
      </c>
      <c r="B1368" t="s">
        <v>63</v>
      </c>
      <c r="C1368" t="s">
        <v>96</v>
      </c>
      <c r="D1368" s="1">
        <v>42991.467361111114</v>
      </c>
      <c r="E1368" t="s">
        <v>1083</v>
      </c>
      <c r="F1368" t="s">
        <v>1083</v>
      </c>
      <c r="G1368" t="s">
        <v>996</v>
      </c>
      <c r="H1368" t="s">
        <v>1450</v>
      </c>
      <c r="I1368">
        <v>0.154</v>
      </c>
      <c r="J1368" t="s">
        <v>1433</v>
      </c>
      <c r="L1368" t="s">
        <v>1456</v>
      </c>
      <c r="M1368" t="s">
        <v>1456</v>
      </c>
      <c r="N1368" t="s">
        <v>1433</v>
      </c>
      <c r="P1368" t="s">
        <v>1469</v>
      </c>
      <c r="Q1368" t="s">
        <v>1469</v>
      </c>
      <c r="R1368" t="s">
        <v>1433</v>
      </c>
      <c r="T1368" t="s">
        <v>1470</v>
      </c>
      <c r="U1368" t="s">
        <v>1470</v>
      </c>
      <c r="V1368" t="s">
        <v>1433</v>
      </c>
      <c r="X1368" t="s">
        <v>1471</v>
      </c>
      <c r="Y1368" t="s">
        <v>1474</v>
      </c>
      <c r="Z1368" t="s">
        <v>1433</v>
      </c>
      <c r="AB1368">
        <v>4.3</v>
      </c>
      <c r="AC1368">
        <v>4.4000000000000004</v>
      </c>
      <c r="AD1368" t="s">
        <v>1433</v>
      </c>
      <c r="AF1368" t="s">
        <v>1459</v>
      </c>
      <c r="AG1368" t="s">
        <v>1459</v>
      </c>
      <c r="AH1368" t="s">
        <v>1433</v>
      </c>
      <c r="AJ1368" t="s">
        <v>1469</v>
      </c>
      <c r="AK1368" t="s">
        <v>1469</v>
      </c>
      <c r="AL1368" t="s">
        <v>1433</v>
      </c>
      <c r="AN1368" t="s">
        <v>1456</v>
      </c>
      <c r="AO1368" t="s">
        <v>1456</v>
      </c>
      <c r="AP1368" t="s">
        <v>1433</v>
      </c>
      <c r="AR1368" t="s">
        <v>1456</v>
      </c>
      <c r="AS1368" t="s">
        <v>1456</v>
      </c>
      <c r="AT1368" t="s">
        <v>1433</v>
      </c>
      <c r="AV1368" t="s">
        <v>1469</v>
      </c>
      <c r="AW1368" t="s">
        <v>1469</v>
      </c>
      <c r="AX1368" t="s">
        <v>1433</v>
      </c>
      <c r="AZ1368" t="s">
        <v>1487</v>
      </c>
      <c r="BA1368">
        <v>0.16900000000000001</v>
      </c>
      <c r="BB1368" t="s">
        <v>1433</v>
      </c>
      <c r="BD1368" t="s">
        <v>1469</v>
      </c>
      <c r="BE1368" t="s">
        <v>1469</v>
      </c>
      <c r="BF1368" t="s">
        <v>1433</v>
      </c>
      <c r="BH1368" t="s">
        <v>1492</v>
      </c>
      <c r="BI1368" t="s">
        <v>1499</v>
      </c>
      <c r="BJ1368" t="s">
        <v>1433</v>
      </c>
      <c r="BL1368" t="s">
        <v>1469</v>
      </c>
      <c r="BM1368" t="s">
        <v>1469</v>
      </c>
      <c r="BN1368" t="s">
        <v>1433</v>
      </c>
      <c r="BP1368" t="s">
        <v>1469</v>
      </c>
      <c r="BQ1368" t="s">
        <v>1469</v>
      </c>
      <c r="BR1368" t="s">
        <v>1433</v>
      </c>
      <c r="BT1368" t="s">
        <v>1469</v>
      </c>
      <c r="BU1368" t="s">
        <v>1469</v>
      </c>
      <c r="BV1368" t="s">
        <v>1433</v>
      </c>
      <c r="BX1368" t="s">
        <v>1469</v>
      </c>
      <c r="BY1368" t="s">
        <v>1469</v>
      </c>
      <c r="BZ1368" t="s">
        <v>1433</v>
      </c>
      <c r="CB1368" t="s">
        <v>1469</v>
      </c>
      <c r="CC1368" t="s">
        <v>1469</v>
      </c>
      <c r="CD1368" t="s">
        <v>1433</v>
      </c>
      <c r="CF1368" t="s">
        <v>1469</v>
      </c>
      <c r="CG1368" t="s">
        <v>1469</v>
      </c>
      <c r="CH1368" s="3" t="s">
        <v>1433</v>
      </c>
    </row>
    <row r="1369" spans="1:86" x14ac:dyDescent="0.25">
      <c r="A1369" t="s">
        <v>159</v>
      </c>
      <c r="B1369" t="s">
        <v>63</v>
      </c>
      <c r="C1369" t="s">
        <v>96</v>
      </c>
      <c r="D1369" s="1">
        <v>42991.476388888892</v>
      </c>
      <c r="E1369" t="s">
        <v>1084</v>
      </c>
      <c r="F1369" t="s">
        <v>1084</v>
      </c>
      <c r="G1369" t="s">
        <v>998</v>
      </c>
      <c r="H1369" t="s">
        <v>1450</v>
      </c>
      <c r="I1369">
        <v>0.249</v>
      </c>
      <c r="J1369" t="s">
        <v>1433</v>
      </c>
      <c r="L1369" t="s">
        <v>1456</v>
      </c>
      <c r="M1369" t="s">
        <v>1456</v>
      </c>
      <c r="N1369" t="s">
        <v>1433</v>
      </c>
      <c r="P1369" t="s">
        <v>1469</v>
      </c>
      <c r="Q1369" t="s">
        <v>1469</v>
      </c>
      <c r="R1369" t="s">
        <v>1433</v>
      </c>
      <c r="T1369" t="s">
        <v>1470</v>
      </c>
      <c r="U1369" t="s">
        <v>1470</v>
      </c>
      <c r="V1369" t="s">
        <v>1433</v>
      </c>
      <c r="X1369" t="s">
        <v>1471</v>
      </c>
      <c r="Y1369" t="s">
        <v>1474</v>
      </c>
      <c r="Z1369" t="s">
        <v>1433</v>
      </c>
      <c r="AB1369">
        <v>4.3</v>
      </c>
      <c r="AC1369">
        <v>4.5999999999999996</v>
      </c>
      <c r="AD1369" t="s">
        <v>1433</v>
      </c>
      <c r="AF1369" t="s">
        <v>1459</v>
      </c>
      <c r="AG1369" t="s">
        <v>1459</v>
      </c>
      <c r="AH1369" t="s">
        <v>1433</v>
      </c>
      <c r="AJ1369" t="s">
        <v>1469</v>
      </c>
      <c r="AK1369" t="s">
        <v>1469</v>
      </c>
      <c r="AL1369" t="s">
        <v>1433</v>
      </c>
      <c r="AN1369" t="s">
        <v>1456</v>
      </c>
      <c r="AO1369" t="s">
        <v>1456</v>
      </c>
      <c r="AP1369" t="s">
        <v>1433</v>
      </c>
      <c r="AR1369" t="s">
        <v>1456</v>
      </c>
      <c r="AS1369" t="s">
        <v>1456</v>
      </c>
      <c r="AT1369" t="s">
        <v>1433</v>
      </c>
      <c r="AV1369" t="s">
        <v>1469</v>
      </c>
      <c r="AW1369" t="s">
        <v>1469</v>
      </c>
      <c r="AX1369" t="s">
        <v>1433</v>
      </c>
      <c r="AZ1369" t="s">
        <v>1487</v>
      </c>
      <c r="BA1369">
        <v>0.23300000000000001</v>
      </c>
      <c r="BB1369" t="s">
        <v>1433</v>
      </c>
      <c r="BD1369" t="s">
        <v>1469</v>
      </c>
      <c r="BE1369" t="s">
        <v>1469</v>
      </c>
      <c r="BF1369" t="s">
        <v>1433</v>
      </c>
      <c r="BH1369" t="s">
        <v>1492</v>
      </c>
      <c r="BI1369" t="s">
        <v>1499</v>
      </c>
      <c r="BJ1369" t="s">
        <v>1433</v>
      </c>
      <c r="BL1369" t="s">
        <v>1469</v>
      </c>
      <c r="BM1369" t="s">
        <v>1469</v>
      </c>
      <c r="BN1369" t="s">
        <v>1433</v>
      </c>
      <c r="BP1369" t="s">
        <v>1469</v>
      </c>
      <c r="BQ1369" t="s">
        <v>1469</v>
      </c>
      <c r="BR1369" t="s">
        <v>1433</v>
      </c>
      <c r="BT1369" t="s">
        <v>1469</v>
      </c>
      <c r="BU1369" t="s">
        <v>1469</v>
      </c>
      <c r="BV1369" t="s">
        <v>1433</v>
      </c>
      <c r="BX1369" t="s">
        <v>1469</v>
      </c>
      <c r="BY1369" t="s">
        <v>1469</v>
      </c>
      <c r="BZ1369" t="s">
        <v>1433</v>
      </c>
      <c r="CB1369" t="s">
        <v>1469</v>
      </c>
      <c r="CC1369" t="s">
        <v>1469</v>
      </c>
      <c r="CD1369" t="s">
        <v>1433</v>
      </c>
      <c r="CF1369" t="s">
        <v>1469</v>
      </c>
      <c r="CG1369" t="s">
        <v>1469</v>
      </c>
      <c r="CH1369" s="3" t="s">
        <v>1433</v>
      </c>
    </row>
    <row r="1370" spans="1:86" x14ac:dyDescent="0.25">
      <c r="A1370" t="s">
        <v>159</v>
      </c>
      <c r="B1370" t="s">
        <v>63</v>
      </c>
      <c r="C1370" t="s">
        <v>96</v>
      </c>
      <c r="D1370" s="1">
        <v>43025.590277777781</v>
      </c>
      <c r="E1370" t="s">
        <v>1085</v>
      </c>
      <c r="F1370" t="s">
        <v>1085</v>
      </c>
      <c r="G1370" t="s">
        <v>996</v>
      </c>
      <c r="H1370" t="s">
        <v>1450</v>
      </c>
      <c r="I1370" t="s">
        <v>1450</v>
      </c>
      <c r="J1370" t="s">
        <v>1433</v>
      </c>
      <c r="L1370" t="s">
        <v>1456</v>
      </c>
      <c r="M1370" t="s">
        <v>1456</v>
      </c>
      <c r="N1370" t="s">
        <v>1433</v>
      </c>
      <c r="P1370" t="s">
        <v>1469</v>
      </c>
      <c r="Q1370" t="s">
        <v>1469</v>
      </c>
      <c r="R1370" t="s">
        <v>1433</v>
      </c>
      <c r="T1370" t="s">
        <v>1470</v>
      </c>
      <c r="U1370" t="s">
        <v>1470</v>
      </c>
      <c r="V1370" t="s">
        <v>1433</v>
      </c>
      <c r="X1370" t="s">
        <v>1471</v>
      </c>
      <c r="Y1370" t="s">
        <v>1474</v>
      </c>
      <c r="Z1370" t="s">
        <v>1433</v>
      </c>
      <c r="AB1370">
        <v>4</v>
      </c>
      <c r="AC1370">
        <v>4.2</v>
      </c>
      <c r="AD1370" t="s">
        <v>1433</v>
      </c>
      <c r="AF1370" t="s">
        <v>1459</v>
      </c>
      <c r="AG1370" t="s">
        <v>1459</v>
      </c>
      <c r="AH1370" t="s">
        <v>1433</v>
      </c>
      <c r="AJ1370" t="s">
        <v>1469</v>
      </c>
      <c r="AK1370" t="s">
        <v>1469</v>
      </c>
      <c r="AL1370" t="s">
        <v>1433</v>
      </c>
      <c r="AN1370" t="s">
        <v>1456</v>
      </c>
      <c r="AO1370" t="s">
        <v>1456</v>
      </c>
      <c r="AP1370" t="s">
        <v>1433</v>
      </c>
      <c r="AR1370" t="s">
        <v>1456</v>
      </c>
      <c r="AS1370" t="s">
        <v>1456</v>
      </c>
      <c r="AT1370" t="s">
        <v>1433</v>
      </c>
      <c r="AV1370" t="s">
        <v>1469</v>
      </c>
      <c r="AW1370" t="s">
        <v>1469</v>
      </c>
      <c r="AX1370" t="s">
        <v>1433</v>
      </c>
      <c r="AZ1370" t="s">
        <v>1487</v>
      </c>
      <c r="BA1370" t="s">
        <v>1487</v>
      </c>
      <c r="BB1370" t="s">
        <v>1433</v>
      </c>
      <c r="BD1370" t="s">
        <v>1469</v>
      </c>
      <c r="BE1370" t="s">
        <v>1469</v>
      </c>
      <c r="BF1370" t="s">
        <v>1433</v>
      </c>
      <c r="BH1370" t="s">
        <v>1492</v>
      </c>
      <c r="BI1370" t="s">
        <v>1499</v>
      </c>
      <c r="BJ1370" t="s">
        <v>1433</v>
      </c>
      <c r="BL1370" t="s">
        <v>1469</v>
      </c>
      <c r="BM1370" t="s">
        <v>1469</v>
      </c>
      <c r="BN1370" t="s">
        <v>1433</v>
      </c>
      <c r="BP1370" t="s">
        <v>1469</v>
      </c>
      <c r="BQ1370" t="s">
        <v>1469</v>
      </c>
      <c r="BR1370" t="s">
        <v>1433</v>
      </c>
      <c r="BT1370" t="s">
        <v>1469</v>
      </c>
      <c r="BU1370" t="s">
        <v>1469</v>
      </c>
      <c r="BV1370" t="s">
        <v>1433</v>
      </c>
      <c r="BX1370" t="s">
        <v>1469</v>
      </c>
      <c r="BY1370" t="s">
        <v>1469</v>
      </c>
      <c r="BZ1370" t="s">
        <v>1433</v>
      </c>
      <c r="CB1370" t="s">
        <v>1469</v>
      </c>
      <c r="CC1370" t="s">
        <v>1469</v>
      </c>
      <c r="CD1370" t="s">
        <v>1433</v>
      </c>
      <c r="CF1370" t="s">
        <v>1469</v>
      </c>
      <c r="CG1370" t="s">
        <v>1469</v>
      </c>
      <c r="CH1370" s="3" t="s">
        <v>1433</v>
      </c>
    </row>
    <row r="1371" spans="1:86" x14ac:dyDescent="0.25">
      <c r="A1371" t="s">
        <v>159</v>
      </c>
      <c r="B1371" t="s">
        <v>63</v>
      </c>
      <c r="C1371" t="s">
        <v>96</v>
      </c>
      <c r="D1371" s="1">
        <v>43025.602083333331</v>
      </c>
      <c r="E1371" t="s">
        <v>1086</v>
      </c>
      <c r="F1371" t="s">
        <v>1086</v>
      </c>
      <c r="G1371" t="s">
        <v>998</v>
      </c>
      <c r="H1371" t="s">
        <v>1450</v>
      </c>
      <c r="I1371" t="s">
        <v>1450</v>
      </c>
      <c r="J1371" t="s">
        <v>1433</v>
      </c>
      <c r="L1371" t="s">
        <v>1456</v>
      </c>
      <c r="M1371" t="s">
        <v>1456</v>
      </c>
      <c r="N1371" t="s">
        <v>1433</v>
      </c>
      <c r="P1371" t="s">
        <v>1469</v>
      </c>
      <c r="Q1371" t="s">
        <v>1469</v>
      </c>
      <c r="R1371" t="s">
        <v>1433</v>
      </c>
      <c r="T1371" t="s">
        <v>1470</v>
      </c>
      <c r="U1371" t="s">
        <v>1470</v>
      </c>
      <c r="V1371" t="s">
        <v>1433</v>
      </c>
      <c r="X1371" t="s">
        <v>1471</v>
      </c>
      <c r="Y1371" t="s">
        <v>1474</v>
      </c>
      <c r="Z1371" t="s">
        <v>1433</v>
      </c>
      <c r="AB1371">
        <v>4.0999999999999996</v>
      </c>
      <c r="AC1371">
        <v>4.2</v>
      </c>
      <c r="AD1371" t="s">
        <v>1433</v>
      </c>
      <c r="AF1371" t="s">
        <v>1459</v>
      </c>
      <c r="AG1371" t="s">
        <v>1459</v>
      </c>
      <c r="AH1371" t="s">
        <v>1433</v>
      </c>
      <c r="AJ1371" t="s">
        <v>1469</v>
      </c>
      <c r="AK1371" t="s">
        <v>1469</v>
      </c>
      <c r="AL1371" t="s">
        <v>1433</v>
      </c>
      <c r="AN1371" t="s">
        <v>1456</v>
      </c>
      <c r="AO1371" t="s">
        <v>1456</v>
      </c>
      <c r="AP1371" t="s">
        <v>1433</v>
      </c>
      <c r="AR1371" t="s">
        <v>1456</v>
      </c>
      <c r="AS1371" t="s">
        <v>1456</v>
      </c>
      <c r="AT1371" t="s">
        <v>1433</v>
      </c>
      <c r="AV1371" t="s">
        <v>1469</v>
      </c>
      <c r="AW1371" t="s">
        <v>1469</v>
      </c>
      <c r="AX1371" t="s">
        <v>1433</v>
      </c>
      <c r="AZ1371" t="s">
        <v>1487</v>
      </c>
      <c r="BA1371" t="s">
        <v>1487</v>
      </c>
      <c r="BB1371" t="s">
        <v>1433</v>
      </c>
      <c r="BD1371" t="s">
        <v>1469</v>
      </c>
      <c r="BE1371" t="s">
        <v>1469</v>
      </c>
      <c r="BF1371" t="s">
        <v>1433</v>
      </c>
      <c r="BH1371" t="s">
        <v>1492</v>
      </c>
      <c r="BI1371" t="s">
        <v>1499</v>
      </c>
      <c r="BJ1371" t="s">
        <v>1433</v>
      </c>
      <c r="BL1371" t="s">
        <v>1469</v>
      </c>
      <c r="BM1371" t="s">
        <v>1469</v>
      </c>
      <c r="BN1371" t="s">
        <v>1433</v>
      </c>
      <c r="BP1371" t="s">
        <v>1469</v>
      </c>
      <c r="BQ1371" t="s">
        <v>1469</v>
      </c>
      <c r="BR1371" t="s">
        <v>1433</v>
      </c>
      <c r="BT1371" t="s">
        <v>1469</v>
      </c>
      <c r="BU1371" t="s">
        <v>1469</v>
      </c>
      <c r="BV1371" t="s">
        <v>1433</v>
      </c>
      <c r="BX1371" t="s">
        <v>1469</v>
      </c>
      <c r="BY1371" t="s">
        <v>1469</v>
      </c>
      <c r="BZ1371" t="s">
        <v>1433</v>
      </c>
      <c r="CB1371" t="s">
        <v>1469</v>
      </c>
      <c r="CC1371" t="s">
        <v>1469</v>
      </c>
      <c r="CD1371" t="s">
        <v>1433</v>
      </c>
      <c r="CF1371" t="s">
        <v>1469</v>
      </c>
      <c r="CG1371" t="s">
        <v>1469</v>
      </c>
      <c r="CH1371" s="3" t="s">
        <v>1433</v>
      </c>
    </row>
    <row r="1372" spans="1:86" x14ac:dyDescent="0.25">
      <c r="A1372" t="s">
        <v>159</v>
      </c>
      <c r="B1372" t="s">
        <v>63</v>
      </c>
      <c r="C1372" t="s">
        <v>96</v>
      </c>
      <c r="D1372" s="1">
        <v>43054.564583333333</v>
      </c>
      <c r="E1372" t="s">
        <v>1087</v>
      </c>
      <c r="F1372" t="s">
        <v>1087</v>
      </c>
      <c r="G1372" t="s">
        <v>996</v>
      </c>
      <c r="H1372" t="s">
        <v>1450</v>
      </c>
      <c r="I1372" t="s">
        <v>1450</v>
      </c>
      <c r="J1372" t="s">
        <v>1433</v>
      </c>
      <c r="L1372" t="s">
        <v>1456</v>
      </c>
      <c r="M1372" t="s">
        <v>1456</v>
      </c>
      <c r="N1372" t="s">
        <v>1433</v>
      </c>
      <c r="P1372" t="s">
        <v>1469</v>
      </c>
      <c r="Q1372" t="s">
        <v>1469</v>
      </c>
      <c r="R1372" t="s">
        <v>1433</v>
      </c>
      <c r="T1372" t="s">
        <v>1470</v>
      </c>
      <c r="U1372" t="s">
        <v>1470</v>
      </c>
      <c r="V1372" t="s">
        <v>1433</v>
      </c>
      <c r="X1372" t="s">
        <v>1471</v>
      </c>
      <c r="Z1372" t="s">
        <v>1433</v>
      </c>
      <c r="AB1372">
        <v>3.9</v>
      </c>
      <c r="AC1372">
        <v>3.9</v>
      </c>
      <c r="AD1372" t="s">
        <v>1433</v>
      </c>
      <c r="AF1372" t="s">
        <v>1459</v>
      </c>
      <c r="AG1372" t="s">
        <v>1459</v>
      </c>
      <c r="AH1372" t="s">
        <v>1433</v>
      </c>
      <c r="AJ1372" t="s">
        <v>1469</v>
      </c>
      <c r="AK1372" t="s">
        <v>1469</v>
      </c>
      <c r="AL1372" t="s">
        <v>1433</v>
      </c>
      <c r="AN1372" t="s">
        <v>1456</v>
      </c>
      <c r="AO1372" t="s">
        <v>1456</v>
      </c>
      <c r="AP1372" t="s">
        <v>1433</v>
      </c>
      <c r="AR1372" t="s">
        <v>1456</v>
      </c>
      <c r="AS1372" t="s">
        <v>1456</v>
      </c>
      <c r="AT1372" t="s">
        <v>1433</v>
      </c>
      <c r="AV1372" t="s">
        <v>1469</v>
      </c>
      <c r="AW1372" t="s">
        <v>1469</v>
      </c>
      <c r="AX1372" t="s">
        <v>1433</v>
      </c>
      <c r="AZ1372" t="s">
        <v>1487</v>
      </c>
      <c r="BA1372" t="s">
        <v>1487</v>
      </c>
      <c r="BB1372" t="s">
        <v>1433</v>
      </c>
      <c r="BD1372" t="s">
        <v>1469</v>
      </c>
      <c r="BE1372" t="s">
        <v>1469</v>
      </c>
      <c r="BF1372" t="s">
        <v>1433</v>
      </c>
      <c r="BI1372" t="s">
        <v>1499</v>
      </c>
      <c r="BJ1372" t="s">
        <v>1433</v>
      </c>
      <c r="BL1372" t="s">
        <v>1469</v>
      </c>
      <c r="BM1372" t="s">
        <v>1469</v>
      </c>
      <c r="BN1372" t="s">
        <v>1433</v>
      </c>
      <c r="BP1372" t="s">
        <v>1469</v>
      </c>
      <c r="BQ1372" t="s">
        <v>1469</v>
      </c>
      <c r="BR1372" t="s">
        <v>1433</v>
      </c>
      <c r="BT1372" t="s">
        <v>1469</v>
      </c>
      <c r="BU1372" t="s">
        <v>1469</v>
      </c>
      <c r="BV1372" t="s">
        <v>1433</v>
      </c>
      <c r="BX1372" t="s">
        <v>1469</v>
      </c>
      <c r="BY1372" t="s">
        <v>1469</v>
      </c>
      <c r="BZ1372" t="s">
        <v>1433</v>
      </c>
      <c r="CB1372" t="s">
        <v>1469</v>
      </c>
      <c r="CC1372" t="s">
        <v>1469</v>
      </c>
      <c r="CD1372" t="s">
        <v>1433</v>
      </c>
      <c r="CF1372" t="s">
        <v>1469</v>
      </c>
      <c r="CG1372" t="s">
        <v>1469</v>
      </c>
      <c r="CH1372" s="3" t="s">
        <v>1433</v>
      </c>
    </row>
    <row r="1373" spans="1:86" x14ac:dyDescent="0.25">
      <c r="A1373" t="s">
        <v>159</v>
      </c>
      <c r="B1373" t="s">
        <v>63</v>
      </c>
      <c r="C1373" t="s">
        <v>96</v>
      </c>
      <c r="D1373" s="1">
        <v>43054.569444444445</v>
      </c>
      <c r="E1373" t="s">
        <v>1088</v>
      </c>
      <c r="F1373" t="s">
        <v>1088</v>
      </c>
      <c r="G1373" t="s">
        <v>998</v>
      </c>
      <c r="H1373" t="s">
        <v>1450</v>
      </c>
      <c r="I1373" t="s">
        <v>1450</v>
      </c>
      <c r="J1373" t="s">
        <v>1433</v>
      </c>
      <c r="L1373" t="s">
        <v>1456</v>
      </c>
      <c r="M1373" t="s">
        <v>1456</v>
      </c>
      <c r="N1373" t="s">
        <v>1433</v>
      </c>
      <c r="P1373" t="s">
        <v>1469</v>
      </c>
      <c r="Q1373" t="s">
        <v>1469</v>
      </c>
      <c r="R1373" t="s">
        <v>1433</v>
      </c>
      <c r="T1373" t="s">
        <v>1470</v>
      </c>
      <c r="U1373" t="s">
        <v>1470</v>
      </c>
      <c r="V1373" t="s">
        <v>1433</v>
      </c>
      <c r="X1373" t="s">
        <v>1471</v>
      </c>
      <c r="Z1373" t="s">
        <v>1433</v>
      </c>
      <c r="AB1373">
        <v>4</v>
      </c>
      <c r="AC1373">
        <v>4.0999999999999996</v>
      </c>
      <c r="AD1373" t="s">
        <v>1433</v>
      </c>
      <c r="AF1373" t="s">
        <v>1459</v>
      </c>
      <c r="AG1373" t="s">
        <v>1459</v>
      </c>
      <c r="AH1373" t="s">
        <v>1433</v>
      </c>
      <c r="AJ1373" t="s">
        <v>1469</v>
      </c>
      <c r="AK1373" t="s">
        <v>1469</v>
      </c>
      <c r="AL1373" t="s">
        <v>1433</v>
      </c>
      <c r="AN1373" t="s">
        <v>1456</v>
      </c>
      <c r="AO1373" t="s">
        <v>1456</v>
      </c>
      <c r="AP1373" t="s">
        <v>1433</v>
      </c>
      <c r="AR1373" t="s">
        <v>1456</v>
      </c>
      <c r="AS1373" t="s">
        <v>1456</v>
      </c>
      <c r="AT1373" t="s">
        <v>1433</v>
      </c>
      <c r="AV1373" t="s">
        <v>1469</v>
      </c>
      <c r="AW1373" t="s">
        <v>1469</v>
      </c>
      <c r="AX1373" t="s">
        <v>1433</v>
      </c>
      <c r="AZ1373" t="s">
        <v>1487</v>
      </c>
      <c r="BA1373" t="s">
        <v>1487</v>
      </c>
      <c r="BB1373" t="s">
        <v>1433</v>
      </c>
      <c r="BD1373" t="s">
        <v>1469</v>
      </c>
      <c r="BE1373" t="s">
        <v>1469</v>
      </c>
      <c r="BF1373" t="s">
        <v>1433</v>
      </c>
      <c r="BI1373" t="s">
        <v>1499</v>
      </c>
      <c r="BJ1373" t="s">
        <v>1433</v>
      </c>
      <c r="BL1373" t="s">
        <v>1469</v>
      </c>
      <c r="BM1373" t="s">
        <v>1469</v>
      </c>
      <c r="BN1373" t="s">
        <v>1433</v>
      </c>
      <c r="BP1373" t="s">
        <v>1469</v>
      </c>
      <c r="BQ1373" t="s">
        <v>1469</v>
      </c>
      <c r="BR1373" t="s">
        <v>1433</v>
      </c>
      <c r="BT1373" t="s">
        <v>1469</v>
      </c>
      <c r="BU1373" t="s">
        <v>1469</v>
      </c>
      <c r="BV1373" t="s">
        <v>1433</v>
      </c>
      <c r="BX1373" t="s">
        <v>1469</v>
      </c>
      <c r="BY1373" t="s">
        <v>1469</v>
      </c>
      <c r="BZ1373" t="s">
        <v>1433</v>
      </c>
      <c r="CB1373" t="s">
        <v>1469</v>
      </c>
      <c r="CC1373" t="s">
        <v>1469</v>
      </c>
      <c r="CD1373" t="s">
        <v>1433</v>
      </c>
      <c r="CF1373" t="s">
        <v>1469</v>
      </c>
      <c r="CG1373" t="s">
        <v>1469</v>
      </c>
      <c r="CH1373" s="3" t="s">
        <v>1433</v>
      </c>
    </row>
    <row r="1374" spans="1:86" x14ac:dyDescent="0.25">
      <c r="A1374" t="s">
        <v>159</v>
      </c>
      <c r="B1374" t="s">
        <v>63</v>
      </c>
      <c r="C1374" t="s">
        <v>96</v>
      </c>
      <c r="D1374" s="1">
        <v>43075.517361111109</v>
      </c>
      <c r="E1374" t="s">
        <v>1089</v>
      </c>
      <c r="F1374" t="s">
        <v>1089</v>
      </c>
      <c r="G1374" t="s">
        <v>996</v>
      </c>
      <c r="H1374" t="s">
        <v>1450</v>
      </c>
      <c r="I1374" t="s">
        <v>1450</v>
      </c>
      <c r="J1374" t="s">
        <v>1433</v>
      </c>
      <c r="L1374" t="s">
        <v>1459</v>
      </c>
      <c r="M1374" t="s">
        <v>1459</v>
      </c>
      <c r="N1374" t="s">
        <v>1433</v>
      </c>
      <c r="P1374">
        <v>1.6000000000000001E-3</v>
      </c>
      <c r="Q1374">
        <v>2.3999999999999998E-3</v>
      </c>
      <c r="R1374" t="s">
        <v>1433</v>
      </c>
      <c r="T1374" t="s">
        <v>1469</v>
      </c>
      <c r="U1374" t="s">
        <v>1469</v>
      </c>
      <c r="V1374" t="s">
        <v>1433</v>
      </c>
      <c r="X1374" t="s">
        <v>1459</v>
      </c>
      <c r="Z1374" t="s">
        <v>1433</v>
      </c>
      <c r="AB1374">
        <v>3.7</v>
      </c>
      <c r="AC1374">
        <v>5.2</v>
      </c>
      <c r="AD1374" t="s">
        <v>1433</v>
      </c>
      <c r="AF1374" t="s">
        <v>1459</v>
      </c>
      <c r="AG1374" t="s">
        <v>1459</v>
      </c>
      <c r="AH1374" t="s">
        <v>1433</v>
      </c>
      <c r="AJ1374" t="s">
        <v>1469</v>
      </c>
      <c r="AK1374" t="s">
        <v>1469</v>
      </c>
      <c r="AL1374" t="s">
        <v>1433</v>
      </c>
      <c r="AN1374" t="s">
        <v>1459</v>
      </c>
      <c r="AO1374" t="s">
        <v>1459</v>
      </c>
      <c r="AP1374" t="s">
        <v>1433</v>
      </c>
      <c r="AR1374" t="s">
        <v>1459</v>
      </c>
      <c r="AS1374">
        <v>4.1000000000000003E-3</v>
      </c>
      <c r="AT1374" t="s">
        <v>1433</v>
      </c>
      <c r="AV1374" t="s">
        <v>1469</v>
      </c>
      <c r="AW1374" t="s">
        <v>1469</v>
      </c>
      <c r="AX1374" t="s">
        <v>1433</v>
      </c>
      <c r="AZ1374" t="s">
        <v>1487</v>
      </c>
      <c r="BA1374">
        <v>0.155</v>
      </c>
      <c r="BB1374" t="s">
        <v>1433</v>
      </c>
      <c r="BD1374" t="s">
        <v>1469</v>
      </c>
      <c r="BE1374" t="s">
        <v>1469</v>
      </c>
      <c r="BF1374" t="s">
        <v>1433</v>
      </c>
      <c r="BH1374" t="s">
        <v>1495</v>
      </c>
      <c r="BI1374" t="s">
        <v>1495</v>
      </c>
      <c r="BJ1374" t="s">
        <v>1433</v>
      </c>
      <c r="BL1374" t="s">
        <v>1469</v>
      </c>
      <c r="BM1374">
        <v>1.2E-2</v>
      </c>
      <c r="BN1374" t="s">
        <v>1433</v>
      </c>
      <c r="BP1374" t="s">
        <v>1469</v>
      </c>
      <c r="BQ1374" t="s">
        <v>1469</v>
      </c>
      <c r="BR1374" t="s">
        <v>1433</v>
      </c>
      <c r="BT1374" t="s">
        <v>1473</v>
      </c>
      <c r="BU1374" t="s">
        <v>1473</v>
      </c>
      <c r="BV1374" t="s">
        <v>1433</v>
      </c>
      <c r="BX1374" t="s">
        <v>1459</v>
      </c>
      <c r="BY1374" t="s">
        <v>1459</v>
      </c>
      <c r="BZ1374" t="s">
        <v>1433</v>
      </c>
      <c r="CB1374" t="s">
        <v>1469</v>
      </c>
      <c r="CC1374" t="s">
        <v>1469</v>
      </c>
      <c r="CD1374" t="s">
        <v>1433</v>
      </c>
      <c r="CF1374" t="s">
        <v>1469</v>
      </c>
      <c r="CG1374" t="s">
        <v>1469</v>
      </c>
      <c r="CH1374" s="3" t="s">
        <v>1433</v>
      </c>
    </row>
    <row r="1375" spans="1:86" x14ac:dyDescent="0.25">
      <c r="A1375" t="s">
        <v>159</v>
      </c>
      <c r="B1375" t="s">
        <v>63</v>
      </c>
      <c r="C1375" t="s">
        <v>96</v>
      </c>
      <c r="D1375" s="1">
        <v>43075.527083333334</v>
      </c>
      <c r="E1375" t="s">
        <v>1090</v>
      </c>
      <c r="F1375" t="s">
        <v>1090</v>
      </c>
      <c r="G1375" t="s">
        <v>998</v>
      </c>
      <c r="H1375" t="s">
        <v>1450</v>
      </c>
      <c r="I1375" t="s">
        <v>1450</v>
      </c>
      <c r="J1375" t="s">
        <v>1433</v>
      </c>
      <c r="L1375" t="s">
        <v>1459</v>
      </c>
      <c r="M1375" t="s">
        <v>1459</v>
      </c>
      <c r="N1375" t="s">
        <v>1433</v>
      </c>
      <c r="P1375">
        <v>1.5E-3</v>
      </c>
      <c r="Q1375">
        <v>2.3E-3</v>
      </c>
      <c r="R1375" t="s">
        <v>1433</v>
      </c>
      <c r="T1375" t="s">
        <v>1469</v>
      </c>
      <c r="U1375" t="s">
        <v>1469</v>
      </c>
      <c r="V1375" t="s">
        <v>1433</v>
      </c>
      <c r="X1375" t="s">
        <v>1459</v>
      </c>
      <c r="Z1375" t="s">
        <v>1433</v>
      </c>
      <c r="AB1375">
        <v>3.5</v>
      </c>
      <c r="AC1375">
        <v>5</v>
      </c>
      <c r="AD1375" t="s">
        <v>1433</v>
      </c>
      <c r="AF1375" t="s">
        <v>1459</v>
      </c>
      <c r="AG1375" t="s">
        <v>1459</v>
      </c>
      <c r="AH1375" t="s">
        <v>1433</v>
      </c>
      <c r="AJ1375" t="s">
        <v>1469</v>
      </c>
      <c r="AK1375" t="s">
        <v>1469</v>
      </c>
      <c r="AL1375" t="s">
        <v>1433</v>
      </c>
      <c r="AN1375" t="s">
        <v>1459</v>
      </c>
      <c r="AO1375" t="s">
        <v>1459</v>
      </c>
      <c r="AP1375" t="s">
        <v>1433</v>
      </c>
      <c r="AR1375" t="s">
        <v>1459</v>
      </c>
      <c r="AS1375">
        <v>2.7000000000000001E-3</v>
      </c>
      <c r="AT1375" t="s">
        <v>1433</v>
      </c>
      <c r="AV1375" t="s">
        <v>1469</v>
      </c>
      <c r="AW1375" t="s">
        <v>1469</v>
      </c>
      <c r="AX1375" t="s">
        <v>1433</v>
      </c>
      <c r="AZ1375" t="s">
        <v>1487</v>
      </c>
      <c r="BA1375" t="s">
        <v>1487</v>
      </c>
      <c r="BB1375" t="s">
        <v>1433</v>
      </c>
      <c r="BD1375" t="s">
        <v>1469</v>
      </c>
      <c r="BE1375" t="s">
        <v>1469</v>
      </c>
      <c r="BF1375" t="s">
        <v>1433</v>
      </c>
      <c r="BH1375" t="s">
        <v>1495</v>
      </c>
      <c r="BI1375" t="s">
        <v>1495</v>
      </c>
      <c r="BJ1375" t="s">
        <v>1433</v>
      </c>
      <c r="BL1375">
        <v>1.0999999999999999E-2</v>
      </c>
      <c r="BM1375">
        <v>1.2999999999999999E-2</v>
      </c>
      <c r="BN1375" t="s">
        <v>1433</v>
      </c>
      <c r="BP1375" t="s">
        <v>1469</v>
      </c>
      <c r="BQ1375" t="s">
        <v>1469</v>
      </c>
      <c r="BR1375" t="s">
        <v>1433</v>
      </c>
      <c r="BT1375" t="s">
        <v>1473</v>
      </c>
      <c r="BU1375" t="s">
        <v>1473</v>
      </c>
      <c r="BV1375" t="s">
        <v>1433</v>
      </c>
      <c r="BX1375" t="s">
        <v>1459</v>
      </c>
      <c r="BY1375" t="s">
        <v>1459</v>
      </c>
      <c r="BZ1375" t="s">
        <v>1433</v>
      </c>
      <c r="CB1375" t="s">
        <v>1469</v>
      </c>
      <c r="CC1375" t="s">
        <v>1469</v>
      </c>
      <c r="CD1375" t="s">
        <v>1433</v>
      </c>
      <c r="CF1375" t="s">
        <v>1469</v>
      </c>
      <c r="CG1375">
        <v>0.01</v>
      </c>
      <c r="CH1375" s="3" t="s">
        <v>1433</v>
      </c>
    </row>
    <row r="1376" spans="1:86" x14ac:dyDescent="0.25">
      <c r="A1376" t="s">
        <v>159</v>
      </c>
      <c r="B1376" t="s">
        <v>63</v>
      </c>
      <c r="C1376" t="s">
        <v>96</v>
      </c>
      <c r="D1376" s="1">
        <v>43104.375</v>
      </c>
      <c r="E1376" t="s">
        <v>1091</v>
      </c>
      <c r="F1376" t="s">
        <v>1091</v>
      </c>
      <c r="G1376" t="s">
        <v>996</v>
      </c>
      <c r="H1376" t="s">
        <v>1453</v>
      </c>
      <c r="I1376" t="s">
        <v>1453</v>
      </c>
      <c r="J1376" t="s">
        <v>1433</v>
      </c>
      <c r="L1376" t="s">
        <v>1460</v>
      </c>
      <c r="M1376" t="s">
        <v>1460</v>
      </c>
      <c r="N1376" t="s">
        <v>1433</v>
      </c>
      <c r="P1376">
        <v>1.9E-3</v>
      </c>
      <c r="Q1376">
        <v>2.5999999999999999E-3</v>
      </c>
      <c r="R1376" t="s">
        <v>1433</v>
      </c>
      <c r="T1376" t="s">
        <v>1475</v>
      </c>
      <c r="U1376" t="s">
        <v>1475</v>
      </c>
      <c r="V1376" t="s">
        <v>1433</v>
      </c>
      <c r="X1376" t="s">
        <v>1460</v>
      </c>
      <c r="Z1376" t="s">
        <v>1433</v>
      </c>
      <c r="AB1376">
        <v>4.0999999999999996</v>
      </c>
      <c r="AC1376">
        <v>4.8</v>
      </c>
      <c r="AD1376" t="s">
        <v>1433</v>
      </c>
      <c r="AF1376" t="s">
        <v>1460</v>
      </c>
      <c r="AG1376" t="s">
        <v>1460</v>
      </c>
      <c r="AH1376" t="s">
        <v>1433</v>
      </c>
      <c r="AJ1376" t="s">
        <v>1475</v>
      </c>
      <c r="AK1376" t="s">
        <v>1475</v>
      </c>
      <c r="AL1376" t="s">
        <v>1433</v>
      </c>
      <c r="AN1376" t="s">
        <v>1460</v>
      </c>
      <c r="AO1376" t="s">
        <v>1460</v>
      </c>
      <c r="AP1376" t="s">
        <v>1433</v>
      </c>
      <c r="AR1376" t="s">
        <v>1460</v>
      </c>
      <c r="AS1376" t="s">
        <v>1460</v>
      </c>
      <c r="AT1376" t="s">
        <v>1433</v>
      </c>
      <c r="AV1376" t="s">
        <v>1475</v>
      </c>
      <c r="AW1376" t="s">
        <v>1475</v>
      </c>
      <c r="AX1376" t="s">
        <v>1433</v>
      </c>
      <c r="AZ1376" t="s">
        <v>1487</v>
      </c>
      <c r="BA1376" t="s">
        <v>1487</v>
      </c>
      <c r="BB1376" t="s">
        <v>1433</v>
      </c>
      <c r="BD1376" t="s">
        <v>1475</v>
      </c>
      <c r="BE1376" t="s">
        <v>1475</v>
      </c>
      <c r="BF1376" t="s">
        <v>1433</v>
      </c>
      <c r="BH1376" t="s">
        <v>1496</v>
      </c>
      <c r="BI1376" t="s">
        <v>1496</v>
      </c>
      <c r="BJ1376" t="s">
        <v>1433</v>
      </c>
      <c r="BL1376">
        <v>1.06E-2</v>
      </c>
      <c r="BM1376">
        <v>1.52E-2</v>
      </c>
      <c r="BN1376" t="s">
        <v>1433</v>
      </c>
      <c r="BP1376" t="s">
        <v>1475</v>
      </c>
      <c r="BQ1376" t="s">
        <v>1475</v>
      </c>
      <c r="BR1376" t="s">
        <v>1433</v>
      </c>
      <c r="BT1376" t="s">
        <v>1533</v>
      </c>
      <c r="BU1376" t="s">
        <v>1533</v>
      </c>
      <c r="BV1376" t="s">
        <v>1433</v>
      </c>
      <c r="BX1376" t="s">
        <v>1460</v>
      </c>
      <c r="BY1376" t="s">
        <v>1460</v>
      </c>
      <c r="BZ1376" t="s">
        <v>1433</v>
      </c>
      <c r="CB1376" t="s">
        <v>1475</v>
      </c>
      <c r="CC1376" t="s">
        <v>1475</v>
      </c>
      <c r="CD1376" t="s">
        <v>1433</v>
      </c>
      <c r="CF1376" t="s">
        <v>1475</v>
      </c>
      <c r="CG1376">
        <v>3.9100000000000003E-2</v>
      </c>
      <c r="CH1376" s="3" t="s">
        <v>1433</v>
      </c>
    </row>
    <row r="1377" spans="1:86" x14ac:dyDescent="0.25">
      <c r="A1377" t="s">
        <v>159</v>
      </c>
      <c r="B1377" t="s">
        <v>63</v>
      </c>
      <c r="C1377" t="s">
        <v>96</v>
      </c>
      <c r="D1377" s="1">
        <v>43104.381944444445</v>
      </c>
      <c r="E1377" t="s">
        <v>1092</v>
      </c>
      <c r="F1377" t="s">
        <v>1092</v>
      </c>
      <c r="G1377" t="s">
        <v>998</v>
      </c>
      <c r="H1377" t="s">
        <v>1453</v>
      </c>
      <c r="I1377" t="s">
        <v>1453</v>
      </c>
      <c r="J1377" t="s">
        <v>1433</v>
      </c>
      <c r="L1377" t="s">
        <v>1460</v>
      </c>
      <c r="M1377" t="s">
        <v>1460</v>
      </c>
      <c r="N1377" t="s">
        <v>1433</v>
      </c>
      <c r="P1377">
        <v>1.8E-3</v>
      </c>
      <c r="Q1377">
        <v>2.2000000000000001E-3</v>
      </c>
      <c r="R1377" t="s">
        <v>1433</v>
      </c>
      <c r="T1377" t="s">
        <v>1475</v>
      </c>
      <c r="U1377" t="s">
        <v>1475</v>
      </c>
      <c r="V1377" t="s">
        <v>1433</v>
      </c>
      <c r="X1377" t="s">
        <v>1460</v>
      </c>
      <c r="Z1377" t="s">
        <v>1433</v>
      </c>
      <c r="AB1377">
        <v>4</v>
      </c>
      <c r="AC1377">
        <v>6.1</v>
      </c>
      <c r="AD1377" t="s">
        <v>1433</v>
      </c>
      <c r="AF1377" t="s">
        <v>1460</v>
      </c>
      <c r="AG1377" t="s">
        <v>1460</v>
      </c>
      <c r="AH1377" t="s">
        <v>1433</v>
      </c>
      <c r="AJ1377" t="s">
        <v>1475</v>
      </c>
      <c r="AK1377" t="s">
        <v>1475</v>
      </c>
      <c r="AL1377" t="s">
        <v>1433</v>
      </c>
      <c r="AN1377" t="s">
        <v>1460</v>
      </c>
      <c r="AO1377" t="s">
        <v>1460</v>
      </c>
      <c r="AP1377" t="s">
        <v>1433</v>
      </c>
      <c r="AR1377" t="s">
        <v>1460</v>
      </c>
      <c r="AS1377" t="s">
        <v>1460</v>
      </c>
      <c r="AT1377" t="s">
        <v>1433</v>
      </c>
      <c r="AV1377" t="s">
        <v>1475</v>
      </c>
      <c r="AW1377" t="s">
        <v>1475</v>
      </c>
      <c r="AX1377" t="s">
        <v>1433</v>
      </c>
      <c r="AZ1377" t="s">
        <v>1487</v>
      </c>
      <c r="BA1377" t="s">
        <v>1487</v>
      </c>
      <c r="BB1377" t="s">
        <v>1433</v>
      </c>
      <c r="BD1377" t="s">
        <v>1475</v>
      </c>
      <c r="BE1377" t="s">
        <v>1475</v>
      </c>
      <c r="BF1377" t="s">
        <v>1433</v>
      </c>
      <c r="BH1377" t="s">
        <v>1496</v>
      </c>
      <c r="BI1377" t="s">
        <v>1496</v>
      </c>
      <c r="BJ1377" t="s">
        <v>1433</v>
      </c>
      <c r="BL1377" t="s">
        <v>1475</v>
      </c>
      <c r="BM1377" t="s">
        <v>1475</v>
      </c>
      <c r="BN1377" t="s">
        <v>1433</v>
      </c>
      <c r="BP1377" t="s">
        <v>1475</v>
      </c>
      <c r="BQ1377" t="s">
        <v>1475</v>
      </c>
      <c r="BR1377" t="s">
        <v>1433</v>
      </c>
      <c r="BT1377" t="s">
        <v>1533</v>
      </c>
      <c r="BU1377" t="s">
        <v>1533</v>
      </c>
      <c r="BV1377" t="s">
        <v>1433</v>
      </c>
      <c r="BX1377" t="s">
        <v>1460</v>
      </c>
      <c r="BY1377" t="s">
        <v>1460</v>
      </c>
      <c r="BZ1377" t="s">
        <v>1433</v>
      </c>
      <c r="CB1377" t="s">
        <v>1475</v>
      </c>
      <c r="CC1377" t="s">
        <v>1475</v>
      </c>
      <c r="CD1377" t="s">
        <v>1433</v>
      </c>
      <c r="CF1377">
        <v>2.53E-2</v>
      </c>
      <c r="CG1377">
        <v>5.8000000000000003E-2</v>
      </c>
      <c r="CH1377" s="3" t="s">
        <v>1433</v>
      </c>
    </row>
    <row r="1378" spans="1:86" x14ac:dyDescent="0.25">
      <c r="A1378" t="s">
        <v>159</v>
      </c>
      <c r="B1378" t="s">
        <v>63</v>
      </c>
      <c r="C1378" t="s">
        <v>97</v>
      </c>
      <c r="D1378" s="1">
        <v>42956.566666666666</v>
      </c>
      <c r="E1378" t="s">
        <v>1081</v>
      </c>
      <c r="F1378" t="s">
        <v>1081</v>
      </c>
      <c r="G1378" t="s">
        <v>996</v>
      </c>
      <c r="J1378" t="s">
        <v>1433</v>
      </c>
      <c r="N1378" t="s">
        <v>1433</v>
      </c>
      <c r="R1378" t="s">
        <v>1433</v>
      </c>
      <c r="V1378" t="s">
        <v>1433</v>
      </c>
      <c r="Z1378" t="s">
        <v>1433</v>
      </c>
      <c r="AD1378" t="s">
        <v>1433</v>
      </c>
      <c r="AH1378" t="s">
        <v>1433</v>
      </c>
      <c r="AL1378" t="s">
        <v>1433</v>
      </c>
      <c r="AP1378" t="s">
        <v>1433</v>
      </c>
      <c r="AT1378" t="s">
        <v>1433</v>
      </c>
      <c r="AX1378" t="s">
        <v>1433</v>
      </c>
      <c r="BB1378" t="s">
        <v>1433</v>
      </c>
      <c r="BF1378" t="s">
        <v>1433</v>
      </c>
      <c r="BJ1378" t="s">
        <v>1433</v>
      </c>
      <c r="BN1378" t="s">
        <v>1433</v>
      </c>
      <c r="BR1378" t="s">
        <v>1433</v>
      </c>
      <c r="BV1378" t="s">
        <v>1433</v>
      </c>
      <c r="BZ1378" t="s">
        <v>1433</v>
      </c>
      <c r="CD1378" t="s">
        <v>1433</v>
      </c>
      <c r="CH1378" s="3" t="s">
        <v>1433</v>
      </c>
    </row>
    <row r="1379" spans="1:86" x14ac:dyDescent="0.25">
      <c r="A1379" t="s">
        <v>159</v>
      </c>
      <c r="B1379" t="s">
        <v>63</v>
      </c>
      <c r="C1379" t="s">
        <v>97</v>
      </c>
      <c r="D1379" s="1">
        <v>42956.577777777777</v>
      </c>
      <c r="E1379" t="s">
        <v>1082</v>
      </c>
      <c r="F1379" t="s">
        <v>1082</v>
      </c>
      <c r="G1379" t="s">
        <v>998</v>
      </c>
      <c r="J1379" t="s">
        <v>1433</v>
      </c>
      <c r="N1379" t="s">
        <v>1433</v>
      </c>
      <c r="R1379" t="s">
        <v>1433</v>
      </c>
      <c r="V1379" t="s">
        <v>1433</v>
      </c>
      <c r="Z1379" t="s">
        <v>1433</v>
      </c>
      <c r="AD1379" t="s">
        <v>1433</v>
      </c>
      <c r="AH1379" t="s">
        <v>1433</v>
      </c>
      <c r="AL1379" t="s">
        <v>1433</v>
      </c>
      <c r="AP1379" t="s">
        <v>1433</v>
      </c>
      <c r="AT1379" t="s">
        <v>1433</v>
      </c>
      <c r="AX1379" t="s">
        <v>1433</v>
      </c>
      <c r="BB1379" t="s">
        <v>1433</v>
      </c>
      <c r="BF1379" t="s">
        <v>1433</v>
      </c>
      <c r="BJ1379" t="s">
        <v>1433</v>
      </c>
      <c r="BN1379" t="s">
        <v>1433</v>
      </c>
      <c r="BR1379" t="s">
        <v>1433</v>
      </c>
      <c r="BV1379" t="s">
        <v>1433</v>
      </c>
      <c r="BZ1379" t="s">
        <v>1433</v>
      </c>
      <c r="CD1379" t="s">
        <v>1433</v>
      </c>
      <c r="CH1379" s="3" t="s">
        <v>1433</v>
      </c>
    </row>
    <row r="1380" spans="1:86" x14ac:dyDescent="0.25">
      <c r="A1380" t="s">
        <v>159</v>
      </c>
      <c r="B1380" t="s">
        <v>63</v>
      </c>
      <c r="C1380" t="s">
        <v>97</v>
      </c>
      <c r="D1380" s="1">
        <v>42991.467361111114</v>
      </c>
      <c r="E1380" t="s">
        <v>1083</v>
      </c>
      <c r="F1380" t="s">
        <v>1083</v>
      </c>
      <c r="G1380" t="s">
        <v>996</v>
      </c>
      <c r="J1380" t="s">
        <v>1433</v>
      </c>
      <c r="N1380" t="s">
        <v>1433</v>
      </c>
      <c r="R1380" t="s">
        <v>1433</v>
      </c>
      <c r="V1380" t="s">
        <v>1433</v>
      </c>
      <c r="Z1380" t="s">
        <v>1433</v>
      </c>
      <c r="AD1380" t="s">
        <v>1433</v>
      </c>
      <c r="AH1380" t="s">
        <v>1433</v>
      </c>
      <c r="AL1380" t="s">
        <v>1433</v>
      </c>
      <c r="AP1380" t="s">
        <v>1433</v>
      </c>
      <c r="AT1380" t="s">
        <v>1433</v>
      </c>
      <c r="AX1380" t="s">
        <v>1433</v>
      </c>
      <c r="BB1380" t="s">
        <v>1433</v>
      </c>
      <c r="BF1380" t="s">
        <v>1433</v>
      </c>
      <c r="BJ1380" t="s">
        <v>1433</v>
      </c>
      <c r="BN1380" t="s">
        <v>1433</v>
      </c>
      <c r="BR1380" t="s">
        <v>1433</v>
      </c>
      <c r="BV1380" t="s">
        <v>1433</v>
      </c>
      <c r="BZ1380" t="s">
        <v>1433</v>
      </c>
      <c r="CD1380" t="s">
        <v>1433</v>
      </c>
      <c r="CH1380" s="3" t="s">
        <v>1433</v>
      </c>
    </row>
    <row r="1381" spans="1:86" x14ac:dyDescent="0.25">
      <c r="A1381" t="s">
        <v>159</v>
      </c>
      <c r="B1381" t="s">
        <v>63</v>
      </c>
      <c r="C1381" t="s">
        <v>97</v>
      </c>
      <c r="D1381" s="1">
        <v>42991.476388888892</v>
      </c>
      <c r="E1381" t="s">
        <v>1084</v>
      </c>
      <c r="F1381" t="s">
        <v>1084</v>
      </c>
      <c r="G1381" t="s">
        <v>998</v>
      </c>
      <c r="J1381" t="s">
        <v>1433</v>
      </c>
      <c r="N1381" t="s">
        <v>1433</v>
      </c>
      <c r="R1381" t="s">
        <v>1433</v>
      </c>
      <c r="V1381" t="s">
        <v>1433</v>
      </c>
      <c r="Z1381" t="s">
        <v>1433</v>
      </c>
      <c r="AD1381" t="s">
        <v>1433</v>
      </c>
      <c r="AH1381" t="s">
        <v>1433</v>
      </c>
      <c r="AL1381" t="s">
        <v>1433</v>
      </c>
      <c r="AP1381" t="s">
        <v>1433</v>
      </c>
      <c r="AT1381" t="s">
        <v>1433</v>
      </c>
      <c r="AX1381" t="s">
        <v>1433</v>
      </c>
      <c r="BB1381" t="s">
        <v>1433</v>
      </c>
      <c r="BF1381" t="s">
        <v>1433</v>
      </c>
      <c r="BJ1381" t="s">
        <v>1433</v>
      </c>
      <c r="BN1381" t="s">
        <v>1433</v>
      </c>
      <c r="BR1381" t="s">
        <v>1433</v>
      </c>
      <c r="BV1381" t="s">
        <v>1433</v>
      </c>
      <c r="BZ1381" t="s">
        <v>1433</v>
      </c>
      <c r="CD1381" t="s">
        <v>1433</v>
      </c>
      <c r="CH1381" s="3" t="s">
        <v>1433</v>
      </c>
    </row>
    <row r="1382" spans="1:86" x14ac:dyDescent="0.25">
      <c r="A1382" t="s">
        <v>159</v>
      </c>
      <c r="B1382" t="s">
        <v>63</v>
      </c>
      <c r="C1382" t="s">
        <v>97</v>
      </c>
      <c r="D1382" s="1">
        <v>43025.590277777781</v>
      </c>
      <c r="E1382" t="s">
        <v>1085</v>
      </c>
      <c r="F1382" t="s">
        <v>1085</v>
      </c>
      <c r="G1382" t="s">
        <v>996</v>
      </c>
      <c r="J1382" t="s">
        <v>1433</v>
      </c>
      <c r="N1382" t="s">
        <v>1433</v>
      </c>
      <c r="R1382" t="s">
        <v>1433</v>
      </c>
      <c r="V1382" t="s">
        <v>1433</v>
      </c>
      <c r="Z1382" t="s">
        <v>1433</v>
      </c>
      <c r="AD1382" t="s">
        <v>1433</v>
      </c>
      <c r="AH1382" t="s">
        <v>1433</v>
      </c>
      <c r="AL1382" t="s">
        <v>1433</v>
      </c>
      <c r="AP1382" t="s">
        <v>1433</v>
      </c>
      <c r="AT1382" t="s">
        <v>1433</v>
      </c>
      <c r="AX1382" t="s">
        <v>1433</v>
      </c>
      <c r="BB1382" t="s">
        <v>1433</v>
      </c>
      <c r="BF1382" t="s">
        <v>1433</v>
      </c>
      <c r="BJ1382" t="s">
        <v>1433</v>
      </c>
      <c r="BN1382" t="s">
        <v>1433</v>
      </c>
      <c r="BR1382" t="s">
        <v>1433</v>
      </c>
      <c r="BV1382" t="s">
        <v>1433</v>
      </c>
      <c r="BZ1382" t="s">
        <v>1433</v>
      </c>
      <c r="CD1382" t="s">
        <v>1433</v>
      </c>
      <c r="CH1382" s="3" t="s">
        <v>1433</v>
      </c>
    </row>
    <row r="1383" spans="1:86" x14ac:dyDescent="0.25">
      <c r="A1383" t="s">
        <v>159</v>
      </c>
      <c r="B1383" t="s">
        <v>63</v>
      </c>
      <c r="C1383" t="s">
        <v>97</v>
      </c>
      <c r="D1383" s="1">
        <v>43025.602083333331</v>
      </c>
      <c r="E1383" t="s">
        <v>1086</v>
      </c>
      <c r="F1383" t="s">
        <v>1086</v>
      </c>
      <c r="G1383" t="s">
        <v>998</v>
      </c>
      <c r="J1383" t="s">
        <v>1433</v>
      </c>
      <c r="N1383" t="s">
        <v>1433</v>
      </c>
      <c r="R1383" t="s">
        <v>1433</v>
      </c>
      <c r="V1383" t="s">
        <v>1433</v>
      </c>
      <c r="Z1383" t="s">
        <v>1433</v>
      </c>
      <c r="AD1383" t="s">
        <v>1433</v>
      </c>
      <c r="AH1383" t="s">
        <v>1433</v>
      </c>
      <c r="AL1383" t="s">
        <v>1433</v>
      </c>
      <c r="AP1383" t="s">
        <v>1433</v>
      </c>
      <c r="AT1383" t="s">
        <v>1433</v>
      </c>
      <c r="AX1383" t="s">
        <v>1433</v>
      </c>
      <c r="BB1383" t="s">
        <v>1433</v>
      </c>
      <c r="BF1383" t="s">
        <v>1433</v>
      </c>
      <c r="BJ1383" t="s">
        <v>1433</v>
      </c>
      <c r="BN1383" t="s">
        <v>1433</v>
      </c>
      <c r="BR1383" t="s">
        <v>1433</v>
      </c>
      <c r="BV1383" t="s">
        <v>1433</v>
      </c>
      <c r="BZ1383" t="s">
        <v>1433</v>
      </c>
      <c r="CD1383" t="s">
        <v>1433</v>
      </c>
      <c r="CH1383" s="3" t="s">
        <v>1433</v>
      </c>
    </row>
    <row r="1384" spans="1:86" x14ac:dyDescent="0.25">
      <c r="A1384" t="s">
        <v>159</v>
      </c>
      <c r="B1384" t="s">
        <v>63</v>
      </c>
      <c r="C1384" t="s">
        <v>97</v>
      </c>
      <c r="D1384" s="1">
        <v>43054.564583333333</v>
      </c>
      <c r="E1384" t="s">
        <v>1087</v>
      </c>
      <c r="F1384" t="s">
        <v>1087</v>
      </c>
      <c r="G1384" t="s">
        <v>996</v>
      </c>
      <c r="J1384" t="s">
        <v>1433</v>
      </c>
      <c r="N1384" t="s">
        <v>1433</v>
      </c>
      <c r="R1384" t="s">
        <v>1433</v>
      </c>
      <c r="V1384" t="s">
        <v>1433</v>
      </c>
      <c r="Z1384" t="s">
        <v>1433</v>
      </c>
      <c r="AD1384" t="s">
        <v>1433</v>
      </c>
      <c r="AH1384" t="s">
        <v>1433</v>
      </c>
      <c r="AL1384" t="s">
        <v>1433</v>
      </c>
      <c r="AP1384" t="s">
        <v>1433</v>
      </c>
      <c r="AT1384" t="s">
        <v>1433</v>
      </c>
      <c r="AX1384" t="s">
        <v>1433</v>
      </c>
      <c r="BB1384" t="s">
        <v>1433</v>
      </c>
      <c r="BF1384" t="s">
        <v>1433</v>
      </c>
      <c r="BJ1384" t="s">
        <v>1433</v>
      </c>
      <c r="BN1384" t="s">
        <v>1433</v>
      </c>
      <c r="BR1384" t="s">
        <v>1433</v>
      </c>
      <c r="BV1384" t="s">
        <v>1433</v>
      </c>
      <c r="BZ1384" t="s">
        <v>1433</v>
      </c>
      <c r="CD1384" t="s">
        <v>1433</v>
      </c>
      <c r="CH1384" s="3" t="s">
        <v>1433</v>
      </c>
    </row>
    <row r="1385" spans="1:86" x14ac:dyDescent="0.25">
      <c r="A1385" t="s">
        <v>159</v>
      </c>
      <c r="B1385" t="s">
        <v>63</v>
      </c>
      <c r="C1385" t="s">
        <v>97</v>
      </c>
      <c r="D1385" s="1">
        <v>43054.569444444445</v>
      </c>
      <c r="E1385" t="s">
        <v>1088</v>
      </c>
      <c r="F1385" t="s">
        <v>1088</v>
      </c>
      <c r="G1385" t="s">
        <v>998</v>
      </c>
      <c r="J1385" t="s">
        <v>1433</v>
      </c>
      <c r="N1385" t="s">
        <v>1433</v>
      </c>
      <c r="R1385" t="s">
        <v>1433</v>
      </c>
      <c r="V1385" t="s">
        <v>1433</v>
      </c>
      <c r="Z1385" t="s">
        <v>1433</v>
      </c>
      <c r="AD1385" t="s">
        <v>1433</v>
      </c>
      <c r="AH1385" t="s">
        <v>1433</v>
      </c>
      <c r="AL1385" t="s">
        <v>1433</v>
      </c>
      <c r="AP1385" t="s">
        <v>1433</v>
      </c>
      <c r="AT1385" t="s">
        <v>1433</v>
      </c>
      <c r="AX1385" t="s">
        <v>1433</v>
      </c>
      <c r="BB1385" t="s">
        <v>1433</v>
      </c>
      <c r="BF1385" t="s">
        <v>1433</v>
      </c>
      <c r="BJ1385" t="s">
        <v>1433</v>
      </c>
      <c r="BN1385" t="s">
        <v>1433</v>
      </c>
      <c r="BR1385" t="s">
        <v>1433</v>
      </c>
      <c r="BV1385" t="s">
        <v>1433</v>
      </c>
      <c r="BZ1385" t="s">
        <v>1433</v>
      </c>
      <c r="CD1385" t="s">
        <v>1433</v>
      </c>
      <c r="CH1385" s="3" t="s">
        <v>1433</v>
      </c>
    </row>
    <row r="1386" spans="1:86" x14ac:dyDescent="0.25">
      <c r="A1386" t="s">
        <v>159</v>
      </c>
      <c r="B1386" t="s">
        <v>63</v>
      </c>
      <c r="C1386" t="s">
        <v>97</v>
      </c>
      <c r="D1386" s="1">
        <v>43075.517361111109</v>
      </c>
      <c r="E1386" t="s">
        <v>1089</v>
      </c>
      <c r="F1386" t="s">
        <v>1089</v>
      </c>
      <c r="G1386" t="s">
        <v>996</v>
      </c>
      <c r="J1386" t="s">
        <v>1433</v>
      </c>
      <c r="N1386" t="s">
        <v>1433</v>
      </c>
      <c r="R1386" t="s">
        <v>1433</v>
      </c>
      <c r="V1386" t="s">
        <v>1433</v>
      </c>
      <c r="Z1386" t="s">
        <v>1433</v>
      </c>
      <c r="AD1386" t="s">
        <v>1433</v>
      </c>
      <c r="AH1386" t="s">
        <v>1433</v>
      </c>
      <c r="AL1386" t="s">
        <v>1433</v>
      </c>
      <c r="AP1386" t="s">
        <v>1433</v>
      </c>
      <c r="AT1386" t="s">
        <v>1433</v>
      </c>
      <c r="AX1386" t="s">
        <v>1433</v>
      </c>
      <c r="BB1386" t="s">
        <v>1433</v>
      </c>
      <c r="BF1386" t="s">
        <v>1433</v>
      </c>
      <c r="BJ1386" t="s">
        <v>1433</v>
      </c>
      <c r="BN1386" t="s">
        <v>1433</v>
      </c>
      <c r="BR1386" t="s">
        <v>1433</v>
      </c>
      <c r="BV1386" t="s">
        <v>1433</v>
      </c>
      <c r="BZ1386" t="s">
        <v>1433</v>
      </c>
      <c r="CD1386" t="s">
        <v>1433</v>
      </c>
      <c r="CH1386" s="3" t="s">
        <v>1433</v>
      </c>
    </row>
    <row r="1387" spans="1:86" x14ac:dyDescent="0.25">
      <c r="A1387" t="s">
        <v>159</v>
      </c>
      <c r="B1387" t="s">
        <v>63</v>
      </c>
      <c r="C1387" t="s">
        <v>97</v>
      </c>
      <c r="D1387" s="1">
        <v>43075.527083333334</v>
      </c>
      <c r="E1387" t="s">
        <v>1090</v>
      </c>
      <c r="F1387" t="s">
        <v>1090</v>
      </c>
      <c r="G1387" t="s">
        <v>998</v>
      </c>
      <c r="J1387" t="s">
        <v>1433</v>
      </c>
      <c r="N1387" t="s">
        <v>1433</v>
      </c>
      <c r="R1387" t="s">
        <v>1433</v>
      </c>
      <c r="V1387" t="s">
        <v>1433</v>
      </c>
      <c r="Z1387" t="s">
        <v>1433</v>
      </c>
      <c r="AD1387" t="s">
        <v>1433</v>
      </c>
      <c r="AH1387" t="s">
        <v>1433</v>
      </c>
      <c r="AL1387" t="s">
        <v>1433</v>
      </c>
      <c r="AP1387" t="s">
        <v>1433</v>
      </c>
      <c r="AT1387" t="s">
        <v>1433</v>
      </c>
      <c r="AX1387" t="s">
        <v>1433</v>
      </c>
      <c r="BB1387" t="s">
        <v>1433</v>
      </c>
      <c r="BF1387" t="s">
        <v>1433</v>
      </c>
      <c r="BJ1387" t="s">
        <v>1433</v>
      </c>
      <c r="BN1387" t="s">
        <v>1433</v>
      </c>
      <c r="BR1387" t="s">
        <v>1433</v>
      </c>
      <c r="BV1387" t="s">
        <v>1433</v>
      </c>
      <c r="BZ1387" t="s">
        <v>1433</v>
      </c>
      <c r="CD1387" t="s">
        <v>1433</v>
      </c>
      <c r="CH1387" s="3" t="s">
        <v>1433</v>
      </c>
    </row>
    <row r="1388" spans="1:86" x14ac:dyDescent="0.25">
      <c r="A1388" t="s">
        <v>159</v>
      </c>
      <c r="B1388" t="s">
        <v>63</v>
      </c>
      <c r="C1388" t="s">
        <v>97</v>
      </c>
      <c r="D1388" s="1">
        <v>43104.375</v>
      </c>
      <c r="E1388" t="s">
        <v>1091</v>
      </c>
      <c r="F1388" t="s">
        <v>1091</v>
      </c>
      <c r="G1388" t="s">
        <v>996</v>
      </c>
      <c r="J1388" t="s">
        <v>1433</v>
      </c>
      <c r="N1388" t="s">
        <v>1433</v>
      </c>
      <c r="R1388" t="s">
        <v>1433</v>
      </c>
      <c r="V1388" t="s">
        <v>1433</v>
      </c>
      <c r="Z1388" t="s">
        <v>1433</v>
      </c>
      <c r="AD1388" t="s">
        <v>1433</v>
      </c>
      <c r="AH1388" t="s">
        <v>1433</v>
      </c>
      <c r="AL1388" t="s">
        <v>1433</v>
      </c>
      <c r="AP1388" t="s">
        <v>1433</v>
      </c>
      <c r="AT1388" t="s">
        <v>1433</v>
      </c>
      <c r="AX1388" t="s">
        <v>1433</v>
      </c>
      <c r="BB1388" t="s">
        <v>1433</v>
      </c>
      <c r="BF1388" t="s">
        <v>1433</v>
      </c>
      <c r="BJ1388" t="s">
        <v>1433</v>
      </c>
      <c r="BN1388" t="s">
        <v>1433</v>
      </c>
      <c r="BR1388" t="s">
        <v>1433</v>
      </c>
      <c r="BV1388" t="s">
        <v>1433</v>
      </c>
      <c r="BZ1388" t="s">
        <v>1433</v>
      </c>
      <c r="CD1388" t="s">
        <v>1433</v>
      </c>
      <c r="CH1388" s="3" t="s">
        <v>1433</v>
      </c>
    </row>
    <row r="1389" spans="1:86" x14ac:dyDescent="0.25">
      <c r="A1389" t="s">
        <v>159</v>
      </c>
      <c r="B1389" t="s">
        <v>63</v>
      </c>
      <c r="C1389" t="s">
        <v>97</v>
      </c>
      <c r="D1389" s="1">
        <v>43104.381944444445</v>
      </c>
      <c r="E1389" t="s">
        <v>1092</v>
      </c>
      <c r="F1389" t="s">
        <v>1092</v>
      </c>
      <c r="G1389" t="s">
        <v>998</v>
      </c>
      <c r="J1389" t="s">
        <v>1433</v>
      </c>
      <c r="N1389" t="s">
        <v>1433</v>
      </c>
      <c r="R1389" t="s">
        <v>1433</v>
      </c>
      <c r="V1389" t="s">
        <v>1433</v>
      </c>
      <c r="Z1389" t="s">
        <v>1433</v>
      </c>
      <c r="AD1389" t="s">
        <v>1433</v>
      </c>
      <c r="AH1389" t="s">
        <v>1433</v>
      </c>
      <c r="AL1389" t="s">
        <v>1433</v>
      </c>
      <c r="AP1389" t="s">
        <v>1433</v>
      </c>
      <c r="AT1389" t="s">
        <v>1433</v>
      </c>
      <c r="AX1389" t="s">
        <v>1433</v>
      </c>
      <c r="BB1389" t="s">
        <v>1433</v>
      </c>
      <c r="BF1389" t="s">
        <v>1433</v>
      </c>
      <c r="BJ1389" t="s">
        <v>1433</v>
      </c>
      <c r="BN1389" t="s">
        <v>1433</v>
      </c>
      <c r="BR1389" t="s">
        <v>1433</v>
      </c>
      <c r="BV1389" t="s">
        <v>1433</v>
      </c>
      <c r="BZ1389" t="s">
        <v>1433</v>
      </c>
      <c r="CD1389" t="s">
        <v>1433</v>
      </c>
      <c r="CH1389" s="3" t="s">
        <v>1433</v>
      </c>
    </row>
    <row r="1390" spans="1:86" x14ac:dyDescent="0.25">
      <c r="A1390" t="s">
        <v>160</v>
      </c>
      <c r="B1390" t="s">
        <v>64</v>
      </c>
      <c r="C1390" t="s">
        <v>96</v>
      </c>
      <c r="D1390" s="1">
        <v>42977.35833333333</v>
      </c>
      <c r="E1390" t="s">
        <v>1093</v>
      </c>
      <c r="F1390" t="s">
        <v>1093</v>
      </c>
      <c r="G1390" t="s">
        <v>996</v>
      </c>
      <c r="H1390" t="s">
        <v>1450</v>
      </c>
      <c r="I1390">
        <v>1.5</v>
      </c>
      <c r="J1390" t="s">
        <v>1433</v>
      </c>
      <c r="L1390" t="s">
        <v>1456</v>
      </c>
      <c r="M1390" t="s">
        <v>1456</v>
      </c>
      <c r="N1390" t="s">
        <v>1433</v>
      </c>
      <c r="P1390" t="s">
        <v>1469</v>
      </c>
      <c r="Q1390" t="s">
        <v>1469</v>
      </c>
      <c r="R1390" t="s">
        <v>1433</v>
      </c>
      <c r="T1390" t="s">
        <v>1470</v>
      </c>
      <c r="U1390" t="s">
        <v>1470</v>
      </c>
      <c r="V1390" t="s">
        <v>1433</v>
      </c>
      <c r="X1390" t="s">
        <v>1471</v>
      </c>
      <c r="Y1390" t="s">
        <v>1474</v>
      </c>
      <c r="Z1390" t="s">
        <v>1433</v>
      </c>
      <c r="AB1390">
        <v>3.8</v>
      </c>
      <c r="AC1390">
        <v>3.8</v>
      </c>
      <c r="AD1390" t="s">
        <v>1433</v>
      </c>
      <c r="AF1390" t="s">
        <v>1459</v>
      </c>
      <c r="AG1390" t="s">
        <v>1459</v>
      </c>
      <c r="AH1390" t="s">
        <v>1433</v>
      </c>
      <c r="AJ1390" t="s">
        <v>1469</v>
      </c>
      <c r="AK1390" t="s">
        <v>1469</v>
      </c>
      <c r="AL1390" t="s">
        <v>1433</v>
      </c>
      <c r="AN1390" t="s">
        <v>1456</v>
      </c>
      <c r="AO1390" t="s">
        <v>1456</v>
      </c>
      <c r="AP1390" t="s">
        <v>1433</v>
      </c>
      <c r="AR1390" t="s">
        <v>1456</v>
      </c>
      <c r="AS1390" t="s">
        <v>1456</v>
      </c>
      <c r="AT1390" t="s">
        <v>1433</v>
      </c>
      <c r="AV1390" t="s">
        <v>1469</v>
      </c>
      <c r="AW1390" t="s">
        <v>1469</v>
      </c>
      <c r="AX1390" t="s">
        <v>1433</v>
      </c>
      <c r="AZ1390" t="s">
        <v>1487</v>
      </c>
      <c r="BA1390">
        <v>1.7</v>
      </c>
      <c r="BB1390" t="s">
        <v>1433</v>
      </c>
      <c r="BD1390" t="s">
        <v>1469</v>
      </c>
      <c r="BE1390">
        <v>4.2999999999999997E-2</v>
      </c>
      <c r="BF1390" t="s">
        <v>1433</v>
      </c>
      <c r="BH1390" t="s">
        <v>1492</v>
      </c>
      <c r="BI1390" t="s">
        <v>1499</v>
      </c>
      <c r="BJ1390" t="s">
        <v>1433</v>
      </c>
      <c r="BL1390" t="s">
        <v>1469</v>
      </c>
      <c r="BM1390" t="s">
        <v>1469</v>
      </c>
      <c r="BN1390" t="s">
        <v>1433</v>
      </c>
      <c r="BP1390" t="s">
        <v>1469</v>
      </c>
      <c r="BQ1390" t="s">
        <v>1469</v>
      </c>
      <c r="BR1390" t="s">
        <v>1433</v>
      </c>
      <c r="BT1390" t="s">
        <v>1469</v>
      </c>
      <c r="BU1390" t="s">
        <v>1469</v>
      </c>
      <c r="BV1390" t="s">
        <v>1433</v>
      </c>
      <c r="BX1390" t="s">
        <v>1469</v>
      </c>
      <c r="BY1390" t="s">
        <v>1469</v>
      </c>
      <c r="BZ1390" t="s">
        <v>1433</v>
      </c>
      <c r="CB1390" t="s">
        <v>1469</v>
      </c>
      <c r="CC1390" t="s">
        <v>1469</v>
      </c>
      <c r="CD1390" t="s">
        <v>1433</v>
      </c>
      <c r="CF1390" t="s">
        <v>1469</v>
      </c>
      <c r="CG1390" t="s">
        <v>1469</v>
      </c>
      <c r="CH1390" s="3" t="s">
        <v>1433</v>
      </c>
    </row>
    <row r="1391" spans="1:86" x14ac:dyDescent="0.25">
      <c r="A1391" t="s">
        <v>160</v>
      </c>
      <c r="B1391" t="s">
        <v>64</v>
      </c>
      <c r="C1391" t="s">
        <v>96</v>
      </c>
      <c r="D1391" s="1">
        <v>42977.361805555556</v>
      </c>
      <c r="E1391" t="s">
        <v>1094</v>
      </c>
      <c r="F1391" t="s">
        <v>1094</v>
      </c>
      <c r="G1391" t="s">
        <v>998</v>
      </c>
      <c r="H1391" t="s">
        <v>1450</v>
      </c>
      <c r="I1391" t="s">
        <v>1450</v>
      </c>
      <c r="J1391" t="s">
        <v>1433</v>
      </c>
      <c r="L1391" t="s">
        <v>1456</v>
      </c>
      <c r="M1391" t="s">
        <v>1456</v>
      </c>
      <c r="N1391" t="s">
        <v>1433</v>
      </c>
      <c r="P1391" t="s">
        <v>1469</v>
      </c>
      <c r="Q1391" t="s">
        <v>1469</v>
      </c>
      <c r="R1391" t="s">
        <v>1433</v>
      </c>
      <c r="T1391" t="s">
        <v>1470</v>
      </c>
      <c r="U1391" t="s">
        <v>1470</v>
      </c>
      <c r="V1391" t="s">
        <v>1433</v>
      </c>
      <c r="X1391" t="s">
        <v>1471</v>
      </c>
      <c r="Z1391" t="s">
        <v>1433</v>
      </c>
      <c r="AB1391">
        <v>3.8</v>
      </c>
      <c r="AC1391">
        <v>3.9</v>
      </c>
      <c r="AD1391" t="s">
        <v>1433</v>
      </c>
      <c r="AF1391" t="s">
        <v>1459</v>
      </c>
      <c r="AG1391" t="s">
        <v>1459</v>
      </c>
      <c r="AH1391" t="s">
        <v>1433</v>
      </c>
      <c r="AJ1391" t="s">
        <v>1469</v>
      </c>
      <c r="AK1391" t="s">
        <v>1469</v>
      </c>
      <c r="AL1391" t="s">
        <v>1433</v>
      </c>
      <c r="AN1391" t="s">
        <v>1456</v>
      </c>
      <c r="AO1391" t="s">
        <v>1456</v>
      </c>
      <c r="AP1391" t="s">
        <v>1433</v>
      </c>
      <c r="AR1391" t="s">
        <v>1456</v>
      </c>
      <c r="AS1391" t="s">
        <v>1456</v>
      </c>
      <c r="AT1391" t="s">
        <v>1433</v>
      </c>
      <c r="AV1391" t="s">
        <v>1469</v>
      </c>
      <c r="AW1391" t="s">
        <v>1469</v>
      </c>
      <c r="AX1391" t="s">
        <v>1433</v>
      </c>
      <c r="AZ1391" t="s">
        <v>1487</v>
      </c>
      <c r="BA1391" t="s">
        <v>1487</v>
      </c>
      <c r="BB1391" t="s">
        <v>1433</v>
      </c>
      <c r="BD1391" t="s">
        <v>1469</v>
      </c>
      <c r="BE1391" t="s">
        <v>1469</v>
      </c>
      <c r="BF1391" t="s">
        <v>1433</v>
      </c>
      <c r="BH1391" t="s">
        <v>1492</v>
      </c>
      <c r="BI1391" t="s">
        <v>1499</v>
      </c>
      <c r="BJ1391" t="s">
        <v>1433</v>
      </c>
      <c r="BL1391" t="s">
        <v>1469</v>
      </c>
      <c r="BM1391" t="s">
        <v>1469</v>
      </c>
      <c r="BN1391" t="s">
        <v>1433</v>
      </c>
      <c r="BP1391" t="s">
        <v>1469</v>
      </c>
      <c r="BQ1391" t="s">
        <v>1469</v>
      </c>
      <c r="BR1391" t="s">
        <v>1433</v>
      </c>
      <c r="BT1391" t="s">
        <v>1469</v>
      </c>
      <c r="BU1391" t="s">
        <v>1469</v>
      </c>
      <c r="BV1391" t="s">
        <v>1433</v>
      </c>
      <c r="BX1391" t="s">
        <v>1469</v>
      </c>
      <c r="BY1391" t="s">
        <v>1469</v>
      </c>
      <c r="BZ1391" t="s">
        <v>1433</v>
      </c>
      <c r="CB1391" t="s">
        <v>1469</v>
      </c>
      <c r="CC1391" t="s">
        <v>1469</v>
      </c>
      <c r="CD1391" t="s">
        <v>1433</v>
      </c>
      <c r="CF1391" t="s">
        <v>1469</v>
      </c>
      <c r="CG1391" t="s">
        <v>1469</v>
      </c>
      <c r="CH1391" s="3" t="s">
        <v>1433</v>
      </c>
    </row>
    <row r="1392" spans="1:86" x14ac:dyDescent="0.25">
      <c r="A1392" t="s">
        <v>160</v>
      </c>
      <c r="B1392" t="s">
        <v>64</v>
      </c>
      <c r="C1392" t="s">
        <v>96</v>
      </c>
      <c r="D1392" s="1">
        <v>42999.52847222222</v>
      </c>
      <c r="E1392" t="s">
        <v>1095</v>
      </c>
      <c r="F1392" t="s">
        <v>1095</v>
      </c>
      <c r="G1392" t="s">
        <v>996</v>
      </c>
      <c r="H1392" t="s">
        <v>1450</v>
      </c>
      <c r="I1392">
        <v>0.69899999999999995</v>
      </c>
      <c r="J1392" t="s">
        <v>1433</v>
      </c>
      <c r="L1392" t="s">
        <v>1456</v>
      </c>
      <c r="M1392" t="s">
        <v>1456</v>
      </c>
      <c r="N1392" t="s">
        <v>1433</v>
      </c>
      <c r="P1392" t="s">
        <v>1469</v>
      </c>
      <c r="Q1392" t="s">
        <v>1469</v>
      </c>
      <c r="R1392" t="s">
        <v>1433</v>
      </c>
      <c r="T1392" t="s">
        <v>1470</v>
      </c>
      <c r="U1392" t="s">
        <v>1470</v>
      </c>
      <c r="V1392" t="s">
        <v>1433</v>
      </c>
      <c r="X1392" t="s">
        <v>1471</v>
      </c>
      <c r="Y1392" t="s">
        <v>1474</v>
      </c>
      <c r="Z1392" t="s">
        <v>1433</v>
      </c>
      <c r="AB1392">
        <v>4</v>
      </c>
      <c r="AC1392">
        <v>4.0999999999999996</v>
      </c>
      <c r="AD1392" t="s">
        <v>1433</v>
      </c>
      <c r="AF1392" t="s">
        <v>1459</v>
      </c>
      <c r="AG1392" t="s">
        <v>1459</v>
      </c>
      <c r="AH1392" t="s">
        <v>1433</v>
      </c>
      <c r="AJ1392" t="s">
        <v>1469</v>
      </c>
      <c r="AK1392" t="s">
        <v>1469</v>
      </c>
      <c r="AL1392" t="s">
        <v>1433</v>
      </c>
      <c r="AN1392" t="s">
        <v>1456</v>
      </c>
      <c r="AO1392" t="s">
        <v>1456</v>
      </c>
      <c r="AP1392" t="s">
        <v>1433</v>
      </c>
      <c r="AR1392" t="s">
        <v>1456</v>
      </c>
      <c r="AS1392" t="s">
        <v>1456</v>
      </c>
      <c r="AT1392" t="s">
        <v>1433</v>
      </c>
      <c r="AV1392" t="s">
        <v>1469</v>
      </c>
      <c r="AW1392" t="s">
        <v>1469</v>
      </c>
      <c r="AX1392" t="s">
        <v>1433</v>
      </c>
      <c r="AZ1392" t="s">
        <v>1487</v>
      </c>
      <c r="BA1392">
        <v>0.58899999999999997</v>
      </c>
      <c r="BB1392" t="s">
        <v>1433</v>
      </c>
      <c r="BD1392" t="s">
        <v>1469</v>
      </c>
      <c r="BE1392" t="s">
        <v>1469</v>
      </c>
      <c r="BF1392" t="s">
        <v>1433</v>
      </c>
      <c r="BH1392" t="s">
        <v>1492</v>
      </c>
      <c r="BI1392" t="s">
        <v>1499</v>
      </c>
      <c r="BJ1392" t="s">
        <v>1433</v>
      </c>
      <c r="BL1392" t="s">
        <v>1469</v>
      </c>
      <c r="BM1392" t="s">
        <v>1469</v>
      </c>
      <c r="BN1392" t="s">
        <v>1433</v>
      </c>
      <c r="BP1392" t="s">
        <v>1469</v>
      </c>
      <c r="BQ1392" t="s">
        <v>1469</v>
      </c>
      <c r="BR1392" t="s">
        <v>1433</v>
      </c>
      <c r="BT1392" t="s">
        <v>1469</v>
      </c>
      <c r="BU1392" t="s">
        <v>1469</v>
      </c>
      <c r="BV1392" t="s">
        <v>1433</v>
      </c>
      <c r="BX1392" t="s">
        <v>1469</v>
      </c>
      <c r="BY1392" t="s">
        <v>1469</v>
      </c>
      <c r="BZ1392" t="s">
        <v>1433</v>
      </c>
      <c r="CB1392" t="s">
        <v>1469</v>
      </c>
      <c r="CC1392" t="s">
        <v>1469</v>
      </c>
      <c r="CD1392" t="s">
        <v>1433</v>
      </c>
      <c r="CF1392" t="s">
        <v>1469</v>
      </c>
      <c r="CG1392" t="s">
        <v>1469</v>
      </c>
      <c r="CH1392" s="3" t="s">
        <v>1433</v>
      </c>
    </row>
    <row r="1393" spans="1:86" x14ac:dyDescent="0.25">
      <c r="A1393" t="s">
        <v>160</v>
      </c>
      <c r="B1393" t="s">
        <v>64</v>
      </c>
      <c r="C1393" t="s">
        <v>96</v>
      </c>
      <c r="D1393" s="1">
        <v>42999.534722222219</v>
      </c>
      <c r="E1393" t="s">
        <v>1096</v>
      </c>
      <c r="F1393" t="s">
        <v>1096</v>
      </c>
      <c r="G1393" t="s">
        <v>998</v>
      </c>
      <c r="H1393" t="s">
        <v>1450</v>
      </c>
      <c r="I1393">
        <v>1.4</v>
      </c>
      <c r="J1393" t="s">
        <v>1433</v>
      </c>
      <c r="L1393" t="s">
        <v>1456</v>
      </c>
      <c r="M1393" t="s">
        <v>1456</v>
      </c>
      <c r="N1393" t="s">
        <v>1433</v>
      </c>
      <c r="P1393" t="s">
        <v>1469</v>
      </c>
      <c r="Q1393" t="s">
        <v>1469</v>
      </c>
      <c r="R1393" t="s">
        <v>1433</v>
      </c>
      <c r="T1393" t="s">
        <v>1470</v>
      </c>
      <c r="U1393" t="s">
        <v>1470</v>
      </c>
      <c r="V1393" t="s">
        <v>1433</v>
      </c>
      <c r="X1393" t="s">
        <v>1471</v>
      </c>
      <c r="Y1393" t="s">
        <v>1474</v>
      </c>
      <c r="Z1393" t="s">
        <v>1433</v>
      </c>
      <c r="AB1393">
        <v>4.0999999999999996</v>
      </c>
      <c r="AC1393">
        <v>4.0999999999999996</v>
      </c>
      <c r="AD1393" t="s">
        <v>1433</v>
      </c>
      <c r="AF1393" t="s">
        <v>1459</v>
      </c>
      <c r="AG1393" t="s">
        <v>1459</v>
      </c>
      <c r="AH1393" t="s">
        <v>1433</v>
      </c>
      <c r="AJ1393" t="s">
        <v>1469</v>
      </c>
      <c r="AK1393" t="s">
        <v>1469</v>
      </c>
      <c r="AL1393" t="s">
        <v>1433</v>
      </c>
      <c r="AN1393" t="s">
        <v>1456</v>
      </c>
      <c r="AO1393" t="s">
        <v>1456</v>
      </c>
      <c r="AP1393" t="s">
        <v>1433</v>
      </c>
      <c r="AR1393" t="s">
        <v>1456</v>
      </c>
      <c r="AS1393" t="s">
        <v>1456</v>
      </c>
      <c r="AT1393" t="s">
        <v>1433</v>
      </c>
      <c r="AV1393" t="s">
        <v>1469</v>
      </c>
      <c r="AW1393" t="s">
        <v>1469</v>
      </c>
      <c r="AX1393" t="s">
        <v>1433</v>
      </c>
      <c r="AZ1393" t="s">
        <v>1487</v>
      </c>
      <c r="BA1393">
        <v>1.1000000000000001</v>
      </c>
      <c r="BB1393" t="s">
        <v>1433</v>
      </c>
      <c r="BD1393" t="s">
        <v>1469</v>
      </c>
      <c r="BE1393">
        <v>1.7000000000000001E-2</v>
      </c>
      <c r="BF1393" t="s">
        <v>1433</v>
      </c>
      <c r="BH1393" t="s">
        <v>1492</v>
      </c>
      <c r="BI1393" t="s">
        <v>1499</v>
      </c>
      <c r="BJ1393" t="s">
        <v>1433</v>
      </c>
      <c r="BL1393" t="s">
        <v>1469</v>
      </c>
      <c r="BM1393" t="s">
        <v>1469</v>
      </c>
      <c r="BN1393" t="s">
        <v>1433</v>
      </c>
      <c r="BP1393" t="s">
        <v>1469</v>
      </c>
      <c r="BQ1393" t="s">
        <v>1469</v>
      </c>
      <c r="BR1393" t="s">
        <v>1433</v>
      </c>
      <c r="BT1393" t="s">
        <v>1469</v>
      </c>
      <c r="BU1393" t="s">
        <v>1469</v>
      </c>
      <c r="BV1393" t="s">
        <v>1433</v>
      </c>
      <c r="BX1393" t="s">
        <v>1469</v>
      </c>
      <c r="BY1393" t="s">
        <v>1469</v>
      </c>
      <c r="BZ1393" t="s">
        <v>1433</v>
      </c>
      <c r="CB1393" t="s">
        <v>1469</v>
      </c>
      <c r="CC1393" t="s">
        <v>1469</v>
      </c>
      <c r="CD1393" t="s">
        <v>1433</v>
      </c>
      <c r="CF1393" t="s">
        <v>1469</v>
      </c>
      <c r="CG1393" t="s">
        <v>1469</v>
      </c>
      <c r="CH1393" s="3" t="s">
        <v>1433</v>
      </c>
    </row>
    <row r="1394" spans="1:86" x14ac:dyDescent="0.25">
      <c r="A1394" t="s">
        <v>160</v>
      </c>
      <c r="B1394" t="s">
        <v>64</v>
      </c>
      <c r="C1394" t="s">
        <v>96</v>
      </c>
      <c r="D1394" s="1">
        <v>43031.791666666664</v>
      </c>
      <c r="E1394" t="s">
        <v>1097</v>
      </c>
      <c r="F1394" t="s">
        <v>1097</v>
      </c>
      <c r="G1394" t="s">
        <v>996</v>
      </c>
      <c r="H1394" t="s">
        <v>1450</v>
      </c>
      <c r="I1394">
        <v>0.24299999999999999</v>
      </c>
      <c r="J1394" t="s">
        <v>1433</v>
      </c>
      <c r="L1394" t="s">
        <v>1456</v>
      </c>
      <c r="M1394" t="s">
        <v>1456</v>
      </c>
      <c r="N1394" t="s">
        <v>1433</v>
      </c>
      <c r="P1394" t="s">
        <v>1469</v>
      </c>
      <c r="Q1394" t="s">
        <v>1469</v>
      </c>
      <c r="R1394" t="s">
        <v>1433</v>
      </c>
      <c r="T1394" t="s">
        <v>1470</v>
      </c>
      <c r="U1394" t="s">
        <v>1470</v>
      </c>
      <c r="V1394" t="s">
        <v>1433</v>
      </c>
      <c r="X1394" t="s">
        <v>1471</v>
      </c>
      <c r="Z1394" t="s">
        <v>1433</v>
      </c>
      <c r="AB1394">
        <v>3.7</v>
      </c>
      <c r="AC1394">
        <v>3.7</v>
      </c>
      <c r="AD1394" t="s">
        <v>1433</v>
      </c>
      <c r="AF1394" t="s">
        <v>1459</v>
      </c>
      <c r="AG1394" t="s">
        <v>1459</v>
      </c>
      <c r="AH1394" t="s">
        <v>1433</v>
      </c>
      <c r="AJ1394" t="s">
        <v>1469</v>
      </c>
      <c r="AK1394" t="s">
        <v>1469</v>
      </c>
      <c r="AL1394" t="s">
        <v>1433</v>
      </c>
      <c r="AN1394" t="s">
        <v>1456</v>
      </c>
      <c r="AO1394" t="s">
        <v>1456</v>
      </c>
      <c r="AP1394" t="s">
        <v>1433</v>
      </c>
      <c r="AR1394" t="s">
        <v>1456</v>
      </c>
      <c r="AS1394" t="s">
        <v>1456</v>
      </c>
      <c r="AT1394" t="s">
        <v>1433</v>
      </c>
      <c r="AV1394" t="s">
        <v>1469</v>
      </c>
      <c r="AW1394" t="s">
        <v>1469</v>
      </c>
      <c r="AX1394" t="s">
        <v>1433</v>
      </c>
      <c r="AZ1394" t="s">
        <v>1487</v>
      </c>
      <c r="BA1394">
        <v>0.253</v>
      </c>
      <c r="BB1394" t="s">
        <v>1433</v>
      </c>
      <c r="BD1394" t="s">
        <v>1469</v>
      </c>
      <c r="BE1394" t="s">
        <v>1469</v>
      </c>
      <c r="BF1394" t="s">
        <v>1433</v>
      </c>
      <c r="BI1394" t="s">
        <v>1499</v>
      </c>
      <c r="BJ1394" t="s">
        <v>1433</v>
      </c>
      <c r="BL1394" t="s">
        <v>1469</v>
      </c>
      <c r="BM1394" t="s">
        <v>1469</v>
      </c>
      <c r="BN1394" t="s">
        <v>1433</v>
      </c>
      <c r="BP1394" t="s">
        <v>1469</v>
      </c>
      <c r="BQ1394" t="s">
        <v>1469</v>
      </c>
      <c r="BR1394" t="s">
        <v>1433</v>
      </c>
      <c r="BT1394" t="s">
        <v>1469</v>
      </c>
      <c r="BU1394" t="s">
        <v>1469</v>
      </c>
      <c r="BV1394" t="s">
        <v>1433</v>
      </c>
      <c r="BX1394" t="s">
        <v>1469</v>
      </c>
      <c r="BY1394" t="s">
        <v>1469</v>
      </c>
      <c r="BZ1394" t="s">
        <v>1433</v>
      </c>
      <c r="CB1394" t="s">
        <v>1469</v>
      </c>
      <c r="CC1394" t="s">
        <v>1469</v>
      </c>
      <c r="CD1394" t="s">
        <v>1433</v>
      </c>
      <c r="CF1394" t="s">
        <v>1469</v>
      </c>
      <c r="CG1394" t="s">
        <v>1469</v>
      </c>
      <c r="CH1394" s="3" t="s">
        <v>1433</v>
      </c>
    </row>
    <row r="1395" spans="1:86" x14ac:dyDescent="0.25">
      <c r="A1395" t="s">
        <v>160</v>
      </c>
      <c r="B1395" t="s">
        <v>64</v>
      </c>
      <c r="C1395" t="s">
        <v>96</v>
      </c>
      <c r="D1395" s="1">
        <v>43031.806250000001</v>
      </c>
      <c r="E1395" t="s">
        <v>1098</v>
      </c>
      <c r="F1395" t="s">
        <v>1098</v>
      </c>
      <c r="G1395" t="s">
        <v>998</v>
      </c>
      <c r="H1395" t="s">
        <v>1450</v>
      </c>
      <c r="I1395">
        <v>0.17599999999999999</v>
      </c>
      <c r="J1395" t="s">
        <v>1433</v>
      </c>
      <c r="L1395" t="s">
        <v>1456</v>
      </c>
      <c r="M1395" t="s">
        <v>1456</v>
      </c>
      <c r="N1395" t="s">
        <v>1433</v>
      </c>
      <c r="P1395" t="s">
        <v>1469</v>
      </c>
      <c r="Q1395" t="s">
        <v>1469</v>
      </c>
      <c r="R1395" t="s">
        <v>1433</v>
      </c>
      <c r="T1395" t="s">
        <v>1470</v>
      </c>
      <c r="U1395" t="s">
        <v>1470</v>
      </c>
      <c r="V1395" t="s">
        <v>1433</v>
      </c>
      <c r="X1395" t="s">
        <v>1471</v>
      </c>
      <c r="Z1395" t="s">
        <v>1433</v>
      </c>
      <c r="AB1395">
        <v>3.7</v>
      </c>
      <c r="AC1395">
        <v>3.9</v>
      </c>
      <c r="AD1395" t="s">
        <v>1433</v>
      </c>
      <c r="AF1395" t="s">
        <v>1459</v>
      </c>
      <c r="AG1395" t="s">
        <v>1459</v>
      </c>
      <c r="AH1395" t="s">
        <v>1433</v>
      </c>
      <c r="AJ1395" t="s">
        <v>1469</v>
      </c>
      <c r="AK1395" t="s">
        <v>1469</v>
      </c>
      <c r="AL1395" t="s">
        <v>1433</v>
      </c>
      <c r="AN1395" t="s">
        <v>1456</v>
      </c>
      <c r="AO1395" t="s">
        <v>1456</v>
      </c>
      <c r="AP1395" t="s">
        <v>1433</v>
      </c>
      <c r="AR1395" t="s">
        <v>1456</v>
      </c>
      <c r="AS1395" t="s">
        <v>1456</v>
      </c>
      <c r="AT1395" t="s">
        <v>1433</v>
      </c>
      <c r="AV1395" t="s">
        <v>1469</v>
      </c>
      <c r="AW1395" t="s">
        <v>1469</v>
      </c>
      <c r="AX1395" t="s">
        <v>1433</v>
      </c>
      <c r="AZ1395" t="s">
        <v>1487</v>
      </c>
      <c r="BA1395">
        <v>0.19400000000000001</v>
      </c>
      <c r="BB1395" t="s">
        <v>1433</v>
      </c>
      <c r="BD1395" t="s">
        <v>1469</v>
      </c>
      <c r="BE1395" t="s">
        <v>1469</v>
      </c>
      <c r="BF1395" t="s">
        <v>1433</v>
      </c>
      <c r="BI1395" t="s">
        <v>1499</v>
      </c>
      <c r="BJ1395" t="s">
        <v>1433</v>
      </c>
      <c r="BL1395" t="s">
        <v>1469</v>
      </c>
      <c r="BM1395" t="s">
        <v>1469</v>
      </c>
      <c r="BN1395" t="s">
        <v>1433</v>
      </c>
      <c r="BP1395" t="s">
        <v>1469</v>
      </c>
      <c r="BQ1395" t="s">
        <v>1469</v>
      </c>
      <c r="BR1395" t="s">
        <v>1433</v>
      </c>
      <c r="BT1395" t="s">
        <v>1469</v>
      </c>
      <c r="BU1395" t="s">
        <v>1469</v>
      </c>
      <c r="BV1395" t="s">
        <v>1433</v>
      </c>
      <c r="BX1395" t="s">
        <v>1469</v>
      </c>
      <c r="BY1395" t="s">
        <v>1469</v>
      </c>
      <c r="BZ1395" t="s">
        <v>1433</v>
      </c>
      <c r="CB1395" t="s">
        <v>1469</v>
      </c>
      <c r="CC1395" t="s">
        <v>1469</v>
      </c>
      <c r="CD1395" t="s">
        <v>1433</v>
      </c>
      <c r="CF1395" t="s">
        <v>1469</v>
      </c>
      <c r="CG1395" t="s">
        <v>1469</v>
      </c>
      <c r="CH1395" s="3" t="s">
        <v>1433</v>
      </c>
    </row>
    <row r="1396" spans="1:86" x14ac:dyDescent="0.25">
      <c r="A1396" t="s">
        <v>160</v>
      </c>
      <c r="B1396" t="s">
        <v>64</v>
      </c>
      <c r="C1396" t="s">
        <v>96</v>
      </c>
      <c r="D1396" s="1">
        <v>43066.461805555555</v>
      </c>
      <c r="E1396" t="s">
        <v>1099</v>
      </c>
      <c r="F1396" t="s">
        <v>1099</v>
      </c>
      <c r="G1396" t="s">
        <v>996</v>
      </c>
      <c r="H1396">
        <v>1.8</v>
      </c>
      <c r="I1396">
        <v>1.8</v>
      </c>
      <c r="J1396" t="s">
        <v>1433</v>
      </c>
      <c r="L1396" t="s">
        <v>1459</v>
      </c>
      <c r="M1396" t="s">
        <v>1459</v>
      </c>
      <c r="N1396" t="s">
        <v>1433</v>
      </c>
      <c r="P1396" t="s">
        <v>1459</v>
      </c>
      <c r="Q1396" t="s">
        <v>1459</v>
      </c>
      <c r="R1396" t="s">
        <v>1433</v>
      </c>
      <c r="T1396">
        <v>4.5999999999999999E-2</v>
      </c>
      <c r="U1396">
        <v>5.8000000000000003E-2</v>
      </c>
      <c r="V1396" t="s">
        <v>1433</v>
      </c>
      <c r="X1396" t="s">
        <v>1459</v>
      </c>
      <c r="Z1396" t="s">
        <v>1433</v>
      </c>
      <c r="AB1396" t="s">
        <v>1450</v>
      </c>
      <c r="AC1396" t="s">
        <v>1450</v>
      </c>
      <c r="AD1396" t="s">
        <v>1433</v>
      </c>
      <c r="AF1396" t="s">
        <v>1459</v>
      </c>
      <c r="AG1396" t="s">
        <v>1459</v>
      </c>
      <c r="AH1396" t="s">
        <v>1433</v>
      </c>
      <c r="AJ1396" t="s">
        <v>1469</v>
      </c>
      <c r="AK1396" t="s">
        <v>1469</v>
      </c>
      <c r="AL1396" t="s">
        <v>1433</v>
      </c>
      <c r="AN1396" t="s">
        <v>1459</v>
      </c>
      <c r="AO1396">
        <v>1.1999999999999999E-3</v>
      </c>
      <c r="AP1396" t="s">
        <v>1433</v>
      </c>
      <c r="AR1396" t="s">
        <v>1459</v>
      </c>
      <c r="AS1396">
        <v>5.0000000000000001E-3</v>
      </c>
      <c r="AT1396" t="s">
        <v>1433</v>
      </c>
      <c r="AV1396" t="s">
        <v>1469</v>
      </c>
      <c r="AW1396" t="s">
        <v>1469</v>
      </c>
      <c r="AX1396" t="s">
        <v>1433</v>
      </c>
      <c r="AZ1396">
        <v>0.97399999999999998</v>
      </c>
      <c r="BA1396">
        <v>4.7</v>
      </c>
      <c r="BB1396" t="s">
        <v>1433</v>
      </c>
      <c r="BD1396">
        <v>0.08</v>
      </c>
      <c r="BE1396">
        <v>0.111</v>
      </c>
      <c r="BF1396" t="s">
        <v>1433</v>
      </c>
      <c r="BH1396" t="s">
        <v>1495</v>
      </c>
      <c r="BI1396" t="s">
        <v>1495</v>
      </c>
      <c r="BJ1396" t="s">
        <v>1433</v>
      </c>
      <c r="BL1396" t="s">
        <v>1469</v>
      </c>
      <c r="BM1396" t="s">
        <v>1469</v>
      </c>
      <c r="BN1396" t="s">
        <v>1433</v>
      </c>
      <c r="BP1396" t="s">
        <v>1469</v>
      </c>
      <c r="BQ1396">
        <v>1.2999999999999999E-2</v>
      </c>
      <c r="BR1396" t="s">
        <v>1433</v>
      </c>
      <c r="BT1396" t="s">
        <v>1473</v>
      </c>
      <c r="BU1396" t="s">
        <v>1473</v>
      </c>
      <c r="BV1396" t="s">
        <v>1433</v>
      </c>
      <c r="BX1396" t="s">
        <v>1459</v>
      </c>
      <c r="BY1396" t="s">
        <v>1459</v>
      </c>
      <c r="BZ1396" t="s">
        <v>1433</v>
      </c>
      <c r="CB1396" t="s">
        <v>1469</v>
      </c>
      <c r="CC1396" t="s">
        <v>1469</v>
      </c>
      <c r="CD1396" t="s">
        <v>1433</v>
      </c>
      <c r="CF1396" t="s">
        <v>1469</v>
      </c>
      <c r="CG1396" t="s">
        <v>1469</v>
      </c>
      <c r="CH1396" s="3" t="s">
        <v>1433</v>
      </c>
    </row>
    <row r="1397" spans="1:86" x14ac:dyDescent="0.25">
      <c r="A1397" t="s">
        <v>160</v>
      </c>
      <c r="B1397" t="s">
        <v>64</v>
      </c>
      <c r="C1397" t="s">
        <v>96</v>
      </c>
      <c r="D1397" s="1">
        <v>43066.465277777781</v>
      </c>
      <c r="E1397" t="s">
        <v>1100</v>
      </c>
      <c r="F1397" t="s">
        <v>1100</v>
      </c>
      <c r="G1397" t="s">
        <v>998</v>
      </c>
      <c r="H1397">
        <v>0.99099999999999999</v>
      </c>
      <c r="I1397">
        <v>1.8</v>
      </c>
      <c r="J1397" t="s">
        <v>1433</v>
      </c>
      <c r="L1397" t="s">
        <v>1456</v>
      </c>
      <c r="M1397" t="s">
        <v>1456</v>
      </c>
      <c r="N1397" t="s">
        <v>1433</v>
      </c>
      <c r="P1397" t="s">
        <v>1469</v>
      </c>
      <c r="Q1397" t="s">
        <v>1469</v>
      </c>
      <c r="R1397" t="s">
        <v>1433</v>
      </c>
      <c r="T1397">
        <v>5.5E-2</v>
      </c>
      <c r="U1397">
        <v>7.3999999999999996E-2</v>
      </c>
      <c r="V1397" t="s">
        <v>1433</v>
      </c>
      <c r="X1397" t="s">
        <v>1471</v>
      </c>
      <c r="Z1397" t="s">
        <v>1433</v>
      </c>
      <c r="AB1397" t="s">
        <v>1472</v>
      </c>
      <c r="AC1397" t="s">
        <v>1472</v>
      </c>
      <c r="AD1397" t="s">
        <v>1433</v>
      </c>
      <c r="AF1397" t="s">
        <v>1459</v>
      </c>
      <c r="AG1397" t="s">
        <v>1459</v>
      </c>
      <c r="AH1397" t="s">
        <v>1433</v>
      </c>
      <c r="AJ1397" t="s">
        <v>1469</v>
      </c>
      <c r="AK1397" t="s">
        <v>1469</v>
      </c>
      <c r="AL1397" t="s">
        <v>1433</v>
      </c>
      <c r="AN1397" t="s">
        <v>1456</v>
      </c>
      <c r="AO1397" t="s">
        <v>1456</v>
      </c>
      <c r="AP1397" t="s">
        <v>1433</v>
      </c>
      <c r="AR1397" t="s">
        <v>1456</v>
      </c>
      <c r="AS1397" t="s">
        <v>1456</v>
      </c>
      <c r="AT1397" t="s">
        <v>1433</v>
      </c>
      <c r="AV1397" t="s">
        <v>1469</v>
      </c>
      <c r="AW1397" t="s">
        <v>1469</v>
      </c>
      <c r="AX1397" t="s">
        <v>1433</v>
      </c>
      <c r="AZ1397">
        <v>0.49099999999999999</v>
      </c>
      <c r="BA1397">
        <v>3.2</v>
      </c>
      <c r="BB1397" t="s">
        <v>1433</v>
      </c>
      <c r="BD1397">
        <v>7.8E-2</v>
      </c>
      <c r="BE1397">
        <v>9.2999999999999999E-2</v>
      </c>
      <c r="BF1397" t="s">
        <v>1433</v>
      </c>
      <c r="BI1397" t="s">
        <v>1499</v>
      </c>
      <c r="BJ1397" t="s">
        <v>1433</v>
      </c>
      <c r="BL1397" t="s">
        <v>1469</v>
      </c>
      <c r="BM1397" t="s">
        <v>1469</v>
      </c>
      <c r="BN1397" t="s">
        <v>1433</v>
      </c>
      <c r="BP1397" t="s">
        <v>1469</v>
      </c>
      <c r="BQ1397" t="s">
        <v>1469</v>
      </c>
      <c r="BR1397" t="s">
        <v>1433</v>
      </c>
      <c r="BT1397" t="s">
        <v>1469</v>
      </c>
      <c r="BU1397" t="s">
        <v>1456</v>
      </c>
      <c r="BV1397" t="s">
        <v>1433</v>
      </c>
      <c r="BX1397" t="s">
        <v>1469</v>
      </c>
      <c r="BY1397" t="s">
        <v>1469</v>
      </c>
      <c r="BZ1397" t="s">
        <v>1433</v>
      </c>
      <c r="CB1397" t="s">
        <v>1469</v>
      </c>
      <c r="CC1397" t="s">
        <v>1469</v>
      </c>
      <c r="CD1397" t="s">
        <v>1433</v>
      </c>
      <c r="CF1397" t="s">
        <v>1469</v>
      </c>
      <c r="CG1397" t="s">
        <v>1469</v>
      </c>
      <c r="CH1397" s="3" t="s">
        <v>1433</v>
      </c>
    </row>
    <row r="1398" spans="1:86" x14ac:dyDescent="0.25">
      <c r="A1398" t="s">
        <v>160</v>
      </c>
      <c r="B1398" t="s">
        <v>64</v>
      </c>
      <c r="C1398" t="s">
        <v>96</v>
      </c>
      <c r="D1398" s="1">
        <v>43083.631249999999</v>
      </c>
      <c r="E1398" t="s">
        <v>1101</v>
      </c>
      <c r="F1398" t="s">
        <v>1101</v>
      </c>
      <c r="G1398" t="s">
        <v>996</v>
      </c>
      <c r="H1398">
        <v>0.32400000000000001</v>
      </c>
      <c r="I1398">
        <v>0.96699999999999997</v>
      </c>
      <c r="J1398" t="s">
        <v>1433</v>
      </c>
      <c r="L1398" t="s">
        <v>1459</v>
      </c>
      <c r="M1398" t="s">
        <v>1459</v>
      </c>
      <c r="N1398" t="s">
        <v>1433</v>
      </c>
      <c r="P1398" t="s">
        <v>1459</v>
      </c>
      <c r="Q1398" t="s">
        <v>1459</v>
      </c>
      <c r="R1398" t="s">
        <v>1433</v>
      </c>
      <c r="T1398">
        <v>0.02</v>
      </c>
      <c r="U1398">
        <v>2.5999999999999999E-2</v>
      </c>
      <c r="V1398" t="s">
        <v>1433</v>
      </c>
      <c r="X1398" t="s">
        <v>1459</v>
      </c>
      <c r="Z1398" t="s">
        <v>1433</v>
      </c>
      <c r="AB1398">
        <v>0.214</v>
      </c>
      <c r="AC1398">
        <v>0.45200000000000001</v>
      </c>
      <c r="AD1398" t="s">
        <v>1433</v>
      </c>
      <c r="AF1398" t="s">
        <v>1459</v>
      </c>
      <c r="AG1398" t="s">
        <v>1459</v>
      </c>
      <c r="AH1398" t="s">
        <v>1433</v>
      </c>
      <c r="AJ1398" t="s">
        <v>1469</v>
      </c>
      <c r="AK1398" t="s">
        <v>1469</v>
      </c>
      <c r="AL1398" t="s">
        <v>1433</v>
      </c>
      <c r="AN1398" t="s">
        <v>1459</v>
      </c>
      <c r="AO1398" t="s">
        <v>1459</v>
      </c>
      <c r="AP1398" t="s">
        <v>1433</v>
      </c>
      <c r="AR1398" t="s">
        <v>1459</v>
      </c>
      <c r="AS1398" t="s">
        <v>1459</v>
      </c>
      <c r="AT1398" t="s">
        <v>1433</v>
      </c>
      <c r="AV1398" t="s">
        <v>1469</v>
      </c>
      <c r="AW1398" t="s">
        <v>1469</v>
      </c>
      <c r="AX1398" t="s">
        <v>1433</v>
      </c>
      <c r="AZ1398">
        <v>2.2000000000000002</v>
      </c>
      <c r="BA1398">
        <v>3.1</v>
      </c>
      <c r="BB1398" t="s">
        <v>1433</v>
      </c>
      <c r="BD1398">
        <v>0.21</v>
      </c>
      <c r="BE1398">
        <v>0.22900000000000001</v>
      </c>
      <c r="BF1398" t="s">
        <v>1433</v>
      </c>
      <c r="BH1398" t="s">
        <v>1495</v>
      </c>
      <c r="BI1398" t="s">
        <v>1495</v>
      </c>
      <c r="BJ1398" t="s">
        <v>1433</v>
      </c>
      <c r="BL1398" t="s">
        <v>1469</v>
      </c>
      <c r="BM1398" t="s">
        <v>1469</v>
      </c>
      <c r="BN1398" t="s">
        <v>1433</v>
      </c>
      <c r="BP1398" t="s">
        <v>1469</v>
      </c>
      <c r="BQ1398" t="s">
        <v>1469</v>
      </c>
      <c r="BR1398" t="s">
        <v>1433</v>
      </c>
      <c r="BT1398" t="s">
        <v>1473</v>
      </c>
      <c r="BU1398" t="s">
        <v>1473</v>
      </c>
      <c r="BV1398" t="s">
        <v>1433</v>
      </c>
      <c r="BX1398" t="s">
        <v>1459</v>
      </c>
      <c r="BY1398" t="s">
        <v>1459</v>
      </c>
      <c r="BZ1398" t="s">
        <v>1433</v>
      </c>
      <c r="CB1398" t="s">
        <v>1469</v>
      </c>
      <c r="CC1398" t="s">
        <v>1469</v>
      </c>
      <c r="CD1398" t="s">
        <v>1433</v>
      </c>
      <c r="CF1398">
        <v>2.7E-2</v>
      </c>
      <c r="CG1398">
        <v>3.2000000000000001E-2</v>
      </c>
      <c r="CH1398" s="3" t="s">
        <v>1433</v>
      </c>
    </row>
    <row r="1399" spans="1:86" x14ac:dyDescent="0.25">
      <c r="A1399" t="s">
        <v>160</v>
      </c>
      <c r="B1399" t="s">
        <v>64</v>
      </c>
      <c r="C1399" t="s">
        <v>96</v>
      </c>
      <c r="D1399" s="1">
        <v>43083.664583333331</v>
      </c>
      <c r="E1399" t="s">
        <v>1102</v>
      </c>
      <c r="F1399" t="s">
        <v>1102</v>
      </c>
      <c r="G1399" t="s">
        <v>998</v>
      </c>
      <c r="H1399">
        <v>0.29899999999999999</v>
      </c>
      <c r="I1399">
        <v>0.91900000000000004</v>
      </c>
      <c r="J1399" t="s">
        <v>1433</v>
      </c>
      <c r="L1399" t="s">
        <v>1460</v>
      </c>
      <c r="M1399" t="s">
        <v>1460</v>
      </c>
      <c r="N1399" t="s">
        <v>1433</v>
      </c>
      <c r="P1399" t="s">
        <v>1460</v>
      </c>
      <c r="Q1399" t="s">
        <v>1460</v>
      </c>
      <c r="R1399" t="s">
        <v>1433</v>
      </c>
      <c r="T1399">
        <v>2.18E-2</v>
      </c>
      <c r="U1399">
        <v>2.63E-2</v>
      </c>
      <c r="V1399" t="s">
        <v>1433</v>
      </c>
      <c r="X1399" t="s">
        <v>1460</v>
      </c>
      <c r="Z1399" t="s">
        <v>1433</v>
      </c>
      <c r="AB1399">
        <v>0.255</v>
      </c>
      <c r="AC1399">
        <v>0.52300000000000002</v>
      </c>
      <c r="AD1399" t="s">
        <v>1433</v>
      </c>
      <c r="AF1399" t="s">
        <v>1460</v>
      </c>
      <c r="AG1399" t="s">
        <v>1460</v>
      </c>
      <c r="AH1399" t="s">
        <v>1433</v>
      </c>
      <c r="AJ1399" t="s">
        <v>1475</v>
      </c>
      <c r="AK1399" t="s">
        <v>1475</v>
      </c>
      <c r="AL1399" t="s">
        <v>1433</v>
      </c>
      <c r="AN1399" t="s">
        <v>1460</v>
      </c>
      <c r="AO1399" t="s">
        <v>1460</v>
      </c>
      <c r="AP1399" t="s">
        <v>1433</v>
      </c>
      <c r="AR1399" t="s">
        <v>1460</v>
      </c>
      <c r="AS1399" t="s">
        <v>1460</v>
      </c>
      <c r="AT1399" t="s">
        <v>1433</v>
      </c>
      <c r="AV1399" t="s">
        <v>1475</v>
      </c>
      <c r="AW1399" t="s">
        <v>1475</v>
      </c>
      <c r="AX1399" t="s">
        <v>1433</v>
      </c>
      <c r="AZ1399">
        <v>2</v>
      </c>
      <c r="BA1399">
        <v>3</v>
      </c>
      <c r="BB1399" t="s">
        <v>1433</v>
      </c>
      <c r="BD1399">
        <v>0.215</v>
      </c>
      <c r="BE1399">
        <v>0.23</v>
      </c>
      <c r="BF1399" t="s">
        <v>1433</v>
      </c>
      <c r="BH1399" t="s">
        <v>1496</v>
      </c>
      <c r="BI1399" t="s">
        <v>1496</v>
      </c>
      <c r="BJ1399" t="s">
        <v>1433</v>
      </c>
      <c r="BL1399" t="s">
        <v>1475</v>
      </c>
      <c r="BM1399" t="s">
        <v>1475</v>
      </c>
      <c r="BN1399" t="s">
        <v>1433</v>
      </c>
      <c r="BP1399" t="s">
        <v>1475</v>
      </c>
      <c r="BQ1399" t="s">
        <v>1475</v>
      </c>
      <c r="BR1399" t="s">
        <v>1433</v>
      </c>
      <c r="BT1399" t="s">
        <v>1533</v>
      </c>
      <c r="BU1399" t="s">
        <v>1533</v>
      </c>
      <c r="BV1399" t="s">
        <v>1433</v>
      </c>
      <c r="BX1399" t="s">
        <v>1460</v>
      </c>
      <c r="BY1399" t="s">
        <v>1460</v>
      </c>
      <c r="BZ1399" t="s">
        <v>1433</v>
      </c>
      <c r="CB1399" t="s">
        <v>1475</v>
      </c>
      <c r="CC1399" t="s">
        <v>1475</v>
      </c>
      <c r="CD1399" t="s">
        <v>1433</v>
      </c>
      <c r="CF1399">
        <v>1.4999999999999999E-2</v>
      </c>
      <c r="CG1399">
        <v>1.8599999999999998E-2</v>
      </c>
      <c r="CH1399" s="3" t="s">
        <v>1433</v>
      </c>
    </row>
    <row r="1400" spans="1:86" x14ac:dyDescent="0.25">
      <c r="A1400" t="s">
        <v>160</v>
      </c>
      <c r="B1400" t="s">
        <v>64</v>
      </c>
      <c r="C1400" t="s">
        <v>96</v>
      </c>
      <c r="D1400" s="1">
        <v>43112.395833333336</v>
      </c>
      <c r="E1400" t="s">
        <v>1103</v>
      </c>
      <c r="F1400" t="s">
        <v>1103</v>
      </c>
      <c r="G1400" t="s">
        <v>996</v>
      </c>
      <c r="H1400" t="s">
        <v>1453</v>
      </c>
      <c r="I1400" t="s">
        <v>1453</v>
      </c>
      <c r="J1400" t="s">
        <v>1433</v>
      </c>
      <c r="L1400" t="s">
        <v>1460</v>
      </c>
      <c r="M1400" t="s">
        <v>1460</v>
      </c>
      <c r="N1400" t="s">
        <v>1433</v>
      </c>
      <c r="P1400">
        <v>1.1000000000000001E-3</v>
      </c>
      <c r="Q1400">
        <v>1.4E-3</v>
      </c>
      <c r="R1400" t="s">
        <v>1433</v>
      </c>
      <c r="T1400">
        <v>1.6199999999999999E-2</v>
      </c>
      <c r="U1400">
        <v>2.01E-2</v>
      </c>
      <c r="V1400" t="s">
        <v>1433</v>
      </c>
      <c r="X1400" t="s">
        <v>1460</v>
      </c>
      <c r="Z1400" t="s">
        <v>1433</v>
      </c>
      <c r="AB1400">
        <v>4.0999999999999996</v>
      </c>
      <c r="AC1400">
        <v>4.9000000000000004</v>
      </c>
      <c r="AD1400" t="s">
        <v>1433</v>
      </c>
      <c r="AF1400" t="s">
        <v>1460</v>
      </c>
      <c r="AG1400" t="s">
        <v>1460</v>
      </c>
      <c r="AH1400" t="s">
        <v>1433</v>
      </c>
      <c r="AJ1400" t="s">
        <v>1475</v>
      </c>
      <c r="AK1400" t="s">
        <v>1475</v>
      </c>
      <c r="AL1400" t="s">
        <v>1433</v>
      </c>
      <c r="AN1400" t="s">
        <v>1460</v>
      </c>
      <c r="AO1400" t="s">
        <v>1460</v>
      </c>
      <c r="AP1400" t="s">
        <v>1433</v>
      </c>
      <c r="AR1400" t="s">
        <v>1460</v>
      </c>
      <c r="AS1400" t="s">
        <v>1460</v>
      </c>
      <c r="AT1400" t="s">
        <v>1433</v>
      </c>
      <c r="AV1400" t="s">
        <v>1475</v>
      </c>
      <c r="AW1400" t="s">
        <v>1475</v>
      </c>
      <c r="AX1400" t="s">
        <v>1433</v>
      </c>
      <c r="AZ1400" t="s">
        <v>1487</v>
      </c>
      <c r="BA1400" t="s">
        <v>1487</v>
      </c>
      <c r="BB1400" t="s">
        <v>1433</v>
      </c>
      <c r="BD1400" t="s">
        <v>1475</v>
      </c>
      <c r="BE1400" t="s">
        <v>1475</v>
      </c>
      <c r="BF1400" t="s">
        <v>1433</v>
      </c>
      <c r="BH1400" t="s">
        <v>1496</v>
      </c>
      <c r="BI1400" t="s">
        <v>1496</v>
      </c>
      <c r="BJ1400" t="s">
        <v>1433</v>
      </c>
      <c r="BL1400" t="s">
        <v>1475</v>
      </c>
      <c r="BM1400">
        <v>1.38E-2</v>
      </c>
      <c r="BN1400" t="s">
        <v>1433</v>
      </c>
      <c r="BP1400" t="s">
        <v>1475</v>
      </c>
      <c r="BQ1400" t="s">
        <v>1475</v>
      </c>
      <c r="BR1400" t="s">
        <v>1433</v>
      </c>
      <c r="BT1400" t="s">
        <v>1533</v>
      </c>
      <c r="BU1400" t="s">
        <v>1533</v>
      </c>
      <c r="BV1400" t="s">
        <v>1433</v>
      </c>
      <c r="BX1400" t="s">
        <v>1460</v>
      </c>
      <c r="BY1400" t="s">
        <v>1460</v>
      </c>
      <c r="BZ1400" t="s">
        <v>1433</v>
      </c>
      <c r="CB1400" t="s">
        <v>1475</v>
      </c>
      <c r="CC1400" t="s">
        <v>1475</v>
      </c>
      <c r="CD1400" t="s">
        <v>1433</v>
      </c>
      <c r="CF1400">
        <v>5.91E-2</v>
      </c>
      <c r="CG1400">
        <v>6.6699999999999995E-2</v>
      </c>
      <c r="CH1400" s="3" t="s">
        <v>1433</v>
      </c>
    </row>
    <row r="1401" spans="1:86" x14ac:dyDescent="0.25">
      <c r="A1401" t="s">
        <v>160</v>
      </c>
      <c r="B1401" t="s">
        <v>64</v>
      </c>
      <c r="C1401" t="s">
        <v>96</v>
      </c>
      <c r="D1401" s="1">
        <v>43112.409722222219</v>
      </c>
      <c r="E1401" t="s">
        <v>1104</v>
      </c>
      <c r="F1401" t="s">
        <v>1104</v>
      </c>
      <c r="G1401" t="s">
        <v>998</v>
      </c>
      <c r="H1401" t="s">
        <v>1453</v>
      </c>
      <c r="I1401" t="s">
        <v>1453</v>
      </c>
      <c r="J1401" t="s">
        <v>1433</v>
      </c>
      <c r="L1401" t="s">
        <v>1460</v>
      </c>
      <c r="M1401" t="s">
        <v>1460</v>
      </c>
      <c r="N1401" t="s">
        <v>1433</v>
      </c>
      <c r="P1401">
        <v>1.4E-3</v>
      </c>
      <c r="Q1401">
        <v>1.6999999999999999E-3</v>
      </c>
      <c r="R1401" t="s">
        <v>1433</v>
      </c>
      <c r="T1401">
        <v>1.95E-2</v>
      </c>
      <c r="U1401">
        <v>2.1399999999999999E-2</v>
      </c>
      <c r="V1401" t="s">
        <v>1433</v>
      </c>
      <c r="X1401" t="s">
        <v>1460</v>
      </c>
      <c r="Z1401" t="s">
        <v>1433</v>
      </c>
      <c r="AB1401">
        <v>4.3</v>
      </c>
      <c r="AC1401">
        <v>5.6</v>
      </c>
      <c r="AD1401" t="s">
        <v>1433</v>
      </c>
      <c r="AF1401" t="s">
        <v>1460</v>
      </c>
      <c r="AG1401" t="s">
        <v>1460</v>
      </c>
      <c r="AH1401" t="s">
        <v>1433</v>
      </c>
      <c r="AJ1401" t="s">
        <v>1475</v>
      </c>
      <c r="AK1401" t="s">
        <v>1475</v>
      </c>
      <c r="AL1401" t="s">
        <v>1433</v>
      </c>
      <c r="AN1401" t="s">
        <v>1460</v>
      </c>
      <c r="AO1401" t="s">
        <v>1460</v>
      </c>
      <c r="AP1401" t="s">
        <v>1433</v>
      </c>
      <c r="AR1401" t="s">
        <v>1460</v>
      </c>
      <c r="AS1401" t="s">
        <v>1460</v>
      </c>
      <c r="AT1401" t="s">
        <v>1433</v>
      </c>
      <c r="AV1401" t="s">
        <v>1475</v>
      </c>
      <c r="AW1401" t="s">
        <v>1475</v>
      </c>
      <c r="AX1401" t="s">
        <v>1433</v>
      </c>
      <c r="AZ1401" t="s">
        <v>1487</v>
      </c>
      <c r="BA1401">
        <v>0.23699999999999999</v>
      </c>
      <c r="BB1401" t="s">
        <v>1433</v>
      </c>
      <c r="BD1401" t="s">
        <v>1475</v>
      </c>
      <c r="BE1401" t="s">
        <v>1475</v>
      </c>
      <c r="BF1401" t="s">
        <v>1433</v>
      </c>
      <c r="BH1401" t="s">
        <v>1496</v>
      </c>
      <c r="BI1401" t="s">
        <v>1496</v>
      </c>
      <c r="BJ1401" t="s">
        <v>1433</v>
      </c>
      <c r="BL1401" t="s">
        <v>1475</v>
      </c>
      <c r="BM1401">
        <v>1.2699999999999999E-2</v>
      </c>
      <c r="BN1401" t="s">
        <v>1433</v>
      </c>
      <c r="BP1401" t="s">
        <v>1475</v>
      </c>
      <c r="BQ1401" t="s">
        <v>1475</v>
      </c>
      <c r="BR1401" t="s">
        <v>1433</v>
      </c>
      <c r="BT1401" t="s">
        <v>1533</v>
      </c>
      <c r="BU1401" t="s">
        <v>1533</v>
      </c>
      <c r="BV1401" t="s">
        <v>1433</v>
      </c>
      <c r="BX1401" t="s">
        <v>1460</v>
      </c>
      <c r="BY1401" t="s">
        <v>1460</v>
      </c>
      <c r="BZ1401" t="s">
        <v>1433</v>
      </c>
      <c r="CB1401" t="s">
        <v>1475</v>
      </c>
      <c r="CC1401" t="s">
        <v>1475</v>
      </c>
      <c r="CD1401" t="s">
        <v>1433</v>
      </c>
      <c r="CF1401">
        <v>5.8599999999999999E-2</v>
      </c>
      <c r="CG1401">
        <v>7.2700000000000001E-2</v>
      </c>
      <c r="CH1401" s="3" t="s">
        <v>1433</v>
      </c>
    </row>
    <row r="1402" spans="1:86" x14ac:dyDescent="0.25">
      <c r="A1402" t="s">
        <v>160</v>
      </c>
      <c r="B1402" t="s">
        <v>64</v>
      </c>
      <c r="C1402" t="s">
        <v>97</v>
      </c>
      <c r="D1402" s="1">
        <v>42977.35833333333</v>
      </c>
      <c r="E1402" t="s">
        <v>1093</v>
      </c>
      <c r="F1402" t="s">
        <v>1093</v>
      </c>
      <c r="G1402" t="s">
        <v>996</v>
      </c>
      <c r="J1402" t="s">
        <v>1433</v>
      </c>
      <c r="N1402" t="s">
        <v>1433</v>
      </c>
      <c r="R1402" t="s">
        <v>1433</v>
      </c>
      <c r="V1402" t="s">
        <v>1433</v>
      </c>
      <c r="Z1402" t="s">
        <v>1433</v>
      </c>
      <c r="AD1402" t="s">
        <v>1433</v>
      </c>
      <c r="AH1402" t="s">
        <v>1433</v>
      </c>
      <c r="AL1402" t="s">
        <v>1433</v>
      </c>
      <c r="AP1402" t="s">
        <v>1433</v>
      </c>
      <c r="AT1402" t="s">
        <v>1433</v>
      </c>
      <c r="AX1402" t="s">
        <v>1433</v>
      </c>
      <c r="BB1402" t="s">
        <v>1433</v>
      </c>
      <c r="BF1402" t="s">
        <v>1433</v>
      </c>
      <c r="BJ1402" t="s">
        <v>1433</v>
      </c>
      <c r="BN1402" t="s">
        <v>1433</v>
      </c>
      <c r="BR1402" t="s">
        <v>1433</v>
      </c>
      <c r="BV1402" t="s">
        <v>1433</v>
      </c>
      <c r="BZ1402" t="s">
        <v>1433</v>
      </c>
      <c r="CD1402" t="s">
        <v>1433</v>
      </c>
      <c r="CH1402" s="3" t="s">
        <v>1433</v>
      </c>
    </row>
    <row r="1403" spans="1:86" x14ac:dyDescent="0.25">
      <c r="A1403" t="s">
        <v>160</v>
      </c>
      <c r="B1403" t="s">
        <v>64</v>
      </c>
      <c r="C1403" t="s">
        <v>97</v>
      </c>
      <c r="D1403" s="1">
        <v>42977.361805555556</v>
      </c>
      <c r="E1403" t="s">
        <v>1094</v>
      </c>
      <c r="F1403" t="s">
        <v>1094</v>
      </c>
      <c r="G1403" t="s">
        <v>998</v>
      </c>
      <c r="J1403" t="s">
        <v>1433</v>
      </c>
      <c r="N1403" t="s">
        <v>1433</v>
      </c>
      <c r="R1403" t="s">
        <v>1433</v>
      </c>
      <c r="V1403" t="s">
        <v>1433</v>
      </c>
      <c r="Z1403" t="s">
        <v>1433</v>
      </c>
      <c r="AD1403" t="s">
        <v>1433</v>
      </c>
      <c r="AH1403" t="s">
        <v>1433</v>
      </c>
      <c r="AL1403" t="s">
        <v>1433</v>
      </c>
      <c r="AP1403" t="s">
        <v>1433</v>
      </c>
      <c r="AT1403" t="s">
        <v>1433</v>
      </c>
      <c r="AX1403" t="s">
        <v>1433</v>
      </c>
      <c r="BB1403" t="s">
        <v>1433</v>
      </c>
      <c r="BF1403" t="s">
        <v>1433</v>
      </c>
      <c r="BJ1403" t="s">
        <v>1433</v>
      </c>
      <c r="BN1403" t="s">
        <v>1433</v>
      </c>
      <c r="BR1403" t="s">
        <v>1433</v>
      </c>
      <c r="BV1403" t="s">
        <v>1433</v>
      </c>
      <c r="BZ1403" t="s">
        <v>1433</v>
      </c>
      <c r="CD1403" t="s">
        <v>1433</v>
      </c>
      <c r="CH1403" s="3" t="s">
        <v>1433</v>
      </c>
    </row>
    <row r="1404" spans="1:86" x14ac:dyDescent="0.25">
      <c r="A1404" t="s">
        <v>160</v>
      </c>
      <c r="B1404" t="s">
        <v>64</v>
      </c>
      <c r="C1404" t="s">
        <v>97</v>
      </c>
      <c r="D1404" s="1">
        <v>42999.52847222222</v>
      </c>
      <c r="E1404" t="s">
        <v>1095</v>
      </c>
      <c r="F1404" t="s">
        <v>1095</v>
      </c>
      <c r="G1404" t="s">
        <v>996</v>
      </c>
      <c r="J1404" t="s">
        <v>1433</v>
      </c>
      <c r="N1404" t="s">
        <v>1433</v>
      </c>
      <c r="R1404" t="s">
        <v>1433</v>
      </c>
      <c r="V1404" t="s">
        <v>1433</v>
      </c>
      <c r="Z1404" t="s">
        <v>1433</v>
      </c>
      <c r="AD1404" t="s">
        <v>1433</v>
      </c>
      <c r="AH1404" t="s">
        <v>1433</v>
      </c>
      <c r="AL1404" t="s">
        <v>1433</v>
      </c>
      <c r="AP1404" t="s">
        <v>1433</v>
      </c>
      <c r="AT1404" t="s">
        <v>1433</v>
      </c>
      <c r="AX1404" t="s">
        <v>1433</v>
      </c>
      <c r="BB1404" t="s">
        <v>1433</v>
      </c>
      <c r="BF1404" t="s">
        <v>1433</v>
      </c>
      <c r="BJ1404" t="s">
        <v>1433</v>
      </c>
      <c r="BN1404" t="s">
        <v>1433</v>
      </c>
      <c r="BR1404" t="s">
        <v>1433</v>
      </c>
      <c r="BV1404" t="s">
        <v>1433</v>
      </c>
      <c r="BZ1404" t="s">
        <v>1433</v>
      </c>
      <c r="CD1404" t="s">
        <v>1433</v>
      </c>
      <c r="CH1404" s="3" t="s">
        <v>1433</v>
      </c>
    </row>
    <row r="1405" spans="1:86" x14ac:dyDescent="0.25">
      <c r="A1405" t="s">
        <v>160</v>
      </c>
      <c r="B1405" t="s">
        <v>64</v>
      </c>
      <c r="C1405" t="s">
        <v>97</v>
      </c>
      <c r="D1405" s="1">
        <v>42999.534722222219</v>
      </c>
      <c r="E1405" t="s">
        <v>1096</v>
      </c>
      <c r="F1405" t="s">
        <v>1096</v>
      </c>
      <c r="G1405" t="s">
        <v>998</v>
      </c>
      <c r="J1405" t="s">
        <v>1433</v>
      </c>
      <c r="N1405" t="s">
        <v>1433</v>
      </c>
      <c r="R1405" t="s">
        <v>1433</v>
      </c>
      <c r="V1405" t="s">
        <v>1433</v>
      </c>
      <c r="Z1405" t="s">
        <v>1433</v>
      </c>
      <c r="AD1405" t="s">
        <v>1433</v>
      </c>
      <c r="AH1405" t="s">
        <v>1433</v>
      </c>
      <c r="AL1405" t="s">
        <v>1433</v>
      </c>
      <c r="AP1405" t="s">
        <v>1433</v>
      </c>
      <c r="AT1405" t="s">
        <v>1433</v>
      </c>
      <c r="AX1405" t="s">
        <v>1433</v>
      </c>
      <c r="BB1405" t="s">
        <v>1433</v>
      </c>
      <c r="BF1405" t="s">
        <v>1433</v>
      </c>
      <c r="BJ1405" t="s">
        <v>1433</v>
      </c>
      <c r="BN1405" t="s">
        <v>1433</v>
      </c>
      <c r="BR1405" t="s">
        <v>1433</v>
      </c>
      <c r="BV1405" t="s">
        <v>1433</v>
      </c>
      <c r="BZ1405" t="s">
        <v>1433</v>
      </c>
      <c r="CD1405" t="s">
        <v>1433</v>
      </c>
      <c r="CH1405" s="3" t="s">
        <v>1433</v>
      </c>
    </row>
    <row r="1406" spans="1:86" x14ac:dyDescent="0.25">
      <c r="A1406" t="s">
        <v>160</v>
      </c>
      <c r="B1406" t="s">
        <v>64</v>
      </c>
      <c r="C1406" t="s">
        <v>97</v>
      </c>
      <c r="D1406" s="1">
        <v>43031.791666666664</v>
      </c>
      <c r="E1406" t="s">
        <v>1097</v>
      </c>
      <c r="F1406" t="s">
        <v>1097</v>
      </c>
      <c r="G1406" t="s">
        <v>996</v>
      </c>
      <c r="J1406" t="s">
        <v>1433</v>
      </c>
      <c r="N1406" t="s">
        <v>1433</v>
      </c>
      <c r="R1406" t="s">
        <v>1433</v>
      </c>
      <c r="V1406" t="s">
        <v>1433</v>
      </c>
      <c r="Z1406" t="s">
        <v>1433</v>
      </c>
      <c r="AD1406" t="s">
        <v>1433</v>
      </c>
      <c r="AH1406" t="s">
        <v>1433</v>
      </c>
      <c r="AL1406" t="s">
        <v>1433</v>
      </c>
      <c r="AP1406" t="s">
        <v>1433</v>
      </c>
      <c r="AT1406" t="s">
        <v>1433</v>
      </c>
      <c r="AX1406" t="s">
        <v>1433</v>
      </c>
      <c r="BB1406" t="s">
        <v>1433</v>
      </c>
      <c r="BF1406" t="s">
        <v>1433</v>
      </c>
      <c r="BJ1406" t="s">
        <v>1433</v>
      </c>
      <c r="BN1406" t="s">
        <v>1433</v>
      </c>
      <c r="BR1406" t="s">
        <v>1433</v>
      </c>
      <c r="BV1406" t="s">
        <v>1433</v>
      </c>
      <c r="BZ1406" t="s">
        <v>1433</v>
      </c>
      <c r="CD1406" t="s">
        <v>1433</v>
      </c>
      <c r="CH1406" s="3" t="s">
        <v>1433</v>
      </c>
    </row>
    <row r="1407" spans="1:86" x14ac:dyDescent="0.25">
      <c r="A1407" t="s">
        <v>160</v>
      </c>
      <c r="B1407" t="s">
        <v>64</v>
      </c>
      <c r="C1407" t="s">
        <v>97</v>
      </c>
      <c r="D1407" s="1">
        <v>43031.806250000001</v>
      </c>
      <c r="E1407" t="s">
        <v>1098</v>
      </c>
      <c r="F1407" t="s">
        <v>1098</v>
      </c>
      <c r="G1407" t="s">
        <v>998</v>
      </c>
      <c r="J1407" t="s">
        <v>1433</v>
      </c>
      <c r="N1407" t="s">
        <v>1433</v>
      </c>
      <c r="R1407" t="s">
        <v>1433</v>
      </c>
      <c r="V1407" t="s">
        <v>1433</v>
      </c>
      <c r="Z1407" t="s">
        <v>1433</v>
      </c>
      <c r="AD1407" t="s">
        <v>1433</v>
      </c>
      <c r="AH1407" t="s">
        <v>1433</v>
      </c>
      <c r="AL1407" t="s">
        <v>1433</v>
      </c>
      <c r="AP1407" t="s">
        <v>1433</v>
      </c>
      <c r="AT1407" t="s">
        <v>1433</v>
      </c>
      <c r="AX1407" t="s">
        <v>1433</v>
      </c>
      <c r="BB1407" t="s">
        <v>1433</v>
      </c>
      <c r="BF1407" t="s">
        <v>1433</v>
      </c>
      <c r="BJ1407" t="s">
        <v>1433</v>
      </c>
      <c r="BN1407" t="s">
        <v>1433</v>
      </c>
      <c r="BR1407" t="s">
        <v>1433</v>
      </c>
      <c r="BV1407" t="s">
        <v>1433</v>
      </c>
      <c r="BZ1407" t="s">
        <v>1433</v>
      </c>
      <c r="CD1407" t="s">
        <v>1433</v>
      </c>
      <c r="CH1407" s="3" t="s">
        <v>1433</v>
      </c>
    </row>
    <row r="1408" spans="1:86" x14ac:dyDescent="0.25">
      <c r="A1408" t="s">
        <v>160</v>
      </c>
      <c r="B1408" t="s">
        <v>64</v>
      </c>
      <c r="C1408" t="s">
        <v>97</v>
      </c>
      <c r="D1408" s="1">
        <v>43066.461805555555</v>
      </c>
      <c r="E1408" t="s">
        <v>1099</v>
      </c>
      <c r="F1408" t="s">
        <v>1099</v>
      </c>
      <c r="G1408" t="s">
        <v>996</v>
      </c>
      <c r="J1408" t="s">
        <v>1433</v>
      </c>
      <c r="N1408" t="s">
        <v>1433</v>
      </c>
      <c r="R1408" t="s">
        <v>1433</v>
      </c>
      <c r="V1408" t="s">
        <v>1433</v>
      </c>
      <c r="Z1408" t="s">
        <v>1433</v>
      </c>
      <c r="AD1408" t="s">
        <v>1433</v>
      </c>
      <c r="AH1408" t="s">
        <v>1433</v>
      </c>
      <c r="AL1408" t="s">
        <v>1433</v>
      </c>
      <c r="AP1408" t="s">
        <v>1433</v>
      </c>
      <c r="AT1408" t="s">
        <v>1433</v>
      </c>
      <c r="AX1408" t="s">
        <v>1433</v>
      </c>
      <c r="BB1408" t="s">
        <v>1433</v>
      </c>
      <c r="BF1408" t="s">
        <v>1433</v>
      </c>
      <c r="BJ1408" t="s">
        <v>1433</v>
      </c>
      <c r="BN1408" t="s">
        <v>1433</v>
      </c>
      <c r="BR1408" t="s">
        <v>1433</v>
      </c>
      <c r="BV1408" t="s">
        <v>1433</v>
      </c>
      <c r="BZ1408" t="s">
        <v>1433</v>
      </c>
      <c r="CD1408" t="s">
        <v>1433</v>
      </c>
      <c r="CH1408" s="3" t="s">
        <v>1433</v>
      </c>
    </row>
    <row r="1409" spans="1:86" x14ac:dyDescent="0.25">
      <c r="A1409" t="s">
        <v>160</v>
      </c>
      <c r="B1409" t="s">
        <v>64</v>
      </c>
      <c r="C1409" t="s">
        <v>97</v>
      </c>
      <c r="D1409" s="1">
        <v>43066.465277777781</v>
      </c>
      <c r="E1409" t="s">
        <v>1100</v>
      </c>
      <c r="F1409" t="s">
        <v>1100</v>
      </c>
      <c r="G1409" t="s">
        <v>998</v>
      </c>
      <c r="J1409" t="s">
        <v>1433</v>
      </c>
      <c r="N1409" t="s">
        <v>1433</v>
      </c>
      <c r="R1409" t="s">
        <v>1433</v>
      </c>
      <c r="V1409" t="s">
        <v>1433</v>
      </c>
      <c r="Z1409" t="s">
        <v>1433</v>
      </c>
      <c r="AD1409" t="s">
        <v>1433</v>
      </c>
      <c r="AH1409" t="s">
        <v>1433</v>
      </c>
      <c r="AL1409" t="s">
        <v>1433</v>
      </c>
      <c r="AP1409" t="s">
        <v>1433</v>
      </c>
      <c r="AT1409" t="s">
        <v>1433</v>
      </c>
      <c r="AX1409" t="s">
        <v>1433</v>
      </c>
      <c r="BB1409" t="s">
        <v>1433</v>
      </c>
      <c r="BF1409" t="s">
        <v>1433</v>
      </c>
      <c r="BJ1409" t="s">
        <v>1433</v>
      </c>
      <c r="BN1409" t="s">
        <v>1433</v>
      </c>
      <c r="BR1409" t="s">
        <v>1433</v>
      </c>
      <c r="BV1409" t="s">
        <v>1433</v>
      </c>
      <c r="BZ1409" t="s">
        <v>1433</v>
      </c>
      <c r="CD1409" t="s">
        <v>1433</v>
      </c>
      <c r="CH1409" s="3" t="s">
        <v>1433</v>
      </c>
    </row>
    <row r="1410" spans="1:86" x14ac:dyDescent="0.25">
      <c r="A1410" t="s">
        <v>160</v>
      </c>
      <c r="B1410" t="s">
        <v>64</v>
      </c>
      <c r="C1410" t="s">
        <v>97</v>
      </c>
      <c r="D1410" s="1">
        <v>43083.631249999999</v>
      </c>
      <c r="E1410" t="s">
        <v>1101</v>
      </c>
      <c r="F1410" t="s">
        <v>1101</v>
      </c>
      <c r="G1410" t="s">
        <v>996</v>
      </c>
      <c r="J1410" t="s">
        <v>1433</v>
      </c>
      <c r="N1410" t="s">
        <v>1433</v>
      </c>
      <c r="R1410" t="s">
        <v>1433</v>
      </c>
      <c r="V1410" t="s">
        <v>1433</v>
      </c>
      <c r="Z1410" t="s">
        <v>1433</v>
      </c>
      <c r="AD1410" t="s">
        <v>1433</v>
      </c>
      <c r="AH1410" t="s">
        <v>1433</v>
      </c>
      <c r="AL1410" t="s">
        <v>1433</v>
      </c>
      <c r="AP1410" t="s">
        <v>1433</v>
      </c>
      <c r="AT1410" t="s">
        <v>1433</v>
      </c>
      <c r="AX1410" t="s">
        <v>1433</v>
      </c>
      <c r="BB1410" t="s">
        <v>1433</v>
      </c>
      <c r="BF1410" t="s">
        <v>1433</v>
      </c>
      <c r="BJ1410" t="s">
        <v>1433</v>
      </c>
      <c r="BN1410" t="s">
        <v>1433</v>
      </c>
      <c r="BR1410" t="s">
        <v>1433</v>
      </c>
      <c r="BV1410" t="s">
        <v>1433</v>
      </c>
      <c r="BZ1410" t="s">
        <v>1433</v>
      </c>
      <c r="CD1410" t="s">
        <v>1433</v>
      </c>
      <c r="CH1410" s="3" t="s">
        <v>1433</v>
      </c>
    </row>
    <row r="1411" spans="1:86" x14ac:dyDescent="0.25">
      <c r="A1411" t="s">
        <v>160</v>
      </c>
      <c r="B1411" t="s">
        <v>64</v>
      </c>
      <c r="C1411" t="s">
        <v>97</v>
      </c>
      <c r="D1411" s="1">
        <v>43083.664583333331</v>
      </c>
      <c r="E1411" t="s">
        <v>1102</v>
      </c>
      <c r="F1411" t="s">
        <v>1102</v>
      </c>
      <c r="G1411" t="s">
        <v>998</v>
      </c>
      <c r="J1411" t="s">
        <v>1433</v>
      </c>
      <c r="N1411" t="s">
        <v>1433</v>
      </c>
      <c r="R1411" t="s">
        <v>1433</v>
      </c>
      <c r="V1411" t="s">
        <v>1433</v>
      </c>
      <c r="Z1411" t="s">
        <v>1433</v>
      </c>
      <c r="AD1411" t="s">
        <v>1433</v>
      </c>
      <c r="AH1411" t="s">
        <v>1433</v>
      </c>
      <c r="AL1411" t="s">
        <v>1433</v>
      </c>
      <c r="AP1411" t="s">
        <v>1433</v>
      </c>
      <c r="AT1411" t="s">
        <v>1433</v>
      </c>
      <c r="AX1411" t="s">
        <v>1433</v>
      </c>
      <c r="BB1411" t="s">
        <v>1433</v>
      </c>
      <c r="BF1411" t="s">
        <v>1433</v>
      </c>
      <c r="BJ1411" t="s">
        <v>1433</v>
      </c>
      <c r="BN1411" t="s">
        <v>1433</v>
      </c>
      <c r="BR1411" t="s">
        <v>1433</v>
      </c>
      <c r="BV1411" t="s">
        <v>1433</v>
      </c>
      <c r="BZ1411" t="s">
        <v>1433</v>
      </c>
      <c r="CD1411" t="s">
        <v>1433</v>
      </c>
      <c r="CH1411" s="3" t="s">
        <v>1433</v>
      </c>
    </row>
    <row r="1412" spans="1:86" x14ac:dyDescent="0.25">
      <c r="A1412" t="s">
        <v>160</v>
      </c>
      <c r="B1412" t="s">
        <v>64</v>
      </c>
      <c r="C1412" t="s">
        <v>97</v>
      </c>
      <c r="D1412" s="1">
        <v>43112.395833333336</v>
      </c>
      <c r="E1412" t="s">
        <v>1103</v>
      </c>
      <c r="F1412" t="s">
        <v>1103</v>
      </c>
      <c r="G1412" t="s">
        <v>996</v>
      </c>
      <c r="J1412" t="s">
        <v>1433</v>
      </c>
      <c r="N1412" t="s">
        <v>1433</v>
      </c>
      <c r="R1412" t="s">
        <v>1433</v>
      </c>
      <c r="V1412" t="s">
        <v>1433</v>
      </c>
      <c r="Z1412" t="s">
        <v>1433</v>
      </c>
      <c r="AD1412" t="s">
        <v>1433</v>
      </c>
      <c r="AH1412" t="s">
        <v>1433</v>
      </c>
      <c r="AL1412" t="s">
        <v>1433</v>
      </c>
      <c r="AP1412" t="s">
        <v>1433</v>
      </c>
      <c r="AT1412" t="s">
        <v>1433</v>
      </c>
      <c r="AX1412" t="s">
        <v>1433</v>
      </c>
      <c r="BB1412" t="s">
        <v>1433</v>
      </c>
      <c r="BF1412" t="s">
        <v>1433</v>
      </c>
      <c r="BJ1412" t="s">
        <v>1433</v>
      </c>
      <c r="BN1412" t="s">
        <v>1433</v>
      </c>
      <c r="BR1412" t="s">
        <v>1433</v>
      </c>
      <c r="BV1412" t="s">
        <v>1433</v>
      </c>
      <c r="BZ1412" t="s">
        <v>1433</v>
      </c>
      <c r="CD1412" t="s">
        <v>1433</v>
      </c>
      <c r="CH1412" s="3" t="s">
        <v>1433</v>
      </c>
    </row>
    <row r="1413" spans="1:86" x14ac:dyDescent="0.25">
      <c r="A1413" t="s">
        <v>160</v>
      </c>
      <c r="B1413" t="s">
        <v>64</v>
      </c>
      <c r="C1413" t="s">
        <v>97</v>
      </c>
      <c r="D1413" s="1">
        <v>43112.409722222219</v>
      </c>
      <c r="E1413" t="s">
        <v>1104</v>
      </c>
      <c r="F1413" t="s">
        <v>1104</v>
      </c>
      <c r="G1413" t="s">
        <v>998</v>
      </c>
      <c r="J1413" t="s">
        <v>1433</v>
      </c>
      <c r="N1413" t="s">
        <v>1433</v>
      </c>
      <c r="R1413" t="s">
        <v>1433</v>
      </c>
      <c r="V1413" t="s">
        <v>1433</v>
      </c>
      <c r="Z1413" t="s">
        <v>1433</v>
      </c>
      <c r="AD1413" t="s">
        <v>1433</v>
      </c>
      <c r="AH1413" t="s">
        <v>1433</v>
      </c>
      <c r="AL1413" t="s">
        <v>1433</v>
      </c>
      <c r="AP1413" t="s">
        <v>1433</v>
      </c>
      <c r="AT1413" t="s">
        <v>1433</v>
      </c>
      <c r="AX1413" t="s">
        <v>1433</v>
      </c>
      <c r="BB1413" t="s">
        <v>1433</v>
      </c>
      <c r="BF1413" t="s">
        <v>1433</v>
      </c>
      <c r="BJ1413" t="s">
        <v>1433</v>
      </c>
      <c r="BN1413" t="s">
        <v>1433</v>
      </c>
      <c r="BR1413" t="s">
        <v>1433</v>
      </c>
      <c r="BV1413" t="s">
        <v>1433</v>
      </c>
      <c r="BZ1413" t="s">
        <v>1433</v>
      </c>
      <c r="CD1413" t="s">
        <v>1433</v>
      </c>
      <c r="CH1413" s="3" t="s">
        <v>1433</v>
      </c>
    </row>
    <row r="1414" spans="1:86" x14ac:dyDescent="0.25">
      <c r="A1414" t="s">
        <v>161</v>
      </c>
      <c r="B1414" t="s">
        <v>65</v>
      </c>
      <c r="C1414" t="s">
        <v>96</v>
      </c>
      <c r="D1414" s="1">
        <v>42977.23333333333</v>
      </c>
      <c r="E1414" t="s">
        <v>1105</v>
      </c>
      <c r="F1414" t="s">
        <v>1105</v>
      </c>
      <c r="G1414" t="s">
        <v>996</v>
      </c>
      <c r="H1414" t="s">
        <v>1450</v>
      </c>
      <c r="I1414" t="s">
        <v>1450</v>
      </c>
      <c r="J1414" t="s">
        <v>1433</v>
      </c>
      <c r="L1414" t="s">
        <v>1456</v>
      </c>
      <c r="M1414" t="s">
        <v>1456</v>
      </c>
      <c r="N1414" t="s">
        <v>1433</v>
      </c>
      <c r="P1414" t="s">
        <v>1469</v>
      </c>
      <c r="Q1414" t="s">
        <v>1469</v>
      </c>
      <c r="R1414" t="s">
        <v>1433</v>
      </c>
      <c r="T1414" t="s">
        <v>1470</v>
      </c>
      <c r="U1414" t="s">
        <v>1470</v>
      </c>
      <c r="V1414" t="s">
        <v>1433</v>
      </c>
      <c r="X1414" t="s">
        <v>1471</v>
      </c>
      <c r="Z1414" t="s">
        <v>1433</v>
      </c>
      <c r="AB1414">
        <v>3.3</v>
      </c>
      <c r="AC1414">
        <v>3.4</v>
      </c>
      <c r="AD1414" t="s">
        <v>1433</v>
      </c>
      <c r="AF1414" t="s">
        <v>1459</v>
      </c>
      <c r="AG1414" t="s">
        <v>1459</v>
      </c>
      <c r="AH1414" t="s">
        <v>1433</v>
      </c>
      <c r="AJ1414" t="s">
        <v>1469</v>
      </c>
      <c r="AK1414" t="s">
        <v>1469</v>
      </c>
      <c r="AL1414" t="s">
        <v>1433</v>
      </c>
      <c r="AN1414" t="s">
        <v>1456</v>
      </c>
      <c r="AO1414" t="s">
        <v>1456</v>
      </c>
      <c r="AP1414" t="s">
        <v>1433</v>
      </c>
      <c r="AR1414" t="s">
        <v>1456</v>
      </c>
      <c r="AS1414" t="s">
        <v>1456</v>
      </c>
      <c r="AT1414" t="s">
        <v>1433</v>
      </c>
      <c r="AV1414" t="s">
        <v>1469</v>
      </c>
      <c r="AW1414" t="s">
        <v>1469</v>
      </c>
      <c r="AX1414" t="s">
        <v>1433</v>
      </c>
      <c r="AZ1414" t="s">
        <v>1487</v>
      </c>
      <c r="BA1414" t="s">
        <v>1487</v>
      </c>
      <c r="BB1414" t="s">
        <v>1433</v>
      </c>
      <c r="BD1414" t="s">
        <v>1469</v>
      </c>
      <c r="BE1414" t="s">
        <v>1469</v>
      </c>
      <c r="BF1414" t="s">
        <v>1433</v>
      </c>
      <c r="BH1414" t="s">
        <v>1492</v>
      </c>
      <c r="BI1414" t="s">
        <v>1499</v>
      </c>
      <c r="BJ1414" t="s">
        <v>1433</v>
      </c>
      <c r="BL1414" t="s">
        <v>1469</v>
      </c>
      <c r="BM1414" t="s">
        <v>1469</v>
      </c>
      <c r="BN1414" t="s">
        <v>1433</v>
      </c>
      <c r="BP1414" t="s">
        <v>1469</v>
      </c>
      <c r="BQ1414" t="s">
        <v>1469</v>
      </c>
      <c r="BR1414" t="s">
        <v>1433</v>
      </c>
      <c r="BT1414" t="s">
        <v>1469</v>
      </c>
      <c r="BU1414" t="s">
        <v>1469</v>
      </c>
      <c r="BV1414" t="s">
        <v>1433</v>
      </c>
      <c r="BX1414" t="s">
        <v>1469</v>
      </c>
      <c r="BY1414" t="s">
        <v>1469</v>
      </c>
      <c r="BZ1414" t="s">
        <v>1433</v>
      </c>
      <c r="CB1414" t="s">
        <v>1469</v>
      </c>
      <c r="CC1414" t="s">
        <v>1469</v>
      </c>
      <c r="CD1414" t="s">
        <v>1433</v>
      </c>
      <c r="CF1414" t="s">
        <v>1469</v>
      </c>
      <c r="CG1414" t="s">
        <v>1469</v>
      </c>
      <c r="CH1414" s="3" t="s">
        <v>1433</v>
      </c>
    </row>
    <row r="1415" spans="1:86" x14ac:dyDescent="0.25">
      <c r="A1415" t="s">
        <v>161</v>
      </c>
      <c r="B1415" t="s">
        <v>65</v>
      </c>
      <c r="C1415" t="s">
        <v>96</v>
      </c>
      <c r="D1415" s="1">
        <v>42977.236805555556</v>
      </c>
      <c r="E1415" t="s">
        <v>1106</v>
      </c>
      <c r="F1415" t="s">
        <v>1106</v>
      </c>
      <c r="G1415" t="s">
        <v>998</v>
      </c>
      <c r="H1415" t="s">
        <v>1450</v>
      </c>
      <c r="I1415" t="s">
        <v>1450</v>
      </c>
      <c r="J1415" t="s">
        <v>1433</v>
      </c>
      <c r="L1415" t="s">
        <v>1456</v>
      </c>
      <c r="M1415" t="s">
        <v>1456</v>
      </c>
      <c r="N1415" t="s">
        <v>1433</v>
      </c>
      <c r="P1415" t="s">
        <v>1469</v>
      </c>
      <c r="Q1415" t="s">
        <v>1469</v>
      </c>
      <c r="R1415" t="s">
        <v>1433</v>
      </c>
      <c r="T1415" t="s">
        <v>1470</v>
      </c>
      <c r="U1415" t="s">
        <v>1470</v>
      </c>
      <c r="V1415" t="s">
        <v>1433</v>
      </c>
      <c r="X1415" t="s">
        <v>1471</v>
      </c>
      <c r="Z1415" t="s">
        <v>1433</v>
      </c>
      <c r="AB1415">
        <v>3.3</v>
      </c>
      <c r="AC1415">
        <v>3.4</v>
      </c>
      <c r="AD1415" t="s">
        <v>1433</v>
      </c>
      <c r="AF1415" t="s">
        <v>1459</v>
      </c>
      <c r="AG1415" t="s">
        <v>1459</v>
      </c>
      <c r="AH1415" t="s">
        <v>1433</v>
      </c>
      <c r="AJ1415" t="s">
        <v>1469</v>
      </c>
      <c r="AK1415" t="s">
        <v>1469</v>
      </c>
      <c r="AL1415" t="s">
        <v>1433</v>
      </c>
      <c r="AN1415" t="s">
        <v>1456</v>
      </c>
      <c r="AO1415" t="s">
        <v>1456</v>
      </c>
      <c r="AP1415" t="s">
        <v>1433</v>
      </c>
      <c r="AR1415" t="s">
        <v>1456</v>
      </c>
      <c r="AS1415" t="s">
        <v>1456</v>
      </c>
      <c r="AT1415" t="s">
        <v>1433</v>
      </c>
      <c r="AV1415" t="s">
        <v>1469</v>
      </c>
      <c r="AW1415" t="s">
        <v>1469</v>
      </c>
      <c r="AX1415" t="s">
        <v>1433</v>
      </c>
      <c r="AZ1415" t="s">
        <v>1487</v>
      </c>
      <c r="BA1415" t="s">
        <v>1487</v>
      </c>
      <c r="BB1415" t="s">
        <v>1433</v>
      </c>
      <c r="BD1415" t="s">
        <v>1469</v>
      </c>
      <c r="BE1415" t="s">
        <v>1469</v>
      </c>
      <c r="BF1415" t="s">
        <v>1433</v>
      </c>
      <c r="BH1415" t="s">
        <v>1492</v>
      </c>
      <c r="BI1415" t="s">
        <v>1499</v>
      </c>
      <c r="BJ1415" t="s">
        <v>1433</v>
      </c>
      <c r="BL1415" t="s">
        <v>1469</v>
      </c>
      <c r="BM1415" t="s">
        <v>1469</v>
      </c>
      <c r="BN1415" t="s">
        <v>1433</v>
      </c>
      <c r="BP1415" t="s">
        <v>1469</v>
      </c>
      <c r="BQ1415" t="s">
        <v>1469</v>
      </c>
      <c r="BR1415" t="s">
        <v>1433</v>
      </c>
      <c r="BT1415" t="s">
        <v>1469</v>
      </c>
      <c r="BU1415" t="s">
        <v>1469</v>
      </c>
      <c r="BV1415" t="s">
        <v>1433</v>
      </c>
      <c r="BX1415" t="s">
        <v>1469</v>
      </c>
      <c r="BY1415" t="s">
        <v>1469</v>
      </c>
      <c r="BZ1415" t="s">
        <v>1433</v>
      </c>
      <c r="CB1415" t="s">
        <v>1469</v>
      </c>
      <c r="CC1415" t="s">
        <v>1469</v>
      </c>
      <c r="CD1415" t="s">
        <v>1433</v>
      </c>
      <c r="CF1415" t="s">
        <v>1469</v>
      </c>
      <c r="CG1415" t="s">
        <v>1469</v>
      </c>
      <c r="CH1415" s="3" t="s">
        <v>1433</v>
      </c>
    </row>
    <row r="1416" spans="1:86" x14ac:dyDescent="0.25">
      <c r="A1416" t="s">
        <v>161</v>
      </c>
      <c r="B1416" t="s">
        <v>65</v>
      </c>
      <c r="C1416" t="s">
        <v>96</v>
      </c>
      <c r="D1416" s="1">
        <v>42999.505555555559</v>
      </c>
      <c r="E1416" t="s">
        <v>1107</v>
      </c>
      <c r="F1416" t="s">
        <v>1107</v>
      </c>
      <c r="G1416" t="s">
        <v>998</v>
      </c>
      <c r="H1416" t="s">
        <v>1450</v>
      </c>
      <c r="I1416">
        <v>0.182</v>
      </c>
      <c r="J1416" t="s">
        <v>1433</v>
      </c>
      <c r="L1416" t="s">
        <v>1456</v>
      </c>
      <c r="M1416" t="s">
        <v>1456</v>
      </c>
      <c r="N1416" t="s">
        <v>1433</v>
      </c>
      <c r="P1416" t="s">
        <v>1469</v>
      </c>
      <c r="Q1416" t="s">
        <v>1469</v>
      </c>
      <c r="R1416" t="s">
        <v>1433</v>
      </c>
      <c r="T1416" t="s">
        <v>1470</v>
      </c>
      <c r="U1416" t="s">
        <v>1470</v>
      </c>
      <c r="V1416" t="s">
        <v>1433</v>
      </c>
      <c r="X1416" t="s">
        <v>1471</v>
      </c>
      <c r="Y1416" t="s">
        <v>1474</v>
      </c>
      <c r="Z1416" t="s">
        <v>1433</v>
      </c>
      <c r="AB1416">
        <v>3.9</v>
      </c>
      <c r="AC1416">
        <v>4.0999999999999996</v>
      </c>
      <c r="AD1416" t="s">
        <v>1433</v>
      </c>
      <c r="AF1416" t="s">
        <v>1459</v>
      </c>
      <c r="AG1416" t="s">
        <v>1459</v>
      </c>
      <c r="AH1416" t="s">
        <v>1433</v>
      </c>
      <c r="AJ1416" t="s">
        <v>1469</v>
      </c>
      <c r="AK1416" t="s">
        <v>1469</v>
      </c>
      <c r="AL1416" t="s">
        <v>1433</v>
      </c>
      <c r="AN1416" t="s">
        <v>1456</v>
      </c>
      <c r="AO1416" t="s">
        <v>1456</v>
      </c>
      <c r="AP1416" t="s">
        <v>1433</v>
      </c>
      <c r="AR1416" t="s">
        <v>1456</v>
      </c>
      <c r="AS1416" t="s">
        <v>1456</v>
      </c>
      <c r="AT1416" t="s">
        <v>1433</v>
      </c>
      <c r="AV1416" t="s">
        <v>1469</v>
      </c>
      <c r="AW1416" t="s">
        <v>1469</v>
      </c>
      <c r="AX1416" t="s">
        <v>1433</v>
      </c>
      <c r="AZ1416" t="s">
        <v>1487</v>
      </c>
      <c r="BA1416">
        <v>0.28499999999999998</v>
      </c>
      <c r="BB1416" t="s">
        <v>1433</v>
      </c>
      <c r="BD1416" t="s">
        <v>1469</v>
      </c>
      <c r="BE1416" t="s">
        <v>1469</v>
      </c>
      <c r="BF1416" t="s">
        <v>1433</v>
      </c>
      <c r="BH1416" t="s">
        <v>1492</v>
      </c>
      <c r="BI1416" t="s">
        <v>1499</v>
      </c>
      <c r="BJ1416" t="s">
        <v>1433</v>
      </c>
      <c r="BL1416" t="s">
        <v>1469</v>
      </c>
      <c r="BM1416" t="s">
        <v>1469</v>
      </c>
      <c r="BN1416" t="s">
        <v>1433</v>
      </c>
      <c r="BP1416" t="s">
        <v>1469</v>
      </c>
      <c r="BQ1416" t="s">
        <v>1469</v>
      </c>
      <c r="BR1416" t="s">
        <v>1433</v>
      </c>
      <c r="BT1416" t="s">
        <v>1469</v>
      </c>
      <c r="BU1416" t="s">
        <v>1469</v>
      </c>
      <c r="BV1416" t="s">
        <v>1433</v>
      </c>
      <c r="BX1416" t="s">
        <v>1469</v>
      </c>
      <c r="BY1416" t="s">
        <v>1469</v>
      </c>
      <c r="BZ1416" t="s">
        <v>1433</v>
      </c>
      <c r="CB1416" t="s">
        <v>1469</v>
      </c>
      <c r="CC1416" t="s">
        <v>1469</v>
      </c>
      <c r="CD1416" t="s">
        <v>1433</v>
      </c>
      <c r="CF1416" t="s">
        <v>1469</v>
      </c>
      <c r="CG1416" t="s">
        <v>1469</v>
      </c>
      <c r="CH1416" s="3" t="s">
        <v>1433</v>
      </c>
    </row>
    <row r="1417" spans="1:86" x14ac:dyDescent="0.25">
      <c r="A1417" t="s">
        <v>161</v>
      </c>
      <c r="B1417" t="s">
        <v>65</v>
      </c>
      <c r="C1417" t="s">
        <v>96</v>
      </c>
      <c r="D1417" s="1">
        <v>42999.511111111111</v>
      </c>
      <c r="E1417" t="s">
        <v>1108</v>
      </c>
      <c r="F1417" t="s">
        <v>1108</v>
      </c>
      <c r="G1417" t="s">
        <v>996</v>
      </c>
      <c r="H1417" t="s">
        <v>1450</v>
      </c>
      <c r="I1417">
        <v>1.6</v>
      </c>
      <c r="J1417" t="s">
        <v>1433</v>
      </c>
      <c r="L1417" t="s">
        <v>1456</v>
      </c>
      <c r="M1417" t="s">
        <v>1456</v>
      </c>
      <c r="N1417" t="s">
        <v>1433</v>
      </c>
      <c r="P1417" t="s">
        <v>1469</v>
      </c>
      <c r="Q1417" t="s">
        <v>1469</v>
      </c>
      <c r="R1417" t="s">
        <v>1433</v>
      </c>
      <c r="T1417" t="s">
        <v>1470</v>
      </c>
      <c r="U1417" t="s">
        <v>1470</v>
      </c>
      <c r="V1417" t="s">
        <v>1433</v>
      </c>
      <c r="X1417" t="s">
        <v>1471</v>
      </c>
      <c r="Y1417" t="s">
        <v>1474</v>
      </c>
      <c r="Z1417" t="s">
        <v>1433</v>
      </c>
      <c r="AB1417">
        <v>3.8</v>
      </c>
      <c r="AC1417">
        <v>4.2</v>
      </c>
      <c r="AD1417" t="s">
        <v>1433</v>
      </c>
      <c r="AF1417" t="s">
        <v>1459</v>
      </c>
      <c r="AG1417" t="s">
        <v>1459</v>
      </c>
      <c r="AH1417" t="s">
        <v>1433</v>
      </c>
      <c r="AJ1417" t="s">
        <v>1469</v>
      </c>
      <c r="AK1417" t="s">
        <v>1469</v>
      </c>
      <c r="AL1417" t="s">
        <v>1433</v>
      </c>
      <c r="AN1417" t="s">
        <v>1456</v>
      </c>
      <c r="AO1417" t="s">
        <v>1456</v>
      </c>
      <c r="AP1417" t="s">
        <v>1433</v>
      </c>
      <c r="AR1417" t="s">
        <v>1456</v>
      </c>
      <c r="AS1417" t="s">
        <v>1456</v>
      </c>
      <c r="AT1417" t="s">
        <v>1433</v>
      </c>
      <c r="AV1417" t="s">
        <v>1469</v>
      </c>
      <c r="AW1417" t="s">
        <v>1469</v>
      </c>
      <c r="AX1417" t="s">
        <v>1433</v>
      </c>
      <c r="AZ1417" t="s">
        <v>1487</v>
      </c>
      <c r="BA1417">
        <v>1.9</v>
      </c>
      <c r="BB1417" t="s">
        <v>1433</v>
      </c>
      <c r="BD1417" t="s">
        <v>1469</v>
      </c>
      <c r="BE1417">
        <v>3.9E-2</v>
      </c>
      <c r="BF1417" t="s">
        <v>1433</v>
      </c>
      <c r="BH1417" t="s">
        <v>1492</v>
      </c>
      <c r="BI1417" t="s">
        <v>1499</v>
      </c>
      <c r="BJ1417" t="s">
        <v>1433</v>
      </c>
      <c r="BL1417" t="s">
        <v>1469</v>
      </c>
      <c r="BM1417" t="s">
        <v>1469</v>
      </c>
      <c r="BN1417" t="s">
        <v>1433</v>
      </c>
      <c r="BP1417" t="s">
        <v>1469</v>
      </c>
      <c r="BQ1417" t="s">
        <v>1469</v>
      </c>
      <c r="BR1417" t="s">
        <v>1433</v>
      </c>
      <c r="BT1417" t="s">
        <v>1469</v>
      </c>
      <c r="BU1417" t="s">
        <v>1469</v>
      </c>
      <c r="BV1417" t="s">
        <v>1433</v>
      </c>
      <c r="BX1417" t="s">
        <v>1469</v>
      </c>
      <c r="BY1417" t="s">
        <v>1469</v>
      </c>
      <c r="BZ1417" t="s">
        <v>1433</v>
      </c>
      <c r="CB1417" t="s">
        <v>1469</v>
      </c>
      <c r="CC1417" t="s">
        <v>1469</v>
      </c>
      <c r="CD1417" t="s">
        <v>1433</v>
      </c>
      <c r="CF1417" t="s">
        <v>1469</v>
      </c>
      <c r="CG1417" t="s">
        <v>1469</v>
      </c>
      <c r="CH1417" s="3" t="s">
        <v>1433</v>
      </c>
    </row>
    <row r="1418" spans="1:86" x14ac:dyDescent="0.25">
      <c r="A1418" t="s">
        <v>161</v>
      </c>
      <c r="B1418" t="s">
        <v>65</v>
      </c>
      <c r="C1418" t="s">
        <v>96</v>
      </c>
      <c r="D1418" s="1">
        <v>43032.5625</v>
      </c>
      <c r="E1418" t="s">
        <v>1109</v>
      </c>
      <c r="F1418" t="s">
        <v>1109</v>
      </c>
      <c r="G1418" t="s">
        <v>996</v>
      </c>
      <c r="H1418" t="s">
        <v>1450</v>
      </c>
      <c r="I1418" t="s">
        <v>1450</v>
      </c>
      <c r="J1418" t="s">
        <v>1433</v>
      </c>
      <c r="L1418" t="s">
        <v>1456</v>
      </c>
      <c r="M1418" t="s">
        <v>1456</v>
      </c>
      <c r="N1418" t="s">
        <v>1433</v>
      </c>
      <c r="P1418" t="s">
        <v>1469</v>
      </c>
      <c r="Q1418" t="s">
        <v>1469</v>
      </c>
      <c r="R1418" t="s">
        <v>1433</v>
      </c>
      <c r="T1418" t="s">
        <v>1470</v>
      </c>
      <c r="U1418" t="s">
        <v>1470</v>
      </c>
      <c r="V1418" t="s">
        <v>1433</v>
      </c>
      <c r="X1418" t="s">
        <v>1471</v>
      </c>
      <c r="Z1418" t="s">
        <v>1433</v>
      </c>
      <c r="AB1418">
        <v>3.7</v>
      </c>
      <c r="AC1418">
        <v>3.8</v>
      </c>
      <c r="AD1418" t="s">
        <v>1433</v>
      </c>
      <c r="AF1418" t="s">
        <v>1459</v>
      </c>
      <c r="AG1418" t="s">
        <v>1459</v>
      </c>
      <c r="AH1418" t="s">
        <v>1433</v>
      </c>
      <c r="AJ1418" t="s">
        <v>1469</v>
      </c>
      <c r="AK1418" t="s">
        <v>1469</v>
      </c>
      <c r="AL1418" t="s">
        <v>1433</v>
      </c>
      <c r="AN1418" t="s">
        <v>1456</v>
      </c>
      <c r="AO1418" t="s">
        <v>1456</v>
      </c>
      <c r="AP1418" t="s">
        <v>1433</v>
      </c>
      <c r="AR1418" t="s">
        <v>1456</v>
      </c>
      <c r="AS1418" t="s">
        <v>1456</v>
      </c>
      <c r="AT1418" t="s">
        <v>1433</v>
      </c>
      <c r="AV1418" t="s">
        <v>1469</v>
      </c>
      <c r="AW1418" t="s">
        <v>1469</v>
      </c>
      <c r="AX1418" t="s">
        <v>1433</v>
      </c>
      <c r="AZ1418" t="s">
        <v>1487</v>
      </c>
      <c r="BA1418" t="s">
        <v>1487</v>
      </c>
      <c r="BB1418" t="s">
        <v>1433</v>
      </c>
      <c r="BD1418" t="s">
        <v>1469</v>
      </c>
      <c r="BE1418" t="s">
        <v>1469</v>
      </c>
      <c r="BF1418" t="s">
        <v>1433</v>
      </c>
      <c r="BI1418" t="s">
        <v>1499</v>
      </c>
      <c r="BJ1418" t="s">
        <v>1433</v>
      </c>
      <c r="BL1418" t="s">
        <v>1469</v>
      </c>
      <c r="BM1418" t="s">
        <v>1469</v>
      </c>
      <c r="BN1418" t="s">
        <v>1433</v>
      </c>
      <c r="BP1418" t="s">
        <v>1469</v>
      </c>
      <c r="BQ1418" t="s">
        <v>1469</v>
      </c>
      <c r="BR1418" t="s">
        <v>1433</v>
      </c>
      <c r="BT1418" t="s">
        <v>1469</v>
      </c>
      <c r="BU1418" t="s">
        <v>1469</v>
      </c>
      <c r="BV1418" t="s">
        <v>1433</v>
      </c>
      <c r="BX1418" t="s">
        <v>1469</v>
      </c>
      <c r="BY1418" t="s">
        <v>1469</v>
      </c>
      <c r="BZ1418" t="s">
        <v>1433</v>
      </c>
      <c r="CB1418" t="s">
        <v>1469</v>
      </c>
      <c r="CC1418" t="s">
        <v>1469</v>
      </c>
      <c r="CD1418" t="s">
        <v>1433</v>
      </c>
      <c r="CF1418" t="s">
        <v>1469</v>
      </c>
      <c r="CG1418" t="s">
        <v>1469</v>
      </c>
      <c r="CH1418" s="3" t="s">
        <v>1433</v>
      </c>
    </row>
    <row r="1419" spans="1:86" x14ac:dyDescent="0.25">
      <c r="A1419" t="s">
        <v>161</v>
      </c>
      <c r="B1419" t="s">
        <v>65</v>
      </c>
      <c r="C1419" t="s">
        <v>96</v>
      </c>
      <c r="D1419" s="1">
        <v>43032.565972222219</v>
      </c>
      <c r="E1419" t="s">
        <v>1110</v>
      </c>
      <c r="F1419" t="s">
        <v>1110</v>
      </c>
      <c r="G1419" t="s">
        <v>998</v>
      </c>
      <c r="H1419" t="s">
        <v>1450</v>
      </c>
      <c r="I1419">
        <v>0.21099999999999999</v>
      </c>
      <c r="J1419" t="s">
        <v>1433</v>
      </c>
      <c r="L1419" t="s">
        <v>1456</v>
      </c>
      <c r="M1419" t="s">
        <v>1456</v>
      </c>
      <c r="N1419" t="s">
        <v>1433</v>
      </c>
      <c r="P1419" t="s">
        <v>1469</v>
      </c>
      <c r="Q1419" t="s">
        <v>1469</v>
      </c>
      <c r="R1419" t="s">
        <v>1433</v>
      </c>
      <c r="T1419" t="s">
        <v>1470</v>
      </c>
      <c r="U1419" t="s">
        <v>1470</v>
      </c>
      <c r="V1419" t="s">
        <v>1433</v>
      </c>
      <c r="X1419" t="s">
        <v>1471</v>
      </c>
      <c r="Z1419" t="s">
        <v>1433</v>
      </c>
      <c r="AB1419">
        <v>3.7</v>
      </c>
      <c r="AC1419">
        <v>3.8</v>
      </c>
      <c r="AD1419" t="s">
        <v>1433</v>
      </c>
      <c r="AF1419" t="s">
        <v>1459</v>
      </c>
      <c r="AG1419" t="s">
        <v>1459</v>
      </c>
      <c r="AH1419" t="s">
        <v>1433</v>
      </c>
      <c r="AJ1419" t="s">
        <v>1469</v>
      </c>
      <c r="AK1419" t="s">
        <v>1469</v>
      </c>
      <c r="AL1419" t="s">
        <v>1433</v>
      </c>
      <c r="AN1419" t="s">
        <v>1456</v>
      </c>
      <c r="AO1419" t="s">
        <v>1456</v>
      </c>
      <c r="AP1419" t="s">
        <v>1433</v>
      </c>
      <c r="AR1419" t="s">
        <v>1456</v>
      </c>
      <c r="AS1419" t="s">
        <v>1456</v>
      </c>
      <c r="AT1419" t="s">
        <v>1433</v>
      </c>
      <c r="AV1419" t="s">
        <v>1469</v>
      </c>
      <c r="AW1419" t="s">
        <v>1469</v>
      </c>
      <c r="AX1419" t="s">
        <v>1433</v>
      </c>
      <c r="AZ1419" t="s">
        <v>1487</v>
      </c>
      <c r="BA1419">
        <v>0.219</v>
      </c>
      <c r="BB1419" t="s">
        <v>1433</v>
      </c>
      <c r="BD1419" t="s">
        <v>1469</v>
      </c>
      <c r="BE1419" t="s">
        <v>1469</v>
      </c>
      <c r="BF1419" t="s">
        <v>1433</v>
      </c>
      <c r="BI1419" t="s">
        <v>1499</v>
      </c>
      <c r="BJ1419" t="s">
        <v>1433</v>
      </c>
      <c r="BL1419" t="s">
        <v>1469</v>
      </c>
      <c r="BM1419" t="s">
        <v>1469</v>
      </c>
      <c r="BN1419" t="s">
        <v>1433</v>
      </c>
      <c r="BP1419" t="s">
        <v>1469</v>
      </c>
      <c r="BQ1419" t="s">
        <v>1469</v>
      </c>
      <c r="BR1419" t="s">
        <v>1433</v>
      </c>
      <c r="BT1419" t="s">
        <v>1469</v>
      </c>
      <c r="BU1419" t="s">
        <v>1469</v>
      </c>
      <c r="BV1419" t="s">
        <v>1433</v>
      </c>
      <c r="BX1419" t="s">
        <v>1469</v>
      </c>
      <c r="BY1419" t="s">
        <v>1469</v>
      </c>
      <c r="BZ1419" t="s">
        <v>1433</v>
      </c>
      <c r="CB1419" t="s">
        <v>1469</v>
      </c>
      <c r="CC1419" t="s">
        <v>1469</v>
      </c>
      <c r="CD1419" t="s">
        <v>1433</v>
      </c>
      <c r="CF1419" t="s">
        <v>1469</v>
      </c>
      <c r="CG1419" t="s">
        <v>1469</v>
      </c>
      <c r="CH1419" s="3" t="s">
        <v>1433</v>
      </c>
    </row>
    <row r="1420" spans="1:86" x14ac:dyDescent="0.25">
      <c r="A1420" t="s">
        <v>161</v>
      </c>
      <c r="B1420" t="s">
        <v>65</v>
      </c>
      <c r="C1420" t="s">
        <v>96</v>
      </c>
      <c r="D1420" s="1">
        <v>43064.333333333336</v>
      </c>
      <c r="E1420" t="s">
        <v>1111</v>
      </c>
      <c r="F1420" t="s">
        <v>1111</v>
      </c>
      <c r="G1420" t="s">
        <v>996</v>
      </c>
      <c r="H1420" t="s">
        <v>1450</v>
      </c>
      <c r="I1420">
        <v>0.20100000000000001</v>
      </c>
      <c r="J1420" t="s">
        <v>1433</v>
      </c>
      <c r="L1420" t="s">
        <v>1456</v>
      </c>
      <c r="M1420" t="s">
        <v>1456</v>
      </c>
      <c r="N1420" t="s">
        <v>1433</v>
      </c>
      <c r="P1420" t="s">
        <v>1469</v>
      </c>
      <c r="Q1420" t="s">
        <v>1469</v>
      </c>
      <c r="R1420" t="s">
        <v>1433</v>
      </c>
      <c r="T1420" t="s">
        <v>1470</v>
      </c>
      <c r="U1420" t="s">
        <v>1470</v>
      </c>
      <c r="V1420" t="s">
        <v>1433</v>
      </c>
      <c r="X1420" t="s">
        <v>1471</v>
      </c>
      <c r="Z1420" t="s">
        <v>1433</v>
      </c>
      <c r="AB1420">
        <v>3.7</v>
      </c>
      <c r="AC1420">
        <v>3.9</v>
      </c>
      <c r="AD1420" t="s">
        <v>1433</v>
      </c>
      <c r="AF1420" t="s">
        <v>1459</v>
      </c>
      <c r="AG1420" t="s">
        <v>1459</v>
      </c>
      <c r="AH1420" t="s">
        <v>1433</v>
      </c>
      <c r="AJ1420" t="s">
        <v>1469</v>
      </c>
      <c r="AK1420" t="s">
        <v>1469</v>
      </c>
      <c r="AL1420" t="s">
        <v>1433</v>
      </c>
      <c r="AN1420" t="s">
        <v>1456</v>
      </c>
      <c r="AO1420" t="s">
        <v>1456</v>
      </c>
      <c r="AP1420" t="s">
        <v>1433</v>
      </c>
      <c r="AR1420" t="s">
        <v>1456</v>
      </c>
      <c r="AS1420" t="s">
        <v>1456</v>
      </c>
      <c r="AT1420" t="s">
        <v>1433</v>
      </c>
      <c r="AV1420" t="s">
        <v>1469</v>
      </c>
      <c r="AW1420" t="s">
        <v>1469</v>
      </c>
      <c r="AX1420" t="s">
        <v>1433</v>
      </c>
      <c r="AZ1420" t="s">
        <v>1487</v>
      </c>
      <c r="BA1420">
        <v>0.18</v>
      </c>
      <c r="BB1420" t="s">
        <v>1433</v>
      </c>
      <c r="BD1420" t="s">
        <v>1469</v>
      </c>
      <c r="BE1420" t="s">
        <v>1469</v>
      </c>
      <c r="BF1420" t="s">
        <v>1433</v>
      </c>
      <c r="BI1420" t="s">
        <v>1499</v>
      </c>
      <c r="BJ1420" t="s">
        <v>1433</v>
      </c>
      <c r="BL1420" t="s">
        <v>1469</v>
      </c>
      <c r="BM1420" t="s">
        <v>1469</v>
      </c>
      <c r="BN1420" t="s">
        <v>1433</v>
      </c>
      <c r="BP1420" t="s">
        <v>1469</v>
      </c>
      <c r="BQ1420" t="s">
        <v>1469</v>
      </c>
      <c r="BR1420" t="s">
        <v>1433</v>
      </c>
      <c r="BT1420" t="s">
        <v>1469</v>
      </c>
      <c r="BU1420" t="s">
        <v>1456</v>
      </c>
      <c r="BV1420" t="s">
        <v>1433</v>
      </c>
      <c r="BX1420" t="s">
        <v>1469</v>
      </c>
      <c r="BY1420" t="s">
        <v>1469</v>
      </c>
      <c r="BZ1420" t="s">
        <v>1433</v>
      </c>
      <c r="CB1420" t="s">
        <v>1469</v>
      </c>
      <c r="CC1420" t="s">
        <v>1469</v>
      </c>
      <c r="CD1420" t="s">
        <v>1433</v>
      </c>
      <c r="CF1420" t="s">
        <v>1469</v>
      </c>
      <c r="CG1420" t="s">
        <v>1469</v>
      </c>
      <c r="CH1420" s="3" t="s">
        <v>1433</v>
      </c>
    </row>
    <row r="1421" spans="1:86" x14ac:dyDescent="0.25">
      <c r="A1421" t="s">
        <v>161</v>
      </c>
      <c r="B1421" t="s">
        <v>65</v>
      </c>
      <c r="C1421" t="s">
        <v>96</v>
      </c>
      <c r="D1421" s="1">
        <v>43064.340277777781</v>
      </c>
      <c r="E1421" t="s">
        <v>1112</v>
      </c>
      <c r="F1421" t="s">
        <v>1112</v>
      </c>
      <c r="G1421" t="s">
        <v>998</v>
      </c>
      <c r="H1421" t="s">
        <v>1450</v>
      </c>
      <c r="I1421">
        <v>0.19800000000000001</v>
      </c>
      <c r="J1421" t="s">
        <v>1433</v>
      </c>
      <c r="L1421" t="s">
        <v>1456</v>
      </c>
      <c r="M1421" t="s">
        <v>1456</v>
      </c>
      <c r="N1421" t="s">
        <v>1433</v>
      </c>
      <c r="P1421" t="s">
        <v>1469</v>
      </c>
      <c r="Q1421" t="s">
        <v>1469</v>
      </c>
      <c r="R1421" t="s">
        <v>1433</v>
      </c>
      <c r="T1421" t="s">
        <v>1470</v>
      </c>
      <c r="U1421" t="s">
        <v>1470</v>
      </c>
      <c r="V1421" t="s">
        <v>1433</v>
      </c>
      <c r="X1421" t="s">
        <v>1471</v>
      </c>
      <c r="Z1421" t="s">
        <v>1433</v>
      </c>
      <c r="AB1421">
        <v>3.9</v>
      </c>
      <c r="AC1421">
        <v>3.9</v>
      </c>
      <c r="AD1421" t="s">
        <v>1433</v>
      </c>
      <c r="AF1421" t="s">
        <v>1459</v>
      </c>
      <c r="AG1421" t="s">
        <v>1459</v>
      </c>
      <c r="AH1421" t="s">
        <v>1433</v>
      </c>
      <c r="AJ1421" t="s">
        <v>1469</v>
      </c>
      <c r="AK1421" t="s">
        <v>1469</v>
      </c>
      <c r="AL1421" t="s">
        <v>1433</v>
      </c>
      <c r="AN1421" t="s">
        <v>1456</v>
      </c>
      <c r="AO1421" t="s">
        <v>1456</v>
      </c>
      <c r="AP1421" t="s">
        <v>1433</v>
      </c>
      <c r="AR1421" t="s">
        <v>1456</v>
      </c>
      <c r="AS1421" t="s">
        <v>1456</v>
      </c>
      <c r="AT1421" t="s">
        <v>1433</v>
      </c>
      <c r="AV1421" t="s">
        <v>1469</v>
      </c>
      <c r="AW1421" t="s">
        <v>1469</v>
      </c>
      <c r="AX1421" t="s">
        <v>1433</v>
      </c>
      <c r="AZ1421" t="s">
        <v>1487</v>
      </c>
      <c r="BA1421">
        <v>0.20799999999999999</v>
      </c>
      <c r="BB1421" t="s">
        <v>1433</v>
      </c>
      <c r="BD1421" t="s">
        <v>1469</v>
      </c>
      <c r="BE1421" t="s">
        <v>1469</v>
      </c>
      <c r="BF1421" t="s">
        <v>1433</v>
      </c>
      <c r="BH1421" t="s">
        <v>1497</v>
      </c>
      <c r="BI1421" t="s">
        <v>1499</v>
      </c>
      <c r="BJ1421" t="s">
        <v>1433</v>
      </c>
      <c r="BL1421" t="s">
        <v>1469</v>
      </c>
      <c r="BM1421" t="s">
        <v>1469</v>
      </c>
      <c r="BN1421" t="s">
        <v>1433</v>
      </c>
      <c r="BP1421" t="s">
        <v>1469</v>
      </c>
      <c r="BQ1421" t="s">
        <v>1469</v>
      </c>
      <c r="BR1421" t="s">
        <v>1433</v>
      </c>
      <c r="BT1421" t="s">
        <v>1469</v>
      </c>
      <c r="BU1421" t="s">
        <v>1456</v>
      </c>
      <c r="BV1421" t="s">
        <v>1433</v>
      </c>
      <c r="BX1421" t="s">
        <v>1469</v>
      </c>
      <c r="BY1421" t="s">
        <v>1469</v>
      </c>
      <c r="BZ1421" t="s">
        <v>1433</v>
      </c>
      <c r="CB1421" t="s">
        <v>1469</v>
      </c>
      <c r="CC1421" t="s">
        <v>1469</v>
      </c>
      <c r="CD1421" t="s">
        <v>1433</v>
      </c>
      <c r="CF1421" t="s">
        <v>1469</v>
      </c>
      <c r="CG1421" t="s">
        <v>1469</v>
      </c>
      <c r="CH1421" s="3" t="s">
        <v>1433</v>
      </c>
    </row>
    <row r="1422" spans="1:86" x14ac:dyDescent="0.25">
      <c r="A1422" t="s">
        <v>161</v>
      </c>
      <c r="B1422" t="s">
        <v>65</v>
      </c>
      <c r="C1422" t="s">
        <v>96</v>
      </c>
      <c r="D1422" s="1">
        <v>43085.322916666664</v>
      </c>
      <c r="E1422" t="s">
        <v>1113</v>
      </c>
      <c r="F1422" t="s">
        <v>1113</v>
      </c>
      <c r="G1422" t="s">
        <v>996</v>
      </c>
      <c r="H1422">
        <v>0.754</v>
      </c>
      <c r="I1422">
        <v>0.996</v>
      </c>
      <c r="J1422" t="s">
        <v>1433</v>
      </c>
      <c r="L1422" t="s">
        <v>1460</v>
      </c>
      <c r="M1422" t="s">
        <v>1460</v>
      </c>
      <c r="N1422" t="s">
        <v>1433</v>
      </c>
      <c r="P1422">
        <v>3.0999999999999999E-3</v>
      </c>
      <c r="Q1422">
        <v>4.1999999999999997E-3</v>
      </c>
      <c r="R1422" t="s">
        <v>1433</v>
      </c>
      <c r="T1422" t="s">
        <v>1475</v>
      </c>
      <c r="U1422" t="s">
        <v>1475</v>
      </c>
      <c r="V1422" t="s">
        <v>1433</v>
      </c>
      <c r="X1422" t="s">
        <v>1460</v>
      </c>
      <c r="Z1422" t="s">
        <v>1433</v>
      </c>
      <c r="AB1422">
        <v>2.7</v>
      </c>
      <c r="AC1422">
        <v>3.9</v>
      </c>
      <c r="AD1422" t="s">
        <v>1433</v>
      </c>
      <c r="AF1422" t="s">
        <v>1460</v>
      </c>
      <c r="AG1422" t="s">
        <v>1460</v>
      </c>
      <c r="AH1422" t="s">
        <v>1433</v>
      </c>
      <c r="AJ1422" t="s">
        <v>1475</v>
      </c>
      <c r="AK1422" t="s">
        <v>1475</v>
      </c>
      <c r="AL1422" t="s">
        <v>1433</v>
      </c>
      <c r="AN1422" t="s">
        <v>1460</v>
      </c>
      <c r="AO1422" t="s">
        <v>1460</v>
      </c>
      <c r="AP1422" t="s">
        <v>1433</v>
      </c>
      <c r="AR1422" t="s">
        <v>1460</v>
      </c>
      <c r="AS1422" t="s">
        <v>1460</v>
      </c>
      <c r="AT1422" t="s">
        <v>1433</v>
      </c>
      <c r="AV1422" t="s">
        <v>1475</v>
      </c>
      <c r="AW1422" t="s">
        <v>1475</v>
      </c>
      <c r="AX1422" t="s">
        <v>1433</v>
      </c>
      <c r="AZ1422">
        <v>1.7</v>
      </c>
      <c r="BA1422">
        <v>2.1</v>
      </c>
      <c r="BB1422" t="s">
        <v>1433</v>
      </c>
      <c r="BD1422">
        <v>3.9199999999999999E-2</v>
      </c>
      <c r="BE1422">
        <v>4.5999999999999999E-2</v>
      </c>
      <c r="BF1422" t="s">
        <v>1433</v>
      </c>
      <c r="BH1422" t="s">
        <v>1496</v>
      </c>
      <c r="BI1422" t="s">
        <v>1496</v>
      </c>
      <c r="BJ1422" t="s">
        <v>1433</v>
      </c>
      <c r="BL1422" t="s">
        <v>1475</v>
      </c>
      <c r="BM1422" t="s">
        <v>1475</v>
      </c>
      <c r="BN1422" t="s">
        <v>1433</v>
      </c>
      <c r="BP1422" t="s">
        <v>1475</v>
      </c>
      <c r="BQ1422" t="s">
        <v>1475</v>
      </c>
      <c r="BR1422" t="s">
        <v>1433</v>
      </c>
      <c r="BT1422" t="s">
        <v>1533</v>
      </c>
      <c r="BU1422" t="s">
        <v>1533</v>
      </c>
      <c r="BV1422" t="s">
        <v>1433</v>
      </c>
      <c r="BX1422" t="s">
        <v>1460</v>
      </c>
      <c r="BY1422" t="s">
        <v>1460</v>
      </c>
      <c r="BZ1422" t="s">
        <v>1433</v>
      </c>
      <c r="CB1422" t="s">
        <v>1475</v>
      </c>
      <c r="CC1422" t="s">
        <v>1475</v>
      </c>
      <c r="CD1422" t="s">
        <v>1433</v>
      </c>
      <c r="CF1422" t="s">
        <v>1475</v>
      </c>
      <c r="CG1422" t="s">
        <v>1475</v>
      </c>
      <c r="CH1422" s="3" t="s">
        <v>1433</v>
      </c>
    </row>
    <row r="1423" spans="1:86" x14ac:dyDescent="0.25">
      <c r="A1423" t="s">
        <v>161</v>
      </c>
      <c r="B1423" t="s">
        <v>65</v>
      </c>
      <c r="C1423" t="s">
        <v>96</v>
      </c>
      <c r="D1423" s="1">
        <v>43085.338194444441</v>
      </c>
      <c r="E1423" t="s">
        <v>1114</v>
      </c>
      <c r="F1423" t="s">
        <v>1114</v>
      </c>
      <c r="G1423" t="s">
        <v>998</v>
      </c>
      <c r="H1423">
        <v>2.2000000000000002</v>
      </c>
      <c r="I1423">
        <v>3.2</v>
      </c>
      <c r="J1423" t="s">
        <v>1433</v>
      </c>
      <c r="L1423" t="s">
        <v>1459</v>
      </c>
      <c r="M1423" t="s">
        <v>1459</v>
      </c>
      <c r="N1423" t="s">
        <v>1433</v>
      </c>
      <c r="P1423">
        <v>8.6E-3</v>
      </c>
      <c r="Q1423">
        <v>9.7999999999999997E-3</v>
      </c>
      <c r="R1423" t="s">
        <v>1433</v>
      </c>
      <c r="T1423" t="s">
        <v>1469</v>
      </c>
      <c r="U1423" t="s">
        <v>1469</v>
      </c>
      <c r="V1423" t="s">
        <v>1433</v>
      </c>
      <c r="X1423" t="s">
        <v>1459</v>
      </c>
      <c r="Z1423" t="s">
        <v>1433</v>
      </c>
      <c r="AB1423">
        <v>2.8</v>
      </c>
      <c r="AC1423">
        <v>4.0999999999999996</v>
      </c>
      <c r="AD1423" t="s">
        <v>1433</v>
      </c>
      <c r="AF1423" t="s">
        <v>1459</v>
      </c>
      <c r="AG1423" t="s">
        <v>1459</v>
      </c>
      <c r="AH1423" t="s">
        <v>1433</v>
      </c>
      <c r="AJ1423" t="s">
        <v>1469</v>
      </c>
      <c r="AK1423" t="s">
        <v>1469</v>
      </c>
      <c r="AL1423" t="s">
        <v>1433</v>
      </c>
      <c r="AN1423" t="s">
        <v>1459</v>
      </c>
      <c r="AO1423" t="s">
        <v>1459</v>
      </c>
      <c r="AP1423" t="s">
        <v>1433</v>
      </c>
      <c r="AR1423" t="s">
        <v>1459</v>
      </c>
      <c r="AS1423" t="s">
        <v>1459</v>
      </c>
      <c r="AT1423" t="s">
        <v>1433</v>
      </c>
      <c r="AV1423" t="s">
        <v>1469</v>
      </c>
      <c r="AW1423" t="s">
        <v>1469</v>
      </c>
      <c r="AX1423" t="s">
        <v>1433</v>
      </c>
      <c r="AZ1423">
        <v>5.5</v>
      </c>
      <c r="BA1423">
        <v>7</v>
      </c>
      <c r="BB1423" t="s">
        <v>1433</v>
      </c>
      <c r="BD1423">
        <v>0.14899999999999999</v>
      </c>
      <c r="BE1423">
        <v>0.151</v>
      </c>
      <c r="BF1423" t="s">
        <v>1433</v>
      </c>
      <c r="BH1423" t="s">
        <v>1495</v>
      </c>
      <c r="BI1423" t="s">
        <v>1495</v>
      </c>
      <c r="BJ1423" t="s">
        <v>1433</v>
      </c>
      <c r="BL1423" t="s">
        <v>1469</v>
      </c>
      <c r="BM1423" t="s">
        <v>1469</v>
      </c>
      <c r="BN1423" t="s">
        <v>1433</v>
      </c>
      <c r="BP1423" t="s">
        <v>1469</v>
      </c>
      <c r="BQ1423" t="s">
        <v>1469</v>
      </c>
      <c r="BR1423" t="s">
        <v>1433</v>
      </c>
      <c r="BT1423" t="s">
        <v>1473</v>
      </c>
      <c r="BU1423" t="s">
        <v>1473</v>
      </c>
      <c r="BV1423" t="s">
        <v>1433</v>
      </c>
      <c r="BX1423" t="s">
        <v>1459</v>
      </c>
      <c r="BY1423" t="s">
        <v>1459</v>
      </c>
      <c r="BZ1423" t="s">
        <v>1433</v>
      </c>
      <c r="CB1423" t="s">
        <v>1469</v>
      </c>
      <c r="CC1423" t="s">
        <v>1469</v>
      </c>
      <c r="CD1423" t="s">
        <v>1433</v>
      </c>
      <c r="CF1423" t="s">
        <v>1469</v>
      </c>
      <c r="CG1423" t="s">
        <v>1469</v>
      </c>
      <c r="CH1423" s="3" t="s">
        <v>1433</v>
      </c>
    </row>
    <row r="1424" spans="1:86" x14ac:dyDescent="0.25">
      <c r="A1424" t="s">
        <v>161</v>
      </c>
      <c r="B1424" t="s">
        <v>65</v>
      </c>
      <c r="C1424" t="s">
        <v>96</v>
      </c>
      <c r="D1424" s="1">
        <v>43110.416666666664</v>
      </c>
      <c r="E1424" t="s">
        <v>1115</v>
      </c>
      <c r="F1424" t="s">
        <v>1115</v>
      </c>
      <c r="G1424" t="s">
        <v>996</v>
      </c>
      <c r="H1424" t="s">
        <v>1453</v>
      </c>
      <c r="I1424">
        <v>0.25</v>
      </c>
      <c r="J1424" t="s">
        <v>1433</v>
      </c>
      <c r="L1424" t="s">
        <v>1460</v>
      </c>
      <c r="M1424" t="s">
        <v>1460</v>
      </c>
      <c r="N1424" t="s">
        <v>1433</v>
      </c>
      <c r="P1424">
        <v>1.1999999999999999E-3</v>
      </c>
      <c r="Q1424">
        <v>2.2000000000000001E-3</v>
      </c>
      <c r="R1424" t="s">
        <v>1433</v>
      </c>
      <c r="T1424" t="s">
        <v>1475</v>
      </c>
      <c r="U1424" t="s">
        <v>1475</v>
      </c>
      <c r="V1424" t="s">
        <v>1433</v>
      </c>
      <c r="X1424" t="s">
        <v>1460</v>
      </c>
      <c r="Z1424" t="s">
        <v>1433</v>
      </c>
      <c r="AB1424">
        <v>4.5</v>
      </c>
      <c r="AC1424">
        <v>4.7</v>
      </c>
      <c r="AD1424" t="s">
        <v>1433</v>
      </c>
      <c r="AF1424" t="s">
        <v>1460</v>
      </c>
      <c r="AG1424" t="s">
        <v>1460</v>
      </c>
      <c r="AH1424" t="s">
        <v>1433</v>
      </c>
      <c r="AJ1424" t="s">
        <v>1475</v>
      </c>
      <c r="AK1424" t="s">
        <v>1475</v>
      </c>
      <c r="AL1424" t="s">
        <v>1433</v>
      </c>
      <c r="AN1424" t="s">
        <v>1460</v>
      </c>
      <c r="AO1424" t="s">
        <v>1460</v>
      </c>
      <c r="AP1424" t="s">
        <v>1433</v>
      </c>
      <c r="AR1424" t="s">
        <v>1460</v>
      </c>
      <c r="AS1424" t="s">
        <v>1460</v>
      </c>
      <c r="AT1424" t="s">
        <v>1433</v>
      </c>
      <c r="AV1424" t="s">
        <v>1475</v>
      </c>
      <c r="AW1424" t="s">
        <v>1475</v>
      </c>
      <c r="AX1424" t="s">
        <v>1433</v>
      </c>
      <c r="AZ1424" t="s">
        <v>1487</v>
      </c>
      <c r="BA1424">
        <v>0.56999999999999995</v>
      </c>
      <c r="BB1424" t="s">
        <v>1433</v>
      </c>
      <c r="BD1424" t="s">
        <v>1475</v>
      </c>
      <c r="BE1424">
        <v>1.4E-2</v>
      </c>
      <c r="BF1424" t="s">
        <v>1433</v>
      </c>
      <c r="BH1424" t="s">
        <v>1496</v>
      </c>
      <c r="BI1424" t="s">
        <v>1496</v>
      </c>
      <c r="BJ1424" t="s">
        <v>1433</v>
      </c>
      <c r="BL1424" t="s">
        <v>1475</v>
      </c>
      <c r="BM1424">
        <v>1.17E-2</v>
      </c>
      <c r="BN1424" t="s">
        <v>1433</v>
      </c>
      <c r="BP1424" t="s">
        <v>1475</v>
      </c>
      <c r="BQ1424" t="s">
        <v>1475</v>
      </c>
      <c r="BR1424" t="s">
        <v>1433</v>
      </c>
      <c r="BT1424" t="s">
        <v>1533</v>
      </c>
      <c r="BU1424" t="s">
        <v>1533</v>
      </c>
      <c r="BV1424" t="s">
        <v>1433</v>
      </c>
      <c r="BX1424" t="s">
        <v>1460</v>
      </c>
      <c r="BY1424" t="s">
        <v>1460</v>
      </c>
      <c r="BZ1424" t="s">
        <v>1433</v>
      </c>
      <c r="CB1424" t="s">
        <v>1475</v>
      </c>
      <c r="CC1424" t="s">
        <v>1475</v>
      </c>
      <c r="CD1424" t="s">
        <v>1433</v>
      </c>
      <c r="CF1424" t="s">
        <v>1475</v>
      </c>
      <c r="CG1424" t="s">
        <v>1475</v>
      </c>
      <c r="CH1424" s="3" t="s">
        <v>1433</v>
      </c>
    </row>
    <row r="1425" spans="1:86" x14ac:dyDescent="0.25">
      <c r="A1425" t="s">
        <v>161</v>
      </c>
      <c r="B1425" t="s">
        <v>65</v>
      </c>
      <c r="C1425" t="s">
        <v>96</v>
      </c>
      <c r="D1425" s="1">
        <v>43110.431250000001</v>
      </c>
      <c r="E1425" t="s">
        <v>1116</v>
      </c>
      <c r="F1425" t="s">
        <v>1116</v>
      </c>
      <c r="G1425" t="s">
        <v>998</v>
      </c>
      <c r="H1425" t="s">
        <v>1453</v>
      </c>
      <c r="I1425">
        <v>0.39200000000000002</v>
      </c>
      <c r="J1425" t="s">
        <v>1433</v>
      </c>
      <c r="L1425" t="s">
        <v>1460</v>
      </c>
      <c r="M1425" t="s">
        <v>1460</v>
      </c>
      <c r="N1425" t="s">
        <v>1433</v>
      </c>
      <c r="P1425">
        <v>1.4400000000000001E-3</v>
      </c>
      <c r="Q1425">
        <v>2.8E-3</v>
      </c>
      <c r="R1425" t="s">
        <v>1433</v>
      </c>
      <c r="T1425" t="s">
        <v>1475</v>
      </c>
      <c r="U1425" t="s">
        <v>1475</v>
      </c>
      <c r="V1425" t="s">
        <v>1433</v>
      </c>
      <c r="X1425" t="s">
        <v>1460</v>
      </c>
      <c r="Z1425" t="s">
        <v>1433</v>
      </c>
      <c r="AB1425">
        <v>3.9</v>
      </c>
      <c r="AC1425">
        <v>4.7</v>
      </c>
      <c r="AD1425" t="s">
        <v>1433</v>
      </c>
      <c r="AF1425" t="s">
        <v>1460</v>
      </c>
      <c r="AG1425" t="s">
        <v>1460</v>
      </c>
      <c r="AH1425" t="s">
        <v>1433</v>
      </c>
      <c r="AJ1425" t="s">
        <v>1475</v>
      </c>
      <c r="AK1425" t="s">
        <v>1475</v>
      </c>
      <c r="AL1425" t="s">
        <v>1433</v>
      </c>
      <c r="AN1425" t="s">
        <v>1460</v>
      </c>
      <c r="AO1425" t="s">
        <v>1460</v>
      </c>
      <c r="AP1425" t="s">
        <v>1433</v>
      </c>
      <c r="AR1425" t="s">
        <v>1460</v>
      </c>
      <c r="AS1425" t="s">
        <v>1460</v>
      </c>
      <c r="AT1425" t="s">
        <v>1433</v>
      </c>
      <c r="AV1425" t="s">
        <v>1475</v>
      </c>
      <c r="AW1425" t="s">
        <v>1475</v>
      </c>
      <c r="AX1425" t="s">
        <v>1433</v>
      </c>
      <c r="AZ1425" t="s">
        <v>1487</v>
      </c>
      <c r="BA1425">
        <v>0.44</v>
      </c>
      <c r="BB1425" t="s">
        <v>1433</v>
      </c>
      <c r="BD1425" t="s">
        <v>1475</v>
      </c>
      <c r="BE1425" t="s">
        <v>1475</v>
      </c>
      <c r="BF1425" t="s">
        <v>1433</v>
      </c>
      <c r="BH1425" t="s">
        <v>1496</v>
      </c>
      <c r="BI1425" t="s">
        <v>1496</v>
      </c>
      <c r="BJ1425" t="s">
        <v>1433</v>
      </c>
      <c r="BL1425" t="s">
        <v>1475</v>
      </c>
      <c r="BM1425">
        <v>1.1299999999999999E-2</v>
      </c>
      <c r="BN1425" t="s">
        <v>1433</v>
      </c>
      <c r="BP1425" t="s">
        <v>1475</v>
      </c>
      <c r="BQ1425" t="s">
        <v>1475</v>
      </c>
      <c r="BR1425" t="s">
        <v>1433</v>
      </c>
      <c r="BT1425" t="s">
        <v>1533</v>
      </c>
      <c r="BU1425" t="s">
        <v>1533</v>
      </c>
      <c r="BV1425" t="s">
        <v>1433</v>
      </c>
      <c r="BX1425" t="s">
        <v>1460</v>
      </c>
      <c r="BY1425" t="s">
        <v>1460</v>
      </c>
      <c r="BZ1425" t="s">
        <v>1433</v>
      </c>
      <c r="CB1425" t="s">
        <v>1475</v>
      </c>
      <c r="CC1425" t="s">
        <v>1475</v>
      </c>
      <c r="CD1425" t="s">
        <v>1433</v>
      </c>
      <c r="CF1425" t="s">
        <v>1475</v>
      </c>
      <c r="CG1425" t="s">
        <v>1475</v>
      </c>
      <c r="CH1425" s="3" t="s">
        <v>1433</v>
      </c>
    </row>
    <row r="1426" spans="1:86" x14ac:dyDescent="0.25">
      <c r="A1426" t="s">
        <v>161</v>
      </c>
      <c r="B1426" t="s">
        <v>65</v>
      </c>
      <c r="C1426" t="s">
        <v>97</v>
      </c>
      <c r="D1426" s="1">
        <v>42977.23333333333</v>
      </c>
      <c r="E1426" t="s">
        <v>1105</v>
      </c>
      <c r="F1426" t="s">
        <v>1105</v>
      </c>
      <c r="G1426" t="s">
        <v>996</v>
      </c>
      <c r="J1426" t="s">
        <v>1433</v>
      </c>
      <c r="N1426" t="s">
        <v>1433</v>
      </c>
      <c r="R1426" t="s">
        <v>1433</v>
      </c>
      <c r="V1426" t="s">
        <v>1433</v>
      </c>
      <c r="Z1426" t="s">
        <v>1433</v>
      </c>
      <c r="AD1426" t="s">
        <v>1433</v>
      </c>
      <c r="AH1426" t="s">
        <v>1433</v>
      </c>
      <c r="AL1426" t="s">
        <v>1433</v>
      </c>
      <c r="AP1426" t="s">
        <v>1433</v>
      </c>
      <c r="AT1426" t="s">
        <v>1433</v>
      </c>
      <c r="AX1426" t="s">
        <v>1433</v>
      </c>
      <c r="BB1426" t="s">
        <v>1433</v>
      </c>
      <c r="BF1426" t="s">
        <v>1433</v>
      </c>
      <c r="BJ1426" t="s">
        <v>1433</v>
      </c>
      <c r="BN1426" t="s">
        <v>1433</v>
      </c>
      <c r="BR1426" t="s">
        <v>1433</v>
      </c>
      <c r="BV1426" t="s">
        <v>1433</v>
      </c>
      <c r="BZ1426" t="s">
        <v>1433</v>
      </c>
      <c r="CD1426" t="s">
        <v>1433</v>
      </c>
      <c r="CH1426" s="3" t="s">
        <v>1433</v>
      </c>
    </row>
    <row r="1427" spans="1:86" x14ac:dyDescent="0.25">
      <c r="A1427" t="s">
        <v>161</v>
      </c>
      <c r="B1427" t="s">
        <v>65</v>
      </c>
      <c r="C1427" t="s">
        <v>97</v>
      </c>
      <c r="D1427" s="1">
        <v>42977.236805555556</v>
      </c>
      <c r="E1427" t="s">
        <v>1106</v>
      </c>
      <c r="F1427" t="s">
        <v>1106</v>
      </c>
      <c r="G1427" t="s">
        <v>998</v>
      </c>
      <c r="J1427" t="s">
        <v>1433</v>
      </c>
      <c r="N1427" t="s">
        <v>1433</v>
      </c>
      <c r="R1427" t="s">
        <v>1433</v>
      </c>
      <c r="V1427" t="s">
        <v>1433</v>
      </c>
      <c r="Z1427" t="s">
        <v>1433</v>
      </c>
      <c r="AD1427" t="s">
        <v>1433</v>
      </c>
      <c r="AH1427" t="s">
        <v>1433</v>
      </c>
      <c r="AL1427" t="s">
        <v>1433</v>
      </c>
      <c r="AP1427" t="s">
        <v>1433</v>
      </c>
      <c r="AT1427" t="s">
        <v>1433</v>
      </c>
      <c r="AX1427" t="s">
        <v>1433</v>
      </c>
      <c r="BB1427" t="s">
        <v>1433</v>
      </c>
      <c r="BF1427" t="s">
        <v>1433</v>
      </c>
      <c r="BJ1427" t="s">
        <v>1433</v>
      </c>
      <c r="BN1427" t="s">
        <v>1433</v>
      </c>
      <c r="BR1427" t="s">
        <v>1433</v>
      </c>
      <c r="BV1427" t="s">
        <v>1433</v>
      </c>
      <c r="BZ1427" t="s">
        <v>1433</v>
      </c>
      <c r="CD1427" t="s">
        <v>1433</v>
      </c>
      <c r="CH1427" s="3" t="s">
        <v>1433</v>
      </c>
    </row>
    <row r="1428" spans="1:86" x14ac:dyDescent="0.25">
      <c r="A1428" t="s">
        <v>161</v>
      </c>
      <c r="B1428" t="s">
        <v>65</v>
      </c>
      <c r="C1428" t="s">
        <v>97</v>
      </c>
      <c r="D1428" s="1">
        <v>42999.505555555559</v>
      </c>
      <c r="E1428" t="s">
        <v>1107</v>
      </c>
      <c r="F1428" t="s">
        <v>1107</v>
      </c>
      <c r="G1428" t="s">
        <v>998</v>
      </c>
      <c r="J1428" t="s">
        <v>1433</v>
      </c>
      <c r="N1428" t="s">
        <v>1433</v>
      </c>
      <c r="R1428" t="s">
        <v>1433</v>
      </c>
      <c r="V1428" t="s">
        <v>1433</v>
      </c>
      <c r="Z1428" t="s">
        <v>1433</v>
      </c>
      <c r="AD1428" t="s">
        <v>1433</v>
      </c>
      <c r="AH1428" t="s">
        <v>1433</v>
      </c>
      <c r="AL1428" t="s">
        <v>1433</v>
      </c>
      <c r="AP1428" t="s">
        <v>1433</v>
      </c>
      <c r="AT1428" t="s">
        <v>1433</v>
      </c>
      <c r="AX1428" t="s">
        <v>1433</v>
      </c>
      <c r="BB1428" t="s">
        <v>1433</v>
      </c>
      <c r="BF1428" t="s">
        <v>1433</v>
      </c>
      <c r="BJ1428" t="s">
        <v>1433</v>
      </c>
      <c r="BN1428" t="s">
        <v>1433</v>
      </c>
      <c r="BR1428" t="s">
        <v>1433</v>
      </c>
      <c r="BV1428" t="s">
        <v>1433</v>
      </c>
      <c r="BZ1428" t="s">
        <v>1433</v>
      </c>
      <c r="CD1428" t="s">
        <v>1433</v>
      </c>
      <c r="CH1428" s="3" t="s">
        <v>1433</v>
      </c>
    </row>
    <row r="1429" spans="1:86" x14ac:dyDescent="0.25">
      <c r="A1429" t="s">
        <v>161</v>
      </c>
      <c r="B1429" t="s">
        <v>65</v>
      </c>
      <c r="C1429" t="s">
        <v>97</v>
      </c>
      <c r="D1429" s="1">
        <v>42999.511111111111</v>
      </c>
      <c r="E1429" t="s">
        <v>1108</v>
      </c>
      <c r="F1429" t="s">
        <v>1108</v>
      </c>
      <c r="G1429" t="s">
        <v>996</v>
      </c>
      <c r="J1429" t="s">
        <v>1433</v>
      </c>
      <c r="N1429" t="s">
        <v>1433</v>
      </c>
      <c r="R1429" t="s">
        <v>1433</v>
      </c>
      <c r="V1429" t="s">
        <v>1433</v>
      </c>
      <c r="Z1429" t="s">
        <v>1433</v>
      </c>
      <c r="AD1429" t="s">
        <v>1433</v>
      </c>
      <c r="AH1429" t="s">
        <v>1433</v>
      </c>
      <c r="AL1429" t="s">
        <v>1433</v>
      </c>
      <c r="AP1429" t="s">
        <v>1433</v>
      </c>
      <c r="AT1429" t="s">
        <v>1433</v>
      </c>
      <c r="AX1429" t="s">
        <v>1433</v>
      </c>
      <c r="BB1429" t="s">
        <v>1433</v>
      </c>
      <c r="BF1429" t="s">
        <v>1433</v>
      </c>
      <c r="BJ1429" t="s">
        <v>1433</v>
      </c>
      <c r="BN1429" t="s">
        <v>1433</v>
      </c>
      <c r="BR1429" t="s">
        <v>1433</v>
      </c>
      <c r="BV1429" t="s">
        <v>1433</v>
      </c>
      <c r="BZ1429" t="s">
        <v>1433</v>
      </c>
      <c r="CD1429" t="s">
        <v>1433</v>
      </c>
      <c r="CH1429" s="3" t="s">
        <v>1433</v>
      </c>
    </row>
    <row r="1430" spans="1:86" x14ac:dyDescent="0.25">
      <c r="A1430" t="s">
        <v>161</v>
      </c>
      <c r="B1430" t="s">
        <v>65</v>
      </c>
      <c r="C1430" t="s">
        <v>97</v>
      </c>
      <c r="D1430" s="1">
        <v>43032.5625</v>
      </c>
      <c r="E1430" t="s">
        <v>1109</v>
      </c>
      <c r="F1430" t="s">
        <v>1109</v>
      </c>
      <c r="G1430" t="s">
        <v>996</v>
      </c>
      <c r="J1430" t="s">
        <v>1433</v>
      </c>
      <c r="N1430" t="s">
        <v>1433</v>
      </c>
      <c r="R1430" t="s">
        <v>1433</v>
      </c>
      <c r="V1430" t="s">
        <v>1433</v>
      </c>
      <c r="Z1430" t="s">
        <v>1433</v>
      </c>
      <c r="AD1430" t="s">
        <v>1433</v>
      </c>
      <c r="AH1430" t="s">
        <v>1433</v>
      </c>
      <c r="AL1430" t="s">
        <v>1433</v>
      </c>
      <c r="AP1430" t="s">
        <v>1433</v>
      </c>
      <c r="AT1430" t="s">
        <v>1433</v>
      </c>
      <c r="AX1430" t="s">
        <v>1433</v>
      </c>
      <c r="BB1430" t="s">
        <v>1433</v>
      </c>
      <c r="BF1430" t="s">
        <v>1433</v>
      </c>
      <c r="BJ1430" t="s">
        <v>1433</v>
      </c>
      <c r="BN1430" t="s">
        <v>1433</v>
      </c>
      <c r="BR1430" t="s">
        <v>1433</v>
      </c>
      <c r="BV1430" t="s">
        <v>1433</v>
      </c>
      <c r="BZ1430" t="s">
        <v>1433</v>
      </c>
      <c r="CD1430" t="s">
        <v>1433</v>
      </c>
      <c r="CH1430" s="3" t="s">
        <v>1433</v>
      </c>
    </row>
    <row r="1431" spans="1:86" x14ac:dyDescent="0.25">
      <c r="A1431" t="s">
        <v>161</v>
      </c>
      <c r="B1431" t="s">
        <v>65</v>
      </c>
      <c r="C1431" t="s">
        <v>97</v>
      </c>
      <c r="D1431" s="1">
        <v>43032.565972222219</v>
      </c>
      <c r="E1431" t="s">
        <v>1110</v>
      </c>
      <c r="F1431" t="s">
        <v>1110</v>
      </c>
      <c r="G1431" t="s">
        <v>998</v>
      </c>
      <c r="J1431" t="s">
        <v>1433</v>
      </c>
      <c r="N1431" t="s">
        <v>1433</v>
      </c>
      <c r="R1431" t="s">
        <v>1433</v>
      </c>
      <c r="V1431" t="s">
        <v>1433</v>
      </c>
      <c r="Z1431" t="s">
        <v>1433</v>
      </c>
      <c r="AD1431" t="s">
        <v>1433</v>
      </c>
      <c r="AH1431" t="s">
        <v>1433</v>
      </c>
      <c r="AL1431" t="s">
        <v>1433</v>
      </c>
      <c r="AP1431" t="s">
        <v>1433</v>
      </c>
      <c r="AT1431" t="s">
        <v>1433</v>
      </c>
      <c r="AX1431" t="s">
        <v>1433</v>
      </c>
      <c r="BB1431" t="s">
        <v>1433</v>
      </c>
      <c r="BF1431" t="s">
        <v>1433</v>
      </c>
      <c r="BJ1431" t="s">
        <v>1433</v>
      </c>
      <c r="BN1431" t="s">
        <v>1433</v>
      </c>
      <c r="BR1431" t="s">
        <v>1433</v>
      </c>
      <c r="BV1431" t="s">
        <v>1433</v>
      </c>
      <c r="BZ1431" t="s">
        <v>1433</v>
      </c>
      <c r="CD1431" t="s">
        <v>1433</v>
      </c>
      <c r="CH1431" s="3" t="s">
        <v>1433</v>
      </c>
    </row>
    <row r="1432" spans="1:86" x14ac:dyDescent="0.25">
      <c r="A1432" t="s">
        <v>161</v>
      </c>
      <c r="B1432" t="s">
        <v>65</v>
      </c>
      <c r="C1432" t="s">
        <v>97</v>
      </c>
      <c r="D1432" s="1">
        <v>43064.333333333336</v>
      </c>
      <c r="E1432" t="s">
        <v>1111</v>
      </c>
      <c r="F1432" t="s">
        <v>1111</v>
      </c>
      <c r="G1432" t="s">
        <v>996</v>
      </c>
      <c r="J1432" t="s">
        <v>1433</v>
      </c>
      <c r="N1432" t="s">
        <v>1433</v>
      </c>
      <c r="R1432" t="s">
        <v>1433</v>
      </c>
      <c r="V1432" t="s">
        <v>1433</v>
      </c>
      <c r="Z1432" t="s">
        <v>1433</v>
      </c>
      <c r="AD1432" t="s">
        <v>1433</v>
      </c>
      <c r="AH1432" t="s">
        <v>1433</v>
      </c>
      <c r="AL1432" t="s">
        <v>1433</v>
      </c>
      <c r="AP1432" t="s">
        <v>1433</v>
      </c>
      <c r="AT1432" t="s">
        <v>1433</v>
      </c>
      <c r="AX1432" t="s">
        <v>1433</v>
      </c>
      <c r="BB1432" t="s">
        <v>1433</v>
      </c>
      <c r="BF1432" t="s">
        <v>1433</v>
      </c>
      <c r="BJ1432" t="s">
        <v>1433</v>
      </c>
      <c r="BN1432" t="s">
        <v>1433</v>
      </c>
      <c r="BR1432" t="s">
        <v>1433</v>
      </c>
      <c r="BV1432" t="s">
        <v>1433</v>
      </c>
      <c r="BZ1432" t="s">
        <v>1433</v>
      </c>
      <c r="CD1432" t="s">
        <v>1433</v>
      </c>
      <c r="CH1432" s="3" t="s">
        <v>1433</v>
      </c>
    </row>
    <row r="1433" spans="1:86" x14ac:dyDescent="0.25">
      <c r="A1433" t="s">
        <v>161</v>
      </c>
      <c r="B1433" t="s">
        <v>65</v>
      </c>
      <c r="C1433" t="s">
        <v>97</v>
      </c>
      <c r="D1433" s="1">
        <v>43064.340277777781</v>
      </c>
      <c r="E1433" t="s">
        <v>1112</v>
      </c>
      <c r="F1433" t="s">
        <v>1112</v>
      </c>
      <c r="G1433" t="s">
        <v>998</v>
      </c>
      <c r="J1433" t="s">
        <v>1433</v>
      </c>
      <c r="N1433" t="s">
        <v>1433</v>
      </c>
      <c r="R1433" t="s">
        <v>1433</v>
      </c>
      <c r="V1433" t="s">
        <v>1433</v>
      </c>
      <c r="Z1433" t="s">
        <v>1433</v>
      </c>
      <c r="AD1433" t="s">
        <v>1433</v>
      </c>
      <c r="AH1433" t="s">
        <v>1433</v>
      </c>
      <c r="AL1433" t="s">
        <v>1433</v>
      </c>
      <c r="AP1433" t="s">
        <v>1433</v>
      </c>
      <c r="AT1433" t="s">
        <v>1433</v>
      </c>
      <c r="AX1433" t="s">
        <v>1433</v>
      </c>
      <c r="BB1433" t="s">
        <v>1433</v>
      </c>
      <c r="BF1433" t="s">
        <v>1433</v>
      </c>
      <c r="BJ1433" t="s">
        <v>1433</v>
      </c>
      <c r="BN1433" t="s">
        <v>1433</v>
      </c>
      <c r="BR1433" t="s">
        <v>1433</v>
      </c>
      <c r="BV1433" t="s">
        <v>1433</v>
      </c>
      <c r="BZ1433" t="s">
        <v>1433</v>
      </c>
      <c r="CD1433" t="s">
        <v>1433</v>
      </c>
      <c r="CH1433" s="3" t="s">
        <v>1433</v>
      </c>
    </row>
    <row r="1434" spans="1:86" x14ac:dyDescent="0.25">
      <c r="A1434" t="s">
        <v>161</v>
      </c>
      <c r="B1434" t="s">
        <v>65</v>
      </c>
      <c r="C1434" t="s">
        <v>97</v>
      </c>
      <c r="D1434" s="1">
        <v>43085.322916666664</v>
      </c>
      <c r="E1434" t="s">
        <v>1113</v>
      </c>
      <c r="F1434" t="s">
        <v>1113</v>
      </c>
      <c r="G1434" t="s">
        <v>996</v>
      </c>
      <c r="J1434" t="s">
        <v>1433</v>
      </c>
      <c r="N1434" t="s">
        <v>1433</v>
      </c>
      <c r="R1434" t="s">
        <v>1433</v>
      </c>
      <c r="V1434" t="s">
        <v>1433</v>
      </c>
      <c r="Z1434" t="s">
        <v>1433</v>
      </c>
      <c r="AD1434" t="s">
        <v>1433</v>
      </c>
      <c r="AH1434" t="s">
        <v>1433</v>
      </c>
      <c r="AL1434" t="s">
        <v>1433</v>
      </c>
      <c r="AP1434" t="s">
        <v>1433</v>
      </c>
      <c r="AT1434" t="s">
        <v>1433</v>
      </c>
      <c r="AX1434" t="s">
        <v>1433</v>
      </c>
      <c r="BB1434" t="s">
        <v>1433</v>
      </c>
      <c r="BF1434" t="s">
        <v>1433</v>
      </c>
      <c r="BJ1434" t="s">
        <v>1433</v>
      </c>
      <c r="BN1434" t="s">
        <v>1433</v>
      </c>
      <c r="BR1434" t="s">
        <v>1433</v>
      </c>
      <c r="BV1434" t="s">
        <v>1433</v>
      </c>
      <c r="BZ1434" t="s">
        <v>1433</v>
      </c>
      <c r="CD1434" t="s">
        <v>1433</v>
      </c>
      <c r="CH1434" s="3" t="s">
        <v>1433</v>
      </c>
    </row>
    <row r="1435" spans="1:86" x14ac:dyDescent="0.25">
      <c r="A1435" t="s">
        <v>161</v>
      </c>
      <c r="B1435" t="s">
        <v>65</v>
      </c>
      <c r="C1435" t="s">
        <v>97</v>
      </c>
      <c r="D1435" s="1">
        <v>43085.338194444441</v>
      </c>
      <c r="E1435" t="s">
        <v>1114</v>
      </c>
      <c r="F1435" t="s">
        <v>1114</v>
      </c>
      <c r="G1435" t="s">
        <v>998</v>
      </c>
      <c r="J1435" t="s">
        <v>1433</v>
      </c>
      <c r="N1435" t="s">
        <v>1433</v>
      </c>
      <c r="R1435" t="s">
        <v>1433</v>
      </c>
      <c r="V1435" t="s">
        <v>1433</v>
      </c>
      <c r="Z1435" t="s">
        <v>1433</v>
      </c>
      <c r="AD1435" t="s">
        <v>1433</v>
      </c>
      <c r="AH1435" t="s">
        <v>1433</v>
      </c>
      <c r="AL1435" t="s">
        <v>1433</v>
      </c>
      <c r="AP1435" t="s">
        <v>1433</v>
      </c>
      <c r="AT1435" t="s">
        <v>1433</v>
      </c>
      <c r="AX1435" t="s">
        <v>1433</v>
      </c>
      <c r="BB1435" t="s">
        <v>1433</v>
      </c>
      <c r="BF1435" t="s">
        <v>1433</v>
      </c>
      <c r="BJ1435" t="s">
        <v>1433</v>
      </c>
      <c r="BN1435" t="s">
        <v>1433</v>
      </c>
      <c r="BR1435" t="s">
        <v>1433</v>
      </c>
      <c r="BV1435" t="s">
        <v>1433</v>
      </c>
      <c r="BZ1435" t="s">
        <v>1433</v>
      </c>
      <c r="CD1435" t="s">
        <v>1433</v>
      </c>
      <c r="CH1435" s="3" t="s">
        <v>1433</v>
      </c>
    </row>
    <row r="1436" spans="1:86" x14ac:dyDescent="0.25">
      <c r="A1436" t="s">
        <v>161</v>
      </c>
      <c r="B1436" t="s">
        <v>65</v>
      </c>
      <c r="C1436" t="s">
        <v>97</v>
      </c>
      <c r="D1436" s="1">
        <v>43110.416666666664</v>
      </c>
      <c r="E1436" t="s">
        <v>1115</v>
      </c>
      <c r="F1436" t="s">
        <v>1115</v>
      </c>
      <c r="G1436" t="s">
        <v>996</v>
      </c>
      <c r="J1436" t="s">
        <v>1433</v>
      </c>
      <c r="N1436" t="s">
        <v>1433</v>
      </c>
      <c r="R1436" t="s">
        <v>1433</v>
      </c>
      <c r="V1436" t="s">
        <v>1433</v>
      </c>
      <c r="Z1436" t="s">
        <v>1433</v>
      </c>
      <c r="AD1436" t="s">
        <v>1433</v>
      </c>
      <c r="AH1436" t="s">
        <v>1433</v>
      </c>
      <c r="AL1436" t="s">
        <v>1433</v>
      </c>
      <c r="AP1436" t="s">
        <v>1433</v>
      </c>
      <c r="AT1436" t="s">
        <v>1433</v>
      </c>
      <c r="AX1436" t="s">
        <v>1433</v>
      </c>
      <c r="BB1436" t="s">
        <v>1433</v>
      </c>
      <c r="BF1436" t="s">
        <v>1433</v>
      </c>
      <c r="BJ1436" t="s">
        <v>1433</v>
      </c>
      <c r="BN1436" t="s">
        <v>1433</v>
      </c>
      <c r="BR1436" t="s">
        <v>1433</v>
      </c>
      <c r="BV1436" t="s">
        <v>1433</v>
      </c>
      <c r="BZ1436" t="s">
        <v>1433</v>
      </c>
      <c r="CD1436" t="s">
        <v>1433</v>
      </c>
      <c r="CH1436" s="3" t="s">
        <v>1433</v>
      </c>
    </row>
    <row r="1437" spans="1:86" x14ac:dyDescent="0.25">
      <c r="A1437" t="s">
        <v>161</v>
      </c>
      <c r="B1437" t="s">
        <v>65</v>
      </c>
      <c r="C1437" t="s">
        <v>97</v>
      </c>
      <c r="D1437" s="1">
        <v>43110.431250000001</v>
      </c>
      <c r="E1437" t="s">
        <v>1116</v>
      </c>
      <c r="F1437" t="s">
        <v>1116</v>
      </c>
      <c r="G1437" t="s">
        <v>998</v>
      </c>
      <c r="J1437" t="s">
        <v>1433</v>
      </c>
      <c r="N1437" t="s">
        <v>1433</v>
      </c>
      <c r="R1437" t="s">
        <v>1433</v>
      </c>
      <c r="V1437" t="s">
        <v>1433</v>
      </c>
      <c r="Z1437" t="s">
        <v>1433</v>
      </c>
      <c r="AD1437" t="s">
        <v>1433</v>
      </c>
      <c r="AH1437" t="s">
        <v>1433</v>
      </c>
      <c r="AL1437" t="s">
        <v>1433</v>
      </c>
      <c r="AP1437" t="s">
        <v>1433</v>
      </c>
      <c r="AT1437" t="s">
        <v>1433</v>
      </c>
      <c r="AX1437" t="s">
        <v>1433</v>
      </c>
      <c r="BB1437" t="s">
        <v>1433</v>
      </c>
      <c r="BF1437" t="s">
        <v>1433</v>
      </c>
      <c r="BJ1437" t="s">
        <v>1433</v>
      </c>
      <c r="BN1437" t="s">
        <v>1433</v>
      </c>
      <c r="BR1437" t="s">
        <v>1433</v>
      </c>
      <c r="BV1437" t="s">
        <v>1433</v>
      </c>
      <c r="BZ1437" t="s">
        <v>1433</v>
      </c>
      <c r="CD1437" t="s">
        <v>1433</v>
      </c>
      <c r="CH1437" s="3" t="s">
        <v>1433</v>
      </c>
    </row>
    <row r="1438" spans="1:86" x14ac:dyDescent="0.25">
      <c r="A1438" t="s">
        <v>162</v>
      </c>
      <c r="B1438" t="s">
        <v>66</v>
      </c>
      <c r="C1438" t="s">
        <v>96</v>
      </c>
      <c r="D1438" s="1">
        <v>42968.288194444445</v>
      </c>
      <c r="E1438" t="s">
        <v>1117</v>
      </c>
      <c r="F1438" t="s">
        <v>1117</v>
      </c>
      <c r="G1438" t="s">
        <v>996</v>
      </c>
      <c r="H1438" t="s">
        <v>1450</v>
      </c>
      <c r="I1438">
        <v>0.113</v>
      </c>
      <c r="J1438" t="s">
        <v>1433</v>
      </c>
      <c r="L1438" t="s">
        <v>1456</v>
      </c>
      <c r="M1438" t="s">
        <v>1456</v>
      </c>
      <c r="N1438" t="s">
        <v>1433</v>
      </c>
      <c r="P1438" t="s">
        <v>1469</v>
      </c>
      <c r="Q1438" t="s">
        <v>1469</v>
      </c>
      <c r="R1438" t="s">
        <v>1433</v>
      </c>
      <c r="T1438" t="s">
        <v>1470</v>
      </c>
      <c r="U1438" t="s">
        <v>1470</v>
      </c>
      <c r="V1438" t="s">
        <v>1433</v>
      </c>
      <c r="X1438" t="s">
        <v>1471</v>
      </c>
      <c r="Z1438" t="s">
        <v>1433</v>
      </c>
      <c r="AB1438">
        <v>3.6</v>
      </c>
      <c r="AC1438">
        <v>3.7</v>
      </c>
      <c r="AD1438" t="s">
        <v>1433</v>
      </c>
      <c r="AF1438" t="s">
        <v>1459</v>
      </c>
      <c r="AG1438" t="s">
        <v>1459</v>
      </c>
      <c r="AH1438" t="s">
        <v>1433</v>
      </c>
      <c r="AJ1438" t="s">
        <v>1469</v>
      </c>
      <c r="AK1438" t="s">
        <v>1469</v>
      </c>
      <c r="AL1438" t="s">
        <v>1433</v>
      </c>
      <c r="AN1438" t="s">
        <v>1456</v>
      </c>
      <c r="AO1438" t="s">
        <v>1456</v>
      </c>
      <c r="AP1438" t="s">
        <v>1433</v>
      </c>
      <c r="AR1438" t="s">
        <v>1456</v>
      </c>
      <c r="AS1438" t="s">
        <v>1456</v>
      </c>
      <c r="AT1438" t="s">
        <v>1433</v>
      </c>
      <c r="AV1438" t="s">
        <v>1469</v>
      </c>
      <c r="AW1438" t="s">
        <v>1469</v>
      </c>
      <c r="AX1438" t="s">
        <v>1433</v>
      </c>
      <c r="AZ1438" t="s">
        <v>1487</v>
      </c>
      <c r="BA1438">
        <v>0.23899999999999999</v>
      </c>
      <c r="BB1438" t="s">
        <v>1433</v>
      </c>
      <c r="BD1438" t="s">
        <v>1469</v>
      </c>
      <c r="BE1438" t="s">
        <v>1469</v>
      </c>
      <c r="BF1438" t="s">
        <v>1433</v>
      </c>
      <c r="BH1438" t="s">
        <v>1492</v>
      </c>
      <c r="BI1438" t="s">
        <v>1499</v>
      </c>
      <c r="BJ1438" t="s">
        <v>1433</v>
      </c>
      <c r="BL1438" t="s">
        <v>1469</v>
      </c>
      <c r="BM1438" t="s">
        <v>1469</v>
      </c>
      <c r="BN1438" t="s">
        <v>1433</v>
      </c>
      <c r="BP1438" t="s">
        <v>1469</v>
      </c>
      <c r="BQ1438" t="s">
        <v>1469</v>
      </c>
      <c r="BR1438" t="s">
        <v>1433</v>
      </c>
      <c r="BT1438" t="s">
        <v>1469</v>
      </c>
      <c r="BU1438" t="s">
        <v>1469</v>
      </c>
      <c r="BV1438" t="s">
        <v>1433</v>
      </c>
      <c r="BX1438" t="s">
        <v>1469</v>
      </c>
      <c r="BY1438" t="s">
        <v>1469</v>
      </c>
      <c r="BZ1438" t="s">
        <v>1433</v>
      </c>
      <c r="CB1438" t="s">
        <v>1469</v>
      </c>
      <c r="CC1438" t="s">
        <v>1469</v>
      </c>
      <c r="CD1438" t="s">
        <v>1433</v>
      </c>
      <c r="CF1438" t="s">
        <v>1469</v>
      </c>
      <c r="CG1438">
        <v>0.19900000000000001</v>
      </c>
      <c r="CH1438" s="3" t="s">
        <v>1433</v>
      </c>
    </row>
    <row r="1439" spans="1:86" x14ac:dyDescent="0.25">
      <c r="A1439" t="s">
        <v>162</v>
      </c>
      <c r="B1439" t="s">
        <v>66</v>
      </c>
      <c r="C1439" t="s">
        <v>96</v>
      </c>
      <c r="D1439" s="1">
        <v>42968.294444444444</v>
      </c>
      <c r="E1439" t="s">
        <v>1118</v>
      </c>
      <c r="F1439" t="s">
        <v>1118</v>
      </c>
      <c r="G1439" t="s">
        <v>998</v>
      </c>
      <c r="H1439" t="s">
        <v>1450</v>
      </c>
      <c r="I1439">
        <v>0.13600000000000001</v>
      </c>
      <c r="J1439" t="s">
        <v>1433</v>
      </c>
      <c r="L1439" t="s">
        <v>1456</v>
      </c>
      <c r="M1439" t="s">
        <v>1456</v>
      </c>
      <c r="N1439" t="s">
        <v>1433</v>
      </c>
      <c r="P1439" t="s">
        <v>1469</v>
      </c>
      <c r="Q1439" t="s">
        <v>1469</v>
      </c>
      <c r="R1439" t="s">
        <v>1433</v>
      </c>
      <c r="T1439" t="s">
        <v>1470</v>
      </c>
      <c r="U1439" t="s">
        <v>1470</v>
      </c>
      <c r="V1439" t="s">
        <v>1433</v>
      </c>
      <c r="X1439" t="s">
        <v>1471</v>
      </c>
      <c r="Z1439" t="s">
        <v>1433</v>
      </c>
      <c r="AB1439">
        <v>3.7</v>
      </c>
      <c r="AC1439">
        <v>3.9</v>
      </c>
      <c r="AD1439" t="s">
        <v>1433</v>
      </c>
      <c r="AF1439" t="s">
        <v>1459</v>
      </c>
      <c r="AG1439" t="s">
        <v>1459</v>
      </c>
      <c r="AH1439" t="s">
        <v>1433</v>
      </c>
      <c r="AJ1439" t="s">
        <v>1469</v>
      </c>
      <c r="AK1439" t="s">
        <v>1469</v>
      </c>
      <c r="AL1439" t="s">
        <v>1433</v>
      </c>
      <c r="AN1439" t="s">
        <v>1456</v>
      </c>
      <c r="AO1439" t="s">
        <v>1456</v>
      </c>
      <c r="AP1439" t="s">
        <v>1433</v>
      </c>
      <c r="AR1439" t="s">
        <v>1456</v>
      </c>
      <c r="AS1439" t="s">
        <v>1456</v>
      </c>
      <c r="AT1439" t="s">
        <v>1433</v>
      </c>
      <c r="AV1439" t="s">
        <v>1469</v>
      </c>
      <c r="AW1439" t="s">
        <v>1469</v>
      </c>
      <c r="AX1439" t="s">
        <v>1433</v>
      </c>
      <c r="AZ1439" t="s">
        <v>1487</v>
      </c>
      <c r="BA1439">
        <v>0.27300000000000002</v>
      </c>
      <c r="BB1439" t="s">
        <v>1433</v>
      </c>
      <c r="BD1439" t="s">
        <v>1469</v>
      </c>
      <c r="BE1439" t="s">
        <v>1469</v>
      </c>
      <c r="BF1439" t="s">
        <v>1433</v>
      </c>
      <c r="BH1439" t="s">
        <v>1492</v>
      </c>
      <c r="BI1439" t="s">
        <v>1499</v>
      </c>
      <c r="BJ1439" t="s">
        <v>1433</v>
      </c>
      <c r="BL1439" t="s">
        <v>1469</v>
      </c>
      <c r="BM1439" t="s">
        <v>1469</v>
      </c>
      <c r="BN1439" t="s">
        <v>1433</v>
      </c>
      <c r="BP1439" t="s">
        <v>1469</v>
      </c>
      <c r="BQ1439" t="s">
        <v>1469</v>
      </c>
      <c r="BR1439" t="s">
        <v>1433</v>
      </c>
      <c r="BT1439" t="s">
        <v>1469</v>
      </c>
      <c r="BU1439" t="s">
        <v>1469</v>
      </c>
      <c r="BV1439" t="s">
        <v>1433</v>
      </c>
      <c r="BX1439" t="s">
        <v>1469</v>
      </c>
      <c r="BY1439" t="s">
        <v>1469</v>
      </c>
      <c r="BZ1439" t="s">
        <v>1433</v>
      </c>
      <c r="CB1439" t="s">
        <v>1469</v>
      </c>
      <c r="CC1439" t="s">
        <v>1469</v>
      </c>
      <c r="CD1439" t="s">
        <v>1433</v>
      </c>
      <c r="CF1439" t="s">
        <v>1469</v>
      </c>
      <c r="CG1439" t="s">
        <v>1469</v>
      </c>
      <c r="CH1439" s="3" t="s">
        <v>1433</v>
      </c>
    </row>
    <row r="1440" spans="1:86" x14ac:dyDescent="0.25">
      <c r="A1440" t="s">
        <v>162</v>
      </c>
      <c r="B1440" t="s">
        <v>66</v>
      </c>
      <c r="C1440" t="s">
        <v>96</v>
      </c>
      <c r="D1440" s="1">
        <v>42998.717361111114</v>
      </c>
      <c r="E1440" t="s">
        <v>1119</v>
      </c>
      <c r="F1440" t="s">
        <v>1119</v>
      </c>
      <c r="G1440" t="s">
        <v>996</v>
      </c>
      <c r="H1440" t="s">
        <v>1450</v>
      </c>
      <c r="I1440">
        <v>1.3</v>
      </c>
      <c r="J1440" t="s">
        <v>1433</v>
      </c>
      <c r="L1440" t="s">
        <v>1456</v>
      </c>
      <c r="M1440" t="s">
        <v>1456</v>
      </c>
      <c r="N1440" t="s">
        <v>1433</v>
      </c>
      <c r="P1440" t="s">
        <v>1469</v>
      </c>
      <c r="Q1440" t="s">
        <v>1469</v>
      </c>
      <c r="R1440" t="s">
        <v>1433</v>
      </c>
      <c r="T1440" t="s">
        <v>1470</v>
      </c>
      <c r="U1440" t="s">
        <v>1470</v>
      </c>
      <c r="V1440" t="s">
        <v>1433</v>
      </c>
      <c r="X1440" t="s">
        <v>1471</v>
      </c>
      <c r="Z1440" t="s">
        <v>1433</v>
      </c>
      <c r="AB1440">
        <v>4.2</v>
      </c>
      <c r="AC1440">
        <v>4.3</v>
      </c>
      <c r="AD1440" t="s">
        <v>1433</v>
      </c>
      <c r="AF1440" t="s">
        <v>1459</v>
      </c>
      <c r="AG1440" t="s">
        <v>1459</v>
      </c>
      <c r="AH1440" t="s">
        <v>1433</v>
      </c>
      <c r="AJ1440" t="s">
        <v>1469</v>
      </c>
      <c r="AK1440" t="s">
        <v>1469</v>
      </c>
      <c r="AL1440" t="s">
        <v>1433</v>
      </c>
      <c r="AN1440" t="s">
        <v>1456</v>
      </c>
      <c r="AO1440" t="s">
        <v>1456</v>
      </c>
      <c r="AP1440" t="s">
        <v>1433</v>
      </c>
      <c r="AR1440" t="s">
        <v>1456</v>
      </c>
      <c r="AS1440" t="s">
        <v>1456</v>
      </c>
      <c r="AT1440" t="s">
        <v>1433</v>
      </c>
      <c r="AV1440" t="s">
        <v>1469</v>
      </c>
      <c r="AW1440" t="s">
        <v>1469</v>
      </c>
      <c r="AX1440" t="s">
        <v>1433</v>
      </c>
      <c r="AZ1440" t="s">
        <v>1487</v>
      </c>
      <c r="BA1440">
        <v>1.5</v>
      </c>
      <c r="BB1440" t="s">
        <v>1433</v>
      </c>
      <c r="BD1440" t="s">
        <v>1469</v>
      </c>
      <c r="BE1440">
        <v>3.4000000000000002E-2</v>
      </c>
      <c r="BF1440" t="s">
        <v>1433</v>
      </c>
      <c r="BH1440" t="s">
        <v>1492</v>
      </c>
      <c r="BI1440" t="s">
        <v>1499</v>
      </c>
      <c r="BJ1440" t="s">
        <v>1433</v>
      </c>
      <c r="BL1440" t="s">
        <v>1469</v>
      </c>
      <c r="BM1440" t="s">
        <v>1469</v>
      </c>
      <c r="BN1440" t="s">
        <v>1433</v>
      </c>
      <c r="BP1440" t="s">
        <v>1469</v>
      </c>
      <c r="BQ1440" t="s">
        <v>1469</v>
      </c>
      <c r="BR1440" t="s">
        <v>1433</v>
      </c>
      <c r="BT1440" t="s">
        <v>1469</v>
      </c>
      <c r="BU1440" t="s">
        <v>1469</v>
      </c>
      <c r="BV1440" t="s">
        <v>1433</v>
      </c>
      <c r="BX1440" t="s">
        <v>1469</v>
      </c>
      <c r="BY1440" t="s">
        <v>1469</v>
      </c>
      <c r="BZ1440" t="s">
        <v>1433</v>
      </c>
      <c r="CB1440" t="s">
        <v>1469</v>
      </c>
      <c r="CC1440" t="s">
        <v>1469</v>
      </c>
      <c r="CD1440" t="s">
        <v>1433</v>
      </c>
      <c r="CF1440" t="s">
        <v>1469</v>
      </c>
      <c r="CG1440" t="s">
        <v>1469</v>
      </c>
      <c r="CH1440" s="3" t="s">
        <v>1433</v>
      </c>
    </row>
    <row r="1441" spans="1:86" x14ac:dyDescent="0.25">
      <c r="A1441" t="s">
        <v>162</v>
      </c>
      <c r="B1441" t="s">
        <v>66</v>
      </c>
      <c r="C1441" t="s">
        <v>96</v>
      </c>
      <c r="D1441" s="1">
        <v>42998.727777777778</v>
      </c>
      <c r="E1441" t="s">
        <v>1120</v>
      </c>
      <c r="F1441" t="s">
        <v>1120</v>
      </c>
      <c r="G1441" t="s">
        <v>998</v>
      </c>
      <c r="H1441" t="s">
        <v>1450</v>
      </c>
      <c r="I1441">
        <v>1.2</v>
      </c>
      <c r="J1441" t="s">
        <v>1433</v>
      </c>
      <c r="L1441" t="s">
        <v>1456</v>
      </c>
      <c r="M1441" t="s">
        <v>1456</v>
      </c>
      <c r="N1441" t="s">
        <v>1433</v>
      </c>
      <c r="P1441" t="s">
        <v>1469</v>
      </c>
      <c r="Q1441" t="s">
        <v>1469</v>
      </c>
      <c r="R1441" t="s">
        <v>1433</v>
      </c>
      <c r="T1441" t="s">
        <v>1470</v>
      </c>
      <c r="U1441" t="s">
        <v>1470</v>
      </c>
      <c r="V1441" t="s">
        <v>1433</v>
      </c>
      <c r="X1441" t="s">
        <v>1471</v>
      </c>
      <c r="Z1441" t="s">
        <v>1433</v>
      </c>
      <c r="AB1441">
        <v>4.2</v>
      </c>
      <c r="AC1441">
        <v>4.4000000000000004</v>
      </c>
      <c r="AD1441" t="s">
        <v>1433</v>
      </c>
      <c r="AF1441" t="s">
        <v>1459</v>
      </c>
      <c r="AG1441" t="s">
        <v>1459</v>
      </c>
      <c r="AH1441" t="s">
        <v>1433</v>
      </c>
      <c r="AJ1441" t="s">
        <v>1469</v>
      </c>
      <c r="AK1441" t="s">
        <v>1469</v>
      </c>
      <c r="AL1441" t="s">
        <v>1433</v>
      </c>
      <c r="AN1441" t="s">
        <v>1456</v>
      </c>
      <c r="AO1441" t="s">
        <v>1456</v>
      </c>
      <c r="AP1441" t="s">
        <v>1433</v>
      </c>
      <c r="AR1441" t="s">
        <v>1456</v>
      </c>
      <c r="AS1441" t="s">
        <v>1456</v>
      </c>
      <c r="AT1441" t="s">
        <v>1433</v>
      </c>
      <c r="AV1441" t="s">
        <v>1469</v>
      </c>
      <c r="AW1441" t="s">
        <v>1469</v>
      </c>
      <c r="AX1441" t="s">
        <v>1433</v>
      </c>
      <c r="AZ1441" t="s">
        <v>1487</v>
      </c>
      <c r="BA1441">
        <v>1.4</v>
      </c>
      <c r="BB1441" t="s">
        <v>1433</v>
      </c>
      <c r="BD1441" t="s">
        <v>1469</v>
      </c>
      <c r="BE1441">
        <v>3.4000000000000002E-2</v>
      </c>
      <c r="BF1441" t="s">
        <v>1433</v>
      </c>
      <c r="BH1441" t="s">
        <v>1492</v>
      </c>
      <c r="BI1441" t="s">
        <v>1499</v>
      </c>
      <c r="BJ1441" t="s">
        <v>1433</v>
      </c>
      <c r="BL1441" t="s">
        <v>1469</v>
      </c>
      <c r="BM1441" t="s">
        <v>1469</v>
      </c>
      <c r="BN1441" t="s">
        <v>1433</v>
      </c>
      <c r="BP1441" t="s">
        <v>1469</v>
      </c>
      <c r="BQ1441" t="s">
        <v>1469</v>
      </c>
      <c r="BR1441" t="s">
        <v>1433</v>
      </c>
      <c r="BT1441" t="s">
        <v>1469</v>
      </c>
      <c r="BU1441" t="s">
        <v>1469</v>
      </c>
      <c r="BV1441" t="s">
        <v>1433</v>
      </c>
      <c r="BX1441" t="s">
        <v>1469</v>
      </c>
      <c r="BY1441" t="s">
        <v>1469</v>
      </c>
      <c r="BZ1441" t="s">
        <v>1433</v>
      </c>
      <c r="CB1441" t="s">
        <v>1469</v>
      </c>
      <c r="CC1441" t="s">
        <v>1469</v>
      </c>
      <c r="CD1441" t="s">
        <v>1433</v>
      </c>
      <c r="CF1441" t="s">
        <v>1469</v>
      </c>
      <c r="CG1441" t="s">
        <v>1469</v>
      </c>
      <c r="CH1441" s="3" t="s">
        <v>1433</v>
      </c>
    </row>
    <row r="1442" spans="1:86" x14ac:dyDescent="0.25">
      <c r="A1442" t="s">
        <v>162</v>
      </c>
      <c r="B1442" t="s">
        <v>66</v>
      </c>
      <c r="C1442" t="s">
        <v>96</v>
      </c>
      <c r="D1442" s="1">
        <v>43031.761111111111</v>
      </c>
      <c r="E1442" t="s">
        <v>1121</v>
      </c>
      <c r="F1442" t="s">
        <v>1121</v>
      </c>
      <c r="G1442" t="s">
        <v>996</v>
      </c>
      <c r="H1442" t="s">
        <v>1450</v>
      </c>
      <c r="I1442">
        <v>0.29899999999999999</v>
      </c>
      <c r="J1442" t="s">
        <v>1433</v>
      </c>
      <c r="L1442" t="s">
        <v>1456</v>
      </c>
      <c r="M1442" t="s">
        <v>1456</v>
      </c>
      <c r="N1442" t="s">
        <v>1433</v>
      </c>
      <c r="P1442" t="s">
        <v>1469</v>
      </c>
      <c r="Q1442" t="s">
        <v>1469</v>
      </c>
      <c r="R1442" t="s">
        <v>1433</v>
      </c>
      <c r="T1442" t="s">
        <v>1470</v>
      </c>
      <c r="U1442" t="s">
        <v>1470</v>
      </c>
      <c r="V1442" t="s">
        <v>1433</v>
      </c>
      <c r="X1442" t="s">
        <v>1471</v>
      </c>
      <c r="Z1442" t="s">
        <v>1433</v>
      </c>
      <c r="AB1442">
        <v>3.9</v>
      </c>
      <c r="AC1442">
        <v>4</v>
      </c>
      <c r="AD1442" t="s">
        <v>1433</v>
      </c>
      <c r="AF1442" t="s">
        <v>1459</v>
      </c>
      <c r="AG1442" t="s">
        <v>1459</v>
      </c>
      <c r="AH1442" t="s">
        <v>1433</v>
      </c>
      <c r="AJ1442" t="s">
        <v>1469</v>
      </c>
      <c r="AK1442" t="s">
        <v>1469</v>
      </c>
      <c r="AL1442" t="s">
        <v>1433</v>
      </c>
      <c r="AN1442" t="s">
        <v>1456</v>
      </c>
      <c r="AO1442" t="s">
        <v>1456</v>
      </c>
      <c r="AP1442" t="s">
        <v>1433</v>
      </c>
      <c r="AR1442" t="s">
        <v>1456</v>
      </c>
      <c r="AS1442" t="s">
        <v>1456</v>
      </c>
      <c r="AT1442" t="s">
        <v>1433</v>
      </c>
      <c r="AV1442" t="s">
        <v>1469</v>
      </c>
      <c r="AW1442" t="s">
        <v>1469</v>
      </c>
      <c r="AX1442" t="s">
        <v>1433</v>
      </c>
      <c r="AZ1442" t="s">
        <v>1487</v>
      </c>
      <c r="BA1442">
        <v>0.215</v>
      </c>
      <c r="BB1442" t="s">
        <v>1433</v>
      </c>
      <c r="BD1442" t="s">
        <v>1469</v>
      </c>
      <c r="BE1442" t="s">
        <v>1469</v>
      </c>
      <c r="BF1442" t="s">
        <v>1433</v>
      </c>
      <c r="BI1442" t="s">
        <v>1499</v>
      </c>
      <c r="BJ1442" t="s">
        <v>1433</v>
      </c>
      <c r="BL1442" t="s">
        <v>1469</v>
      </c>
      <c r="BM1442" t="s">
        <v>1469</v>
      </c>
      <c r="BN1442" t="s">
        <v>1433</v>
      </c>
      <c r="BP1442" t="s">
        <v>1469</v>
      </c>
      <c r="BQ1442" t="s">
        <v>1469</v>
      </c>
      <c r="BR1442" t="s">
        <v>1433</v>
      </c>
      <c r="BT1442" t="s">
        <v>1469</v>
      </c>
      <c r="BU1442" t="s">
        <v>1469</v>
      </c>
      <c r="BV1442" t="s">
        <v>1433</v>
      </c>
      <c r="BX1442" t="s">
        <v>1469</v>
      </c>
      <c r="BY1442" t="s">
        <v>1469</v>
      </c>
      <c r="BZ1442" t="s">
        <v>1433</v>
      </c>
      <c r="CB1442" t="s">
        <v>1469</v>
      </c>
      <c r="CC1442" t="s">
        <v>1469</v>
      </c>
      <c r="CD1442" t="s">
        <v>1433</v>
      </c>
      <c r="CF1442" t="s">
        <v>1469</v>
      </c>
      <c r="CG1442" t="s">
        <v>1469</v>
      </c>
      <c r="CH1442" s="3" t="s">
        <v>1433</v>
      </c>
    </row>
    <row r="1443" spans="1:86" x14ac:dyDescent="0.25">
      <c r="A1443" t="s">
        <v>162</v>
      </c>
      <c r="B1443" t="s">
        <v>66</v>
      </c>
      <c r="C1443" t="s">
        <v>96</v>
      </c>
      <c r="D1443" s="1">
        <v>43031.773611111108</v>
      </c>
      <c r="E1443" t="s">
        <v>1122</v>
      </c>
      <c r="F1443" t="s">
        <v>1122</v>
      </c>
      <c r="G1443" t="s">
        <v>998</v>
      </c>
      <c r="H1443" t="s">
        <v>1450</v>
      </c>
      <c r="I1443">
        <v>0.189</v>
      </c>
      <c r="J1443" t="s">
        <v>1433</v>
      </c>
      <c r="L1443" t="s">
        <v>1456</v>
      </c>
      <c r="M1443" t="s">
        <v>1456</v>
      </c>
      <c r="N1443" t="s">
        <v>1433</v>
      </c>
      <c r="P1443" t="s">
        <v>1469</v>
      </c>
      <c r="Q1443" t="s">
        <v>1469</v>
      </c>
      <c r="R1443" t="s">
        <v>1433</v>
      </c>
      <c r="T1443" t="s">
        <v>1470</v>
      </c>
      <c r="U1443" t="s">
        <v>1470</v>
      </c>
      <c r="V1443" t="s">
        <v>1433</v>
      </c>
      <c r="X1443" t="s">
        <v>1471</v>
      </c>
      <c r="Z1443" t="s">
        <v>1433</v>
      </c>
      <c r="AB1443">
        <v>3.8</v>
      </c>
      <c r="AC1443">
        <v>4</v>
      </c>
      <c r="AD1443" t="s">
        <v>1433</v>
      </c>
      <c r="AF1443" t="s">
        <v>1459</v>
      </c>
      <c r="AG1443" t="s">
        <v>1459</v>
      </c>
      <c r="AH1443" t="s">
        <v>1433</v>
      </c>
      <c r="AJ1443" t="s">
        <v>1469</v>
      </c>
      <c r="AK1443" t="s">
        <v>1469</v>
      </c>
      <c r="AL1443" t="s">
        <v>1433</v>
      </c>
      <c r="AN1443" t="s">
        <v>1456</v>
      </c>
      <c r="AO1443" t="s">
        <v>1456</v>
      </c>
      <c r="AP1443" t="s">
        <v>1433</v>
      </c>
      <c r="AR1443" t="s">
        <v>1456</v>
      </c>
      <c r="AS1443" t="s">
        <v>1456</v>
      </c>
      <c r="AT1443" t="s">
        <v>1433</v>
      </c>
      <c r="AV1443" t="s">
        <v>1469</v>
      </c>
      <c r="AW1443" t="s">
        <v>1469</v>
      </c>
      <c r="AX1443" t="s">
        <v>1433</v>
      </c>
      <c r="AZ1443" t="s">
        <v>1487</v>
      </c>
      <c r="BA1443">
        <v>0.26600000000000001</v>
      </c>
      <c r="BB1443" t="s">
        <v>1433</v>
      </c>
      <c r="BD1443" t="s">
        <v>1469</v>
      </c>
      <c r="BE1443" t="s">
        <v>1469</v>
      </c>
      <c r="BF1443" t="s">
        <v>1433</v>
      </c>
      <c r="BI1443" t="s">
        <v>1499</v>
      </c>
      <c r="BJ1443" t="s">
        <v>1433</v>
      </c>
      <c r="BL1443" t="s">
        <v>1469</v>
      </c>
      <c r="BM1443" t="s">
        <v>1469</v>
      </c>
      <c r="BN1443" t="s">
        <v>1433</v>
      </c>
      <c r="BP1443" t="s">
        <v>1469</v>
      </c>
      <c r="BQ1443" t="s">
        <v>1469</v>
      </c>
      <c r="BR1443" t="s">
        <v>1433</v>
      </c>
      <c r="BT1443" t="s">
        <v>1469</v>
      </c>
      <c r="BU1443" t="s">
        <v>1469</v>
      </c>
      <c r="BV1443" t="s">
        <v>1433</v>
      </c>
      <c r="BX1443" t="s">
        <v>1469</v>
      </c>
      <c r="BY1443" t="s">
        <v>1469</v>
      </c>
      <c r="BZ1443" t="s">
        <v>1433</v>
      </c>
      <c r="CB1443" t="s">
        <v>1469</v>
      </c>
      <c r="CC1443" t="s">
        <v>1469</v>
      </c>
      <c r="CD1443" t="s">
        <v>1433</v>
      </c>
      <c r="CF1443" t="s">
        <v>1469</v>
      </c>
      <c r="CG1443" t="s">
        <v>1469</v>
      </c>
      <c r="CH1443" s="3" t="s">
        <v>1433</v>
      </c>
    </row>
    <row r="1444" spans="1:86" x14ac:dyDescent="0.25">
      <c r="A1444" t="s">
        <v>162</v>
      </c>
      <c r="B1444" t="s">
        <v>66</v>
      </c>
      <c r="C1444" t="s">
        <v>96</v>
      </c>
      <c r="D1444" s="1">
        <v>43064.625</v>
      </c>
      <c r="E1444" t="s">
        <v>1123</v>
      </c>
      <c r="F1444" t="s">
        <v>1123</v>
      </c>
      <c r="G1444" t="s">
        <v>998</v>
      </c>
      <c r="H1444" t="s">
        <v>1450</v>
      </c>
      <c r="I1444" t="s">
        <v>1450</v>
      </c>
      <c r="J1444" t="s">
        <v>1433</v>
      </c>
      <c r="L1444" t="s">
        <v>1456</v>
      </c>
      <c r="M1444" t="s">
        <v>1456</v>
      </c>
      <c r="N1444" t="s">
        <v>1433</v>
      </c>
      <c r="P1444" t="s">
        <v>1469</v>
      </c>
      <c r="Q1444" t="s">
        <v>1469</v>
      </c>
      <c r="R1444" t="s">
        <v>1433</v>
      </c>
      <c r="T1444" t="s">
        <v>1470</v>
      </c>
      <c r="U1444" t="s">
        <v>1470</v>
      </c>
      <c r="V1444" t="s">
        <v>1433</v>
      </c>
      <c r="X1444" t="s">
        <v>1471</v>
      </c>
      <c r="Z1444" t="s">
        <v>1433</v>
      </c>
      <c r="AB1444">
        <v>3.8</v>
      </c>
      <c r="AC1444">
        <v>3.9</v>
      </c>
      <c r="AD1444" t="s">
        <v>1433</v>
      </c>
      <c r="AF1444" t="s">
        <v>1459</v>
      </c>
      <c r="AG1444" t="s">
        <v>1459</v>
      </c>
      <c r="AH1444" t="s">
        <v>1433</v>
      </c>
      <c r="AJ1444" t="s">
        <v>1469</v>
      </c>
      <c r="AK1444" t="s">
        <v>1469</v>
      </c>
      <c r="AL1444" t="s">
        <v>1433</v>
      </c>
      <c r="AN1444" t="s">
        <v>1456</v>
      </c>
      <c r="AO1444" t="s">
        <v>1456</v>
      </c>
      <c r="AP1444" t="s">
        <v>1433</v>
      </c>
      <c r="AR1444" t="s">
        <v>1456</v>
      </c>
      <c r="AS1444" t="s">
        <v>1456</v>
      </c>
      <c r="AT1444" t="s">
        <v>1433</v>
      </c>
      <c r="AV1444" t="s">
        <v>1469</v>
      </c>
      <c r="AW1444" t="s">
        <v>1469</v>
      </c>
      <c r="AX1444" t="s">
        <v>1433</v>
      </c>
      <c r="AZ1444" t="s">
        <v>1487</v>
      </c>
      <c r="BA1444">
        <v>0.125</v>
      </c>
      <c r="BB1444" t="s">
        <v>1433</v>
      </c>
      <c r="BD1444" t="s">
        <v>1469</v>
      </c>
      <c r="BE1444" t="s">
        <v>1469</v>
      </c>
      <c r="BF1444" t="s">
        <v>1433</v>
      </c>
      <c r="BI1444" t="s">
        <v>1499</v>
      </c>
      <c r="BJ1444" t="s">
        <v>1433</v>
      </c>
      <c r="BL1444" t="s">
        <v>1469</v>
      </c>
      <c r="BM1444" t="s">
        <v>1469</v>
      </c>
      <c r="BN1444" t="s">
        <v>1433</v>
      </c>
      <c r="BP1444" t="s">
        <v>1469</v>
      </c>
      <c r="BQ1444" t="s">
        <v>1469</v>
      </c>
      <c r="BR1444" t="s">
        <v>1433</v>
      </c>
      <c r="BT1444" t="s">
        <v>1469</v>
      </c>
      <c r="BU1444" t="s">
        <v>1456</v>
      </c>
      <c r="BV1444" t="s">
        <v>1433</v>
      </c>
      <c r="BX1444" t="s">
        <v>1469</v>
      </c>
      <c r="BY1444" t="s">
        <v>1469</v>
      </c>
      <c r="BZ1444" t="s">
        <v>1433</v>
      </c>
      <c r="CB1444" t="s">
        <v>1469</v>
      </c>
      <c r="CC1444" t="s">
        <v>1469</v>
      </c>
      <c r="CD1444" t="s">
        <v>1433</v>
      </c>
      <c r="CF1444" t="s">
        <v>1469</v>
      </c>
      <c r="CG1444" t="s">
        <v>1469</v>
      </c>
      <c r="CH1444" s="3" t="s">
        <v>1433</v>
      </c>
    </row>
    <row r="1445" spans="1:86" x14ac:dyDescent="0.25">
      <c r="A1445" t="s">
        <v>162</v>
      </c>
      <c r="B1445" t="s">
        <v>66</v>
      </c>
      <c r="C1445" t="s">
        <v>96</v>
      </c>
      <c r="D1445" s="1">
        <v>43064.630555555559</v>
      </c>
      <c r="E1445" t="s">
        <v>1124</v>
      </c>
      <c r="F1445" t="s">
        <v>1124</v>
      </c>
      <c r="G1445" t="s">
        <v>996</v>
      </c>
      <c r="H1445" t="s">
        <v>1450</v>
      </c>
      <c r="I1445" t="s">
        <v>1450</v>
      </c>
      <c r="J1445" t="s">
        <v>1433</v>
      </c>
      <c r="L1445" t="s">
        <v>1456</v>
      </c>
      <c r="M1445" t="s">
        <v>1456</v>
      </c>
      <c r="N1445" t="s">
        <v>1433</v>
      </c>
      <c r="P1445" t="s">
        <v>1469</v>
      </c>
      <c r="Q1445" t="s">
        <v>1469</v>
      </c>
      <c r="R1445" t="s">
        <v>1433</v>
      </c>
      <c r="T1445" t="s">
        <v>1470</v>
      </c>
      <c r="U1445" t="s">
        <v>1470</v>
      </c>
      <c r="V1445" t="s">
        <v>1433</v>
      </c>
      <c r="X1445" t="s">
        <v>1471</v>
      </c>
      <c r="Z1445" t="s">
        <v>1433</v>
      </c>
      <c r="AB1445">
        <v>3.7</v>
      </c>
      <c r="AC1445">
        <v>3.9</v>
      </c>
      <c r="AD1445" t="s">
        <v>1433</v>
      </c>
      <c r="AF1445" t="s">
        <v>1459</v>
      </c>
      <c r="AG1445" t="s">
        <v>1459</v>
      </c>
      <c r="AH1445" t="s">
        <v>1433</v>
      </c>
      <c r="AJ1445" t="s">
        <v>1469</v>
      </c>
      <c r="AK1445" t="s">
        <v>1469</v>
      </c>
      <c r="AL1445" t="s">
        <v>1433</v>
      </c>
      <c r="AN1445" t="s">
        <v>1456</v>
      </c>
      <c r="AO1445" t="s">
        <v>1456</v>
      </c>
      <c r="AP1445" t="s">
        <v>1433</v>
      </c>
      <c r="AR1445" t="s">
        <v>1456</v>
      </c>
      <c r="AS1445" t="s">
        <v>1456</v>
      </c>
      <c r="AT1445" t="s">
        <v>1433</v>
      </c>
      <c r="AV1445" t="s">
        <v>1469</v>
      </c>
      <c r="AW1445" t="s">
        <v>1469</v>
      </c>
      <c r="AX1445" t="s">
        <v>1433</v>
      </c>
      <c r="AZ1445" t="s">
        <v>1487</v>
      </c>
      <c r="BA1445">
        <v>0.125</v>
      </c>
      <c r="BB1445" t="s">
        <v>1433</v>
      </c>
      <c r="BD1445" t="s">
        <v>1469</v>
      </c>
      <c r="BE1445" t="s">
        <v>1469</v>
      </c>
      <c r="BF1445" t="s">
        <v>1433</v>
      </c>
      <c r="BI1445" t="s">
        <v>1499</v>
      </c>
      <c r="BJ1445" t="s">
        <v>1433</v>
      </c>
      <c r="BL1445" t="s">
        <v>1469</v>
      </c>
      <c r="BM1445" t="s">
        <v>1469</v>
      </c>
      <c r="BN1445" t="s">
        <v>1433</v>
      </c>
      <c r="BP1445" t="s">
        <v>1469</v>
      </c>
      <c r="BQ1445" t="s">
        <v>1469</v>
      </c>
      <c r="BR1445" t="s">
        <v>1433</v>
      </c>
      <c r="BT1445" t="s">
        <v>1469</v>
      </c>
      <c r="BU1445" t="s">
        <v>1456</v>
      </c>
      <c r="BV1445" t="s">
        <v>1433</v>
      </c>
      <c r="BX1445" t="s">
        <v>1469</v>
      </c>
      <c r="BY1445" t="s">
        <v>1469</v>
      </c>
      <c r="BZ1445" t="s">
        <v>1433</v>
      </c>
      <c r="CB1445" t="s">
        <v>1469</v>
      </c>
      <c r="CC1445" t="s">
        <v>1469</v>
      </c>
      <c r="CD1445" t="s">
        <v>1433</v>
      </c>
      <c r="CF1445" t="s">
        <v>1469</v>
      </c>
      <c r="CG1445" t="s">
        <v>1469</v>
      </c>
      <c r="CH1445" s="3" t="s">
        <v>1433</v>
      </c>
    </row>
    <row r="1446" spans="1:86" x14ac:dyDescent="0.25">
      <c r="A1446" t="s">
        <v>162</v>
      </c>
      <c r="B1446" t="s">
        <v>66</v>
      </c>
      <c r="C1446" t="s">
        <v>96</v>
      </c>
      <c r="D1446" s="1">
        <v>43085.420138888891</v>
      </c>
      <c r="E1446" t="s">
        <v>1125</v>
      </c>
      <c r="F1446" t="s">
        <v>1125</v>
      </c>
      <c r="G1446" t="s">
        <v>996</v>
      </c>
      <c r="H1446">
        <v>0.224</v>
      </c>
      <c r="I1446">
        <v>1.1000000000000001</v>
      </c>
      <c r="J1446" t="s">
        <v>1433</v>
      </c>
      <c r="L1446" t="s">
        <v>1459</v>
      </c>
      <c r="M1446" t="s">
        <v>1459</v>
      </c>
      <c r="N1446" t="s">
        <v>1433</v>
      </c>
      <c r="P1446" t="s">
        <v>1459</v>
      </c>
      <c r="Q1446" t="s">
        <v>1459</v>
      </c>
      <c r="R1446" t="s">
        <v>1433</v>
      </c>
      <c r="T1446" t="s">
        <v>1469</v>
      </c>
      <c r="U1446" t="s">
        <v>1469</v>
      </c>
      <c r="V1446" t="s">
        <v>1433</v>
      </c>
      <c r="X1446" t="s">
        <v>1459</v>
      </c>
      <c r="Z1446" t="s">
        <v>1433</v>
      </c>
      <c r="AB1446">
        <v>1.5</v>
      </c>
      <c r="AC1446">
        <v>2</v>
      </c>
      <c r="AD1446" t="s">
        <v>1433</v>
      </c>
      <c r="AF1446" t="s">
        <v>1459</v>
      </c>
      <c r="AG1446" t="s">
        <v>1459</v>
      </c>
      <c r="AH1446" t="s">
        <v>1433</v>
      </c>
      <c r="AJ1446" t="s">
        <v>1469</v>
      </c>
      <c r="AK1446" t="s">
        <v>1469</v>
      </c>
      <c r="AL1446" t="s">
        <v>1433</v>
      </c>
      <c r="AN1446" t="s">
        <v>1459</v>
      </c>
      <c r="AO1446" t="s">
        <v>1459</v>
      </c>
      <c r="AP1446" t="s">
        <v>1433</v>
      </c>
      <c r="AR1446" t="s">
        <v>1459</v>
      </c>
      <c r="AS1446">
        <v>5.7999999999999996E-3</v>
      </c>
      <c r="AT1446" t="s">
        <v>1433</v>
      </c>
      <c r="AV1446" t="s">
        <v>1469</v>
      </c>
      <c r="AW1446" t="s">
        <v>1469</v>
      </c>
      <c r="AX1446" t="s">
        <v>1433</v>
      </c>
      <c r="AZ1446">
        <v>0.64800000000000002</v>
      </c>
      <c r="BA1446">
        <v>1.7</v>
      </c>
      <c r="BB1446" t="s">
        <v>1433</v>
      </c>
      <c r="BD1446">
        <v>2.4E-2</v>
      </c>
      <c r="BE1446">
        <v>0.03</v>
      </c>
      <c r="BF1446" t="s">
        <v>1433</v>
      </c>
      <c r="BH1446" t="s">
        <v>1495</v>
      </c>
      <c r="BI1446" t="s">
        <v>1495</v>
      </c>
      <c r="BJ1446" t="s">
        <v>1433</v>
      </c>
      <c r="BL1446" t="s">
        <v>1469</v>
      </c>
      <c r="BM1446" t="s">
        <v>1469</v>
      </c>
      <c r="BN1446" t="s">
        <v>1433</v>
      </c>
      <c r="BP1446" t="s">
        <v>1469</v>
      </c>
      <c r="BQ1446" t="s">
        <v>1469</v>
      </c>
      <c r="BR1446" t="s">
        <v>1433</v>
      </c>
      <c r="BT1446" t="s">
        <v>1473</v>
      </c>
      <c r="BU1446" t="s">
        <v>1473</v>
      </c>
      <c r="BV1446" t="s">
        <v>1433</v>
      </c>
      <c r="BX1446" t="s">
        <v>1459</v>
      </c>
      <c r="BY1446" t="s">
        <v>1459</v>
      </c>
      <c r="BZ1446" t="s">
        <v>1433</v>
      </c>
      <c r="CB1446" t="s">
        <v>1469</v>
      </c>
      <c r="CC1446" t="s">
        <v>1469</v>
      </c>
      <c r="CD1446" t="s">
        <v>1433</v>
      </c>
      <c r="CF1446">
        <v>0.109</v>
      </c>
      <c r="CG1446">
        <v>0.20799999999999999</v>
      </c>
      <c r="CH1446" s="3" t="s">
        <v>1433</v>
      </c>
    </row>
    <row r="1447" spans="1:86" x14ac:dyDescent="0.25">
      <c r="A1447" t="s">
        <v>162</v>
      </c>
      <c r="B1447" t="s">
        <v>66</v>
      </c>
      <c r="C1447" t="s">
        <v>96</v>
      </c>
      <c r="D1447" s="1">
        <v>43085.432638888888</v>
      </c>
      <c r="E1447" t="s">
        <v>1126</v>
      </c>
      <c r="F1447" t="s">
        <v>1126</v>
      </c>
      <c r="G1447" t="s">
        <v>998</v>
      </c>
      <c r="H1447">
        <v>0.33900000000000002</v>
      </c>
      <c r="I1447">
        <v>1.1000000000000001</v>
      </c>
      <c r="J1447" t="s">
        <v>1433</v>
      </c>
      <c r="L1447" t="s">
        <v>1459</v>
      </c>
      <c r="M1447" t="s">
        <v>1459</v>
      </c>
      <c r="N1447" t="s">
        <v>1433</v>
      </c>
      <c r="P1447" t="s">
        <v>1459</v>
      </c>
      <c r="Q1447" t="s">
        <v>1459</v>
      </c>
      <c r="R1447" t="s">
        <v>1433</v>
      </c>
      <c r="T1447" t="s">
        <v>1469</v>
      </c>
      <c r="U1447" t="s">
        <v>1469</v>
      </c>
      <c r="V1447" t="s">
        <v>1433</v>
      </c>
      <c r="X1447" t="s">
        <v>1459</v>
      </c>
      <c r="Z1447" t="s">
        <v>1433</v>
      </c>
      <c r="AB1447">
        <v>1.4</v>
      </c>
      <c r="AC1447">
        <v>1.8</v>
      </c>
      <c r="AD1447" t="s">
        <v>1433</v>
      </c>
      <c r="AF1447" t="s">
        <v>1459</v>
      </c>
      <c r="AG1447" t="s">
        <v>1459</v>
      </c>
      <c r="AH1447" t="s">
        <v>1433</v>
      </c>
      <c r="AJ1447" t="s">
        <v>1469</v>
      </c>
      <c r="AK1447" t="s">
        <v>1469</v>
      </c>
      <c r="AL1447" t="s">
        <v>1433</v>
      </c>
      <c r="AN1447" t="s">
        <v>1459</v>
      </c>
      <c r="AO1447" t="s">
        <v>1459</v>
      </c>
      <c r="AP1447" t="s">
        <v>1433</v>
      </c>
      <c r="AR1447" t="s">
        <v>1459</v>
      </c>
      <c r="AS1447" t="s">
        <v>1459</v>
      </c>
      <c r="AT1447" t="s">
        <v>1433</v>
      </c>
      <c r="AV1447" t="s">
        <v>1469</v>
      </c>
      <c r="AW1447" t="s">
        <v>1469</v>
      </c>
      <c r="AX1447" t="s">
        <v>1433</v>
      </c>
      <c r="AZ1447">
        <v>0.63300000000000001</v>
      </c>
      <c r="BA1447">
        <v>1.9</v>
      </c>
      <c r="BB1447" t="s">
        <v>1433</v>
      </c>
      <c r="BD1447">
        <v>2.1999999999999999E-2</v>
      </c>
      <c r="BE1447">
        <v>3.3000000000000002E-2</v>
      </c>
      <c r="BF1447" t="s">
        <v>1433</v>
      </c>
      <c r="BH1447" t="s">
        <v>1495</v>
      </c>
      <c r="BI1447" t="s">
        <v>1495</v>
      </c>
      <c r="BJ1447" t="s">
        <v>1433</v>
      </c>
      <c r="BL1447" t="s">
        <v>1469</v>
      </c>
      <c r="BM1447" t="s">
        <v>1469</v>
      </c>
      <c r="BN1447" t="s">
        <v>1433</v>
      </c>
      <c r="BP1447" t="s">
        <v>1469</v>
      </c>
      <c r="BQ1447" t="s">
        <v>1469</v>
      </c>
      <c r="BR1447" t="s">
        <v>1433</v>
      </c>
      <c r="BT1447" t="s">
        <v>1473</v>
      </c>
      <c r="BU1447" t="s">
        <v>1473</v>
      </c>
      <c r="BV1447" t="s">
        <v>1433</v>
      </c>
      <c r="BX1447" t="s">
        <v>1459</v>
      </c>
      <c r="BY1447" t="s">
        <v>1459</v>
      </c>
      <c r="BZ1447" t="s">
        <v>1433</v>
      </c>
      <c r="CB1447" t="s">
        <v>1469</v>
      </c>
      <c r="CC1447" t="s">
        <v>1469</v>
      </c>
      <c r="CD1447" t="s">
        <v>1433</v>
      </c>
      <c r="CF1447">
        <v>3.9E-2</v>
      </c>
      <c r="CG1447">
        <v>4.4999999999999998E-2</v>
      </c>
      <c r="CH1447" s="3" t="s">
        <v>1433</v>
      </c>
    </row>
    <row r="1448" spans="1:86" x14ac:dyDescent="0.25">
      <c r="A1448" t="s">
        <v>162</v>
      </c>
      <c r="B1448" t="s">
        <v>66</v>
      </c>
      <c r="C1448" t="s">
        <v>96</v>
      </c>
      <c r="D1448" s="1">
        <v>43109.332638888889</v>
      </c>
      <c r="E1448" t="s">
        <v>1127</v>
      </c>
      <c r="F1448" t="s">
        <v>1127</v>
      </c>
      <c r="G1448" t="s">
        <v>996</v>
      </c>
      <c r="H1448" t="s">
        <v>1453</v>
      </c>
      <c r="I1448" t="s">
        <v>1453</v>
      </c>
      <c r="J1448" t="s">
        <v>1433</v>
      </c>
      <c r="L1448" t="s">
        <v>1460</v>
      </c>
      <c r="M1448" t="s">
        <v>1460</v>
      </c>
      <c r="N1448" t="s">
        <v>1433</v>
      </c>
      <c r="P1448">
        <v>1.4E-3</v>
      </c>
      <c r="Q1448">
        <v>1.9E-3</v>
      </c>
      <c r="R1448" t="s">
        <v>1433</v>
      </c>
      <c r="T1448">
        <v>3.6200000000000003E-2</v>
      </c>
      <c r="U1448">
        <v>4.5100000000000001E-2</v>
      </c>
      <c r="V1448" t="s">
        <v>1433</v>
      </c>
      <c r="X1448" t="s">
        <v>1460</v>
      </c>
      <c r="Z1448" t="s">
        <v>1433</v>
      </c>
      <c r="AB1448">
        <v>3</v>
      </c>
      <c r="AC1448">
        <v>6.5</v>
      </c>
      <c r="AD1448" t="s">
        <v>1433</v>
      </c>
      <c r="AF1448" t="s">
        <v>1460</v>
      </c>
      <c r="AG1448" t="s">
        <v>1460</v>
      </c>
      <c r="AH1448" t="s">
        <v>1433</v>
      </c>
      <c r="AJ1448" t="s">
        <v>1475</v>
      </c>
      <c r="AK1448" t="s">
        <v>1475</v>
      </c>
      <c r="AL1448" t="s">
        <v>1433</v>
      </c>
      <c r="AN1448" t="s">
        <v>1460</v>
      </c>
      <c r="AO1448" t="s">
        <v>1460</v>
      </c>
      <c r="AP1448" t="s">
        <v>1433</v>
      </c>
      <c r="AR1448" t="s">
        <v>1460</v>
      </c>
      <c r="AS1448" t="s">
        <v>1460</v>
      </c>
      <c r="AT1448" t="s">
        <v>1433</v>
      </c>
      <c r="AV1448" t="s">
        <v>1475</v>
      </c>
      <c r="AW1448" t="s">
        <v>1475</v>
      </c>
      <c r="AX1448" t="s">
        <v>1433</v>
      </c>
      <c r="AZ1448" t="s">
        <v>1487</v>
      </c>
      <c r="BA1448" t="s">
        <v>1487</v>
      </c>
      <c r="BB1448" t="s">
        <v>1433</v>
      </c>
      <c r="BD1448" t="s">
        <v>1475</v>
      </c>
      <c r="BE1448" t="s">
        <v>1475</v>
      </c>
      <c r="BF1448" t="s">
        <v>1433</v>
      </c>
      <c r="BH1448" t="s">
        <v>1496</v>
      </c>
      <c r="BI1448" t="s">
        <v>1496</v>
      </c>
      <c r="BJ1448" t="s">
        <v>1433</v>
      </c>
      <c r="BL1448" t="s">
        <v>1475</v>
      </c>
      <c r="BM1448">
        <v>2.1000000000000001E-2</v>
      </c>
      <c r="BN1448" t="s">
        <v>1433</v>
      </c>
      <c r="BP1448" t="s">
        <v>1475</v>
      </c>
      <c r="BQ1448" t="s">
        <v>1475</v>
      </c>
      <c r="BR1448" t="s">
        <v>1433</v>
      </c>
      <c r="BT1448" t="s">
        <v>1533</v>
      </c>
      <c r="BU1448" t="s">
        <v>1533</v>
      </c>
      <c r="BV1448" t="s">
        <v>1433</v>
      </c>
      <c r="BX1448" t="s">
        <v>1460</v>
      </c>
      <c r="BY1448" t="s">
        <v>1460</v>
      </c>
      <c r="BZ1448" t="s">
        <v>1433</v>
      </c>
      <c r="CB1448" t="s">
        <v>1475</v>
      </c>
      <c r="CC1448" t="s">
        <v>1475</v>
      </c>
      <c r="CD1448" t="s">
        <v>1433</v>
      </c>
      <c r="CF1448" t="s">
        <v>1475</v>
      </c>
      <c r="CG1448" t="s">
        <v>1475</v>
      </c>
      <c r="CH1448" s="3" t="s">
        <v>1433</v>
      </c>
    </row>
    <row r="1449" spans="1:86" s="3" customFormat="1" x14ac:dyDescent="0.25">
      <c r="A1449" s="3" t="s">
        <v>162</v>
      </c>
      <c r="B1449" s="3" t="s">
        <v>66</v>
      </c>
      <c r="C1449" s="3" t="s">
        <v>96</v>
      </c>
      <c r="D1449" s="5">
        <v>43109.340277777781</v>
      </c>
      <c r="E1449" s="3" t="s">
        <v>1128</v>
      </c>
      <c r="F1449" s="3" t="s">
        <v>1128</v>
      </c>
      <c r="G1449" s="3" t="s">
        <v>998</v>
      </c>
      <c r="H1449">
        <v>0.13200000000000001</v>
      </c>
      <c r="I1449">
        <v>0.36299999999999999</v>
      </c>
      <c r="J1449" t="s">
        <v>1433</v>
      </c>
      <c r="L1449" t="s">
        <v>1460</v>
      </c>
      <c r="M1449" t="s">
        <v>1460</v>
      </c>
      <c r="N1449" t="s">
        <v>1433</v>
      </c>
      <c r="P1449" t="s">
        <v>1460</v>
      </c>
      <c r="Q1449">
        <v>1.9E-3</v>
      </c>
      <c r="R1449" t="s">
        <v>1433</v>
      </c>
      <c r="S1449"/>
      <c r="T1449">
        <v>3.7699999999999997E-2</v>
      </c>
      <c r="U1449">
        <v>4.65E-2</v>
      </c>
      <c r="V1449" t="s">
        <v>1433</v>
      </c>
      <c r="W1449"/>
      <c r="X1449" t="s">
        <v>1460</v>
      </c>
      <c r="Y1449"/>
      <c r="Z1449" t="s">
        <v>1433</v>
      </c>
      <c r="AA1449"/>
      <c r="AB1449">
        <v>0.254</v>
      </c>
      <c r="AC1449">
        <v>0.39800000000000002</v>
      </c>
      <c r="AD1449" t="s">
        <v>1433</v>
      </c>
      <c r="AF1449" t="s">
        <v>1460</v>
      </c>
      <c r="AG1449" t="s">
        <v>1460</v>
      </c>
      <c r="AH1449" t="s">
        <v>1433</v>
      </c>
      <c r="AJ1449" t="s">
        <v>1475</v>
      </c>
      <c r="AK1449" t="s">
        <v>1475</v>
      </c>
      <c r="AL1449" t="s">
        <v>1433</v>
      </c>
      <c r="AN1449" t="s">
        <v>1460</v>
      </c>
      <c r="AO1449" t="s">
        <v>1460</v>
      </c>
      <c r="AP1449" t="s">
        <v>1433</v>
      </c>
      <c r="AQ1449"/>
      <c r="AR1449" t="s">
        <v>1460</v>
      </c>
      <c r="AS1449">
        <v>2.5999999999999999E-3</v>
      </c>
      <c r="AT1449" t="s">
        <v>1433</v>
      </c>
      <c r="AV1449" t="s">
        <v>1475</v>
      </c>
      <c r="AW1449" t="s">
        <v>1475</v>
      </c>
      <c r="AX1449" t="s">
        <v>1433</v>
      </c>
      <c r="AZ1449">
        <v>0.29599999999999999</v>
      </c>
      <c r="BA1449">
        <v>2.7</v>
      </c>
      <c r="BB1449" t="s">
        <v>1433</v>
      </c>
      <c r="BD1449" t="s">
        <v>1475</v>
      </c>
      <c r="BE1449">
        <v>6.2199999999999998E-2</v>
      </c>
      <c r="BF1449" t="s">
        <v>1433</v>
      </c>
      <c r="BH1449" t="s">
        <v>1496</v>
      </c>
      <c r="BI1449" t="s">
        <v>1496</v>
      </c>
      <c r="BJ1449" t="s">
        <v>1433</v>
      </c>
      <c r="BL1449" t="s">
        <v>1475</v>
      </c>
      <c r="BM1449" t="s">
        <v>1475</v>
      </c>
      <c r="BN1449" t="s">
        <v>1433</v>
      </c>
      <c r="BO1449"/>
      <c r="BP1449" t="s">
        <v>1475</v>
      </c>
      <c r="BQ1449" t="s">
        <v>1475</v>
      </c>
      <c r="BR1449" t="s">
        <v>1433</v>
      </c>
      <c r="BT1449" t="s">
        <v>1533</v>
      </c>
      <c r="BU1449" t="s">
        <v>1533</v>
      </c>
      <c r="BV1449" t="s">
        <v>1433</v>
      </c>
      <c r="BW1449"/>
      <c r="BX1449" t="s">
        <v>1460</v>
      </c>
      <c r="BY1449" t="s">
        <v>1460</v>
      </c>
      <c r="BZ1449" t="s">
        <v>1433</v>
      </c>
      <c r="CA1449"/>
      <c r="CB1449" t="s">
        <v>1475</v>
      </c>
      <c r="CC1449" t="s">
        <v>1475</v>
      </c>
      <c r="CD1449" t="s">
        <v>1433</v>
      </c>
      <c r="CF1449">
        <v>3.3300000000000003E-2</v>
      </c>
      <c r="CG1449">
        <v>0.104</v>
      </c>
      <c r="CH1449" s="3" t="s">
        <v>1433</v>
      </c>
    </row>
    <row r="1450" spans="1:86" x14ac:dyDescent="0.25">
      <c r="A1450" t="s">
        <v>162</v>
      </c>
      <c r="B1450" t="s">
        <v>66</v>
      </c>
      <c r="C1450" t="s">
        <v>97</v>
      </c>
      <c r="D1450" s="1">
        <v>42968.288194444445</v>
      </c>
      <c r="E1450" t="s">
        <v>1117</v>
      </c>
      <c r="F1450" t="s">
        <v>1117</v>
      </c>
      <c r="G1450" t="s">
        <v>996</v>
      </c>
      <c r="J1450" t="s">
        <v>1433</v>
      </c>
      <c r="N1450" t="s">
        <v>1433</v>
      </c>
      <c r="R1450" t="s">
        <v>1433</v>
      </c>
      <c r="V1450" t="s">
        <v>1433</v>
      </c>
      <c r="Z1450" t="s">
        <v>1433</v>
      </c>
      <c r="AD1450" t="s">
        <v>1433</v>
      </c>
      <c r="AH1450" t="s">
        <v>1433</v>
      </c>
      <c r="AL1450" t="s">
        <v>1433</v>
      </c>
      <c r="AP1450" t="s">
        <v>1433</v>
      </c>
      <c r="AT1450" t="s">
        <v>1433</v>
      </c>
      <c r="AX1450" t="s">
        <v>1433</v>
      </c>
      <c r="BB1450" t="s">
        <v>1433</v>
      </c>
      <c r="BF1450" t="s">
        <v>1433</v>
      </c>
      <c r="BJ1450" t="s">
        <v>1433</v>
      </c>
      <c r="BN1450" t="s">
        <v>1433</v>
      </c>
      <c r="BR1450" t="s">
        <v>1433</v>
      </c>
      <c r="BV1450" t="s">
        <v>1433</v>
      </c>
      <c r="BZ1450" t="s">
        <v>1433</v>
      </c>
      <c r="CD1450" t="s">
        <v>1433</v>
      </c>
      <c r="CH1450" s="3" t="s">
        <v>1433</v>
      </c>
    </row>
    <row r="1451" spans="1:86" x14ac:dyDescent="0.25">
      <c r="A1451" t="s">
        <v>162</v>
      </c>
      <c r="B1451" t="s">
        <v>66</v>
      </c>
      <c r="C1451" t="s">
        <v>97</v>
      </c>
      <c r="D1451" s="1">
        <v>42968.294444444444</v>
      </c>
      <c r="E1451" t="s">
        <v>1118</v>
      </c>
      <c r="F1451" t="s">
        <v>1118</v>
      </c>
      <c r="G1451" t="s">
        <v>998</v>
      </c>
      <c r="J1451" t="s">
        <v>1433</v>
      </c>
      <c r="N1451" t="s">
        <v>1433</v>
      </c>
      <c r="R1451" t="s">
        <v>1433</v>
      </c>
      <c r="V1451" t="s">
        <v>1433</v>
      </c>
      <c r="Z1451" t="s">
        <v>1433</v>
      </c>
      <c r="AD1451" t="s">
        <v>1433</v>
      </c>
      <c r="AH1451" t="s">
        <v>1433</v>
      </c>
      <c r="AL1451" t="s">
        <v>1433</v>
      </c>
      <c r="AP1451" t="s">
        <v>1433</v>
      </c>
      <c r="AT1451" t="s">
        <v>1433</v>
      </c>
      <c r="AX1451" t="s">
        <v>1433</v>
      </c>
      <c r="BB1451" t="s">
        <v>1433</v>
      </c>
      <c r="BF1451" t="s">
        <v>1433</v>
      </c>
      <c r="BJ1451" t="s">
        <v>1433</v>
      </c>
      <c r="BN1451" t="s">
        <v>1433</v>
      </c>
      <c r="BR1451" t="s">
        <v>1433</v>
      </c>
      <c r="BV1451" t="s">
        <v>1433</v>
      </c>
      <c r="BZ1451" t="s">
        <v>1433</v>
      </c>
      <c r="CD1451" t="s">
        <v>1433</v>
      </c>
      <c r="CH1451" s="3" t="s">
        <v>1433</v>
      </c>
    </row>
    <row r="1452" spans="1:86" x14ac:dyDescent="0.25">
      <c r="A1452" t="s">
        <v>162</v>
      </c>
      <c r="B1452" t="s">
        <v>66</v>
      </c>
      <c r="C1452" t="s">
        <v>97</v>
      </c>
      <c r="D1452" s="1">
        <v>42998.717361111114</v>
      </c>
      <c r="E1452" t="s">
        <v>1119</v>
      </c>
      <c r="F1452" t="s">
        <v>1119</v>
      </c>
      <c r="G1452" t="s">
        <v>996</v>
      </c>
      <c r="J1452" t="s">
        <v>1433</v>
      </c>
      <c r="N1452" t="s">
        <v>1433</v>
      </c>
      <c r="R1452" t="s">
        <v>1433</v>
      </c>
      <c r="V1452" t="s">
        <v>1433</v>
      </c>
      <c r="Z1452" t="s">
        <v>1433</v>
      </c>
      <c r="AD1452" t="s">
        <v>1433</v>
      </c>
      <c r="AH1452" t="s">
        <v>1433</v>
      </c>
      <c r="AL1452" t="s">
        <v>1433</v>
      </c>
      <c r="AP1452" t="s">
        <v>1433</v>
      </c>
      <c r="AT1452" t="s">
        <v>1433</v>
      </c>
      <c r="AX1452" t="s">
        <v>1433</v>
      </c>
      <c r="BB1452" t="s">
        <v>1433</v>
      </c>
      <c r="BF1452" t="s">
        <v>1433</v>
      </c>
      <c r="BJ1452" t="s">
        <v>1433</v>
      </c>
      <c r="BN1452" t="s">
        <v>1433</v>
      </c>
      <c r="BR1452" t="s">
        <v>1433</v>
      </c>
      <c r="BV1452" t="s">
        <v>1433</v>
      </c>
      <c r="BZ1452" t="s">
        <v>1433</v>
      </c>
      <c r="CD1452" t="s">
        <v>1433</v>
      </c>
      <c r="CH1452" s="3" t="s">
        <v>1433</v>
      </c>
    </row>
    <row r="1453" spans="1:86" x14ac:dyDescent="0.25">
      <c r="A1453" t="s">
        <v>162</v>
      </c>
      <c r="B1453" t="s">
        <v>66</v>
      </c>
      <c r="C1453" t="s">
        <v>97</v>
      </c>
      <c r="D1453" s="1">
        <v>42998.727777777778</v>
      </c>
      <c r="E1453" t="s">
        <v>1120</v>
      </c>
      <c r="F1453" t="s">
        <v>1120</v>
      </c>
      <c r="G1453" t="s">
        <v>998</v>
      </c>
      <c r="J1453" t="s">
        <v>1433</v>
      </c>
      <c r="N1453" t="s">
        <v>1433</v>
      </c>
      <c r="R1453" t="s">
        <v>1433</v>
      </c>
      <c r="V1453" t="s">
        <v>1433</v>
      </c>
      <c r="Z1453" t="s">
        <v>1433</v>
      </c>
      <c r="AD1453" t="s">
        <v>1433</v>
      </c>
      <c r="AH1453" t="s">
        <v>1433</v>
      </c>
      <c r="AL1453" t="s">
        <v>1433</v>
      </c>
      <c r="AP1453" t="s">
        <v>1433</v>
      </c>
      <c r="AT1453" t="s">
        <v>1433</v>
      </c>
      <c r="AX1453" t="s">
        <v>1433</v>
      </c>
      <c r="BB1453" t="s">
        <v>1433</v>
      </c>
      <c r="BF1453" t="s">
        <v>1433</v>
      </c>
      <c r="BJ1453" t="s">
        <v>1433</v>
      </c>
      <c r="BN1453" t="s">
        <v>1433</v>
      </c>
      <c r="BR1453" t="s">
        <v>1433</v>
      </c>
      <c r="BV1453" t="s">
        <v>1433</v>
      </c>
      <c r="BZ1453" t="s">
        <v>1433</v>
      </c>
      <c r="CD1453" t="s">
        <v>1433</v>
      </c>
      <c r="CH1453" s="3" t="s">
        <v>1433</v>
      </c>
    </row>
    <row r="1454" spans="1:86" x14ac:dyDescent="0.25">
      <c r="A1454" t="s">
        <v>162</v>
      </c>
      <c r="B1454" t="s">
        <v>66</v>
      </c>
      <c r="C1454" t="s">
        <v>97</v>
      </c>
      <c r="D1454" s="1">
        <v>43031.761111111111</v>
      </c>
      <c r="E1454" t="s">
        <v>1121</v>
      </c>
      <c r="F1454" t="s">
        <v>1121</v>
      </c>
      <c r="G1454" t="s">
        <v>996</v>
      </c>
      <c r="J1454" t="s">
        <v>1433</v>
      </c>
      <c r="N1454" t="s">
        <v>1433</v>
      </c>
      <c r="R1454" t="s">
        <v>1433</v>
      </c>
      <c r="V1454" t="s">
        <v>1433</v>
      </c>
      <c r="Z1454" t="s">
        <v>1433</v>
      </c>
      <c r="AD1454" t="s">
        <v>1433</v>
      </c>
      <c r="AH1454" t="s">
        <v>1433</v>
      </c>
      <c r="AL1454" t="s">
        <v>1433</v>
      </c>
      <c r="AP1454" t="s">
        <v>1433</v>
      </c>
      <c r="AT1454" t="s">
        <v>1433</v>
      </c>
      <c r="AX1454" t="s">
        <v>1433</v>
      </c>
      <c r="BB1454" t="s">
        <v>1433</v>
      </c>
      <c r="BF1454" t="s">
        <v>1433</v>
      </c>
      <c r="BJ1454" t="s">
        <v>1433</v>
      </c>
      <c r="BN1454" t="s">
        <v>1433</v>
      </c>
      <c r="BR1454" t="s">
        <v>1433</v>
      </c>
      <c r="BV1454" t="s">
        <v>1433</v>
      </c>
      <c r="BZ1454" t="s">
        <v>1433</v>
      </c>
      <c r="CD1454" t="s">
        <v>1433</v>
      </c>
      <c r="CH1454" s="3" t="s">
        <v>1433</v>
      </c>
    </row>
    <row r="1455" spans="1:86" x14ac:dyDescent="0.25">
      <c r="A1455" t="s">
        <v>162</v>
      </c>
      <c r="B1455" t="s">
        <v>66</v>
      </c>
      <c r="C1455" t="s">
        <v>97</v>
      </c>
      <c r="D1455" s="1">
        <v>43031.773611111108</v>
      </c>
      <c r="E1455" t="s">
        <v>1122</v>
      </c>
      <c r="F1455" t="s">
        <v>1122</v>
      </c>
      <c r="G1455" t="s">
        <v>998</v>
      </c>
      <c r="J1455" t="s">
        <v>1433</v>
      </c>
      <c r="N1455" t="s">
        <v>1433</v>
      </c>
      <c r="R1455" t="s">
        <v>1433</v>
      </c>
      <c r="V1455" t="s">
        <v>1433</v>
      </c>
      <c r="Z1455" t="s">
        <v>1433</v>
      </c>
      <c r="AD1455" t="s">
        <v>1433</v>
      </c>
      <c r="AH1455" t="s">
        <v>1433</v>
      </c>
      <c r="AL1455" t="s">
        <v>1433</v>
      </c>
      <c r="AP1455" t="s">
        <v>1433</v>
      </c>
      <c r="AT1455" t="s">
        <v>1433</v>
      </c>
      <c r="AX1455" t="s">
        <v>1433</v>
      </c>
      <c r="BB1455" t="s">
        <v>1433</v>
      </c>
      <c r="BF1455" t="s">
        <v>1433</v>
      </c>
      <c r="BJ1455" t="s">
        <v>1433</v>
      </c>
      <c r="BN1455" t="s">
        <v>1433</v>
      </c>
      <c r="BR1455" t="s">
        <v>1433</v>
      </c>
      <c r="BV1455" t="s">
        <v>1433</v>
      </c>
      <c r="BZ1455" t="s">
        <v>1433</v>
      </c>
      <c r="CD1455" t="s">
        <v>1433</v>
      </c>
      <c r="CH1455" s="3" t="s">
        <v>1433</v>
      </c>
    </row>
    <row r="1456" spans="1:86" x14ac:dyDescent="0.25">
      <c r="A1456" t="s">
        <v>162</v>
      </c>
      <c r="B1456" t="s">
        <v>66</v>
      </c>
      <c r="C1456" t="s">
        <v>97</v>
      </c>
      <c r="D1456" s="1">
        <v>43064.625</v>
      </c>
      <c r="E1456" t="s">
        <v>1123</v>
      </c>
      <c r="F1456" t="s">
        <v>1123</v>
      </c>
      <c r="G1456" t="s">
        <v>998</v>
      </c>
      <c r="J1456" t="s">
        <v>1433</v>
      </c>
      <c r="N1456" t="s">
        <v>1433</v>
      </c>
      <c r="R1456" t="s">
        <v>1433</v>
      </c>
      <c r="V1456" t="s">
        <v>1433</v>
      </c>
      <c r="Z1456" t="s">
        <v>1433</v>
      </c>
      <c r="AD1456" t="s">
        <v>1433</v>
      </c>
      <c r="AH1456" t="s">
        <v>1433</v>
      </c>
      <c r="AL1456" t="s">
        <v>1433</v>
      </c>
      <c r="AP1456" t="s">
        <v>1433</v>
      </c>
      <c r="AT1456" t="s">
        <v>1433</v>
      </c>
      <c r="AX1456" t="s">
        <v>1433</v>
      </c>
      <c r="BB1456" t="s">
        <v>1433</v>
      </c>
      <c r="BF1456" t="s">
        <v>1433</v>
      </c>
      <c r="BJ1456" t="s">
        <v>1433</v>
      </c>
      <c r="BN1456" t="s">
        <v>1433</v>
      </c>
      <c r="BR1456" t="s">
        <v>1433</v>
      </c>
      <c r="BV1456" t="s">
        <v>1433</v>
      </c>
      <c r="BZ1456" t="s">
        <v>1433</v>
      </c>
      <c r="CD1456" t="s">
        <v>1433</v>
      </c>
      <c r="CH1456" s="3" t="s">
        <v>1433</v>
      </c>
    </row>
    <row r="1457" spans="1:86" x14ac:dyDescent="0.25">
      <c r="A1457" t="s">
        <v>162</v>
      </c>
      <c r="B1457" t="s">
        <v>66</v>
      </c>
      <c r="C1457" t="s">
        <v>97</v>
      </c>
      <c r="D1457" s="1">
        <v>43064.630555555559</v>
      </c>
      <c r="E1457" t="s">
        <v>1124</v>
      </c>
      <c r="F1457" t="s">
        <v>1124</v>
      </c>
      <c r="G1457" t="s">
        <v>996</v>
      </c>
      <c r="J1457" t="s">
        <v>1433</v>
      </c>
      <c r="N1457" t="s">
        <v>1433</v>
      </c>
      <c r="R1457" t="s">
        <v>1433</v>
      </c>
      <c r="V1457" t="s">
        <v>1433</v>
      </c>
      <c r="Z1457" t="s">
        <v>1433</v>
      </c>
      <c r="AD1457" t="s">
        <v>1433</v>
      </c>
      <c r="AH1457" t="s">
        <v>1433</v>
      </c>
      <c r="AL1457" t="s">
        <v>1433</v>
      </c>
      <c r="AP1457" t="s">
        <v>1433</v>
      </c>
      <c r="AT1457" t="s">
        <v>1433</v>
      </c>
      <c r="AX1457" t="s">
        <v>1433</v>
      </c>
      <c r="BB1457" t="s">
        <v>1433</v>
      </c>
      <c r="BF1457" t="s">
        <v>1433</v>
      </c>
      <c r="BJ1457" t="s">
        <v>1433</v>
      </c>
      <c r="BN1457" t="s">
        <v>1433</v>
      </c>
      <c r="BR1457" t="s">
        <v>1433</v>
      </c>
      <c r="BV1457" t="s">
        <v>1433</v>
      </c>
      <c r="BZ1457" t="s">
        <v>1433</v>
      </c>
      <c r="CD1457" t="s">
        <v>1433</v>
      </c>
      <c r="CH1457" s="3" t="s">
        <v>1433</v>
      </c>
    </row>
    <row r="1458" spans="1:86" x14ac:dyDescent="0.25">
      <c r="A1458" t="s">
        <v>162</v>
      </c>
      <c r="B1458" t="s">
        <v>66</v>
      </c>
      <c r="C1458" t="s">
        <v>97</v>
      </c>
      <c r="D1458" s="1">
        <v>43085.420138888891</v>
      </c>
      <c r="E1458" t="s">
        <v>1125</v>
      </c>
      <c r="F1458" t="s">
        <v>1125</v>
      </c>
      <c r="G1458" t="s">
        <v>996</v>
      </c>
      <c r="J1458" t="s">
        <v>1433</v>
      </c>
      <c r="N1458" t="s">
        <v>1433</v>
      </c>
      <c r="R1458" t="s">
        <v>1433</v>
      </c>
      <c r="V1458" t="s">
        <v>1433</v>
      </c>
      <c r="Z1458" t="s">
        <v>1433</v>
      </c>
      <c r="AD1458" t="s">
        <v>1433</v>
      </c>
      <c r="AH1458" t="s">
        <v>1433</v>
      </c>
      <c r="AL1458" t="s">
        <v>1433</v>
      </c>
      <c r="AP1458" t="s">
        <v>1433</v>
      </c>
      <c r="AT1458" t="s">
        <v>1433</v>
      </c>
      <c r="AX1458" t="s">
        <v>1433</v>
      </c>
      <c r="BB1458" t="s">
        <v>1433</v>
      </c>
      <c r="BF1458" t="s">
        <v>1433</v>
      </c>
      <c r="BJ1458" t="s">
        <v>1433</v>
      </c>
      <c r="BN1458" t="s">
        <v>1433</v>
      </c>
      <c r="BR1458" t="s">
        <v>1433</v>
      </c>
      <c r="BV1458" t="s">
        <v>1433</v>
      </c>
      <c r="BZ1458" t="s">
        <v>1433</v>
      </c>
      <c r="CD1458" t="s">
        <v>1433</v>
      </c>
      <c r="CH1458" s="3" t="s">
        <v>1433</v>
      </c>
    </row>
    <row r="1459" spans="1:86" x14ac:dyDescent="0.25">
      <c r="A1459" t="s">
        <v>162</v>
      </c>
      <c r="B1459" t="s">
        <v>66</v>
      </c>
      <c r="C1459" t="s">
        <v>97</v>
      </c>
      <c r="D1459" s="1">
        <v>43085.432638888888</v>
      </c>
      <c r="E1459" t="s">
        <v>1126</v>
      </c>
      <c r="F1459" t="s">
        <v>1126</v>
      </c>
      <c r="G1459" t="s">
        <v>998</v>
      </c>
      <c r="J1459" t="s">
        <v>1433</v>
      </c>
      <c r="N1459" t="s">
        <v>1433</v>
      </c>
      <c r="R1459" t="s">
        <v>1433</v>
      </c>
      <c r="V1459" t="s">
        <v>1433</v>
      </c>
      <c r="Z1459" t="s">
        <v>1433</v>
      </c>
      <c r="AD1459" t="s">
        <v>1433</v>
      </c>
      <c r="AH1459" t="s">
        <v>1433</v>
      </c>
      <c r="AL1459" t="s">
        <v>1433</v>
      </c>
      <c r="AP1459" t="s">
        <v>1433</v>
      </c>
      <c r="AT1459" t="s">
        <v>1433</v>
      </c>
      <c r="AX1459" t="s">
        <v>1433</v>
      </c>
      <c r="BB1459" t="s">
        <v>1433</v>
      </c>
      <c r="BF1459" t="s">
        <v>1433</v>
      </c>
      <c r="BJ1459" t="s">
        <v>1433</v>
      </c>
      <c r="BN1459" t="s">
        <v>1433</v>
      </c>
      <c r="BR1459" t="s">
        <v>1433</v>
      </c>
      <c r="BV1459" t="s">
        <v>1433</v>
      </c>
      <c r="BZ1459" t="s">
        <v>1433</v>
      </c>
      <c r="CD1459" t="s">
        <v>1433</v>
      </c>
      <c r="CH1459" s="3" t="s">
        <v>1433</v>
      </c>
    </row>
    <row r="1460" spans="1:86" x14ac:dyDescent="0.25">
      <c r="A1460" t="s">
        <v>162</v>
      </c>
      <c r="B1460" t="s">
        <v>66</v>
      </c>
      <c r="C1460" t="s">
        <v>97</v>
      </c>
      <c r="D1460" s="1">
        <v>43109.332638888889</v>
      </c>
      <c r="E1460" t="s">
        <v>1127</v>
      </c>
      <c r="F1460" t="s">
        <v>1127</v>
      </c>
      <c r="G1460" t="s">
        <v>996</v>
      </c>
      <c r="J1460" t="s">
        <v>1433</v>
      </c>
      <c r="N1460" t="s">
        <v>1433</v>
      </c>
      <c r="R1460" t="s">
        <v>1433</v>
      </c>
      <c r="V1460" t="s">
        <v>1433</v>
      </c>
      <c r="Z1460" t="s">
        <v>1433</v>
      </c>
      <c r="AD1460" t="s">
        <v>1433</v>
      </c>
      <c r="AH1460" t="s">
        <v>1433</v>
      </c>
      <c r="AL1460" t="s">
        <v>1433</v>
      </c>
      <c r="AP1460" t="s">
        <v>1433</v>
      </c>
      <c r="AT1460" t="s">
        <v>1433</v>
      </c>
      <c r="AX1460" t="s">
        <v>1433</v>
      </c>
      <c r="BB1460" t="s">
        <v>1433</v>
      </c>
      <c r="BF1460" t="s">
        <v>1433</v>
      </c>
      <c r="BJ1460" t="s">
        <v>1433</v>
      </c>
      <c r="BN1460" t="s">
        <v>1433</v>
      </c>
      <c r="BR1460" t="s">
        <v>1433</v>
      </c>
      <c r="BV1460" t="s">
        <v>1433</v>
      </c>
      <c r="BZ1460" t="s">
        <v>1433</v>
      </c>
      <c r="CD1460" t="s">
        <v>1433</v>
      </c>
      <c r="CH1460" s="3" t="s">
        <v>1433</v>
      </c>
    </row>
    <row r="1461" spans="1:86" x14ac:dyDescent="0.25">
      <c r="A1461" t="s">
        <v>162</v>
      </c>
      <c r="B1461" t="s">
        <v>66</v>
      </c>
      <c r="C1461" t="s">
        <v>97</v>
      </c>
      <c r="D1461" s="1">
        <v>43109.340277777781</v>
      </c>
      <c r="E1461" t="s">
        <v>1128</v>
      </c>
      <c r="F1461" t="s">
        <v>1128</v>
      </c>
      <c r="G1461" t="s">
        <v>998</v>
      </c>
      <c r="J1461" t="s">
        <v>1433</v>
      </c>
      <c r="N1461" t="s">
        <v>1433</v>
      </c>
      <c r="R1461" t="s">
        <v>1433</v>
      </c>
      <c r="V1461" t="s">
        <v>1433</v>
      </c>
      <c r="Z1461" t="s">
        <v>1433</v>
      </c>
      <c r="AD1461" t="s">
        <v>1433</v>
      </c>
      <c r="AH1461" t="s">
        <v>1433</v>
      </c>
      <c r="AL1461" t="s">
        <v>1433</v>
      </c>
      <c r="AP1461" t="s">
        <v>1433</v>
      </c>
      <c r="AT1461" t="s">
        <v>1433</v>
      </c>
      <c r="AX1461" t="s">
        <v>1433</v>
      </c>
      <c r="BB1461" t="s">
        <v>1433</v>
      </c>
      <c r="BF1461" t="s">
        <v>1433</v>
      </c>
      <c r="BJ1461" t="s">
        <v>1433</v>
      </c>
      <c r="BN1461" t="s">
        <v>1433</v>
      </c>
      <c r="BR1461" t="s">
        <v>1433</v>
      </c>
      <c r="BV1461" t="s">
        <v>1433</v>
      </c>
      <c r="BZ1461" t="s">
        <v>1433</v>
      </c>
      <c r="CD1461" t="s">
        <v>1433</v>
      </c>
      <c r="CH1461" s="3" t="s">
        <v>1433</v>
      </c>
    </row>
    <row r="1462" spans="1:86" x14ac:dyDescent="0.25">
      <c r="A1462" t="s">
        <v>163</v>
      </c>
      <c r="B1462" t="s">
        <v>67</v>
      </c>
      <c r="C1462" t="s">
        <v>96</v>
      </c>
      <c r="D1462" s="1">
        <v>42968.261111111111</v>
      </c>
      <c r="E1462" t="s">
        <v>1129</v>
      </c>
      <c r="F1462" t="s">
        <v>1129</v>
      </c>
      <c r="G1462" t="s">
        <v>996</v>
      </c>
      <c r="H1462" t="s">
        <v>1450</v>
      </c>
      <c r="I1462">
        <v>0.12</v>
      </c>
      <c r="J1462" t="s">
        <v>1433</v>
      </c>
      <c r="L1462" t="s">
        <v>1456</v>
      </c>
      <c r="M1462" t="s">
        <v>1456</v>
      </c>
      <c r="N1462" t="s">
        <v>1433</v>
      </c>
      <c r="P1462" t="s">
        <v>1469</v>
      </c>
      <c r="Q1462" t="s">
        <v>1469</v>
      </c>
      <c r="R1462" t="s">
        <v>1433</v>
      </c>
      <c r="T1462" t="s">
        <v>1470</v>
      </c>
      <c r="U1462" t="s">
        <v>1470</v>
      </c>
      <c r="V1462" t="s">
        <v>1433</v>
      </c>
      <c r="X1462" t="s">
        <v>1471</v>
      </c>
      <c r="Z1462" t="s">
        <v>1433</v>
      </c>
      <c r="AB1462">
        <v>3.8</v>
      </c>
      <c r="AC1462">
        <v>3.8</v>
      </c>
      <c r="AD1462" t="s">
        <v>1433</v>
      </c>
      <c r="AF1462" t="s">
        <v>1459</v>
      </c>
      <c r="AG1462" t="s">
        <v>1459</v>
      </c>
      <c r="AH1462" t="s">
        <v>1433</v>
      </c>
      <c r="AJ1462" t="s">
        <v>1469</v>
      </c>
      <c r="AK1462" t="s">
        <v>1469</v>
      </c>
      <c r="AL1462" t="s">
        <v>1433</v>
      </c>
      <c r="AN1462" t="s">
        <v>1456</v>
      </c>
      <c r="AO1462" t="s">
        <v>1456</v>
      </c>
      <c r="AP1462" t="s">
        <v>1433</v>
      </c>
      <c r="AR1462" t="s">
        <v>1456</v>
      </c>
      <c r="AS1462" t="s">
        <v>1456</v>
      </c>
      <c r="AT1462" t="s">
        <v>1433</v>
      </c>
      <c r="AV1462" t="s">
        <v>1469</v>
      </c>
      <c r="AW1462" t="s">
        <v>1469</v>
      </c>
      <c r="AX1462" t="s">
        <v>1433</v>
      </c>
      <c r="AZ1462" t="s">
        <v>1487</v>
      </c>
      <c r="BA1462">
        <v>0.23699999999999999</v>
      </c>
      <c r="BB1462" t="s">
        <v>1433</v>
      </c>
      <c r="BD1462" t="s">
        <v>1469</v>
      </c>
      <c r="BE1462" t="s">
        <v>1469</v>
      </c>
      <c r="BF1462" t="s">
        <v>1433</v>
      </c>
      <c r="BH1462" t="s">
        <v>1492</v>
      </c>
      <c r="BI1462" t="s">
        <v>1499</v>
      </c>
      <c r="BJ1462" t="s">
        <v>1433</v>
      </c>
      <c r="BL1462" t="s">
        <v>1469</v>
      </c>
      <c r="BM1462" t="s">
        <v>1469</v>
      </c>
      <c r="BN1462" t="s">
        <v>1433</v>
      </c>
      <c r="BP1462" t="s">
        <v>1469</v>
      </c>
      <c r="BQ1462" t="s">
        <v>1469</v>
      </c>
      <c r="BR1462" t="s">
        <v>1433</v>
      </c>
      <c r="BT1462" t="s">
        <v>1469</v>
      </c>
      <c r="BU1462" t="s">
        <v>1469</v>
      </c>
      <c r="BV1462" t="s">
        <v>1433</v>
      </c>
      <c r="BX1462" t="s">
        <v>1469</v>
      </c>
      <c r="BY1462" t="s">
        <v>1469</v>
      </c>
      <c r="BZ1462" t="s">
        <v>1433</v>
      </c>
      <c r="CB1462" t="s">
        <v>1469</v>
      </c>
      <c r="CC1462" t="s">
        <v>1469</v>
      </c>
      <c r="CD1462" t="s">
        <v>1433</v>
      </c>
      <c r="CF1462">
        <v>3.6999999999999998E-2</v>
      </c>
      <c r="CG1462">
        <v>0.193</v>
      </c>
      <c r="CH1462" s="3" t="s">
        <v>1433</v>
      </c>
    </row>
    <row r="1463" spans="1:86" x14ac:dyDescent="0.25">
      <c r="A1463" t="s">
        <v>163</v>
      </c>
      <c r="B1463" t="s">
        <v>67</v>
      </c>
      <c r="C1463" t="s">
        <v>96</v>
      </c>
      <c r="D1463" s="1">
        <v>42968.267361111109</v>
      </c>
      <c r="E1463" t="s">
        <v>1130</v>
      </c>
      <c r="F1463" t="s">
        <v>1130</v>
      </c>
      <c r="G1463" t="s">
        <v>998</v>
      </c>
      <c r="H1463" t="s">
        <v>1450</v>
      </c>
      <c r="I1463">
        <v>0.10299999999999999</v>
      </c>
      <c r="J1463" t="s">
        <v>1433</v>
      </c>
      <c r="L1463" t="s">
        <v>1456</v>
      </c>
      <c r="M1463" t="s">
        <v>1456</v>
      </c>
      <c r="N1463" t="s">
        <v>1433</v>
      </c>
      <c r="P1463" t="s">
        <v>1469</v>
      </c>
      <c r="Q1463" t="s">
        <v>1469</v>
      </c>
      <c r="R1463" t="s">
        <v>1433</v>
      </c>
      <c r="T1463" t="s">
        <v>1470</v>
      </c>
      <c r="U1463" t="s">
        <v>1470</v>
      </c>
      <c r="V1463" t="s">
        <v>1433</v>
      </c>
      <c r="X1463" t="s">
        <v>1471</v>
      </c>
      <c r="Z1463" t="s">
        <v>1433</v>
      </c>
      <c r="AB1463">
        <v>3.8</v>
      </c>
      <c r="AC1463">
        <v>3.9</v>
      </c>
      <c r="AD1463" t="s">
        <v>1433</v>
      </c>
      <c r="AF1463" t="s">
        <v>1459</v>
      </c>
      <c r="AG1463" t="s">
        <v>1459</v>
      </c>
      <c r="AH1463" t="s">
        <v>1433</v>
      </c>
      <c r="AJ1463" t="s">
        <v>1469</v>
      </c>
      <c r="AK1463" t="s">
        <v>1469</v>
      </c>
      <c r="AL1463" t="s">
        <v>1433</v>
      </c>
      <c r="AN1463" t="s">
        <v>1456</v>
      </c>
      <c r="AO1463" t="s">
        <v>1456</v>
      </c>
      <c r="AP1463" t="s">
        <v>1433</v>
      </c>
      <c r="AR1463" t="s">
        <v>1456</v>
      </c>
      <c r="AS1463" t="s">
        <v>1456</v>
      </c>
      <c r="AT1463" t="s">
        <v>1433</v>
      </c>
      <c r="AV1463" t="s">
        <v>1469</v>
      </c>
      <c r="AW1463" t="s">
        <v>1469</v>
      </c>
      <c r="AX1463" t="s">
        <v>1433</v>
      </c>
      <c r="AZ1463" t="s">
        <v>1487</v>
      </c>
      <c r="BA1463">
        <v>0.23100000000000001</v>
      </c>
      <c r="BB1463" t="s">
        <v>1433</v>
      </c>
      <c r="BD1463" t="s">
        <v>1469</v>
      </c>
      <c r="BE1463" t="s">
        <v>1469</v>
      </c>
      <c r="BF1463" t="s">
        <v>1433</v>
      </c>
      <c r="BH1463" t="s">
        <v>1492</v>
      </c>
      <c r="BI1463" t="s">
        <v>1499</v>
      </c>
      <c r="BJ1463" t="s">
        <v>1433</v>
      </c>
      <c r="BL1463" t="s">
        <v>1469</v>
      </c>
      <c r="BM1463" t="s">
        <v>1469</v>
      </c>
      <c r="BN1463" t="s">
        <v>1433</v>
      </c>
      <c r="BP1463" t="s">
        <v>1469</v>
      </c>
      <c r="BQ1463" t="s">
        <v>1469</v>
      </c>
      <c r="BR1463" t="s">
        <v>1433</v>
      </c>
      <c r="BT1463" t="s">
        <v>1469</v>
      </c>
      <c r="BU1463" t="s">
        <v>1469</v>
      </c>
      <c r="BV1463" t="s">
        <v>1433</v>
      </c>
      <c r="BX1463" t="s">
        <v>1469</v>
      </c>
      <c r="BY1463" t="s">
        <v>1469</v>
      </c>
      <c r="BZ1463" t="s">
        <v>1433</v>
      </c>
      <c r="CB1463" t="s">
        <v>1469</v>
      </c>
      <c r="CC1463" t="s">
        <v>1469</v>
      </c>
      <c r="CD1463" t="s">
        <v>1433</v>
      </c>
      <c r="CF1463" t="s">
        <v>1469</v>
      </c>
      <c r="CG1463" t="s">
        <v>1469</v>
      </c>
      <c r="CH1463" s="3" t="s">
        <v>1433</v>
      </c>
    </row>
    <row r="1464" spans="1:86" x14ac:dyDescent="0.25">
      <c r="A1464" t="s">
        <v>163</v>
      </c>
      <c r="B1464" t="s">
        <v>67</v>
      </c>
      <c r="C1464" t="s">
        <v>96</v>
      </c>
      <c r="D1464" s="1">
        <v>42998.680555555555</v>
      </c>
      <c r="E1464" t="s">
        <v>1131</v>
      </c>
      <c r="F1464" t="s">
        <v>1131</v>
      </c>
      <c r="G1464" t="s">
        <v>996</v>
      </c>
      <c r="H1464" t="s">
        <v>1450</v>
      </c>
      <c r="I1464">
        <v>1.8</v>
      </c>
      <c r="J1464" t="s">
        <v>1433</v>
      </c>
      <c r="L1464" t="s">
        <v>1456</v>
      </c>
      <c r="M1464" t="s">
        <v>1456</v>
      </c>
      <c r="N1464" t="s">
        <v>1433</v>
      </c>
      <c r="P1464" t="s">
        <v>1469</v>
      </c>
      <c r="Q1464" t="s">
        <v>1469</v>
      </c>
      <c r="R1464" t="s">
        <v>1433</v>
      </c>
      <c r="T1464" t="s">
        <v>1470</v>
      </c>
      <c r="U1464" t="s">
        <v>1470</v>
      </c>
      <c r="V1464" t="s">
        <v>1433</v>
      </c>
      <c r="X1464" t="s">
        <v>1471</v>
      </c>
      <c r="Z1464" t="s">
        <v>1433</v>
      </c>
      <c r="AB1464">
        <v>4.3</v>
      </c>
      <c r="AC1464">
        <v>4.4000000000000004</v>
      </c>
      <c r="AD1464" t="s">
        <v>1433</v>
      </c>
      <c r="AF1464" t="s">
        <v>1459</v>
      </c>
      <c r="AG1464" t="s">
        <v>1459</v>
      </c>
      <c r="AH1464" t="s">
        <v>1433</v>
      </c>
      <c r="AJ1464" t="s">
        <v>1469</v>
      </c>
      <c r="AK1464" t="s">
        <v>1469</v>
      </c>
      <c r="AL1464" t="s">
        <v>1433</v>
      </c>
      <c r="AN1464" t="s">
        <v>1456</v>
      </c>
      <c r="AO1464" t="s">
        <v>1456</v>
      </c>
      <c r="AP1464" t="s">
        <v>1433</v>
      </c>
      <c r="AR1464" t="s">
        <v>1456</v>
      </c>
      <c r="AS1464" t="s">
        <v>1456</v>
      </c>
      <c r="AT1464" t="s">
        <v>1433</v>
      </c>
      <c r="AV1464" t="s">
        <v>1469</v>
      </c>
      <c r="AW1464" t="s">
        <v>1469</v>
      </c>
      <c r="AX1464" t="s">
        <v>1433</v>
      </c>
      <c r="AZ1464" t="s">
        <v>1487</v>
      </c>
      <c r="BA1464">
        <v>2.1</v>
      </c>
      <c r="BB1464" t="s">
        <v>1433</v>
      </c>
      <c r="BD1464" t="s">
        <v>1469</v>
      </c>
      <c r="BE1464">
        <v>5.2999999999999999E-2</v>
      </c>
      <c r="BF1464" t="s">
        <v>1433</v>
      </c>
      <c r="BH1464" t="s">
        <v>1492</v>
      </c>
      <c r="BI1464" t="s">
        <v>1499</v>
      </c>
      <c r="BJ1464" t="s">
        <v>1433</v>
      </c>
      <c r="BL1464" t="s">
        <v>1469</v>
      </c>
      <c r="BM1464" t="s">
        <v>1469</v>
      </c>
      <c r="BN1464" t="s">
        <v>1433</v>
      </c>
      <c r="BP1464" t="s">
        <v>1469</v>
      </c>
      <c r="BQ1464" t="s">
        <v>1469</v>
      </c>
      <c r="BR1464" t="s">
        <v>1433</v>
      </c>
      <c r="BT1464" t="s">
        <v>1469</v>
      </c>
      <c r="BU1464" t="s">
        <v>1469</v>
      </c>
      <c r="BV1464" t="s">
        <v>1433</v>
      </c>
      <c r="BX1464" t="s">
        <v>1469</v>
      </c>
      <c r="BY1464" t="s">
        <v>1469</v>
      </c>
      <c r="BZ1464" t="s">
        <v>1433</v>
      </c>
      <c r="CB1464" t="s">
        <v>1469</v>
      </c>
      <c r="CC1464" t="s">
        <v>1469</v>
      </c>
      <c r="CD1464" t="s">
        <v>1433</v>
      </c>
      <c r="CF1464" t="s">
        <v>1469</v>
      </c>
      <c r="CG1464" t="s">
        <v>1469</v>
      </c>
      <c r="CH1464" s="3" t="s">
        <v>1433</v>
      </c>
    </row>
    <row r="1465" spans="1:86" x14ac:dyDescent="0.25">
      <c r="A1465" t="s">
        <v>163</v>
      </c>
      <c r="B1465" t="s">
        <v>67</v>
      </c>
      <c r="C1465" t="s">
        <v>96</v>
      </c>
      <c r="D1465" s="1">
        <v>42998.688194444447</v>
      </c>
      <c r="E1465" t="s">
        <v>1132</v>
      </c>
      <c r="F1465" t="s">
        <v>1132</v>
      </c>
      <c r="G1465" t="s">
        <v>998</v>
      </c>
      <c r="H1465" t="s">
        <v>1450</v>
      </c>
      <c r="I1465">
        <v>1.9</v>
      </c>
      <c r="J1465" t="s">
        <v>1433</v>
      </c>
      <c r="L1465" t="s">
        <v>1456</v>
      </c>
      <c r="M1465" t="s">
        <v>1456</v>
      </c>
      <c r="N1465" t="s">
        <v>1433</v>
      </c>
      <c r="P1465" t="s">
        <v>1469</v>
      </c>
      <c r="Q1465" t="s">
        <v>1469</v>
      </c>
      <c r="R1465" t="s">
        <v>1433</v>
      </c>
      <c r="T1465" t="s">
        <v>1470</v>
      </c>
      <c r="U1465" t="s">
        <v>1470</v>
      </c>
      <c r="V1465" t="s">
        <v>1433</v>
      </c>
      <c r="X1465" t="s">
        <v>1471</v>
      </c>
      <c r="Z1465" t="s">
        <v>1433</v>
      </c>
      <c r="AB1465">
        <v>4.3</v>
      </c>
      <c r="AC1465">
        <v>4.3</v>
      </c>
      <c r="AD1465" t="s">
        <v>1433</v>
      </c>
      <c r="AF1465" t="s">
        <v>1459</v>
      </c>
      <c r="AG1465" t="s">
        <v>1459</v>
      </c>
      <c r="AH1465" t="s">
        <v>1433</v>
      </c>
      <c r="AJ1465" t="s">
        <v>1469</v>
      </c>
      <c r="AK1465" t="s">
        <v>1469</v>
      </c>
      <c r="AL1465" t="s">
        <v>1433</v>
      </c>
      <c r="AN1465" t="s">
        <v>1456</v>
      </c>
      <c r="AO1465" t="s">
        <v>1456</v>
      </c>
      <c r="AP1465" t="s">
        <v>1433</v>
      </c>
      <c r="AR1465" t="s">
        <v>1456</v>
      </c>
      <c r="AS1465" t="s">
        <v>1456</v>
      </c>
      <c r="AT1465" t="s">
        <v>1433</v>
      </c>
      <c r="AV1465" t="s">
        <v>1469</v>
      </c>
      <c r="AW1465" t="s">
        <v>1469</v>
      </c>
      <c r="AX1465" t="s">
        <v>1433</v>
      </c>
      <c r="AZ1465" t="s">
        <v>1487</v>
      </c>
      <c r="BA1465">
        <v>2.2999999999999998</v>
      </c>
      <c r="BB1465" t="s">
        <v>1433</v>
      </c>
      <c r="BD1465" t="s">
        <v>1469</v>
      </c>
      <c r="BE1465">
        <v>5.2999999999999999E-2</v>
      </c>
      <c r="BF1465" t="s">
        <v>1433</v>
      </c>
      <c r="BH1465" t="s">
        <v>1492</v>
      </c>
      <c r="BI1465" t="s">
        <v>1499</v>
      </c>
      <c r="BJ1465" t="s">
        <v>1433</v>
      </c>
      <c r="BL1465" t="s">
        <v>1469</v>
      </c>
      <c r="BM1465" t="s">
        <v>1469</v>
      </c>
      <c r="BN1465" t="s">
        <v>1433</v>
      </c>
      <c r="BP1465" t="s">
        <v>1469</v>
      </c>
      <c r="BQ1465" t="s">
        <v>1469</v>
      </c>
      <c r="BR1465" t="s">
        <v>1433</v>
      </c>
      <c r="BT1465" t="s">
        <v>1469</v>
      </c>
      <c r="BU1465" t="s">
        <v>1469</v>
      </c>
      <c r="BV1465" t="s">
        <v>1433</v>
      </c>
      <c r="BX1465" t="s">
        <v>1469</v>
      </c>
      <c r="BY1465" t="s">
        <v>1469</v>
      </c>
      <c r="BZ1465" t="s">
        <v>1433</v>
      </c>
      <c r="CB1465" t="s">
        <v>1469</v>
      </c>
      <c r="CC1465" t="s">
        <v>1469</v>
      </c>
      <c r="CD1465" t="s">
        <v>1433</v>
      </c>
      <c r="CF1465" t="s">
        <v>1469</v>
      </c>
      <c r="CG1465" t="s">
        <v>1469</v>
      </c>
      <c r="CH1465" s="3" t="s">
        <v>1433</v>
      </c>
    </row>
    <row r="1466" spans="1:86" x14ac:dyDescent="0.25">
      <c r="A1466" t="s">
        <v>163</v>
      </c>
      <c r="B1466" t="s">
        <v>67</v>
      </c>
      <c r="C1466" t="s">
        <v>96</v>
      </c>
      <c r="D1466" s="1">
        <v>43032.600694444445</v>
      </c>
      <c r="E1466" t="s">
        <v>1133</v>
      </c>
      <c r="F1466" t="s">
        <v>1133</v>
      </c>
      <c r="G1466" t="s">
        <v>996</v>
      </c>
      <c r="H1466" t="s">
        <v>1450</v>
      </c>
      <c r="I1466">
        <v>0.14000000000000001</v>
      </c>
      <c r="J1466" t="s">
        <v>1433</v>
      </c>
      <c r="L1466" t="s">
        <v>1456</v>
      </c>
      <c r="M1466" t="s">
        <v>1456</v>
      </c>
      <c r="N1466" t="s">
        <v>1433</v>
      </c>
      <c r="P1466" t="s">
        <v>1469</v>
      </c>
      <c r="Q1466" t="s">
        <v>1469</v>
      </c>
      <c r="R1466" t="s">
        <v>1433</v>
      </c>
      <c r="T1466" t="s">
        <v>1470</v>
      </c>
      <c r="U1466" t="s">
        <v>1470</v>
      </c>
      <c r="V1466" t="s">
        <v>1433</v>
      </c>
      <c r="X1466" t="s">
        <v>1471</v>
      </c>
      <c r="Z1466" t="s">
        <v>1433</v>
      </c>
      <c r="AB1466">
        <v>3.7</v>
      </c>
      <c r="AC1466">
        <v>3.8</v>
      </c>
      <c r="AD1466" t="s">
        <v>1433</v>
      </c>
      <c r="AF1466" t="s">
        <v>1459</v>
      </c>
      <c r="AG1466" t="s">
        <v>1459</v>
      </c>
      <c r="AH1466" t="s">
        <v>1433</v>
      </c>
      <c r="AJ1466" t="s">
        <v>1469</v>
      </c>
      <c r="AK1466" t="s">
        <v>1469</v>
      </c>
      <c r="AL1466" t="s">
        <v>1433</v>
      </c>
      <c r="AN1466" t="s">
        <v>1456</v>
      </c>
      <c r="AO1466" t="s">
        <v>1456</v>
      </c>
      <c r="AP1466" t="s">
        <v>1433</v>
      </c>
      <c r="AR1466" t="s">
        <v>1456</v>
      </c>
      <c r="AS1466" t="s">
        <v>1456</v>
      </c>
      <c r="AT1466" t="s">
        <v>1433</v>
      </c>
      <c r="AV1466" t="s">
        <v>1469</v>
      </c>
      <c r="AW1466" t="s">
        <v>1469</v>
      </c>
      <c r="AX1466" t="s">
        <v>1433</v>
      </c>
      <c r="AZ1466" t="s">
        <v>1487</v>
      </c>
      <c r="BA1466">
        <v>0.14899999999999999</v>
      </c>
      <c r="BB1466" t="s">
        <v>1433</v>
      </c>
      <c r="BD1466" t="s">
        <v>1469</v>
      </c>
      <c r="BE1466" t="s">
        <v>1469</v>
      </c>
      <c r="BF1466" t="s">
        <v>1433</v>
      </c>
      <c r="BI1466" t="s">
        <v>1499</v>
      </c>
      <c r="BJ1466" t="s">
        <v>1433</v>
      </c>
      <c r="BL1466" t="s">
        <v>1469</v>
      </c>
      <c r="BM1466" t="s">
        <v>1469</v>
      </c>
      <c r="BN1466" t="s">
        <v>1433</v>
      </c>
      <c r="BP1466" t="s">
        <v>1469</v>
      </c>
      <c r="BQ1466" t="s">
        <v>1469</v>
      </c>
      <c r="BR1466" t="s">
        <v>1433</v>
      </c>
      <c r="BT1466" t="s">
        <v>1469</v>
      </c>
      <c r="BU1466" t="s">
        <v>1469</v>
      </c>
      <c r="BV1466" t="s">
        <v>1433</v>
      </c>
      <c r="BX1466" t="s">
        <v>1469</v>
      </c>
      <c r="BY1466" t="s">
        <v>1469</v>
      </c>
      <c r="BZ1466" t="s">
        <v>1433</v>
      </c>
      <c r="CB1466" t="s">
        <v>1469</v>
      </c>
      <c r="CC1466" t="s">
        <v>1469</v>
      </c>
      <c r="CD1466" t="s">
        <v>1433</v>
      </c>
      <c r="CF1466" t="s">
        <v>1469</v>
      </c>
      <c r="CG1466" t="s">
        <v>1469</v>
      </c>
      <c r="CH1466" s="3" t="s">
        <v>1433</v>
      </c>
    </row>
    <row r="1467" spans="1:86" x14ac:dyDescent="0.25">
      <c r="A1467" t="s">
        <v>163</v>
      </c>
      <c r="B1467" t="s">
        <v>67</v>
      </c>
      <c r="C1467" t="s">
        <v>96</v>
      </c>
      <c r="D1467" s="1">
        <v>43032.604166666664</v>
      </c>
      <c r="E1467" t="s">
        <v>1134</v>
      </c>
      <c r="F1467" t="s">
        <v>1134</v>
      </c>
      <c r="G1467" t="s">
        <v>998</v>
      </c>
      <c r="H1467" t="s">
        <v>1450</v>
      </c>
      <c r="I1467">
        <v>0.14000000000000001</v>
      </c>
      <c r="J1467" t="s">
        <v>1433</v>
      </c>
      <c r="L1467" t="s">
        <v>1456</v>
      </c>
      <c r="M1467" t="s">
        <v>1456</v>
      </c>
      <c r="N1467" t="s">
        <v>1433</v>
      </c>
      <c r="P1467" t="s">
        <v>1469</v>
      </c>
      <c r="Q1467" t="s">
        <v>1469</v>
      </c>
      <c r="R1467" t="s">
        <v>1433</v>
      </c>
      <c r="T1467" t="s">
        <v>1470</v>
      </c>
      <c r="U1467" t="s">
        <v>1470</v>
      </c>
      <c r="V1467" t="s">
        <v>1433</v>
      </c>
      <c r="X1467" t="s">
        <v>1471</v>
      </c>
      <c r="Z1467" t="s">
        <v>1433</v>
      </c>
      <c r="AB1467">
        <v>3.6</v>
      </c>
      <c r="AC1467">
        <v>3.8</v>
      </c>
      <c r="AD1467" t="s">
        <v>1433</v>
      </c>
      <c r="AF1467" t="s">
        <v>1459</v>
      </c>
      <c r="AG1467" t="s">
        <v>1459</v>
      </c>
      <c r="AH1467" t="s">
        <v>1433</v>
      </c>
      <c r="AJ1467" t="s">
        <v>1469</v>
      </c>
      <c r="AK1467" t="s">
        <v>1469</v>
      </c>
      <c r="AL1467" t="s">
        <v>1433</v>
      </c>
      <c r="AN1467" t="s">
        <v>1456</v>
      </c>
      <c r="AO1467" t="s">
        <v>1456</v>
      </c>
      <c r="AP1467" t="s">
        <v>1433</v>
      </c>
      <c r="AR1467" t="s">
        <v>1456</v>
      </c>
      <c r="AS1467" t="s">
        <v>1456</v>
      </c>
      <c r="AT1467" t="s">
        <v>1433</v>
      </c>
      <c r="AV1467" t="s">
        <v>1469</v>
      </c>
      <c r="AW1467" t="s">
        <v>1469</v>
      </c>
      <c r="AX1467" t="s">
        <v>1433</v>
      </c>
      <c r="AZ1467" t="s">
        <v>1487</v>
      </c>
      <c r="BA1467">
        <v>0.14699999999999999</v>
      </c>
      <c r="BB1467" t="s">
        <v>1433</v>
      </c>
      <c r="BD1467" t="s">
        <v>1469</v>
      </c>
      <c r="BE1467" t="s">
        <v>1469</v>
      </c>
      <c r="BF1467" t="s">
        <v>1433</v>
      </c>
      <c r="BI1467" t="s">
        <v>1499</v>
      </c>
      <c r="BJ1467" t="s">
        <v>1433</v>
      </c>
      <c r="BL1467" t="s">
        <v>1469</v>
      </c>
      <c r="BM1467" t="s">
        <v>1469</v>
      </c>
      <c r="BN1467" t="s">
        <v>1433</v>
      </c>
      <c r="BP1467" t="s">
        <v>1469</v>
      </c>
      <c r="BQ1467" t="s">
        <v>1469</v>
      </c>
      <c r="BR1467" t="s">
        <v>1433</v>
      </c>
      <c r="BT1467" t="s">
        <v>1469</v>
      </c>
      <c r="BU1467" t="s">
        <v>1469</v>
      </c>
      <c r="BV1467" t="s">
        <v>1433</v>
      </c>
      <c r="BX1467" t="s">
        <v>1469</v>
      </c>
      <c r="BY1467" t="s">
        <v>1469</v>
      </c>
      <c r="BZ1467" t="s">
        <v>1433</v>
      </c>
      <c r="CB1467" t="s">
        <v>1469</v>
      </c>
      <c r="CC1467" t="s">
        <v>1469</v>
      </c>
      <c r="CD1467" t="s">
        <v>1433</v>
      </c>
      <c r="CF1467" t="s">
        <v>1469</v>
      </c>
      <c r="CG1467" t="s">
        <v>1469</v>
      </c>
      <c r="CH1467" s="3" t="s">
        <v>1433</v>
      </c>
    </row>
    <row r="1468" spans="1:86" x14ac:dyDescent="0.25">
      <c r="A1468" t="s">
        <v>163</v>
      </c>
      <c r="B1468" t="s">
        <v>67</v>
      </c>
      <c r="C1468" t="s">
        <v>96</v>
      </c>
      <c r="D1468" s="1">
        <v>43064.59375</v>
      </c>
      <c r="E1468" t="s">
        <v>1135</v>
      </c>
      <c r="F1468" t="s">
        <v>1135</v>
      </c>
      <c r="G1468" t="s">
        <v>996</v>
      </c>
      <c r="H1468" t="s">
        <v>1450</v>
      </c>
      <c r="I1468" t="s">
        <v>1450</v>
      </c>
      <c r="J1468" t="s">
        <v>1433</v>
      </c>
      <c r="L1468" t="s">
        <v>1456</v>
      </c>
      <c r="M1468" t="s">
        <v>1456</v>
      </c>
      <c r="N1468" t="s">
        <v>1433</v>
      </c>
      <c r="P1468" t="s">
        <v>1469</v>
      </c>
      <c r="Q1468" t="s">
        <v>1469</v>
      </c>
      <c r="R1468" t="s">
        <v>1433</v>
      </c>
      <c r="T1468" t="s">
        <v>1470</v>
      </c>
      <c r="U1468" t="s">
        <v>1470</v>
      </c>
      <c r="V1468" t="s">
        <v>1433</v>
      </c>
      <c r="X1468" t="s">
        <v>1471</v>
      </c>
      <c r="Z1468" t="s">
        <v>1433</v>
      </c>
      <c r="AB1468">
        <v>3.9</v>
      </c>
      <c r="AC1468">
        <v>3.9</v>
      </c>
      <c r="AD1468" t="s">
        <v>1433</v>
      </c>
      <c r="AF1468" t="s">
        <v>1459</v>
      </c>
      <c r="AG1468" t="s">
        <v>1459</v>
      </c>
      <c r="AH1468" t="s">
        <v>1433</v>
      </c>
      <c r="AJ1468" t="s">
        <v>1469</v>
      </c>
      <c r="AK1468" t="s">
        <v>1469</v>
      </c>
      <c r="AL1468" t="s">
        <v>1433</v>
      </c>
      <c r="AN1468" t="s">
        <v>1456</v>
      </c>
      <c r="AO1468" t="s">
        <v>1456</v>
      </c>
      <c r="AP1468" t="s">
        <v>1433</v>
      </c>
      <c r="AR1468" t="s">
        <v>1456</v>
      </c>
      <c r="AS1468" t="s">
        <v>1456</v>
      </c>
      <c r="AT1468" t="s">
        <v>1433</v>
      </c>
      <c r="AV1468" t="s">
        <v>1469</v>
      </c>
      <c r="AW1468" t="s">
        <v>1469</v>
      </c>
      <c r="AX1468" t="s">
        <v>1433</v>
      </c>
      <c r="AZ1468" t="s">
        <v>1487</v>
      </c>
      <c r="BA1468">
        <v>0.13300000000000001</v>
      </c>
      <c r="BB1468" t="s">
        <v>1433</v>
      </c>
      <c r="BD1468" t="s">
        <v>1469</v>
      </c>
      <c r="BE1468" t="s">
        <v>1469</v>
      </c>
      <c r="BF1468" t="s">
        <v>1433</v>
      </c>
      <c r="BI1468" t="s">
        <v>1499</v>
      </c>
      <c r="BJ1468" t="s">
        <v>1433</v>
      </c>
      <c r="BL1468" t="s">
        <v>1469</v>
      </c>
      <c r="BM1468" t="s">
        <v>1469</v>
      </c>
      <c r="BN1468" t="s">
        <v>1433</v>
      </c>
      <c r="BP1468" t="s">
        <v>1469</v>
      </c>
      <c r="BQ1468" t="s">
        <v>1469</v>
      </c>
      <c r="BR1468" t="s">
        <v>1433</v>
      </c>
      <c r="BT1468" t="s">
        <v>1469</v>
      </c>
      <c r="BU1468" t="s">
        <v>1456</v>
      </c>
      <c r="BV1468" t="s">
        <v>1433</v>
      </c>
      <c r="BX1468" t="s">
        <v>1469</v>
      </c>
      <c r="BY1468" t="s">
        <v>1469</v>
      </c>
      <c r="BZ1468" t="s">
        <v>1433</v>
      </c>
      <c r="CB1468" t="s">
        <v>1469</v>
      </c>
      <c r="CC1468" t="s">
        <v>1469</v>
      </c>
      <c r="CD1468" t="s">
        <v>1433</v>
      </c>
      <c r="CF1468" t="s">
        <v>1469</v>
      </c>
      <c r="CG1468" t="s">
        <v>1469</v>
      </c>
      <c r="CH1468" s="3" t="s">
        <v>1433</v>
      </c>
    </row>
    <row r="1469" spans="1:86" x14ac:dyDescent="0.25">
      <c r="A1469" t="s">
        <v>163</v>
      </c>
      <c r="B1469" t="s">
        <v>67</v>
      </c>
      <c r="C1469" t="s">
        <v>96</v>
      </c>
      <c r="D1469" s="1">
        <v>43064.597222222219</v>
      </c>
      <c r="E1469" t="s">
        <v>1136</v>
      </c>
      <c r="F1469" t="s">
        <v>1136</v>
      </c>
      <c r="G1469" t="s">
        <v>998</v>
      </c>
      <c r="H1469" t="s">
        <v>1450</v>
      </c>
      <c r="I1469" t="s">
        <v>1450</v>
      </c>
      <c r="J1469" t="s">
        <v>1433</v>
      </c>
      <c r="L1469" t="s">
        <v>1456</v>
      </c>
      <c r="M1469" t="s">
        <v>1456</v>
      </c>
      <c r="N1469" t="s">
        <v>1433</v>
      </c>
      <c r="P1469" t="s">
        <v>1469</v>
      </c>
      <c r="Q1469" t="s">
        <v>1469</v>
      </c>
      <c r="R1469" t="s">
        <v>1433</v>
      </c>
      <c r="T1469" t="s">
        <v>1470</v>
      </c>
      <c r="U1469" t="s">
        <v>1470</v>
      </c>
      <c r="V1469" t="s">
        <v>1433</v>
      </c>
      <c r="X1469" t="s">
        <v>1471</v>
      </c>
      <c r="Z1469" t="s">
        <v>1433</v>
      </c>
      <c r="AB1469">
        <v>3.8</v>
      </c>
      <c r="AC1469">
        <v>3.9</v>
      </c>
      <c r="AD1469" t="s">
        <v>1433</v>
      </c>
      <c r="AF1469" t="s">
        <v>1459</v>
      </c>
      <c r="AG1469" t="s">
        <v>1459</v>
      </c>
      <c r="AH1469" t="s">
        <v>1433</v>
      </c>
      <c r="AJ1469" t="s">
        <v>1469</v>
      </c>
      <c r="AK1469" t="s">
        <v>1469</v>
      </c>
      <c r="AL1469" t="s">
        <v>1433</v>
      </c>
      <c r="AN1469" t="s">
        <v>1456</v>
      </c>
      <c r="AO1469" t="s">
        <v>1456</v>
      </c>
      <c r="AP1469" t="s">
        <v>1433</v>
      </c>
      <c r="AR1469" t="s">
        <v>1456</v>
      </c>
      <c r="AS1469" t="s">
        <v>1456</v>
      </c>
      <c r="AT1469" t="s">
        <v>1433</v>
      </c>
      <c r="AV1469" t="s">
        <v>1469</v>
      </c>
      <c r="AW1469" t="s">
        <v>1469</v>
      </c>
      <c r="AX1469" t="s">
        <v>1433</v>
      </c>
      <c r="AZ1469" t="s">
        <v>1487</v>
      </c>
      <c r="BA1469">
        <v>0.20899999999999999</v>
      </c>
      <c r="BB1469" t="s">
        <v>1433</v>
      </c>
      <c r="BD1469" t="s">
        <v>1469</v>
      </c>
      <c r="BE1469" t="s">
        <v>1469</v>
      </c>
      <c r="BF1469" t="s">
        <v>1433</v>
      </c>
      <c r="BI1469" t="s">
        <v>1499</v>
      </c>
      <c r="BJ1469" t="s">
        <v>1433</v>
      </c>
      <c r="BL1469" t="s">
        <v>1469</v>
      </c>
      <c r="BM1469" t="s">
        <v>1469</v>
      </c>
      <c r="BN1469" t="s">
        <v>1433</v>
      </c>
      <c r="BP1469" t="s">
        <v>1469</v>
      </c>
      <c r="BQ1469" t="s">
        <v>1469</v>
      </c>
      <c r="BR1469" t="s">
        <v>1433</v>
      </c>
      <c r="BT1469" t="s">
        <v>1469</v>
      </c>
      <c r="BU1469" t="s">
        <v>1456</v>
      </c>
      <c r="BV1469" t="s">
        <v>1433</v>
      </c>
      <c r="BX1469" t="s">
        <v>1469</v>
      </c>
      <c r="BY1469" t="s">
        <v>1469</v>
      </c>
      <c r="BZ1469" t="s">
        <v>1433</v>
      </c>
      <c r="CB1469" t="s">
        <v>1469</v>
      </c>
      <c r="CC1469" t="s">
        <v>1469</v>
      </c>
      <c r="CD1469" t="s">
        <v>1433</v>
      </c>
      <c r="CF1469" t="s">
        <v>1469</v>
      </c>
      <c r="CG1469" t="s">
        <v>1469</v>
      </c>
      <c r="CH1469" s="3" t="s">
        <v>1433</v>
      </c>
    </row>
    <row r="1470" spans="1:86" x14ac:dyDescent="0.25">
      <c r="A1470" t="s">
        <v>163</v>
      </c>
      <c r="B1470" t="s">
        <v>67</v>
      </c>
      <c r="C1470" t="s">
        <v>96</v>
      </c>
      <c r="D1470" s="1">
        <v>43085.509027777778</v>
      </c>
      <c r="E1470" t="s">
        <v>1137</v>
      </c>
      <c r="F1470" t="s">
        <v>1137</v>
      </c>
      <c r="G1470" t="s">
        <v>996</v>
      </c>
      <c r="H1470">
        <v>0.11</v>
      </c>
      <c r="I1470">
        <v>0.112</v>
      </c>
      <c r="J1470" t="s">
        <v>1433</v>
      </c>
      <c r="L1470" t="s">
        <v>1460</v>
      </c>
      <c r="M1470" t="s">
        <v>1460</v>
      </c>
      <c r="N1470" t="s">
        <v>1433</v>
      </c>
      <c r="P1470" t="s">
        <v>1460</v>
      </c>
      <c r="Q1470">
        <v>2E-3</v>
      </c>
      <c r="R1470" t="s">
        <v>1433</v>
      </c>
      <c r="T1470" t="s">
        <v>1475</v>
      </c>
      <c r="U1470" t="s">
        <v>1475</v>
      </c>
      <c r="V1470" t="s">
        <v>1433</v>
      </c>
      <c r="X1470" t="s">
        <v>1460</v>
      </c>
      <c r="Z1470" t="s">
        <v>1433</v>
      </c>
      <c r="AB1470">
        <v>0.96199999999999997</v>
      </c>
      <c r="AC1470">
        <v>1.2</v>
      </c>
      <c r="AD1470" t="s">
        <v>1433</v>
      </c>
      <c r="AF1470" t="s">
        <v>1460</v>
      </c>
      <c r="AG1470" t="s">
        <v>1460</v>
      </c>
      <c r="AH1470" t="s">
        <v>1433</v>
      </c>
      <c r="AJ1470" t="s">
        <v>1475</v>
      </c>
      <c r="AK1470" t="s">
        <v>1475</v>
      </c>
      <c r="AL1470" t="s">
        <v>1433</v>
      </c>
      <c r="AN1470" t="s">
        <v>1460</v>
      </c>
      <c r="AO1470" t="s">
        <v>1460</v>
      </c>
      <c r="AP1470" t="s">
        <v>1433</v>
      </c>
      <c r="AR1470" t="s">
        <v>1460</v>
      </c>
      <c r="AS1470">
        <v>1.6000000000000001E-3</v>
      </c>
      <c r="AT1470" t="s">
        <v>1433</v>
      </c>
      <c r="AV1470" t="s">
        <v>1475</v>
      </c>
      <c r="AW1470" t="s">
        <v>1475</v>
      </c>
      <c r="AX1470" t="s">
        <v>1433</v>
      </c>
      <c r="AZ1470">
        <v>0.42099999999999999</v>
      </c>
      <c r="BA1470">
        <v>1.1000000000000001</v>
      </c>
      <c r="BB1470" t="s">
        <v>1433</v>
      </c>
      <c r="BD1470" t="s">
        <v>1475</v>
      </c>
      <c r="BE1470">
        <v>2.5899999999999999E-2</v>
      </c>
      <c r="BF1470" t="s">
        <v>1433</v>
      </c>
      <c r="BH1470" t="s">
        <v>1496</v>
      </c>
      <c r="BI1470" t="s">
        <v>1496</v>
      </c>
      <c r="BJ1470" t="s">
        <v>1433</v>
      </c>
      <c r="BL1470" t="s">
        <v>1475</v>
      </c>
      <c r="BM1470" t="s">
        <v>1475</v>
      </c>
      <c r="BN1470" t="s">
        <v>1433</v>
      </c>
      <c r="BP1470" t="s">
        <v>1475</v>
      </c>
      <c r="BQ1470" t="s">
        <v>1475</v>
      </c>
      <c r="BR1470" t="s">
        <v>1433</v>
      </c>
      <c r="BT1470" t="s">
        <v>1533</v>
      </c>
      <c r="BU1470" t="s">
        <v>1533</v>
      </c>
      <c r="BV1470" t="s">
        <v>1433</v>
      </c>
      <c r="BX1470" t="s">
        <v>1460</v>
      </c>
      <c r="BY1470" t="s">
        <v>1460</v>
      </c>
      <c r="BZ1470" t="s">
        <v>1433</v>
      </c>
      <c r="CB1470" t="s">
        <v>1475</v>
      </c>
      <c r="CC1470" t="s">
        <v>1475</v>
      </c>
      <c r="CD1470" t="s">
        <v>1433</v>
      </c>
      <c r="CF1470">
        <v>0.12</v>
      </c>
      <c r="CG1470">
        <v>0.15</v>
      </c>
      <c r="CH1470" s="3" t="s">
        <v>1433</v>
      </c>
    </row>
    <row r="1471" spans="1:86" x14ac:dyDescent="0.25">
      <c r="A1471" t="s">
        <v>163</v>
      </c>
      <c r="B1471" t="s">
        <v>67</v>
      </c>
      <c r="C1471" t="s">
        <v>96</v>
      </c>
      <c r="D1471" s="1">
        <v>43085.517361111109</v>
      </c>
      <c r="E1471" t="s">
        <v>1138</v>
      </c>
      <c r="F1471" t="s">
        <v>1138</v>
      </c>
      <c r="G1471" t="s">
        <v>998</v>
      </c>
      <c r="H1471">
        <v>0.121</v>
      </c>
      <c r="I1471">
        <v>1</v>
      </c>
      <c r="J1471" t="s">
        <v>1433</v>
      </c>
      <c r="L1471" t="s">
        <v>1460</v>
      </c>
      <c r="M1471" t="s">
        <v>1460</v>
      </c>
      <c r="N1471" t="s">
        <v>1433</v>
      </c>
      <c r="P1471" t="s">
        <v>1460</v>
      </c>
      <c r="Q1471" t="s">
        <v>1460</v>
      </c>
      <c r="R1471" t="s">
        <v>1433</v>
      </c>
      <c r="T1471" t="s">
        <v>1475</v>
      </c>
      <c r="U1471" t="s">
        <v>1475</v>
      </c>
      <c r="V1471" t="s">
        <v>1433</v>
      </c>
      <c r="X1471" t="s">
        <v>1460</v>
      </c>
      <c r="Z1471" t="s">
        <v>1433</v>
      </c>
      <c r="AB1471">
        <v>0.83799999999999997</v>
      </c>
      <c r="AC1471">
        <v>1.4</v>
      </c>
      <c r="AD1471" t="s">
        <v>1433</v>
      </c>
      <c r="AF1471" t="s">
        <v>1460</v>
      </c>
      <c r="AG1471" t="s">
        <v>1460</v>
      </c>
      <c r="AH1471" t="s">
        <v>1433</v>
      </c>
      <c r="AJ1471" t="s">
        <v>1475</v>
      </c>
      <c r="AK1471" t="s">
        <v>1475</v>
      </c>
      <c r="AL1471" t="s">
        <v>1433</v>
      </c>
      <c r="AN1471" t="s">
        <v>1460</v>
      </c>
      <c r="AO1471" t="s">
        <v>1460</v>
      </c>
      <c r="AP1471" t="s">
        <v>1433</v>
      </c>
      <c r="AR1471" t="s">
        <v>1460</v>
      </c>
      <c r="AS1471">
        <v>2E-3</v>
      </c>
      <c r="AT1471" t="s">
        <v>1433</v>
      </c>
      <c r="AV1471" t="s">
        <v>1475</v>
      </c>
      <c r="AW1471" t="s">
        <v>1475</v>
      </c>
      <c r="AX1471" t="s">
        <v>1433</v>
      </c>
      <c r="AZ1471">
        <v>0.44700000000000001</v>
      </c>
      <c r="BA1471">
        <v>1.2</v>
      </c>
      <c r="BB1471" t="s">
        <v>1433</v>
      </c>
      <c r="BD1471" t="s">
        <v>1475</v>
      </c>
      <c r="BE1471">
        <v>2.5499999999999998E-2</v>
      </c>
      <c r="BF1471" t="s">
        <v>1433</v>
      </c>
      <c r="BH1471" t="s">
        <v>1496</v>
      </c>
      <c r="BI1471" t="s">
        <v>1496</v>
      </c>
      <c r="BJ1471" t="s">
        <v>1433</v>
      </c>
      <c r="BL1471" t="s">
        <v>1475</v>
      </c>
      <c r="BM1471" t="s">
        <v>1475</v>
      </c>
      <c r="BN1471" t="s">
        <v>1433</v>
      </c>
      <c r="BP1471" t="s">
        <v>1475</v>
      </c>
      <c r="BQ1471" t="s">
        <v>1475</v>
      </c>
      <c r="BR1471" t="s">
        <v>1433</v>
      </c>
      <c r="BT1471" t="s">
        <v>1533</v>
      </c>
      <c r="BU1471" t="s">
        <v>1533</v>
      </c>
      <c r="BV1471" t="s">
        <v>1433</v>
      </c>
      <c r="BX1471" t="s">
        <v>1460</v>
      </c>
      <c r="BY1471" t="s">
        <v>1460</v>
      </c>
      <c r="BZ1471" t="s">
        <v>1433</v>
      </c>
      <c r="CB1471" t="s">
        <v>1475</v>
      </c>
      <c r="CC1471" t="s">
        <v>1475</v>
      </c>
      <c r="CD1471" t="s">
        <v>1433</v>
      </c>
      <c r="CF1471">
        <v>7.1999999999999995E-2</v>
      </c>
      <c r="CG1471">
        <v>9.0499999999999997E-2</v>
      </c>
      <c r="CH1471" s="3" t="s">
        <v>1433</v>
      </c>
    </row>
    <row r="1472" spans="1:86" x14ac:dyDescent="0.25">
      <c r="A1472" t="s">
        <v>163</v>
      </c>
      <c r="B1472" t="s">
        <v>67</v>
      </c>
      <c r="C1472" t="s">
        <v>96</v>
      </c>
      <c r="D1472" s="1">
        <v>43109.375</v>
      </c>
      <c r="E1472" t="s">
        <v>1139</v>
      </c>
      <c r="F1472" t="s">
        <v>1139</v>
      </c>
      <c r="G1472" t="s">
        <v>996</v>
      </c>
      <c r="H1472">
        <v>0.187</v>
      </c>
      <c r="I1472">
        <v>0.28999999999999998</v>
      </c>
      <c r="J1472" t="s">
        <v>1433</v>
      </c>
      <c r="L1472" t="s">
        <v>1460</v>
      </c>
      <c r="M1472" t="s">
        <v>1460</v>
      </c>
      <c r="N1472" t="s">
        <v>1433</v>
      </c>
      <c r="P1472">
        <v>1E-3</v>
      </c>
      <c r="Q1472">
        <v>1.8E-3</v>
      </c>
      <c r="R1472" t="s">
        <v>1433</v>
      </c>
      <c r="T1472">
        <v>3.7999999999999999E-2</v>
      </c>
      <c r="U1472">
        <v>4.6199999999999998E-2</v>
      </c>
      <c r="V1472" t="s">
        <v>1433</v>
      </c>
      <c r="X1472" t="s">
        <v>1460</v>
      </c>
      <c r="Z1472" t="s">
        <v>1433</v>
      </c>
      <c r="AB1472">
        <v>0.30399999999999999</v>
      </c>
      <c r="AC1472">
        <v>0.38700000000000001</v>
      </c>
      <c r="AD1472" t="s">
        <v>1433</v>
      </c>
      <c r="AF1472" t="s">
        <v>1460</v>
      </c>
      <c r="AG1472" t="s">
        <v>1460</v>
      </c>
      <c r="AH1472" t="s">
        <v>1433</v>
      </c>
      <c r="AJ1472" t="s">
        <v>1475</v>
      </c>
      <c r="AK1472" t="s">
        <v>1475</v>
      </c>
      <c r="AL1472" t="s">
        <v>1433</v>
      </c>
      <c r="AN1472" t="s">
        <v>1460</v>
      </c>
      <c r="AO1472" t="s">
        <v>1460</v>
      </c>
      <c r="AP1472" t="s">
        <v>1433</v>
      </c>
      <c r="AR1472" t="s">
        <v>1460</v>
      </c>
      <c r="AS1472">
        <v>4.4000000000000003E-3</v>
      </c>
      <c r="AT1472" t="s">
        <v>1433</v>
      </c>
      <c r="AV1472" t="s">
        <v>1475</v>
      </c>
      <c r="AW1472" t="s">
        <v>1475</v>
      </c>
      <c r="AX1472" t="s">
        <v>1433</v>
      </c>
      <c r="AZ1472">
        <v>0.34</v>
      </c>
      <c r="BA1472">
        <v>2.5</v>
      </c>
      <c r="BB1472" t="s">
        <v>1433</v>
      </c>
      <c r="BD1472">
        <v>1.6799999999999999E-2</v>
      </c>
      <c r="BE1472">
        <v>5.3800000000000001E-2</v>
      </c>
      <c r="BF1472" t="s">
        <v>1433</v>
      </c>
      <c r="BH1472" t="s">
        <v>1496</v>
      </c>
      <c r="BI1472" t="s">
        <v>1496</v>
      </c>
      <c r="BJ1472" t="s">
        <v>1433</v>
      </c>
      <c r="BL1472" t="s">
        <v>1475</v>
      </c>
      <c r="BM1472" t="s">
        <v>1475</v>
      </c>
      <c r="BN1472" t="s">
        <v>1433</v>
      </c>
      <c r="BP1472" t="s">
        <v>1475</v>
      </c>
      <c r="BQ1472" t="s">
        <v>1475</v>
      </c>
      <c r="BR1472" t="s">
        <v>1433</v>
      </c>
      <c r="BT1472" t="s">
        <v>1533</v>
      </c>
      <c r="BU1472" t="s">
        <v>1533</v>
      </c>
      <c r="BV1472" t="s">
        <v>1433</v>
      </c>
      <c r="BX1472" t="s">
        <v>1460</v>
      </c>
      <c r="BY1472" t="s">
        <v>1460</v>
      </c>
      <c r="BZ1472" t="s">
        <v>1433</v>
      </c>
      <c r="CB1472" t="s">
        <v>1475</v>
      </c>
      <c r="CC1472" t="s">
        <v>1475</v>
      </c>
      <c r="CD1472" t="s">
        <v>1433</v>
      </c>
      <c r="CF1472">
        <v>5.9700000000000003E-2</v>
      </c>
      <c r="CG1472">
        <v>8.8900000000000007E-2</v>
      </c>
      <c r="CH1472" s="3" t="s">
        <v>1433</v>
      </c>
    </row>
    <row r="1473" spans="1:86" x14ac:dyDescent="0.25">
      <c r="A1473" t="s">
        <v>163</v>
      </c>
      <c r="B1473" t="s">
        <v>67</v>
      </c>
      <c r="C1473" t="s">
        <v>96</v>
      </c>
      <c r="D1473" s="1">
        <v>43109.381944444445</v>
      </c>
      <c r="E1473" t="s">
        <v>1140</v>
      </c>
      <c r="F1473" t="s">
        <v>1140</v>
      </c>
      <c r="G1473" t="s">
        <v>998</v>
      </c>
      <c r="H1473">
        <v>0.19500000000000001</v>
      </c>
      <c r="I1473">
        <v>0.46899999999999997</v>
      </c>
      <c r="J1473" t="s">
        <v>1433</v>
      </c>
      <c r="L1473" t="s">
        <v>1460</v>
      </c>
      <c r="M1473" t="s">
        <v>1460</v>
      </c>
      <c r="N1473" t="s">
        <v>1433</v>
      </c>
      <c r="P1473" t="s">
        <v>1460</v>
      </c>
      <c r="Q1473">
        <v>2.0999999999999999E-3</v>
      </c>
      <c r="R1473" t="s">
        <v>1433</v>
      </c>
      <c r="T1473">
        <v>3.5799999999999998E-2</v>
      </c>
      <c r="U1473">
        <v>4.9299999999999997E-2</v>
      </c>
      <c r="V1473" t="s">
        <v>1433</v>
      </c>
      <c r="X1473" t="s">
        <v>1460</v>
      </c>
      <c r="Z1473" t="s">
        <v>1433</v>
      </c>
      <c r="AB1473">
        <v>0.28000000000000003</v>
      </c>
      <c r="AC1473">
        <v>0.40200000000000002</v>
      </c>
      <c r="AD1473" t="s">
        <v>1433</v>
      </c>
      <c r="AF1473" t="s">
        <v>1460</v>
      </c>
      <c r="AG1473" t="s">
        <v>1460</v>
      </c>
      <c r="AH1473" t="s">
        <v>1433</v>
      </c>
      <c r="AJ1473" t="s">
        <v>1475</v>
      </c>
      <c r="AK1473" t="s">
        <v>1475</v>
      </c>
      <c r="AL1473" t="s">
        <v>1433</v>
      </c>
      <c r="AN1473" t="s">
        <v>1460</v>
      </c>
      <c r="AO1473" t="s">
        <v>1460</v>
      </c>
      <c r="AP1473" t="s">
        <v>1433</v>
      </c>
      <c r="AR1473" t="s">
        <v>1460</v>
      </c>
      <c r="AS1473">
        <v>2E-3</v>
      </c>
      <c r="AT1473" t="s">
        <v>1433</v>
      </c>
      <c r="AV1473" t="s">
        <v>1475</v>
      </c>
      <c r="AW1473" t="s">
        <v>1475</v>
      </c>
      <c r="AX1473" t="s">
        <v>1433</v>
      </c>
      <c r="AZ1473">
        <v>0.309</v>
      </c>
      <c r="BA1473">
        <v>2.5</v>
      </c>
      <c r="BB1473" t="s">
        <v>1433</v>
      </c>
      <c r="BD1473">
        <v>1.37E-2</v>
      </c>
      <c r="BE1473">
        <v>5.1799999999999999E-2</v>
      </c>
      <c r="BF1473" t="s">
        <v>1433</v>
      </c>
      <c r="BH1473" t="s">
        <v>1496</v>
      </c>
      <c r="BI1473" t="s">
        <v>1496</v>
      </c>
      <c r="BJ1473" t="s">
        <v>1433</v>
      </c>
      <c r="BL1473" t="s">
        <v>1475</v>
      </c>
      <c r="BM1473" t="s">
        <v>1475</v>
      </c>
      <c r="BN1473" t="s">
        <v>1433</v>
      </c>
      <c r="BP1473" t="s">
        <v>1475</v>
      </c>
      <c r="BQ1473" t="s">
        <v>1475</v>
      </c>
      <c r="BR1473" t="s">
        <v>1433</v>
      </c>
      <c r="BT1473" t="s">
        <v>1533</v>
      </c>
      <c r="BU1473" t="s">
        <v>1533</v>
      </c>
      <c r="BV1473" t="s">
        <v>1433</v>
      </c>
      <c r="BX1473" t="s">
        <v>1460</v>
      </c>
      <c r="BY1473" t="s">
        <v>1460</v>
      </c>
      <c r="BZ1473" t="s">
        <v>1433</v>
      </c>
      <c r="CB1473" t="s">
        <v>1475</v>
      </c>
      <c r="CC1473" t="s">
        <v>1475</v>
      </c>
      <c r="CD1473" t="s">
        <v>1433</v>
      </c>
      <c r="CF1473">
        <v>3.0200000000000001E-2</v>
      </c>
      <c r="CG1473">
        <v>4.3299999999999998E-2</v>
      </c>
      <c r="CH1473" s="3" t="s">
        <v>1433</v>
      </c>
    </row>
    <row r="1474" spans="1:86" x14ac:dyDescent="0.25">
      <c r="A1474" t="s">
        <v>163</v>
      </c>
      <c r="B1474" t="s">
        <v>67</v>
      </c>
      <c r="C1474" t="s">
        <v>97</v>
      </c>
      <c r="D1474" s="1">
        <v>42968.261111111111</v>
      </c>
      <c r="E1474" t="s">
        <v>1129</v>
      </c>
      <c r="F1474" t="s">
        <v>1129</v>
      </c>
      <c r="G1474" t="s">
        <v>996</v>
      </c>
      <c r="J1474" t="s">
        <v>1433</v>
      </c>
      <c r="N1474" t="s">
        <v>1433</v>
      </c>
      <c r="R1474" t="s">
        <v>1433</v>
      </c>
      <c r="V1474" t="s">
        <v>1433</v>
      </c>
      <c r="Z1474" t="s">
        <v>1433</v>
      </c>
      <c r="AD1474" t="s">
        <v>1433</v>
      </c>
      <c r="AH1474" t="s">
        <v>1433</v>
      </c>
      <c r="AL1474" t="s">
        <v>1433</v>
      </c>
      <c r="AP1474" t="s">
        <v>1433</v>
      </c>
      <c r="AT1474" t="s">
        <v>1433</v>
      </c>
      <c r="AX1474" t="s">
        <v>1433</v>
      </c>
      <c r="BB1474" t="s">
        <v>1433</v>
      </c>
      <c r="BF1474" t="s">
        <v>1433</v>
      </c>
      <c r="BJ1474" t="s">
        <v>1433</v>
      </c>
      <c r="BN1474" t="s">
        <v>1433</v>
      </c>
      <c r="BR1474" t="s">
        <v>1433</v>
      </c>
      <c r="BV1474" t="s">
        <v>1433</v>
      </c>
      <c r="BZ1474" t="s">
        <v>1433</v>
      </c>
      <c r="CD1474" t="s">
        <v>1433</v>
      </c>
      <c r="CH1474" s="3" t="s">
        <v>1433</v>
      </c>
    </row>
    <row r="1475" spans="1:86" x14ac:dyDescent="0.25">
      <c r="A1475" t="s">
        <v>163</v>
      </c>
      <c r="B1475" t="s">
        <v>67</v>
      </c>
      <c r="C1475" t="s">
        <v>97</v>
      </c>
      <c r="D1475" s="1">
        <v>42968.267361111109</v>
      </c>
      <c r="E1475" t="s">
        <v>1130</v>
      </c>
      <c r="F1475" t="s">
        <v>1130</v>
      </c>
      <c r="G1475" t="s">
        <v>998</v>
      </c>
      <c r="J1475" t="s">
        <v>1433</v>
      </c>
      <c r="N1475" t="s">
        <v>1433</v>
      </c>
      <c r="R1475" t="s">
        <v>1433</v>
      </c>
      <c r="V1475" t="s">
        <v>1433</v>
      </c>
      <c r="Z1475" t="s">
        <v>1433</v>
      </c>
      <c r="AD1475" t="s">
        <v>1433</v>
      </c>
      <c r="AH1475" t="s">
        <v>1433</v>
      </c>
      <c r="AL1475" t="s">
        <v>1433</v>
      </c>
      <c r="AP1475" t="s">
        <v>1433</v>
      </c>
      <c r="AT1475" t="s">
        <v>1433</v>
      </c>
      <c r="AX1475" t="s">
        <v>1433</v>
      </c>
      <c r="BB1475" t="s">
        <v>1433</v>
      </c>
      <c r="BF1475" t="s">
        <v>1433</v>
      </c>
      <c r="BJ1475" t="s">
        <v>1433</v>
      </c>
      <c r="BN1475" t="s">
        <v>1433</v>
      </c>
      <c r="BR1475" t="s">
        <v>1433</v>
      </c>
      <c r="BV1475" t="s">
        <v>1433</v>
      </c>
      <c r="BZ1475" t="s">
        <v>1433</v>
      </c>
      <c r="CD1475" t="s">
        <v>1433</v>
      </c>
      <c r="CH1475" s="3" t="s">
        <v>1433</v>
      </c>
    </row>
    <row r="1476" spans="1:86" x14ac:dyDescent="0.25">
      <c r="A1476" t="s">
        <v>163</v>
      </c>
      <c r="B1476" t="s">
        <v>67</v>
      </c>
      <c r="C1476" t="s">
        <v>97</v>
      </c>
      <c r="D1476" s="1">
        <v>42998.680555555555</v>
      </c>
      <c r="E1476" t="s">
        <v>1131</v>
      </c>
      <c r="F1476" t="s">
        <v>1131</v>
      </c>
      <c r="G1476" t="s">
        <v>996</v>
      </c>
      <c r="J1476" t="s">
        <v>1433</v>
      </c>
      <c r="N1476" t="s">
        <v>1433</v>
      </c>
      <c r="R1476" t="s">
        <v>1433</v>
      </c>
      <c r="V1476" t="s">
        <v>1433</v>
      </c>
      <c r="Z1476" t="s">
        <v>1433</v>
      </c>
      <c r="AD1476" t="s">
        <v>1433</v>
      </c>
      <c r="AH1476" t="s">
        <v>1433</v>
      </c>
      <c r="AL1476" t="s">
        <v>1433</v>
      </c>
      <c r="AP1476" t="s">
        <v>1433</v>
      </c>
      <c r="AT1476" t="s">
        <v>1433</v>
      </c>
      <c r="AX1476" t="s">
        <v>1433</v>
      </c>
      <c r="BB1476" t="s">
        <v>1433</v>
      </c>
      <c r="BF1476" t="s">
        <v>1433</v>
      </c>
      <c r="BJ1476" t="s">
        <v>1433</v>
      </c>
      <c r="BN1476" t="s">
        <v>1433</v>
      </c>
      <c r="BR1476" t="s">
        <v>1433</v>
      </c>
      <c r="BV1476" t="s">
        <v>1433</v>
      </c>
      <c r="BZ1476" t="s">
        <v>1433</v>
      </c>
      <c r="CD1476" t="s">
        <v>1433</v>
      </c>
      <c r="CH1476" s="3" t="s">
        <v>1433</v>
      </c>
    </row>
    <row r="1477" spans="1:86" x14ac:dyDescent="0.25">
      <c r="A1477" t="s">
        <v>163</v>
      </c>
      <c r="B1477" t="s">
        <v>67</v>
      </c>
      <c r="C1477" t="s">
        <v>97</v>
      </c>
      <c r="D1477" s="1">
        <v>42998.688194444447</v>
      </c>
      <c r="E1477" t="s">
        <v>1132</v>
      </c>
      <c r="F1477" t="s">
        <v>1132</v>
      </c>
      <c r="G1477" t="s">
        <v>998</v>
      </c>
      <c r="J1477" t="s">
        <v>1433</v>
      </c>
      <c r="N1477" t="s">
        <v>1433</v>
      </c>
      <c r="R1477" t="s">
        <v>1433</v>
      </c>
      <c r="V1477" t="s">
        <v>1433</v>
      </c>
      <c r="Z1477" t="s">
        <v>1433</v>
      </c>
      <c r="AD1477" t="s">
        <v>1433</v>
      </c>
      <c r="AH1477" t="s">
        <v>1433</v>
      </c>
      <c r="AL1477" t="s">
        <v>1433</v>
      </c>
      <c r="AP1477" t="s">
        <v>1433</v>
      </c>
      <c r="AT1477" t="s">
        <v>1433</v>
      </c>
      <c r="AX1477" t="s">
        <v>1433</v>
      </c>
      <c r="BB1477" t="s">
        <v>1433</v>
      </c>
      <c r="BF1477" t="s">
        <v>1433</v>
      </c>
      <c r="BJ1477" t="s">
        <v>1433</v>
      </c>
      <c r="BN1477" t="s">
        <v>1433</v>
      </c>
      <c r="BR1477" t="s">
        <v>1433</v>
      </c>
      <c r="BV1477" t="s">
        <v>1433</v>
      </c>
      <c r="BZ1477" t="s">
        <v>1433</v>
      </c>
      <c r="CD1477" t="s">
        <v>1433</v>
      </c>
      <c r="CH1477" s="3" t="s">
        <v>1433</v>
      </c>
    </row>
    <row r="1478" spans="1:86" x14ac:dyDescent="0.25">
      <c r="A1478" t="s">
        <v>163</v>
      </c>
      <c r="B1478" t="s">
        <v>67</v>
      </c>
      <c r="C1478" t="s">
        <v>97</v>
      </c>
      <c r="D1478" s="1">
        <v>43032.600694444445</v>
      </c>
      <c r="E1478" t="s">
        <v>1133</v>
      </c>
      <c r="F1478" t="s">
        <v>1133</v>
      </c>
      <c r="G1478" t="s">
        <v>996</v>
      </c>
      <c r="J1478" t="s">
        <v>1433</v>
      </c>
      <c r="N1478" t="s">
        <v>1433</v>
      </c>
      <c r="R1478" t="s">
        <v>1433</v>
      </c>
      <c r="V1478" t="s">
        <v>1433</v>
      </c>
      <c r="Z1478" t="s">
        <v>1433</v>
      </c>
      <c r="AD1478" t="s">
        <v>1433</v>
      </c>
      <c r="AH1478" t="s">
        <v>1433</v>
      </c>
      <c r="AL1478" t="s">
        <v>1433</v>
      </c>
      <c r="AP1478" t="s">
        <v>1433</v>
      </c>
      <c r="AT1478" t="s">
        <v>1433</v>
      </c>
      <c r="AX1478" t="s">
        <v>1433</v>
      </c>
      <c r="BB1478" t="s">
        <v>1433</v>
      </c>
      <c r="BF1478" t="s">
        <v>1433</v>
      </c>
      <c r="BJ1478" t="s">
        <v>1433</v>
      </c>
      <c r="BN1478" t="s">
        <v>1433</v>
      </c>
      <c r="BR1478" t="s">
        <v>1433</v>
      </c>
      <c r="BV1478" t="s">
        <v>1433</v>
      </c>
      <c r="BZ1478" t="s">
        <v>1433</v>
      </c>
      <c r="CD1478" t="s">
        <v>1433</v>
      </c>
      <c r="CH1478" s="3" t="s">
        <v>1433</v>
      </c>
    </row>
    <row r="1479" spans="1:86" x14ac:dyDescent="0.25">
      <c r="A1479" t="s">
        <v>163</v>
      </c>
      <c r="B1479" t="s">
        <v>67</v>
      </c>
      <c r="C1479" t="s">
        <v>97</v>
      </c>
      <c r="D1479" s="1">
        <v>43032.604166666664</v>
      </c>
      <c r="E1479" t="s">
        <v>1134</v>
      </c>
      <c r="F1479" t="s">
        <v>1134</v>
      </c>
      <c r="G1479" t="s">
        <v>998</v>
      </c>
      <c r="J1479" t="s">
        <v>1433</v>
      </c>
      <c r="N1479" t="s">
        <v>1433</v>
      </c>
      <c r="R1479" t="s">
        <v>1433</v>
      </c>
      <c r="V1479" t="s">
        <v>1433</v>
      </c>
      <c r="Z1479" t="s">
        <v>1433</v>
      </c>
      <c r="AD1479" t="s">
        <v>1433</v>
      </c>
      <c r="AH1479" t="s">
        <v>1433</v>
      </c>
      <c r="AL1479" t="s">
        <v>1433</v>
      </c>
      <c r="AP1479" t="s">
        <v>1433</v>
      </c>
      <c r="AT1479" t="s">
        <v>1433</v>
      </c>
      <c r="AX1479" t="s">
        <v>1433</v>
      </c>
      <c r="BB1479" t="s">
        <v>1433</v>
      </c>
      <c r="BF1479" t="s">
        <v>1433</v>
      </c>
      <c r="BJ1479" t="s">
        <v>1433</v>
      </c>
      <c r="BN1479" t="s">
        <v>1433</v>
      </c>
      <c r="BR1479" t="s">
        <v>1433</v>
      </c>
      <c r="BV1479" t="s">
        <v>1433</v>
      </c>
      <c r="BZ1479" t="s">
        <v>1433</v>
      </c>
      <c r="CD1479" t="s">
        <v>1433</v>
      </c>
      <c r="CH1479" s="3" t="s">
        <v>1433</v>
      </c>
    </row>
    <row r="1480" spans="1:86" x14ac:dyDescent="0.25">
      <c r="A1480" t="s">
        <v>163</v>
      </c>
      <c r="B1480" t="s">
        <v>67</v>
      </c>
      <c r="C1480" t="s">
        <v>97</v>
      </c>
      <c r="D1480" s="1">
        <v>43064.59375</v>
      </c>
      <c r="E1480" t="s">
        <v>1135</v>
      </c>
      <c r="F1480" t="s">
        <v>1135</v>
      </c>
      <c r="G1480" t="s">
        <v>996</v>
      </c>
      <c r="J1480" t="s">
        <v>1433</v>
      </c>
      <c r="N1480" t="s">
        <v>1433</v>
      </c>
      <c r="R1480" t="s">
        <v>1433</v>
      </c>
      <c r="V1480" t="s">
        <v>1433</v>
      </c>
      <c r="Z1480" t="s">
        <v>1433</v>
      </c>
      <c r="AD1480" t="s">
        <v>1433</v>
      </c>
      <c r="AH1480" t="s">
        <v>1433</v>
      </c>
      <c r="AL1480" t="s">
        <v>1433</v>
      </c>
      <c r="AP1480" t="s">
        <v>1433</v>
      </c>
      <c r="AT1480" t="s">
        <v>1433</v>
      </c>
      <c r="AX1480" t="s">
        <v>1433</v>
      </c>
      <c r="BB1480" t="s">
        <v>1433</v>
      </c>
      <c r="BF1480" t="s">
        <v>1433</v>
      </c>
      <c r="BJ1480" t="s">
        <v>1433</v>
      </c>
      <c r="BN1480" t="s">
        <v>1433</v>
      </c>
      <c r="BR1480" t="s">
        <v>1433</v>
      </c>
      <c r="BV1480" t="s">
        <v>1433</v>
      </c>
      <c r="BZ1480" t="s">
        <v>1433</v>
      </c>
      <c r="CD1480" t="s">
        <v>1433</v>
      </c>
      <c r="CH1480" s="3" t="s">
        <v>1433</v>
      </c>
    </row>
    <row r="1481" spans="1:86" x14ac:dyDescent="0.25">
      <c r="A1481" t="s">
        <v>163</v>
      </c>
      <c r="B1481" t="s">
        <v>67</v>
      </c>
      <c r="C1481" t="s">
        <v>97</v>
      </c>
      <c r="D1481" s="1">
        <v>43064.597222222219</v>
      </c>
      <c r="E1481" t="s">
        <v>1136</v>
      </c>
      <c r="F1481" t="s">
        <v>1136</v>
      </c>
      <c r="G1481" t="s">
        <v>998</v>
      </c>
      <c r="J1481" t="s">
        <v>1433</v>
      </c>
      <c r="N1481" t="s">
        <v>1433</v>
      </c>
      <c r="R1481" t="s">
        <v>1433</v>
      </c>
      <c r="V1481" t="s">
        <v>1433</v>
      </c>
      <c r="Z1481" t="s">
        <v>1433</v>
      </c>
      <c r="AD1481" t="s">
        <v>1433</v>
      </c>
      <c r="AH1481" t="s">
        <v>1433</v>
      </c>
      <c r="AL1481" t="s">
        <v>1433</v>
      </c>
      <c r="AP1481" t="s">
        <v>1433</v>
      </c>
      <c r="AT1481" t="s">
        <v>1433</v>
      </c>
      <c r="AX1481" t="s">
        <v>1433</v>
      </c>
      <c r="BB1481" t="s">
        <v>1433</v>
      </c>
      <c r="BF1481" t="s">
        <v>1433</v>
      </c>
      <c r="BJ1481" t="s">
        <v>1433</v>
      </c>
      <c r="BN1481" t="s">
        <v>1433</v>
      </c>
      <c r="BR1481" t="s">
        <v>1433</v>
      </c>
      <c r="BV1481" t="s">
        <v>1433</v>
      </c>
      <c r="BZ1481" t="s">
        <v>1433</v>
      </c>
      <c r="CD1481" t="s">
        <v>1433</v>
      </c>
      <c r="CH1481" s="3" t="s">
        <v>1433</v>
      </c>
    </row>
    <row r="1482" spans="1:86" x14ac:dyDescent="0.25">
      <c r="A1482" t="s">
        <v>163</v>
      </c>
      <c r="B1482" t="s">
        <v>67</v>
      </c>
      <c r="C1482" t="s">
        <v>97</v>
      </c>
      <c r="D1482" s="1">
        <v>43085.509027777778</v>
      </c>
      <c r="E1482" t="s">
        <v>1137</v>
      </c>
      <c r="F1482" t="s">
        <v>1137</v>
      </c>
      <c r="G1482" t="s">
        <v>996</v>
      </c>
      <c r="J1482" t="s">
        <v>1433</v>
      </c>
      <c r="N1482" t="s">
        <v>1433</v>
      </c>
      <c r="R1482" t="s">
        <v>1433</v>
      </c>
      <c r="V1482" t="s">
        <v>1433</v>
      </c>
      <c r="Z1482" t="s">
        <v>1433</v>
      </c>
      <c r="AD1482" t="s">
        <v>1433</v>
      </c>
      <c r="AH1482" t="s">
        <v>1433</v>
      </c>
      <c r="AL1482" t="s">
        <v>1433</v>
      </c>
      <c r="AP1482" t="s">
        <v>1433</v>
      </c>
      <c r="AT1482" t="s">
        <v>1433</v>
      </c>
      <c r="AX1482" t="s">
        <v>1433</v>
      </c>
      <c r="BB1482" t="s">
        <v>1433</v>
      </c>
      <c r="BF1482" t="s">
        <v>1433</v>
      </c>
      <c r="BJ1482" t="s">
        <v>1433</v>
      </c>
      <c r="BN1482" t="s">
        <v>1433</v>
      </c>
      <c r="BR1482" t="s">
        <v>1433</v>
      </c>
      <c r="BV1482" t="s">
        <v>1433</v>
      </c>
      <c r="BZ1482" t="s">
        <v>1433</v>
      </c>
      <c r="CD1482" t="s">
        <v>1433</v>
      </c>
      <c r="CH1482" s="3" t="s">
        <v>1433</v>
      </c>
    </row>
    <row r="1483" spans="1:86" x14ac:dyDescent="0.25">
      <c r="A1483" t="s">
        <v>163</v>
      </c>
      <c r="B1483" t="s">
        <v>67</v>
      </c>
      <c r="C1483" t="s">
        <v>97</v>
      </c>
      <c r="D1483" s="1">
        <v>43085.517361111109</v>
      </c>
      <c r="E1483" t="s">
        <v>1138</v>
      </c>
      <c r="F1483" t="s">
        <v>1138</v>
      </c>
      <c r="G1483" t="s">
        <v>998</v>
      </c>
      <c r="J1483" t="s">
        <v>1433</v>
      </c>
      <c r="N1483" t="s">
        <v>1433</v>
      </c>
      <c r="R1483" t="s">
        <v>1433</v>
      </c>
      <c r="V1483" t="s">
        <v>1433</v>
      </c>
      <c r="Z1483" t="s">
        <v>1433</v>
      </c>
      <c r="AD1483" t="s">
        <v>1433</v>
      </c>
      <c r="AH1483" t="s">
        <v>1433</v>
      </c>
      <c r="AL1483" t="s">
        <v>1433</v>
      </c>
      <c r="AP1483" t="s">
        <v>1433</v>
      </c>
      <c r="AT1483" t="s">
        <v>1433</v>
      </c>
      <c r="AX1483" t="s">
        <v>1433</v>
      </c>
      <c r="BB1483" t="s">
        <v>1433</v>
      </c>
      <c r="BF1483" t="s">
        <v>1433</v>
      </c>
      <c r="BJ1483" t="s">
        <v>1433</v>
      </c>
      <c r="BN1483" t="s">
        <v>1433</v>
      </c>
      <c r="BR1483" t="s">
        <v>1433</v>
      </c>
      <c r="BV1483" t="s">
        <v>1433</v>
      </c>
      <c r="BZ1483" t="s">
        <v>1433</v>
      </c>
      <c r="CD1483" t="s">
        <v>1433</v>
      </c>
      <c r="CH1483" s="3" t="s">
        <v>1433</v>
      </c>
    </row>
    <row r="1484" spans="1:86" x14ac:dyDescent="0.25">
      <c r="A1484" t="s">
        <v>163</v>
      </c>
      <c r="B1484" t="s">
        <v>67</v>
      </c>
      <c r="C1484" t="s">
        <v>97</v>
      </c>
      <c r="D1484" s="1">
        <v>43109.375</v>
      </c>
      <c r="E1484" t="s">
        <v>1139</v>
      </c>
      <c r="F1484" t="s">
        <v>1139</v>
      </c>
      <c r="G1484" t="s">
        <v>996</v>
      </c>
      <c r="J1484" t="s">
        <v>1433</v>
      </c>
      <c r="N1484" t="s">
        <v>1433</v>
      </c>
      <c r="R1484" t="s">
        <v>1433</v>
      </c>
      <c r="V1484" t="s">
        <v>1433</v>
      </c>
      <c r="Z1484" t="s">
        <v>1433</v>
      </c>
      <c r="AD1484" t="s">
        <v>1433</v>
      </c>
      <c r="AH1484" t="s">
        <v>1433</v>
      </c>
      <c r="AL1484" t="s">
        <v>1433</v>
      </c>
      <c r="AP1484" t="s">
        <v>1433</v>
      </c>
      <c r="AT1484" t="s">
        <v>1433</v>
      </c>
      <c r="AX1484" t="s">
        <v>1433</v>
      </c>
      <c r="BB1484" t="s">
        <v>1433</v>
      </c>
      <c r="BF1484" t="s">
        <v>1433</v>
      </c>
      <c r="BJ1484" t="s">
        <v>1433</v>
      </c>
      <c r="BN1484" t="s">
        <v>1433</v>
      </c>
      <c r="BR1484" t="s">
        <v>1433</v>
      </c>
      <c r="BV1484" t="s">
        <v>1433</v>
      </c>
      <c r="BZ1484" t="s">
        <v>1433</v>
      </c>
      <c r="CD1484" t="s">
        <v>1433</v>
      </c>
      <c r="CH1484" s="3" t="s">
        <v>1433</v>
      </c>
    </row>
    <row r="1485" spans="1:86" x14ac:dyDescent="0.25">
      <c r="A1485" t="s">
        <v>163</v>
      </c>
      <c r="B1485" t="s">
        <v>67</v>
      </c>
      <c r="C1485" t="s">
        <v>97</v>
      </c>
      <c r="D1485" s="1">
        <v>43109.381944444445</v>
      </c>
      <c r="E1485" t="s">
        <v>1140</v>
      </c>
      <c r="F1485" t="s">
        <v>1140</v>
      </c>
      <c r="G1485" t="s">
        <v>998</v>
      </c>
      <c r="J1485" t="s">
        <v>1433</v>
      </c>
      <c r="N1485" t="s">
        <v>1433</v>
      </c>
      <c r="R1485" t="s">
        <v>1433</v>
      </c>
      <c r="V1485" t="s">
        <v>1433</v>
      </c>
      <c r="Z1485" t="s">
        <v>1433</v>
      </c>
      <c r="AD1485" t="s">
        <v>1433</v>
      </c>
      <c r="AH1485" t="s">
        <v>1433</v>
      </c>
      <c r="AL1485" t="s">
        <v>1433</v>
      </c>
      <c r="AP1485" t="s">
        <v>1433</v>
      </c>
      <c r="AT1485" t="s">
        <v>1433</v>
      </c>
      <c r="AX1485" t="s">
        <v>1433</v>
      </c>
      <c r="BB1485" t="s">
        <v>1433</v>
      </c>
      <c r="BF1485" t="s">
        <v>1433</v>
      </c>
      <c r="BJ1485" t="s">
        <v>1433</v>
      </c>
      <c r="BN1485" t="s">
        <v>1433</v>
      </c>
      <c r="BR1485" t="s">
        <v>1433</v>
      </c>
      <c r="BV1485" t="s">
        <v>1433</v>
      </c>
      <c r="BZ1485" t="s">
        <v>1433</v>
      </c>
      <c r="CD1485" t="s">
        <v>1433</v>
      </c>
      <c r="CH1485" s="3" t="s">
        <v>1433</v>
      </c>
    </row>
    <row r="1486" spans="1:86" x14ac:dyDescent="0.25">
      <c r="A1486" t="s">
        <v>164</v>
      </c>
      <c r="B1486" t="s">
        <v>68</v>
      </c>
      <c r="C1486" t="s">
        <v>96</v>
      </c>
      <c r="D1486" s="1">
        <v>42968.549305555556</v>
      </c>
      <c r="E1486" t="s">
        <v>1141</v>
      </c>
      <c r="F1486" t="s">
        <v>1141</v>
      </c>
      <c r="G1486" t="s">
        <v>998</v>
      </c>
      <c r="H1486" t="s">
        <v>1450</v>
      </c>
      <c r="I1486">
        <v>0.40899999999999997</v>
      </c>
      <c r="J1486" t="s">
        <v>1433</v>
      </c>
      <c r="L1486" t="s">
        <v>1456</v>
      </c>
      <c r="M1486" t="s">
        <v>1456</v>
      </c>
      <c r="N1486" t="s">
        <v>1433</v>
      </c>
      <c r="P1486" t="s">
        <v>1469</v>
      </c>
      <c r="Q1486" t="s">
        <v>1469</v>
      </c>
      <c r="R1486" t="s">
        <v>1433</v>
      </c>
      <c r="T1486" t="s">
        <v>1470</v>
      </c>
      <c r="U1486" t="s">
        <v>1470</v>
      </c>
      <c r="V1486" t="s">
        <v>1433</v>
      </c>
      <c r="X1486" t="s">
        <v>1471</v>
      </c>
      <c r="Z1486" t="s">
        <v>1433</v>
      </c>
      <c r="AB1486">
        <v>3.8</v>
      </c>
      <c r="AC1486">
        <v>3.8</v>
      </c>
      <c r="AD1486" t="s">
        <v>1433</v>
      </c>
      <c r="AF1486" t="s">
        <v>1459</v>
      </c>
      <c r="AG1486" t="s">
        <v>1459</v>
      </c>
      <c r="AH1486" t="s">
        <v>1433</v>
      </c>
      <c r="AJ1486" t="s">
        <v>1469</v>
      </c>
      <c r="AK1486" t="s">
        <v>1469</v>
      </c>
      <c r="AL1486" t="s">
        <v>1433</v>
      </c>
      <c r="AN1486" t="s">
        <v>1456</v>
      </c>
      <c r="AO1486" t="s">
        <v>1456</v>
      </c>
      <c r="AP1486" t="s">
        <v>1433</v>
      </c>
      <c r="AR1486" t="s">
        <v>1456</v>
      </c>
      <c r="AS1486" t="s">
        <v>1456</v>
      </c>
      <c r="AT1486" t="s">
        <v>1433</v>
      </c>
      <c r="AV1486" t="s">
        <v>1469</v>
      </c>
      <c r="AW1486" t="s">
        <v>1469</v>
      </c>
      <c r="AX1486" t="s">
        <v>1433</v>
      </c>
      <c r="AZ1486" t="s">
        <v>1487</v>
      </c>
      <c r="BA1486">
        <v>0.73599999999999999</v>
      </c>
      <c r="BB1486" t="s">
        <v>1433</v>
      </c>
      <c r="BD1486" t="s">
        <v>1469</v>
      </c>
      <c r="BE1486">
        <v>0.02</v>
      </c>
      <c r="BF1486" t="s">
        <v>1433</v>
      </c>
      <c r="BH1486" t="s">
        <v>1492</v>
      </c>
      <c r="BI1486" t="s">
        <v>1499</v>
      </c>
      <c r="BJ1486" t="s">
        <v>1433</v>
      </c>
      <c r="BL1486" t="s">
        <v>1469</v>
      </c>
      <c r="BM1486" t="s">
        <v>1469</v>
      </c>
      <c r="BN1486" t="s">
        <v>1433</v>
      </c>
      <c r="BP1486" t="s">
        <v>1469</v>
      </c>
      <c r="BQ1486" t="s">
        <v>1469</v>
      </c>
      <c r="BR1486" t="s">
        <v>1433</v>
      </c>
      <c r="BT1486" t="s">
        <v>1469</v>
      </c>
      <c r="BU1486" t="s">
        <v>1469</v>
      </c>
      <c r="BV1486" t="s">
        <v>1433</v>
      </c>
      <c r="BX1486" t="s">
        <v>1469</v>
      </c>
      <c r="BY1486" t="s">
        <v>1469</v>
      </c>
      <c r="BZ1486" t="s">
        <v>1433</v>
      </c>
      <c r="CB1486" t="s">
        <v>1469</v>
      </c>
      <c r="CC1486" t="s">
        <v>1469</v>
      </c>
      <c r="CD1486" t="s">
        <v>1433</v>
      </c>
      <c r="CF1486" t="s">
        <v>1469</v>
      </c>
      <c r="CG1486" t="s">
        <v>1469</v>
      </c>
      <c r="CH1486" s="3" t="s">
        <v>1433</v>
      </c>
    </row>
    <row r="1487" spans="1:86" x14ac:dyDescent="0.25">
      <c r="A1487" t="s">
        <v>164</v>
      </c>
      <c r="B1487" t="s">
        <v>68</v>
      </c>
      <c r="C1487" t="s">
        <v>96</v>
      </c>
      <c r="D1487" s="1">
        <v>42968.552083333336</v>
      </c>
      <c r="E1487" t="s">
        <v>1142</v>
      </c>
      <c r="F1487" t="s">
        <v>1142</v>
      </c>
      <c r="G1487" t="s">
        <v>996</v>
      </c>
      <c r="H1487" t="s">
        <v>1450</v>
      </c>
      <c r="I1487">
        <v>0.41299999999999998</v>
      </c>
      <c r="J1487" t="s">
        <v>1433</v>
      </c>
      <c r="L1487" t="s">
        <v>1456</v>
      </c>
      <c r="M1487" t="s">
        <v>1456</v>
      </c>
      <c r="N1487" t="s">
        <v>1433</v>
      </c>
      <c r="P1487" t="s">
        <v>1469</v>
      </c>
      <c r="Q1487" t="s">
        <v>1469</v>
      </c>
      <c r="R1487" t="s">
        <v>1433</v>
      </c>
      <c r="T1487" t="s">
        <v>1470</v>
      </c>
      <c r="U1487" t="s">
        <v>1470</v>
      </c>
      <c r="V1487" t="s">
        <v>1433</v>
      </c>
      <c r="X1487" t="s">
        <v>1471</v>
      </c>
      <c r="Z1487" t="s">
        <v>1433</v>
      </c>
      <c r="AB1487">
        <v>3.7</v>
      </c>
      <c r="AC1487">
        <v>3.9</v>
      </c>
      <c r="AD1487" t="s">
        <v>1433</v>
      </c>
      <c r="AF1487" t="s">
        <v>1459</v>
      </c>
      <c r="AG1487" t="s">
        <v>1459</v>
      </c>
      <c r="AH1487" t="s">
        <v>1433</v>
      </c>
      <c r="AJ1487" t="s">
        <v>1469</v>
      </c>
      <c r="AK1487" t="s">
        <v>1469</v>
      </c>
      <c r="AL1487" t="s">
        <v>1433</v>
      </c>
      <c r="AN1487" t="s">
        <v>1456</v>
      </c>
      <c r="AO1487" t="s">
        <v>1456</v>
      </c>
      <c r="AP1487" t="s">
        <v>1433</v>
      </c>
      <c r="AR1487" t="s">
        <v>1456</v>
      </c>
      <c r="AS1487" t="s">
        <v>1456</v>
      </c>
      <c r="AT1487" t="s">
        <v>1433</v>
      </c>
      <c r="AV1487" t="s">
        <v>1469</v>
      </c>
      <c r="AW1487" t="s">
        <v>1469</v>
      </c>
      <c r="AX1487" t="s">
        <v>1433</v>
      </c>
      <c r="AZ1487" t="s">
        <v>1487</v>
      </c>
      <c r="BA1487">
        <v>0.73</v>
      </c>
      <c r="BB1487" t="s">
        <v>1433</v>
      </c>
      <c r="BD1487" t="s">
        <v>1469</v>
      </c>
      <c r="BE1487">
        <v>1.7999999999999999E-2</v>
      </c>
      <c r="BF1487" t="s">
        <v>1433</v>
      </c>
      <c r="BH1487" t="s">
        <v>1492</v>
      </c>
      <c r="BI1487" t="s">
        <v>1499</v>
      </c>
      <c r="BJ1487" t="s">
        <v>1433</v>
      </c>
      <c r="BL1487" t="s">
        <v>1469</v>
      </c>
      <c r="BM1487" t="s">
        <v>1469</v>
      </c>
      <c r="BN1487" t="s">
        <v>1433</v>
      </c>
      <c r="BP1487" t="s">
        <v>1469</v>
      </c>
      <c r="BQ1487" t="s">
        <v>1469</v>
      </c>
      <c r="BR1487" t="s">
        <v>1433</v>
      </c>
      <c r="BT1487" t="s">
        <v>1469</v>
      </c>
      <c r="BU1487" t="s">
        <v>1469</v>
      </c>
      <c r="BV1487" t="s">
        <v>1433</v>
      </c>
      <c r="BX1487" t="s">
        <v>1469</v>
      </c>
      <c r="BY1487" t="s">
        <v>1469</v>
      </c>
      <c r="BZ1487" t="s">
        <v>1433</v>
      </c>
      <c r="CB1487" t="s">
        <v>1469</v>
      </c>
      <c r="CC1487" t="s">
        <v>1469</v>
      </c>
      <c r="CD1487" t="s">
        <v>1433</v>
      </c>
      <c r="CF1487" t="s">
        <v>1469</v>
      </c>
      <c r="CG1487" t="s">
        <v>1469</v>
      </c>
      <c r="CH1487" s="3" t="s">
        <v>1433</v>
      </c>
    </row>
    <row r="1488" spans="1:86" x14ac:dyDescent="0.25">
      <c r="A1488" t="s">
        <v>164</v>
      </c>
      <c r="B1488" t="s">
        <v>68</v>
      </c>
      <c r="C1488" t="s">
        <v>96</v>
      </c>
      <c r="D1488" s="1">
        <v>42999.711805555555</v>
      </c>
      <c r="E1488" t="s">
        <v>1143</v>
      </c>
      <c r="F1488" t="s">
        <v>1143</v>
      </c>
      <c r="G1488" t="s">
        <v>996</v>
      </c>
      <c r="H1488" t="s">
        <v>1450</v>
      </c>
      <c r="I1488">
        <v>3.3</v>
      </c>
      <c r="J1488" t="s">
        <v>1433</v>
      </c>
      <c r="L1488" t="s">
        <v>1456</v>
      </c>
      <c r="M1488" t="s">
        <v>1456</v>
      </c>
      <c r="N1488" t="s">
        <v>1433</v>
      </c>
      <c r="P1488" t="s">
        <v>1469</v>
      </c>
      <c r="Q1488" t="s">
        <v>1469</v>
      </c>
      <c r="R1488" t="s">
        <v>1433</v>
      </c>
      <c r="T1488" t="s">
        <v>1470</v>
      </c>
      <c r="U1488" t="s">
        <v>1470</v>
      </c>
      <c r="V1488" t="s">
        <v>1433</v>
      </c>
      <c r="X1488" t="s">
        <v>1471</v>
      </c>
      <c r="Y1488" t="s">
        <v>1474</v>
      </c>
      <c r="Z1488" t="s">
        <v>1433</v>
      </c>
      <c r="AB1488">
        <v>2.5</v>
      </c>
      <c r="AC1488">
        <v>4.2</v>
      </c>
      <c r="AD1488" t="s">
        <v>1433</v>
      </c>
      <c r="AF1488" t="s">
        <v>1459</v>
      </c>
      <c r="AG1488" t="s">
        <v>1459</v>
      </c>
      <c r="AH1488" t="s">
        <v>1433</v>
      </c>
      <c r="AJ1488" t="s">
        <v>1469</v>
      </c>
      <c r="AK1488" t="s">
        <v>1469</v>
      </c>
      <c r="AL1488" t="s">
        <v>1433</v>
      </c>
      <c r="AN1488" t="s">
        <v>1456</v>
      </c>
      <c r="AO1488" t="s">
        <v>1456</v>
      </c>
      <c r="AP1488" t="s">
        <v>1433</v>
      </c>
      <c r="AR1488" t="s">
        <v>1456</v>
      </c>
      <c r="AS1488" t="s">
        <v>1456</v>
      </c>
      <c r="AT1488" t="s">
        <v>1433</v>
      </c>
      <c r="AV1488" t="s">
        <v>1469</v>
      </c>
      <c r="AW1488" t="s">
        <v>1469</v>
      </c>
      <c r="AX1488" t="s">
        <v>1433</v>
      </c>
      <c r="AZ1488" t="s">
        <v>1487</v>
      </c>
      <c r="BA1488">
        <v>2.8</v>
      </c>
      <c r="BB1488" t="s">
        <v>1433</v>
      </c>
      <c r="BD1488" t="s">
        <v>1469</v>
      </c>
      <c r="BE1488">
        <v>4.2000000000000003E-2</v>
      </c>
      <c r="BF1488" t="s">
        <v>1433</v>
      </c>
      <c r="BH1488" t="s">
        <v>1492</v>
      </c>
      <c r="BI1488" t="s">
        <v>1499</v>
      </c>
      <c r="BJ1488" t="s">
        <v>1433</v>
      </c>
      <c r="BL1488" t="s">
        <v>1469</v>
      </c>
      <c r="BM1488" t="s">
        <v>1469</v>
      </c>
      <c r="BN1488" t="s">
        <v>1433</v>
      </c>
      <c r="BP1488" t="s">
        <v>1469</v>
      </c>
      <c r="BQ1488" t="s">
        <v>1469</v>
      </c>
      <c r="BR1488" t="s">
        <v>1433</v>
      </c>
      <c r="BT1488" t="s">
        <v>1469</v>
      </c>
      <c r="BU1488" t="s">
        <v>1469</v>
      </c>
      <c r="BV1488" t="s">
        <v>1433</v>
      </c>
      <c r="BX1488" t="s">
        <v>1469</v>
      </c>
      <c r="BY1488" t="s">
        <v>1469</v>
      </c>
      <c r="BZ1488" t="s">
        <v>1433</v>
      </c>
      <c r="CB1488" t="s">
        <v>1469</v>
      </c>
      <c r="CC1488" t="s">
        <v>1469</v>
      </c>
      <c r="CD1488" t="s">
        <v>1433</v>
      </c>
      <c r="CF1488" t="s">
        <v>1469</v>
      </c>
      <c r="CG1488" t="s">
        <v>1469</v>
      </c>
      <c r="CH1488" s="3" t="s">
        <v>1433</v>
      </c>
    </row>
    <row r="1489" spans="1:86" x14ac:dyDescent="0.25">
      <c r="A1489" t="s">
        <v>164</v>
      </c>
      <c r="B1489" t="s">
        <v>68</v>
      </c>
      <c r="C1489" t="s">
        <v>96</v>
      </c>
      <c r="D1489" s="1">
        <v>42999.716666666667</v>
      </c>
      <c r="E1489" t="s">
        <v>1144</v>
      </c>
      <c r="F1489" t="s">
        <v>1144</v>
      </c>
      <c r="G1489" t="s">
        <v>998</v>
      </c>
      <c r="H1489" t="s">
        <v>1450</v>
      </c>
      <c r="I1489">
        <v>4</v>
      </c>
      <c r="J1489" t="s">
        <v>1433</v>
      </c>
      <c r="L1489" t="s">
        <v>1456</v>
      </c>
      <c r="M1489" t="s">
        <v>1456</v>
      </c>
      <c r="N1489" t="s">
        <v>1433</v>
      </c>
      <c r="P1489" t="s">
        <v>1469</v>
      </c>
      <c r="Q1489" t="s">
        <v>1469</v>
      </c>
      <c r="R1489" t="s">
        <v>1433</v>
      </c>
      <c r="T1489" t="s">
        <v>1470</v>
      </c>
      <c r="U1489" t="s">
        <v>1470</v>
      </c>
      <c r="V1489" t="s">
        <v>1433</v>
      </c>
      <c r="X1489" t="s">
        <v>1471</v>
      </c>
      <c r="Y1489" t="s">
        <v>1474</v>
      </c>
      <c r="Z1489" t="s">
        <v>1433</v>
      </c>
      <c r="AB1489">
        <v>2.7</v>
      </c>
      <c r="AC1489">
        <v>4.0999999999999996</v>
      </c>
      <c r="AD1489" t="s">
        <v>1433</v>
      </c>
      <c r="AF1489" t="s">
        <v>1459</v>
      </c>
      <c r="AG1489" t="s">
        <v>1459</v>
      </c>
      <c r="AH1489" t="s">
        <v>1433</v>
      </c>
      <c r="AJ1489" t="s">
        <v>1469</v>
      </c>
      <c r="AK1489" t="s">
        <v>1469</v>
      </c>
      <c r="AL1489" t="s">
        <v>1433</v>
      </c>
      <c r="AN1489" t="s">
        <v>1456</v>
      </c>
      <c r="AO1489" t="s">
        <v>1456</v>
      </c>
      <c r="AP1489" t="s">
        <v>1433</v>
      </c>
      <c r="AR1489" t="s">
        <v>1456</v>
      </c>
      <c r="AS1489" t="s">
        <v>1456</v>
      </c>
      <c r="AT1489" t="s">
        <v>1433</v>
      </c>
      <c r="AV1489" t="s">
        <v>1469</v>
      </c>
      <c r="AW1489" t="s">
        <v>1469</v>
      </c>
      <c r="AX1489" t="s">
        <v>1433</v>
      </c>
      <c r="AZ1489" t="s">
        <v>1487</v>
      </c>
      <c r="BA1489">
        <v>3.3</v>
      </c>
      <c r="BB1489" t="s">
        <v>1433</v>
      </c>
      <c r="BD1489" t="s">
        <v>1469</v>
      </c>
      <c r="BE1489">
        <v>5.0999999999999997E-2</v>
      </c>
      <c r="BF1489" t="s">
        <v>1433</v>
      </c>
      <c r="BH1489" t="s">
        <v>1492</v>
      </c>
      <c r="BI1489" t="s">
        <v>1499</v>
      </c>
      <c r="BJ1489" t="s">
        <v>1433</v>
      </c>
      <c r="BL1489" t="s">
        <v>1469</v>
      </c>
      <c r="BM1489" t="s">
        <v>1469</v>
      </c>
      <c r="BN1489" t="s">
        <v>1433</v>
      </c>
      <c r="BP1489" t="s">
        <v>1469</v>
      </c>
      <c r="BQ1489" t="s">
        <v>1469</v>
      </c>
      <c r="BR1489" t="s">
        <v>1433</v>
      </c>
      <c r="BT1489" t="s">
        <v>1469</v>
      </c>
      <c r="BU1489" t="s">
        <v>1469</v>
      </c>
      <c r="BV1489" t="s">
        <v>1433</v>
      </c>
      <c r="BX1489" t="s">
        <v>1469</v>
      </c>
      <c r="BY1489" t="s">
        <v>1469</v>
      </c>
      <c r="BZ1489" t="s">
        <v>1433</v>
      </c>
      <c r="CB1489" t="s">
        <v>1469</v>
      </c>
      <c r="CC1489" t="s">
        <v>1469</v>
      </c>
      <c r="CD1489" t="s">
        <v>1433</v>
      </c>
      <c r="CF1489" t="s">
        <v>1469</v>
      </c>
      <c r="CG1489" t="s">
        <v>1469</v>
      </c>
      <c r="CH1489" s="3" t="s">
        <v>1433</v>
      </c>
    </row>
    <row r="1490" spans="1:86" x14ac:dyDescent="0.25">
      <c r="A1490" t="s">
        <v>164</v>
      </c>
      <c r="B1490" t="s">
        <v>68</v>
      </c>
      <c r="C1490" t="s">
        <v>96</v>
      </c>
      <c r="D1490" s="1">
        <v>43034.670138888891</v>
      </c>
      <c r="E1490" t="s">
        <v>1145</v>
      </c>
      <c r="F1490" t="s">
        <v>1145</v>
      </c>
      <c r="G1490" t="s">
        <v>996</v>
      </c>
      <c r="H1490" t="s">
        <v>1450</v>
      </c>
      <c r="I1490">
        <v>0.224</v>
      </c>
      <c r="J1490" t="s">
        <v>1433</v>
      </c>
      <c r="L1490" t="s">
        <v>1456</v>
      </c>
      <c r="M1490" t="s">
        <v>1456</v>
      </c>
      <c r="N1490" t="s">
        <v>1433</v>
      </c>
      <c r="P1490" t="s">
        <v>1469</v>
      </c>
      <c r="Q1490" t="s">
        <v>1469</v>
      </c>
      <c r="R1490" t="s">
        <v>1433</v>
      </c>
      <c r="T1490" t="s">
        <v>1470</v>
      </c>
      <c r="U1490">
        <v>2.1000000000000001E-2</v>
      </c>
      <c r="V1490" t="s">
        <v>1433</v>
      </c>
      <c r="X1490" t="s">
        <v>1471</v>
      </c>
      <c r="Z1490" t="s">
        <v>1433</v>
      </c>
      <c r="AB1490">
        <v>1.5</v>
      </c>
      <c r="AC1490">
        <v>1.5</v>
      </c>
      <c r="AD1490" t="s">
        <v>1433</v>
      </c>
      <c r="AF1490" t="s">
        <v>1459</v>
      </c>
      <c r="AG1490" t="s">
        <v>1459</v>
      </c>
      <c r="AH1490" t="s">
        <v>1433</v>
      </c>
      <c r="AJ1490" t="s">
        <v>1469</v>
      </c>
      <c r="AK1490" t="s">
        <v>1469</v>
      </c>
      <c r="AL1490" t="s">
        <v>1433</v>
      </c>
      <c r="AN1490" t="s">
        <v>1456</v>
      </c>
      <c r="AO1490" t="s">
        <v>1456</v>
      </c>
      <c r="AP1490" t="s">
        <v>1433</v>
      </c>
      <c r="AR1490" t="s">
        <v>1456</v>
      </c>
      <c r="AS1490" t="s">
        <v>1456</v>
      </c>
      <c r="AT1490" t="s">
        <v>1433</v>
      </c>
      <c r="AV1490" t="s">
        <v>1469</v>
      </c>
      <c r="AW1490" t="s">
        <v>1469</v>
      </c>
      <c r="AX1490" t="s">
        <v>1433</v>
      </c>
      <c r="AZ1490" t="s">
        <v>1487</v>
      </c>
      <c r="BA1490">
        <v>0.44800000000000001</v>
      </c>
      <c r="BB1490" t="s">
        <v>1433</v>
      </c>
      <c r="BD1490">
        <v>1.4E-2</v>
      </c>
      <c r="BE1490">
        <v>2.4E-2</v>
      </c>
      <c r="BF1490" t="s">
        <v>1433</v>
      </c>
      <c r="BI1490" t="s">
        <v>1499</v>
      </c>
      <c r="BJ1490" t="s">
        <v>1433</v>
      </c>
      <c r="BL1490" t="s">
        <v>1469</v>
      </c>
      <c r="BM1490" t="s">
        <v>1469</v>
      </c>
      <c r="BN1490" t="s">
        <v>1433</v>
      </c>
      <c r="BP1490" t="s">
        <v>1469</v>
      </c>
      <c r="BQ1490" t="s">
        <v>1469</v>
      </c>
      <c r="BR1490" t="s">
        <v>1433</v>
      </c>
      <c r="BT1490" t="s">
        <v>1469</v>
      </c>
      <c r="BU1490" t="s">
        <v>1469</v>
      </c>
      <c r="BV1490" t="s">
        <v>1433</v>
      </c>
      <c r="BX1490" t="s">
        <v>1469</v>
      </c>
      <c r="BY1490" t="s">
        <v>1469</v>
      </c>
      <c r="BZ1490" t="s">
        <v>1433</v>
      </c>
      <c r="CB1490" t="s">
        <v>1469</v>
      </c>
      <c r="CC1490" t="s">
        <v>1469</v>
      </c>
      <c r="CD1490" t="s">
        <v>1433</v>
      </c>
      <c r="CF1490" t="s">
        <v>1469</v>
      </c>
      <c r="CG1490" t="s">
        <v>1469</v>
      </c>
      <c r="CH1490" s="3" t="s">
        <v>1433</v>
      </c>
    </row>
    <row r="1491" spans="1:86" x14ac:dyDescent="0.25">
      <c r="A1491" t="s">
        <v>164</v>
      </c>
      <c r="B1491" t="s">
        <v>68</v>
      </c>
      <c r="C1491" t="s">
        <v>96</v>
      </c>
      <c r="D1491" s="1">
        <v>43034.672222222223</v>
      </c>
      <c r="E1491" t="s">
        <v>1146</v>
      </c>
      <c r="F1491" t="s">
        <v>1146</v>
      </c>
      <c r="G1491" t="s">
        <v>998</v>
      </c>
      <c r="H1491" t="s">
        <v>1450</v>
      </c>
      <c r="I1491">
        <v>0.27100000000000002</v>
      </c>
      <c r="J1491" t="s">
        <v>1433</v>
      </c>
      <c r="L1491" t="s">
        <v>1456</v>
      </c>
      <c r="M1491" t="s">
        <v>1456</v>
      </c>
      <c r="N1491" t="s">
        <v>1433</v>
      </c>
      <c r="P1491" t="s">
        <v>1469</v>
      </c>
      <c r="Q1491" t="s">
        <v>1469</v>
      </c>
      <c r="R1491" t="s">
        <v>1433</v>
      </c>
      <c r="T1491" t="s">
        <v>1470</v>
      </c>
      <c r="U1491">
        <v>2.1000000000000001E-2</v>
      </c>
      <c r="V1491" t="s">
        <v>1433</v>
      </c>
      <c r="X1491" t="s">
        <v>1471</v>
      </c>
      <c r="Z1491" t="s">
        <v>1433</v>
      </c>
      <c r="AB1491">
        <v>1.4</v>
      </c>
      <c r="AC1491">
        <v>1.5</v>
      </c>
      <c r="AD1491" t="s">
        <v>1433</v>
      </c>
      <c r="AF1491" t="s">
        <v>1459</v>
      </c>
      <c r="AG1491" t="s">
        <v>1459</v>
      </c>
      <c r="AH1491" t="s">
        <v>1433</v>
      </c>
      <c r="AJ1491" t="s">
        <v>1469</v>
      </c>
      <c r="AK1491" t="s">
        <v>1469</v>
      </c>
      <c r="AL1491" t="s">
        <v>1433</v>
      </c>
      <c r="AN1491" t="s">
        <v>1456</v>
      </c>
      <c r="AO1491" t="s">
        <v>1456</v>
      </c>
      <c r="AP1491" t="s">
        <v>1433</v>
      </c>
      <c r="AR1491" t="s">
        <v>1456</v>
      </c>
      <c r="AS1491" t="s">
        <v>1456</v>
      </c>
      <c r="AT1491" t="s">
        <v>1433</v>
      </c>
      <c r="AV1491" t="s">
        <v>1469</v>
      </c>
      <c r="AW1491" t="s">
        <v>1469</v>
      </c>
      <c r="AX1491" t="s">
        <v>1433</v>
      </c>
      <c r="AZ1491" t="s">
        <v>1487</v>
      </c>
      <c r="BA1491">
        <v>0.53700000000000003</v>
      </c>
      <c r="BB1491" t="s">
        <v>1433</v>
      </c>
      <c r="BD1491">
        <v>1.4999999999999999E-2</v>
      </c>
      <c r="BE1491">
        <v>2.5999999999999999E-2</v>
      </c>
      <c r="BF1491" t="s">
        <v>1433</v>
      </c>
      <c r="BI1491" t="s">
        <v>1499</v>
      </c>
      <c r="BJ1491" t="s">
        <v>1433</v>
      </c>
      <c r="BL1491" t="s">
        <v>1469</v>
      </c>
      <c r="BM1491" t="s">
        <v>1469</v>
      </c>
      <c r="BN1491" t="s">
        <v>1433</v>
      </c>
      <c r="BP1491" t="s">
        <v>1469</v>
      </c>
      <c r="BQ1491" t="s">
        <v>1469</v>
      </c>
      <c r="BR1491" t="s">
        <v>1433</v>
      </c>
      <c r="BT1491" t="s">
        <v>1469</v>
      </c>
      <c r="BU1491" t="s">
        <v>1469</v>
      </c>
      <c r="BV1491" t="s">
        <v>1433</v>
      </c>
      <c r="BX1491" t="s">
        <v>1469</v>
      </c>
      <c r="BY1491" t="s">
        <v>1469</v>
      </c>
      <c r="BZ1491" t="s">
        <v>1433</v>
      </c>
      <c r="CB1491" t="s">
        <v>1469</v>
      </c>
      <c r="CC1491" t="s">
        <v>1469</v>
      </c>
      <c r="CD1491" t="s">
        <v>1433</v>
      </c>
      <c r="CF1491" t="s">
        <v>1469</v>
      </c>
      <c r="CG1491" t="s">
        <v>1469</v>
      </c>
      <c r="CH1491" s="3" t="s">
        <v>1433</v>
      </c>
    </row>
    <row r="1492" spans="1:86" x14ac:dyDescent="0.25">
      <c r="A1492" t="s">
        <v>164</v>
      </c>
      <c r="B1492" t="s">
        <v>68</v>
      </c>
      <c r="C1492" t="s">
        <v>96</v>
      </c>
      <c r="D1492" s="1">
        <v>43065.326388888891</v>
      </c>
      <c r="E1492" t="s">
        <v>1147</v>
      </c>
      <c r="F1492" t="s">
        <v>1147</v>
      </c>
      <c r="G1492" t="s">
        <v>996</v>
      </c>
      <c r="H1492">
        <v>0.21</v>
      </c>
      <c r="I1492">
        <v>1.3</v>
      </c>
      <c r="J1492" t="s">
        <v>1433</v>
      </c>
      <c r="L1492" t="s">
        <v>1459</v>
      </c>
      <c r="M1492" t="s">
        <v>1460</v>
      </c>
      <c r="N1492" t="s">
        <v>1433</v>
      </c>
      <c r="P1492" t="s">
        <v>1459</v>
      </c>
      <c r="Q1492">
        <v>2.5999999999999999E-3</v>
      </c>
      <c r="R1492" t="s">
        <v>1433</v>
      </c>
      <c r="T1492">
        <v>2.1000000000000001E-2</v>
      </c>
      <c r="U1492">
        <v>3.6799999999999999E-2</v>
      </c>
      <c r="V1492" t="s">
        <v>1433</v>
      </c>
      <c r="X1492" t="s">
        <v>1459</v>
      </c>
      <c r="Z1492" t="s">
        <v>1433</v>
      </c>
      <c r="AB1492">
        <v>3.5</v>
      </c>
      <c r="AC1492">
        <v>3.9</v>
      </c>
      <c r="AD1492" t="s">
        <v>1433</v>
      </c>
      <c r="AF1492" t="s">
        <v>1459</v>
      </c>
      <c r="AG1492" t="s">
        <v>1460</v>
      </c>
      <c r="AH1492" t="s">
        <v>1433</v>
      </c>
      <c r="AJ1492" t="s">
        <v>1469</v>
      </c>
      <c r="AK1492" t="s">
        <v>1475</v>
      </c>
      <c r="AL1492" t="s">
        <v>1433</v>
      </c>
      <c r="AN1492" t="s">
        <v>1459</v>
      </c>
      <c r="AO1492">
        <v>2.5999999999999999E-3</v>
      </c>
      <c r="AP1492" t="s">
        <v>1433</v>
      </c>
      <c r="AR1492" t="s">
        <v>1459</v>
      </c>
      <c r="AS1492" t="s">
        <v>1460</v>
      </c>
      <c r="AT1492" t="s">
        <v>1433</v>
      </c>
      <c r="AV1492" t="s">
        <v>1469</v>
      </c>
      <c r="AW1492" t="s">
        <v>1475</v>
      </c>
      <c r="AX1492" t="s">
        <v>1433</v>
      </c>
      <c r="AZ1492" t="s">
        <v>1487</v>
      </c>
      <c r="BA1492">
        <v>0.8</v>
      </c>
      <c r="BB1492" t="s">
        <v>1433</v>
      </c>
      <c r="BD1492" t="s">
        <v>1469</v>
      </c>
      <c r="BE1492">
        <v>7.0000000000000007E-2</v>
      </c>
      <c r="BF1492" t="s">
        <v>1433</v>
      </c>
      <c r="BH1492" t="s">
        <v>1495</v>
      </c>
      <c r="BI1492" t="s">
        <v>1496</v>
      </c>
      <c r="BJ1492" t="s">
        <v>1433</v>
      </c>
      <c r="BL1492" t="s">
        <v>1469</v>
      </c>
      <c r="BM1492" t="s">
        <v>1475</v>
      </c>
      <c r="BN1492" t="s">
        <v>1433</v>
      </c>
      <c r="BP1492" t="s">
        <v>1469</v>
      </c>
      <c r="BQ1492" t="s">
        <v>1475</v>
      </c>
      <c r="BR1492" t="s">
        <v>1433</v>
      </c>
      <c r="BT1492" t="s">
        <v>1473</v>
      </c>
      <c r="BU1492" t="s">
        <v>1533</v>
      </c>
      <c r="BV1492" t="s">
        <v>1433</v>
      </c>
      <c r="BX1492" t="s">
        <v>1459</v>
      </c>
      <c r="BY1492" t="s">
        <v>1460</v>
      </c>
      <c r="BZ1492" t="s">
        <v>1433</v>
      </c>
      <c r="CB1492" t="s">
        <v>1469</v>
      </c>
      <c r="CC1492" t="s">
        <v>1475</v>
      </c>
      <c r="CD1492" t="s">
        <v>1433</v>
      </c>
      <c r="CF1492" t="s">
        <v>1469</v>
      </c>
      <c r="CG1492" t="s">
        <v>1475</v>
      </c>
      <c r="CH1492" s="3" t="s">
        <v>1433</v>
      </c>
    </row>
    <row r="1493" spans="1:86" x14ac:dyDescent="0.25">
      <c r="A1493" t="s">
        <v>164</v>
      </c>
      <c r="B1493" t="s">
        <v>68</v>
      </c>
      <c r="C1493" t="s">
        <v>96</v>
      </c>
      <c r="D1493" s="1">
        <v>43065.333333333336</v>
      </c>
      <c r="E1493" t="s">
        <v>1148</v>
      </c>
      <c r="F1493" t="s">
        <v>1148</v>
      </c>
      <c r="G1493" t="s">
        <v>998</v>
      </c>
      <c r="H1493">
        <v>0.14699999999999999</v>
      </c>
      <c r="I1493">
        <v>1.3</v>
      </c>
      <c r="J1493" t="s">
        <v>1433</v>
      </c>
      <c r="L1493" t="s">
        <v>1456</v>
      </c>
      <c r="M1493" t="s">
        <v>1456</v>
      </c>
      <c r="N1493" t="s">
        <v>1433</v>
      </c>
      <c r="P1493" t="s">
        <v>1469</v>
      </c>
      <c r="Q1493" t="s">
        <v>1469</v>
      </c>
      <c r="R1493" t="s">
        <v>1433</v>
      </c>
      <c r="T1493">
        <v>2.4E-2</v>
      </c>
      <c r="U1493">
        <v>2.5000000000000001E-2</v>
      </c>
      <c r="V1493" t="s">
        <v>1433</v>
      </c>
      <c r="X1493" t="s">
        <v>1471</v>
      </c>
      <c r="Z1493" t="s">
        <v>1433</v>
      </c>
      <c r="AB1493">
        <v>3.2</v>
      </c>
      <c r="AC1493">
        <v>3.3</v>
      </c>
      <c r="AD1493" t="s">
        <v>1433</v>
      </c>
      <c r="AF1493" t="s">
        <v>1459</v>
      </c>
      <c r="AG1493" t="s">
        <v>1459</v>
      </c>
      <c r="AH1493" t="s">
        <v>1433</v>
      </c>
      <c r="AJ1493" t="s">
        <v>1469</v>
      </c>
      <c r="AK1493" t="s">
        <v>1469</v>
      </c>
      <c r="AL1493" t="s">
        <v>1433</v>
      </c>
      <c r="AN1493" t="s">
        <v>1456</v>
      </c>
      <c r="AO1493" t="s">
        <v>1456</v>
      </c>
      <c r="AP1493" t="s">
        <v>1433</v>
      </c>
      <c r="AR1493" t="s">
        <v>1456</v>
      </c>
      <c r="AS1493" t="s">
        <v>1456</v>
      </c>
      <c r="AT1493" t="s">
        <v>1433</v>
      </c>
      <c r="AV1493" t="s">
        <v>1469</v>
      </c>
      <c r="AW1493" t="s">
        <v>1469</v>
      </c>
      <c r="AX1493" t="s">
        <v>1433</v>
      </c>
      <c r="AZ1493" t="s">
        <v>1487</v>
      </c>
      <c r="BA1493">
        <v>0.86399999999999999</v>
      </c>
      <c r="BB1493" t="s">
        <v>1433</v>
      </c>
      <c r="BD1493" t="s">
        <v>1469</v>
      </c>
      <c r="BE1493">
        <v>7.3999999999999996E-2</v>
      </c>
      <c r="BF1493" t="s">
        <v>1433</v>
      </c>
      <c r="BH1493" t="s">
        <v>1497</v>
      </c>
      <c r="BI1493" t="s">
        <v>1499</v>
      </c>
      <c r="BJ1493" t="s">
        <v>1433</v>
      </c>
      <c r="BL1493" t="s">
        <v>1469</v>
      </c>
      <c r="BM1493" t="s">
        <v>1469</v>
      </c>
      <c r="BN1493" t="s">
        <v>1433</v>
      </c>
      <c r="BP1493" t="s">
        <v>1469</v>
      </c>
      <c r="BQ1493" t="s">
        <v>1469</v>
      </c>
      <c r="BR1493" t="s">
        <v>1433</v>
      </c>
      <c r="BT1493" t="s">
        <v>1469</v>
      </c>
      <c r="BU1493" t="s">
        <v>1456</v>
      </c>
      <c r="BV1493" t="s">
        <v>1433</v>
      </c>
      <c r="BX1493" t="s">
        <v>1469</v>
      </c>
      <c r="BY1493" t="s">
        <v>1469</v>
      </c>
      <c r="BZ1493" t="s">
        <v>1433</v>
      </c>
      <c r="CB1493" t="s">
        <v>1469</v>
      </c>
      <c r="CC1493" t="s">
        <v>1469</v>
      </c>
      <c r="CD1493" t="s">
        <v>1433</v>
      </c>
      <c r="CF1493" t="s">
        <v>1469</v>
      </c>
      <c r="CG1493" t="s">
        <v>1469</v>
      </c>
      <c r="CH1493" s="3" t="s">
        <v>1433</v>
      </c>
    </row>
    <row r="1494" spans="1:86" x14ac:dyDescent="0.25">
      <c r="A1494" t="s">
        <v>164</v>
      </c>
      <c r="B1494" t="s">
        <v>68</v>
      </c>
      <c r="C1494" t="s">
        <v>96</v>
      </c>
      <c r="D1494" s="1">
        <v>43085.646527777775</v>
      </c>
      <c r="E1494" t="s">
        <v>1149</v>
      </c>
      <c r="F1494" t="s">
        <v>1149</v>
      </c>
      <c r="G1494" t="s">
        <v>996</v>
      </c>
      <c r="H1494">
        <v>6.5000000000000002E-2</v>
      </c>
      <c r="I1494">
        <v>0.6</v>
      </c>
      <c r="J1494" t="s">
        <v>1433</v>
      </c>
      <c r="L1494" t="s">
        <v>1459</v>
      </c>
      <c r="M1494" t="s">
        <v>1459</v>
      </c>
      <c r="N1494" t="s">
        <v>1433</v>
      </c>
      <c r="P1494" t="s">
        <v>1459</v>
      </c>
      <c r="Q1494" t="s">
        <v>1459</v>
      </c>
      <c r="R1494" t="s">
        <v>1433</v>
      </c>
      <c r="T1494" t="s">
        <v>1469</v>
      </c>
      <c r="U1494" t="s">
        <v>1469</v>
      </c>
      <c r="V1494" t="s">
        <v>1433</v>
      </c>
      <c r="X1494" t="s">
        <v>1459</v>
      </c>
      <c r="Z1494" t="s">
        <v>1433</v>
      </c>
      <c r="AB1494">
        <v>1.8</v>
      </c>
      <c r="AC1494">
        <v>2.2999999999999998</v>
      </c>
      <c r="AD1494" t="s">
        <v>1433</v>
      </c>
      <c r="AF1494" t="s">
        <v>1459</v>
      </c>
      <c r="AG1494" t="s">
        <v>1459</v>
      </c>
      <c r="AH1494" t="s">
        <v>1433</v>
      </c>
      <c r="AJ1494" t="s">
        <v>1469</v>
      </c>
      <c r="AK1494" t="s">
        <v>1469</v>
      </c>
      <c r="AL1494" t="s">
        <v>1433</v>
      </c>
      <c r="AN1494" t="s">
        <v>1459</v>
      </c>
      <c r="AO1494" t="s">
        <v>1459</v>
      </c>
      <c r="AP1494" t="s">
        <v>1433</v>
      </c>
      <c r="AR1494" t="s">
        <v>1459</v>
      </c>
      <c r="AS1494" t="s">
        <v>1459</v>
      </c>
      <c r="AT1494" t="s">
        <v>1433</v>
      </c>
      <c r="AV1494" t="s">
        <v>1469</v>
      </c>
      <c r="AW1494" t="s">
        <v>1469</v>
      </c>
      <c r="AX1494" t="s">
        <v>1433</v>
      </c>
      <c r="AZ1494">
        <v>0.32700000000000001</v>
      </c>
      <c r="BA1494">
        <v>0.83099999999999996</v>
      </c>
      <c r="BB1494" t="s">
        <v>1433</v>
      </c>
      <c r="BD1494" t="s">
        <v>1469</v>
      </c>
      <c r="BE1494">
        <v>1.9E-2</v>
      </c>
      <c r="BF1494" t="s">
        <v>1433</v>
      </c>
      <c r="BH1494" t="s">
        <v>1495</v>
      </c>
      <c r="BI1494" t="s">
        <v>1495</v>
      </c>
      <c r="BJ1494" t="s">
        <v>1433</v>
      </c>
      <c r="BL1494" t="s">
        <v>1469</v>
      </c>
      <c r="BM1494" t="s">
        <v>1469</v>
      </c>
      <c r="BN1494" t="s">
        <v>1433</v>
      </c>
      <c r="BP1494" t="s">
        <v>1469</v>
      </c>
      <c r="BQ1494" t="s">
        <v>1469</v>
      </c>
      <c r="BR1494" t="s">
        <v>1433</v>
      </c>
      <c r="BT1494" t="s">
        <v>1473</v>
      </c>
      <c r="BU1494" t="s">
        <v>1473</v>
      </c>
      <c r="BV1494" t="s">
        <v>1433</v>
      </c>
      <c r="BX1494" t="s">
        <v>1459</v>
      </c>
      <c r="BY1494" t="s">
        <v>1459</v>
      </c>
      <c r="BZ1494" t="s">
        <v>1433</v>
      </c>
      <c r="CB1494" t="s">
        <v>1469</v>
      </c>
      <c r="CC1494" t="s">
        <v>1469</v>
      </c>
      <c r="CD1494" t="s">
        <v>1433</v>
      </c>
      <c r="CF1494">
        <v>9.9000000000000005E-2</v>
      </c>
      <c r="CG1494">
        <v>0.14399999999999999</v>
      </c>
      <c r="CH1494" s="3" t="s">
        <v>1433</v>
      </c>
    </row>
    <row r="1495" spans="1:86" x14ac:dyDescent="0.25">
      <c r="A1495" t="s">
        <v>164</v>
      </c>
      <c r="B1495" t="s">
        <v>68</v>
      </c>
      <c r="C1495" t="s">
        <v>96</v>
      </c>
      <c r="D1495" s="1">
        <v>43085.652777777781</v>
      </c>
      <c r="E1495" t="s">
        <v>1150</v>
      </c>
      <c r="F1495" t="s">
        <v>1150</v>
      </c>
      <c r="G1495" t="s">
        <v>998</v>
      </c>
      <c r="H1495">
        <v>0.34</v>
      </c>
      <c r="I1495">
        <v>0.37</v>
      </c>
      <c r="J1495" t="s">
        <v>1433</v>
      </c>
      <c r="L1495" t="s">
        <v>1460</v>
      </c>
      <c r="M1495" t="s">
        <v>1460</v>
      </c>
      <c r="N1495" t="s">
        <v>1433</v>
      </c>
      <c r="P1495">
        <v>2.2000000000000001E-3</v>
      </c>
      <c r="Q1495">
        <v>2.8999999999999998E-3</v>
      </c>
      <c r="R1495" t="s">
        <v>1433</v>
      </c>
      <c r="T1495" t="s">
        <v>1475</v>
      </c>
      <c r="U1495">
        <v>1.37E-2</v>
      </c>
      <c r="V1495" t="s">
        <v>1433</v>
      </c>
      <c r="X1495" t="s">
        <v>1460</v>
      </c>
      <c r="Z1495" t="s">
        <v>1433</v>
      </c>
      <c r="AB1495">
        <v>3.3</v>
      </c>
      <c r="AC1495">
        <v>4.0999999999999996</v>
      </c>
      <c r="AD1495" t="s">
        <v>1433</v>
      </c>
      <c r="AF1495" t="s">
        <v>1460</v>
      </c>
      <c r="AG1495" t="s">
        <v>1460</v>
      </c>
      <c r="AH1495" t="s">
        <v>1433</v>
      </c>
      <c r="AJ1495" t="s">
        <v>1475</v>
      </c>
      <c r="AK1495" t="s">
        <v>1475</v>
      </c>
      <c r="AL1495" t="s">
        <v>1433</v>
      </c>
      <c r="AN1495" t="s">
        <v>1460</v>
      </c>
      <c r="AO1495" t="s">
        <v>1460</v>
      </c>
      <c r="AP1495" t="s">
        <v>1433</v>
      </c>
      <c r="AR1495" t="s">
        <v>1460</v>
      </c>
      <c r="AS1495" t="s">
        <v>1460</v>
      </c>
      <c r="AT1495" t="s">
        <v>1433</v>
      </c>
      <c r="AV1495" t="s">
        <v>1475</v>
      </c>
      <c r="AW1495">
        <v>2.1299999999999999E-2</v>
      </c>
      <c r="AX1495" t="s">
        <v>1433</v>
      </c>
      <c r="AZ1495">
        <v>1.1000000000000001</v>
      </c>
      <c r="BA1495">
        <v>1.6</v>
      </c>
      <c r="BB1495" t="s">
        <v>1433</v>
      </c>
      <c r="BD1495">
        <v>2.4199999999999999E-2</v>
      </c>
      <c r="BE1495">
        <v>2.6499999999999999E-2</v>
      </c>
      <c r="BF1495" t="s">
        <v>1433</v>
      </c>
      <c r="BH1495" t="s">
        <v>1496</v>
      </c>
      <c r="BI1495" t="s">
        <v>1496</v>
      </c>
      <c r="BJ1495" t="s">
        <v>1433</v>
      </c>
      <c r="BL1495" t="s">
        <v>1475</v>
      </c>
      <c r="BM1495">
        <v>1.21E-2</v>
      </c>
      <c r="BN1495" t="s">
        <v>1433</v>
      </c>
      <c r="BP1495" t="s">
        <v>1475</v>
      </c>
      <c r="BQ1495" t="s">
        <v>1475</v>
      </c>
      <c r="BR1495" t="s">
        <v>1433</v>
      </c>
      <c r="BT1495" t="s">
        <v>1533</v>
      </c>
      <c r="BU1495" t="s">
        <v>1533</v>
      </c>
      <c r="BV1495" t="s">
        <v>1433</v>
      </c>
      <c r="BX1495" t="s">
        <v>1460</v>
      </c>
      <c r="BY1495" t="s">
        <v>1460</v>
      </c>
      <c r="BZ1495" t="s">
        <v>1433</v>
      </c>
      <c r="CB1495" t="s">
        <v>1475</v>
      </c>
      <c r="CC1495" t="s">
        <v>1475</v>
      </c>
      <c r="CD1495" t="s">
        <v>1433</v>
      </c>
      <c r="CF1495">
        <v>6.0699999999999997E-2</v>
      </c>
      <c r="CG1495">
        <v>6.0699999999999997E-2</v>
      </c>
      <c r="CH1495" s="3" t="s">
        <v>1433</v>
      </c>
    </row>
    <row r="1496" spans="1:86" x14ac:dyDescent="0.25">
      <c r="A1496" t="s">
        <v>164</v>
      </c>
      <c r="B1496" t="s">
        <v>68</v>
      </c>
      <c r="C1496" t="s">
        <v>96</v>
      </c>
      <c r="D1496" s="1">
        <v>43110.680555555555</v>
      </c>
      <c r="E1496" t="s">
        <v>1151</v>
      </c>
      <c r="F1496" t="s">
        <v>1151</v>
      </c>
      <c r="G1496" t="s">
        <v>996</v>
      </c>
      <c r="H1496" t="s">
        <v>1453</v>
      </c>
      <c r="I1496" t="s">
        <v>1453</v>
      </c>
      <c r="J1496" t="s">
        <v>1433</v>
      </c>
      <c r="L1496" t="s">
        <v>1460</v>
      </c>
      <c r="M1496" t="s">
        <v>1460</v>
      </c>
      <c r="N1496" t="s">
        <v>1433</v>
      </c>
      <c r="P1496">
        <v>1.6000000000000001E-3</v>
      </c>
      <c r="Q1496">
        <v>2.3E-3</v>
      </c>
      <c r="R1496" t="s">
        <v>1433</v>
      </c>
      <c r="T1496" t="s">
        <v>1475</v>
      </c>
      <c r="U1496">
        <v>1.23E-2</v>
      </c>
      <c r="V1496" t="s">
        <v>1433</v>
      </c>
      <c r="X1496" t="s">
        <v>1460</v>
      </c>
      <c r="Z1496" t="s">
        <v>1433</v>
      </c>
      <c r="AB1496">
        <v>4.2</v>
      </c>
      <c r="AC1496">
        <v>5.2</v>
      </c>
      <c r="AD1496" t="s">
        <v>1433</v>
      </c>
      <c r="AF1496" t="s">
        <v>1460</v>
      </c>
      <c r="AG1496" t="s">
        <v>1460</v>
      </c>
      <c r="AH1496" t="s">
        <v>1433</v>
      </c>
      <c r="AJ1496" t="s">
        <v>1475</v>
      </c>
      <c r="AK1496" t="s">
        <v>1475</v>
      </c>
      <c r="AL1496" t="s">
        <v>1433</v>
      </c>
      <c r="AN1496" t="s">
        <v>1460</v>
      </c>
      <c r="AO1496" t="s">
        <v>1460</v>
      </c>
      <c r="AP1496" t="s">
        <v>1433</v>
      </c>
      <c r="AR1496" t="s">
        <v>1460</v>
      </c>
      <c r="AS1496" t="s">
        <v>1460</v>
      </c>
      <c r="AT1496" t="s">
        <v>1433</v>
      </c>
      <c r="AV1496" t="s">
        <v>1475</v>
      </c>
      <c r="AW1496" t="s">
        <v>1475</v>
      </c>
      <c r="AX1496" t="s">
        <v>1433</v>
      </c>
      <c r="AZ1496">
        <v>0.13700000000000001</v>
      </c>
      <c r="BA1496">
        <v>0.157</v>
      </c>
      <c r="BB1496" t="s">
        <v>1433</v>
      </c>
      <c r="BD1496" t="s">
        <v>1475</v>
      </c>
      <c r="BE1496" t="s">
        <v>1475</v>
      </c>
      <c r="BF1496" t="s">
        <v>1433</v>
      </c>
      <c r="BH1496" t="s">
        <v>1496</v>
      </c>
      <c r="BI1496" t="s">
        <v>1496</v>
      </c>
      <c r="BJ1496" t="s">
        <v>1433</v>
      </c>
      <c r="BL1496" t="s">
        <v>1475</v>
      </c>
      <c r="BM1496">
        <v>1.15E-2</v>
      </c>
      <c r="BN1496" t="s">
        <v>1433</v>
      </c>
      <c r="BP1496" t="s">
        <v>1475</v>
      </c>
      <c r="BQ1496" t="s">
        <v>1475</v>
      </c>
      <c r="BR1496" t="s">
        <v>1433</v>
      </c>
      <c r="BT1496" t="s">
        <v>1533</v>
      </c>
      <c r="BU1496" t="s">
        <v>1533</v>
      </c>
      <c r="BV1496" t="s">
        <v>1433</v>
      </c>
      <c r="BX1496" t="s">
        <v>1460</v>
      </c>
      <c r="BY1496" t="s">
        <v>1460</v>
      </c>
      <c r="BZ1496" t="s">
        <v>1433</v>
      </c>
      <c r="CB1496" t="s">
        <v>1475</v>
      </c>
      <c r="CC1496" t="s">
        <v>1475</v>
      </c>
      <c r="CD1496" t="s">
        <v>1433</v>
      </c>
      <c r="CF1496">
        <v>3.4500000000000003E-2</v>
      </c>
      <c r="CG1496">
        <v>8.0500000000000002E-2</v>
      </c>
      <c r="CH1496" s="3" t="s">
        <v>1433</v>
      </c>
    </row>
    <row r="1497" spans="1:86" x14ac:dyDescent="0.25">
      <c r="A1497" t="s">
        <v>164</v>
      </c>
      <c r="B1497" t="s">
        <v>68</v>
      </c>
      <c r="C1497" t="s">
        <v>96</v>
      </c>
      <c r="D1497" s="1">
        <v>43110.695138888892</v>
      </c>
      <c r="E1497" t="s">
        <v>1152</v>
      </c>
      <c r="F1497" t="s">
        <v>1152</v>
      </c>
      <c r="G1497" t="s">
        <v>998</v>
      </c>
      <c r="H1497" t="s">
        <v>1453</v>
      </c>
      <c r="I1497" t="s">
        <v>1453</v>
      </c>
      <c r="J1497" t="s">
        <v>1433</v>
      </c>
      <c r="L1497" t="s">
        <v>1460</v>
      </c>
      <c r="M1497" t="s">
        <v>1460</v>
      </c>
      <c r="N1497" t="s">
        <v>1433</v>
      </c>
      <c r="P1497">
        <v>1.6999999999999999E-3</v>
      </c>
      <c r="Q1497">
        <v>2E-3</v>
      </c>
      <c r="R1497" t="s">
        <v>1433</v>
      </c>
      <c r="T1497" t="s">
        <v>1475</v>
      </c>
      <c r="U1497">
        <v>1.32E-2</v>
      </c>
      <c r="V1497" t="s">
        <v>1433</v>
      </c>
      <c r="X1497" t="s">
        <v>1460</v>
      </c>
      <c r="Z1497" t="s">
        <v>1433</v>
      </c>
      <c r="AB1497">
        <v>4.4000000000000004</v>
      </c>
      <c r="AC1497">
        <v>5.3</v>
      </c>
      <c r="AD1497" t="s">
        <v>1433</v>
      </c>
      <c r="AF1497" t="s">
        <v>1460</v>
      </c>
      <c r="AG1497" t="s">
        <v>1460</v>
      </c>
      <c r="AH1497" t="s">
        <v>1433</v>
      </c>
      <c r="AJ1497" t="s">
        <v>1475</v>
      </c>
      <c r="AK1497" t="s">
        <v>1475</v>
      </c>
      <c r="AL1497" t="s">
        <v>1433</v>
      </c>
      <c r="AN1497" t="s">
        <v>1460</v>
      </c>
      <c r="AO1497" t="s">
        <v>1460</v>
      </c>
      <c r="AP1497" t="s">
        <v>1433</v>
      </c>
      <c r="AR1497" t="s">
        <v>1460</v>
      </c>
      <c r="AS1497" t="s">
        <v>1460</v>
      </c>
      <c r="AT1497" t="s">
        <v>1433</v>
      </c>
      <c r="AV1497" t="s">
        <v>1475</v>
      </c>
      <c r="AW1497" t="s">
        <v>1475</v>
      </c>
      <c r="AX1497" t="s">
        <v>1433</v>
      </c>
      <c r="AZ1497" t="s">
        <v>1487</v>
      </c>
      <c r="BA1497">
        <v>0.17699999999999999</v>
      </c>
      <c r="BB1497" t="s">
        <v>1433</v>
      </c>
      <c r="BD1497" t="s">
        <v>1475</v>
      </c>
      <c r="BE1497" t="s">
        <v>1475</v>
      </c>
      <c r="BF1497" t="s">
        <v>1433</v>
      </c>
      <c r="BH1497" t="s">
        <v>1496</v>
      </c>
      <c r="BI1497" t="s">
        <v>1496</v>
      </c>
      <c r="BJ1497" t="s">
        <v>1433</v>
      </c>
      <c r="BL1497" t="s">
        <v>1475</v>
      </c>
      <c r="BM1497">
        <v>1.1900000000000001E-2</v>
      </c>
      <c r="BN1497" t="s">
        <v>1433</v>
      </c>
      <c r="BP1497" t="s">
        <v>1475</v>
      </c>
      <c r="BQ1497" t="s">
        <v>1475</v>
      </c>
      <c r="BR1497" t="s">
        <v>1433</v>
      </c>
      <c r="BT1497" t="s">
        <v>1533</v>
      </c>
      <c r="BU1497" t="s">
        <v>1533</v>
      </c>
      <c r="BV1497" t="s">
        <v>1433</v>
      </c>
      <c r="BX1497" t="s">
        <v>1460</v>
      </c>
      <c r="BY1497" t="s">
        <v>1460</v>
      </c>
      <c r="BZ1497" t="s">
        <v>1433</v>
      </c>
      <c r="CB1497" t="s">
        <v>1475</v>
      </c>
      <c r="CC1497" t="s">
        <v>1475</v>
      </c>
      <c r="CD1497" t="s">
        <v>1433</v>
      </c>
      <c r="CF1497">
        <v>3.4299999999999997E-2</v>
      </c>
      <c r="CG1497">
        <v>6.13E-2</v>
      </c>
      <c r="CH1497" s="3" t="s">
        <v>1433</v>
      </c>
    </row>
    <row r="1498" spans="1:86" x14ac:dyDescent="0.25">
      <c r="A1498" t="s">
        <v>164</v>
      </c>
      <c r="B1498" t="s">
        <v>68</v>
      </c>
      <c r="C1498" t="s">
        <v>97</v>
      </c>
      <c r="D1498" s="1">
        <v>42968.549305555556</v>
      </c>
      <c r="E1498" t="s">
        <v>1141</v>
      </c>
      <c r="F1498" t="s">
        <v>1141</v>
      </c>
      <c r="G1498" t="s">
        <v>998</v>
      </c>
      <c r="J1498" t="s">
        <v>1433</v>
      </c>
      <c r="N1498" t="s">
        <v>1433</v>
      </c>
      <c r="R1498" t="s">
        <v>1433</v>
      </c>
      <c r="V1498" t="s">
        <v>1433</v>
      </c>
      <c r="Z1498" t="s">
        <v>1433</v>
      </c>
      <c r="AD1498" t="s">
        <v>1433</v>
      </c>
      <c r="AH1498" t="s">
        <v>1433</v>
      </c>
      <c r="AL1498" t="s">
        <v>1433</v>
      </c>
      <c r="AP1498" t="s">
        <v>1433</v>
      </c>
      <c r="AT1498" t="s">
        <v>1433</v>
      </c>
      <c r="AX1498" t="s">
        <v>1433</v>
      </c>
      <c r="BB1498" t="s">
        <v>1433</v>
      </c>
      <c r="BF1498" t="s">
        <v>1433</v>
      </c>
      <c r="BJ1498" t="s">
        <v>1433</v>
      </c>
      <c r="BN1498" t="s">
        <v>1433</v>
      </c>
      <c r="BR1498" t="s">
        <v>1433</v>
      </c>
      <c r="BV1498" t="s">
        <v>1433</v>
      </c>
      <c r="BZ1498" t="s">
        <v>1433</v>
      </c>
      <c r="CD1498" t="s">
        <v>1433</v>
      </c>
      <c r="CH1498" s="3" t="s">
        <v>1433</v>
      </c>
    </row>
    <row r="1499" spans="1:86" x14ac:dyDescent="0.25">
      <c r="A1499" t="s">
        <v>164</v>
      </c>
      <c r="B1499" t="s">
        <v>68</v>
      </c>
      <c r="C1499" t="s">
        <v>97</v>
      </c>
      <c r="D1499" s="1">
        <v>42968.552083333336</v>
      </c>
      <c r="E1499" t="s">
        <v>1142</v>
      </c>
      <c r="F1499" t="s">
        <v>1142</v>
      </c>
      <c r="G1499" t="s">
        <v>996</v>
      </c>
      <c r="J1499" t="s">
        <v>1433</v>
      </c>
      <c r="N1499" t="s">
        <v>1433</v>
      </c>
      <c r="R1499" t="s">
        <v>1433</v>
      </c>
      <c r="V1499" t="s">
        <v>1433</v>
      </c>
      <c r="Z1499" t="s">
        <v>1433</v>
      </c>
      <c r="AD1499" t="s">
        <v>1433</v>
      </c>
      <c r="AH1499" t="s">
        <v>1433</v>
      </c>
      <c r="AL1499" t="s">
        <v>1433</v>
      </c>
      <c r="AP1499" t="s">
        <v>1433</v>
      </c>
      <c r="AT1499" t="s">
        <v>1433</v>
      </c>
      <c r="AX1499" t="s">
        <v>1433</v>
      </c>
      <c r="BB1499" t="s">
        <v>1433</v>
      </c>
      <c r="BF1499" t="s">
        <v>1433</v>
      </c>
      <c r="BJ1499" t="s">
        <v>1433</v>
      </c>
      <c r="BN1499" t="s">
        <v>1433</v>
      </c>
      <c r="BR1499" t="s">
        <v>1433</v>
      </c>
      <c r="BV1499" t="s">
        <v>1433</v>
      </c>
      <c r="BZ1499" t="s">
        <v>1433</v>
      </c>
      <c r="CD1499" t="s">
        <v>1433</v>
      </c>
      <c r="CH1499" s="3" t="s">
        <v>1433</v>
      </c>
    </row>
    <row r="1500" spans="1:86" x14ac:dyDescent="0.25">
      <c r="A1500" t="s">
        <v>164</v>
      </c>
      <c r="B1500" t="s">
        <v>68</v>
      </c>
      <c r="C1500" t="s">
        <v>97</v>
      </c>
      <c r="D1500" s="1">
        <v>42999.711805555555</v>
      </c>
      <c r="E1500" t="s">
        <v>1143</v>
      </c>
      <c r="F1500" t="s">
        <v>1143</v>
      </c>
      <c r="G1500" t="s">
        <v>996</v>
      </c>
      <c r="J1500" t="s">
        <v>1433</v>
      </c>
      <c r="N1500" t="s">
        <v>1433</v>
      </c>
      <c r="R1500" t="s">
        <v>1433</v>
      </c>
      <c r="V1500" t="s">
        <v>1433</v>
      </c>
      <c r="Z1500" t="s">
        <v>1433</v>
      </c>
      <c r="AD1500" t="s">
        <v>1433</v>
      </c>
      <c r="AH1500" t="s">
        <v>1433</v>
      </c>
      <c r="AL1500" t="s">
        <v>1433</v>
      </c>
      <c r="AP1500" t="s">
        <v>1433</v>
      </c>
      <c r="AT1500" t="s">
        <v>1433</v>
      </c>
      <c r="AX1500" t="s">
        <v>1433</v>
      </c>
      <c r="BB1500" t="s">
        <v>1433</v>
      </c>
      <c r="BF1500" t="s">
        <v>1433</v>
      </c>
      <c r="BJ1500" t="s">
        <v>1433</v>
      </c>
      <c r="BN1500" t="s">
        <v>1433</v>
      </c>
      <c r="BR1500" t="s">
        <v>1433</v>
      </c>
      <c r="BV1500" t="s">
        <v>1433</v>
      </c>
      <c r="BZ1500" t="s">
        <v>1433</v>
      </c>
      <c r="CD1500" t="s">
        <v>1433</v>
      </c>
      <c r="CH1500" s="3" t="s">
        <v>1433</v>
      </c>
    </row>
    <row r="1501" spans="1:86" x14ac:dyDescent="0.25">
      <c r="A1501" t="s">
        <v>164</v>
      </c>
      <c r="B1501" t="s">
        <v>68</v>
      </c>
      <c r="C1501" t="s">
        <v>97</v>
      </c>
      <c r="D1501" s="1">
        <v>42999.716666666667</v>
      </c>
      <c r="E1501" t="s">
        <v>1144</v>
      </c>
      <c r="F1501" t="s">
        <v>1144</v>
      </c>
      <c r="G1501" t="s">
        <v>998</v>
      </c>
      <c r="J1501" t="s">
        <v>1433</v>
      </c>
      <c r="N1501" t="s">
        <v>1433</v>
      </c>
      <c r="R1501" t="s">
        <v>1433</v>
      </c>
      <c r="V1501" t="s">
        <v>1433</v>
      </c>
      <c r="Z1501" t="s">
        <v>1433</v>
      </c>
      <c r="AD1501" t="s">
        <v>1433</v>
      </c>
      <c r="AH1501" t="s">
        <v>1433</v>
      </c>
      <c r="AL1501" t="s">
        <v>1433</v>
      </c>
      <c r="AP1501" t="s">
        <v>1433</v>
      </c>
      <c r="AT1501" t="s">
        <v>1433</v>
      </c>
      <c r="AX1501" t="s">
        <v>1433</v>
      </c>
      <c r="BB1501" t="s">
        <v>1433</v>
      </c>
      <c r="BF1501" t="s">
        <v>1433</v>
      </c>
      <c r="BJ1501" t="s">
        <v>1433</v>
      </c>
      <c r="BN1501" t="s">
        <v>1433</v>
      </c>
      <c r="BR1501" t="s">
        <v>1433</v>
      </c>
      <c r="BV1501" t="s">
        <v>1433</v>
      </c>
      <c r="BZ1501" t="s">
        <v>1433</v>
      </c>
      <c r="CD1501" t="s">
        <v>1433</v>
      </c>
      <c r="CH1501" s="3" t="s">
        <v>1433</v>
      </c>
    </row>
    <row r="1502" spans="1:86" x14ac:dyDescent="0.25">
      <c r="A1502" t="s">
        <v>164</v>
      </c>
      <c r="B1502" t="s">
        <v>68</v>
      </c>
      <c r="C1502" t="s">
        <v>97</v>
      </c>
      <c r="D1502" s="1">
        <v>43034.670138888891</v>
      </c>
      <c r="E1502" t="s">
        <v>1145</v>
      </c>
      <c r="F1502" t="s">
        <v>1145</v>
      </c>
      <c r="G1502" t="s">
        <v>996</v>
      </c>
      <c r="J1502" t="s">
        <v>1433</v>
      </c>
      <c r="N1502" t="s">
        <v>1433</v>
      </c>
      <c r="R1502" t="s">
        <v>1433</v>
      </c>
      <c r="V1502" t="s">
        <v>1433</v>
      </c>
      <c r="Z1502" t="s">
        <v>1433</v>
      </c>
      <c r="AD1502" t="s">
        <v>1433</v>
      </c>
      <c r="AH1502" t="s">
        <v>1433</v>
      </c>
      <c r="AL1502" t="s">
        <v>1433</v>
      </c>
      <c r="AP1502" t="s">
        <v>1433</v>
      </c>
      <c r="AT1502" t="s">
        <v>1433</v>
      </c>
      <c r="AX1502" t="s">
        <v>1433</v>
      </c>
      <c r="BB1502" t="s">
        <v>1433</v>
      </c>
      <c r="BF1502" t="s">
        <v>1433</v>
      </c>
      <c r="BJ1502" t="s">
        <v>1433</v>
      </c>
      <c r="BN1502" t="s">
        <v>1433</v>
      </c>
      <c r="BR1502" t="s">
        <v>1433</v>
      </c>
      <c r="BV1502" t="s">
        <v>1433</v>
      </c>
      <c r="BZ1502" t="s">
        <v>1433</v>
      </c>
      <c r="CD1502" t="s">
        <v>1433</v>
      </c>
      <c r="CH1502" s="3" t="s">
        <v>1433</v>
      </c>
    </row>
    <row r="1503" spans="1:86" x14ac:dyDescent="0.25">
      <c r="A1503" t="s">
        <v>164</v>
      </c>
      <c r="B1503" t="s">
        <v>68</v>
      </c>
      <c r="C1503" t="s">
        <v>97</v>
      </c>
      <c r="D1503" s="1">
        <v>43034.672222222223</v>
      </c>
      <c r="E1503" t="s">
        <v>1146</v>
      </c>
      <c r="F1503" t="s">
        <v>1146</v>
      </c>
      <c r="G1503" t="s">
        <v>998</v>
      </c>
      <c r="J1503" t="s">
        <v>1433</v>
      </c>
      <c r="N1503" t="s">
        <v>1433</v>
      </c>
      <c r="R1503" t="s">
        <v>1433</v>
      </c>
      <c r="V1503" t="s">
        <v>1433</v>
      </c>
      <c r="Z1503" t="s">
        <v>1433</v>
      </c>
      <c r="AD1503" t="s">
        <v>1433</v>
      </c>
      <c r="AH1503" t="s">
        <v>1433</v>
      </c>
      <c r="AL1503" t="s">
        <v>1433</v>
      </c>
      <c r="AP1503" t="s">
        <v>1433</v>
      </c>
      <c r="AT1503" t="s">
        <v>1433</v>
      </c>
      <c r="AX1503" t="s">
        <v>1433</v>
      </c>
      <c r="BB1503" t="s">
        <v>1433</v>
      </c>
      <c r="BF1503" t="s">
        <v>1433</v>
      </c>
      <c r="BJ1503" t="s">
        <v>1433</v>
      </c>
      <c r="BN1503" t="s">
        <v>1433</v>
      </c>
      <c r="BR1503" t="s">
        <v>1433</v>
      </c>
      <c r="BV1503" t="s">
        <v>1433</v>
      </c>
      <c r="BZ1503" t="s">
        <v>1433</v>
      </c>
      <c r="CD1503" t="s">
        <v>1433</v>
      </c>
      <c r="CH1503" s="3" t="s">
        <v>1433</v>
      </c>
    </row>
    <row r="1504" spans="1:86" x14ac:dyDescent="0.25">
      <c r="A1504" t="s">
        <v>164</v>
      </c>
      <c r="B1504" t="s">
        <v>68</v>
      </c>
      <c r="C1504" t="s">
        <v>97</v>
      </c>
      <c r="D1504" s="1">
        <v>43065.326388888891</v>
      </c>
      <c r="E1504" t="s">
        <v>1147</v>
      </c>
      <c r="F1504" t="s">
        <v>1147</v>
      </c>
      <c r="G1504" t="s">
        <v>996</v>
      </c>
      <c r="J1504" t="s">
        <v>1433</v>
      </c>
      <c r="N1504" t="s">
        <v>1433</v>
      </c>
      <c r="R1504" t="s">
        <v>1433</v>
      </c>
      <c r="V1504" t="s">
        <v>1433</v>
      </c>
      <c r="Z1504" t="s">
        <v>1433</v>
      </c>
      <c r="AD1504" t="s">
        <v>1433</v>
      </c>
      <c r="AH1504" t="s">
        <v>1433</v>
      </c>
      <c r="AL1504" t="s">
        <v>1433</v>
      </c>
      <c r="AP1504" t="s">
        <v>1433</v>
      </c>
      <c r="AT1504" t="s">
        <v>1433</v>
      </c>
      <c r="AX1504" t="s">
        <v>1433</v>
      </c>
      <c r="BB1504" t="s">
        <v>1433</v>
      </c>
      <c r="BF1504" t="s">
        <v>1433</v>
      </c>
      <c r="BJ1504" t="s">
        <v>1433</v>
      </c>
      <c r="BN1504" t="s">
        <v>1433</v>
      </c>
      <c r="BR1504" t="s">
        <v>1433</v>
      </c>
      <c r="BV1504" t="s">
        <v>1433</v>
      </c>
      <c r="BZ1504" t="s">
        <v>1433</v>
      </c>
      <c r="CD1504" t="s">
        <v>1433</v>
      </c>
      <c r="CH1504" s="3" t="s">
        <v>1433</v>
      </c>
    </row>
    <row r="1505" spans="1:86" x14ac:dyDescent="0.25">
      <c r="A1505" t="s">
        <v>164</v>
      </c>
      <c r="B1505" t="s">
        <v>68</v>
      </c>
      <c r="C1505" t="s">
        <v>97</v>
      </c>
      <c r="D1505" s="1">
        <v>43065.333333333336</v>
      </c>
      <c r="E1505" t="s">
        <v>1148</v>
      </c>
      <c r="F1505" t="s">
        <v>1148</v>
      </c>
      <c r="G1505" t="s">
        <v>998</v>
      </c>
      <c r="J1505" t="s">
        <v>1433</v>
      </c>
      <c r="N1505" t="s">
        <v>1433</v>
      </c>
      <c r="R1505" t="s">
        <v>1433</v>
      </c>
      <c r="V1505" t="s">
        <v>1433</v>
      </c>
      <c r="Z1505" t="s">
        <v>1433</v>
      </c>
      <c r="AD1505" t="s">
        <v>1433</v>
      </c>
      <c r="AH1505" t="s">
        <v>1433</v>
      </c>
      <c r="AL1505" t="s">
        <v>1433</v>
      </c>
      <c r="AP1505" t="s">
        <v>1433</v>
      </c>
      <c r="AT1505" t="s">
        <v>1433</v>
      </c>
      <c r="AX1505" t="s">
        <v>1433</v>
      </c>
      <c r="BB1505" t="s">
        <v>1433</v>
      </c>
      <c r="BF1505" t="s">
        <v>1433</v>
      </c>
      <c r="BJ1505" t="s">
        <v>1433</v>
      </c>
      <c r="BN1505" t="s">
        <v>1433</v>
      </c>
      <c r="BR1505" t="s">
        <v>1433</v>
      </c>
      <c r="BV1505" t="s">
        <v>1433</v>
      </c>
      <c r="BZ1505" t="s">
        <v>1433</v>
      </c>
      <c r="CD1505" t="s">
        <v>1433</v>
      </c>
      <c r="CH1505" s="3" t="s">
        <v>1433</v>
      </c>
    </row>
    <row r="1506" spans="1:86" x14ac:dyDescent="0.25">
      <c r="A1506" t="s">
        <v>164</v>
      </c>
      <c r="B1506" t="s">
        <v>68</v>
      </c>
      <c r="C1506" t="s">
        <v>97</v>
      </c>
      <c r="D1506" s="1">
        <v>43085.646527777775</v>
      </c>
      <c r="E1506" t="s">
        <v>1149</v>
      </c>
      <c r="F1506" t="s">
        <v>1149</v>
      </c>
      <c r="G1506" t="s">
        <v>996</v>
      </c>
      <c r="J1506" t="s">
        <v>1433</v>
      </c>
      <c r="N1506" t="s">
        <v>1433</v>
      </c>
      <c r="R1506" t="s">
        <v>1433</v>
      </c>
      <c r="V1506" t="s">
        <v>1433</v>
      </c>
      <c r="Z1506" t="s">
        <v>1433</v>
      </c>
      <c r="AD1506" t="s">
        <v>1433</v>
      </c>
      <c r="AH1506" t="s">
        <v>1433</v>
      </c>
      <c r="AL1506" t="s">
        <v>1433</v>
      </c>
      <c r="AP1506" t="s">
        <v>1433</v>
      </c>
      <c r="AT1506" t="s">
        <v>1433</v>
      </c>
      <c r="AX1506" t="s">
        <v>1433</v>
      </c>
      <c r="BB1506" t="s">
        <v>1433</v>
      </c>
      <c r="BF1506" t="s">
        <v>1433</v>
      </c>
      <c r="BJ1506" t="s">
        <v>1433</v>
      </c>
      <c r="BN1506" t="s">
        <v>1433</v>
      </c>
      <c r="BR1506" t="s">
        <v>1433</v>
      </c>
      <c r="BV1506" t="s">
        <v>1433</v>
      </c>
      <c r="BZ1506" t="s">
        <v>1433</v>
      </c>
      <c r="CD1506" t="s">
        <v>1433</v>
      </c>
      <c r="CH1506" s="3" t="s">
        <v>1433</v>
      </c>
    </row>
    <row r="1507" spans="1:86" x14ac:dyDescent="0.25">
      <c r="A1507" t="s">
        <v>164</v>
      </c>
      <c r="B1507" t="s">
        <v>68</v>
      </c>
      <c r="C1507" t="s">
        <v>97</v>
      </c>
      <c r="D1507" s="1">
        <v>43085.652777777781</v>
      </c>
      <c r="E1507" t="s">
        <v>1150</v>
      </c>
      <c r="F1507" t="s">
        <v>1150</v>
      </c>
      <c r="G1507" t="s">
        <v>998</v>
      </c>
      <c r="J1507" t="s">
        <v>1433</v>
      </c>
      <c r="N1507" t="s">
        <v>1433</v>
      </c>
      <c r="R1507" t="s">
        <v>1433</v>
      </c>
      <c r="V1507" t="s">
        <v>1433</v>
      </c>
      <c r="Z1507" t="s">
        <v>1433</v>
      </c>
      <c r="AD1507" t="s">
        <v>1433</v>
      </c>
      <c r="AH1507" t="s">
        <v>1433</v>
      </c>
      <c r="AL1507" t="s">
        <v>1433</v>
      </c>
      <c r="AP1507" t="s">
        <v>1433</v>
      </c>
      <c r="AT1507" t="s">
        <v>1433</v>
      </c>
      <c r="AX1507" t="s">
        <v>1433</v>
      </c>
      <c r="BB1507" t="s">
        <v>1433</v>
      </c>
      <c r="BF1507" t="s">
        <v>1433</v>
      </c>
      <c r="BJ1507" t="s">
        <v>1433</v>
      </c>
      <c r="BN1507" t="s">
        <v>1433</v>
      </c>
      <c r="BR1507" t="s">
        <v>1433</v>
      </c>
      <c r="BV1507" t="s">
        <v>1433</v>
      </c>
      <c r="BZ1507" t="s">
        <v>1433</v>
      </c>
      <c r="CD1507" t="s">
        <v>1433</v>
      </c>
      <c r="CH1507" s="3" t="s">
        <v>1433</v>
      </c>
    </row>
    <row r="1508" spans="1:86" x14ac:dyDescent="0.25">
      <c r="A1508" t="s">
        <v>164</v>
      </c>
      <c r="B1508" t="s">
        <v>68</v>
      </c>
      <c r="C1508" t="s">
        <v>97</v>
      </c>
      <c r="D1508" s="1">
        <v>43110.680555555555</v>
      </c>
      <c r="E1508" t="s">
        <v>1151</v>
      </c>
      <c r="F1508" t="s">
        <v>1151</v>
      </c>
      <c r="G1508" t="s">
        <v>996</v>
      </c>
      <c r="J1508" t="s">
        <v>1433</v>
      </c>
      <c r="N1508" t="s">
        <v>1433</v>
      </c>
      <c r="R1508" t="s">
        <v>1433</v>
      </c>
      <c r="V1508" t="s">
        <v>1433</v>
      </c>
      <c r="Z1508" t="s">
        <v>1433</v>
      </c>
      <c r="AD1508" t="s">
        <v>1433</v>
      </c>
      <c r="AH1508" t="s">
        <v>1433</v>
      </c>
      <c r="AL1508" t="s">
        <v>1433</v>
      </c>
      <c r="AP1508" t="s">
        <v>1433</v>
      </c>
      <c r="AT1508" t="s">
        <v>1433</v>
      </c>
      <c r="AX1508" t="s">
        <v>1433</v>
      </c>
      <c r="BB1508" t="s">
        <v>1433</v>
      </c>
      <c r="BF1508" t="s">
        <v>1433</v>
      </c>
      <c r="BJ1508" t="s">
        <v>1433</v>
      </c>
      <c r="BN1508" t="s">
        <v>1433</v>
      </c>
      <c r="BR1508" t="s">
        <v>1433</v>
      </c>
      <c r="BV1508" t="s">
        <v>1433</v>
      </c>
      <c r="BZ1508" t="s">
        <v>1433</v>
      </c>
      <c r="CD1508" t="s">
        <v>1433</v>
      </c>
      <c r="CH1508" s="3" t="s">
        <v>1433</v>
      </c>
    </row>
    <row r="1509" spans="1:86" x14ac:dyDescent="0.25">
      <c r="A1509" t="s">
        <v>164</v>
      </c>
      <c r="B1509" t="s">
        <v>68</v>
      </c>
      <c r="C1509" t="s">
        <v>97</v>
      </c>
      <c r="D1509" s="1">
        <v>43110.695138888892</v>
      </c>
      <c r="E1509" t="s">
        <v>1152</v>
      </c>
      <c r="F1509" t="s">
        <v>1152</v>
      </c>
      <c r="G1509" t="s">
        <v>998</v>
      </c>
      <c r="J1509" t="s">
        <v>1433</v>
      </c>
      <c r="N1509" t="s">
        <v>1433</v>
      </c>
      <c r="R1509" t="s">
        <v>1433</v>
      </c>
      <c r="V1509" t="s">
        <v>1433</v>
      </c>
      <c r="Z1509" t="s">
        <v>1433</v>
      </c>
      <c r="AD1509" t="s">
        <v>1433</v>
      </c>
      <c r="AH1509" t="s">
        <v>1433</v>
      </c>
      <c r="AL1509" t="s">
        <v>1433</v>
      </c>
      <c r="AP1509" t="s">
        <v>1433</v>
      </c>
      <c r="AT1509" t="s">
        <v>1433</v>
      </c>
      <c r="AX1509" t="s">
        <v>1433</v>
      </c>
      <c r="BB1509" t="s">
        <v>1433</v>
      </c>
      <c r="BF1509" t="s">
        <v>1433</v>
      </c>
      <c r="BJ1509" t="s">
        <v>1433</v>
      </c>
      <c r="BN1509" t="s">
        <v>1433</v>
      </c>
      <c r="BR1509" t="s">
        <v>1433</v>
      </c>
      <c r="BV1509" t="s">
        <v>1433</v>
      </c>
      <c r="BZ1509" t="s">
        <v>1433</v>
      </c>
      <c r="CD1509" t="s">
        <v>1433</v>
      </c>
      <c r="CH1509" s="3" t="s">
        <v>1433</v>
      </c>
    </row>
    <row r="1510" spans="1:86" x14ac:dyDescent="0.25">
      <c r="A1510" t="s">
        <v>165</v>
      </c>
      <c r="B1510" t="s">
        <v>69</v>
      </c>
      <c r="C1510" t="s">
        <v>96</v>
      </c>
      <c r="D1510" s="1">
        <v>42968.585416666669</v>
      </c>
      <c r="E1510" t="s">
        <v>1153</v>
      </c>
      <c r="F1510" t="s">
        <v>1153</v>
      </c>
      <c r="G1510" t="s">
        <v>996</v>
      </c>
      <c r="H1510" t="s">
        <v>1450</v>
      </c>
      <c r="I1510">
        <v>0.36799999999999999</v>
      </c>
      <c r="J1510" t="s">
        <v>1433</v>
      </c>
      <c r="L1510" t="s">
        <v>1456</v>
      </c>
      <c r="M1510" t="s">
        <v>1456</v>
      </c>
      <c r="N1510" t="s">
        <v>1433</v>
      </c>
      <c r="P1510" t="s">
        <v>1469</v>
      </c>
      <c r="Q1510" t="s">
        <v>1469</v>
      </c>
      <c r="R1510" t="s">
        <v>1433</v>
      </c>
      <c r="T1510" t="s">
        <v>1470</v>
      </c>
      <c r="U1510" t="s">
        <v>1470</v>
      </c>
      <c r="V1510" t="s">
        <v>1433</v>
      </c>
      <c r="X1510" t="s">
        <v>1471</v>
      </c>
      <c r="Z1510" t="s">
        <v>1433</v>
      </c>
      <c r="AB1510">
        <v>3.6</v>
      </c>
      <c r="AC1510">
        <v>3.7</v>
      </c>
      <c r="AD1510" t="s">
        <v>1433</v>
      </c>
      <c r="AF1510" t="s">
        <v>1459</v>
      </c>
      <c r="AG1510" t="s">
        <v>1459</v>
      </c>
      <c r="AH1510" t="s">
        <v>1433</v>
      </c>
      <c r="AJ1510" t="s">
        <v>1469</v>
      </c>
      <c r="AK1510" t="s">
        <v>1469</v>
      </c>
      <c r="AL1510" t="s">
        <v>1433</v>
      </c>
      <c r="AN1510" t="s">
        <v>1456</v>
      </c>
      <c r="AO1510" t="s">
        <v>1456</v>
      </c>
      <c r="AP1510" t="s">
        <v>1433</v>
      </c>
      <c r="AR1510" t="s">
        <v>1456</v>
      </c>
      <c r="AS1510" t="s">
        <v>1456</v>
      </c>
      <c r="AT1510" t="s">
        <v>1433</v>
      </c>
      <c r="AV1510" t="s">
        <v>1469</v>
      </c>
      <c r="AW1510" t="s">
        <v>1469</v>
      </c>
      <c r="AX1510" t="s">
        <v>1433</v>
      </c>
      <c r="AZ1510" t="s">
        <v>1487</v>
      </c>
      <c r="BA1510">
        <v>0.66800000000000004</v>
      </c>
      <c r="BB1510" t="s">
        <v>1433</v>
      </c>
      <c r="BD1510" t="s">
        <v>1469</v>
      </c>
      <c r="BE1510">
        <v>1.6E-2</v>
      </c>
      <c r="BF1510" t="s">
        <v>1433</v>
      </c>
      <c r="BH1510" t="s">
        <v>1492</v>
      </c>
      <c r="BI1510" t="s">
        <v>1499</v>
      </c>
      <c r="BJ1510" t="s">
        <v>1433</v>
      </c>
      <c r="BL1510" t="s">
        <v>1469</v>
      </c>
      <c r="BM1510" t="s">
        <v>1469</v>
      </c>
      <c r="BN1510" t="s">
        <v>1433</v>
      </c>
      <c r="BP1510" t="s">
        <v>1469</v>
      </c>
      <c r="BQ1510" t="s">
        <v>1469</v>
      </c>
      <c r="BR1510" t="s">
        <v>1433</v>
      </c>
      <c r="BT1510" t="s">
        <v>1469</v>
      </c>
      <c r="BU1510" t="s">
        <v>1469</v>
      </c>
      <c r="BV1510" t="s">
        <v>1433</v>
      </c>
      <c r="BX1510" t="s">
        <v>1469</v>
      </c>
      <c r="BY1510" t="s">
        <v>1469</v>
      </c>
      <c r="BZ1510" t="s">
        <v>1433</v>
      </c>
      <c r="CB1510" t="s">
        <v>1469</v>
      </c>
      <c r="CC1510" t="s">
        <v>1469</v>
      </c>
      <c r="CD1510" t="s">
        <v>1433</v>
      </c>
      <c r="CF1510" t="s">
        <v>1469</v>
      </c>
      <c r="CG1510" t="s">
        <v>1469</v>
      </c>
      <c r="CH1510" s="3" t="s">
        <v>1433</v>
      </c>
    </row>
    <row r="1511" spans="1:86" x14ac:dyDescent="0.25">
      <c r="A1511" t="s">
        <v>165</v>
      </c>
      <c r="B1511" t="s">
        <v>69</v>
      </c>
      <c r="C1511" t="s">
        <v>96</v>
      </c>
      <c r="D1511" s="1">
        <v>42968.59375</v>
      </c>
      <c r="E1511" t="s">
        <v>1154</v>
      </c>
      <c r="F1511" t="s">
        <v>1154</v>
      </c>
      <c r="G1511" t="s">
        <v>998</v>
      </c>
      <c r="H1511" t="s">
        <v>1450</v>
      </c>
      <c r="I1511">
        <v>0.29299999999999998</v>
      </c>
      <c r="J1511" t="s">
        <v>1433</v>
      </c>
      <c r="L1511" t="s">
        <v>1456</v>
      </c>
      <c r="M1511" t="s">
        <v>1456</v>
      </c>
      <c r="N1511" t="s">
        <v>1433</v>
      </c>
      <c r="P1511" t="s">
        <v>1469</v>
      </c>
      <c r="Q1511" t="s">
        <v>1469</v>
      </c>
      <c r="R1511" t="s">
        <v>1433</v>
      </c>
      <c r="T1511" t="s">
        <v>1470</v>
      </c>
      <c r="U1511" t="s">
        <v>1470</v>
      </c>
      <c r="V1511" t="s">
        <v>1433</v>
      </c>
      <c r="X1511" t="s">
        <v>1471</v>
      </c>
      <c r="Z1511" t="s">
        <v>1433</v>
      </c>
      <c r="AB1511">
        <v>3.8</v>
      </c>
      <c r="AC1511">
        <v>3.9</v>
      </c>
      <c r="AD1511" t="s">
        <v>1433</v>
      </c>
      <c r="AF1511" t="s">
        <v>1459</v>
      </c>
      <c r="AG1511" t="s">
        <v>1459</v>
      </c>
      <c r="AH1511" t="s">
        <v>1433</v>
      </c>
      <c r="AJ1511" t="s">
        <v>1469</v>
      </c>
      <c r="AK1511" t="s">
        <v>1469</v>
      </c>
      <c r="AL1511" t="s">
        <v>1433</v>
      </c>
      <c r="AN1511" t="s">
        <v>1456</v>
      </c>
      <c r="AO1511" t="s">
        <v>1456</v>
      </c>
      <c r="AP1511" t="s">
        <v>1433</v>
      </c>
      <c r="AR1511" t="s">
        <v>1456</v>
      </c>
      <c r="AS1511" t="s">
        <v>1456</v>
      </c>
      <c r="AT1511" t="s">
        <v>1433</v>
      </c>
      <c r="AV1511" t="s">
        <v>1469</v>
      </c>
      <c r="AW1511" t="s">
        <v>1469</v>
      </c>
      <c r="AX1511" t="s">
        <v>1433</v>
      </c>
      <c r="AZ1511" t="s">
        <v>1487</v>
      </c>
      <c r="BA1511">
        <v>0.59</v>
      </c>
      <c r="BB1511" t="s">
        <v>1433</v>
      </c>
      <c r="BD1511" t="s">
        <v>1469</v>
      </c>
      <c r="BE1511">
        <v>1.4999999999999999E-2</v>
      </c>
      <c r="BF1511" t="s">
        <v>1433</v>
      </c>
      <c r="BH1511" t="s">
        <v>1492</v>
      </c>
      <c r="BI1511" t="s">
        <v>1499</v>
      </c>
      <c r="BJ1511" t="s">
        <v>1433</v>
      </c>
      <c r="BL1511" t="s">
        <v>1469</v>
      </c>
      <c r="BM1511" t="s">
        <v>1469</v>
      </c>
      <c r="BN1511" t="s">
        <v>1433</v>
      </c>
      <c r="BP1511" t="s">
        <v>1469</v>
      </c>
      <c r="BQ1511" t="s">
        <v>1469</v>
      </c>
      <c r="BR1511" t="s">
        <v>1433</v>
      </c>
      <c r="BT1511" t="s">
        <v>1469</v>
      </c>
      <c r="BU1511" t="s">
        <v>1469</v>
      </c>
      <c r="BV1511" t="s">
        <v>1433</v>
      </c>
      <c r="BX1511" t="s">
        <v>1469</v>
      </c>
      <c r="BY1511" t="s">
        <v>1469</v>
      </c>
      <c r="BZ1511" t="s">
        <v>1433</v>
      </c>
      <c r="CB1511" t="s">
        <v>1469</v>
      </c>
      <c r="CC1511" t="s">
        <v>1469</v>
      </c>
      <c r="CD1511" t="s">
        <v>1433</v>
      </c>
      <c r="CF1511" t="s">
        <v>1469</v>
      </c>
      <c r="CG1511" t="s">
        <v>1469</v>
      </c>
      <c r="CH1511" s="3" t="s">
        <v>1433</v>
      </c>
    </row>
    <row r="1512" spans="1:86" x14ac:dyDescent="0.25">
      <c r="A1512" t="s">
        <v>165</v>
      </c>
      <c r="B1512" t="s">
        <v>69</v>
      </c>
      <c r="C1512" t="s">
        <v>96</v>
      </c>
      <c r="D1512" s="1">
        <v>42999.736111111109</v>
      </c>
      <c r="E1512" t="s">
        <v>1155</v>
      </c>
      <c r="F1512" t="s">
        <v>1155</v>
      </c>
      <c r="G1512" t="s">
        <v>996</v>
      </c>
      <c r="H1512" t="s">
        <v>1450</v>
      </c>
      <c r="I1512">
        <v>2.9</v>
      </c>
      <c r="J1512" t="s">
        <v>1433</v>
      </c>
      <c r="L1512" t="s">
        <v>1456</v>
      </c>
      <c r="M1512" t="s">
        <v>1456</v>
      </c>
      <c r="N1512" t="s">
        <v>1433</v>
      </c>
      <c r="P1512" t="s">
        <v>1469</v>
      </c>
      <c r="Q1512" t="s">
        <v>1469</v>
      </c>
      <c r="R1512" t="s">
        <v>1433</v>
      </c>
      <c r="T1512" t="s">
        <v>1470</v>
      </c>
      <c r="U1512" t="s">
        <v>1470</v>
      </c>
      <c r="V1512" t="s">
        <v>1433</v>
      </c>
      <c r="X1512" t="s">
        <v>1471</v>
      </c>
      <c r="Y1512" t="s">
        <v>1474</v>
      </c>
      <c r="Z1512" t="s">
        <v>1433</v>
      </c>
      <c r="AB1512">
        <v>4</v>
      </c>
      <c r="AC1512">
        <v>4.0999999999999996</v>
      </c>
      <c r="AD1512" t="s">
        <v>1433</v>
      </c>
      <c r="AF1512" t="s">
        <v>1459</v>
      </c>
      <c r="AG1512" t="s">
        <v>1459</v>
      </c>
      <c r="AH1512" t="s">
        <v>1433</v>
      </c>
      <c r="AJ1512" t="s">
        <v>1469</v>
      </c>
      <c r="AK1512" t="s">
        <v>1469</v>
      </c>
      <c r="AL1512" t="s">
        <v>1433</v>
      </c>
      <c r="AN1512" t="s">
        <v>1456</v>
      </c>
      <c r="AO1512" t="s">
        <v>1456</v>
      </c>
      <c r="AP1512" t="s">
        <v>1433</v>
      </c>
      <c r="AR1512" t="s">
        <v>1456</v>
      </c>
      <c r="AS1512" t="s">
        <v>1456</v>
      </c>
      <c r="AT1512" t="s">
        <v>1433</v>
      </c>
      <c r="AV1512" t="s">
        <v>1469</v>
      </c>
      <c r="AW1512" t="s">
        <v>1469</v>
      </c>
      <c r="AX1512" t="s">
        <v>1433</v>
      </c>
      <c r="AZ1512" t="s">
        <v>1487</v>
      </c>
      <c r="BA1512">
        <v>2.4</v>
      </c>
      <c r="BB1512" t="s">
        <v>1433</v>
      </c>
      <c r="BD1512" t="s">
        <v>1469</v>
      </c>
      <c r="BE1512">
        <v>3.6999999999999998E-2</v>
      </c>
      <c r="BF1512" t="s">
        <v>1433</v>
      </c>
      <c r="BH1512" t="s">
        <v>1492</v>
      </c>
      <c r="BI1512" t="s">
        <v>1499</v>
      </c>
      <c r="BJ1512" t="s">
        <v>1433</v>
      </c>
      <c r="BL1512" t="s">
        <v>1469</v>
      </c>
      <c r="BM1512" t="s">
        <v>1469</v>
      </c>
      <c r="BN1512" t="s">
        <v>1433</v>
      </c>
      <c r="BP1512" t="s">
        <v>1469</v>
      </c>
      <c r="BQ1512" t="s">
        <v>1469</v>
      </c>
      <c r="BR1512" t="s">
        <v>1433</v>
      </c>
      <c r="BT1512" t="s">
        <v>1469</v>
      </c>
      <c r="BU1512" t="s">
        <v>1469</v>
      </c>
      <c r="BV1512" t="s">
        <v>1433</v>
      </c>
      <c r="BX1512" t="s">
        <v>1469</v>
      </c>
      <c r="BY1512" t="s">
        <v>1469</v>
      </c>
      <c r="BZ1512" t="s">
        <v>1433</v>
      </c>
      <c r="CB1512" t="s">
        <v>1469</v>
      </c>
      <c r="CC1512" t="s">
        <v>1469</v>
      </c>
      <c r="CD1512" t="s">
        <v>1433</v>
      </c>
      <c r="CF1512" t="s">
        <v>1469</v>
      </c>
      <c r="CG1512" t="s">
        <v>1469</v>
      </c>
      <c r="CH1512" s="3" t="s">
        <v>1433</v>
      </c>
    </row>
    <row r="1513" spans="1:86" x14ac:dyDescent="0.25">
      <c r="A1513" t="s">
        <v>165</v>
      </c>
      <c r="B1513" t="s">
        <v>69</v>
      </c>
      <c r="C1513" t="s">
        <v>96</v>
      </c>
      <c r="D1513" s="1">
        <v>42999.740972222222</v>
      </c>
      <c r="E1513" t="s">
        <v>1156</v>
      </c>
      <c r="F1513" t="s">
        <v>1156</v>
      </c>
      <c r="G1513" t="s">
        <v>998</v>
      </c>
      <c r="H1513" t="s">
        <v>1450</v>
      </c>
      <c r="I1513">
        <v>3.4</v>
      </c>
      <c r="J1513" t="s">
        <v>1433</v>
      </c>
      <c r="L1513" t="s">
        <v>1456</v>
      </c>
      <c r="M1513" t="s">
        <v>1456</v>
      </c>
      <c r="N1513" t="s">
        <v>1433</v>
      </c>
      <c r="P1513" t="s">
        <v>1469</v>
      </c>
      <c r="Q1513" t="s">
        <v>1469</v>
      </c>
      <c r="R1513" t="s">
        <v>1433</v>
      </c>
      <c r="T1513" t="s">
        <v>1470</v>
      </c>
      <c r="U1513" t="s">
        <v>1470</v>
      </c>
      <c r="V1513" t="s">
        <v>1433</v>
      </c>
      <c r="X1513" t="s">
        <v>1471</v>
      </c>
      <c r="Y1513" t="s">
        <v>1474</v>
      </c>
      <c r="Z1513" t="s">
        <v>1433</v>
      </c>
      <c r="AB1513">
        <v>3.9</v>
      </c>
      <c r="AC1513">
        <v>4</v>
      </c>
      <c r="AD1513" t="s">
        <v>1433</v>
      </c>
      <c r="AF1513" t="s">
        <v>1459</v>
      </c>
      <c r="AG1513" t="s">
        <v>1459</v>
      </c>
      <c r="AH1513" t="s">
        <v>1433</v>
      </c>
      <c r="AJ1513" t="s">
        <v>1469</v>
      </c>
      <c r="AK1513" t="s">
        <v>1469</v>
      </c>
      <c r="AL1513" t="s">
        <v>1433</v>
      </c>
      <c r="AN1513" t="s">
        <v>1456</v>
      </c>
      <c r="AO1513" t="s">
        <v>1456</v>
      </c>
      <c r="AP1513" t="s">
        <v>1433</v>
      </c>
      <c r="AR1513" t="s">
        <v>1456</v>
      </c>
      <c r="AS1513" t="s">
        <v>1456</v>
      </c>
      <c r="AT1513" t="s">
        <v>1433</v>
      </c>
      <c r="AV1513" t="s">
        <v>1469</v>
      </c>
      <c r="AW1513" t="s">
        <v>1469</v>
      </c>
      <c r="AX1513" t="s">
        <v>1433</v>
      </c>
      <c r="AZ1513" t="s">
        <v>1487</v>
      </c>
      <c r="BA1513">
        <v>2.7</v>
      </c>
      <c r="BB1513" t="s">
        <v>1433</v>
      </c>
      <c r="BD1513" t="s">
        <v>1469</v>
      </c>
      <c r="BE1513">
        <v>4.2000000000000003E-2</v>
      </c>
      <c r="BF1513" t="s">
        <v>1433</v>
      </c>
      <c r="BH1513" t="s">
        <v>1492</v>
      </c>
      <c r="BI1513" t="s">
        <v>1499</v>
      </c>
      <c r="BJ1513" t="s">
        <v>1433</v>
      </c>
      <c r="BL1513" t="s">
        <v>1469</v>
      </c>
      <c r="BM1513" t="s">
        <v>1469</v>
      </c>
      <c r="BN1513" t="s">
        <v>1433</v>
      </c>
      <c r="BP1513" t="s">
        <v>1469</v>
      </c>
      <c r="BQ1513" t="s">
        <v>1469</v>
      </c>
      <c r="BR1513" t="s">
        <v>1433</v>
      </c>
      <c r="BT1513" t="s">
        <v>1469</v>
      </c>
      <c r="BU1513" t="s">
        <v>1469</v>
      </c>
      <c r="BV1513" t="s">
        <v>1433</v>
      </c>
      <c r="BX1513" t="s">
        <v>1469</v>
      </c>
      <c r="BY1513" t="s">
        <v>1469</v>
      </c>
      <c r="BZ1513" t="s">
        <v>1433</v>
      </c>
      <c r="CB1513" t="s">
        <v>1469</v>
      </c>
      <c r="CC1513" t="s">
        <v>1469</v>
      </c>
      <c r="CD1513" t="s">
        <v>1433</v>
      </c>
      <c r="CF1513" t="s">
        <v>1469</v>
      </c>
      <c r="CG1513" t="s">
        <v>1469</v>
      </c>
      <c r="CH1513" s="3" t="s">
        <v>1433</v>
      </c>
    </row>
    <row r="1514" spans="1:86" x14ac:dyDescent="0.25">
      <c r="A1514" t="s">
        <v>165</v>
      </c>
      <c r="B1514" t="s">
        <v>69</v>
      </c>
      <c r="C1514" t="s">
        <v>96</v>
      </c>
      <c r="D1514" s="1">
        <v>43034.684027777781</v>
      </c>
      <c r="E1514" t="s">
        <v>1157</v>
      </c>
      <c r="F1514" t="s">
        <v>1157</v>
      </c>
      <c r="G1514" t="s">
        <v>998</v>
      </c>
      <c r="H1514" t="s">
        <v>1450</v>
      </c>
      <c r="I1514">
        <v>0.23300000000000001</v>
      </c>
      <c r="J1514" t="s">
        <v>1433</v>
      </c>
      <c r="L1514" t="s">
        <v>1456</v>
      </c>
      <c r="M1514" t="s">
        <v>1456</v>
      </c>
      <c r="N1514" t="s">
        <v>1433</v>
      </c>
      <c r="P1514" t="s">
        <v>1469</v>
      </c>
      <c r="Q1514" t="s">
        <v>1469</v>
      </c>
      <c r="R1514" t="s">
        <v>1433</v>
      </c>
      <c r="T1514" t="s">
        <v>1470</v>
      </c>
      <c r="U1514">
        <v>2.1000000000000001E-2</v>
      </c>
      <c r="V1514" t="s">
        <v>1433</v>
      </c>
      <c r="X1514" t="s">
        <v>1471</v>
      </c>
      <c r="Z1514" t="s">
        <v>1433</v>
      </c>
      <c r="AB1514">
        <v>1.4</v>
      </c>
      <c r="AC1514">
        <v>1.5</v>
      </c>
      <c r="AD1514" t="s">
        <v>1433</v>
      </c>
      <c r="AF1514" t="s">
        <v>1459</v>
      </c>
      <c r="AG1514" t="s">
        <v>1459</v>
      </c>
      <c r="AH1514" t="s">
        <v>1433</v>
      </c>
      <c r="AJ1514" t="s">
        <v>1469</v>
      </c>
      <c r="AK1514" t="s">
        <v>1469</v>
      </c>
      <c r="AL1514" t="s">
        <v>1433</v>
      </c>
      <c r="AN1514" t="s">
        <v>1456</v>
      </c>
      <c r="AO1514" t="s">
        <v>1456</v>
      </c>
      <c r="AP1514" t="s">
        <v>1433</v>
      </c>
      <c r="AR1514" t="s">
        <v>1456</v>
      </c>
      <c r="AS1514" t="s">
        <v>1456</v>
      </c>
      <c r="AT1514" t="s">
        <v>1433</v>
      </c>
      <c r="AV1514" t="s">
        <v>1469</v>
      </c>
      <c r="AW1514" t="s">
        <v>1469</v>
      </c>
      <c r="AX1514" t="s">
        <v>1433</v>
      </c>
      <c r="AZ1514" t="s">
        <v>1487</v>
      </c>
      <c r="BA1514">
        <v>0.46400000000000002</v>
      </c>
      <c r="BB1514" t="s">
        <v>1433</v>
      </c>
      <c r="BD1514">
        <v>1.6E-2</v>
      </c>
      <c r="BE1514">
        <v>2.4E-2</v>
      </c>
      <c r="BF1514" t="s">
        <v>1433</v>
      </c>
      <c r="BI1514" t="s">
        <v>1499</v>
      </c>
      <c r="BJ1514" t="s">
        <v>1433</v>
      </c>
      <c r="BL1514" t="s">
        <v>1469</v>
      </c>
      <c r="BM1514" t="s">
        <v>1469</v>
      </c>
      <c r="BN1514" t="s">
        <v>1433</v>
      </c>
      <c r="BP1514" t="s">
        <v>1469</v>
      </c>
      <c r="BQ1514" t="s">
        <v>1469</v>
      </c>
      <c r="BR1514" t="s">
        <v>1433</v>
      </c>
      <c r="BT1514" t="s">
        <v>1469</v>
      </c>
      <c r="BU1514" t="s">
        <v>1469</v>
      </c>
      <c r="BV1514" t="s">
        <v>1433</v>
      </c>
      <c r="BX1514" t="s">
        <v>1469</v>
      </c>
      <c r="BY1514" t="s">
        <v>1469</v>
      </c>
      <c r="BZ1514" t="s">
        <v>1433</v>
      </c>
      <c r="CB1514" t="s">
        <v>1469</v>
      </c>
      <c r="CC1514" t="s">
        <v>1469</v>
      </c>
      <c r="CD1514" t="s">
        <v>1433</v>
      </c>
      <c r="CF1514" t="s">
        <v>1469</v>
      </c>
      <c r="CG1514" t="s">
        <v>1469</v>
      </c>
      <c r="CH1514" s="3" t="s">
        <v>1433</v>
      </c>
    </row>
    <row r="1515" spans="1:86" x14ac:dyDescent="0.25">
      <c r="A1515" t="s">
        <v>165</v>
      </c>
      <c r="B1515" t="s">
        <v>69</v>
      </c>
      <c r="C1515" t="s">
        <v>96</v>
      </c>
      <c r="D1515" s="1">
        <v>43034.6875</v>
      </c>
      <c r="E1515" t="s">
        <v>1158</v>
      </c>
      <c r="F1515" t="s">
        <v>1158</v>
      </c>
      <c r="G1515" t="s">
        <v>996</v>
      </c>
      <c r="H1515" t="s">
        <v>1450</v>
      </c>
      <c r="I1515">
        <v>0.216</v>
      </c>
      <c r="J1515" t="s">
        <v>1433</v>
      </c>
      <c r="L1515" t="s">
        <v>1456</v>
      </c>
      <c r="M1515" t="s">
        <v>1456</v>
      </c>
      <c r="N1515" t="s">
        <v>1433</v>
      </c>
      <c r="P1515" t="s">
        <v>1469</v>
      </c>
      <c r="Q1515" t="s">
        <v>1469</v>
      </c>
      <c r="R1515" t="s">
        <v>1433</v>
      </c>
      <c r="T1515" t="s">
        <v>1470</v>
      </c>
      <c r="U1515">
        <v>2.1000000000000001E-2</v>
      </c>
      <c r="V1515" t="s">
        <v>1433</v>
      </c>
      <c r="X1515" t="s">
        <v>1471</v>
      </c>
      <c r="Z1515" t="s">
        <v>1433</v>
      </c>
      <c r="AB1515">
        <v>1.5</v>
      </c>
      <c r="AC1515">
        <v>1.5</v>
      </c>
      <c r="AD1515" t="s">
        <v>1433</v>
      </c>
      <c r="AF1515" t="s">
        <v>1459</v>
      </c>
      <c r="AG1515" t="s">
        <v>1459</v>
      </c>
      <c r="AH1515" t="s">
        <v>1433</v>
      </c>
      <c r="AJ1515" t="s">
        <v>1469</v>
      </c>
      <c r="AK1515" t="s">
        <v>1469</v>
      </c>
      <c r="AL1515" t="s">
        <v>1433</v>
      </c>
      <c r="AN1515" t="s">
        <v>1456</v>
      </c>
      <c r="AO1515" t="s">
        <v>1456</v>
      </c>
      <c r="AP1515" t="s">
        <v>1433</v>
      </c>
      <c r="AR1515" t="s">
        <v>1456</v>
      </c>
      <c r="AS1515" t="s">
        <v>1456</v>
      </c>
      <c r="AT1515" t="s">
        <v>1433</v>
      </c>
      <c r="AV1515" t="s">
        <v>1469</v>
      </c>
      <c r="AW1515" t="s">
        <v>1469</v>
      </c>
      <c r="AX1515" t="s">
        <v>1433</v>
      </c>
      <c r="AZ1515" t="s">
        <v>1487</v>
      </c>
      <c r="BA1515">
        <v>0.45200000000000001</v>
      </c>
      <c r="BB1515" t="s">
        <v>1433</v>
      </c>
      <c r="BD1515">
        <v>1.6E-2</v>
      </c>
      <c r="BE1515">
        <v>2.5000000000000001E-2</v>
      </c>
      <c r="BF1515" t="s">
        <v>1433</v>
      </c>
      <c r="BI1515" t="s">
        <v>1499</v>
      </c>
      <c r="BJ1515" t="s">
        <v>1433</v>
      </c>
      <c r="BL1515" t="s">
        <v>1469</v>
      </c>
      <c r="BM1515" t="s">
        <v>1469</v>
      </c>
      <c r="BN1515" t="s">
        <v>1433</v>
      </c>
      <c r="BP1515" t="s">
        <v>1469</v>
      </c>
      <c r="BQ1515" t="s">
        <v>1469</v>
      </c>
      <c r="BR1515" t="s">
        <v>1433</v>
      </c>
      <c r="BT1515" t="s">
        <v>1469</v>
      </c>
      <c r="BU1515" t="s">
        <v>1469</v>
      </c>
      <c r="BV1515" t="s">
        <v>1433</v>
      </c>
      <c r="BX1515" t="s">
        <v>1469</v>
      </c>
      <c r="BY1515" t="s">
        <v>1469</v>
      </c>
      <c r="BZ1515" t="s">
        <v>1433</v>
      </c>
      <c r="CB1515" t="s">
        <v>1469</v>
      </c>
      <c r="CC1515" t="s">
        <v>1469</v>
      </c>
      <c r="CD1515" t="s">
        <v>1433</v>
      </c>
      <c r="CF1515" t="s">
        <v>1469</v>
      </c>
      <c r="CG1515" t="s">
        <v>1469</v>
      </c>
      <c r="CH1515" s="3" t="s">
        <v>1433</v>
      </c>
    </row>
    <row r="1516" spans="1:86" x14ac:dyDescent="0.25">
      <c r="A1516" t="s">
        <v>165</v>
      </c>
      <c r="B1516" t="s">
        <v>69</v>
      </c>
      <c r="C1516" t="s">
        <v>96</v>
      </c>
      <c r="D1516" s="1">
        <v>43065.354166666664</v>
      </c>
      <c r="E1516" t="s">
        <v>1159</v>
      </c>
      <c r="F1516" t="s">
        <v>1159</v>
      </c>
      <c r="G1516" t="s">
        <v>996</v>
      </c>
      <c r="H1516">
        <v>0.113</v>
      </c>
      <c r="I1516">
        <v>1.9</v>
      </c>
      <c r="J1516" t="s">
        <v>1433</v>
      </c>
      <c r="L1516" t="s">
        <v>1459</v>
      </c>
      <c r="M1516" t="s">
        <v>1459</v>
      </c>
      <c r="N1516" t="s">
        <v>1433</v>
      </c>
      <c r="P1516" t="s">
        <v>1459</v>
      </c>
      <c r="Q1516">
        <v>3.3999999999999998E-3</v>
      </c>
      <c r="R1516" t="s">
        <v>1433</v>
      </c>
      <c r="T1516">
        <v>3.2000000000000001E-2</v>
      </c>
      <c r="U1516">
        <v>3.5999999999999997E-2</v>
      </c>
      <c r="V1516" t="s">
        <v>1433</v>
      </c>
      <c r="X1516" t="s">
        <v>1459</v>
      </c>
      <c r="Z1516" t="s">
        <v>1433</v>
      </c>
      <c r="AB1516">
        <v>3.6</v>
      </c>
      <c r="AC1516">
        <v>4</v>
      </c>
      <c r="AD1516" t="s">
        <v>1433</v>
      </c>
      <c r="AF1516" t="s">
        <v>1459</v>
      </c>
      <c r="AG1516" t="s">
        <v>1459</v>
      </c>
      <c r="AH1516" t="s">
        <v>1433</v>
      </c>
      <c r="AJ1516" t="s">
        <v>1469</v>
      </c>
      <c r="AK1516" t="s">
        <v>1469</v>
      </c>
      <c r="AL1516" t="s">
        <v>1433</v>
      </c>
      <c r="AN1516" t="s">
        <v>1459</v>
      </c>
      <c r="AO1516">
        <v>3.0999999999999999E-3</v>
      </c>
      <c r="AP1516" t="s">
        <v>1433</v>
      </c>
      <c r="AR1516" t="s">
        <v>1459</v>
      </c>
      <c r="AS1516">
        <v>2.5999999999999999E-3</v>
      </c>
      <c r="AT1516" t="s">
        <v>1433</v>
      </c>
      <c r="AV1516" t="s">
        <v>1469</v>
      </c>
      <c r="AW1516" t="s">
        <v>1469</v>
      </c>
      <c r="AX1516" t="s">
        <v>1433</v>
      </c>
      <c r="AZ1516" t="s">
        <v>1487</v>
      </c>
      <c r="BA1516">
        <v>1.8</v>
      </c>
      <c r="BB1516" t="s">
        <v>1433</v>
      </c>
      <c r="BD1516">
        <v>0.01</v>
      </c>
      <c r="BE1516">
        <v>0.153</v>
      </c>
      <c r="BF1516" t="s">
        <v>1433</v>
      </c>
      <c r="BH1516" t="s">
        <v>1495</v>
      </c>
      <c r="BI1516" t="s">
        <v>1495</v>
      </c>
      <c r="BJ1516" t="s">
        <v>1433</v>
      </c>
      <c r="BL1516" t="s">
        <v>1469</v>
      </c>
      <c r="BM1516" t="s">
        <v>1469</v>
      </c>
      <c r="BN1516" t="s">
        <v>1433</v>
      </c>
      <c r="BP1516" t="s">
        <v>1469</v>
      </c>
      <c r="BQ1516" t="s">
        <v>1469</v>
      </c>
      <c r="BR1516" t="s">
        <v>1433</v>
      </c>
      <c r="BT1516" t="s">
        <v>1473</v>
      </c>
      <c r="BU1516" t="s">
        <v>1473</v>
      </c>
      <c r="BV1516" t="s">
        <v>1433</v>
      </c>
      <c r="BX1516" t="s">
        <v>1459</v>
      </c>
      <c r="BY1516" t="s">
        <v>1459</v>
      </c>
      <c r="BZ1516" t="s">
        <v>1433</v>
      </c>
      <c r="CB1516" t="s">
        <v>1469</v>
      </c>
      <c r="CC1516" t="s">
        <v>1469</v>
      </c>
      <c r="CD1516" t="s">
        <v>1433</v>
      </c>
      <c r="CF1516" t="s">
        <v>1469</v>
      </c>
      <c r="CG1516" t="s">
        <v>1469</v>
      </c>
      <c r="CH1516" s="3" t="s">
        <v>1433</v>
      </c>
    </row>
    <row r="1517" spans="1:86" x14ac:dyDescent="0.25">
      <c r="A1517" t="s">
        <v>165</v>
      </c>
      <c r="B1517" t="s">
        <v>69</v>
      </c>
      <c r="C1517" t="s">
        <v>96</v>
      </c>
      <c r="D1517" s="1">
        <v>43065.357638888891</v>
      </c>
      <c r="E1517" t="s">
        <v>1160</v>
      </c>
      <c r="F1517" t="s">
        <v>1160</v>
      </c>
      <c r="G1517" t="s">
        <v>998</v>
      </c>
      <c r="H1517">
        <v>0.154</v>
      </c>
      <c r="I1517">
        <v>1.6</v>
      </c>
      <c r="J1517" t="s">
        <v>1433</v>
      </c>
      <c r="L1517" t="s">
        <v>1456</v>
      </c>
      <c r="M1517" t="s">
        <v>1456</v>
      </c>
      <c r="N1517" t="s">
        <v>1433</v>
      </c>
      <c r="P1517" t="s">
        <v>1469</v>
      </c>
      <c r="Q1517" t="s">
        <v>1469</v>
      </c>
      <c r="R1517" t="s">
        <v>1433</v>
      </c>
      <c r="T1517">
        <v>2.4E-2</v>
      </c>
      <c r="U1517">
        <v>2.4E-2</v>
      </c>
      <c r="V1517" t="s">
        <v>1433</v>
      </c>
      <c r="X1517" t="s">
        <v>1471</v>
      </c>
      <c r="Z1517" t="s">
        <v>1433</v>
      </c>
      <c r="AB1517">
        <v>3.1</v>
      </c>
      <c r="AC1517">
        <v>3.3</v>
      </c>
      <c r="AD1517" t="s">
        <v>1433</v>
      </c>
      <c r="AF1517" t="s">
        <v>1459</v>
      </c>
      <c r="AG1517" t="s">
        <v>1459</v>
      </c>
      <c r="AH1517" t="s">
        <v>1433</v>
      </c>
      <c r="AJ1517" t="s">
        <v>1469</v>
      </c>
      <c r="AK1517" t="s">
        <v>1469</v>
      </c>
      <c r="AL1517" t="s">
        <v>1433</v>
      </c>
      <c r="AN1517" t="s">
        <v>1456</v>
      </c>
      <c r="AO1517" t="s">
        <v>1456</v>
      </c>
      <c r="AP1517" t="s">
        <v>1433</v>
      </c>
      <c r="AR1517" t="s">
        <v>1456</v>
      </c>
      <c r="AS1517" t="s">
        <v>1456</v>
      </c>
      <c r="AT1517" t="s">
        <v>1433</v>
      </c>
      <c r="AV1517" t="s">
        <v>1469</v>
      </c>
      <c r="AW1517" t="s">
        <v>1469</v>
      </c>
      <c r="AX1517" t="s">
        <v>1433</v>
      </c>
      <c r="AZ1517" t="s">
        <v>1487</v>
      </c>
      <c r="BA1517">
        <v>1.1000000000000001</v>
      </c>
      <c r="BB1517" t="s">
        <v>1433</v>
      </c>
      <c r="BD1517" t="s">
        <v>1469</v>
      </c>
      <c r="BE1517">
        <v>9.4E-2</v>
      </c>
      <c r="BF1517" t="s">
        <v>1433</v>
      </c>
      <c r="BI1517" t="s">
        <v>1499</v>
      </c>
      <c r="BJ1517" t="s">
        <v>1433</v>
      </c>
      <c r="BL1517" t="s">
        <v>1469</v>
      </c>
      <c r="BM1517" t="s">
        <v>1469</v>
      </c>
      <c r="BN1517" t="s">
        <v>1433</v>
      </c>
      <c r="BP1517" t="s">
        <v>1469</v>
      </c>
      <c r="BQ1517" t="s">
        <v>1469</v>
      </c>
      <c r="BR1517" t="s">
        <v>1433</v>
      </c>
      <c r="BT1517" t="s">
        <v>1469</v>
      </c>
      <c r="BU1517" t="s">
        <v>1456</v>
      </c>
      <c r="BV1517" t="s">
        <v>1433</v>
      </c>
      <c r="BX1517" t="s">
        <v>1469</v>
      </c>
      <c r="BY1517" t="s">
        <v>1469</v>
      </c>
      <c r="BZ1517" t="s">
        <v>1433</v>
      </c>
      <c r="CB1517" t="s">
        <v>1469</v>
      </c>
      <c r="CC1517" t="s">
        <v>1469</v>
      </c>
      <c r="CD1517" t="s">
        <v>1433</v>
      </c>
      <c r="CF1517" t="s">
        <v>1469</v>
      </c>
      <c r="CG1517" t="s">
        <v>1469</v>
      </c>
      <c r="CH1517" s="3" t="s">
        <v>1433</v>
      </c>
    </row>
    <row r="1518" spans="1:86" x14ac:dyDescent="0.25">
      <c r="A1518" t="s">
        <v>165</v>
      </c>
      <c r="B1518" t="s">
        <v>69</v>
      </c>
      <c r="C1518" t="s">
        <v>96</v>
      </c>
      <c r="D1518" s="1">
        <v>43085.684027777781</v>
      </c>
      <c r="E1518" t="s">
        <v>1161</v>
      </c>
      <c r="F1518" t="s">
        <v>1161</v>
      </c>
      <c r="G1518" t="s">
        <v>996</v>
      </c>
      <c r="H1518">
        <v>0.27100000000000002</v>
      </c>
      <c r="I1518">
        <v>0.69899999999999995</v>
      </c>
      <c r="J1518" t="s">
        <v>1433</v>
      </c>
      <c r="L1518" t="s">
        <v>1459</v>
      </c>
      <c r="M1518" t="s">
        <v>1459</v>
      </c>
      <c r="N1518" t="s">
        <v>1433</v>
      </c>
      <c r="P1518">
        <v>2E-3</v>
      </c>
      <c r="Q1518">
        <v>2.5999999999999999E-3</v>
      </c>
      <c r="R1518" t="s">
        <v>1433</v>
      </c>
      <c r="T1518" t="s">
        <v>1469</v>
      </c>
      <c r="U1518" t="s">
        <v>1469</v>
      </c>
      <c r="V1518" t="s">
        <v>1433</v>
      </c>
      <c r="X1518" t="s">
        <v>1459</v>
      </c>
      <c r="Z1518" t="s">
        <v>1433</v>
      </c>
      <c r="AB1518">
        <v>3</v>
      </c>
      <c r="AC1518">
        <v>3.6</v>
      </c>
      <c r="AD1518" t="s">
        <v>1433</v>
      </c>
      <c r="AF1518" t="s">
        <v>1459</v>
      </c>
      <c r="AG1518" t="s">
        <v>1459</v>
      </c>
      <c r="AH1518" t="s">
        <v>1433</v>
      </c>
      <c r="AJ1518" t="s">
        <v>1469</v>
      </c>
      <c r="AK1518" t="s">
        <v>1469</v>
      </c>
      <c r="AL1518" t="s">
        <v>1433</v>
      </c>
      <c r="AN1518" t="s">
        <v>1459</v>
      </c>
      <c r="AO1518" t="s">
        <v>1459</v>
      </c>
      <c r="AP1518" t="s">
        <v>1433</v>
      </c>
      <c r="AR1518" t="s">
        <v>1459</v>
      </c>
      <c r="AS1518" t="s">
        <v>1459</v>
      </c>
      <c r="AT1518" t="s">
        <v>1433</v>
      </c>
      <c r="AV1518" t="s">
        <v>1469</v>
      </c>
      <c r="AW1518">
        <v>0.02</v>
      </c>
      <c r="AX1518" t="s">
        <v>1433</v>
      </c>
      <c r="AZ1518">
        <v>0.81899999999999995</v>
      </c>
      <c r="BA1518">
        <v>1.2</v>
      </c>
      <c r="BB1518" t="s">
        <v>1433</v>
      </c>
      <c r="BD1518">
        <v>2.1000000000000001E-2</v>
      </c>
      <c r="BE1518">
        <v>2.3E-2</v>
      </c>
      <c r="BF1518" t="s">
        <v>1433</v>
      </c>
      <c r="BH1518" t="s">
        <v>1495</v>
      </c>
      <c r="BI1518" t="s">
        <v>1495</v>
      </c>
      <c r="BJ1518" t="s">
        <v>1433</v>
      </c>
      <c r="BL1518" t="s">
        <v>1469</v>
      </c>
      <c r="BM1518" t="s">
        <v>1469</v>
      </c>
      <c r="BN1518" t="s">
        <v>1433</v>
      </c>
      <c r="BP1518" t="s">
        <v>1469</v>
      </c>
      <c r="BQ1518" t="s">
        <v>1469</v>
      </c>
      <c r="BR1518" t="s">
        <v>1433</v>
      </c>
      <c r="BT1518" t="s">
        <v>1473</v>
      </c>
      <c r="BU1518" t="s">
        <v>1473</v>
      </c>
      <c r="BV1518" t="s">
        <v>1433</v>
      </c>
      <c r="BX1518" t="s">
        <v>1459</v>
      </c>
      <c r="BY1518" t="s">
        <v>1459</v>
      </c>
      <c r="BZ1518" t="s">
        <v>1433</v>
      </c>
      <c r="CB1518" t="s">
        <v>1469</v>
      </c>
      <c r="CC1518" t="s">
        <v>1469</v>
      </c>
      <c r="CD1518" t="s">
        <v>1433</v>
      </c>
      <c r="CF1518">
        <v>1.4E-2</v>
      </c>
      <c r="CG1518">
        <v>2.3E-2</v>
      </c>
      <c r="CH1518" s="3" t="s">
        <v>1433</v>
      </c>
    </row>
    <row r="1519" spans="1:86" x14ac:dyDescent="0.25">
      <c r="A1519" t="s">
        <v>165</v>
      </c>
      <c r="B1519" t="s">
        <v>69</v>
      </c>
      <c r="C1519" t="s">
        <v>96</v>
      </c>
      <c r="D1519" s="1">
        <v>43085.695138888892</v>
      </c>
      <c r="E1519" t="s">
        <v>1162</v>
      </c>
      <c r="F1519" t="s">
        <v>1162</v>
      </c>
      <c r="G1519" t="s">
        <v>998</v>
      </c>
      <c r="H1519" t="s">
        <v>1450</v>
      </c>
      <c r="I1519" t="s">
        <v>1450</v>
      </c>
      <c r="J1519" t="s">
        <v>1433</v>
      </c>
      <c r="L1519" t="s">
        <v>1459</v>
      </c>
      <c r="M1519" t="s">
        <v>1459</v>
      </c>
      <c r="N1519" t="s">
        <v>1433</v>
      </c>
      <c r="P1519" t="s">
        <v>1459</v>
      </c>
      <c r="Q1519" t="s">
        <v>1459</v>
      </c>
      <c r="R1519" t="s">
        <v>1433</v>
      </c>
      <c r="T1519" t="s">
        <v>1469</v>
      </c>
      <c r="U1519">
        <v>2.8000000000000001E-2</v>
      </c>
      <c r="V1519" t="s">
        <v>1433</v>
      </c>
      <c r="X1519" t="s">
        <v>1459</v>
      </c>
      <c r="Z1519" t="s">
        <v>1433</v>
      </c>
      <c r="AB1519">
        <v>1.9</v>
      </c>
      <c r="AC1519">
        <v>2.5</v>
      </c>
      <c r="AD1519" t="s">
        <v>1433</v>
      </c>
      <c r="AF1519" t="s">
        <v>1459</v>
      </c>
      <c r="AG1519" t="s">
        <v>1459</v>
      </c>
      <c r="AH1519" t="s">
        <v>1433</v>
      </c>
      <c r="AJ1519" t="s">
        <v>1469</v>
      </c>
      <c r="AK1519" t="s">
        <v>1469</v>
      </c>
      <c r="AL1519" t="s">
        <v>1433</v>
      </c>
      <c r="AN1519" t="s">
        <v>1459</v>
      </c>
      <c r="AO1519" t="s">
        <v>1459</v>
      </c>
      <c r="AP1519" t="s">
        <v>1433</v>
      </c>
      <c r="AR1519" t="s">
        <v>1459</v>
      </c>
      <c r="AS1519" t="s">
        <v>1459</v>
      </c>
      <c r="AT1519" t="s">
        <v>1433</v>
      </c>
      <c r="AV1519" t="s">
        <v>1469</v>
      </c>
      <c r="AW1519" t="s">
        <v>1469</v>
      </c>
      <c r="AX1519" t="s">
        <v>1433</v>
      </c>
      <c r="AZ1519">
        <v>0.35899999999999999</v>
      </c>
      <c r="BA1519">
        <v>0.873</v>
      </c>
      <c r="BB1519" t="s">
        <v>1433</v>
      </c>
      <c r="BD1519" t="s">
        <v>1469</v>
      </c>
      <c r="BE1519">
        <v>0.02</v>
      </c>
      <c r="BF1519" t="s">
        <v>1433</v>
      </c>
      <c r="BH1519" t="s">
        <v>1495</v>
      </c>
      <c r="BI1519" t="s">
        <v>1495</v>
      </c>
      <c r="BJ1519" t="s">
        <v>1433</v>
      </c>
      <c r="BL1519" t="s">
        <v>1469</v>
      </c>
      <c r="BM1519" t="s">
        <v>1469</v>
      </c>
      <c r="BN1519" t="s">
        <v>1433</v>
      </c>
      <c r="BP1519" t="s">
        <v>1469</v>
      </c>
      <c r="BQ1519" t="s">
        <v>1469</v>
      </c>
      <c r="BR1519" t="s">
        <v>1433</v>
      </c>
      <c r="BT1519" t="s">
        <v>1473</v>
      </c>
      <c r="BU1519" t="s">
        <v>1473</v>
      </c>
      <c r="BV1519" t="s">
        <v>1433</v>
      </c>
      <c r="BX1519" t="s">
        <v>1459</v>
      </c>
      <c r="BY1519" t="s">
        <v>1459</v>
      </c>
      <c r="BZ1519" t="s">
        <v>1433</v>
      </c>
      <c r="CB1519" t="s">
        <v>1469</v>
      </c>
      <c r="CC1519" t="s">
        <v>1469</v>
      </c>
      <c r="CD1519" t="s">
        <v>1433</v>
      </c>
      <c r="CF1519">
        <v>0.115</v>
      </c>
      <c r="CG1519">
        <v>0.16</v>
      </c>
      <c r="CH1519" s="3" t="s">
        <v>1433</v>
      </c>
    </row>
    <row r="1520" spans="1:86" x14ac:dyDescent="0.25">
      <c r="A1520" t="s">
        <v>165</v>
      </c>
      <c r="B1520" t="s">
        <v>69</v>
      </c>
      <c r="C1520" t="s">
        <v>96</v>
      </c>
      <c r="D1520" s="1">
        <v>43110.59375</v>
      </c>
      <c r="E1520" t="s">
        <v>1163</v>
      </c>
      <c r="F1520" t="s">
        <v>1163</v>
      </c>
      <c r="G1520" t="s">
        <v>996</v>
      </c>
      <c r="H1520" t="s">
        <v>1453</v>
      </c>
      <c r="I1520" t="s">
        <v>1453</v>
      </c>
      <c r="J1520" t="s">
        <v>1433</v>
      </c>
      <c r="L1520" t="s">
        <v>1460</v>
      </c>
      <c r="M1520" t="s">
        <v>1460</v>
      </c>
      <c r="N1520" t="s">
        <v>1433</v>
      </c>
      <c r="P1520">
        <v>1.4E-3</v>
      </c>
      <c r="Q1520">
        <v>2.0999999999999999E-3</v>
      </c>
      <c r="R1520" t="s">
        <v>1433</v>
      </c>
      <c r="T1520" t="s">
        <v>1475</v>
      </c>
      <c r="U1520">
        <v>1.29E-2</v>
      </c>
      <c r="V1520" t="s">
        <v>1433</v>
      </c>
      <c r="X1520" t="s">
        <v>1460</v>
      </c>
      <c r="Z1520" t="s">
        <v>1433</v>
      </c>
      <c r="AB1520">
        <v>4.0999999999999996</v>
      </c>
      <c r="AC1520">
        <v>5.6</v>
      </c>
      <c r="AD1520" t="s">
        <v>1433</v>
      </c>
      <c r="AF1520" t="s">
        <v>1460</v>
      </c>
      <c r="AG1520" t="s">
        <v>1460</v>
      </c>
      <c r="AH1520" t="s">
        <v>1433</v>
      </c>
      <c r="AJ1520" t="s">
        <v>1475</v>
      </c>
      <c r="AK1520" t="s">
        <v>1475</v>
      </c>
      <c r="AL1520" t="s">
        <v>1433</v>
      </c>
      <c r="AN1520" t="s">
        <v>1460</v>
      </c>
      <c r="AO1520" t="s">
        <v>1460</v>
      </c>
      <c r="AP1520" t="s">
        <v>1433</v>
      </c>
      <c r="AR1520" t="s">
        <v>1460</v>
      </c>
      <c r="AS1520" t="s">
        <v>1460</v>
      </c>
      <c r="AT1520" t="s">
        <v>1433</v>
      </c>
      <c r="AV1520" t="s">
        <v>1475</v>
      </c>
      <c r="AW1520" t="s">
        <v>1475</v>
      </c>
      <c r="AX1520" t="s">
        <v>1433</v>
      </c>
      <c r="AZ1520" t="s">
        <v>1487</v>
      </c>
      <c r="BA1520">
        <v>0.153</v>
      </c>
      <c r="BB1520" t="s">
        <v>1433</v>
      </c>
      <c r="BD1520" t="s">
        <v>1475</v>
      </c>
      <c r="BE1520" t="s">
        <v>1475</v>
      </c>
      <c r="BF1520" t="s">
        <v>1433</v>
      </c>
      <c r="BH1520" t="s">
        <v>1496</v>
      </c>
      <c r="BI1520" t="s">
        <v>1496</v>
      </c>
      <c r="BJ1520" t="s">
        <v>1433</v>
      </c>
      <c r="BL1520" t="s">
        <v>1475</v>
      </c>
      <c r="BM1520">
        <v>1.15E-2</v>
      </c>
      <c r="BN1520" t="s">
        <v>1433</v>
      </c>
      <c r="BP1520" t="s">
        <v>1475</v>
      </c>
      <c r="BQ1520" t="s">
        <v>1475</v>
      </c>
      <c r="BR1520" t="s">
        <v>1433</v>
      </c>
      <c r="BT1520" t="s">
        <v>1533</v>
      </c>
      <c r="BU1520" t="s">
        <v>1533</v>
      </c>
      <c r="BV1520" t="s">
        <v>1433</v>
      </c>
      <c r="BX1520" t="s">
        <v>1460</v>
      </c>
      <c r="BY1520" t="s">
        <v>1460</v>
      </c>
      <c r="BZ1520" t="s">
        <v>1433</v>
      </c>
      <c r="CB1520" t="s">
        <v>1475</v>
      </c>
      <c r="CC1520" t="s">
        <v>1475</v>
      </c>
      <c r="CD1520" t="s">
        <v>1433</v>
      </c>
      <c r="CF1520">
        <v>5.2600000000000001E-2</v>
      </c>
      <c r="CG1520">
        <v>5.6899999999999999E-2</v>
      </c>
      <c r="CH1520" s="3" t="s">
        <v>1433</v>
      </c>
    </row>
    <row r="1521" spans="1:86" x14ac:dyDescent="0.25">
      <c r="A1521" t="s">
        <v>165</v>
      </c>
      <c r="B1521" t="s">
        <v>69</v>
      </c>
      <c r="C1521" t="s">
        <v>96</v>
      </c>
      <c r="D1521" s="1">
        <v>43110.60833333333</v>
      </c>
      <c r="E1521" t="s">
        <v>1164</v>
      </c>
      <c r="F1521" t="s">
        <v>1164</v>
      </c>
      <c r="G1521" t="s">
        <v>998</v>
      </c>
      <c r="H1521" t="s">
        <v>1453</v>
      </c>
      <c r="I1521" t="s">
        <v>1453</v>
      </c>
      <c r="J1521" t="s">
        <v>1433</v>
      </c>
      <c r="L1521" t="s">
        <v>1460</v>
      </c>
      <c r="M1521" t="s">
        <v>1460</v>
      </c>
      <c r="N1521" t="s">
        <v>1433</v>
      </c>
      <c r="P1521">
        <v>1.5E-3</v>
      </c>
      <c r="Q1521">
        <v>2E-3</v>
      </c>
      <c r="R1521" t="s">
        <v>1433</v>
      </c>
      <c r="T1521" t="s">
        <v>1475</v>
      </c>
      <c r="U1521">
        <v>1.43E-2</v>
      </c>
      <c r="V1521" t="s">
        <v>1433</v>
      </c>
      <c r="X1521" t="s">
        <v>1460</v>
      </c>
      <c r="Z1521" t="s">
        <v>1433</v>
      </c>
      <c r="AB1521">
        <v>4.2</v>
      </c>
      <c r="AC1521">
        <v>5.2</v>
      </c>
      <c r="AD1521" t="s">
        <v>1433</v>
      </c>
      <c r="AF1521" t="s">
        <v>1460</v>
      </c>
      <c r="AG1521" t="s">
        <v>1460</v>
      </c>
      <c r="AH1521" t="s">
        <v>1433</v>
      </c>
      <c r="AJ1521" t="s">
        <v>1475</v>
      </c>
      <c r="AK1521" t="s">
        <v>1475</v>
      </c>
      <c r="AL1521" t="s">
        <v>1433</v>
      </c>
      <c r="AN1521" t="s">
        <v>1460</v>
      </c>
      <c r="AO1521" t="s">
        <v>1460</v>
      </c>
      <c r="AP1521" t="s">
        <v>1433</v>
      </c>
      <c r="AR1521" t="s">
        <v>1460</v>
      </c>
      <c r="AS1521">
        <v>1.8E-3</v>
      </c>
      <c r="AT1521" t="s">
        <v>1433</v>
      </c>
      <c r="AV1521" t="s">
        <v>1475</v>
      </c>
      <c r="AW1521" t="s">
        <v>1475</v>
      </c>
      <c r="AX1521" t="s">
        <v>1433</v>
      </c>
      <c r="AZ1521" t="s">
        <v>1487</v>
      </c>
      <c r="BA1521">
        <v>0.32600000000000001</v>
      </c>
      <c r="BB1521" t="s">
        <v>1433</v>
      </c>
      <c r="BD1521" t="s">
        <v>1475</v>
      </c>
      <c r="BE1521">
        <v>1.15E-2</v>
      </c>
      <c r="BF1521" t="s">
        <v>1433</v>
      </c>
      <c r="BH1521" t="s">
        <v>1496</v>
      </c>
      <c r="BI1521" t="s">
        <v>1496</v>
      </c>
      <c r="BJ1521" t="s">
        <v>1433</v>
      </c>
      <c r="BL1521" t="s">
        <v>1475</v>
      </c>
      <c r="BM1521">
        <v>1.2200000000000001E-2</v>
      </c>
      <c r="BN1521" t="s">
        <v>1433</v>
      </c>
      <c r="BP1521" t="s">
        <v>1475</v>
      </c>
      <c r="BQ1521" t="s">
        <v>1475</v>
      </c>
      <c r="BR1521" t="s">
        <v>1433</v>
      </c>
      <c r="BT1521" t="s">
        <v>1533</v>
      </c>
      <c r="BU1521" t="s">
        <v>1533</v>
      </c>
      <c r="BV1521" t="s">
        <v>1433</v>
      </c>
      <c r="BX1521" t="s">
        <v>1460</v>
      </c>
      <c r="BY1521" t="s">
        <v>1460</v>
      </c>
      <c r="BZ1521" t="s">
        <v>1433</v>
      </c>
      <c r="CB1521" t="s">
        <v>1475</v>
      </c>
      <c r="CC1521" t="s">
        <v>1475</v>
      </c>
      <c r="CD1521" t="s">
        <v>1433</v>
      </c>
      <c r="CF1521">
        <v>5.79E-2</v>
      </c>
      <c r="CG1521">
        <v>9.7299999999999998E-2</v>
      </c>
      <c r="CH1521" s="3" t="s">
        <v>1433</v>
      </c>
    </row>
    <row r="1522" spans="1:86" x14ac:dyDescent="0.25">
      <c r="A1522" t="s">
        <v>165</v>
      </c>
      <c r="B1522" t="s">
        <v>69</v>
      </c>
      <c r="C1522" t="s">
        <v>97</v>
      </c>
      <c r="D1522" s="1">
        <v>42968.585416666669</v>
      </c>
      <c r="E1522" t="s">
        <v>1153</v>
      </c>
      <c r="F1522" t="s">
        <v>1153</v>
      </c>
      <c r="G1522" t="s">
        <v>996</v>
      </c>
      <c r="J1522" t="s">
        <v>1433</v>
      </c>
      <c r="N1522" t="s">
        <v>1433</v>
      </c>
      <c r="R1522" t="s">
        <v>1433</v>
      </c>
      <c r="V1522" t="s">
        <v>1433</v>
      </c>
      <c r="Z1522" t="s">
        <v>1433</v>
      </c>
      <c r="AD1522" t="s">
        <v>1433</v>
      </c>
      <c r="AH1522" t="s">
        <v>1433</v>
      </c>
      <c r="AL1522" t="s">
        <v>1433</v>
      </c>
      <c r="AP1522" t="s">
        <v>1433</v>
      </c>
      <c r="AT1522" t="s">
        <v>1433</v>
      </c>
      <c r="AX1522" t="s">
        <v>1433</v>
      </c>
      <c r="BB1522" t="s">
        <v>1433</v>
      </c>
      <c r="BF1522" t="s">
        <v>1433</v>
      </c>
      <c r="BJ1522" t="s">
        <v>1433</v>
      </c>
      <c r="BN1522" t="s">
        <v>1433</v>
      </c>
      <c r="BR1522" t="s">
        <v>1433</v>
      </c>
      <c r="BV1522" t="s">
        <v>1433</v>
      </c>
      <c r="BZ1522" t="s">
        <v>1433</v>
      </c>
      <c r="CD1522" t="s">
        <v>1433</v>
      </c>
      <c r="CH1522" s="3" t="s">
        <v>1433</v>
      </c>
    </row>
    <row r="1523" spans="1:86" x14ac:dyDescent="0.25">
      <c r="A1523" t="s">
        <v>165</v>
      </c>
      <c r="B1523" t="s">
        <v>69</v>
      </c>
      <c r="C1523" t="s">
        <v>97</v>
      </c>
      <c r="D1523" s="1">
        <v>42968.59375</v>
      </c>
      <c r="E1523" t="s">
        <v>1154</v>
      </c>
      <c r="F1523" t="s">
        <v>1154</v>
      </c>
      <c r="G1523" t="s">
        <v>998</v>
      </c>
      <c r="J1523" t="s">
        <v>1433</v>
      </c>
      <c r="N1523" t="s">
        <v>1433</v>
      </c>
      <c r="R1523" t="s">
        <v>1433</v>
      </c>
      <c r="V1523" t="s">
        <v>1433</v>
      </c>
      <c r="Z1523" t="s">
        <v>1433</v>
      </c>
      <c r="AD1523" t="s">
        <v>1433</v>
      </c>
      <c r="AH1523" t="s">
        <v>1433</v>
      </c>
      <c r="AL1523" t="s">
        <v>1433</v>
      </c>
      <c r="AP1523" t="s">
        <v>1433</v>
      </c>
      <c r="AT1523" t="s">
        <v>1433</v>
      </c>
      <c r="AX1523" t="s">
        <v>1433</v>
      </c>
      <c r="BB1523" t="s">
        <v>1433</v>
      </c>
      <c r="BF1523" t="s">
        <v>1433</v>
      </c>
      <c r="BJ1523" t="s">
        <v>1433</v>
      </c>
      <c r="BN1523" t="s">
        <v>1433</v>
      </c>
      <c r="BR1523" t="s">
        <v>1433</v>
      </c>
      <c r="BV1523" t="s">
        <v>1433</v>
      </c>
      <c r="BZ1523" t="s">
        <v>1433</v>
      </c>
      <c r="CD1523" t="s">
        <v>1433</v>
      </c>
      <c r="CH1523" s="3" t="s">
        <v>1433</v>
      </c>
    </row>
    <row r="1524" spans="1:86" x14ac:dyDescent="0.25">
      <c r="A1524" t="s">
        <v>165</v>
      </c>
      <c r="B1524" t="s">
        <v>69</v>
      </c>
      <c r="C1524" t="s">
        <v>97</v>
      </c>
      <c r="D1524" s="1">
        <v>42999.736111111109</v>
      </c>
      <c r="E1524" t="s">
        <v>1155</v>
      </c>
      <c r="F1524" t="s">
        <v>1155</v>
      </c>
      <c r="G1524" t="s">
        <v>996</v>
      </c>
      <c r="J1524" t="s">
        <v>1433</v>
      </c>
      <c r="N1524" t="s">
        <v>1433</v>
      </c>
      <c r="R1524" t="s">
        <v>1433</v>
      </c>
      <c r="V1524" t="s">
        <v>1433</v>
      </c>
      <c r="Z1524" t="s">
        <v>1433</v>
      </c>
      <c r="AD1524" t="s">
        <v>1433</v>
      </c>
      <c r="AH1524" t="s">
        <v>1433</v>
      </c>
      <c r="AL1524" t="s">
        <v>1433</v>
      </c>
      <c r="AP1524" t="s">
        <v>1433</v>
      </c>
      <c r="AT1524" t="s">
        <v>1433</v>
      </c>
      <c r="AX1524" t="s">
        <v>1433</v>
      </c>
      <c r="BB1524" t="s">
        <v>1433</v>
      </c>
      <c r="BF1524" t="s">
        <v>1433</v>
      </c>
      <c r="BJ1524" t="s">
        <v>1433</v>
      </c>
      <c r="BN1524" t="s">
        <v>1433</v>
      </c>
      <c r="BR1524" t="s">
        <v>1433</v>
      </c>
      <c r="BV1524" t="s">
        <v>1433</v>
      </c>
      <c r="BZ1524" t="s">
        <v>1433</v>
      </c>
      <c r="CD1524" t="s">
        <v>1433</v>
      </c>
      <c r="CH1524" s="3" t="s">
        <v>1433</v>
      </c>
    </row>
    <row r="1525" spans="1:86" x14ac:dyDescent="0.25">
      <c r="A1525" t="s">
        <v>165</v>
      </c>
      <c r="B1525" t="s">
        <v>69</v>
      </c>
      <c r="C1525" t="s">
        <v>97</v>
      </c>
      <c r="D1525" s="1">
        <v>42999.740972222222</v>
      </c>
      <c r="E1525" t="s">
        <v>1156</v>
      </c>
      <c r="F1525" t="s">
        <v>1156</v>
      </c>
      <c r="G1525" t="s">
        <v>998</v>
      </c>
      <c r="J1525" t="s">
        <v>1433</v>
      </c>
      <c r="N1525" t="s">
        <v>1433</v>
      </c>
      <c r="R1525" t="s">
        <v>1433</v>
      </c>
      <c r="V1525" t="s">
        <v>1433</v>
      </c>
      <c r="Z1525" t="s">
        <v>1433</v>
      </c>
      <c r="AD1525" t="s">
        <v>1433</v>
      </c>
      <c r="AH1525" t="s">
        <v>1433</v>
      </c>
      <c r="AL1525" t="s">
        <v>1433</v>
      </c>
      <c r="AP1525" t="s">
        <v>1433</v>
      </c>
      <c r="AT1525" t="s">
        <v>1433</v>
      </c>
      <c r="AX1525" t="s">
        <v>1433</v>
      </c>
      <c r="BB1525" t="s">
        <v>1433</v>
      </c>
      <c r="BF1525" t="s">
        <v>1433</v>
      </c>
      <c r="BJ1525" t="s">
        <v>1433</v>
      </c>
      <c r="BN1525" t="s">
        <v>1433</v>
      </c>
      <c r="BR1525" t="s">
        <v>1433</v>
      </c>
      <c r="BV1525" t="s">
        <v>1433</v>
      </c>
      <c r="BZ1525" t="s">
        <v>1433</v>
      </c>
      <c r="CD1525" t="s">
        <v>1433</v>
      </c>
      <c r="CH1525" s="3" t="s">
        <v>1433</v>
      </c>
    </row>
    <row r="1526" spans="1:86" x14ac:dyDescent="0.25">
      <c r="A1526" t="s">
        <v>165</v>
      </c>
      <c r="B1526" t="s">
        <v>69</v>
      </c>
      <c r="C1526" t="s">
        <v>97</v>
      </c>
      <c r="D1526" s="1">
        <v>43034.684027777781</v>
      </c>
      <c r="E1526" t="s">
        <v>1157</v>
      </c>
      <c r="F1526" t="s">
        <v>1157</v>
      </c>
      <c r="G1526" t="s">
        <v>998</v>
      </c>
      <c r="J1526" t="s">
        <v>1433</v>
      </c>
      <c r="N1526" t="s">
        <v>1433</v>
      </c>
      <c r="R1526" t="s">
        <v>1433</v>
      </c>
      <c r="V1526" t="s">
        <v>1433</v>
      </c>
      <c r="Z1526" t="s">
        <v>1433</v>
      </c>
      <c r="AD1526" t="s">
        <v>1433</v>
      </c>
      <c r="AH1526" t="s">
        <v>1433</v>
      </c>
      <c r="AL1526" t="s">
        <v>1433</v>
      </c>
      <c r="AP1526" t="s">
        <v>1433</v>
      </c>
      <c r="AT1526" t="s">
        <v>1433</v>
      </c>
      <c r="AX1526" t="s">
        <v>1433</v>
      </c>
      <c r="BB1526" t="s">
        <v>1433</v>
      </c>
      <c r="BF1526" t="s">
        <v>1433</v>
      </c>
      <c r="BJ1526" t="s">
        <v>1433</v>
      </c>
      <c r="BN1526" t="s">
        <v>1433</v>
      </c>
      <c r="BR1526" t="s">
        <v>1433</v>
      </c>
      <c r="BV1526" t="s">
        <v>1433</v>
      </c>
      <c r="BZ1526" t="s">
        <v>1433</v>
      </c>
      <c r="CD1526" t="s">
        <v>1433</v>
      </c>
      <c r="CH1526" s="3" t="s">
        <v>1433</v>
      </c>
    </row>
    <row r="1527" spans="1:86" x14ac:dyDescent="0.25">
      <c r="A1527" t="s">
        <v>165</v>
      </c>
      <c r="B1527" t="s">
        <v>69</v>
      </c>
      <c r="C1527" t="s">
        <v>97</v>
      </c>
      <c r="D1527" s="1">
        <v>43034.6875</v>
      </c>
      <c r="E1527" t="s">
        <v>1158</v>
      </c>
      <c r="F1527" t="s">
        <v>1158</v>
      </c>
      <c r="G1527" t="s">
        <v>996</v>
      </c>
      <c r="J1527" t="s">
        <v>1433</v>
      </c>
      <c r="N1527" t="s">
        <v>1433</v>
      </c>
      <c r="R1527" t="s">
        <v>1433</v>
      </c>
      <c r="V1527" t="s">
        <v>1433</v>
      </c>
      <c r="Z1527" t="s">
        <v>1433</v>
      </c>
      <c r="AD1527" t="s">
        <v>1433</v>
      </c>
      <c r="AH1527" t="s">
        <v>1433</v>
      </c>
      <c r="AL1527" t="s">
        <v>1433</v>
      </c>
      <c r="AP1527" t="s">
        <v>1433</v>
      </c>
      <c r="AT1527" t="s">
        <v>1433</v>
      </c>
      <c r="AX1527" t="s">
        <v>1433</v>
      </c>
      <c r="BB1527" t="s">
        <v>1433</v>
      </c>
      <c r="BF1527" t="s">
        <v>1433</v>
      </c>
      <c r="BJ1527" t="s">
        <v>1433</v>
      </c>
      <c r="BN1527" t="s">
        <v>1433</v>
      </c>
      <c r="BR1527" t="s">
        <v>1433</v>
      </c>
      <c r="BV1527" t="s">
        <v>1433</v>
      </c>
      <c r="BZ1527" t="s">
        <v>1433</v>
      </c>
      <c r="CD1527" t="s">
        <v>1433</v>
      </c>
      <c r="CH1527" s="3" t="s">
        <v>1433</v>
      </c>
    </row>
    <row r="1528" spans="1:86" x14ac:dyDescent="0.25">
      <c r="A1528" t="s">
        <v>165</v>
      </c>
      <c r="B1528" t="s">
        <v>69</v>
      </c>
      <c r="C1528" t="s">
        <v>97</v>
      </c>
      <c r="D1528" s="1">
        <v>43065.354166666664</v>
      </c>
      <c r="E1528" t="s">
        <v>1159</v>
      </c>
      <c r="F1528" t="s">
        <v>1159</v>
      </c>
      <c r="G1528" t="s">
        <v>996</v>
      </c>
      <c r="J1528" t="s">
        <v>1433</v>
      </c>
      <c r="N1528" t="s">
        <v>1433</v>
      </c>
      <c r="R1528" t="s">
        <v>1433</v>
      </c>
      <c r="V1528" t="s">
        <v>1433</v>
      </c>
      <c r="Z1528" t="s">
        <v>1433</v>
      </c>
      <c r="AD1528" t="s">
        <v>1433</v>
      </c>
      <c r="AH1528" t="s">
        <v>1433</v>
      </c>
      <c r="AL1528" t="s">
        <v>1433</v>
      </c>
      <c r="AP1528" t="s">
        <v>1433</v>
      </c>
      <c r="AT1528" t="s">
        <v>1433</v>
      </c>
      <c r="AX1528" t="s">
        <v>1433</v>
      </c>
      <c r="BB1528" t="s">
        <v>1433</v>
      </c>
      <c r="BF1528" t="s">
        <v>1433</v>
      </c>
      <c r="BJ1528" t="s">
        <v>1433</v>
      </c>
      <c r="BN1528" t="s">
        <v>1433</v>
      </c>
      <c r="BR1528" t="s">
        <v>1433</v>
      </c>
      <c r="BV1528" t="s">
        <v>1433</v>
      </c>
      <c r="BZ1528" t="s">
        <v>1433</v>
      </c>
      <c r="CD1528" t="s">
        <v>1433</v>
      </c>
      <c r="CH1528" s="3" t="s">
        <v>1433</v>
      </c>
    </row>
    <row r="1529" spans="1:86" x14ac:dyDescent="0.25">
      <c r="A1529" t="s">
        <v>165</v>
      </c>
      <c r="B1529" t="s">
        <v>69</v>
      </c>
      <c r="C1529" t="s">
        <v>97</v>
      </c>
      <c r="D1529" s="1">
        <v>43065.357638888891</v>
      </c>
      <c r="E1529" t="s">
        <v>1160</v>
      </c>
      <c r="F1529" t="s">
        <v>1160</v>
      </c>
      <c r="G1529" t="s">
        <v>998</v>
      </c>
      <c r="J1529" t="s">
        <v>1433</v>
      </c>
      <c r="N1529" t="s">
        <v>1433</v>
      </c>
      <c r="R1529" t="s">
        <v>1433</v>
      </c>
      <c r="V1529" t="s">
        <v>1433</v>
      </c>
      <c r="Z1529" t="s">
        <v>1433</v>
      </c>
      <c r="AD1529" t="s">
        <v>1433</v>
      </c>
      <c r="AH1529" t="s">
        <v>1433</v>
      </c>
      <c r="AL1529" t="s">
        <v>1433</v>
      </c>
      <c r="AP1529" t="s">
        <v>1433</v>
      </c>
      <c r="AT1529" t="s">
        <v>1433</v>
      </c>
      <c r="AX1529" t="s">
        <v>1433</v>
      </c>
      <c r="BB1529" t="s">
        <v>1433</v>
      </c>
      <c r="BF1529" t="s">
        <v>1433</v>
      </c>
      <c r="BJ1529" t="s">
        <v>1433</v>
      </c>
      <c r="BN1529" t="s">
        <v>1433</v>
      </c>
      <c r="BR1529" t="s">
        <v>1433</v>
      </c>
      <c r="BV1529" t="s">
        <v>1433</v>
      </c>
      <c r="BZ1529" t="s">
        <v>1433</v>
      </c>
      <c r="CD1529" t="s">
        <v>1433</v>
      </c>
      <c r="CH1529" s="3" t="s">
        <v>1433</v>
      </c>
    </row>
    <row r="1530" spans="1:86" x14ac:dyDescent="0.25">
      <c r="A1530" t="s">
        <v>165</v>
      </c>
      <c r="B1530" t="s">
        <v>69</v>
      </c>
      <c r="C1530" t="s">
        <v>97</v>
      </c>
      <c r="D1530" s="1">
        <v>43085.684027777781</v>
      </c>
      <c r="E1530" t="s">
        <v>1161</v>
      </c>
      <c r="F1530" t="s">
        <v>1161</v>
      </c>
      <c r="G1530" t="s">
        <v>996</v>
      </c>
      <c r="J1530" t="s">
        <v>1433</v>
      </c>
      <c r="N1530" t="s">
        <v>1433</v>
      </c>
      <c r="R1530" t="s">
        <v>1433</v>
      </c>
      <c r="V1530" t="s">
        <v>1433</v>
      </c>
      <c r="Z1530" t="s">
        <v>1433</v>
      </c>
      <c r="AD1530" t="s">
        <v>1433</v>
      </c>
      <c r="AH1530" t="s">
        <v>1433</v>
      </c>
      <c r="AL1530" t="s">
        <v>1433</v>
      </c>
      <c r="AP1530" t="s">
        <v>1433</v>
      </c>
      <c r="AT1530" t="s">
        <v>1433</v>
      </c>
      <c r="AX1530" t="s">
        <v>1433</v>
      </c>
      <c r="BB1530" t="s">
        <v>1433</v>
      </c>
      <c r="BF1530" t="s">
        <v>1433</v>
      </c>
      <c r="BJ1530" t="s">
        <v>1433</v>
      </c>
      <c r="BN1530" t="s">
        <v>1433</v>
      </c>
      <c r="BR1530" t="s">
        <v>1433</v>
      </c>
      <c r="BV1530" t="s">
        <v>1433</v>
      </c>
      <c r="BZ1530" t="s">
        <v>1433</v>
      </c>
      <c r="CD1530" t="s">
        <v>1433</v>
      </c>
      <c r="CH1530" s="3" t="s">
        <v>1433</v>
      </c>
    </row>
    <row r="1531" spans="1:86" x14ac:dyDescent="0.25">
      <c r="A1531" t="s">
        <v>165</v>
      </c>
      <c r="B1531" t="s">
        <v>69</v>
      </c>
      <c r="C1531" t="s">
        <v>97</v>
      </c>
      <c r="D1531" s="1">
        <v>43085.695138888892</v>
      </c>
      <c r="E1531" t="s">
        <v>1162</v>
      </c>
      <c r="F1531" t="s">
        <v>1162</v>
      </c>
      <c r="G1531" t="s">
        <v>998</v>
      </c>
      <c r="J1531" t="s">
        <v>1433</v>
      </c>
      <c r="N1531" t="s">
        <v>1433</v>
      </c>
      <c r="R1531" t="s">
        <v>1433</v>
      </c>
      <c r="V1531" t="s">
        <v>1433</v>
      </c>
      <c r="Z1531" t="s">
        <v>1433</v>
      </c>
      <c r="AD1531" t="s">
        <v>1433</v>
      </c>
      <c r="AH1531" t="s">
        <v>1433</v>
      </c>
      <c r="AL1531" t="s">
        <v>1433</v>
      </c>
      <c r="AP1531" t="s">
        <v>1433</v>
      </c>
      <c r="AT1531" t="s">
        <v>1433</v>
      </c>
      <c r="AX1531" t="s">
        <v>1433</v>
      </c>
      <c r="BB1531" t="s">
        <v>1433</v>
      </c>
      <c r="BF1531" t="s">
        <v>1433</v>
      </c>
      <c r="BJ1531" t="s">
        <v>1433</v>
      </c>
      <c r="BN1531" t="s">
        <v>1433</v>
      </c>
      <c r="BR1531" t="s">
        <v>1433</v>
      </c>
      <c r="BV1531" t="s">
        <v>1433</v>
      </c>
      <c r="BZ1531" t="s">
        <v>1433</v>
      </c>
      <c r="CD1531" t="s">
        <v>1433</v>
      </c>
      <c r="CH1531" s="3" t="s">
        <v>1433</v>
      </c>
    </row>
    <row r="1532" spans="1:86" x14ac:dyDescent="0.25">
      <c r="A1532" t="s">
        <v>165</v>
      </c>
      <c r="B1532" t="s">
        <v>69</v>
      </c>
      <c r="C1532" t="s">
        <v>97</v>
      </c>
      <c r="D1532" s="1">
        <v>43110.59375</v>
      </c>
      <c r="E1532" t="s">
        <v>1163</v>
      </c>
      <c r="F1532" t="s">
        <v>1163</v>
      </c>
      <c r="G1532" t="s">
        <v>996</v>
      </c>
      <c r="J1532" t="s">
        <v>1433</v>
      </c>
      <c r="N1532" t="s">
        <v>1433</v>
      </c>
      <c r="R1532" t="s">
        <v>1433</v>
      </c>
      <c r="V1532" t="s">
        <v>1433</v>
      </c>
      <c r="Z1532" t="s">
        <v>1433</v>
      </c>
      <c r="AD1532" t="s">
        <v>1433</v>
      </c>
      <c r="AH1532" t="s">
        <v>1433</v>
      </c>
      <c r="AL1532" t="s">
        <v>1433</v>
      </c>
      <c r="AP1532" t="s">
        <v>1433</v>
      </c>
      <c r="AT1532" t="s">
        <v>1433</v>
      </c>
      <c r="AX1532" t="s">
        <v>1433</v>
      </c>
      <c r="BB1532" t="s">
        <v>1433</v>
      </c>
      <c r="BF1532" t="s">
        <v>1433</v>
      </c>
      <c r="BJ1532" t="s">
        <v>1433</v>
      </c>
      <c r="BN1532" t="s">
        <v>1433</v>
      </c>
      <c r="BR1532" t="s">
        <v>1433</v>
      </c>
      <c r="BV1532" t="s">
        <v>1433</v>
      </c>
      <c r="BZ1532" t="s">
        <v>1433</v>
      </c>
      <c r="CD1532" t="s">
        <v>1433</v>
      </c>
      <c r="CH1532" s="3" t="s">
        <v>1433</v>
      </c>
    </row>
    <row r="1533" spans="1:86" x14ac:dyDescent="0.25">
      <c r="A1533" t="s">
        <v>165</v>
      </c>
      <c r="B1533" t="s">
        <v>69</v>
      </c>
      <c r="C1533" t="s">
        <v>97</v>
      </c>
      <c r="D1533" s="1">
        <v>43110.60833333333</v>
      </c>
      <c r="E1533" t="s">
        <v>1164</v>
      </c>
      <c r="F1533" t="s">
        <v>1164</v>
      </c>
      <c r="G1533" t="s">
        <v>998</v>
      </c>
      <c r="J1533" t="s">
        <v>1433</v>
      </c>
      <c r="N1533" t="s">
        <v>1433</v>
      </c>
      <c r="R1533" t="s">
        <v>1433</v>
      </c>
      <c r="V1533" t="s">
        <v>1433</v>
      </c>
      <c r="Z1533" t="s">
        <v>1433</v>
      </c>
      <c r="AD1533" t="s">
        <v>1433</v>
      </c>
      <c r="AH1533" t="s">
        <v>1433</v>
      </c>
      <c r="AL1533" t="s">
        <v>1433</v>
      </c>
      <c r="AP1533" t="s">
        <v>1433</v>
      </c>
      <c r="AT1533" t="s">
        <v>1433</v>
      </c>
      <c r="AX1533" t="s">
        <v>1433</v>
      </c>
      <c r="BB1533" t="s">
        <v>1433</v>
      </c>
      <c r="BF1533" t="s">
        <v>1433</v>
      </c>
      <c r="BJ1533" t="s">
        <v>1433</v>
      </c>
      <c r="BN1533" t="s">
        <v>1433</v>
      </c>
      <c r="BR1533" t="s">
        <v>1433</v>
      </c>
      <c r="BV1533" t="s">
        <v>1433</v>
      </c>
      <c r="BZ1533" t="s">
        <v>1433</v>
      </c>
      <c r="CD1533" t="s">
        <v>1433</v>
      </c>
      <c r="CH1533" s="3" t="s">
        <v>1433</v>
      </c>
    </row>
    <row r="1534" spans="1:86" x14ac:dyDescent="0.25">
      <c r="A1534" t="s">
        <v>166</v>
      </c>
      <c r="B1534" t="s">
        <v>70</v>
      </c>
      <c r="C1534" t="s">
        <v>96</v>
      </c>
      <c r="D1534" s="1">
        <v>42956.504166666666</v>
      </c>
      <c r="E1534" t="s">
        <v>1165</v>
      </c>
      <c r="F1534" t="s">
        <v>1165</v>
      </c>
      <c r="G1534" t="s">
        <v>996</v>
      </c>
      <c r="H1534" t="s">
        <v>1450</v>
      </c>
      <c r="I1534">
        <v>0.27200000000000002</v>
      </c>
      <c r="J1534" t="s">
        <v>1433</v>
      </c>
      <c r="L1534" t="s">
        <v>1456</v>
      </c>
      <c r="M1534" t="s">
        <v>1456</v>
      </c>
      <c r="N1534" t="s">
        <v>1433</v>
      </c>
      <c r="P1534" t="s">
        <v>1469</v>
      </c>
      <c r="Q1534" t="s">
        <v>1469</v>
      </c>
      <c r="R1534" t="s">
        <v>1433</v>
      </c>
      <c r="T1534" t="s">
        <v>1470</v>
      </c>
      <c r="U1534" t="s">
        <v>1470</v>
      </c>
      <c r="V1534" t="s">
        <v>1433</v>
      </c>
      <c r="X1534" t="s">
        <v>1471</v>
      </c>
      <c r="Z1534" t="s">
        <v>1433</v>
      </c>
      <c r="AB1534">
        <v>0.70699999999999996</v>
      </c>
      <c r="AC1534">
        <v>0.81899999999999995</v>
      </c>
      <c r="AD1534" t="s">
        <v>1433</v>
      </c>
      <c r="AF1534" t="s">
        <v>1459</v>
      </c>
      <c r="AG1534" t="s">
        <v>1459</v>
      </c>
      <c r="AH1534" t="s">
        <v>1433</v>
      </c>
      <c r="AJ1534" t="s">
        <v>1469</v>
      </c>
      <c r="AK1534" t="s">
        <v>1469</v>
      </c>
      <c r="AL1534" t="s">
        <v>1433</v>
      </c>
      <c r="AN1534" t="s">
        <v>1456</v>
      </c>
      <c r="AO1534" t="s">
        <v>1456</v>
      </c>
      <c r="AP1534" t="s">
        <v>1433</v>
      </c>
      <c r="AR1534" t="s">
        <v>1456</v>
      </c>
      <c r="AS1534" t="s">
        <v>1456</v>
      </c>
      <c r="AT1534" t="s">
        <v>1433</v>
      </c>
      <c r="AV1534" t="s">
        <v>1469</v>
      </c>
      <c r="AW1534" t="s">
        <v>1469</v>
      </c>
      <c r="AX1534" t="s">
        <v>1433</v>
      </c>
      <c r="AZ1534" t="s">
        <v>1487</v>
      </c>
      <c r="BA1534">
        <v>0.73799999999999999</v>
      </c>
      <c r="BB1534" t="s">
        <v>1433</v>
      </c>
      <c r="BD1534">
        <v>7.0999999999999994E-2</v>
      </c>
      <c r="BE1534">
        <v>7.2999999999999995E-2</v>
      </c>
      <c r="BF1534" t="s">
        <v>1433</v>
      </c>
      <c r="BH1534" t="s">
        <v>1492</v>
      </c>
      <c r="BI1534" t="s">
        <v>1499</v>
      </c>
      <c r="BJ1534" t="s">
        <v>1433</v>
      </c>
      <c r="BL1534" t="s">
        <v>1469</v>
      </c>
      <c r="BM1534" t="s">
        <v>1469</v>
      </c>
      <c r="BN1534" t="s">
        <v>1433</v>
      </c>
      <c r="BP1534" t="s">
        <v>1469</v>
      </c>
      <c r="BQ1534" t="s">
        <v>1469</v>
      </c>
      <c r="BR1534" t="s">
        <v>1433</v>
      </c>
      <c r="BT1534" t="s">
        <v>1469</v>
      </c>
      <c r="BU1534" t="s">
        <v>1469</v>
      </c>
      <c r="BV1534" t="s">
        <v>1433</v>
      </c>
      <c r="BX1534" t="s">
        <v>1469</v>
      </c>
      <c r="BY1534" t="s">
        <v>1469</v>
      </c>
      <c r="BZ1534" t="s">
        <v>1433</v>
      </c>
      <c r="CB1534" t="s">
        <v>1469</v>
      </c>
      <c r="CC1534" t="s">
        <v>1469</v>
      </c>
      <c r="CD1534" t="s">
        <v>1433</v>
      </c>
      <c r="CF1534" t="s">
        <v>1469</v>
      </c>
      <c r="CG1534" t="s">
        <v>1469</v>
      </c>
      <c r="CH1534" s="3" t="s">
        <v>1433</v>
      </c>
    </row>
    <row r="1535" spans="1:86" x14ac:dyDescent="0.25">
      <c r="A1535" t="s">
        <v>166</v>
      </c>
      <c r="B1535" t="s">
        <v>70</v>
      </c>
      <c r="C1535" t="s">
        <v>96</v>
      </c>
      <c r="D1535" s="1">
        <v>42956.506944444445</v>
      </c>
      <c r="E1535" t="s">
        <v>1166</v>
      </c>
      <c r="F1535" t="s">
        <v>1166</v>
      </c>
      <c r="G1535" t="s">
        <v>998</v>
      </c>
      <c r="H1535" t="s">
        <v>1450</v>
      </c>
      <c r="I1535">
        <v>0.24</v>
      </c>
      <c r="J1535" t="s">
        <v>1433</v>
      </c>
      <c r="L1535" t="s">
        <v>1456</v>
      </c>
      <c r="M1535" t="s">
        <v>1456</v>
      </c>
      <c r="N1535" t="s">
        <v>1433</v>
      </c>
      <c r="P1535" t="s">
        <v>1469</v>
      </c>
      <c r="Q1535" t="s">
        <v>1469</v>
      </c>
      <c r="R1535" t="s">
        <v>1433</v>
      </c>
      <c r="T1535" t="s">
        <v>1470</v>
      </c>
      <c r="U1535" t="s">
        <v>1470</v>
      </c>
      <c r="V1535" t="s">
        <v>1433</v>
      </c>
      <c r="X1535" t="s">
        <v>1471</v>
      </c>
      <c r="Z1535" t="s">
        <v>1433</v>
      </c>
      <c r="AB1535">
        <v>0.86699999999999999</v>
      </c>
      <c r="AC1535">
        <v>0.90200000000000002</v>
      </c>
      <c r="AD1535" t="s">
        <v>1433</v>
      </c>
      <c r="AF1535" t="s">
        <v>1459</v>
      </c>
      <c r="AG1535" t="s">
        <v>1459</v>
      </c>
      <c r="AH1535" t="s">
        <v>1433</v>
      </c>
      <c r="AJ1535" t="s">
        <v>1469</v>
      </c>
      <c r="AK1535" t="s">
        <v>1469</v>
      </c>
      <c r="AL1535" t="s">
        <v>1433</v>
      </c>
      <c r="AN1535" t="s">
        <v>1456</v>
      </c>
      <c r="AO1535" t="s">
        <v>1456</v>
      </c>
      <c r="AP1535" t="s">
        <v>1433</v>
      </c>
      <c r="AR1535" t="s">
        <v>1456</v>
      </c>
      <c r="AS1535" t="s">
        <v>1456</v>
      </c>
      <c r="AT1535" t="s">
        <v>1433</v>
      </c>
      <c r="AV1535" t="s">
        <v>1469</v>
      </c>
      <c r="AW1535" t="s">
        <v>1469</v>
      </c>
      <c r="AX1535" t="s">
        <v>1433</v>
      </c>
      <c r="AZ1535" t="s">
        <v>1487</v>
      </c>
      <c r="BA1535">
        <v>0.64600000000000002</v>
      </c>
      <c r="BB1535" t="s">
        <v>1433</v>
      </c>
      <c r="BD1535">
        <v>6.9000000000000006E-2</v>
      </c>
      <c r="BE1535">
        <v>7.0000000000000007E-2</v>
      </c>
      <c r="BF1535" t="s">
        <v>1433</v>
      </c>
      <c r="BH1535" t="s">
        <v>1492</v>
      </c>
      <c r="BI1535" t="s">
        <v>1499</v>
      </c>
      <c r="BJ1535" t="s">
        <v>1433</v>
      </c>
      <c r="BL1535" t="s">
        <v>1469</v>
      </c>
      <c r="BM1535" t="s">
        <v>1469</v>
      </c>
      <c r="BN1535" t="s">
        <v>1433</v>
      </c>
      <c r="BP1535" t="s">
        <v>1469</v>
      </c>
      <c r="BQ1535" t="s">
        <v>1469</v>
      </c>
      <c r="BR1535" t="s">
        <v>1433</v>
      </c>
      <c r="BT1535" t="s">
        <v>1469</v>
      </c>
      <c r="BU1535" t="s">
        <v>1469</v>
      </c>
      <c r="BV1535" t="s">
        <v>1433</v>
      </c>
      <c r="BX1535" t="s">
        <v>1469</v>
      </c>
      <c r="BY1535" t="s">
        <v>1469</v>
      </c>
      <c r="BZ1535" t="s">
        <v>1433</v>
      </c>
      <c r="CB1535" t="s">
        <v>1469</v>
      </c>
      <c r="CC1535" t="s">
        <v>1469</v>
      </c>
      <c r="CD1535" t="s">
        <v>1433</v>
      </c>
      <c r="CF1535">
        <v>1.7999999999999999E-2</v>
      </c>
      <c r="CG1535">
        <v>1.7999999999999999E-2</v>
      </c>
      <c r="CH1535" s="3" t="s">
        <v>1433</v>
      </c>
    </row>
    <row r="1536" spans="1:86" x14ac:dyDescent="0.25">
      <c r="A1536" t="s">
        <v>166</v>
      </c>
      <c r="B1536" t="s">
        <v>70</v>
      </c>
      <c r="C1536" t="s">
        <v>96</v>
      </c>
      <c r="D1536" s="1">
        <v>43000.590277777781</v>
      </c>
      <c r="E1536" t="s">
        <v>1167</v>
      </c>
      <c r="F1536" t="s">
        <v>1167</v>
      </c>
      <c r="G1536" t="s">
        <v>996</v>
      </c>
      <c r="H1536" t="s">
        <v>1450</v>
      </c>
      <c r="I1536">
        <v>2.2999999999999998</v>
      </c>
      <c r="J1536" t="s">
        <v>1433</v>
      </c>
      <c r="L1536" t="s">
        <v>1456</v>
      </c>
      <c r="M1536" t="s">
        <v>1456</v>
      </c>
      <c r="N1536" t="s">
        <v>1433</v>
      </c>
      <c r="P1536" t="s">
        <v>1469</v>
      </c>
      <c r="Q1536" t="s">
        <v>1469</v>
      </c>
      <c r="R1536" t="s">
        <v>1433</v>
      </c>
      <c r="T1536" t="s">
        <v>1470</v>
      </c>
      <c r="U1536" t="s">
        <v>1470</v>
      </c>
      <c r="V1536" t="s">
        <v>1433</v>
      </c>
      <c r="X1536" t="s">
        <v>1471</v>
      </c>
      <c r="Y1536" t="s">
        <v>1474</v>
      </c>
      <c r="Z1536" t="s">
        <v>1433</v>
      </c>
      <c r="AB1536">
        <v>4.3</v>
      </c>
      <c r="AC1536">
        <v>4.5</v>
      </c>
      <c r="AD1536" t="s">
        <v>1433</v>
      </c>
      <c r="AF1536" t="s">
        <v>1459</v>
      </c>
      <c r="AG1536" t="s">
        <v>1459</v>
      </c>
      <c r="AH1536" t="s">
        <v>1433</v>
      </c>
      <c r="AJ1536" t="s">
        <v>1469</v>
      </c>
      <c r="AK1536" t="s">
        <v>1469</v>
      </c>
      <c r="AL1536" t="s">
        <v>1433</v>
      </c>
      <c r="AN1536" t="s">
        <v>1456</v>
      </c>
      <c r="AO1536" t="s">
        <v>1456</v>
      </c>
      <c r="AP1536" t="s">
        <v>1433</v>
      </c>
      <c r="AR1536" t="s">
        <v>1456</v>
      </c>
      <c r="AS1536" t="s">
        <v>1456</v>
      </c>
      <c r="AT1536" t="s">
        <v>1433</v>
      </c>
      <c r="AV1536" t="s">
        <v>1469</v>
      </c>
      <c r="AW1536" t="s">
        <v>1469</v>
      </c>
      <c r="AX1536" t="s">
        <v>1433</v>
      </c>
      <c r="AZ1536" t="s">
        <v>1487</v>
      </c>
      <c r="BA1536">
        <v>2.8</v>
      </c>
      <c r="BB1536" t="s">
        <v>1433</v>
      </c>
      <c r="BD1536" t="s">
        <v>1469</v>
      </c>
      <c r="BE1536">
        <v>6.7000000000000004E-2</v>
      </c>
      <c r="BF1536" t="s">
        <v>1433</v>
      </c>
      <c r="BH1536" t="s">
        <v>1492</v>
      </c>
      <c r="BI1536" t="s">
        <v>1499</v>
      </c>
      <c r="BJ1536" t="s">
        <v>1433</v>
      </c>
      <c r="BL1536" t="s">
        <v>1469</v>
      </c>
      <c r="BM1536" t="s">
        <v>1469</v>
      </c>
      <c r="BN1536" t="s">
        <v>1433</v>
      </c>
      <c r="BP1536" t="s">
        <v>1469</v>
      </c>
      <c r="BQ1536" t="s">
        <v>1469</v>
      </c>
      <c r="BR1536" t="s">
        <v>1433</v>
      </c>
      <c r="BT1536" t="s">
        <v>1469</v>
      </c>
      <c r="BU1536" t="s">
        <v>1469</v>
      </c>
      <c r="BV1536" t="s">
        <v>1433</v>
      </c>
      <c r="BX1536" t="s">
        <v>1469</v>
      </c>
      <c r="BY1536" t="s">
        <v>1469</v>
      </c>
      <c r="BZ1536" t="s">
        <v>1433</v>
      </c>
      <c r="CB1536" t="s">
        <v>1469</v>
      </c>
      <c r="CC1536" t="s">
        <v>1469</v>
      </c>
      <c r="CD1536" t="s">
        <v>1433</v>
      </c>
      <c r="CF1536" t="s">
        <v>1469</v>
      </c>
      <c r="CG1536" t="s">
        <v>1469</v>
      </c>
      <c r="CH1536" s="3" t="s">
        <v>1433</v>
      </c>
    </row>
    <row r="1537" spans="1:86" x14ac:dyDescent="0.25">
      <c r="A1537" t="s">
        <v>166</v>
      </c>
      <c r="B1537" t="s">
        <v>70</v>
      </c>
      <c r="C1537" t="s">
        <v>96</v>
      </c>
      <c r="D1537" s="1">
        <v>43000.597916666666</v>
      </c>
      <c r="E1537" t="s">
        <v>1168</v>
      </c>
      <c r="F1537" t="s">
        <v>1168</v>
      </c>
      <c r="G1537" t="s">
        <v>998</v>
      </c>
      <c r="H1537" t="s">
        <v>1450</v>
      </c>
      <c r="I1537">
        <v>1</v>
      </c>
      <c r="J1537" t="s">
        <v>1433</v>
      </c>
      <c r="L1537" t="s">
        <v>1456</v>
      </c>
      <c r="M1537" t="s">
        <v>1456</v>
      </c>
      <c r="N1537" t="s">
        <v>1433</v>
      </c>
      <c r="P1537" t="s">
        <v>1469</v>
      </c>
      <c r="Q1537" t="s">
        <v>1469</v>
      </c>
      <c r="R1537" t="s">
        <v>1433</v>
      </c>
      <c r="T1537" t="s">
        <v>1470</v>
      </c>
      <c r="U1537" t="s">
        <v>1470</v>
      </c>
      <c r="V1537" t="s">
        <v>1433</v>
      </c>
      <c r="X1537" t="s">
        <v>1471</v>
      </c>
      <c r="Y1537" t="s">
        <v>1474</v>
      </c>
      <c r="Z1537" t="s">
        <v>1433</v>
      </c>
      <c r="AB1537">
        <v>4.5</v>
      </c>
      <c r="AC1537">
        <v>4.5</v>
      </c>
      <c r="AD1537" t="s">
        <v>1433</v>
      </c>
      <c r="AF1537" t="s">
        <v>1459</v>
      </c>
      <c r="AG1537" t="s">
        <v>1459</v>
      </c>
      <c r="AH1537" t="s">
        <v>1433</v>
      </c>
      <c r="AJ1537" t="s">
        <v>1469</v>
      </c>
      <c r="AK1537" t="s">
        <v>1469</v>
      </c>
      <c r="AL1537" t="s">
        <v>1433</v>
      </c>
      <c r="AN1537" t="s">
        <v>1456</v>
      </c>
      <c r="AO1537" t="s">
        <v>1456</v>
      </c>
      <c r="AP1537" t="s">
        <v>1433</v>
      </c>
      <c r="AR1537" t="s">
        <v>1456</v>
      </c>
      <c r="AS1537" t="s">
        <v>1456</v>
      </c>
      <c r="AT1537" t="s">
        <v>1433</v>
      </c>
      <c r="AV1537" t="s">
        <v>1469</v>
      </c>
      <c r="AW1537" t="s">
        <v>1469</v>
      </c>
      <c r="AX1537" t="s">
        <v>1433</v>
      </c>
      <c r="AZ1537" t="s">
        <v>1487</v>
      </c>
      <c r="BA1537">
        <v>0.73199999999999998</v>
      </c>
      <c r="BB1537" t="s">
        <v>1433</v>
      </c>
      <c r="BD1537" t="s">
        <v>1469</v>
      </c>
      <c r="BE1537">
        <v>1.7000000000000001E-2</v>
      </c>
      <c r="BF1537" t="s">
        <v>1433</v>
      </c>
      <c r="BH1537" t="s">
        <v>1492</v>
      </c>
      <c r="BI1537" t="s">
        <v>1499</v>
      </c>
      <c r="BJ1537" t="s">
        <v>1433</v>
      </c>
      <c r="BL1537" t="s">
        <v>1469</v>
      </c>
      <c r="BM1537" t="s">
        <v>1469</v>
      </c>
      <c r="BN1537" t="s">
        <v>1433</v>
      </c>
      <c r="BP1537" t="s">
        <v>1469</v>
      </c>
      <c r="BQ1537" t="s">
        <v>1469</v>
      </c>
      <c r="BR1537" t="s">
        <v>1433</v>
      </c>
      <c r="BT1537" t="s">
        <v>1469</v>
      </c>
      <c r="BU1537" t="s">
        <v>1469</v>
      </c>
      <c r="BV1537" t="s">
        <v>1433</v>
      </c>
      <c r="BX1537" t="s">
        <v>1469</v>
      </c>
      <c r="BY1537" t="s">
        <v>1469</v>
      </c>
      <c r="BZ1537" t="s">
        <v>1433</v>
      </c>
      <c r="CB1537" t="s">
        <v>1469</v>
      </c>
      <c r="CC1537" t="s">
        <v>1469</v>
      </c>
      <c r="CD1537" t="s">
        <v>1433</v>
      </c>
      <c r="CF1537" t="s">
        <v>1469</v>
      </c>
      <c r="CG1537" t="s">
        <v>1469</v>
      </c>
      <c r="CH1537" s="3" t="s">
        <v>1433</v>
      </c>
    </row>
    <row r="1538" spans="1:86" x14ac:dyDescent="0.25">
      <c r="A1538" t="s">
        <v>166</v>
      </c>
      <c r="B1538" t="s">
        <v>70</v>
      </c>
      <c r="C1538" t="s">
        <v>96</v>
      </c>
      <c r="D1538" s="1">
        <v>43026.481249999997</v>
      </c>
      <c r="E1538" t="s">
        <v>1169</v>
      </c>
      <c r="F1538" t="s">
        <v>1169</v>
      </c>
      <c r="G1538" t="s">
        <v>996</v>
      </c>
      <c r="H1538" t="s">
        <v>1450</v>
      </c>
      <c r="I1538">
        <v>0.26600000000000001</v>
      </c>
      <c r="J1538" t="s">
        <v>1433</v>
      </c>
      <c r="L1538" t="s">
        <v>1456</v>
      </c>
      <c r="M1538" t="s">
        <v>1456</v>
      </c>
      <c r="N1538" t="s">
        <v>1433</v>
      </c>
      <c r="P1538" t="s">
        <v>1469</v>
      </c>
      <c r="Q1538" t="s">
        <v>1469</v>
      </c>
      <c r="R1538" t="s">
        <v>1433</v>
      </c>
      <c r="T1538" t="s">
        <v>1470</v>
      </c>
      <c r="U1538" t="s">
        <v>1470</v>
      </c>
      <c r="V1538" t="s">
        <v>1433</v>
      </c>
      <c r="X1538" t="s">
        <v>1471</v>
      </c>
      <c r="Y1538" t="s">
        <v>1474</v>
      </c>
      <c r="Z1538" t="s">
        <v>1433</v>
      </c>
      <c r="AB1538">
        <v>2</v>
      </c>
      <c r="AC1538">
        <v>2.2999999999999998</v>
      </c>
      <c r="AD1538" t="s">
        <v>1433</v>
      </c>
      <c r="AF1538" t="s">
        <v>1459</v>
      </c>
      <c r="AG1538" t="s">
        <v>1459</v>
      </c>
      <c r="AH1538" t="s">
        <v>1433</v>
      </c>
      <c r="AJ1538" t="s">
        <v>1469</v>
      </c>
      <c r="AK1538" t="s">
        <v>1469</v>
      </c>
      <c r="AL1538" t="s">
        <v>1433</v>
      </c>
      <c r="AN1538" t="s">
        <v>1456</v>
      </c>
      <c r="AO1538" t="s">
        <v>1456</v>
      </c>
      <c r="AP1538" t="s">
        <v>1433</v>
      </c>
      <c r="AR1538" t="s">
        <v>1456</v>
      </c>
      <c r="AS1538" t="s">
        <v>1456</v>
      </c>
      <c r="AT1538" t="s">
        <v>1433</v>
      </c>
      <c r="AV1538" t="s">
        <v>1469</v>
      </c>
      <c r="AW1538" t="s">
        <v>1469</v>
      </c>
      <c r="AX1538" t="s">
        <v>1433</v>
      </c>
      <c r="AZ1538" t="s">
        <v>1487</v>
      </c>
      <c r="BA1538">
        <v>0.33100000000000002</v>
      </c>
      <c r="BB1538" t="s">
        <v>1433</v>
      </c>
      <c r="BD1538">
        <v>3.5000000000000003E-2</v>
      </c>
      <c r="BE1538">
        <v>4.2000000000000003E-2</v>
      </c>
      <c r="BF1538" t="s">
        <v>1433</v>
      </c>
      <c r="BH1538" t="s">
        <v>1492</v>
      </c>
      <c r="BI1538" t="s">
        <v>1499</v>
      </c>
      <c r="BJ1538" t="s">
        <v>1433</v>
      </c>
      <c r="BL1538" t="s">
        <v>1469</v>
      </c>
      <c r="BM1538" t="s">
        <v>1469</v>
      </c>
      <c r="BN1538" t="s">
        <v>1433</v>
      </c>
      <c r="BP1538" t="s">
        <v>1469</v>
      </c>
      <c r="BQ1538" t="s">
        <v>1469</v>
      </c>
      <c r="BR1538" t="s">
        <v>1433</v>
      </c>
      <c r="BU1538" t="s">
        <v>1469</v>
      </c>
      <c r="BV1538" t="s">
        <v>1433</v>
      </c>
      <c r="BX1538" t="s">
        <v>1469</v>
      </c>
      <c r="BY1538" t="s">
        <v>1469</v>
      </c>
      <c r="BZ1538" t="s">
        <v>1433</v>
      </c>
      <c r="CB1538" t="s">
        <v>1469</v>
      </c>
      <c r="CC1538" t="s">
        <v>1469</v>
      </c>
      <c r="CD1538" t="s">
        <v>1433</v>
      </c>
      <c r="CF1538" t="s">
        <v>1469</v>
      </c>
      <c r="CG1538" t="s">
        <v>1469</v>
      </c>
      <c r="CH1538" s="3" t="s">
        <v>1433</v>
      </c>
    </row>
    <row r="1539" spans="1:86" x14ac:dyDescent="0.25">
      <c r="A1539" t="s">
        <v>166</v>
      </c>
      <c r="B1539" t="s">
        <v>70</v>
      </c>
      <c r="C1539" t="s">
        <v>96</v>
      </c>
      <c r="D1539" s="1">
        <v>43026.481944444444</v>
      </c>
      <c r="E1539" t="s">
        <v>1170</v>
      </c>
      <c r="F1539" t="s">
        <v>1170</v>
      </c>
      <c r="G1539" t="s">
        <v>998</v>
      </c>
      <c r="H1539" t="s">
        <v>1450</v>
      </c>
      <c r="I1539">
        <v>0.247</v>
      </c>
      <c r="J1539" t="s">
        <v>1433</v>
      </c>
      <c r="L1539" t="s">
        <v>1456</v>
      </c>
      <c r="M1539" t="s">
        <v>1456</v>
      </c>
      <c r="N1539" t="s">
        <v>1433</v>
      </c>
      <c r="P1539" t="s">
        <v>1469</v>
      </c>
      <c r="Q1539" t="s">
        <v>1469</v>
      </c>
      <c r="R1539" t="s">
        <v>1433</v>
      </c>
      <c r="T1539" t="s">
        <v>1470</v>
      </c>
      <c r="U1539" t="s">
        <v>1470</v>
      </c>
      <c r="V1539" t="s">
        <v>1433</v>
      </c>
      <c r="X1539" t="s">
        <v>1471</v>
      </c>
      <c r="Y1539" t="s">
        <v>1474</v>
      </c>
      <c r="Z1539" t="s">
        <v>1433</v>
      </c>
      <c r="AB1539">
        <v>2</v>
      </c>
      <c r="AC1539">
        <v>2.2000000000000002</v>
      </c>
      <c r="AD1539" t="s">
        <v>1433</v>
      </c>
      <c r="AF1539" t="s">
        <v>1459</v>
      </c>
      <c r="AG1539" t="s">
        <v>1459</v>
      </c>
      <c r="AH1539" t="s">
        <v>1433</v>
      </c>
      <c r="AJ1539" t="s">
        <v>1469</v>
      </c>
      <c r="AK1539" t="s">
        <v>1469</v>
      </c>
      <c r="AL1539" t="s">
        <v>1433</v>
      </c>
      <c r="AN1539" t="s">
        <v>1456</v>
      </c>
      <c r="AO1539" t="s">
        <v>1456</v>
      </c>
      <c r="AP1539" t="s">
        <v>1433</v>
      </c>
      <c r="AR1539" t="s">
        <v>1456</v>
      </c>
      <c r="AS1539" t="s">
        <v>1456</v>
      </c>
      <c r="AT1539" t="s">
        <v>1433</v>
      </c>
      <c r="AV1539" t="s">
        <v>1469</v>
      </c>
      <c r="AW1539" t="s">
        <v>1469</v>
      </c>
      <c r="AX1539" t="s">
        <v>1433</v>
      </c>
      <c r="AZ1539" t="s">
        <v>1487</v>
      </c>
      <c r="BA1539">
        <v>0.33</v>
      </c>
      <c r="BB1539" t="s">
        <v>1433</v>
      </c>
      <c r="BD1539">
        <v>3.7999999999999999E-2</v>
      </c>
      <c r="BE1539">
        <v>4.3999999999999997E-2</v>
      </c>
      <c r="BF1539" t="s">
        <v>1433</v>
      </c>
      <c r="BH1539" t="s">
        <v>1492</v>
      </c>
      <c r="BI1539" t="s">
        <v>1499</v>
      </c>
      <c r="BJ1539" t="s">
        <v>1433</v>
      </c>
      <c r="BL1539" t="s">
        <v>1469</v>
      </c>
      <c r="BM1539" t="s">
        <v>1469</v>
      </c>
      <c r="BN1539" t="s">
        <v>1433</v>
      </c>
      <c r="BP1539" t="s">
        <v>1469</v>
      </c>
      <c r="BQ1539" t="s">
        <v>1469</v>
      </c>
      <c r="BR1539" t="s">
        <v>1433</v>
      </c>
      <c r="BU1539" t="s">
        <v>1469</v>
      </c>
      <c r="BV1539" t="s">
        <v>1433</v>
      </c>
      <c r="BX1539" t="s">
        <v>1469</v>
      </c>
      <c r="BY1539" t="s">
        <v>1469</v>
      </c>
      <c r="BZ1539" t="s">
        <v>1433</v>
      </c>
      <c r="CB1539" t="s">
        <v>1469</v>
      </c>
      <c r="CC1539" t="s">
        <v>1469</v>
      </c>
      <c r="CD1539" t="s">
        <v>1433</v>
      </c>
      <c r="CF1539" t="s">
        <v>1469</v>
      </c>
      <c r="CG1539" t="s">
        <v>1469</v>
      </c>
      <c r="CH1539" s="3" t="s">
        <v>1433</v>
      </c>
    </row>
    <row r="1540" spans="1:86" x14ac:dyDescent="0.25">
      <c r="A1540" t="s">
        <v>166</v>
      </c>
      <c r="B1540" t="s">
        <v>70</v>
      </c>
      <c r="C1540" t="s">
        <v>96</v>
      </c>
      <c r="D1540" s="1">
        <v>43062.410416666666</v>
      </c>
      <c r="E1540" t="s">
        <v>1171</v>
      </c>
      <c r="F1540" t="s">
        <v>1171</v>
      </c>
      <c r="G1540" t="s">
        <v>996</v>
      </c>
      <c r="H1540" t="s">
        <v>1450</v>
      </c>
      <c r="I1540">
        <v>0.38900000000000001</v>
      </c>
      <c r="J1540" t="s">
        <v>1433</v>
      </c>
      <c r="L1540" t="s">
        <v>1456</v>
      </c>
      <c r="M1540" t="s">
        <v>1456</v>
      </c>
      <c r="N1540" t="s">
        <v>1433</v>
      </c>
      <c r="P1540" t="s">
        <v>1469</v>
      </c>
      <c r="Q1540" t="s">
        <v>1469</v>
      </c>
      <c r="R1540" t="s">
        <v>1433</v>
      </c>
      <c r="T1540" t="s">
        <v>1470</v>
      </c>
      <c r="U1540" t="s">
        <v>1470</v>
      </c>
      <c r="V1540" t="s">
        <v>1433</v>
      </c>
      <c r="X1540" t="s">
        <v>1471</v>
      </c>
      <c r="Z1540" t="s">
        <v>1433</v>
      </c>
      <c r="AB1540">
        <v>0.46100000000000002</v>
      </c>
      <c r="AC1540">
        <v>0.503</v>
      </c>
      <c r="AD1540" t="s">
        <v>1433</v>
      </c>
      <c r="AF1540" t="s">
        <v>1459</v>
      </c>
      <c r="AG1540" t="s">
        <v>1459</v>
      </c>
      <c r="AH1540" t="s">
        <v>1433</v>
      </c>
      <c r="AJ1540" t="s">
        <v>1469</v>
      </c>
      <c r="AK1540" t="s">
        <v>1469</v>
      </c>
      <c r="AL1540" t="s">
        <v>1433</v>
      </c>
      <c r="AN1540" t="s">
        <v>1456</v>
      </c>
      <c r="AO1540" t="s">
        <v>1456</v>
      </c>
      <c r="AP1540" t="s">
        <v>1433</v>
      </c>
      <c r="AR1540" t="s">
        <v>1456</v>
      </c>
      <c r="AS1540" t="s">
        <v>1456</v>
      </c>
      <c r="AT1540" t="s">
        <v>1433</v>
      </c>
      <c r="AV1540" t="s">
        <v>1469</v>
      </c>
      <c r="AW1540" t="s">
        <v>1469</v>
      </c>
      <c r="AX1540" t="s">
        <v>1433</v>
      </c>
      <c r="AZ1540" t="s">
        <v>1487</v>
      </c>
      <c r="BA1540">
        <v>1.1000000000000001</v>
      </c>
      <c r="BB1540" t="s">
        <v>1433</v>
      </c>
      <c r="BD1540">
        <v>6.5000000000000002E-2</v>
      </c>
      <c r="BE1540">
        <v>7.0999999999999994E-2</v>
      </c>
      <c r="BF1540" t="s">
        <v>1433</v>
      </c>
      <c r="BI1540" t="s">
        <v>1499</v>
      </c>
      <c r="BJ1540" t="s">
        <v>1433</v>
      </c>
      <c r="BL1540" t="s">
        <v>1469</v>
      </c>
      <c r="BM1540" t="s">
        <v>1469</v>
      </c>
      <c r="BN1540" t="s">
        <v>1433</v>
      </c>
      <c r="BP1540" t="s">
        <v>1469</v>
      </c>
      <c r="BQ1540" t="s">
        <v>1469</v>
      </c>
      <c r="BR1540" t="s">
        <v>1433</v>
      </c>
      <c r="BT1540" t="s">
        <v>1469</v>
      </c>
      <c r="BU1540" t="s">
        <v>1456</v>
      </c>
      <c r="BV1540" t="s">
        <v>1433</v>
      </c>
      <c r="BX1540" t="s">
        <v>1469</v>
      </c>
      <c r="BY1540" t="s">
        <v>1469</v>
      </c>
      <c r="BZ1540" t="s">
        <v>1433</v>
      </c>
      <c r="CB1540" t="s">
        <v>1469</v>
      </c>
      <c r="CC1540" t="s">
        <v>1469</v>
      </c>
      <c r="CD1540" t="s">
        <v>1433</v>
      </c>
      <c r="CF1540" t="s">
        <v>1469</v>
      </c>
      <c r="CG1540" t="s">
        <v>1469</v>
      </c>
      <c r="CH1540" s="3" t="s">
        <v>1433</v>
      </c>
    </row>
    <row r="1541" spans="1:86" x14ac:dyDescent="0.25">
      <c r="A1541" t="s">
        <v>166</v>
      </c>
      <c r="B1541" t="s">
        <v>70</v>
      </c>
      <c r="C1541" t="s">
        <v>96</v>
      </c>
      <c r="D1541" s="1">
        <v>43062.425694444442</v>
      </c>
      <c r="E1541" t="s">
        <v>1172</v>
      </c>
      <c r="F1541" t="s">
        <v>1172</v>
      </c>
      <c r="G1541" t="s">
        <v>998</v>
      </c>
      <c r="H1541" t="s">
        <v>1450</v>
      </c>
      <c r="I1541">
        <v>0.17799999999999999</v>
      </c>
      <c r="J1541" t="s">
        <v>1433</v>
      </c>
      <c r="L1541" t="s">
        <v>1456</v>
      </c>
      <c r="M1541" t="s">
        <v>1456</v>
      </c>
      <c r="N1541" t="s">
        <v>1433</v>
      </c>
      <c r="P1541" t="s">
        <v>1469</v>
      </c>
      <c r="Q1541" t="s">
        <v>1469</v>
      </c>
      <c r="R1541" t="s">
        <v>1433</v>
      </c>
      <c r="T1541" t="s">
        <v>1470</v>
      </c>
      <c r="U1541" t="s">
        <v>1470</v>
      </c>
      <c r="V1541" t="s">
        <v>1433</v>
      </c>
      <c r="X1541" t="s">
        <v>1471</v>
      </c>
      <c r="Z1541" t="s">
        <v>1433</v>
      </c>
      <c r="AB1541">
        <v>0.48199999999999998</v>
      </c>
      <c r="AC1541">
        <v>0.503</v>
      </c>
      <c r="AD1541" t="s">
        <v>1433</v>
      </c>
      <c r="AF1541" t="s">
        <v>1459</v>
      </c>
      <c r="AG1541" t="s">
        <v>1459</v>
      </c>
      <c r="AH1541" t="s">
        <v>1433</v>
      </c>
      <c r="AJ1541" t="s">
        <v>1469</v>
      </c>
      <c r="AK1541" t="s">
        <v>1469</v>
      </c>
      <c r="AL1541" t="s">
        <v>1433</v>
      </c>
      <c r="AN1541" t="s">
        <v>1456</v>
      </c>
      <c r="AO1541" t="s">
        <v>1456</v>
      </c>
      <c r="AP1541" t="s">
        <v>1433</v>
      </c>
      <c r="AR1541" t="s">
        <v>1456</v>
      </c>
      <c r="AS1541" t="s">
        <v>1456</v>
      </c>
      <c r="AT1541" t="s">
        <v>1433</v>
      </c>
      <c r="AV1541" t="s">
        <v>1469</v>
      </c>
      <c r="AW1541" t="s">
        <v>1469</v>
      </c>
      <c r="AX1541" t="s">
        <v>1433</v>
      </c>
      <c r="AZ1541" t="s">
        <v>1487</v>
      </c>
      <c r="BA1541">
        <v>0.56599999999999995</v>
      </c>
      <c r="BB1541" t="s">
        <v>1433</v>
      </c>
      <c r="BD1541">
        <v>6.5000000000000002E-2</v>
      </c>
      <c r="BE1541">
        <v>7.2999999999999995E-2</v>
      </c>
      <c r="BF1541" t="s">
        <v>1433</v>
      </c>
      <c r="BI1541" t="s">
        <v>1499</v>
      </c>
      <c r="BJ1541" t="s">
        <v>1433</v>
      </c>
      <c r="BL1541" t="s">
        <v>1469</v>
      </c>
      <c r="BM1541" t="s">
        <v>1469</v>
      </c>
      <c r="BN1541" t="s">
        <v>1433</v>
      </c>
      <c r="BP1541" t="s">
        <v>1469</v>
      </c>
      <c r="BQ1541" t="s">
        <v>1469</v>
      </c>
      <c r="BR1541" t="s">
        <v>1433</v>
      </c>
      <c r="BT1541" t="s">
        <v>1469</v>
      </c>
      <c r="BU1541" t="s">
        <v>1456</v>
      </c>
      <c r="BV1541" t="s">
        <v>1433</v>
      </c>
      <c r="BX1541" t="s">
        <v>1469</v>
      </c>
      <c r="BY1541" t="s">
        <v>1469</v>
      </c>
      <c r="BZ1541" t="s">
        <v>1433</v>
      </c>
      <c r="CB1541" t="s">
        <v>1469</v>
      </c>
      <c r="CC1541" t="s">
        <v>1469</v>
      </c>
      <c r="CD1541" t="s">
        <v>1433</v>
      </c>
      <c r="CF1541" t="s">
        <v>1469</v>
      </c>
      <c r="CG1541" t="s">
        <v>1469</v>
      </c>
      <c r="CH1541" s="3" t="s">
        <v>1433</v>
      </c>
    </row>
    <row r="1542" spans="1:86" x14ac:dyDescent="0.25">
      <c r="A1542" t="s">
        <v>166</v>
      </c>
      <c r="B1542" t="s">
        <v>70</v>
      </c>
      <c r="C1542" t="s">
        <v>96</v>
      </c>
      <c r="D1542" s="1">
        <v>43077.680555555555</v>
      </c>
      <c r="E1542" t="s">
        <v>1173</v>
      </c>
      <c r="F1542" t="s">
        <v>1173</v>
      </c>
      <c r="G1542" t="s">
        <v>996</v>
      </c>
      <c r="H1542">
        <v>0.28299999999999997</v>
      </c>
      <c r="I1542">
        <v>0.56100000000000005</v>
      </c>
      <c r="J1542" t="s">
        <v>1433</v>
      </c>
      <c r="L1542" t="s">
        <v>1459</v>
      </c>
      <c r="M1542" t="s">
        <v>1459</v>
      </c>
      <c r="N1542" t="s">
        <v>1433</v>
      </c>
      <c r="P1542" t="s">
        <v>1459</v>
      </c>
      <c r="Q1542" t="s">
        <v>1459</v>
      </c>
      <c r="R1542" t="s">
        <v>1433</v>
      </c>
      <c r="T1542">
        <v>1.7999999999999999E-2</v>
      </c>
      <c r="U1542">
        <v>2.4E-2</v>
      </c>
      <c r="V1542" t="s">
        <v>1433</v>
      </c>
      <c r="X1542" t="s">
        <v>1459</v>
      </c>
      <c r="Z1542" t="s">
        <v>1433</v>
      </c>
      <c r="AB1542">
        <v>0.28799999999999998</v>
      </c>
      <c r="AC1542">
        <v>0.46700000000000003</v>
      </c>
      <c r="AD1542" t="s">
        <v>1433</v>
      </c>
      <c r="AF1542" t="s">
        <v>1459</v>
      </c>
      <c r="AG1542" t="s">
        <v>1459</v>
      </c>
      <c r="AH1542" t="s">
        <v>1433</v>
      </c>
      <c r="AJ1542" t="s">
        <v>1469</v>
      </c>
      <c r="AK1542" t="s">
        <v>1469</v>
      </c>
      <c r="AL1542" t="s">
        <v>1433</v>
      </c>
      <c r="AN1542" t="s">
        <v>1459</v>
      </c>
      <c r="AO1542" t="s">
        <v>1459</v>
      </c>
      <c r="AP1542" t="s">
        <v>1433</v>
      </c>
      <c r="AR1542" t="s">
        <v>1459</v>
      </c>
      <c r="AS1542" t="s">
        <v>1459</v>
      </c>
      <c r="AT1542" t="s">
        <v>1433</v>
      </c>
      <c r="AV1542" t="s">
        <v>1469</v>
      </c>
      <c r="AW1542" t="s">
        <v>1469</v>
      </c>
      <c r="AX1542" t="s">
        <v>1433</v>
      </c>
      <c r="AZ1542">
        <v>0.94399999999999995</v>
      </c>
      <c r="BA1542">
        <v>1.5</v>
      </c>
      <c r="BB1542" t="s">
        <v>1433</v>
      </c>
      <c r="BD1542">
        <v>9.7000000000000003E-2</v>
      </c>
      <c r="BE1542">
        <v>0.11</v>
      </c>
      <c r="BF1542" t="s">
        <v>1433</v>
      </c>
      <c r="BH1542" t="s">
        <v>1495</v>
      </c>
      <c r="BI1542" t="s">
        <v>1495</v>
      </c>
      <c r="BJ1542" t="s">
        <v>1433</v>
      </c>
      <c r="BL1542" t="s">
        <v>1469</v>
      </c>
      <c r="BM1542" t="s">
        <v>1469</v>
      </c>
      <c r="BN1542" t="s">
        <v>1433</v>
      </c>
      <c r="BP1542" t="s">
        <v>1469</v>
      </c>
      <c r="BQ1542" t="s">
        <v>1469</v>
      </c>
      <c r="BR1542" t="s">
        <v>1433</v>
      </c>
      <c r="BT1542" t="s">
        <v>1473</v>
      </c>
      <c r="BU1542" t="s">
        <v>1473</v>
      </c>
      <c r="BV1542" t="s">
        <v>1433</v>
      </c>
      <c r="BX1542" t="s">
        <v>1459</v>
      </c>
      <c r="BY1542" t="s">
        <v>1459</v>
      </c>
      <c r="BZ1542" t="s">
        <v>1433</v>
      </c>
      <c r="CB1542" t="s">
        <v>1469</v>
      </c>
      <c r="CC1542" t="s">
        <v>1469</v>
      </c>
      <c r="CD1542" t="s">
        <v>1433</v>
      </c>
      <c r="CF1542" t="s">
        <v>1469</v>
      </c>
      <c r="CG1542" t="s">
        <v>1469</v>
      </c>
      <c r="CH1542" s="3" t="s">
        <v>1433</v>
      </c>
    </row>
    <row r="1543" spans="1:86" x14ac:dyDescent="0.25">
      <c r="A1543" t="s">
        <v>166</v>
      </c>
      <c r="B1543" t="s">
        <v>70</v>
      </c>
      <c r="C1543" t="s">
        <v>96</v>
      </c>
      <c r="D1543" s="1">
        <v>43077.691666666666</v>
      </c>
      <c r="E1543" t="s">
        <v>1174</v>
      </c>
      <c r="F1543" t="s">
        <v>1174</v>
      </c>
      <c r="G1543" t="s">
        <v>998</v>
      </c>
      <c r="H1543">
        <v>0.29199999999999998</v>
      </c>
      <c r="I1543">
        <v>0.61199999999999999</v>
      </c>
      <c r="J1543" t="s">
        <v>1433</v>
      </c>
      <c r="L1543" t="s">
        <v>1459</v>
      </c>
      <c r="M1543" t="s">
        <v>1459</v>
      </c>
      <c r="N1543" t="s">
        <v>1433</v>
      </c>
      <c r="P1543" t="s">
        <v>1459</v>
      </c>
      <c r="Q1543" t="s">
        <v>1459</v>
      </c>
      <c r="R1543" t="s">
        <v>1433</v>
      </c>
      <c r="T1543">
        <v>1.7999999999999999E-2</v>
      </c>
      <c r="U1543">
        <v>2.4E-2</v>
      </c>
      <c r="V1543" t="s">
        <v>1433</v>
      </c>
      <c r="X1543" t="s">
        <v>1459</v>
      </c>
      <c r="Z1543" t="s">
        <v>1433</v>
      </c>
      <c r="AB1543">
        <v>0.26400000000000001</v>
      </c>
      <c r="AC1543">
        <v>0.46800000000000003</v>
      </c>
      <c r="AD1543" t="s">
        <v>1433</v>
      </c>
      <c r="AF1543" t="s">
        <v>1459</v>
      </c>
      <c r="AG1543" t="s">
        <v>1459</v>
      </c>
      <c r="AH1543" t="s">
        <v>1433</v>
      </c>
      <c r="AJ1543" t="s">
        <v>1469</v>
      </c>
      <c r="AK1543" t="s">
        <v>1469</v>
      </c>
      <c r="AL1543" t="s">
        <v>1433</v>
      </c>
      <c r="AN1543" t="s">
        <v>1459</v>
      </c>
      <c r="AO1543" t="s">
        <v>1459</v>
      </c>
      <c r="AP1543" t="s">
        <v>1433</v>
      </c>
      <c r="AR1543" t="s">
        <v>1459</v>
      </c>
      <c r="AS1543" t="s">
        <v>1459</v>
      </c>
      <c r="AT1543" t="s">
        <v>1433</v>
      </c>
      <c r="AV1543" t="s">
        <v>1469</v>
      </c>
      <c r="AW1543" t="s">
        <v>1469</v>
      </c>
      <c r="AX1543" t="s">
        <v>1433</v>
      </c>
      <c r="AZ1543">
        <v>0.95799999999999996</v>
      </c>
      <c r="BA1543">
        <v>1.9</v>
      </c>
      <c r="BB1543" t="s">
        <v>1433</v>
      </c>
      <c r="BD1543">
        <v>9.8000000000000004E-2</v>
      </c>
      <c r="BE1543">
        <v>0.11</v>
      </c>
      <c r="BF1543" t="s">
        <v>1433</v>
      </c>
      <c r="BH1543" t="s">
        <v>1495</v>
      </c>
      <c r="BI1543" t="s">
        <v>1495</v>
      </c>
      <c r="BJ1543" t="s">
        <v>1433</v>
      </c>
      <c r="BL1543" t="s">
        <v>1469</v>
      </c>
      <c r="BM1543" t="s">
        <v>1469</v>
      </c>
      <c r="BN1543" t="s">
        <v>1433</v>
      </c>
      <c r="BP1543" t="s">
        <v>1469</v>
      </c>
      <c r="BQ1543" t="s">
        <v>1469</v>
      </c>
      <c r="BR1543" t="s">
        <v>1433</v>
      </c>
      <c r="BT1543" t="s">
        <v>1473</v>
      </c>
      <c r="BU1543" t="s">
        <v>1473</v>
      </c>
      <c r="BV1543" t="s">
        <v>1433</v>
      </c>
      <c r="BX1543" t="s">
        <v>1459</v>
      </c>
      <c r="BY1543" t="s">
        <v>1459</v>
      </c>
      <c r="BZ1543" t="s">
        <v>1433</v>
      </c>
      <c r="CB1543" t="s">
        <v>1469</v>
      </c>
      <c r="CC1543" t="s">
        <v>1469</v>
      </c>
      <c r="CD1543" t="s">
        <v>1433</v>
      </c>
      <c r="CF1543" t="s">
        <v>1469</v>
      </c>
      <c r="CG1543">
        <v>1.2999999999999999E-2</v>
      </c>
      <c r="CH1543" s="3" t="s">
        <v>1433</v>
      </c>
    </row>
    <row r="1544" spans="1:86" x14ac:dyDescent="0.25">
      <c r="A1544" t="s">
        <v>166</v>
      </c>
      <c r="B1544" t="s">
        <v>70</v>
      </c>
      <c r="C1544" t="s">
        <v>96</v>
      </c>
      <c r="D1544" s="1">
        <v>43105.291666666664</v>
      </c>
      <c r="E1544" t="s">
        <v>1175</v>
      </c>
      <c r="F1544" t="s">
        <v>1175</v>
      </c>
      <c r="G1544" t="s">
        <v>996</v>
      </c>
      <c r="H1544">
        <v>0.114</v>
      </c>
      <c r="I1544">
        <v>0.33</v>
      </c>
      <c r="J1544" t="s">
        <v>1433</v>
      </c>
      <c r="L1544" t="s">
        <v>1460</v>
      </c>
      <c r="M1544" t="s">
        <v>1460</v>
      </c>
      <c r="N1544" t="s">
        <v>1433</v>
      </c>
      <c r="P1544" t="s">
        <v>1460</v>
      </c>
      <c r="Q1544">
        <v>2E-3</v>
      </c>
      <c r="R1544" t="s">
        <v>1433</v>
      </c>
      <c r="T1544">
        <v>1.12E-2</v>
      </c>
      <c r="U1544">
        <v>1.8200000000000001E-2</v>
      </c>
      <c r="V1544" t="s">
        <v>1433</v>
      </c>
      <c r="X1544" t="s">
        <v>1460</v>
      </c>
      <c r="Z1544" t="s">
        <v>1433</v>
      </c>
      <c r="AB1544">
        <v>2.2999999999999998</v>
      </c>
      <c r="AC1544">
        <v>2.8</v>
      </c>
      <c r="AD1544" t="s">
        <v>1433</v>
      </c>
      <c r="AF1544" t="s">
        <v>1460</v>
      </c>
      <c r="AG1544" t="s">
        <v>1460</v>
      </c>
      <c r="AH1544" t="s">
        <v>1433</v>
      </c>
      <c r="AJ1544" t="s">
        <v>1475</v>
      </c>
      <c r="AK1544" t="s">
        <v>1475</v>
      </c>
      <c r="AL1544" t="s">
        <v>1433</v>
      </c>
      <c r="AN1544" t="s">
        <v>1460</v>
      </c>
      <c r="AO1544" t="s">
        <v>1460</v>
      </c>
      <c r="AP1544" t="s">
        <v>1433</v>
      </c>
      <c r="AR1544" t="s">
        <v>1460</v>
      </c>
      <c r="AS1544" t="s">
        <v>1460</v>
      </c>
      <c r="AT1544" t="s">
        <v>1433</v>
      </c>
      <c r="AV1544" t="s">
        <v>1475</v>
      </c>
      <c r="AW1544" t="s">
        <v>1475</v>
      </c>
      <c r="AX1544" t="s">
        <v>1433</v>
      </c>
      <c r="AZ1544">
        <v>0.13400000000000001</v>
      </c>
      <c r="BA1544">
        <v>0.76100000000000001</v>
      </c>
      <c r="BB1544" t="s">
        <v>1433</v>
      </c>
      <c r="BD1544">
        <v>5.3600000000000002E-2</v>
      </c>
      <c r="BE1544">
        <v>7.1800000000000003E-2</v>
      </c>
      <c r="BF1544" t="s">
        <v>1433</v>
      </c>
      <c r="BH1544" t="s">
        <v>1496</v>
      </c>
      <c r="BI1544" t="s">
        <v>1496</v>
      </c>
      <c r="BJ1544" t="s">
        <v>1433</v>
      </c>
      <c r="BL1544" t="s">
        <v>1475</v>
      </c>
      <c r="BM1544" t="s">
        <v>1475</v>
      </c>
      <c r="BN1544" t="s">
        <v>1433</v>
      </c>
      <c r="BP1544" t="s">
        <v>1475</v>
      </c>
      <c r="BQ1544" t="s">
        <v>1475</v>
      </c>
      <c r="BR1544" t="s">
        <v>1433</v>
      </c>
      <c r="BT1544" t="s">
        <v>1533</v>
      </c>
      <c r="BU1544" t="s">
        <v>1533</v>
      </c>
      <c r="BV1544" t="s">
        <v>1433</v>
      </c>
      <c r="BX1544" t="s">
        <v>1460</v>
      </c>
      <c r="BY1544" t="s">
        <v>1460</v>
      </c>
      <c r="BZ1544" t="s">
        <v>1433</v>
      </c>
      <c r="CB1544" t="s">
        <v>1475</v>
      </c>
      <c r="CC1544" t="s">
        <v>1475</v>
      </c>
      <c r="CD1544" t="s">
        <v>1433</v>
      </c>
      <c r="CF1544" t="s">
        <v>1475</v>
      </c>
      <c r="CG1544" t="s">
        <v>1475</v>
      </c>
      <c r="CH1544" s="3" t="s">
        <v>1433</v>
      </c>
    </row>
    <row r="1545" spans="1:86" x14ac:dyDescent="0.25">
      <c r="A1545" t="s">
        <v>166</v>
      </c>
      <c r="B1545" t="s">
        <v>70</v>
      </c>
      <c r="C1545" t="s">
        <v>96</v>
      </c>
      <c r="D1545" s="1">
        <v>43105.298611111109</v>
      </c>
      <c r="E1545" t="s">
        <v>1176</v>
      </c>
      <c r="F1545" t="s">
        <v>1176</v>
      </c>
      <c r="G1545" t="s">
        <v>998</v>
      </c>
      <c r="H1545">
        <v>0.22</v>
      </c>
      <c r="I1545">
        <v>0.23400000000000001</v>
      </c>
      <c r="J1545" t="s">
        <v>1433</v>
      </c>
      <c r="L1545" t="s">
        <v>1460</v>
      </c>
      <c r="M1545" t="s">
        <v>1460</v>
      </c>
      <c r="N1545" t="s">
        <v>1433</v>
      </c>
      <c r="P1545">
        <v>1.4E-3</v>
      </c>
      <c r="Q1545">
        <v>1.4E-3</v>
      </c>
      <c r="R1545" t="s">
        <v>1433</v>
      </c>
      <c r="T1545">
        <v>1.2E-2</v>
      </c>
      <c r="U1545">
        <v>1.43E-2</v>
      </c>
      <c r="V1545" t="s">
        <v>1433</v>
      </c>
      <c r="X1545" t="s">
        <v>1460</v>
      </c>
      <c r="Z1545" t="s">
        <v>1433</v>
      </c>
      <c r="AB1545">
        <v>2.4</v>
      </c>
      <c r="AC1545">
        <v>3</v>
      </c>
      <c r="AD1545" t="s">
        <v>1433</v>
      </c>
      <c r="AF1545" t="s">
        <v>1460</v>
      </c>
      <c r="AG1545" t="s">
        <v>1460</v>
      </c>
      <c r="AH1545" t="s">
        <v>1433</v>
      </c>
      <c r="AJ1545" t="s">
        <v>1475</v>
      </c>
      <c r="AK1545" t="s">
        <v>1475</v>
      </c>
      <c r="AL1545" t="s">
        <v>1433</v>
      </c>
      <c r="AN1545" t="s">
        <v>1460</v>
      </c>
      <c r="AO1545" t="s">
        <v>1460</v>
      </c>
      <c r="AP1545" t="s">
        <v>1433</v>
      </c>
      <c r="AR1545" t="s">
        <v>1460</v>
      </c>
      <c r="AS1545">
        <v>2.5000000000000001E-3</v>
      </c>
      <c r="AT1545" t="s">
        <v>1433</v>
      </c>
      <c r="AV1545" t="s">
        <v>1475</v>
      </c>
      <c r="AW1545" t="s">
        <v>1475</v>
      </c>
      <c r="AX1545" t="s">
        <v>1433</v>
      </c>
      <c r="AZ1545">
        <v>0.51</v>
      </c>
      <c r="BA1545">
        <v>0.66</v>
      </c>
      <c r="BB1545" t="s">
        <v>1433</v>
      </c>
      <c r="BD1545">
        <v>5.6899999999999999E-2</v>
      </c>
      <c r="BE1545">
        <v>6.6799999999999998E-2</v>
      </c>
      <c r="BF1545" t="s">
        <v>1433</v>
      </c>
      <c r="BH1545" t="s">
        <v>1496</v>
      </c>
      <c r="BI1545" t="s">
        <v>1496</v>
      </c>
      <c r="BJ1545" t="s">
        <v>1433</v>
      </c>
      <c r="BL1545" t="s">
        <v>1475</v>
      </c>
      <c r="BM1545" t="s">
        <v>1475</v>
      </c>
      <c r="BN1545" t="s">
        <v>1433</v>
      </c>
      <c r="BP1545" t="s">
        <v>1475</v>
      </c>
      <c r="BQ1545" t="s">
        <v>1475</v>
      </c>
      <c r="BR1545" t="s">
        <v>1433</v>
      </c>
      <c r="BT1545" t="s">
        <v>1533</v>
      </c>
      <c r="BU1545" t="s">
        <v>1533</v>
      </c>
      <c r="BV1545" t="s">
        <v>1433</v>
      </c>
      <c r="BX1545" t="s">
        <v>1460</v>
      </c>
      <c r="BY1545" t="s">
        <v>1460</v>
      </c>
      <c r="BZ1545" t="s">
        <v>1433</v>
      </c>
      <c r="CB1545" t="s">
        <v>1475</v>
      </c>
      <c r="CC1545" t="s">
        <v>1475</v>
      </c>
      <c r="CD1545" t="s">
        <v>1433</v>
      </c>
      <c r="CF1545" t="s">
        <v>1475</v>
      </c>
      <c r="CG1545" t="s">
        <v>1475</v>
      </c>
      <c r="CH1545" s="3" t="s">
        <v>1433</v>
      </c>
    </row>
    <row r="1546" spans="1:86" x14ac:dyDescent="0.25">
      <c r="A1546" t="s">
        <v>166</v>
      </c>
      <c r="B1546" t="s">
        <v>70</v>
      </c>
      <c r="C1546" t="s">
        <v>97</v>
      </c>
      <c r="D1546" s="1">
        <v>42956.504166666666</v>
      </c>
      <c r="E1546" t="s">
        <v>1165</v>
      </c>
      <c r="F1546" t="s">
        <v>1165</v>
      </c>
      <c r="G1546" t="s">
        <v>996</v>
      </c>
      <c r="J1546" t="s">
        <v>1433</v>
      </c>
      <c r="N1546" t="s">
        <v>1433</v>
      </c>
      <c r="R1546" t="s">
        <v>1433</v>
      </c>
      <c r="V1546" t="s">
        <v>1433</v>
      </c>
      <c r="Z1546" t="s">
        <v>1433</v>
      </c>
      <c r="AD1546" t="s">
        <v>1433</v>
      </c>
      <c r="AH1546" t="s">
        <v>1433</v>
      </c>
      <c r="AL1546" t="s">
        <v>1433</v>
      </c>
      <c r="AP1546" t="s">
        <v>1433</v>
      </c>
      <c r="AT1546" t="s">
        <v>1433</v>
      </c>
      <c r="AX1546" t="s">
        <v>1433</v>
      </c>
      <c r="BB1546" t="s">
        <v>1433</v>
      </c>
      <c r="BF1546" t="s">
        <v>1433</v>
      </c>
      <c r="BJ1546" t="s">
        <v>1433</v>
      </c>
      <c r="BN1546" t="s">
        <v>1433</v>
      </c>
      <c r="BR1546" t="s">
        <v>1433</v>
      </c>
      <c r="BV1546" t="s">
        <v>1433</v>
      </c>
      <c r="BZ1546" t="s">
        <v>1433</v>
      </c>
      <c r="CD1546" t="s">
        <v>1433</v>
      </c>
      <c r="CH1546" s="3" t="s">
        <v>1433</v>
      </c>
    </row>
    <row r="1547" spans="1:86" x14ac:dyDescent="0.25">
      <c r="A1547" t="s">
        <v>166</v>
      </c>
      <c r="B1547" t="s">
        <v>70</v>
      </c>
      <c r="C1547" t="s">
        <v>97</v>
      </c>
      <c r="D1547" s="1">
        <v>42956.506944444445</v>
      </c>
      <c r="E1547" t="s">
        <v>1166</v>
      </c>
      <c r="F1547" t="s">
        <v>1166</v>
      </c>
      <c r="G1547" t="s">
        <v>998</v>
      </c>
      <c r="J1547" t="s">
        <v>1433</v>
      </c>
      <c r="N1547" t="s">
        <v>1433</v>
      </c>
      <c r="R1547" t="s">
        <v>1433</v>
      </c>
      <c r="V1547" t="s">
        <v>1433</v>
      </c>
      <c r="Z1547" t="s">
        <v>1433</v>
      </c>
      <c r="AD1547" t="s">
        <v>1433</v>
      </c>
      <c r="AH1547" t="s">
        <v>1433</v>
      </c>
      <c r="AL1547" t="s">
        <v>1433</v>
      </c>
      <c r="AP1547" t="s">
        <v>1433</v>
      </c>
      <c r="AT1547" t="s">
        <v>1433</v>
      </c>
      <c r="AX1547" t="s">
        <v>1433</v>
      </c>
      <c r="BB1547" t="s">
        <v>1433</v>
      </c>
      <c r="BF1547" t="s">
        <v>1433</v>
      </c>
      <c r="BJ1547" t="s">
        <v>1433</v>
      </c>
      <c r="BN1547" t="s">
        <v>1433</v>
      </c>
      <c r="BR1547" t="s">
        <v>1433</v>
      </c>
      <c r="BV1547" t="s">
        <v>1433</v>
      </c>
      <c r="BZ1547" t="s">
        <v>1433</v>
      </c>
      <c r="CD1547" t="s">
        <v>1433</v>
      </c>
      <c r="CH1547" s="3" t="s">
        <v>1433</v>
      </c>
    </row>
    <row r="1548" spans="1:86" x14ac:dyDescent="0.25">
      <c r="A1548" t="s">
        <v>166</v>
      </c>
      <c r="B1548" t="s">
        <v>70</v>
      </c>
      <c r="C1548" t="s">
        <v>97</v>
      </c>
      <c r="D1548" s="1">
        <v>43000.590277777781</v>
      </c>
      <c r="E1548" t="s">
        <v>1167</v>
      </c>
      <c r="F1548" t="s">
        <v>1167</v>
      </c>
      <c r="G1548" t="s">
        <v>996</v>
      </c>
      <c r="J1548" t="s">
        <v>1433</v>
      </c>
      <c r="N1548" t="s">
        <v>1433</v>
      </c>
      <c r="R1548" t="s">
        <v>1433</v>
      </c>
      <c r="V1548" t="s">
        <v>1433</v>
      </c>
      <c r="Z1548" t="s">
        <v>1433</v>
      </c>
      <c r="AD1548" t="s">
        <v>1433</v>
      </c>
      <c r="AH1548" t="s">
        <v>1433</v>
      </c>
      <c r="AL1548" t="s">
        <v>1433</v>
      </c>
      <c r="AP1548" t="s">
        <v>1433</v>
      </c>
      <c r="AT1548" t="s">
        <v>1433</v>
      </c>
      <c r="AX1548" t="s">
        <v>1433</v>
      </c>
      <c r="BB1548" t="s">
        <v>1433</v>
      </c>
      <c r="BF1548" t="s">
        <v>1433</v>
      </c>
      <c r="BJ1548" t="s">
        <v>1433</v>
      </c>
      <c r="BN1548" t="s">
        <v>1433</v>
      </c>
      <c r="BR1548" t="s">
        <v>1433</v>
      </c>
      <c r="BV1548" t="s">
        <v>1433</v>
      </c>
      <c r="BZ1548" t="s">
        <v>1433</v>
      </c>
      <c r="CD1548" t="s">
        <v>1433</v>
      </c>
      <c r="CH1548" s="3" t="s">
        <v>1433</v>
      </c>
    </row>
    <row r="1549" spans="1:86" x14ac:dyDescent="0.25">
      <c r="A1549" t="s">
        <v>166</v>
      </c>
      <c r="B1549" t="s">
        <v>70</v>
      </c>
      <c r="C1549" t="s">
        <v>97</v>
      </c>
      <c r="D1549" s="1">
        <v>43000.597916666666</v>
      </c>
      <c r="E1549" t="s">
        <v>1168</v>
      </c>
      <c r="F1549" t="s">
        <v>1168</v>
      </c>
      <c r="G1549" t="s">
        <v>998</v>
      </c>
      <c r="J1549" t="s">
        <v>1433</v>
      </c>
      <c r="N1549" t="s">
        <v>1433</v>
      </c>
      <c r="R1549" t="s">
        <v>1433</v>
      </c>
      <c r="V1549" t="s">
        <v>1433</v>
      </c>
      <c r="Z1549" t="s">
        <v>1433</v>
      </c>
      <c r="AD1549" t="s">
        <v>1433</v>
      </c>
      <c r="AH1549" t="s">
        <v>1433</v>
      </c>
      <c r="AL1549" t="s">
        <v>1433</v>
      </c>
      <c r="AP1549" t="s">
        <v>1433</v>
      </c>
      <c r="AT1549" t="s">
        <v>1433</v>
      </c>
      <c r="AX1549" t="s">
        <v>1433</v>
      </c>
      <c r="BB1549" t="s">
        <v>1433</v>
      </c>
      <c r="BF1549" t="s">
        <v>1433</v>
      </c>
      <c r="BJ1549" t="s">
        <v>1433</v>
      </c>
      <c r="BN1549" t="s">
        <v>1433</v>
      </c>
      <c r="BR1549" t="s">
        <v>1433</v>
      </c>
      <c r="BV1549" t="s">
        <v>1433</v>
      </c>
      <c r="BZ1549" t="s">
        <v>1433</v>
      </c>
      <c r="CD1549" t="s">
        <v>1433</v>
      </c>
      <c r="CH1549" s="3" t="s">
        <v>1433</v>
      </c>
    </row>
    <row r="1550" spans="1:86" x14ac:dyDescent="0.25">
      <c r="A1550" t="s">
        <v>166</v>
      </c>
      <c r="B1550" t="s">
        <v>70</v>
      </c>
      <c r="C1550" t="s">
        <v>97</v>
      </c>
      <c r="D1550" s="1">
        <v>43026.481249999997</v>
      </c>
      <c r="E1550" t="s">
        <v>1169</v>
      </c>
      <c r="F1550" t="s">
        <v>1169</v>
      </c>
      <c r="G1550" t="s">
        <v>996</v>
      </c>
      <c r="J1550" t="s">
        <v>1433</v>
      </c>
      <c r="N1550" t="s">
        <v>1433</v>
      </c>
      <c r="R1550" t="s">
        <v>1433</v>
      </c>
      <c r="V1550" t="s">
        <v>1433</v>
      </c>
      <c r="Z1550" t="s">
        <v>1433</v>
      </c>
      <c r="AD1550" t="s">
        <v>1433</v>
      </c>
      <c r="AH1550" t="s">
        <v>1433</v>
      </c>
      <c r="AL1550" t="s">
        <v>1433</v>
      </c>
      <c r="AP1550" t="s">
        <v>1433</v>
      </c>
      <c r="AT1550" t="s">
        <v>1433</v>
      </c>
      <c r="AX1550" t="s">
        <v>1433</v>
      </c>
      <c r="BB1550" t="s">
        <v>1433</v>
      </c>
      <c r="BF1550" t="s">
        <v>1433</v>
      </c>
      <c r="BJ1550" t="s">
        <v>1433</v>
      </c>
      <c r="BN1550" t="s">
        <v>1433</v>
      </c>
      <c r="BR1550" t="s">
        <v>1433</v>
      </c>
      <c r="BV1550" t="s">
        <v>1433</v>
      </c>
      <c r="BZ1550" t="s">
        <v>1433</v>
      </c>
      <c r="CD1550" t="s">
        <v>1433</v>
      </c>
      <c r="CH1550" s="3" t="s">
        <v>1433</v>
      </c>
    </row>
    <row r="1551" spans="1:86" x14ac:dyDescent="0.25">
      <c r="A1551" t="s">
        <v>166</v>
      </c>
      <c r="B1551" t="s">
        <v>70</v>
      </c>
      <c r="C1551" t="s">
        <v>97</v>
      </c>
      <c r="D1551" s="1">
        <v>43026.481944444444</v>
      </c>
      <c r="E1551" t="s">
        <v>1170</v>
      </c>
      <c r="F1551" t="s">
        <v>1170</v>
      </c>
      <c r="G1551" t="s">
        <v>998</v>
      </c>
      <c r="J1551" t="s">
        <v>1433</v>
      </c>
      <c r="N1551" t="s">
        <v>1433</v>
      </c>
      <c r="R1551" t="s">
        <v>1433</v>
      </c>
      <c r="V1551" t="s">
        <v>1433</v>
      </c>
      <c r="Z1551" t="s">
        <v>1433</v>
      </c>
      <c r="AD1551" t="s">
        <v>1433</v>
      </c>
      <c r="AH1551" t="s">
        <v>1433</v>
      </c>
      <c r="AL1551" t="s">
        <v>1433</v>
      </c>
      <c r="AP1551" t="s">
        <v>1433</v>
      </c>
      <c r="AT1551" t="s">
        <v>1433</v>
      </c>
      <c r="AX1551" t="s">
        <v>1433</v>
      </c>
      <c r="BB1551" t="s">
        <v>1433</v>
      </c>
      <c r="BF1551" t="s">
        <v>1433</v>
      </c>
      <c r="BJ1551" t="s">
        <v>1433</v>
      </c>
      <c r="BN1551" t="s">
        <v>1433</v>
      </c>
      <c r="BR1551" t="s">
        <v>1433</v>
      </c>
      <c r="BV1551" t="s">
        <v>1433</v>
      </c>
      <c r="BZ1551" t="s">
        <v>1433</v>
      </c>
      <c r="CD1551" t="s">
        <v>1433</v>
      </c>
      <c r="CH1551" s="3" t="s">
        <v>1433</v>
      </c>
    </row>
    <row r="1552" spans="1:86" x14ac:dyDescent="0.25">
      <c r="A1552" t="s">
        <v>166</v>
      </c>
      <c r="B1552" t="s">
        <v>70</v>
      </c>
      <c r="C1552" t="s">
        <v>97</v>
      </c>
      <c r="D1552" s="1">
        <v>43062.410416666666</v>
      </c>
      <c r="E1552" t="s">
        <v>1171</v>
      </c>
      <c r="F1552" t="s">
        <v>1171</v>
      </c>
      <c r="G1552" t="s">
        <v>996</v>
      </c>
      <c r="J1552" t="s">
        <v>1433</v>
      </c>
      <c r="N1552" t="s">
        <v>1433</v>
      </c>
      <c r="R1552" t="s">
        <v>1433</v>
      </c>
      <c r="V1552" t="s">
        <v>1433</v>
      </c>
      <c r="Z1552" t="s">
        <v>1433</v>
      </c>
      <c r="AD1552" t="s">
        <v>1433</v>
      </c>
      <c r="AH1552" t="s">
        <v>1433</v>
      </c>
      <c r="AL1552" t="s">
        <v>1433</v>
      </c>
      <c r="AP1552" t="s">
        <v>1433</v>
      </c>
      <c r="AT1552" t="s">
        <v>1433</v>
      </c>
      <c r="AX1552" t="s">
        <v>1433</v>
      </c>
      <c r="BB1552" t="s">
        <v>1433</v>
      </c>
      <c r="BF1552" t="s">
        <v>1433</v>
      </c>
      <c r="BJ1552" t="s">
        <v>1433</v>
      </c>
      <c r="BN1552" t="s">
        <v>1433</v>
      </c>
      <c r="BR1552" t="s">
        <v>1433</v>
      </c>
      <c r="BV1552" t="s">
        <v>1433</v>
      </c>
      <c r="BZ1552" t="s">
        <v>1433</v>
      </c>
      <c r="CD1552" t="s">
        <v>1433</v>
      </c>
      <c r="CH1552" s="3" t="s">
        <v>1433</v>
      </c>
    </row>
    <row r="1553" spans="1:86" x14ac:dyDescent="0.25">
      <c r="A1553" t="s">
        <v>166</v>
      </c>
      <c r="B1553" t="s">
        <v>70</v>
      </c>
      <c r="C1553" t="s">
        <v>97</v>
      </c>
      <c r="D1553" s="1">
        <v>43062.425694444442</v>
      </c>
      <c r="E1553" t="s">
        <v>1172</v>
      </c>
      <c r="F1553" t="s">
        <v>1172</v>
      </c>
      <c r="G1553" t="s">
        <v>998</v>
      </c>
      <c r="J1553" t="s">
        <v>1433</v>
      </c>
      <c r="N1553" t="s">
        <v>1433</v>
      </c>
      <c r="R1553" t="s">
        <v>1433</v>
      </c>
      <c r="V1553" t="s">
        <v>1433</v>
      </c>
      <c r="Z1553" t="s">
        <v>1433</v>
      </c>
      <c r="AD1553" t="s">
        <v>1433</v>
      </c>
      <c r="AH1553" t="s">
        <v>1433</v>
      </c>
      <c r="AL1553" t="s">
        <v>1433</v>
      </c>
      <c r="AP1553" t="s">
        <v>1433</v>
      </c>
      <c r="AT1553" t="s">
        <v>1433</v>
      </c>
      <c r="AX1553" t="s">
        <v>1433</v>
      </c>
      <c r="BB1553" t="s">
        <v>1433</v>
      </c>
      <c r="BF1553" t="s">
        <v>1433</v>
      </c>
      <c r="BJ1553" t="s">
        <v>1433</v>
      </c>
      <c r="BN1553" t="s">
        <v>1433</v>
      </c>
      <c r="BR1553" t="s">
        <v>1433</v>
      </c>
      <c r="BV1553" t="s">
        <v>1433</v>
      </c>
      <c r="BZ1553" t="s">
        <v>1433</v>
      </c>
      <c r="CD1553" t="s">
        <v>1433</v>
      </c>
      <c r="CH1553" s="3" t="s">
        <v>1433</v>
      </c>
    </row>
    <row r="1554" spans="1:86" x14ac:dyDescent="0.25">
      <c r="A1554" t="s">
        <v>166</v>
      </c>
      <c r="B1554" t="s">
        <v>70</v>
      </c>
      <c r="C1554" t="s">
        <v>97</v>
      </c>
      <c r="D1554" s="1">
        <v>43077.680555555555</v>
      </c>
      <c r="E1554" t="s">
        <v>1173</v>
      </c>
      <c r="F1554" t="s">
        <v>1173</v>
      </c>
      <c r="G1554" t="s">
        <v>996</v>
      </c>
      <c r="J1554" t="s">
        <v>1433</v>
      </c>
      <c r="N1554" t="s">
        <v>1433</v>
      </c>
      <c r="R1554" t="s">
        <v>1433</v>
      </c>
      <c r="V1554" t="s">
        <v>1433</v>
      </c>
      <c r="Z1554" t="s">
        <v>1433</v>
      </c>
      <c r="AD1554" t="s">
        <v>1433</v>
      </c>
      <c r="AH1554" t="s">
        <v>1433</v>
      </c>
      <c r="AL1554" t="s">
        <v>1433</v>
      </c>
      <c r="AP1554" t="s">
        <v>1433</v>
      </c>
      <c r="AT1554" t="s">
        <v>1433</v>
      </c>
      <c r="AX1554" t="s">
        <v>1433</v>
      </c>
      <c r="BB1554" t="s">
        <v>1433</v>
      </c>
      <c r="BF1554" t="s">
        <v>1433</v>
      </c>
      <c r="BJ1554" t="s">
        <v>1433</v>
      </c>
      <c r="BN1554" t="s">
        <v>1433</v>
      </c>
      <c r="BR1554" t="s">
        <v>1433</v>
      </c>
      <c r="BV1554" t="s">
        <v>1433</v>
      </c>
      <c r="BZ1554" t="s">
        <v>1433</v>
      </c>
      <c r="CD1554" t="s">
        <v>1433</v>
      </c>
      <c r="CH1554" s="3" t="s">
        <v>1433</v>
      </c>
    </row>
    <row r="1555" spans="1:86" x14ac:dyDescent="0.25">
      <c r="A1555" t="s">
        <v>166</v>
      </c>
      <c r="B1555" t="s">
        <v>70</v>
      </c>
      <c r="C1555" t="s">
        <v>97</v>
      </c>
      <c r="D1555" s="1">
        <v>43077.691666666666</v>
      </c>
      <c r="E1555" t="s">
        <v>1174</v>
      </c>
      <c r="F1555" t="s">
        <v>1174</v>
      </c>
      <c r="G1555" t="s">
        <v>998</v>
      </c>
      <c r="J1555" t="s">
        <v>1433</v>
      </c>
      <c r="N1555" t="s">
        <v>1433</v>
      </c>
      <c r="R1555" t="s">
        <v>1433</v>
      </c>
      <c r="V1555" t="s">
        <v>1433</v>
      </c>
      <c r="Z1555" t="s">
        <v>1433</v>
      </c>
      <c r="AD1555" t="s">
        <v>1433</v>
      </c>
      <c r="AH1555" t="s">
        <v>1433</v>
      </c>
      <c r="AL1555" t="s">
        <v>1433</v>
      </c>
      <c r="AP1555" t="s">
        <v>1433</v>
      </c>
      <c r="AT1555" t="s">
        <v>1433</v>
      </c>
      <c r="AX1555" t="s">
        <v>1433</v>
      </c>
      <c r="BB1555" t="s">
        <v>1433</v>
      </c>
      <c r="BF1555" t="s">
        <v>1433</v>
      </c>
      <c r="BJ1555" t="s">
        <v>1433</v>
      </c>
      <c r="BN1555" t="s">
        <v>1433</v>
      </c>
      <c r="BR1555" t="s">
        <v>1433</v>
      </c>
      <c r="BV1555" t="s">
        <v>1433</v>
      </c>
      <c r="BZ1555" t="s">
        <v>1433</v>
      </c>
      <c r="CD1555" t="s">
        <v>1433</v>
      </c>
      <c r="CH1555" s="3" t="s">
        <v>1433</v>
      </c>
    </row>
    <row r="1556" spans="1:86" x14ac:dyDescent="0.25">
      <c r="A1556" t="s">
        <v>166</v>
      </c>
      <c r="B1556" t="s">
        <v>70</v>
      </c>
      <c r="C1556" t="s">
        <v>97</v>
      </c>
      <c r="D1556" s="1">
        <v>43105.291666666664</v>
      </c>
      <c r="E1556" t="s">
        <v>1175</v>
      </c>
      <c r="F1556" t="s">
        <v>1175</v>
      </c>
      <c r="G1556" t="s">
        <v>996</v>
      </c>
      <c r="J1556" t="s">
        <v>1433</v>
      </c>
      <c r="N1556" t="s">
        <v>1433</v>
      </c>
      <c r="R1556" t="s">
        <v>1433</v>
      </c>
      <c r="V1556" t="s">
        <v>1433</v>
      </c>
      <c r="Z1556" t="s">
        <v>1433</v>
      </c>
      <c r="AD1556" t="s">
        <v>1433</v>
      </c>
      <c r="AH1556" t="s">
        <v>1433</v>
      </c>
      <c r="AL1556" t="s">
        <v>1433</v>
      </c>
      <c r="AP1556" t="s">
        <v>1433</v>
      </c>
      <c r="AT1556" t="s">
        <v>1433</v>
      </c>
      <c r="AX1556" t="s">
        <v>1433</v>
      </c>
      <c r="BB1556" t="s">
        <v>1433</v>
      </c>
      <c r="BF1556" t="s">
        <v>1433</v>
      </c>
      <c r="BJ1556" t="s">
        <v>1433</v>
      </c>
      <c r="BN1556" t="s">
        <v>1433</v>
      </c>
      <c r="BR1556" t="s">
        <v>1433</v>
      </c>
      <c r="BV1556" t="s">
        <v>1433</v>
      </c>
      <c r="BZ1556" t="s">
        <v>1433</v>
      </c>
      <c r="CD1556" t="s">
        <v>1433</v>
      </c>
      <c r="CH1556" s="3" t="s">
        <v>1433</v>
      </c>
    </row>
    <row r="1557" spans="1:86" x14ac:dyDescent="0.25">
      <c r="A1557" t="s">
        <v>166</v>
      </c>
      <c r="B1557" t="s">
        <v>70</v>
      </c>
      <c r="C1557" t="s">
        <v>97</v>
      </c>
      <c r="D1557" s="1">
        <v>43105.298611111109</v>
      </c>
      <c r="E1557" t="s">
        <v>1176</v>
      </c>
      <c r="F1557" t="s">
        <v>1176</v>
      </c>
      <c r="G1557" t="s">
        <v>998</v>
      </c>
      <c r="J1557" t="s">
        <v>1433</v>
      </c>
      <c r="N1557" t="s">
        <v>1433</v>
      </c>
      <c r="R1557" t="s">
        <v>1433</v>
      </c>
      <c r="V1557" t="s">
        <v>1433</v>
      </c>
      <c r="Z1557" t="s">
        <v>1433</v>
      </c>
      <c r="AD1557" t="s">
        <v>1433</v>
      </c>
      <c r="AH1557" t="s">
        <v>1433</v>
      </c>
      <c r="AL1557" t="s">
        <v>1433</v>
      </c>
      <c r="AP1557" t="s">
        <v>1433</v>
      </c>
      <c r="AT1557" t="s">
        <v>1433</v>
      </c>
      <c r="AX1557" t="s">
        <v>1433</v>
      </c>
      <c r="BB1557" t="s">
        <v>1433</v>
      </c>
      <c r="BF1557" t="s">
        <v>1433</v>
      </c>
      <c r="BJ1557" t="s">
        <v>1433</v>
      </c>
      <c r="BN1557" t="s">
        <v>1433</v>
      </c>
      <c r="BR1557" t="s">
        <v>1433</v>
      </c>
      <c r="BV1557" t="s">
        <v>1433</v>
      </c>
      <c r="BZ1557" t="s">
        <v>1433</v>
      </c>
      <c r="CD1557" t="s">
        <v>1433</v>
      </c>
      <c r="CH1557" s="3" t="s">
        <v>1433</v>
      </c>
    </row>
    <row r="1558" spans="1:86" x14ac:dyDescent="0.25">
      <c r="A1558" t="s">
        <v>167</v>
      </c>
      <c r="B1558" t="s">
        <v>71</v>
      </c>
      <c r="C1558" t="s">
        <v>96</v>
      </c>
      <c r="D1558" s="1">
        <v>42956.512499999997</v>
      </c>
      <c r="E1558" t="s">
        <v>1177</v>
      </c>
      <c r="F1558" t="s">
        <v>1177</v>
      </c>
      <c r="G1558" t="s">
        <v>996</v>
      </c>
      <c r="H1558" t="s">
        <v>1450</v>
      </c>
      <c r="I1558">
        <v>0.23899999999999999</v>
      </c>
      <c r="J1558" t="s">
        <v>1433</v>
      </c>
      <c r="L1558" t="s">
        <v>1456</v>
      </c>
      <c r="M1558" t="s">
        <v>1456</v>
      </c>
      <c r="N1558" t="s">
        <v>1433</v>
      </c>
      <c r="P1558" t="s">
        <v>1469</v>
      </c>
      <c r="Q1558" t="s">
        <v>1469</v>
      </c>
      <c r="R1558" t="s">
        <v>1433</v>
      </c>
      <c r="T1558" t="s">
        <v>1470</v>
      </c>
      <c r="U1558" t="s">
        <v>1470</v>
      </c>
      <c r="V1558" t="s">
        <v>1433</v>
      </c>
      <c r="X1558" t="s">
        <v>1471</v>
      </c>
      <c r="Z1558" t="s">
        <v>1433</v>
      </c>
      <c r="AB1558">
        <v>0.60499999999999998</v>
      </c>
      <c r="AC1558">
        <v>0.66600000000000004</v>
      </c>
      <c r="AD1558" t="s">
        <v>1433</v>
      </c>
      <c r="AF1558" t="s">
        <v>1459</v>
      </c>
      <c r="AG1558" t="s">
        <v>1459</v>
      </c>
      <c r="AH1558" t="s">
        <v>1433</v>
      </c>
      <c r="AJ1558" t="s">
        <v>1469</v>
      </c>
      <c r="AK1558" t="s">
        <v>1469</v>
      </c>
      <c r="AL1558" t="s">
        <v>1433</v>
      </c>
      <c r="AN1558" t="s">
        <v>1456</v>
      </c>
      <c r="AO1558" t="s">
        <v>1456</v>
      </c>
      <c r="AP1558" t="s">
        <v>1433</v>
      </c>
      <c r="AR1558" t="s">
        <v>1456</v>
      </c>
      <c r="AS1558" t="s">
        <v>1456</v>
      </c>
      <c r="AT1558" t="s">
        <v>1433</v>
      </c>
      <c r="AV1558" t="s">
        <v>1469</v>
      </c>
      <c r="AW1558" t="s">
        <v>1469</v>
      </c>
      <c r="AX1558" t="s">
        <v>1433</v>
      </c>
      <c r="AZ1558" t="s">
        <v>1487</v>
      </c>
      <c r="BA1558">
        <v>0.64400000000000002</v>
      </c>
      <c r="BB1558" t="s">
        <v>1433</v>
      </c>
      <c r="BD1558">
        <v>7.2999999999999995E-2</v>
      </c>
      <c r="BE1558">
        <v>7.9000000000000001E-2</v>
      </c>
      <c r="BF1558" t="s">
        <v>1433</v>
      </c>
      <c r="BH1558" t="s">
        <v>1492</v>
      </c>
      <c r="BI1558" t="s">
        <v>1499</v>
      </c>
      <c r="BJ1558" t="s">
        <v>1433</v>
      </c>
      <c r="BL1558" t="s">
        <v>1469</v>
      </c>
      <c r="BM1558" t="s">
        <v>1469</v>
      </c>
      <c r="BN1558" t="s">
        <v>1433</v>
      </c>
      <c r="BP1558" t="s">
        <v>1469</v>
      </c>
      <c r="BQ1558" t="s">
        <v>1469</v>
      </c>
      <c r="BR1558" t="s">
        <v>1433</v>
      </c>
      <c r="BT1558" t="s">
        <v>1469</v>
      </c>
      <c r="BU1558" t="s">
        <v>1469</v>
      </c>
      <c r="BV1558" t="s">
        <v>1433</v>
      </c>
      <c r="BX1558" t="s">
        <v>1469</v>
      </c>
      <c r="BY1558" t="s">
        <v>1469</v>
      </c>
      <c r="BZ1558" t="s">
        <v>1433</v>
      </c>
      <c r="CB1558" t="s">
        <v>1469</v>
      </c>
      <c r="CC1558" t="s">
        <v>1469</v>
      </c>
      <c r="CD1558" t="s">
        <v>1433</v>
      </c>
      <c r="CF1558" t="s">
        <v>1469</v>
      </c>
      <c r="CG1558" t="s">
        <v>1469</v>
      </c>
      <c r="CH1558" s="3" t="s">
        <v>1433</v>
      </c>
    </row>
    <row r="1559" spans="1:86" x14ac:dyDescent="0.25">
      <c r="A1559" t="s">
        <v>167</v>
      </c>
      <c r="B1559" t="s">
        <v>71</v>
      </c>
      <c r="C1559" t="s">
        <v>96</v>
      </c>
      <c r="D1559" s="1">
        <v>42956.51458333333</v>
      </c>
      <c r="E1559" t="s">
        <v>1178</v>
      </c>
      <c r="F1559" t="s">
        <v>1178</v>
      </c>
      <c r="G1559" t="s">
        <v>998</v>
      </c>
      <c r="H1559" t="s">
        <v>1450</v>
      </c>
      <c r="I1559">
        <v>0.26300000000000001</v>
      </c>
      <c r="J1559" t="s">
        <v>1433</v>
      </c>
      <c r="L1559" t="s">
        <v>1456</v>
      </c>
      <c r="M1559" t="s">
        <v>1456</v>
      </c>
      <c r="N1559" t="s">
        <v>1433</v>
      </c>
      <c r="P1559" t="s">
        <v>1469</v>
      </c>
      <c r="Q1559" t="s">
        <v>1469</v>
      </c>
      <c r="R1559" t="s">
        <v>1433</v>
      </c>
      <c r="T1559" t="s">
        <v>1470</v>
      </c>
      <c r="U1559" t="s">
        <v>1470</v>
      </c>
      <c r="V1559" t="s">
        <v>1433</v>
      </c>
      <c r="X1559" t="s">
        <v>1471</v>
      </c>
      <c r="Y1559" t="s">
        <v>1474</v>
      </c>
      <c r="Z1559" t="s">
        <v>1433</v>
      </c>
      <c r="AB1559">
        <v>0.63900000000000001</v>
      </c>
      <c r="AC1559">
        <v>0.65300000000000002</v>
      </c>
      <c r="AD1559" t="s">
        <v>1433</v>
      </c>
      <c r="AF1559" t="s">
        <v>1459</v>
      </c>
      <c r="AG1559" t="s">
        <v>1459</v>
      </c>
      <c r="AH1559" t="s">
        <v>1433</v>
      </c>
      <c r="AJ1559" t="s">
        <v>1469</v>
      </c>
      <c r="AK1559" t="s">
        <v>1469</v>
      </c>
      <c r="AL1559" t="s">
        <v>1433</v>
      </c>
      <c r="AN1559" t="s">
        <v>1456</v>
      </c>
      <c r="AO1559" t="s">
        <v>1456</v>
      </c>
      <c r="AP1559" t="s">
        <v>1433</v>
      </c>
      <c r="AR1559" t="s">
        <v>1456</v>
      </c>
      <c r="AS1559" t="s">
        <v>1456</v>
      </c>
      <c r="AT1559" t="s">
        <v>1433</v>
      </c>
      <c r="AV1559" t="s">
        <v>1469</v>
      </c>
      <c r="AW1559" t="s">
        <v>1469</v>
      </c>
      <c r="AX1559" t="s">
        <v>1433</v>
      </c>
      <c r="AZ1559" t="s">
        <v>1487</v>
      </c>
      <c r="BA1559">
        <v>0.71</v>
      </c>
      <c r="BB1559" t="s">
        <v>1433</v>
      </c>
      <c r="BD1559">
        <v>7.5999999999999998E-2</v>
      </c>
      <c r="BE1559">
        <v>7.6999999999999999E-2</v>
      </c>
      <c r="BF1559" t="s">
        <v>1433</v>
      </c>
      <c r="BH1559" t="s">
        <v>1492</v>
      </c>
      <c r="BI1559" t="s">
        <v>1499</v>
      </c>
      <c r="BJ1559" t="s">
        <v>1433</v>
      </c>
      <c r="BL1559" t="s">
        <v>1469</v>
      </c>
      <c r="BM1559" t="s">
        <v>1469</v>
      </c>
      <c r="BN1559" t="s">
        <v>1433</v>
      </c>
      <c r="BP1559" t="s">
        <v>1469</v>
      </c>
      <c r="BQ1559" t="s">
        <v>1469</v>
      </c>
      <c r="BR1559" t="s">
        <v>1433</v>
      </c>
      <c r="BT1559" t="s">
        <v>1469</v>
      </c>
      <c r="BU1559" t="s">
        <v>1469</v>
      </c>
      <c r="BV1559" t="s">
        <v>1433</v>
      </c>
      <c r="BX1559" t="s">
        <v>1469</v>
      </c>
      <c r="BY1559" t="s">
        <v>1469</v>
      </c>
      <c r="BZ1559" t="s">
        <v>1433</v>
      </c>
      <c r="CB1559" t="s">
        <v>1469</v>
      </c>
      <c r="CC1559" t="s">
        <v>1469</v>
      </c>
      <c r="CD1559" t="s">
        <v>1433</v>
      </c>
      <c r="CF1559" t="s">
        <v>1469</v>
      </c>
      <c r="CG1559" t="s">
        <v>1469</v>
      </c>
      <c r="CH1559" s="3" t="s">
        <v>1433</v>
      </c>
    </row>
    <row r="1560" spans="1:86" x14ac:dyDescent="0.25">
      <c r="A1560" t="s">
        <v>167</v>
      </c>
      <c r="B1560" t="s">
        <v>71</v>
      </c>
      <c r="C1560" t="s">
        <v>96</v>
      </c>
      <c r="D1560" s="1">
        <v>43001.368750000001</v>
      </c>
      <c r="E1560" t="s">
        <v>1179</v>
      </c>
      <c r="F1560" t="s">
        <v>1179</v>
      </c>
      <c r="G1560" t="s">
        <v>996</v>
      </c>
      <c r="H1560">
        <v>7.0000000000000007E-2</v>
      </c>
      <c r="I1560">
        <v>0.59</v>
      </c>
      <c r="J1560" t="s">
        <v>1433</v>
      </c>
      <c r="L1560" t="s">
        <v>1456</v>
      </c>
      <c r="M1560" t="s">
        <v>1456</v>
      </c>
      <c r="N1560" t="s">
        <v>1433</v>
      </c>
      <c r="P1560" t="s">
        <v>1469</v>
      </c>
      <c r="Q1560" t="s">
        <v>1469</v>
      </c>
      <c r="R1560" t="s">
        <v>1433</v>
      </c>
      <c r="T1560" t="s">
        <v>1470</v>
      </c>
      <c r="U1560" t="s">
        <v>1470</v>
      </c>
      <c r="V1560" t="s">
        <v>1433</v>
      </c>
      <c r="X1560" t="s">
        <v>1471</v>
      </c>
      <c r="Y1560" t="s">
        <v>1474</v>
      </c>
      <c r="Z1560" t="s">
        <v>1433</v>
      </c>
      <c r="AB1560">
        <v>2.7</v>
      </c>
      <c r="AC1560">
        <v>2.9</v>
      </c>
      <c r="AD1560" t="s">
        <v>1433</v>
      </c>
      <c r="AF1560" t="s">
        <v>1459</v>
      </c>
      <c r="AG1560" t="s">
        <v>1459</v>
      </c>
      <c r="AH1560" t="s">
        <v>1433</v>
      </c>
      <c r="AJ1560" t="s">
        <v>1469</v>
      </c>
      <c r="AK1560" t="s">
        <v>1469</v>
      </c>
      <c r="AL1560" t="s">
        <v>1433</v>
      </c>
      <c r="AN1560" t="s">
        <v>1456</v>
      </c>
      <c r="AO1560" t="s">
        <v>1456</v>
      </c>
      <c r="AP1560" t="s">
        <v>1433</v>
      </c>
      <c r="AR1560" t="s">
        <v>1456</v>
      </c>
      <c r="AS1560" t="s">
        <v>1456</v>
      </c>
      <c r="AT1560" t="s">
        <v>1433</v>
      </c>
      <c r="AV1560" t="s">
        <v>1469</v>
      </c>
      <c r="AW1560" t="s">
        <v>1469</v>
      </c>
      <c r="AX1560" t="s">
        <v>1433</v>
      </c>
      <c r="AZ1560" t="s">
        <v>1487</v>
      </c>
      <c r="BA1560">
        <v>0.35</v>
      </c>
      <c r="BB1560" t="s">
        <v>1433</v>
      </c>
      <c r="BD1560">
        <v>5.8999999999999997E-2</v>
      </c>
      <c r="BE1560">
        <v>0.06</v>
      </c>
      <c r="BF1560" t="s">
        <v>1433</v>
      </c>
      <c r="BH1560" t="s">
        <v>1492</v>
      </c>
      <c r="BI1560" t="s">
        <v>1499</v>
      </c>
      <c r="BJ1560" t="s">
        <v>1433</v>
      </c>
      <c r="BL1560" t="s">
        <v>1469</v>
      </c>
      <c r="BM1560" t="s">
        <v>1469</v>
      </c>
      <c r="BN1560" t="s">
        <v>1433</v>
      </c>
      <c r="BP1560" t="s">
        <v>1469</v>
      </c>
      <c r="BQ1560" t="s">
        <v>1469</v>
      </c>
      <c r="BR1560" t="s">
        <v>1433</v>
      </c>
      <c r="BT1560" t="s">
        <v>1469</v>
      </c>
      <c r="BU1560" t="s">
        <v>1469</v>
      </c>
      <c r="BV1560" t="s">
        <v>1433</v>
      </c>
      <c r="BX1560" t="s">
        <v>1469</v>
      </c>
      <c r="BY1560" t="s">
        <v>1469</v>
      </c>
      <c r="BZ1560" t="s">
        <v>1433</v>
      </c>
      <c r="CB1560" t="s">
        <v>1469</v>
      </c>
      <c r="CC1560" t="s">
        <v>1469</v>
      </c>
      <c r="CD1560" t="s">
        <v>1433</v>
      </c>
      <c r="CF1560" t="s">
        <v>1469</v>
      </c>
      <c r="CG1560" t="s">
        <v>1469</v>
      </c>
      <c r="CH1560" s="3" t="s">
        <v>1433</v>
      </c>
    </row>
    <row r="1561" spans="1:86" x14ac:dyDescent="0.25">
      <c r="A1561" t="s">
        <v>167</v>
      </c>
      <c r="B1561" t="s">
        <v>71</v>
      </c>
      <c r="C1561" t="s">
        <v>96</v>
      </c>
      <c r="D1561" s="1">
        <v>43001.373611111114</v>
      </c>
      <c r="E1561" t="s">
        <v>1180</v>
      </c>
      <c r="F1561" t="s">
        <v>1180</v>
      </c>
      <c r="G1561" t="s">
        <v>998</v>
      </c>
      <c r="H1561">
        <v>7.6999999999999999E-2</v>
      </c>
      <c r="I1561">
        <v>0.30499999999999999</v>
      </c>
      <c r="J1561" t="s">
        <v>1433</v>
      </c>
      <c r="L1561" t="s">
        <v>1456</v>
      </c>
      <c r="M1561" t="s">
        <v>1456</v>
      </c>
      <c r="N1561" t="s">
        <v>1433</v>
      </c>
      <c r="P1561" t="s">
        <v>1469</v>
      </c>
      <c r="Q1561" t="s">
        <v>1469</v>
      </c>
      <c r="R1561" t="s">
        <v>1433</v>
      </c>
      <c r="T1561" t="s">
        <v>1470</v>
      </c>
      <c r="U1561" t="s">
        <v>1470</v>
      </c>
      <c r="V1561" t="s">
        <v>1433</v>
      </c>
      <c r="X1561" t="s">
        <v>1471</v>
      </c>
      <c r="Y1561" t="s">
        <v>1474</v>
      </c>
      <c r="Z1561" t="s">
        <v>1433</v>
      </c>
      <c r="AB1561">
        <v>2.7</v>
      </c>
      <c r="AC1561">
        <v>2.9</v>
      </c>
      <c r="AD1561" t="s">
        <v>1433</v>
      </c>
      <c r="AF1561" t="s">
        <v>1459</v>
      </c>
      <c r="AG1561" t="s">
        <v>1459</v>
      </c>
      <c r="AH1561" t="s">
        <v>1433</v>
      </c>
      <c r="AJ1561" t="s">
        <v>1469</v>
      </c>
      <c r="AK1561" t="s">
        <v>1469</v>
      </c>
      <c r="AL1561" t="s">
        <v>1433</v>
      </c>
      <c r="AN1561" t="s">
        <v>1456</v>
      </c>
      <c r="AO1561" t="s">
        <v>1456</v>
      </c>
      <c r="AP1561" t="s">
        <v>1433</v>
      </c>
      <c r="AR1561" t="s">
        <v>1456</v>
      </c>
      <c r="AS1561" t="s">
        <v>1456</v>
      </c>
      <c r="AT1561" t="s">
        <v>1433</v>
      </c>
      <c r="AV1561" t="s">
        <v>1469</v>
      </c>
      <c r="AW1561" t="s">
        <v>1469</v>
      </c>
      <c r="AX1561" t="s">
        <v>1433</v>
      </c>
      <c r="AZ1561" t="s">
        <v>1487</v>
      </c>
      <c r="BA1561">
        <v>0.19</v>
      </c>
      <c r="BB1561" t="s">
        <v>1433</v>
      </c>
      <c r="BD1561">
        <v>5.7000000000000002E-2</v>
      </c>
      <c r="BE1561">
        <v>5.7000000000000002E-2</v>
      </c>
      <c r="BF1561" t="s">
        <v>1433</v>
      </c>
      <c r="BH1561" t="s">
        <v>1492</v>
      </c>
      <c r="BI1561" t="s">
        <v>1499</v>
      </c>
      <c r="BJ1561" t="s">
        <v>1433</v>
      </c>
      <c r="BL1561" t="s">
        <v>1469</v>
      </c>
      <c r="BM1561" t="s">
        <v>1469</v>
      </c>
      <c r="BN1561" t="s">
        <v>1433</v>
      </c>
      <c r="BP1561" t="s">
        <v>1469</v>
      </c>
      <c r="BQ1561" t="s">
        <v>1469</v>
      </c>
      <c r="BR1561" t="s">
        <v>1433</v>
      </c>
      <c r="BT1561" t="s">
        <v>1469</v>
      </c>
      <c r="BU1561" t="s">
        <v>1469</v>
      </c>
      <c r="BV1561" t="s">
        <v>1433</v>
      </c>
      <c r="BX1561" t="s">
        <v>1469</v>
      </c>
      <c r="BY1561" t="s">
        <v>1469</v>
      </c>
      <c r="BZ1561" t="s">
        <v>1433</v>
      </c>
      <c r="CB1561" t="s">
        <v>1469</v>
      </c>
      <c r="CC1561" t="s">
        <v>1469</v>
      </c>
      <c r="CD1561" t="s">
        <v>1433</v>
      </c>
      <c r="CF1561" t="s">
        <v>1469</v>
      </c>
      <c r="CG1561" t="s">
        <v>1469</v>
      </c>
      <c r="CH1561" s="3" t="s">
        <v>1433</v>
      </c>
    </row>
    <row r="1562" spans="1:86" x14ac:dyDescent="0.25">
      <c r="A1562" t="s">
        <v>167</v>
      </c>
      <c r="B1562" t="s">
        <v>71</v>
      </c>
      <c r="C1562" t="s">
        <v>96</v>
      </c>
      <c r="D1562" s="1">
        <v>43026.507638888892</v>
      </c>
      <c r="E1562" t="s">
        <v>1181</v>
      </c>
      <c r="F1562" t="s">
        <v>1181</v>
      </c>
      <c r="G1562" t="s">
        <v>996</v>
      </c>
      <c r="H1562">
        <v>8.5000000000000006E-2</v>
      </c>
      <c r="I1562">
        <v>0.20100000000000001</v>
      </c>
      <c r="J1562" t="s">
        <v>1433</v>
      </c>
      <c r="L1562" t="s">
        <v>1456</v>
      </c>
      <c r="M1562" t="s">
        <v>1456</v>
      </c>
      <c r="N1562" t="s">
        <v>1433</v>
      </c>
      <c r="P1562" t="s">
        <v>1469</v>
      </c>
      <c r="Q1562" t="s">
        <v>1469</v>
      </c>
      <c r="R1562" t="s">
        <v>1433</v>
      </c>
      <c r="T1562" t="s">
        <v>1470</v>
      </c>
      <c r="U1562" t="s">
        <v>1470</v>
      </c>
      <c r="V1562" t="s">
        <v>1433</v>
      </c>
      <c r="X1562" t="s">
        <v>1471</v>
      </c>
      <c r="Y1562" t="s">
        <v>1474</v>
      </c>
      <c r="Z1562" t="s">
        <v>1433</v>
      </c>
      <c r="AB1562">
        <v>1.7</v>
      </c>
      <c r="AC1562">
        <v>1.7</v>
      </c>
      <c r="AD1562" t="s">
        <v>1433</v>
      </c>
      <c r="AF1562" t="s">
        <v>1459</v>
      </c>
      <c r="AG1562" t="s">
        <v>1459</v>
      </c>
      <c r="AH1562" t="s">
        <v>1433</v>
      </c>
      <c r="AJ1562" t="s">
        <v>1469</v>
      </c>
      <c r="AK1562" t="s">
        <v>1469</v>
      </c>
      <c r="AL1562" t="s">
        <v>1433</v>
      </c>
      <c r="AN1562" t="s">
        <v>1456</v>
      </c>
      <c r="AO1562" t="s">
        <v>1456</v>
      </c>
      <c r="AP1562" t="s">
        <v>1433</v>
      </c>
      <c r="AR1562" t="s">
        <v>1456</v>
      </c>
      <c r="AS1562" t="s">
        <v>1456</v>
      </c>
      <c r="AT1562" t="s">
        <v>1433</v>
      </c>
      <c r="AV1562" t="s">
        <v>1469</v>
      </c>
      <c r="AW1562" t="s">
        <v>1469</v>
      </c>
      <c r="AX1562" t="s">
        <v>1433</v>
      </c>
      <c r="AZ1562">
        <v>0.185</v>
      </c>
      <c r="BA1562">
        <v>0.30299999999999999</v>
      </c>
      <c r="BB1562" t="s">
        <v>1433</v>
      </c>
      <c r="BD1562">
        <v>5.2999999999999999E-2</v>
      </c>
      <c r="BE1562">
        <v>5.2999999999999999E-2</v>
      </c>
      <c r="BF1562" t="s">
        <v>1433</v>
      </c>
      <c r="BH1562" t="s">
        <v>1492</v>
      </c>
      <c r="BI1562" t="s">
        <v>1499</v>
      </c>
      <c r="BJ1562" t="s">
        <v>1433</v>
      </c>
      <c r="BL1562" t="s">
        <v>1469</v>
      </c>
      <c r="BM1562" t="s">
        <v>1469</v>
      </c>
      <c r="BN1562" t="s">
        <v>1433</v>
      </c>
      <c r="BP1562" t="s">
        <v>1469</v>
      </c>
      <c r="BQ1562" t="s">
        <v>1469</v>
      </c>
      <c r="BR1562" t="s">
        <v>1433</v>
      </c>
      <c r="BT1562" t="s">
        <v>1469</v>
      </c>
      <c r="BU1562" t="s">
        <v>1469</v>
      </c>
      <c r="BV1562" t="s">
        <v>1433</v>
      </c>
      <c r="BX1562" t="s">
        <v>1469</v>
      </c>
      <c r="BY1562" t="s">
        <v>1469</v>
      </c>
      <c r="BZ1562" t="s">
        <v>1433</v>
      </c>
      <c r="CB1562" t="s">
        <v>1469</v>
      </c>
      <c r="CC1562" t="s">
        <v>1469</v>
      </c>
      <c r="CD1562" t="s">
        <v>1433</v>
      </c>
      <c r="CF1562" t="s">
        <v>1469</v>
      </c>
      <c r="CG1562" t="s">
        <v>1469</v>
      </c>
      <c r="CH1562" s="3" t="s">
        <v>1433</v>
      </c>
    </row>
    <row r="1563" spans="1:86" x14ac:dyDescent="0.25">
      <c r="A1563" t="s">
        <v>167</v>
      </c>
      <c r="B1563" t="s">
        <v>71</v>
      </c>
      <c r="C1563" t="s">
        <v>96</v>
      </c>
      <c r="D1563" s="1">
        <v>43026.509027777778</v>
      </c>
      <c r="E1563" t="s">
        <v>1182</v>
      </c>
      <c r="F1563" t="s">
        <v>1182</v>
      </c>
      <c r="G1563" t="s">
        <v>998</v>
      </c>
      <c r="H1563" t="s">
        <v>1450</v>
      </c>
      <c r="I1563">
        <v>0.21099999999999999</v>
      </c>
      <c r="J1563" t="s">
        <v>1433</v>
      </c>
      <c r="L1563" t="s">
        <v>1456</v>
      </c>
      <c r="M1563" t="s">
        <v>1456</v>
      </c>
      <c r="N1563" t="s">
        <v>1433</v>
      </c>
      <c r="P1563" t="s">
        <v>1469</v>
      </c>
      <c r="Q1563" t="s">
        <v>1469</v>
      </c>
      <c r="R1563" t="s">
        <v>1433</v>
      </c>
      <c r="T1563" t="s">
        <v>1470</v>
      </c>
      <c r="U1563" t="s">
        <v>1470</v>
      </c>
      <c r="V1563" t="s">
        <v>1433</v>
      </c>
      <c r="X1563" t="s">
        <v>1471</v>
      </c>
      <c r="Y1563" t="s">
        <v>1474</v>
      </c>
      <c r="Z1563" t="s">
        <v>1433</v>
      </c>
      <c r="AB1563">
        <v>1.7</v>
      </c>
      <c r="AC1563">
        <v>1.8</v>
      </c>
      <c r="AD1563" t="s">
        <v>1433</v>
      </c>
      <c r="AF1563" t="s">
        <v>1459</v>
      </c>
      <c r="AG1563" t="s">
        <v>1459</v>
      </c>
      <c r="AH1563" t="s">
        <v>1433</v>
      </c>
      <c r="AJ1563" t="s">
        <v>1469</v>
      </c>
      <c r="AK1563" t="s">
        <v>1469</v>
      </c>
      <c r="AL1563" t="s">
        <v>1433</v>
      </c>
      <c r="AN1563" t="s">
        <v>1456</v>
      </c>
      <c r="AO1563" t="s">
        <v>1456</v>
      </c>
      <c r="AP1563" t="s">
        <v>1433</v>
      </c>
      <c r="AR1563" t="s">
        <v>1456</v>
      </c>
      <c r="AS1563" t="s">
        <v>1456</v>
      </c>
      <c r="AT1563" t="s">
        <v>1433</v>
      </c>
      <c r="AV1563" t="s">
        <v>1469</v>
      </c>
      <c r="AW1563" t="s">
        <v>1469</v>
      </c>
      <c r="AX1563" t="s">
        <v>1433</v>
      </c>
      <c r="AZ1563" t="s">
        <v>1487</v>
      </c>
      <c r="BA1563">
        <v>0.314</v>
      </c>
      <c r="BB1563" t="s">
        <v>1433</v>
      </c>
      <c r="BD1563">
        <v>4.7E-2</v>
      </c>
      <c r="BE1563">
        <v>5.5E-2</v>
      </c>
      <c r="BF1563" t="s">
        <v>1433</v>
      </c>
      <c r="BH1563" t="s">
        <v>1492</v>
      </c>
      <c r="BI1563" t="s">
        <v>1499</v>
      </c>
      <c r="BJ1563" t="s">
        <v>1433</v>
      </c>
      <c r="BL1563" t="s">
        <v>1469</v>
      </c>
      <c r="BM1563" t="s">
        <v>1469</v>
      </c>
      <c r="BN1563" t="s">
        <v>1433</v>
      </c>
      <c r="BP1563" t="s">
        <v>1469</v>
      </c>
      <c r="BQ1563" t="s">
        <v>1469</v>
      </c>
      <c r="BR1563" t="s">
        <v>1433</v>
      </c>
      <c r="BT1563" t="s">
        <v>1469</v>
      </c>
      <c r="BU1563" t="s">
        <v>1469</v>
      </c>
      <c r="BV1563" t="s">
        <v>1433</v>
      </c>
      <c r="BX1563" t="s">
        <v>1469</v>
      </c>
      <c r="BY1563" t="s">
        <v>1469</v>
      </c>
      <c r="BZ1563" t="s">
        <v>1433</v>
      </c>
      <c r="CB1563" t="s">
        <v>1469</v>
      </c>
      <c r="CC1563" t="s">
        <v>1469</v>
      </c>
      <c r="CD1563" t="s">
        <v>1433</v>
      </c>
      <c r="CF1563" t="s">
        <v>1469</v>
      </c>
      <c r="CG1563" t="s">
        <v>1469</v>
      </c>
      <c r="CH1563" s="3" t="s">
        <v>1433</v>
      </c>
    </row>
    <row r="1564" spans="1:86" x14ac:dyDescent="0.25">
      <c r="A1564" t="s">
        <v>167</v>
      </c>
      <c r="B1564" t="s">
        <v>71</v>
      </c>
      <c r="C1564" t="s">
        <v>96</v>
      </c>
      <c r="D1564" s="1">
        <v>43062.466666666667</v>
      </c>
      <c r="E1564" t="s">
        <v>1183</v>
      </c>
      <c r="F1564" t="s">
        <v>1183</v>
      </c>
      <c r="G1564" t="s">
        <v>996</v>
      </c>
      <c r="H1564" t="s">
        <v>1450</v>
      </c>
      <c r="I1564">
        <v>0.245</v>
      </c>
      <c r="J1564" t="s">
        <v>1433</v>
      </c>
      <c r="L1564" t="s">
        <v>1456</v>
      </c>
      <c r="M1564" t="s">
        <v>1456</v>
      </c>
      <c r="N1564" t="s">
        <v>1433</v>
      </c>
      <c r="P1564" t="s">
        <v>1469</v>
      </c>
      <c r="Q1564" t="s">
        <v>1469</v>
      </c>
      <c r="R1564" t="s">
        <v>1433</v>
      </c>
      <c r="T1564" t="s">
        <v>1470</v>
      </c>
      <c r="U1564" t="s">
        <v>1470</v>
      </c>
      <c r="V1564" t="s">
        <v>1433</v>
      </c>
      <c r="X1564" t="s">
        <v>1471</v>
      </c>
      <c r="Z1564" t="s">
        <v>1433</v>
      </c>
      <c r="AB1564">
        <v>0.44700000000000001</v>
      </c>
      <c r="AC1564">
        <v>0.50600000000000001</v>
      </c>
      <c r="AD1564" t="s">
        <v>1433</v>
      </c>
      <c r="AF1564" t="s">
        <v>1459</v>
      </c>
      <c r="AG1564" t="s">
        <v>1459</v>
      </c>
      <c r="AH1564" t="s">
        <v>1433</v>
      </c>
      <c r="AJ1564" t="s">
        <v>1469</v>
      </c>
      <c r="AK1564" t="s">
        <v>1469</v>
      </c>
      <c r="AL1564" t="s">
        <v>1433</v>
      </c>
      <c r="AN1564" t="s">
        <v>1456</v>
      </c>
      <c r="AO1564" t="s">
        <v>1456</v>
      </c>
      <c r="AP1564" t="s">
        <v>1433</v>
      </c>
      <c r="AR1564" t="s">
        <v>1456</v>
      </c>
      <c r="AS1564" t="s">
        <v>1456</v>
      </c>
      <c r="AT1564" t="s">
        <v>1433</v>
      </c>
      <c r="AV1564" t="s">
        <v>1469</v>
      </c>
      <c r="AW1564" t="s">
        <v>1469</v>
      </c>
      <c r="AX1564" t="s">
        <v>1433</v>
      </c>
      <c r="AZ1564" t="s">
        <v>1487</v>
      </c>
      <c r="BA1564">
        <v>0.72099999999999997</v>
      </c>
      <c r="BB1564" t="s">
        <v>1433</v>
      </c>
      <c r="BD1564">
        <v>6.4000000000000001E-2</v>
      </c>
      <c r="BE1564">
        <v>7.0999999999999994E-2</v>
      </c>
      <c r="BF1564" t="s">
        <v>1433</v>
      </c>
      <c r="BI1564" t="s">
        <v>1499</v>
      </c>
      <c r="BJ1564" t="s">
        <v>1433</v>
      </c>
      <c r="BL1564" t="s">
        <v>1469</v>
      </c>
      <c r="BM1564" t="s">
        <v>1469</v>
      </c>
      <c r="BN1564" t="s">
        <v>1433</v>
      </c>
      <c r="BP1564" t="s">
        <v>1469</v>
      </c>
      <c r="BQ1564" t="s">
        <v>1469</v>
      </c>
      <c r="BR1564" t="s">
        <v>1433</v>
      </c>
      <c r="BT1564" t="s">
        <v>1469</v>
      </c>
      <c r="BU1564" t="s">
        <v>1456</v>
      </c>
      <c r="BV1564" t="s">
        <v>1433</v>
      </c>
      <c r="BX1564" t="s">
        <v>1469</v>
      </c>
      <c r="BY1564" t="s">
        <v>1469</v>
      </c>
      <c r="BZ1564" t="s">
        <v>1433</v>
      </c>
      <c r="CB1564" t="s">
        <v>1469</v>
      </c>
      <c r="CC1564" t="s">
        <v>1469</v>
      </c>
      <c r="CD1564" t="s">
        <v>1433</v>
      </c>
      <c r="CF1564" t="s">
        <v>1469</v>
      </c>
      <c r="CG1564" t="s">
        <v>1469</v>
      </c>
      <c r="CH1564" s="3" t="s">
        <v>1433</v>
      </c>
    </row>
    <row r="1565" spans="1:86" x14ac:dyDescent="0.25">
      <c r="A1565" t="s">
        <v>167</v>
      </c>
      <c r="B1565" t="s">
        <v>71</v>
      </c>
      <c r="C1565" t="s">
        <v>96</v>
      </c>
      <c r="D1565" s="1">
        <v>43062.48333333333</v>
      </c>
      <c r="E1565" t="s">
        <v>1184</v>
      </c>
      <c r="F1565" t="s">
        <v>1184</v>
      </c>
      <c r="G1565" t="s">
        <v>998</v>
      </c>
      <c r="H1565" t="s">
        <v>1450</v>
      </c>
      <c r="I1565">
        <v>0.20799999999999999</v>
      </c>
      <c r="J1565" t="s">
        <v>1433</v>
      </c>
      <c r="L1565" t="s">
        <v>1456</v>
      </c>
      <c r="M1565" t="s">
        <v>1456</v>
      </c>
      <c r="N1565" t="s">
        <v>1433</v>
      </c>
      <c r="P1565" t="s">
        <v>1469</v>
      </c>
      <c r="Q1565" t="s">
        <v>1469</v>
      </c>
      <c r="R1565" t="s">
        <v>1433</v>
      </c>
      <c r="T1565" t="s">
        <v>1470</v>
      </c>
      <c r="U1565" t="s">
        <v>1470</v>
      </c>
      <c r="V1565" t="s">
        <v>1433</v>
      </c>
      <c r="X1565" t="s">
        <v>1471</v>
      </c>
      <c r="Z1565" t="s">
        <v>1433</v>
      </c>
      <c r="AB1565">
        <v>0.441</v>
      </c>
      <c r="AC1565">
        <v>0.505</v>
      </c>
      <c r="AD1565" t="s">
        <v>1433</v>
      </c>
      <c r="AF1565" t="s">
        <v>1459</v>
      </c>
      <c r="AG1565" t="s">
        <v>1459</v>
      </c>
      <c r="AH1565" t="s">
        <v>1433</v>
      </c>
      <c r="AJ1565" t="s">
        <v>1469</v>
      </c>
      <c r="AK1565" t="s">
        <v>1469</v>
      </c>
      <c r="AL1565" t="s">
        <v>1433</v>
      </c>
      <c r="AN1565" t="s">
        <v>1456</v>
      </c>
      <c r="AO1565" t="s">
        <v>1456</v>
      </c>
      <c r="AP1565" t="s">
        <v>1433</v>
      </c>
      <c r="AR1565" t="s">
        <v>1456</v>
      </c>
      <c r="AS1565" t="s">
        <v>1456</v>
      </c>
      <c r="AT1565" t="s">
        <v>1433</v>
      </c>
      <c r="AV1565" t="s">
        <v>1469</v>
      </c>
      <c r="AW1565" t="s">
        <v>1469</v>
      </c>
      <c r="AX1565" t="s">
        <v>1433</v>
      </c>
      <c r="AZ1565" t="s">
        <v>1487</v>
      </c>
      <c r="BA1565">
        <v>0.64800000000000002</v>
      </c>
      <c r="BB1565" t="s">
        <v>1433</v>
      </c>
      <c r="BD1565">
        <v>6.4000000000000001E-2</v>
      </c>
      <c r="BE1565">
        <v>7.0000000000000007E-2</v>
      </c>
      <c r="BF1565" t="s">
        <v>1433</v>
      </c>
      <c r="BI1565" t="s">
        <v>1499</v>
      </c>
      <c r="BJ1565" t="s">
        <v>1433</v>
      </c>
      <c r="BL1565" t="s">
        <v>1469</v>
      </c>
      <c r="BM1565" t="s">
        <v>1469</v>
      </c>
      <c r="BN1565" t="s">
        <v>1433</v>
      </c>
      <c r="BP1565" t="s">
        <v>1469</v>
      </c>
      <c r="BQ1565" t="s">
        <v>1469</v>
      </c>
      <c r="BR1565" t="s">
        <v>1433</v>
      </c>
      <c r="BT1565" t="s">
        <v>1469</v>
      </c>
      <c r="BU1565" t="s">
        <v>1456</v>
      </c>
      <c r="BV1565" t="s">
        <v>1433</v>
      </c>
      <c r="BX1565" t="s">
        <v>1469</v>
      </c>
      <c r="BY1565" t="s">
        <v>1469</v>
      </c>
      <c r="BZ1565" t="s">
        <v>1433</v>
      </c>
      <c r="CB1565" t="s">
        <v>1469</v>
      </c>
      <c r="CC1565" t="s">
        <v>1469</v>
      </c>
      <c r="CD1565" t="s">
        <v>1433</v>
      </c>
      <c r="CF1565" t="s">
        <v>1469</v>
      </c>
      <c r="CG1565" t="s">
        <v>1469</v>
      </c>
      <c r="CH1565" s="3" t="s">
        <v>1433</v>
      </c>
    </row>
    <row r="1566" spans="1:86" x14ac:dyDescent="0.25">
      <c r="A1566" t="s">
        <v>167</v>
      </c>
      <c r="B1566" t="s">
        <v>71</v>
      </c>
      <c r="C1566" t="s">
        <v>96</v>
      </c>
      <c r="D1566" s="1">
        <v>43077.704861111109</v>
      </c>
      <c r="E1566" t="s">
        <v>1185</v>
      </c>
      <c r="F1566" t="s">
        <v>1185</v>
      </c>
      <c r="G1566" t="s">
        <v>996</v>
      </c>
      <c r="H1566" t="s">
        <v>1450</v>
      </c>
      <c r="I1566">
        <v>0.40400000000000003</v>
      </c>
      <c r="J1566" t="s">
        <v>1433</v>
      </c>
      <c r="L1566" t="s">
        <v>1459</v>
      </c>
      <c r="M1566" t="s">
        <v>1459</v>
      </c>
      <c r="N1566" t="s">
        <v>1433</v>
      </c>
      <c r="P1566" t="s">
        <v>1459</v>
      </c>
      <c r="Q1566" t="s">
        <v>1459</v>
      </c>
      <c r="R1566" t="s">
        <v>1433</v>
      </c>
      <c r="T1566" t="s">
        <v>1469</v>
      </c>
      <c r="U1566">
        <v>2.4E-2</v>
      </c>
      <c r="V1566" t="s">
        <v>1433</v>
      </c>
      <c r="X1566" t="s">
        <v>1459</v>
      </c>
      <c r="Z1566" t="s">
        <v>1433</v>
      </c>
      <c r="AB1566" t="s">
        <v>1450</v>
      </c>
      <c r="AC1566">
        <v>0.41499999999999998</v>
      </c>
      <c r="AD1566" t="s">
        <v>1433</v>
      </c>
      <c r="AF1566" t="s">
        <v>1459</v>
      </c>
      <c r="AG1566" t="s">
        <v>1459</v>
      </c>
      <c r="AH1566" t="s">
        <v>1433</v>
      </c>
      <c r="AJ1566" t="s">
        <v>1469</v>
      </c>
      <c r="AK1566" t="s">
        <v>1469</v>
      </c>
      <c r="AL1566" t="s">
        <v>1433</v>
      </c>
      <c r="AN1566" t="s">
        <v>1459</v>
      </c>
      <c r="AO1566" t="s">
        <v>1459</v>
      </c>
      <c r="AP1566" t="s">
        <v>1433</v>
      </c>
      <c r="AR1566" t="s">
        <v>1459</v>
      </c>
      <c r="AS1566" t="s">
        <v>1459</v>
      </c>
      <c r="AT1566" t="s">
        <v>1433</v>
      </c>
      <c r="AV1566" t="s">
        <v>1469</v>
      </c>
      <c r="AW1566" t="s">
        <v>1469</v>
      </c>
      <c r="AX1566" t="s">
        <v>1433</v>
      </c>
      <c r="AZ1566" t="s">
        <v>1487</v>
      </c>
      <c r="BA1566">
        <v>1.5</v>
      </c>
      <c r="BB1566" t="s">
        <v>1433</v>
      </c>
      <c r="BD1566">
        <v>9.5000000000000001E-2</v>
      </c>
      <c r="BE1566">
        <v>0.104</v>
      </c>
      <c r="BF1566" t="s">
        <v>1433</v>
      </c>
      <c r="BH1566" t="s">
        <v>1495</v>
      </c>
      <c r="BI1566" t="s">
        <v>1495</v>
      </c>
      <c r="BJ1566" t="s">
        <v>1433</v>
      </c>
      <c r="BL1566" t="s">
        <v>1469</v>
      </c>
      <c r="BM1566" t="s">
        <v>1469</v>
      </c>
      <c r="BN1566" t="s">
        <v>1433</v>
      </c>
      <c r="BP1566" t="s">
        <v>1469</v>
      </c>
      <c r="BQ1566" t="s">
        <v>1469</v>
      </c>
      <c r="BR1566" t="s">
        <v>1433</v>
      </c>
      <c r="BT1566" t="s">
        <v>1473</v>
      </c>
      <c r="BU1566" t="s">
        <v>1473</v>
      </c>
      <c r="BV1566" t="s">
        <v>1433</v>
      </c>
      <c r="BX1566" t="s">
        <v>1459</v>
      </c>
      <c r="BY1566" t="s">
        <v>1459</v>
      </c>
      <c r="BZ1566" t="s">
        <v>1433</v>
      </c>
      <c r="CB1566" t="s">
        <v>1469</v>
      </c>
      <c r="CC1566" t="s">
        <v>1469</v>
      </c>
      <c r="CD1566" t="s">
        <v>1433</v>
      </c>
      <c r="CF1566" t="s">
        <v>1469</v>
      </c>
      <c r="CG1566" t="s">
        <v>1469</v>
      </c>
      <c r="CH1566" s="3" t="s">
        <v>1433</v>
      </c>
    </row>
    <row r="1567" spans="1:86" x14ac:dyDescent="0.25">
      <c r="A1567" t="s">
        <v>167</v>
      </c>
      <c r="B1567" t="s">
        <v>71</v>
      </c>
      <c r="C1567" t="s">
        <v>96</v>
      </c>
      <c r="D1567" s="1">
        <v>43077.708333333336</v>
      </c>
      <c r="E1567" t="s">
        <v>1186</v>
      </c>
      <c r="F1567" t="s">
        <v>1186</v>
      </c>
      <c r="G1567" t="s">
        <v>998</v>
      </c>
      <c r="H1567">
        <v>0.26100000000000001</v>
      </c>
      <c r="I1567">
        <v>0.436</v>
      </c>
      <c r="J1567" t="s">
        <v>1433</v>
      </c>
      <c r="L1567" t="s">
        <v>1459</v>
      </c>
      <c r="M1567" t="s">
        <v>1459</v>
      </c>
      <c r="N1567" t="s">
        <v>1433</v>
      </c>
      <c r="P1567" t="s">
        <v>1459</v>
      </c>
      <c r="Q1567" t="s">
        <v>1459</v>
      </c>
      <c r="R1567" t="s">
        <v>1433</v>
      </c>
      <c r="T1567" t="s">
        <v>1469</v>
      </c>
      <c r="U1567">
        <v>3.2000000000000001E-2</v>
      </c>
      <c r="V1567" t="s">
        <v>1433</v>
      </c>
      <c r="X1567" t="s">
        <v>1459</v>
      </c>
      <c r="Z1567" t="s">
        <v>1433</v>
      </c>
      <c r="AB1567" t="s">
        <v>1450</v>
      </c>
      <c r="AC1567">
        <v>0.28199999999999997</v>
      </c>
      <c r="AD1567" t="s">
        <v>1433</v>
      </c>
      <c r="AF1567" t="s">
        <v>1459</v>
      </c>
      <c r="AG1567">
        <v>2E-3</v>
      </c>
      <c r="AH1567" t="s">
        <v>1433</v>
      </c>
      <c r="AJ1567" t="s">
        <v>1469</v>
      </c>
      <c r="AK1567" t="s">
        <v>1469</v>
      </c>
      <c r="AL1567" t="s">
        <v>1433</v>
      </c>
      <c r="AN1567" t="s">
        <v>1459</v>
      </c>
      <c r="AO1567">
        <v>2.3999999999999998E-3</v>
      </c>
      <c r="AP1567" t="s">
        <v>1433</v>
      </c>
      <c r="AR1567" t="s">
        <v>1459</v>
      </c>
      <c r="AS1567">
        <v>4.1000000000000003E-3</v>
      </c>
      <c r="AT1567" t="s">
        <v>1433</v>
      </c>
      <c r="AV1567" t="s">
        <v>1469</v>
      </c>
      <c r="AW1567" t="s">
        <v>1469</v>
      </c>
      <c r="AX1567" t="s">
        <v>1433</v>
      </c>
      <c r="AZ1567">
        <v>0.878</v>
      </c>
      <c r="BA1567">
        <v>1.7</v>
      </c>
      <c r="BB1567" t="s">
        <v>1433</v>
      </c>
      <c r="BD1567">
        <v>0.10199999999999999</v>
      </c>
      <c r="BE1567">
        <v>0.124</v>
      </c>
      <c r="BF1567" t="s">
        <v>1433</v>
      </c>
      <c r="BH1567" t="s">
        <v>1495</v>
      </c>
      <c r="BI1567" t="s">
        <v>1495</v>
      </c>
      <c r="BJ1567" t="s">
        <v>1433</v>
      </c>
      <c r="BL1567" t="s">
        <v>1469</v>
      </c>
      <c r="BM1567" t="s">
        <v>1469</v>
      </c>
      <c r="BN1567" t="s">
        <v>1433</v>
      </c>
      <c r="BP1567" t="s">
        <v>1469</v>
      </c>
      <c r="BQ1567" t="s">
        <v>1469</v>
      </c>
      <c r="BR1567" t="s">
        <v>1433</v>
      </c>
      <c r="BT1567" t="s">
        <v>1473</v>
      </c>
      <c r="BU1567" t="s">
        <v>1473</v>
      </c>
      <c r="BV1567" t="s">
        <v>1433</v>
      </c>
      <c r="BX1567" t="s">
        <v>1459</v>
      </c>
      <c r="BY1567" t="s">
        <v>1459</v>
      </c>
      <c r="BZ1567" t="s">
        <v>1433</v>
      </c>
      <c r="CB1567" t="s">
        <v>1469</v>
      </c>
      <c r="CC1567" t="s">
        <v>1469</v>
      </c>
      <c r="CD1567" t="s">
        <v>1433</v>
      </c>
      <c r="CF1567">
        <v>7.3999999999999996E-2</v>
      </c>
      <c r="CG1567">
        <v>7.3999999999999996E-2</v>
      </c>
      <c r="CH1567" s="3" t="s">
        <v>1433</v>
      </c>
    </row>
    <row r="1568" spans="1:86" x14ac:dyDescent="0.25">
      <c r="A1568" t="s">
        <v>167</v>
      </c>
      <c r="B1568" t="s">
        <v>71</v>
      </c>
      <c r="C1568" t="s">
        <v>96</v>
      </c>
      <c r="D1568" s="1">
        <v>43105.333333333336</v>
      </c>
      <c r="E1568" t="s">
        <v>1187</v>
      </c>
      <c r="F1568" t="s">
        <v>1187</v>
      </c>
      <c r="G1568" t="s">
        <v>996</v>
      </c>
      <c r="H1568">
        <v>0.21199999999999999</v>
      </c>
      <c r="I1568">
        <v>0.26300000000000001</v>
      </c>
      <c r="J1568" t="s">
        <v>1433</v>
      </c>
      <c r="L1568" t="s">
        <v>1460</v>
      </c>
      <c r="M1568" t="s">
        <v>1460</v>
      </c>
      <c r="N1568" t="s">
        <v>1433</v>
      </c>
      <c r="P1568">
        <v>1.4E-3</v>
      </c>
      <c r="Q1568">
        <v>1.6000000000000001E-3</v>
      </c>
      <c r="R1568" t="s">
        <v>1433</v>
      </c>
      <c r="T1568">
        <v>1.2E-2</v>
      </c>
      <c r="U1568">
        <v>1.46E-2</v>
      </c>
      <c r="V1568" t="s">
        <v>1433</v>
      </c>
      <c r="X1568" t="s">
        <v>1460</v>
      </c>
      <c r="Z1568" t="s">
        <v>1433</v>
      </c>
      <c r="AB1568">
        <v>1.9</v>
      </c>
      <c r="AC1568">
        <v>2.8</v>
      </c>
      <c r="AD1568" t="s">
        <v>1433</v>
      </c>
      <c r="AF1568" t="s">
        <v>1460</v>
      </c>
      <c r="AG1568" t="s">
        <v>1460</v>
      </c>
      <c r="AH1568" t="s">
        <v>1433</v>
      </c>
      <c r="AJ1568" t="s">
        <v>1475</v>
      </c>
      <c r="AK1568" t="s">
        <v>1475</v>
      </c>
      <c r="AL1568" t="s">
        <v>1433</v>
      </c>
      <c r="AN1568" t="s">
        <v>1460</v>
      </c>
      <c r="AO1568" t="s">
        <v>1460</v>
      </c>
      <c r="AP1568" t="s">
        <v>1433</v>
      </c>
      <c r="AR1568" t="s">
        <v>1460</v>
      </c>
      <c r="AS1568" t="s">
        <v>1460</v>
      </c>
      <c r="AT1568" t="s">
        <v>1433</v>
      </c>
      <c r="AV1568" t="s">
        <v>1475</v>
      </c>
      <c r="AW1568" t="s">
        <v>1475</v>
      </c>
      <c r="AX1568" t="s">
        <v>1433</v>
      </c>
      <c r="AZ1568">
        <v>0.52700000000000002</v>
      </c>
      <c r="BA1568">
        <v>0.66100000000000003</v>
      </c>
      <c r="BB1568" t="s">
        <v>1433</v>
      </c>
      <c r="BD1568">
        <v>6.2899999999999998E-2</v>
      </c>
      <c r="BE1568">
        <v>6.7699999999999996E-2</v>
      </c>
      <c r="BF1568" t="s">
        <v>1433</v>
      </c>
      <c r="BH1568" t="s">
        <v>1496</v>
      </c>
      <c r="BI1568" t="s">
        <v>1496</v>
      </c>
      <c r="BJ1568" t="s">
        <v>1433</v>
      </c>
      <c r="BL1568" t="s">
        <v>1475</v>
      </c>
      <c r="BM1568" t="s">
        <v>1475</v>
      </c>
      <c r="BN1568" t="s">
        <v>1433</v>
      </c>
      <c r="BP1568" t="s">
        <v>1475</v>
      </c>
      <c r="BQ1568" t="s">
        <v>1475</v>
      </c>
      <c r="BR1568" t="s">
        <v>1433</v>
      </c>
      <c r="BT1568" t="s">
        <v>1533</v>
      </c>
      <c r="BU1568" t="s">
        <v>1533</v>
      </c>
      <c r="BV1568" t="s">
        <v>1433</v>
      </c>
      <c r="BX1568" t="s">
        <v>1460</v>
      </c>
      <c r="BY1568" t="s">
        <v>1460</v>
      </c>
      <c r="BZ1568" t="s">
        <v>1433</v>
      </c>
      <c r="CB1568" t="s">
        <v>1475</v>
      </c>
      <c r="CC1568" t="s">
        <v>1475</v>
      </c>
      <c r="CD1568" t="s">
        <v>1433</v>
      </c>
      <c r="CF1568" t="s">
        <v>1475</v>
      </c>
      <c r="CG1568" t="s">
        <v>1475</v>
      </c>
      <c r="CH1568" s="3" t="s">
        <v>1433</v>
      </c>
    </row>
    <row r="1569" spans="1:86" x14ac:dyDescent="0.25">
      <c r="A1569" t="s">
        <v>167</v>
      </c>
      <c r="B1569" t="s">
        <v>71</v>
      </c>
      <c r="C1569" t="s">
        <v>96</v>
      </c>
      <c r="D1569" s="1">
        <v>43105.333333333336</v>
      </c>
      <c r="E1569" t="s">
        <v>1188</v>
      </c>
      <c r="F1569" t="s">
        <v>1188</v>
      </c>
      <c r="G1569" t="s">
        <v>998</v>
      </c>
      <c r="H1569" t="s">
        <v>1453</v>
      </c>
      <c r="I1569">
        <v>0.25900000000000001</v>
      </c>
      <c r="J1569" t="s">
        <v>1433</v>
      </c>
      <c r="L1569" t="s">
        <v>1460</v>
      </c>
      <c r="M1569" t="s">
        <v>1460</v>
      </c>
      <c r="N1569" t="s">
        <v>1433</v>
      </c>
      <c r="P1569" t="s">
        <v>1460</v>
      </c>
      <c r="Q1569">
        <v>1.6000000000000001E-3</v>
      </c>
      <c r="R1569" t="s">
        <v>1433</v>
      </c>
      <c r="T1569">
        <v>1.4500000000000001E-2</v>
      </c>
      <c r="U1569">
        <v>1.67E-2</v>
      </c>
      <c r="V1569" t="s">
        <v>1433</v>
      </c>
      <c r="X1569" t="s">
        <v>1460</v>
      </c>
      <c r="Z1569" t="s">
        <v>1433</v>
      </c>
      <c r="AB1569">
        <v>1.9</v>
      </c>
      <c r="AC1569">
        <v>2.9</v>
      </c>
      <c r="AD1569" t="s">
        <v>1433</v>
      </c>
      <c r="AF1569" t="s">
        <v>1460</v>
      </c>
      <c r="AG1569" t="s">
        <v>1460</v>
      </c>
      <c r="AH1569" t="s">
        <v>1433</v>
      </c>
      <c r="AJ1569" t="s">
        <v>1475</v>
      </c>
      <c r="AK1569" t="s">
        <v>1475</v>
      </c>
      <c r="AL1569" t="s">
        <v>1433</v>
      </c>
      <c r="AN1569" t="s">
        <v>1460</v>
      </c>
      <c r="AO1569" t="s">
        <v>1460</v>
      </c>
      <c r="AP1569" t="s">
        <v>1433</v>
      </c>
      <c r="AR1569" t="s">
        <v>1460</v>
      </c>
      <c r="AS1569" t="s">
        <v>1460</v>
      </c>
      <c r="AT1569" t="s">
        <v>1433</v>
      </c>
      <c r="AV1569" t="s">
        <v>1475</v>
      </c>
      <c r="AW1569" t="s">
        <v>1475</v>
      </c>
      <c r="AX1569" t="s">
        <v>1433</v>
      </c>
      <c r="AZ1569" t="s">
        <v>1487</v>
      </c>
      <c r="BA1569">
        <v>0.73</v>
      </c>
      <c r="BB1569" t="s">
        <v>1433</v>
      </c>
      <c r="BD1569" t="s">
        <v>1475</v>
      </c>
      <c r="BE1569">
        <v>7.4800000000000005E-2</v>
      </c>
      <c r="BF1569" t="s">
        <v>1433</v>
      </c>
      <c r="BH1569" t="s">
        <v>1496</v>
      </c>
      <c r="BI1569" t="s">
        <v>1496</v>
      </c>
      <c r="BJ1569" t="s">
        <v>1433</v>
      </c>
      <c r="BL1569" t="s">
        <v>1475</v>
      </c>
      <c r="BM1569" t="s">
        <v>1475</v>
      </c>
      <c r="BN1569" t="s">
        <v>1433</v>
      </c>
      <c r="BP1569" t="s">
        <v>1475</v>
      </c>
      <c r="BQ1569" t="s">
        <v>1475</v>
      </c>
      <c r="BR1569" t="s">
        <v>1433</v>
      </c>
      <c r="BT1569" t="s">
        <v>1533</v>
      </c>
      <c r="BU1569" t="s">
        <v>1533</v>
      </c>
      <c r="BV1569" t="s">
        <v>1433</v>
      </c>
      <c r="BX1569" t="s">
        <v>1460</v>
      </c>
      <c r="BY1569" t="s">
        <v>1460</v>
      </c>
      <c r="BZ1569" t="s">
        <v>1433</v>
      </c>
      <c r="CB1569" t="s">
        <v>1475</v>
      </c>
      <c r="CC1569" t="s">
        <v>1475</v>
      </c>
      <c r="CD1569" t="s">
        <v>1433</v>
      </c>
      <c r="CF1569" t="s">
        <v>1475</v>
      </c>
      <c r="CG1569" t="s">
        <v>1475</v>
      </c>
      <c r="CH1569" s="3" t="s">
        <v>1433</v>
      </c>
    </row>
    <row r="1570" spans="1:86" x14ac:dyDescent="0.25">
      <c r="A1570" t="s">
        <v>167</v>
      </c>
      <c r="B1570" t="s">
        <v>71</v>
      </c>
      <c r="C1570" t="s">
        <v>97</v>
      </c>
      <c r="D1570" s="1">
        <v>42956.512499999997</v>
      </c>
      <c r="E1570" t="s">
        <v>1177</v>
      </c>
      <c r="F1570" t="s">
        <v>1177</v>
      </c>
      <c r="G1570" t="s">
        <v>996</v>
      </c>
      <c r="J1570" t="s">
        <v>1433</v>
      </c>
      <c r="N1570" t="s">
        <v>1433</v>
      </c>
      <c r="R1570" t="s">
        <v>1433</v>
      </c>
      <c r="V1570" t="s">
        <v>1433</v>
      </c>
      <c r="Z1570" t="s">
        <v>1433</v>
      </c>
      <c r="AD1570" t="s">
        <v>1433</v>
      </c>
      <c r="AH1570" t="s">
        <v>1433</v>
      </c>
      <c r="AL1570" t="s">
        <v>1433</v>
      </c>
      <c r="AP1570" t="s">
        <v>1433</v>
      </c>
      <c r="AT1570" t="s">
        <v>1433</v>
      </c>
      <c r="AX1570" t="s">
        <v>1433</v>
      </c>
      <c r="BB1570" t="s">
        <v>1433</v>
      </c>
      <c r="BF1570" t="s">
        <v>1433</v>
      </c>
      <c r="BJ1570" t="s">
        <v>1433</v>
      </c>
      <c r="BN1570" t="s">
        <v>1433</v>
      </c>
      <c r="BR1570" t="s">
        <v>1433</v>
      </c>
      <c r="BV1570" t="s">
        <v>1433</v>
      </c>
      <c r="BZ1570" t="s">
        <v>1433</v>
      </c>
      <c r="CD1570" t="s">
        <v>1433</v>
      </c>
      <c r="CH1570" s="3" t="s">
        <v>1433</v>
      </c>
    </row>
    <row r="1571" spans="1:86" x14ac:dyDescent="0.25">
      <c r="A1571" t="s">
        <v>167</v>
      </c>
      <c r="B1571" t="s">
        <v>71</v>
      </c>
      <c r="C1571" t="s">
        <v>97</v>
      </c>
      <c r="D1571" s="1">
        <v>42956.51458333333</v>
      </c>
      <c r="E1571" t="s">
        <v>1178</v>
      </c>
      <c r="F1571" t="s">
        <v>1178</v>
      </c>
      <c r="G1571" t="s">
        <v>998</v>
      </c>
      <c r="J1571" t="s">
        <v>1433</v>
      </c>
      <c r="N1571" t="s">
        <v>1433</v>
      </c>
      <c r="R1571" t="s">
        <v>1433</v>
      </c>
      <c r="V1571" t="s">
        <v>1433</v>
      </c>
      <c r="Z1571" t="s">
        <v>1433</v>
      </c>
      <c r="AD1571" t="s">
        <v>1433</v>
      </c>
      <c r="AH1571" t="s">
        <v>1433</v>
      </c>
      <c r="AL1571" t="s">
        <v>1433</v>
      </c>
      <c r="AP1571" t="s">
        <v>1433</v>
      </c>
      <c r="AT1571" t="s">
        <v>1433</v>
      </c>
      <c r="AX1571" t="s">
        <v>1433</v>
      </c>
      <c r="BB1571" t="s">
        <v>1433</v>
      </c>
      <c r="BF1571" t="s">
        <v>1433</v>
      </c>
      <c r="BJ1571" t="s">
        <v>1433</v>
      </c>
      <c r="BN1571" t="s">
        <v>1433</v>
      </c>
      <c r="BR1571" t="s">
        <v>1433</v>
      </c>
      <c r="BV1571" t="s">
        <v>1433</v>
      </c>
      <c r="BZ1571" t="s">
        <v>1433</v>
      </c>
      <c r="CD1571" t="s">
        <v>1433</v>
      </c>
      <c r="CH1571" s="3" t="s">
        <v>1433</v>
      </c>
    </row>
    <row r="1572" spans="1:86" x14ac:dyDescent="0.25">
      <c r="A1572" t="s">
        <v>167</v>
      </c>
      <c r="B1572" t="s">
        <v>71</v>
      </c>
      <c r="C1572" t="s">
        <v>97</v>
      </c>
      <c r="D1572" s="1">
        <v>43001.368750000001</v>
      </c>
      <c r="E1572" t="s">
        <v>1179</v>
      </c>
      <c r="F1572" t="s">
        <v>1179</v>
      </c>
      <c r="G1572" t="s">
        <v>996</v>
      </c>
      <c r="J1572" t="s">
        <v>1433</v>
      </c>
      <c r="N1572" t="s">
        <v>1433</v>
      </c>
      <c r="R1572" t="s">
        <v>1433</v>
      </c>
      <c r="V1572" t="s">
        <v>1433</v>
      </c>
      <c r="Z1572" t="s">
        <v>1433</v>
      </c>
      <c r="AD1572" t="s">
        <v>1433</v>
      </c>
      <c r="AH1572" t="s">
        <v>1433</v>
      </c>
      <c r="AL1572" t="s">
        <v>1433</v>
      </c>
      <c r="AP1572" t="s">
        <v>1433</v>
      </c>
      <c r="AT1572" t="s">
        <v>1433</v>
      </c>
      <c r="AX1572" t="s">
        <v>1433</v>
      </c>
      <c r="BB1572" t="s">
        <v>1433</v>
      </c>
      <c r="BF1572" t="s">
        <v>1433</v>
      </c>
      <c r="BJ1572" t="s">
        <v>1433</v>
      </c>
      <c r="BN1572" t="s">
        <v>1433</v>
      </c>
      <c r="BR1572" t="s">
        <v>1433</v>
      </c>
      <c r="BV1572" t="s">
        <v>1433</v>
      </c>
      <c r="BZ1572" t="s">
        <v>1433</v>
      </c>
      <c r="CD1572" t="s">
        <v>1433</v>
      </c>
      <c r="CH1572" s="3" t="s">
        <v>1433</v>
      </c>
    </row>
    <row r="1573" spans="1:86" x14ac:dyDescent="0.25">
      <c r="A1573" t="s">
        <v>167</v>
      </c>
      <c r="B1573" t="s">
        <v>71</v>
      </c>
      <c r="C1573" t="s">
        <v>97</v>
      </c>
      <c r="D1573" s="1">
        <v>43001.373611111114</v>
      </c>
      <c r="E1573" t="s">
        <v>1180</v>
      </c>
      <c r="F1573" t="s">
        <v>1180</v>
      </c>
      <c r="G1573" t="s">
        <v>998</v>
      </c>
      <c r="J1573" t="s">
        <v>1433</v>
      </c>
      <c r="N1573" t="s">
        <v>1433</v>
      </c>
      <c r="R1573" t="s">
        <v>1433</v>
      </c>
      <c r="V1573" t="s">
        <v>1433</v>
      </c>
      <c r="Z1573" t="s">
        <v>1433</v>
      </c>
      <c r="AD1573" t="s">
        <v>1433</v>
      </c>
      <c r="AH1573" t="s">
        <v>1433</v>
      </c>
      <c r="AL1573" t="s">
        <v>1433</v>
      </c>
      <c r="AP1573" t="s">
        <v>1433</v>
      </c>
      <c r="AT1573" t="s">
        <v>1433</v>
      </c>
      <c r="AX1573" t="s">
        <v>1433</v>
      </c>
      <c r="BB1573" t="s">
        <v>1433</v>
      </c>
      <c r="BF1573" t="s">
        <v>1433</v>
      </c>
      <c r="BJ1573" t="s">
        <v>1433</v>
      </c>
      <c r="BN1573" t="s">
        <v>1433</v>
      </c>
      <c r="BR1573" t="s">
        <v>1433</v>
      </c>
      <c r="BV1573" t="s">
        <v>1433</v>
      </c>
      <c r="BZ1573" t="s">
        <v>1433</v>
      </c>
      <c r="CD1573" t="s">
        <v>1433</v>
      </c>
      <c r="CH1573" s="3" t="s">
        <v>1433</v>
      </c>
    </row>
    <row r="1574" spans="1:86" x14ac:dyDescent="0.25">
      <c r="A1574" t="s">
        <v>167</v>
      </c>
      <c r="B1574" t="s">
        <v>71</v>
      </c>
      <c r="C1574" t="s">
        <v>97</v>
      </c>
      <c r="D1574" s="1">
        <v>43026.507638888892</v>
      </c>
      <c r="E1574" t="s">
        <v>1181</v>
      </c>
      <c r="F1574" t="s">
        <v>1181</v>
      </c>
      <c r="G1574" t="s">
        <v>996</v>
      </c>
      <c r="J1574" t="s">
        <v>1433</v>
      </c>
      <c r="N1574" t="s">
        <v>1433</v>
      </c>
      <c r="R1574" t="s">
        <v>1433</v>
      </c>
      <c r="V1574" t="s">
        <v>1433</v>
      </c>
      <c r="Z1574" t="s">
        <v>1433</v>
      </c>
      <c r="AD1574" t="s">
        <v>1433</v>
      </c>
      <c r="AH1574" t="s">
        <v>1433</v>
      </c>
      <c r="AL1574" t="s">
        <v>1433</v>
      </c>
      <c r="AP1574" t="s">
        <v>1433</v>
      </c>
      <c r="AT1574" t="s">
        <v>1433</v>
      </c>
      <c r="AX1574" t="s">
        <v>1433</v>
      </c>
      <c r="BB1574" t="s">
        <v>1433</v>
      </c>
      <c r="BF1574" t="s">
        <v>1433</v>
      </c>
      <c r="BJ1574" t="s">
        <v>1433</v>
      </c>
      <c r="BN1574" t="s">
        <v>1433</v>
      </c>
      <c r="BR1574" t="s">
        <v>1433</v>
      </c>
      <c r="BV1574" t="s">
        <v>1433</v>
      </c>
      <c r="BZ1574" t="s">
        <v>1433</v>
      </c>
      <c r="CD1574" t="s">
        <v>1433</v>
      </c>
      <c r="CH1574" s="3" t="s">
        <v>1433</v>
      </c>
    </row>
    <row r="1575" spans="1:86" x14ac:dyDescent="0.25">
      <c r="A1575" t="s">
        <v>167</v>
      </c>
      <c r="B1575" t="s">
        <v>71</v>
      </c>
      <c r="C1575" t="s">
        <v>97</v>
      </c>
      <c r="D1575" s="1">
        <v>43026.509027777778</v>
      </c>
      <c r="E1575" t="s">
        <v>1182</v>
      </c>
      <c r="F1575" t="s">
        <v>1182</v>
      </c>
      <c r="G1575" t="s">
        <v>998</v>
      </c>
      <c r="J1575" t="s">
        <v>1433</v>
      </c>
      <c r="N1575" t="s">
        <v>1433</v>
      </c>
      <c r="R1575" t="s">
        <v>1433</v>
      </c>
      <c r="V1575" t="s">
        <v>1433</v>
      </c>
      <c r="Z1575" t="s">
        <v>1433</v>
      </c>
      <c r="AD1575" t="s">
        <v>1433</v>
      </c>
      <c r="AH1575" t="s">
        <v>1433</v>
      </c>
      <c r="AL1575" t="s">
        <v>1433</v>
      </c>
      <c r="AP1575" t="s">
        <v>1433</v>
      </c>
      <c r="AT1575" t="s">
        <v>1433</v>
      </c>
      <c r="AX1575" t="s">
        <v>1433</v>
      </c>
      <c r="BB1575" t="s">
        <v>1433</v>
      </c>
      <c r="BF1575" t="s">
        <v>1433</v>
      </c>
      <c r="BJ1575" t="s">
        <v>1433</v>
      </c>
      <c r="BN1575" t="s">
        <v>1433</v>
      </c>
      <c r="BR1575" t="s">
        <v>1433</v>
      </c>
      <c r="BV1575" t="s">
        <v>1433</v>
      </c>
      <c r="BZ1575" t="s">
        <v>1433</v>
      </c>
      <c r="CD1575" t="s">
        <v>1433</v>
      </c>
      <c r="CH1575" s="3" t="s">
        <v>1433</v>
      </c>
    </row>
    <row r="1576" spans="1:86" x14ac:dyDescent="0.25">
      <c r="A1576" t="s">
        <v>167</v>
      </c>
      <c r="B1576" t="s">
        <v>71</v>
      </c>
      <c r="C1576" t="s">
        <v>97</v>
      </c>
      <c r="D1576" s="1">
        <v>43062.466666666667</v>
      </c>
      <c r="E1576" t="s">
        <v>1183</v>
      </c>
      <c r="F1576" t="s">
        <v>1183</v>
      </c>
      <c r="G1576" t="s">
        <v>996</v>
      </c>
      <c r="J1576" t="s">
        <v>1433</v>
      </c>
      <c r="N1576" t="s">
        <v>1433</v>
      </c>
      <c r="R1576" t="s">
        <v>1433</v>
      </c>
      <c r="V1576" t="s">
        <v>1433</v>
      </c>
      <c r="Z1576" t="s">
        <v>1433</v>
      </c>
      <c r="AD1576" t="s">
        <v>1433</v>
      </c>
      <c r="AH1576" t="s">
        <v>1433</v>
      </c>
      <c r="AL1576" t="s">
        <v>1433</v>
      </c>
      <c r="AP1576" t="s">
        <v>1433</v>
      </c>
      <c r="AT1576" t="s">
        <v>1433</v>
      </c>
      <c r="AX1576" t="s">
        <v>1433</v>
      </c>
      <c r="BB1576" t="s">
        <v>1433</v>
      </c>
      <c r="BF1576" t="s">
        <v>1433</v>
      </c>
      <c r="BJ1576" t="s">
        <v>1433</v>
      </c>
      <c r="BN1576" t="s">
        <v>1433</v>
      </c>
      <c r="BR1576" t="s">
        <v>1433</v>
      </c>
      <c r="BV1576" t="s">
        <v>1433</v>
      </c>
      <c r="BZ1576" t="s">
        <v>1433</v>
      </c>
      <c r="CD1576" t="s">
        <v>1433</v>
      </c>
      <c r="CH1576" s="3" t="s">
        <v>1433</v>
      </c>
    </row>
    <row r="1577" spans="1:86" x14ac:dyDescent="0.25">
      <c r="A1577" t="s">
        <v>167</v>
      </c>
      <c r="B1577" t="s">
        <v>71</v>
      </c>
      <c r="C1577" t="s">
        <v>97</v>
      </c>
      <c r="D1577" s="1">
        <v>43062.48333333333</v>
      </c>
      <c r="E1577" t="s">
        <v>1184</v>
      </c>
      <c r="F1577" t="s">
        <v>1184</v>
      </c>
      <c r="G1577" t="s">
        <v>998</v>
      </c>
      <c r="J1577" t="s">
        <v>1433</v>
      </c>
      <c r="N1577" t="s">
        <v>1433</v>
      </c>
      <c r="R1577" t="s">
        <v>1433</v>
      </c>
      <c r="V1577" t="s">
        <v>1433</v>
      </c>
      <c r="Z1577" t="s">
        <v>1433</v>
      </c>
      <c r="AD1577" t="s">
        <v>1433</v>
      </c>
      <c r="AH1577" t="s">
        <v>1433</v>
      </c>
      <c r="AL1577" t="s">
        <v>1433</v>
      </c>
      <c r="AP1577" t="s">
        <v>1433</v>
      </c>
      <c r="AT1577" t="s">
        <v>1433</v>
      </c>
      <c r="AX1577" t="s">
        <v>1433</v>
      </c>
      <c r="BB1577" t="s">
        <v>1433</v>
      </c>
      <c r="BF1577" t="s">
        <v>1433</v>
      </c>
      <c r="BJ1577" t="s">
        <v>1433</v>
      </c>
      <c r="BN1577" t="s">
        <v>1433</v>
      </c>
      <c r="BR1577" t="s">
        <v>1433</v>
      </c>
      <c r="BV1577" t="s">
        <v>1433</v>
      </c>
      <c r="BZ1577" t="s">
        <v>1433</v>
      </c>
      <c r="CD1577" t="s">
        <v>1433</v>
      </c>
      <c r="CH1577" s="3" t="s">
        <v>1433</v>
      </c>
    </row>
    <row r="1578" spans="1:86" x14ac:dyDescent="0.25">
      <c r="A1578" t="s">
        <v>167</v>
      </c>
      <c r="B1578" t="s">
        <v>71</v>
      </c>
      <c r="C1578" t="s">
        <v>97</v>
      </c>
      <c r="D1578" s="1">
        <v>43077.704861111109</v>
      </c>
      <c r="E1578" t="s">
        <v>1185</v>
      </c>
      <c r="F1578" t="s">
        <v>1185</v>
      </c>
      <c r="G1578" t="s">
        <v>996</v>
      </c>
      <c r="J1578" t="s">
        <v>1433</v>
      </c>
      <c r="N1578" t="s">
        <v>1433</v>
      </c>
      <c r="R1578" t="s">
        <v>1433</v>
      </c>
      <c r="V1578" t="s">
        <v>1433</v>
      </c>
      <c r="Z1578" t="s">
        <v>1433</v>
      </c>
      <c r="AD1578" t="s">
        <v>1433</v>
      </c>
      <c r="AH1578" t="s">
        <v>1433</v>
      </c>
      <c r="AL1578" t="s">
        <v>1433</v>
      </c>
      <c r="AP1578" t="s">
        <v>1433</v>
      </c>
      <c r="AT1578" t="s">
        <v>1433</v>
      </c>
      <c r="AX1578" t="s">
        <v>1433</v>
      </c>
      <c r="BB1578" t="s">
        <v>1433</v>
      </c>
      <c r="BF1578" t="s">
        <v>1433</v>
      </c>
      <c r="BJ1578" t="s">
        <v>1433</v>
      </c>
      <c r="BN1578" t="s">
        <v>1433</v>
      </c>
      <c r="BR1578" t="s">
        <v>1433</v>
      </c>
      <c r="BV1578" t="s">
        <v>1433</v>
      </c>
      <c r="BZ1578" t="s">
        <v>1433</v>
      </c>
      <c r="CD1578" t="s">
        <v>1433</v>
      </c>
      <c r="CH1578" s="3" t="s">
        <v>1433</v>
      </c>
    </row>
    <row r="1579" spans="1:86" x14ac:dyDescent="0.25">
      <c r="A1579" t="s">
        <v>167</v>
      </c>
      <c r="B1579" t="s">
        <v>71</v>
      </c>
      <c r="C1579" t="s">
        <v>97</v>
      </c>
      <c r="D1579" s="1">
        <v>43077.708333333336</v>
      </c>
      <c r="E1579" t="s">
        <v>1186</v>
      </c>
      <c r="F1579" t="s">
        <v>1186</v>
      </c>
      <c r="G1579" t="s">
        <v>998</v>
      </c>
      <c r="J1579" t="s">
        <v>1433</v>
      </c>
      <c r="N1579" t="s">
        <v>1433</v>
      </c>
      <c r="R1579" t="s">
        <v>1433</v>
      </c>
      <c r="V1579" t="s">
        <v>1433</v>
      </c>
      <c r="Z1579" t="s">
        <v>1433</v>
      </c>
      <c r="AD1579" t="s">
        <v>1433</v>
      </c>
      <c r="AH1579" t="s">
        <v>1433</v>
      </c>
      <c r="AL1579" t="s">
        <v>1433</v>
      </c>
      <c r="AP1579" t="s">
        <v>1433</v>
      </c>
      <c r="AT1579" t="s">
        <v>1433</v>
      </c>
      <c r="AX1579" t="s">
        <v>1433</v>
      </c>
      <c r="BB1579" t="s">
        <v>1433</v>
      </c>
      <c r="BF1579" t="s">
        <v>1433</v>
      </c>
      <c r="BJ1579" t="s">
        <v>1433</v>
      </c>
      <c r="BN1579" t="s">
        <v>1433</v>
      </c>
      <c r="BR1579" t="s">
        <v>1433</v>
      </c>
      <c r="BV1579" t="s">
        <v>1433</v>
      </c>
      <c r="BZ1579" t="s">
        <v>1433</v>
      </c>
      <c r="CD1579" t="s">
        <v>1433</v>
      </c>
      <c r="CH1579" s="3" t="s">
        <v>1433</v>
      </c>
    </row>
    <row r="1580" spans="1:86" x14ac:dyDescent="0.25">
      <c r="A1580" t="s">
        <v>167</v>
      </c>
      <c r="B1580" t="s">
        <v>71</v>
      </c>
      <c r="C1580" t="s">
        <v>97</v>
      </c>
      <c r="D1580" s="1">
        <v>43105.333333333336</v>
      </c>
      <c r="E1580" t="s">
        <v>1187</v>
      </c>
      <c r="F1580" t="s">
        <v>1187</v>
      </c>
      <c r="G1580" t="s">
        <v>996</v>
      </c>
      <c r="J1580" t="s">
        <v>1433</v>
      </c>
      <c r="N1580" t="s">
        <v>1433</v>
      </c>
      <c r="R1580" t="s">
        <v>1433</v>
      </c>
      <c r="V1580" t="s">
        <v>1433</v>
      </c>
      <c r="Z1580" t="s">
        <v>1433</v>
      </c>
      <c r="AD1580" t="s">
        <v>1433</v>
      </c>
      <c r="AH1580" t="s">
        <v>1433</v>
      </c>
      <c r="AL1580" t="s">
        <v>1433</v>
      </c>
      <c r="AP1580" t="s">
        <v>1433</v>
      </c>
      <c r="AT1580" t="s">
        <v>1433</v>
      </c>
      <c r="AX1580" t="s">
        <v>1433</v>
      </c>
      <c r="BB1580" t="s">
        <v>1433</v>
      </c>
      <c r="BF1580" t="s">
        <v>1433</v>
      </c>
      <c r="BJ1580" t="s">
        <v>1433</v>
      </c>
      <c r="BN1580" t="s">
        <v>1433</v>
      </c>
      <c r="BR1580" t="s">
        <v>1433</v>
      </c>
      <c r="BV1580" t="s">
        <v>1433</v>
      </c>
      <c r="BZ1580" t="s">
        <v>1433</v>
      </c>
      <c r="CD1580" t="s">
        <v>1433</v>
      </c>
      <c r="CH1580" s="3" t="s">
        <v>1433</v>
      </c>
    </row>
    <row r="1581" spans="1:86" x14ac:dyDescent="0.25">
      <c r="A1581" t="s">
        <v>167</v>
      </c>
      <c r="B1581" t="s">
        <v>71</v>
      </c>
      <c r="C1581" t="s">
        <v>97</v>
      </c>
      <c r="D1581" s="1">
        <v>43105.333333333336</v>
      </c>
      <c r="E1581" t="s">
        <v>1188</v>
      </c>
      <c r="F1581" t="s">
        <v>1188</v>
      </c>
      <c r="G1581" t="s">
        <v>998</v>
      </c>
      <c r="J1581" t="s">
        <v>1433</v>
      </c>
      <c r="N1581" t="s">
        <v>1433</v>
      </c>
      <c r="R1581" t="s">
        <v>1433</v>
      </c>
      <c r="V1581" t="s">
        <v>1433</v>
      </c>
      <c r="Z1581" t="s">
        <v>1433</v>
      </c>
      <c r="AD1581" t="s">
        <v>1433</v>
      </c>
      <c r="AH1581" t="s">
        <v>1433</v>
      </c>
      <c r="AL1581" t="s">
        <v>1433</v>
      </c>
      <c r="AP1581" t="s">
        <v>1433</v>
      </c>
      <c r="AT1581" t="s">
        <v>1433</v>
      </c>
      <c r="AX1581" t="s">
        <v>1433</v>
      </c>
      <c r="BB1581" t="s">
        <v>1433</v>
      </c>
      <c r="BF1581" t="s">
        <v>1433</v>
      </c>
      <c r="BJ1581" t="s">
        <v>1433</v>
      </c>
      <c r="BN1581" t="s">
        <v>1433</v>
      </c>
      <c r="BR1581" t="s">
        <v>1433</v>
      </c>
      <c r="BV1581" t="s">
        <v>1433</v>
      </c>
      <c r="BZ1581" t="s">
        <v>1433</v>
      </c>
      <c r="CD1581" t="s">
        <v>1433</v>
      </c>
      <c r="CH1581" s="3" t="s">
        <v>1433</v>
      </c>
    </row>
    <row r="1582" spans="1:86" x14ac:dyDescent="0.25">
      <c r="A1582" t="s">
        <v>168</v>
      </c>
      <c r="B1582" t="s">
        <v>72</v>
      </c>
      <c r="C1582" t="s">
        <v>96</v>
      </c>
      <c r="D1582" s="1">
        <v>42965.414583333331</v>
      </c>
      <c r="E1582" t="s">
        <v>1189</v>
      </c>
      <c r="F1582" t="s">
        <v>1189</v>
      </c>
      <c r="G1582" t="s">
        <v>996</v>
      </c>
      <c r="H1582" t="s">
        <v>1450</v>
      </c>
      <c r="I1582" t="s">
        <v>1450</v>
      </c>
      <c r="J1582" t="s">
        <v>1433</v>
      </c>
      <c r="L1582" t="s">
        <v>1456</v>
      </c>
      <c r="M1582" t="s">
        <v>1456</v>
      </c>
      <c r="N1582" t="s">
        <v>1433</v>
      </c>
      <c r="P1582" t="s">
        <v>1469</v>
      </c>
      <c r="Q1582" t="s">
        <v>1469</v>
      </c>
      <c r="R1582" t="s">
        <v>1433</v>
      </c>
      <c r="T1582" t="s">
        <v>1470</v>
      </c>
      <c r="U1582" t="s">
        <v>1470</v>
      </c>
      <c r="V1582" t="s">
        <v>1433</v>
      </c>
      <c r="X1582" t="s">
        <v>1471</v>
      </c>
      <c r="Y1582" t="s">
        <v>1474</v>
      </c>
      <c r="Z1582" t="s">
        <v>1433</v>
      </c>
      <c r="AB1582">
        <v>0.72199999999999998</v>
      </c>
      <c r="AC1582">
        <v>0.72499999999999998</v>
      </c>
      <c r="AD1582" t="s">
        <v>1433</v>
      </c>
      <c r="AF1582" t="s">
        <v>1459</v>
      </c>
      <c r="AG1582" t="s">
        <v>1459</v>
      </c>
      <c r="AH1582" t="s">
        <v>1433</v>
      </c>
      <c r="AJ1582" t="s">
        <v>1469</v>
      </c>
      <c r="AK1582" t="s">
        <v>1469</v>
      </c>
      <c r="AL1582" t="s">
        <v>1433</v>
      </c>
      <c r="AN1582" t="s">
        <v>1456</v>
      </c>
      <c r="AO1582" t="s">
        <v>1456</v>
      </c>
      <c r="AP1582" t="s">
        <v>1433</v>
      </c>
      <c r="AR1582" t="s">
        <v>1456</v>
      </c>
      <c r="AS1582" t="s">
        <v>1456</v>
      </c>
      <c r="AT1582" t="s">
        <v>1433</v>
      </c>
      <c r="AV1582" t="s">
        <v>1469</v>
      </c>
      <c r="AW1582" t="s">
        <v>1469</v>
      </c>
      <c r="AX1582" t="s">
        <v>1433</v>
      </c>
      <c r="AZ1582" t="s">
        <v>1487</v>
      </c>
      <c r="BA1582">
        <v>0.22700000000000001</v>
      </c>
      <c r="BB1582" t="s">
        <v>1433</v>
      </c>
      <c r="BD1582">
        <v>1.2E-2</v>
      </c>
      <c r="BE1582">
        <v>2.1999999999999999E-2</v>
      </c>
      <c r="BF1582" t="s">
        <v>1433</v>
      </c>
      <c r="BH1582" t="s">
        <v>1492</v>
      </c>
      <c r="BI1582" t="s">
        <v>1499</v>
      </c>
      <c r="BJ1582" t="s">
        <v>1433</v>
      </c>
      <c r="BL1582" t="s">
        <v>1469</v>
      </c>
      <c r="BM1582" t="s">
        <v>1469</v>
      </c>
      <c r="BN1582" t="s">
        <v>1433</v>
      </c>
      <c r="BP1582" t="s">
        <v>1469</v>
      </c>
      <c r="BQ1582" t="s">
        <v>1469</v>
      </c>
      <c r="BR1582" t="s">
        <v>1433</v>
      </c>
      <c r="BT1582" t="s">
        <v>1469</v>
      </c>
      <c r="BU1582" t="s">
        <v>1469</v>
      </c>
      <c r="BV1582" t="s">
        <v>1433</v>
      </c>
      <c r="BX1582" t="s">
        <v>1469</v>
      </c>
      <c r="BY1582" t="s">
        <v>1469</v>
      </c>
      <c r="BZ1582" t="s">
        <v>1433</v>
      </c>
      <c r="CB1582" t="s">
        <v>1469</v>
      </c>
      <c r="CC1582" t="s">
        <v>1469</v>
      </c>
      <c r="CD1582" t="s">
        <v>1433</v>
      </c>
      <c r="CF1582">
        <v>1.0999999999999999E-2</v>
      </c>
      <c r="CG1582">
        <v>2.5000000000000001E-2</v>
      </c>
      <c r="CH1582" s="3" t="s">
        <v>1433</v>
      </c>
    </row>
    <row r="1583" spans="1:86" x14ac:dyDescent="0.25">
      <c r="A1583" t="s">
        <v>168</v>
      </c>
      <c r="B1583" t="s">
        <v>72</v>
      </c>
      <c r="C1583" t="s">
        <v>96</v>
      </c>
      <c r="D1583" s="1">
        <v>42965.422222222223</v>
      </c>
      <c r="E1583" t="s">
        <v>1190</v>
      </c>
      <c r="F1583" t="s">
        <v>1190</v>
      </c>
      <c r="G1583" t="s">
        <v>998</v>
      </c>
      <c r="H1583" t="s">
        <v>1450</v>
      </c>
      <c r="I1583">
        <v>0.41599999999999998</v>
      </c>
      <c r="J1583" t="s">
        <v>1433</v>
      </c>
      <c r="L1583" t="s">
        <v>1456</v>
      </c>
      <c r="M1583" t="s">
        <v>1456</v>
      </c>
      <c r="N1583" t="s">
        <v>1433</v>
      </c>
      <c r="P1583" t="s">
        <v>1469</v>
      </c>
      <c r="Q1583" t="s">
        <v>1469</v>
      </c>
      <c r="R1583" t="s">
        <v>1433</v>
      </c>
      <c r="T1583" t="s">
        <v>1470</v>
      </c>
      <c r="U1583" t="s">
        <v>1470</v>
      </c>
      <c r="V1583" t="s">
        <v>1433</v>
      </c>
      <c r="X1583" t="s">
        <v>1471</v>
      </c>
      <c r="Y1583" t="s">
        <v>1474</v>
      </c>
      <c r="Z1583" t="s">
        <v>1433</v>
      </c>
      <c r="AB1583">
        <v>2.2000000000000002</v>
      </c>
      <c r="AC1583">
        <v>2.4</v>
      </c>
      <c r="AD1583" t="s">
        <v>1433</v>
      </c>
      <c r="AF1583" t="s">
        <v>1459</v>
      </c>
      <c r="AG1583" t="s">
        <v>1459</v>
      </c>
      <c r="AH1583" t="s">
        <v>1433</v>
      </c>
      <c r="AJ1583" t="s">
        <v>1469</v>
      </c>
      <c r="AK1583" t="s">
        <v>1469</v>
      </c>
      <c r="AL1583" t="s">
        <v>1433</v>
      </c>
      <c r="AN1583" t="s">
        <v>1456</v>
      </c>
      <c r="AO1583" t="s">
        <v>1456</v>
      </c>
      <c r="AP1583" t="s">
        <v>1433</v>
      </c>
      <c r="AR1583" t="s">
        <v>1456</v>
      </c>
      <c r="AS1583" t="s">
        <v>1456</v>
      </c>
      <c r="AT1583" t="s">
        <v>1433</v>
      </c>
      <c r="AV1583" t="s">
        <v>1469</v>
      </c>
      <c r="AW1583" t="s">
        <v>1469</v>
      </c>
      <c r="AX1583" t="s">
        <v>1433</v>
      </c>
      <c r="AZ1583" t="s">
        <v>1487</v>
      </c>
      <c r="BA1583">
        <v>0.68300000000000005</v>
      </c>
      <c r="BB1583" t="s">
        <v>1433</v>
      </c>
      <c r="BD1583" t="s">
        <v>1469</v>
      </c>
      <c r="BE1583">
        <v>2.4E-2</v>
      </c>
      <c r="BF1583" t="s">
        <v>1433</v>
      </c>
      <c r="BH1583" t="s">
        <v>1492</v>
      </c>
      <c r="BI1583" t="s">
        <v>1499</v>
      </c>
      <c r="BJ1583" t="s">
        <v>1433</v>
      </c>
      <c r="BL1583" t="s">
        <v>1469</v>
      </c>
      <c r="BM1583" t="s">
        <v>1469</v>
      </c>
      <c r="BN1583" t="s">
        <v>1433</v>
      </c>
      <c r="BP1583" t="s">
        <v>1469</v>
      </c>
      <c r="BQ1583" t="s">
        <v>1469</v>
      </c>
      <c r="BR1583" t="s">
        <v>1433</v>
      </c>
      <c r="BT1583" t="s">
        <v>1469</v>
      </c>
      <c r="BU1583" t="s">
        <v>1469</v>
      </c>
      <c r="BV1583" t="s">
        <v>1433</v>
      </c>
      <c r="BX1583" t="s">
        <v>1469</v>
      </c>
      <c r="BY1583" t="s">
        <v>1469</v>
      </c>
      <c r="BZ1583" t="s">
        <v>1433</v>
      </c>
      <c r="CB1583" t="s">
        <v>1469</v>
      </c>
      <c r="CC1583" t="s">
        <v>1469</v>
      </c>
      <c r="CD1583" t="s">
        <v>1433</v>
      </c>
      <c r="CF1583" t="s">
        <v>1469</v>
      </c>
      <c r="CG1583" t="s">
        <v>1469</v>
      </c>
      <c r="CH1583" s="3" t="s">
        <v>1433</v>
      </c>
    </row>
    <row r="1584" spans="1:86" x14ac:dyDescent="0.25">
      <c r="A1584" t="s">
        <v>168</v>
      </c>
      <c r="B1584" t="s">
        <v>72</v>
      </c>
      <c r="C1584" t="s">
        <v>96</v>
      </c>
      <c r="D1584" s="1">
        <v>43001.444444444445</v>
      </c>
      <c r="E1584" t="s">
        <v>1191</v>
      </c>
      <c r="F1584" t="s">
        <v>1191</v>
      </c>
      <c r="G1584" t="s">
        <v>996</v>
      </c>
      <c r="H1584">
        <v>8.2000000000000003E-2</v>
      </c>
      <c r="I1584">
        <v>0.308</v>
      </c>
      <c r="J1584" t="s">
        <v>1433</v>
      </c>
      <c r="L1584" t="s">
        <v>1456</v>
      </c>
      <c r="M1584" t="s">
        <v>1456</v>
      </c>
      <c r="N1584" t="s">
        <v>1433</v>
      </c>
      <c r="P1584" t="s">
        <v>1469</v>
      </c>
      <c r="Q1584" t="s">
        <v>1469</v>
      </c>
      <c r="R1584" t="s">
        <v>1433</v>
      </c>
      <c r="T1584" t="s">
        <v>1470</v>
      </c>
      <c r="U1584" t="s">
        <v>1470</v>
      </c>
      <c r="V1584" t="s">
        <v>1433</v>
      </c>
      <c r="X1584" t="s">
        <v>1471</v>
      </c>
      <c r="Y1584" t="s">
        <v>1474</v>
      </c>
      <c r="Z1584" t="s">
        <v>1433</v>
      </c>
      <c r="AB1584">
        <v>2.8</v>
      </c>
      <c r="AC1584">
        <v>2.9</v>
      </c>
      <c r="AD1584" t="s">
        <v>1433</v>
      </c>
      <c r="AF1584" t="s">
        <v>1459</v>
      </c>
      <c r="AG1584" t="s">
        <v>1459</v>
      </c>
      <c r="AH1584" t="s">
        <v>1433</v>
      </c>
      <c r="AJ1584" t="s">
        <v>1469</v>
      </c>
      <c r="AK1584" t="s">
        <v>1469</v>
      </c>
      <c r="AL1584" t="s">
        <v>1433</v>
      </c>
      <c r="AN1584" t="s">
        <v>1456</v>
      </c>
      <c r="AO1584" t="s">
        <v>1456</v>
      </c>
      <c r="AP1584" t="s">
        <v>1433</v>
      </c>
      <c r="AR1584" t="s">
        <v>1456</v>
      </c>
      <c r="AS1584" t="s">
        <v>1456</v>
      </c>
      <c r="AT1584" t="s">
        <v>1433</v>
      </c>
      <c r="AV1584" t="s">
        <v>1469</v>
      </c>
      <c r="AW1584" t="s">
        <v>1469</v>
      </c>
      <c r="AX1584" t="s">
        <v>1433</v>
      </c>
      <c r="AZ1584" t="s">
        <v>1487</v>
      </c>
      <c r="BA1584">
        <v>0.17399999999999999</v>
      </c>
      <c r="BB1584" t="s">
        <v>1433</v>
      </c>
      <c r="BD1584">
        <v>5.8999999999999997E-2</v>
      </c>
      <c r="BE1584">
        <v>0.06</v>
      </c>
      <c r="BF1584" t="s">
        <v>1433</v>
      </c>
      <c r="BH1584" t="s">
        <v>1492</v>
      </c>
      <c r="BI1584" t="s">
        <v>1499</v>
      </c>
      <c r="BJ1584" t="s">
        <v>1433</v>
      </c>
      <c r="BL1584" t="s">
        <v>1469</v>
      </c>
      <c r="BM1584" t="s">
        <v>1469</v>
      </c>
      <c r="BN1584" t="s">
        <v>1433</v>
      </c>
      <c r="BP1584" t="s">
        <v>1469</v>
      </c>
      <c r="BQ1584" t="s">
        <v>1469</v>
      </c>
      <c r="BR1584" t="s">
        <v>1433</v>
      </c>
      <c r="BT1584" t="s">
        <v>1469</v>
      </c>
      <c r="BU1584" t="s">
        <v>1469</v>
      </c>
      <c r="BV1584" t="s">
        <v>1433</v>
      </c>
      <c r="BX1584" t="s">
        <v>1469</v>
      </c>
      <c r="BY1584" t="s">
        <v>1469</v>
      </c>
      <c r="BZ1584" t="s">
        <v>1433</v>
      </c>
      <c r="CB1584" t="s">
        <v>1469</v>
      </c>
      <c r="CC1584" t="s">
        <v>1469</v>
      </c>
      <c r="CD1584" t="s">
        <v>1433</v>
      </c>
      <c r="CF1584" t="s">
        <v>1469</v>
      </c>
      <c r="CG1584" t="s">
        <v>1469</v>
      </c>
      <c r="CH1584" s="3" t="s">
        <v>1433</v>
      </c>
    </row>
    <row r="1585" spans="1:86" x14ac:dyDescent="0.25">
      <c r="A1585" t="s">
        <v>168</v>
      </c>
      <c r="B1585" t="s">
        <v>72</v>
      </c>
      <c r="C1585" t="s">
        <v>96</v>
      </c>
      <c r="D1585" s="1">
        <v>43001.449305555558</v>
      </c>
      <c r="E1585" t="s">
        <v>1192</v>
      </c>
      <c r="F1585" t="s">
        <v>1192</v>
      </c>
      <c r="G1585" t="s">
        <v>998</v>
      </c>
      <c r="H1585">
        <v>8.3000000000000004E-2</v>
      </c>
      <c r="I1585">
        <v>0.32</v>
      </c>
      <c r="J1585" t="s">
        <v>1433</v>
      </c>
      <c r="L1585" t="s">
        <v>1456</v>
      </c>
      <c r="M1585" t="s">
        <v>1456</v>
      </c>
      <c r="N1585" t="s">
        <v>1433</v>
      </c>
      <c r="P1585" t="s">
        <v>1469</v>
      </c>
      <c r="Q1585" t="s">
        <v>1469</v>
      </c>
      <c r="R1585" t="s">
        <v>1433</v>
      </c>
      <c r="T1585" t="s">
        <v>1470</v>
      </c>
      <c r="U1585" t="s">
        <v>1470</v>
      </c>
      <c r="V1585" t="s">
        <v>1433</v>
      </c>
      <c r="X1585" t="s">
        <v>1471</v>
      </c>
      <c r="Y1585" t="s">
        <v>1474</v>
      </c>
      <c r="Z1585" t="s">
        <v>1433</v>
      </c>
      <c r="AB1585">
        <v>2.8</v>
      </c>
      <c r="AC1585">
        <v>2.9</v>
      </c>
      <c r="AD1585" t="s">
        <v>1433</v>
      </c>
      <c r="AF1585" t="s">
        <v>1459</v>
      </c>
      <c r="AG1585" t="s">
        <v>1459</v>
      </c>
      <c r="AH1585" t="s">
        <v>1433</v>
      </c>
      <c r="AJ1585" t="s">
        <v>1469</v>
      </c>
      <c r="AK1585" t="s">
        <v>1469</v>
      </c>
      <c r="AL1585" t="s">
        <v>1433</v>
      </c>
      <c r="AN1585" t="s">
        <v>1456</v>
      </c>
      <c r="AO1585" t="s">
        <v>1456</v>
      </c>
      <c r="AP1585" t="s">
        <v>1433</v>
      </c>
      <c r="AR1585" t="s">
        <v>1456</v>
      </c>
      <c r="AS1585" t="s">
        <v>1456</v>
      </c>
      <c r="AT1585" t="s">
        <v>1433</v>
      </c>
      <c r="AV1585" t="s">
        <v>1469</v>
      </c>
      <c r="AW1585" t="s">
        <v>1469</v>
      </c>
      <c r="AX1585" t="s">
        <v>1433</v>
      </c>
      <c r="AZ1585" t="s">
        <v>1487</v>
      </c>
      <c r="BA1585">
        <v>0.189</v>
      </c>
      <c r="BB1585" t="s">
        <v>1433</v>
      </c>
      <c r="BD1585">
        <v>5.8999999999999997E-2</v>
      </c>
      <c r="BE1585">
        <v>0.06</v>
      </c>
      <c r="BF1585" t="s">
        <v>1433</v>
      </c>
      <c r="BH1585" t="s">
        <v>1492</v>
      </c>
      <c r="BI1585" t="s">
        <v>1499</v>
      </c>
      <c r="BJ1585" t="s">
        <v>1433</v>
      </c>
      <c r="BL1585" t="s">
        <v>1469</v>
      </c>
      <c r="BM1585" t="s">
        <v>1469</v>
      </c>
      <c r="BN1585" t="s">
        <v>1433</v>
      </c>
      <c r="BP1585" t="s">
        <v>1469</v>
      </c>
      <c r="BQ1585" t="s">
        <v>1469</v>
      </c>
      <c r="BR1585" t="s">
        <v>1433</v>
      </c>
      <c r="BT1585" t="s">
        <v>1469</v>
      </c>
      <c r="BU1585" t="s">
        <v>1469</v>
      </c>
      <c r="BV1585" t="s">
        <v>1433</v>
      </c>
      <c r="BX1585" t="s">
        <v>1469</v>
      </c>
      <c r="BY1585" t="s">
        <v>1469</v>
      </c>
      <c r="BZ1585" t="s">
        <v>1433</v>
      </c>
      <c r="CB1585" t="s">
        <v>1469</v>
      </c>
      <c r="CC1585" t="s">
        <v>1469</v>
      </c>
      <c r="CD1585" t="s">
        <v>1433</v>
      </c>
      <c r="CF1585" t="s">
        <v>1469</v>
      </c>
      <c r="CG1585" t="s">
        <v>1469</v>
      </c>
      <c r="CH1585" s="3" t="s">
        <v>1433</v>
      </c>
    </row>
    <row r="1586" spans="1:86" x14ac:dyDescent="0.25">
      <c r="A1586" t="s">
        <v>168</v>
      </c>
      <c r="B1586" t="s">
        <v>72</v>
      </c>
      <c r="C1586" t="s">
        <v>96</v>
      </c>
      <c r="D1586" s="1">
        <v>43034.411111111112</v>
      </c>
      <c r="E1586" t="s">
        <v>1193</v>
      </c>
      <c r="F1586" t="s">
        <v>1193</v>
      </c>
      <c r="G1586" t="s">
        <v>998</v>
      </c>
      <c r="H1586">
        <v>9.8000000000000007</v>
      </c>
      <c r="I1586">
        <v>15</v>
      </c>
      <c r="J1586" t="s">
        <v>1433</v>
      </c>
      <c r="L1586" t="s">
        <v>1456</v>
      </c>
      <c r="M1586" t="s">
        <v>1456</v>
      </c>
      <c r="N1586" t="s">
        <v>1433</v>
      </c>
      <c r="P1586" t="s">
        <v>1469</v>
      </c>
      <c r="Q1586" t="s">
        <v>1469</v>
      </c>
      <c r="R1586" t="s">
        <v>1433</v>
      </c>
      <c r="T1586">
        <v>0.04</v>
      </c>
      <c r="U1586">
        <v>4.3999999999999997E-2</v>
      </c>
      <c r="V1586" t="s">
        <v>1433</v>
      </c>
      <c r="X1586" t="s">
        <v>1471</v>
      </c>
      <c r="Z1586" t="s">
        <v>1433</v>
      </c>
      <c r="AB1586">
        <v>1.7</v>
      </c>
      <c r="AC1586">
        <v>1.8</v>
      </c>
      <c r="AD1586" t="s">
        <v>1433</v>
      </c>
      <c r="AF1586" t="s">
        <v>1459</v>
      </c>
      <c r="AG1586" t="s">
        <v>1459</v>
      </c>
      <c r="AH1586" t="s">
        <v>1433</v>
      </c>
      <c r="AJ1586" t="s">
        <v>1469</v>
      </c>
      <c r="AK1586" t="s">
        <v>1469</v>
      </c>
      <c r="AL1586" t="s">
        <v>1433</v>
      </c>
      <c r="AN1586">
        <v>0.04</v>
      </c>
      <c r="AO1586">
        <v>5.0999999999999997E-2</v>
      </c>
      <c r="AP1586" t="s">
        <v>1433</v>
      </c>
      <c r="AR1586" t="s">
        <v>1456</v>
      </c>
      <c r="AS1586" t="s">
        <v>1456</v>
      </c>
      <c r="AT1586" t="s">
        <v>1433</v>
      </c>
      <c r="AV1586" t="s">
        <v>1469</v>
      </c>
      <c r="AW1586" t="s">
        <v>1469</v>
      </c>
      <c r="AX1586" t="s">
        <v>1433</v>
      </c>
      <c r="AZ1586">
        <v>0.76400000000000001</v>
      </c>
      <c r="BA1586">
        <v>1</v>
      </c>
      <c r="BB1586" t="s">
        <v>1433</v>
      </c>
      <c r="BD1586">
        <v>1.1000000000000001</v>
      </c>
      <c r="BE1586">
        <v>1.3</v>
      </c>
      <c r="BF1586" t="s">
        <v>1433</v>
      </c>
      <c r="BI1586" t="s">
        <v>1499</v>
      </c>
      <c r="BJ1586" t="s">
        <v>1433</v>
      </c>
      <c r="BL1586" t="s">
        <v>1469</v>
      </c>
      <c r="BM1586" t="s">
        <v>1469</v>
      </c>
      <c r="BN1586" t="s">
        <v>1433</v>
      </c>
      <c r="BP1586">
        <v>2.1000000000000001E-2</v>
      </c>
      <c r="BQ1586">
        <v>2.7E-2</v>
      </c>
      <c r="BR1586" t="s">
        <v>1433</v>
      </c>
      <c r="BT1586" t="s">
        <v>1469</v>
      </c>
      <c r="BU1586" t="s">
        <v>1469</v>
      </c>
      <c r="BV1586" t="s">
        <v>1433</v>
      </c>
      <c r="BX1586" t="s">
        <v>1469</v>
      </c>
      <c r="BY1586" t="s">
        <v>1469</v>
      </c>
      <c r="BZ1586" t="s">
        <v>1433</v>
      </c>
      <c r="CB1586" t="s">
        <v>1469</v>
      </c>
      <c r="CC1586" t="s">
        <v>1469</v>
      </c>
      <c r="CD1586" t="s">
        <v>1433</v>
      </c>
      <c r="CF1586">
        <v>5.6000000000000001E-2</v>
      </c>
      <c r="CG1586">
        <v>6.0999999999999999E-2</v>
      </c>
      <c r="CH1586" s="3" t="s">
        <v>1433</v>
      </c>
    </row>
    <row r="1587" spans="1:86" x14ac:dyDescent="0.25">
      <c r="A1587" t="s">
        <v>168</v>
      </c>
      <c r="B1587" t="s">
        <v>72</v>
      </c>
      <c r="C1587" t="s">
        <v>96</v>
      </c>
      <c r="D1587" s="1">
        <v>43034.5625</v>
      </c>
      <c r="E1587" t="s">
        <v>1194</v>
      </c>
      <c r="F1587" t="s">
        <v>1194</v>
      </c>
      <c r="G1587" t="s">
        <v>996</v>
      </c>
      <c r="H1587">
        <v>10</v>
      </c>
      <c r="I1587">
        <v>15</v>
      </c>
      <c r="J1587" t="s">
        <v>1433</v>
      </c>
      <c r="L1587" t="s">
        <v>1456</v>
      </c>
      <c r="M1587" t="s">
        <v>1456</v>
      </c>
      <c r="N1587" t="s">
        <v>1433</v>
      </c>
      <c r="P1587" t="s">
        <v>1469</v>
      </c>
      <c r="Q1587" t="s">
        <v>1469</v>
      </c>
      <c r="R1587" t="s">
        <v>1433</v>
      </c>
      <c r="T1587">
        <v>0.04</v>
      </c>
      <c r="U1587">
        <v>4.3999999999999997E-2</v>
      </c>
      <c r="V1587" t="s">
        <v>1433</v>
      </c>
      <c r="X1587" t="s">
        <v>1471</v>
      </c>
      <c r="Z1587" t="s">
        <v>1433</v>
      </c>
      <c r="AB1587">
        <v>1.7</v>
      </c>
      <c r="AC1587">
        <v>1.7</v>
      </c>
      <c r="AD1587" t="s">
        <v>1433</v>
      </c>
      <c r="AF1587" t="s">
        <v>1459</v>
      </c>
      <c r="AG1587" t="s">
        <v>1459</v>
      </c>
      <c r="AH1587" t="s">
        <v>1433</v>
      </c>
      <c r="AJ1587" t="s">
        <v>1469</v>
      </c>
      <c r="AK1587" t="s">
        <v>1469</v>
      </c>
      <c r="AL1587" t="s">
        <v>1433</v>
      </c>
      <c r="AN1587">
        <v>4.1000000000000002E-2</v>
      </c>
      <c r="AO1587">
        <v>5.2999999999999999E-2</v>
      </c>
      <c r="AP1587" t="s">
        <v>1433</v>
      </c>
      <c r="AR1587" t="s">
        <v>1456</v>
      </c>
      <c r="AS1587" t="s">
        <v>1456</v>
      </c>
      <c r="AT1587" t="s">
        <v>1433</v>
      </c>
      <c r="AV1587" t="s">
        <v>1469</v>
      </c>
      <c r="AW1587" t="s">
        <v>1469</v>
      </c>
      <c r="AX1587" t="s">
        <v>1433</v>
      </c>
      <c r="AZ1587">
        <v>0.75700000000000001</v>
      </c>
      <c r="BA1587">
        <v>1</v>
      </c>
      <c r="BB1587" t="s">
        <v>1433</v>
      </c>
      <c r="BD1587">
        <v>1.1000000000000001</v>
      </c>
      <c r="BE1587">
        <v>1.3</v>
      </c>
      <c r="BF1587" t="s">
        <v>1433</v>
      </c>
      <c r="BI1587" t="s">
        <v>1499</v>
      </c>
      <c r="BJ1587" t="s">
        <v>1433</v>
      </c>
      <c r="BL1587" t="s">
        <v>1469</v>
      </c>
      <c r="BM1587" t="s">
        <v>1469</v>
      </c>
      <c r="BN1587" t="s">
        <v>1433</v>
      </c>
      <c r="BP1587">
        <v>2.3E-2</v>
      </c>
      <c r="BQ1587">
        <v>2.7E-2</v>
      </c>
      <c r="BR1587" t="s">
        <v>1433</v>
      </c>
      <c r="BT1587" t="s">
        <v>1469</v>
      </c>
      <c r="BU1587" t="s">
        <v>1469</v>
      </c>
      <c r="BV1587" t="s">
        <v>1433</v>
      </c>
      <c r="BX1587" t="s">
        <v>1469</v>
      </c>
      <c r="BY1587" t="s">
        <v>1469</v>
      </c>
      <c r="BZ1587" t="s">
        <v>1433</v>
      </c>
      <c r="CB1587" t="s">
        <v>1469</v>
      </c>
      <c r="CC1587" t="s">
        <v>1469</v>
      </c>
      <c r="CD1587" t="s">
        <v>1433</v>
      </c>
      <c r="CF1587">
        <v>6.3E-2</v>
      </c>
      <c r="CG1587">
        <v>6.3E-2</v>
      </c>
      <c r="CH1587" s="3" t="s">
        <v>1433</v>
      </c>
    </row>
    <row r="1588" spans="1:86" x14ac:dyDescent="0.25">
      <c r="A1588" t="s">
        <v>168</v>
      </c>
      <c r="B1588" t="s">
        <v>72</v>
      </c>
      <c r="C1588" t="s">
        <v>96</v>
      </c>
      <c r="D1588" s="1">
        <v>43066.34375</v>
      </c>
      <c r="E1588" t="s">
        <v>1195</v>
      </c>
      <c r="F1588" t="s">
        <v>1195</v>
      </c>
      <c r="G1588" t="s">
        <v>996</v>
      </c>
      <c r="H1588">
        <v>2.1</v>
      </c>
      <c r="I1588">
        <v>2.4</v>
      </c>
      <c r="J1588" t="s">
        <v>1433</v>
      </c>
      <c r="L1588" t="s">
        <v>1456</v>
      </c>
      <c r="M1588" t="s">
        <v>1456</v>
      </c>
      <c r="N1588" t="s">
        <v>1433</v>
      </c>
      <c r="P1588" t="s">
        <v>1469</v>
      </c>
      <c r="Q1588" t="s">
        <v>1469</v>
      </c>
      <c r="R1588" t="s">
        <v>1433</v>
      </c>
      <c r="T1588">
        <v>0.05</v>
      </c>
      <c r="U1588">
        <v>5.1999999999999998E-2</v>
      </c>
      <c r="V1588" t="s">
        <v>1433</v>
      </c>
      <c r="X1588" t="s">
        <v>1471</v>
      </c>
      <c r="Z1588" t="s">
        <v>1433</v>
      </c>
      <c r="AB1588" t="s">
        <v>1472</v>
      </c>
      <c r="AC1588" t="s">
        <v>1472</v>
      </c>
      <c r="AD1588" t="s">
        <v>1433</v>
      </c>
      <c r="AF1588" t="s">
        <v>1459</v>
      </c>
      <c r="AG1588" t="s">
        <v>1459</v>
      </c>
      <c r="AH1588" t="s">
        <v>1433</v>
      </c>
      <c r="AJ1588" t="s">
        <v>1469</v>
      </c>
      <c r="AK1588" t="s">
        <v>1469</v>
      </c>
      <c r="AL1588" t="s">
        <v>1433</v>
      </c>
      <c r="AN1588" t="s">
        <v>1456</v>
      </c>
      <c r="AO1588" t="s">
        <v>1456</v>
      </c>
      <c r="AP1588" t="s">
        <v>1433</v>
      </c>
      <c r="AR1588" t="s">
        <v>1456</v>
      </c>
      <c r="AS1588" t="s">
        <v>1456</v>
      </c>
      <c r="AT1588" t="s">
        <v>1433</v>
      </c>
      <c r="AV1588" t="s">
        <v>1469</v>
      </c>
      <c r="AW1588" t="s">
        <v>1469</v>
      </c>
      <c r="AX1588" t="s">
        <v>1433</v>
      </c>
      <c r="AZ1588">
        <v>1.1000000000000001</v>
      </c>
      <c r="BA1588">
        <v>2.9</v>
      </c>
      <c r="BB1588" t="s">
        <v>1433</v>
      </c>
      <c r="BD1588">
        <v>1.4999999999999999E-2</v>
      </c>
      <c r="BE1588">
        <v>7.1999999999999995E-2</v>
      </c>
      <c r="BF1588" t="s">
        <v>1433</v>
      </c>
      <c r="BH1588" t="s">
        <v>1497</v>
      </c>
      <c r="BI1588" t="s">
        <v>1499</v>
      </c>
      <c r="BJ1588" t="s">
        <v>1433</v>
      </c>
      <c r="BL1588" t="s">
        <v>1469</v>
      </c>
      <c r="BM1588" t="s">
        <v>1469</v>
      </c>
      <c r="BN1588" t="s">
        <v>1433</v>
      </c>
      <c r="BP1588" t="s">
        <v>1469</v>
      </c>
      <c r="BQ1588" t="s">
        <v>1469</v>
      </c>
      <c r="BR1588" t="s">
        <v>1433</v>
      </c>
      <c r="BT1588" t="s">
        <v>1469</v>
      </c>
      <c r="BU1588" t="s">
        <v>1456</v>
      </c>
      <c r="BV1588" t="s">
        <v>1433</v>
      </c>
      <c r="BX1588" t="s">
        <v>1469</v>
      </c>
      <c r="BY1588" t="s">
        <v>1469</v>
      </c>
      <c r="BZ1588" t="s">
        <v>1433</v>
      </c>
      <c r="CB1588" t="s">
        <v>1469</v>
      </c>
      <c r="CC1588" t="s">
        <v>1469</v>
      </c>
      <c r="CD1588" t="s">
        <v>1433</v>
      </c>
      <c r="CF1588" t="s">
        <v>1469</v>
      </c>
      <c r="CG1588" t="s">
        <v>1469</v>
      </c>
      <c r="CH1588" s="3" t="s">
        <v>1433</v>
      </c>
    </row>
    <row r="1589" spans="1:86" x14ac:dyDescent="0.25">
      <c r="A1589" t="s">
        <v>168</v>
      </c>
      <c r="B1589" t="s">
        <v>72</v>
      </c>
      <c r="C1589" t="s">
        <v>96</v>
      </c>
      <c r="D1589" s="1">
        <v>43066.347222222219</v>
      </c>
      <c r="E1589" t="s">
        <v>1196</v>
      </c>
      <c r="F1589" t="s">
        <v>1196</v>
      </c>
      <c r="G1589" t="s">
        <v>998</v>
      </c>
      <c r="H1589">
        <v>1.4</v>
      </c>
      <c r="I1589">
        <v>2.2000000000000002</v>
      </c>
      <c r="J1589" t="s">
        <v>1433</v>
      </c>
      <c r="L1589" t="s">
        <v>1456</v>
      </c>
      <c r="M1589" t="s">
        <v>1456</v>
      </c>
      <c r="N1589" t="s">
        <v>1433</v>
      </c>
      <c r="P1589" t="s">
        <v>1469</v>
      </c>
      <c r="Q1589" t="s">
        <v>1469</v>
      </c>
      <c r="R1589" t="s">
        <v>1433</v>
      </c>
      <c r="T1589">
        <v>5.6000000000000001E-2</v>
      </c>
      <c r="U1589">
        <v>0.06</v>
      </c>
      <c r="V1589" t="s">
        <v>1433</v>
      </c>
      <c r="X1589" t="s">
        <v>1471</v>
      </c>
      <c r="Z1589" t="s">
        <v>1433</v>
      </c>
      <c r="AB1589" t="s">
        <v>1472</v>
      </c>
      <c r="AC1589" t="s">
        <v>1472</v>
      </c>
      <c r="AD1589" t="s">
        <v>1433</v>
      </c>
      <c r="AF1589" t="s">
        <v>1459</v>
      </c>
      <c r="AG1589" t="s">
        <v>1459</v>
      </c>
      <c r="AH1589" t="s">
        <v>1433</v>
      </c>
      <c r="AJ1589" t="s">
        <v>1469</v>
      </c>
      <c r="AK1589" t="s">
        <v>1469</v>
      </c>
      <c r="AL1589" t="s">
        <v>1433</v>
      </c>
      <c r="AN1589" t="s">
        <v>1456</v>
      </c>
      <c r="AO1589" t="s">
        <v>1456</v>
      </c>
      <c r="AP1589" t="s">
        <v>1433</v>
      </c>
      <c r="AR1589" t="s">
        <v>1456</v>
      </c>
      <c r="AS1589" t="s">
        <v>1456</v>
      </c>
      <c r="AT1589" t="s">
        <v>1433</v>
      </c>
      <c r="AV1589" t="s">
        <v>1469</v>
      </c>
      <c r="AW1589" t="s">
        <v>1469</v>
      </c>
      <c r="AX1589" t="s">
        <v>1433</v>
      </c>
      <c r="AZ1589">
        <v>0.67100000000000004</v>
      </c>
      <c r="BA1589">
        <v>3.9</v>
      </c>
      <c r="BB1589" t="s">
        <v>1433</v>
      </c>
      <c r="BD1589">
        <v>0.09</v>
      </c>
      <c r="BE1589">
        <v>0.125</v>
      </c>
      <c r="BF1589" t="s">
        <v>1433</v>
      </c>
      <c r="BH1589" t="s">
        <v>1497</v>
      </c>
      <c r="BI1589" t="s">
        <v>1499</v>
      </c>
      <c r="BJ1589" t="s">
        <v>1433</v>
      </c>
      <c r="BL1589" t="s">
        <v>1469</v>
      </c>
      <c r="BM1589" t="s">
        <v>1469</v>
      </c>
      <c r="BN1589" t="s">
        <v>1433</v>
      </c>
      <c r="BP1589" t="s">
        <v>1469</v>
      </c>
      <c r="BQ1589" t="s">
        <v>1469</v>
      </c>
      <c r="BR1589" t="s">
        <v>1433</v>
      </c>
      <c r="BT1589" t="s">
        <v>1469</v>
      </c>
      <c r="BU1589" t="s">
        <v>1456</v>
      </c>
      <c r="BV1589" t="s">
        <v>1433</v>
      </c>
      <c r="BX1589" t="s">
        <v>1469</v>
      </c>
      <c r="BY1589" t="s">
        <v>1469</v>
      </c>
      <c r="BZ1589" t="s">
        <v>1433</v>
      </c>
      <c r="CB1589" t="s">
        <v>1469</v>
      </c>
      <c r="CC1589" t="s">
        <v>1469</v>
      </c>
      <c r="CD1589" t="s">
        <v>1433</v>
      </c>
      <c r="CF1589" t="s">
        <v>1469</v>
      </c>
      <c r="CG1589" t="s">
        <v>1469</v>
      </c>
      <c r="CH1589" s="3" t="s">
        <v>1433</v>
      </c>
    </row>
    <row r="1590" spans="1:86" x14ac:dyDescent="0.25">
      <c r="A1590" t="s">
        <v>168</v>
      </c>
      <c r="B1590" t="s">
        <v>72</v>
      </c>
      <c r="C1590" t="s">
        <v>96</v>
      </c>
      <c r="D1590" s="1">
        <v>43077.486805555556</v>
      </c>
      <c r="E1590" t="s">
        <v>1197</v>
      </c>
      <c r="F1590" t="s">
        <v>1197</v>
      </c>
      <c r="G1590" t="s">
        <v>996</v>
      </c>
      <c r="H1590">
        <v>0.84</v>
      </c>
      <c r="I1590">
        <v>7.9</v>
      </c>
      <c r="J1590" t="s">
        <v>1433</v>
      </c>
      <c r="L1590" t="s">
        <v>1459</v>
      </c>
      <c r="M1590" t="s">
        <v>1459</v>
      </c>
      <c r="N1590" t="s">
        <v>1433</v>
      </c>
      <c r="P1590" t="s">
        <v>1459</v>
      </c>
      <c r="Q1590">
        <v>2.8E-3</v>
      </c>
      <c r="R1590" t="s">
        <v>1433</v>
      </c>
      <c r="T1590">
        <v>8.4000000000000005E-2</v>
      </c>
      <c r="U1590">
        <v>0.111</v>
      </c>
      <c r="V1590" t="s">
        <v>1433</v>
      </c>
      <c r="X1590" t="s">
        <v>1459</v>
      </c>
      <c r="Z1590" t="s">
        <v>1433</v>
      </c>
      <c r="AB1590" t="s">
        <v>1450</v>
      </c>
      <c r="AC1590">
        <v>0.13100000000000001</v>
      </c>
      <c r="AD1590" t="s">
        <v>1433</v>
      </c>
      <c r="AF1590" t="s">
        <v>1459</v>
      </c>
      <c r="AG1590" t="s">
        <v>1459</v>
      </c>
      <c r="AH1590" t="s">
        <v>1433</v>
      </c>
      <c r="AJ1590" t="s">
        <v>1469</v>
      </c>
      <c r="AK1590">
        <v>1.4E-2</v>
      </c>
      <c r="AL1590" t="s">
        <v>1433</v>
      </c>
      <c r="AN1590">
        <v>1.4E-3</v>
      </c>
      <c r="AO1590">
        <v>3.0999999999999999E-3</v>
      </c>
      <c r="AP1590" t="s">
        <v>1433</v>
      </c>
      <c r="AR1590" t="s">
        <v>1459</v>
      </c>
      <c r="AS1590">
        <v>4.7999999999999996E-3</v>
      </c>
      <c r="AT1590" t="s">
        <v>1433</v>
      </c>
      <c r="AV1590" t="s">
        <v>1469</v>
      </c>
      <c r="AW1590">
        <v>1.4999999999999999E-2</v>
      </c>
      <c r="AX1590" t="s">
        <v>1433</v>
      </c>
      <c r="AZ1590">
        <v>2.2000000000000002</v>
      </c>
      <c r="BA1590">
        <v>17</v>
      </c>
      <c r="BB1590" t="s">
        <v>1433</v>
      </c>
      <c r="BD1590">
        <v>0.14099999999999999</v>
      </c>
      <c r="BE1590">
        <v>0.192</v>
      </c>
      <c r="BF1590" t="s">
        <v>1433</v>
      </c>
      <c r="BH1590" t="s">
        <v>1495</v>
      </c>
      <c r="BI1590" t="s">
        <v>1495</v>
      </c>
      <c r="BJ1590" t="s">
        <v>1433</v>
      </c>
      <c r="BL1590" t="s">
        <v>1469</v>
      </c>
      <c r="BM1590" t="s">
        <v>1469</v>
      </c>
      <c r="BN1590" t="s">
        <v>1433</v>
      </c>
      <c r="BP1590" t="s">
        <v>1469</v>
      </c>
      <c r="BQ1590" t="s">
        <v>1469</v>
      </c>
      <c r="BR1590" t="s">
        <v>1433</v>
      </c>
      <c r="BT1590" t="s">
        <v>1473</v>
      </c>
      <c r="BU1590" t="s">
        <v>1473</v>
      </c>
      <c r="BV1590" t="s">
        <v>1433</v>
      </c>
      <c r="BX1590" t="s">
        <v>1459</v>
      </c>
      <c r="BY1590" t="s">
        <v>1459</v>
      </c>
      <c r="BZ1590" t="s">
        <v>1433</v>
      </c>
      <c r="CB1590" t="s">
        <v>1469</v>
      </c>
      <c r="CC1590">
        <v>3.7999999999999999E-2</v>
      </c>
      <c r="CD1590" t="s">
        <v>1433</v>
      </c>
      <c r="CF1590" t="s">
        <v>1469</v>
      </c>
      <c r="CG1590">
        <v>0.67</v>
      </c>
      <c r="CH1590" s="3" t="s">
        <v>1433</v>
      </c>
    </row>
    <row r="1591" spans="1:86" x14ac:dyDescent="0.25">
      <c r="A1591" t="s">
        <v>168</v>
      </c>
      <c r="B1591" t="s">
        <v>72</v>
      </c>
      <c r="C1591" t="s">
        <v>96</v>
      </c>
      <c r="D1591" s="1">
        <v>43077.499305555553</v>
      </c>
      <c r="E1591" t="s">
        <v>1198</v>
      </c>
      <c r="F1591" t="s">
        <v>1198</v>
      </c>
      <c r="G1591" t="s">
        <v>998</v>
      </c>
      <c r="H1591">
        <v>0.86899999999999999</v>
      </c>
      <c r="I1591">
        <v>6.3</v>
      </c>
      <c r="J1591" t="s">
        <v>1433</v>
      </c>
      <c r="L1591" t="s">
        <v>1459</v>
      </c>
      <c r="M1591" t="s">
        <v>1459</v>
      </c>
      <c r="N1591" t="s">
        <v>1433</v>
      </c>
      <c r="P1591" t="s">
        <v>1459</v>
      </c>
      <c r="Q1591">
        <v>2.3999999999999998E-3</v>
      </c>
      <c r="R1591" t="s">
        <v>1433</v>
      </c>
      <c r="T1591">
        <v>8.5999999999999993E-2</v>
      </c>
      <c r="U1591">
        <v>0.115</v>
      </c>
      <c r="V1591" t="s">
        <v>1433</v>
      </c>
      <c r="X1591" t="s">
        <v>1459</v>
      </c>
      <c r="Z1591" t="s">
        <v>1433</v>
      </c>
      <c r="AB1591" t="s">
        <v>1450</v>
      </c>
      <c r="AC1591" t="s">
        <v>1450</v>
      </c>
      <c r="AD1591" t="s">
        <v>1433</v>
      </c>
      <c r="AF1591" t="s">
        <v>1459</v>
      </c>
      <c r="AG1591" t="s">
        <v>1459</v>
      </c>
      <c r="AH1591" t="s">
        <v>1433</v>
      </c>
      <c r="AJ1591" t="s">
        <v>1469</v>
      </c>
      <c r="AK1591">
        <v>1.4E-2</v>
      </c>
      <c r="AL1591" t="s">
        <v>1433</v>
      </c>
      <c r="AN1591" t="s">
        <v>1459</v>
      </c>
      <c r="AO1591">
        <v>3.3999999999999998E-3</v>
      </c>
      <c r="AP1591" t="s">
        <v>1433</v>
      </c>
      <c r="AR1591" t="s">
        <v>1459</v>
      </c>
      <c r="AS1591">
        <v>2.7000000000000001E-3</v>
      </c>
      <c r="AT1591" t="s">
        <v>1433</v>
      </c>
      <c r="AV1591" t="s">
        <v>1469</v>
      </c>
      <c r="AW1591" t="s">
        <v>1469</v>
      </c>
      <c r="AX1591" t="s">
        <v>1433</v>
      </c>
      <c r="AZ1591">
        <v>2.2000000000000002</v>
      </c>
      <c r="BA1591">
        <v>14</v>
      </c>
      <c r="BB1591" t="s">
        <v>1433</v>
      </c>
      <c r="BD1591">
        <v>0.14599999999999999</v>
      </c>
      <c r="BE1591">
        <v>0.19</v>
      </c>
      <c r="BF1591" t="s">
        <v>1433</v>
      </c>
      <c r="BH1591" t="s">
        <v>1495</v>
      </c>
      <c r="BI1591" t="s">
        <v>1495</v>
      </c>
      <c r="BJ1591" t="s">
        <v>1433</v>
      </c>
      <c r="BL1591" t="s">
        <v>1469</v>
      </c>
      <c r="BM1591" t="s">
        <v>1469</v>
      </c>
      <c r="BN1591" t="s">
        <v>1433</v>
      </c>
      <c r="BP1591" t="s">
        <v>1469</v>
      </c>
      <c r="BQ1591" t="s">
        <v>1469</v>
      </c>
      <c r="BR1591" t="s">
        <v>1433</v>
      </c>
      <c r="BT1591" t="s">
        <v>1473</v>
      </c>
      <c r="BU1591" t="s">
        <v>1473</v>
      </c>
      <c r="BV1591" t="s">
        <v>1433</v>
      </c>
      <c r="BX1591" t="s">
        <v>1459</v>
      </c>
      <c r="BY1591" t="s">
        <v>1459</v>
      </c>
      <c r="BZ1591" t="s">
        <v>1433</v>
      </c>
      <c r="CB1591" t="s">
        <v>1469</v>
      </c>
      <c r="CC1591">
        <v>3.3000000000000002E-2</v>
      </c>
      <c r="CD1591" t="s">
        <v>1433</v>
      </c>
      <c r="CF1591" t="s">
        <v>1469</v>
      </c>
      <c r="CG1591">
        <v>4.1000000000000002E-2</v>
      </c>
      <c r="CH1591" s="3" t="s">
        <v>1433</v>
      </c>
    </row>
    <row r="1592" spans="1:86" x14ac:dyDescent="0.25">
      <c r="A1592" t="s">
        <v>168</v>
      </c>
      <c r="B1592" t="s">
        <v>72</v>
      </c>
      <c r="C1592" t="s">
        <v>96</v>
      </c>
      <c r="D1592" s="1">
        <v>43106.486111111109</v>
      </c>
      <c r="E1592" t="s">
        <v>1199</v>
      </c>
      <c r="F1592" t="s">
        <v>1199</v>
      </c>
      <c r="G1592" t="s">
        <v>996</v>
      </c>
      <c r="H1592">
        <v>0.34</v>
      </c>
      <c r="I1592">
        <v>1.4</v>
      </c>
      <c r="J1592" t="s">
        <v>1433</v>
      </c>
      <c r="L1592" t="s">
        <v>1460</v>
      </c>
      <c r="M1592" t="s">
        <v>1460</v>
      </c>
      <c r="N1592" t="s">
        <v>1433</v>
      </c>
      <c r="P1592" t="s">
        <v>1460</v>
      </c>
      <c r="Q1592">
        <v>1.8E-3</v>
      </c>
      <c r="R1592" t="s">
        <v>1433</v>
      </c>
      <c r="T1592">
        <v>4.0500000000000001E-2</v>
      </c>
      <c r="U1592">
        <v>6.7900000000000002E-2</v>
      </c>
      <c r="V1592" t="s">
        <v>1433</v>
      </c>
      <c r="X1592" t="s">
        <v>1460</v>
      </c>
      <c r="Z1592" t="s">
        <v>1433</v>
      </c>
      <c r="AB1592" t="s">
        <v>1450</v>
      </c>
      <c r="AC1592" t="s">
        <v>1450</v>
      </c>
      <c r="AD1592" t="s">
        <v>1433</v>
      </c>
      <c r="AF1592" t="s">
        <v>1460</v>
      </c>
      <c r="AG1592" t="s">
        <v>1460</v>
      </c>
      <c r="AH1592" t="s">
        <v>1433</v>
      </c>
      <c r="AJ1592" t="s">
        <v>1475</v>
      </c>
      <c r="AK1592" t="s">
        <v>1475</v>
      </c>
      <c r="AL1592" t="s">
        <v>1433</v>
      </c>
      <c r="AN1592" t="s">
        <v>1460</v>
      </c>
      <c r="AO1592" t="s">
        <v>1460</v>
      </c>
      <c r="AP1592" t="s">
        <v>1433</v>
      </c>
      <c r="AR1592" t="s">
        <v>1460</v>
      </c>
      <c r="AS1592">
        <v>3.0999999999999999E-3</v>
      </c>
      <c r="AT1592" t="s">
        <v>1433</v>
      </c>
      <c r="AV1592" t="s">
        <v>1475</v>
      </c>
      <c r="AW1592" t="s">
        <v>1475</v>
      </c>
      <c r="AX1592" t="s">
        <v>1433</v>
      </c>
      <c r="AZ1592">
        <v>0.92400000000000004</v>
      </c>
      <c r="BA1592">
        <v>6.5</v>
      </c>
      <c r="BB1592" t="s">
        <v>1433</v>
      </c>
      <c r="BD1592">
        <v>7.3800000000000004E-2</v>
      </c>
      <c r="BE1592">
        <v>0.11799999999999999</v>
      </c>
      <c r="BF1592" t="s">
        <v>1433</v>
      </c>
      <c r="BH1592" t="s">
        <v>1496</v>
      </c>
      <c r="BI1592" t="s">
        <v>1496</v>
      </c>
      <c r="BJ1592" t="s">
        <v>1433</v>
      </c>
      <c r="BL1592" t="s">
        <v>1475</v>
      </c>
      <c r="BM1592" t="s">
        <v>1475</v>
      </c>
      <c r="BN1592" t="s">
        <v>1433</v>
      </c>
      <c r="BP1592" t="s">
        <v>1475</v>
      </c>
      <c r="BQ1592" t="s">
        <v>1475</v>
      </c>
      <c r="BR1592" t="s">
        <v>1433</v>
      </c>
      <c r="BT1592" t="s">
        <v>1533</v>
      </c>
      <c r="BU1592" t="s">
        <v>1533</v>
      </c>
      <c r="BV1592" t="s">
        <v>1433</v>
      </c>
      <c r="BX1592" t="s">
        <v>1460</v>
      </c>
      <c r="BY1592" t="s">
        <v>1460</v>
      </c>
      <c r="BZ1592" t="s">
        <v>1433</v>
      </c>
      <c r="CB1592" t="s">
        <v>1475</v>
      </c>
      <c r="CC1592" t="s">
        <v>1475</v>
      </c>
      <c r="CD1592" t="s">
        <v>1433</v>
      </c>
      <c r="CF1592" t="s">
        <v>1475</v>
      </c>
      <c r="CG1592">
        <v>0.66800000000000004</v>
      </c>
      <c r="CH1592" s="3" t="s">
        <v>1433</v>
      </c>
    </row>
    <row r="1593" spans="1:86" x14ac:dyDescent="0.25">
      <c r="A1593" t="s">
        <v>168</v>
      </c>
      <c r="B1593" t="s">
        <v>72</v>
      </c>
      <c r="C1593" t="s">
        <v>96</v>
      </c>
      <c r="D1593" s="1">
        <v>43106.493055555555</v>
      </c>
      <c r="E1593" t="s">
        <v>1200</v>
      </c>
      <c r="F1593" t="s">
        <v>1200</v>
      </c>
      <c r="G1593" t="s">
        <v>998</v>
      </c>
      <c r="H1593">
        <v>0.20100000000000001</v>
      </c>
      <c r="I1593">
        <v>1.4</v>
      </c>
      <c r="J1593" t="s">
        <v>1433</v>
      </c>
      <c r="L1593" t="s">
        <v>1460</v>
      </c>
      <c r="M1593" t="s">
        <v>1460</v>
      </c>
      <c r="N1593" t="s">
        <v>1433</v>
      </c>
      <c r="P1593" t="s">
        <v>1460</v>
      </c>
      <c r="Q1593">
        <v>1.6999999999999999E-3</v>
      </c>
      <c r="R1593" t="s">
        <v>1433</v>
      </c>
      <c r="T1593">
        <v>4.0599999999999997E-2</v>
      </c>
      <c r="U1593">
        <v>6.7599999999999993E-2</v>
      </c>
      <c r="V1593" t="s">
        <v>1433</v>
      </c>
      <c r="X1593" t="s">
        <v>1460</v>
      </c>
      <c r="Z1593" t="s">
        <v>1433</v>
      </c>
      <c r="AB1593" t="s">
        <v>1450</v>
      </c>
      <c r="AC1593" t="s">
        <v>1450</v>
      </c>
      <c r="AD1593" t="s">
        <v>1433</v>
      </c>
      <c r="AF1593" t="s">
        <v>1460</v>
      </c>
      <c r="AG1593" t="s">
        <v>1460</v>
      </c>
      <c r="AH1593" t="s">
        <v>1433</v>
      </c>
      <c r="AJ1593" t="s">
        <v>1475</v>
      </c>
      <c r="AK1593" t="s">
        <v>1475</v>
      </c>
      <c r="AL1593" t="s">
        <v>1433</v>
      </c>
      <c r="AN1593" t="s">
        <v>1460</v>
      </c>
      <c r="AO1593" t="s">
        <v>1460</v>
      </c>
      <c r="AP1593" t="s">
        <v>1433</v>
      </c>
      <c r="AR1593" t="s">
        <v>1460</v>
      </c>
      <c r="AS1593">
        <v>2.2000000000000001E-3</v>
      </c>
      <c r="AT1593" t="s">
        <v>1433</v>
      </c>
      <c r="AV1593" t="s">
        <v>1475</v>
      </c>
      <c r="AW1593" t="s">
        <v>1475</v>
      </c>
      <c r="AX1593" t="s">
        <v>1433</v>
      </c>
      <c r="AZ1593">
        <v>1.1000000000000001</v>
      </c>
      <c r="BA1593">
        <v>6.3</v>
      </c>
      <c r="BB1593" t="s">
        <v>1433</v>
      </c>
      <c r="BD1593">
        <v>7.3499999999999996E-2</v>
      </c>
      <c r="BE1593">
        <v>0.113</v>
      </c>
      <c r="BF1593" t="s">
        <v>1433</v>
      </c>
      <c r="BH1593" t="s">
        <v>1496</v>
      </c>
      <c r="BI1593" t="s">
        <v>1496</v>
      </c>
      <c r="BJ1593" t="s">
        <v>1433</v>
      </c>
      <c r="BL1593" t="s">
        <v>1475</v>
      </c>
      <c r="BM1593" t="s">
        <v>1475</v>
      </c>
      <c r="BN1593" t="s">
        <v>1433</v>
      </c>
      <c r="BP1593" t="s">
        <v>1475</v>
      </c>
      <c r="BQ1593" t="s">
        <v>1475</v>
      </c>
      <c r="BR1593" t="s">
        <v>1433</v>
      </c>
      <c r="BT1593" t="s">
        <v>1533</v>
      </c>
      <c r="BU1593" t="s">
        <v>1533</v>
      </c>
      <c r="BV1593" t="s">
        <v>1433</v>
      </c>
      <c r="BX1593" t="s">
        <v>1460</v>
      </c>
      <c r="BY1593" t="s">
        <v>1460</v>
      </c>
      <c r="BZ1593" t="s">
        <v>1433</v>
      </c>
      <c r="CB1593" t="s">
        <v>1475</v>
      </c>
      <c r="CC1593" t="s">
        <v>1475</v>
      </c>
      <c r="CD1593" t="s">
        <v>1433</v>
      </c>
      <c r="CF1593" t="s">
        <v>1475</v>
      </c>
      <c r="CG1593" t="s">
        <v>1475</v>
      </c>
      <c r="CH1593" s="3" t="s">
        <v>1433</v>
      </c>
    </row>
    <row r="1594" spans="1:86" x14ac:dyDescent="0.25">
      <c r="A1594" t="s">
        <v>168</v>
      </c>
      <c r="B1594" t="s">
        <v>72</v>
      </c>
      <c r="C1594" t="s">
        <v>97</v>
      </c>
      <c r="D1594" s="1">
        <v>42965.414583333331</v>
      </c>
      <c r="E1594" t="s">
        <v>1189</v>
      </c>
      <c r="F1594" t="s">
        <v>1189</v>
      </c>
      <c r="G1594" t="s">
        <v>996</v>
      </c>
      <c r="J1594" t="s">
        <v>1433</v>
      </c>
      <c r="N1594" t="s">
        <v>1433</v>
      </c>
      <c r="R1594" t="s">
        <v>1433</v>
      </c>
      <c r="V1594" t="s">
        <v>1433</v>
      </c>
      <c r="Z1594" t="s">
        <v>1433</v>
      </c>
      <c r="AD1594" t="s">
        <v>1433</v>
      </c>
      <c r="AH1594" t="s">
        <v>1433</v>
      </c>
      <c r="AL1594" t="s">
        <v>1433</v>
      </c>
      <c r="AP1594" t="s">
        <v>1433</v>
      </c>
      <c r="AT1594" t="s">
        <v>1433</v>
      </c>
      <c r="AX1594" t="s">
        <v>1433</v>
      </c>
      <c r="BB1594" t="s">
        <v>1433</v>
      </c>
      <c r="BF1594" t="s">
        <v>1433</v>
      </c>
      <c r="BJ1594" t="s">
        <v>1433</v>
      </c>
      <c r="BN1594" t="s">
        <v>1433</v>
      </c>
      <c r="BR1594" t="s">
        <v>1433</v>
      </c>
      <c r="BV1594" t="s">
        <v>1433</v>
      </c>
      <c r="BZ1594" t="s">
        <v>1433</v>
      </c>
      <c r="CD1594" t="s">
        <v>1433</v>
      </c>
      <c r="CH1594" s="3" t="s">
        <v>1433</v>
      </c>
    </row>
    <row r="1595" spans="1:86" x14ac:dyDescent="0.25">
      <c r="A1595" t="s">
        <v>168</v>
      </c>
      <c r="B1595" t="s">
        <v>72</v>
      </c>
      <c r="C1595" t="s">
        <v>97</v>
      </c>
      <c r="D1595" s="1">
        <v>42965.422222222223</v>
      </c>
      <c r="E1595" t="s">
        <v>1190</v>
      </c>
      <c r="F1595" t="s">
        <v>1190</v>
      </c>
      <c r="G1595" t="s">
        <v>998</v>
      </c>
      <c r="J1595" t="s">
        <v>1433</v>
      </c>
      <c r="N1595" t="s">
        <v>1433</v>
      </c>
      <c r="R1595" t="s">
        <v>1433</v>
      </c>
      <c r="V1595" t="s">
        <v>1433</v>
      </c>
      <c r="Z1595" t="s">
        <v>1433</v>
      </c>
      <c r="AD1595" t="s">
        <v>1433</v>
      </c>
      <c r="AH1595" t="s">
        <v>1433</v>
      </c>
      <c r="AL1595" t="s">
        <v>1433</v>
      </c>
      <c r="AP1595" t="s">
        <v>1433</v>
      </c>
      <c r="AT1595" t="s">
        <v>1433</v>
      </c>
      <c r="AX1595" t="s">
        <v>1433</v>
      </c>
      <c r="BB1595" t="s">
        <v>1433</v>
      </c>
      <c r="BF1595" t="s">
        <v>1433</v>
      </c>
      <c r="BJ1595" t="s">
        <v>1433</v>
      </c>
      <c r="BN1595" t="s">
        <v>1433</v>
      </c>
      <c r="BR1595" t="s">
        <v>1433</v>
      </c>
      <c r="BV1595" t="s">
        <v>1433</v>
      </c>
      <c r="BZ1595" t="s">
        <v>1433</v>
      </c>
      <c r="CD1595" t="s">
        <v>1433</v>
      </c>
      <c r="CH1595" s="3" t="s">
        <v>1433</v>
      </c>
    </row>
    <row r="1596" spans="1:86" x14ac:dyDescent="0.25">
      <c r="A1596" t="s">
        <v>168</v>
      </c>
      <c r="B1596" t="s">
        <v>72</v>
      </c>
      <c r="C1596" t="s">
        <v>97</v>
      </c>
      <c r="D1596" s="1">
        <v>43001.444444444445</v>
      </c>
      <c r="E1596" t="s">
        <v>1191</v>
      </c>
      <c r="F1596" t="s">
        <v>1191</v>
      </c>
      <c r="G1596" t="s">
        <v>996</v>
      </c>
      <c r="J1596" t="s">
        <v>1433</v>
      </c>
      <c r="N1596" t="s">
        <v>1433</v>
      </c>
      <c r="R1596" t="s">
        <v>1433</v>
      </c>
      <c r="V1596" t="s">
        <v>1433</v>
      </c>
      <c r="Z1596" t="s">
        <v>1433</v>
      </c>
      <c r="AD1596" t="s">
        <v>1433</v>
      </c>
      <c r="AH1596" t="s">
        <v>1433</v>
      </c>
      <c r="AL1596" t="s">
        <v>1433</v>
      </c>
      <c r="AP1596" t="s">
        <v>1433</v>
      </c>
      <c r="AT1596" t="s">
        <v>1433</v>
      </c>
      <c r="AX1596" t="s">
        <v>1433</v>
      </c>
      <c r="BB1596" t="s">
        <v>1433</v>
      </c>
      <c r="BF1596" t="s">
        <v>1433</v>
      </c>
      <c r="BJ1596" t="s">
        <v>1433</v>
      </c>
      <c r="BN1596" t="s">
        <v>1433</v>
      </c>
      <c r="BR1596" t="s">
        <v>1433</v>
      </c>
      <c r="BV1596" t="s">
        <v>1433</v>
      </c>
      <c r="BZ1596" t="s">
        <v>1433</v>
      </c>
      <c r="CD1596" t="s">
        <v>1433</v>
      </c>
      <c r="CH1596" s="3" t="s">
        <v>1433</v>
      </c>
    </row>
    <row r="1597" spans="1:86" x14ac:dyDescent="0.25">
      <c r="A1597" t="s">
        <v>168</v>
      </c>
      <c r="B1597" t="s">
        <v>72</v>
      </c>
      <c r="C1597" t="s">
        <v>97</v>
      </c>
      <c r="D1597" s="1">
        <v>43001.449305555558</v>
      </c>
      <c r="E1597" t="s">
        <v>1192</v>
      </c>
      <c r="F1597" t="s">
        <v>1192</v>
      </c>
      <c r="G1597" t="s">
        <v>998</v>
      </c>
      <c r="J1597" t="s">
        <v>1433</v>
      </c>
      <c r="N1597" t="s">
        <v>1433</v>
      </c>
      <c r="R1597" t="s">
        <v>1433</v>
      </c>
      <c r="V1597" t="s">
        <v>1433</v>
      </c>
      <c r="Z1597" t="s">
        <v>1433</v>
      </c>
      <c r="AD1597" t="s">
        <v>1433</v>
      </c>
      <c r="AH1597" t="s">
        <v>1433</v>
      </c>
      <c r="AL1597" t="s">
        <v>1433</v>
      </c>
      <c r="AP1597" t="s">
        <v>1433</v>
      </c>
      <c r="AT1597" t="s">
        <v>1433</v>
      </c>
      <c r="AX1597" t="s">
        <v>1433</v>
      </c>
      <c r="BB1597" t="s">
        <v>1433</v>
      </c>
      <c r="BF1597" t="s">
        <v>1433</v>
      </c>
      <c r="BJ1597" t="s">
        <v>1433</v>
      </c>
      <c r="BN1597" t="s">
        <v>1433</v>
      </c>
      <c r="BR1597" t="s">
        <v>1433</v>
      </c>
      <c r="BV1597" t="s">
        <v>1433</v>
      </c>
      <c r="BZ1597" t="s">
        <v>1433</v>
      </c>
      <c r="CD1597" t="s">
        <v>1433</v>
      </c>
      <c r="CH1597" s="3" t="s">
        <v>1433</v>
      </c>
    </row>
    <row r="1598" spans="1:86" x14ac:dyDescent="0.25">
      <c r="A1598" t="s">
        <v>168</v>
      </c>
      <c r="B1598" t="s">
        <v>72</v>
      </c>
      <c r="C1598" t="s">
        <v>97</v>
      </c>
      <c r="D1598" s="1">
        <v>43034.411111111112</v>
      </c>
      <c r="E1598" t="s">
        <v>1193</v>
      </c>
      <c r="F1598" t="s">
        <v>1193</v>
      </c>
      <c r="G1598" t="s">
        <v>998</v>
      </c>
      <c r="J1598" t="s">
        <v>1433</v>
      </c>
      <c r="N1598" t="s">
        <v>1433</v>
      </c>
      <c r="R1598" t="s">
        <v>1433</v>
      </c>
      <c r="V1598" t="s">
        <v>1433</v>
      </c>
      <c r="Z1598" t="s">
        <v>1433</v>
      </c>
      <c r="AD1598" t="s">
        <v>1433</v>
      </c>
      <c r="AH1598" t="s">
        <v>1433</v>
      </c>
      <c r="AL1598" t="s">
        <v>1433</v>
      </c>
      <c r="AP1598" t="s">
        <v>1433</v>
      </c>
      <c r="AT1598" t="s">
        <v>1433</v>
      </c>
      <c r="AX1598" t="s">
        <v>1433</v>
      </c>
      <c r="BB1598" t="s">
        <v>1433</v>
      </c>
      <c r="BF1598" t="s">
        <v>1433</v>
      </c>
      <c r="BJ1598" t="s">
        <v>1433</v>
      </c>
      <c r="BN1598" t="s">
        <v>1433</v>
      </c>
      <c r="BR1598" t="s">
        <v>1433</v>
      </c>
      <c r="BV1598" t="s">
        <v>1433</v>
      </c>
      <c r="BZ1598" t="s">
        <v>1433</v>
      </c>
      <c r="CD1598" t="s">
        <v>1433</v>
      </c>
      <c r="CH1598" s="3" t="s">
        <v>1433</v>
      </c>
    </row>
    <row r="1599" spans="1:86" x14ac:dyDescent="0.25">
      <c r="A1599" t="s">
        <v>168</v>
      </c>
      <c r="B1599" t="s">
        <v>72</v>
      </c>
      <c r="C1599" t="s">
        <v>97</v>
      </c>
      <c r="D1599" s="1">
        <v>43034.5625</v>
      </c>
      <c r="E1599" t="s">
        <v>1194</v>
      </c>
      <c r="F1599" t="s">
        <v>1194</v>
      </c>
      <c r="G1599" t="s">
        <v>996</v>
      </c>
      <c r="J1599" t="s">
        <v>1433</v>
      </c>
      <c r="N1599" t="s">
        <v>1433</v>
      </c>
      <c r="R1599" t="s">
        <v>1433</v>
      </c>
      <c r="V1599" t="s">
        <v>1433</v>
      </c>
      <c r="Z1599" t="s">
        <v>1433</v>
      </c>
      <c r="AD1599" t="s">
        <v>1433</v>
      </c>
      <c r="AH1599" t="s">
        <v>1433</v>
      </c>
      <c r="AL1599" t="s">
        <v>1433</v>
      </c>
      <c r="AP1599" t="s">
        <v>1433</v>
      </c>
      <c r="AT1599" t="s">
        <v>1433</v>
      </c>
      <c r="AX1599" t="s">
        <v>1433</v>
      </c>
      <c r="BB1599" t="s">
        <v>1433</v>
      </c>
      <c r="BF1599" t="s">
        <v>1433</v>
      </c>
      <c r="BJ1599" t="s">
        <v>1433</v>
      </c>
      <c r="BN1599" t="s">
        <v>1433</v>
      </c>
      <c r="BR1599" t="s">
        <v>1433</v>
      </c>
      <c r="BV1599" t="s">
        <v>1433</v>
      </c>
      <c r="BZ1599" t="s">
        <v>1433</v>
      </c>
      <c r="CD1599" t="s">
        <v>1433</v>
      </c>
      <c r="CH1599" s="3" t="s">
        <v>1433</v>
      </c>
    </row>
    <row r="1600" spans="1:86" x14ac:dyDescent="0.25">
      <c r="A1600" t="s">
        <v>168</v>
      </c>
      <c r="B1600" t="s">
        <v>72</v>
      </c>
      <c r="C1600" t="s">
        <v>97</v>
      </c>
      <c r="D1600" s="1">
        <v>43066.34375</v>
      </c>
      <c r="E1600" t="s">
        <v>1195</v>
      </c>
      <c r="F1600" t="s">
        <v>1195</v>
      </c>
      <c r="G1600" t="s">
        <v>996</v>
      </c>
      <c r="J1600" t="s">
        <v>1433</v>
      </c>
      <c r="N1600" t="s">
        <v>1433</v>
      </c>
      <c r="R1600" t="s">
        <v>1433</v>
      </c>
      <c r="V1600" t="s">
        <v>1433</v>
      </c>
      <c r="Z1600" t="s">
        <v>1433</v>
      </c>
      <c r="AD1600" t="s">
        <v>1433</v>
      </c>
      <c r="AH1600" t="s">
        <v>1433</v>
      </c>
      <c r="AL1600" t="s">
        <v>1433</v>
      </c>
      <c r="AP1600" t="s">
        <v>1433</v>
      </c>
      <c r="AT1600" t="s">
        <v>1433</v>
      </c>
      <c r="AX1600" t="s">
        <v>1433</v>
      </c>
      <c r="BB1600" t="s">
        <v>1433</v>
      </c>
      <c r="BF1600" t="s">
        <v>1433</v>
      </c>
      <c r="BJ1600" t="s">
        <v>1433</v>
      </c>
      <c r="BN1600" t="s">
        <v>1433</v>
      </c>
      <c r="BR1600" t="s">
        <v>1433</v>
      </c>
      <c r="BV1600" t="s">
        <v>1433</v>
      </c>
      <c r="BZ1600" t="s">
        <v>1433</v>
      </c>
      <c r="CD1600" t="s">
        <v>1433</v>
      </c>
      <c r="CH1600" s="3" t="s">
        <v>1433</v>
      </c>
    </row>
    <row r="1601" spans="1:86" x14ac:dyDescent="0.25">
      <c r="A1601" t="s">
        <v>168</v>
      </c>
      <c r="B1601" t="s">
        <v>72</v>
      </c>
      <c r="C1601" t="s">
        <v>97</v>
      </c>
      <c r="D1601" s="1">
        <v>43066.347222222219</v>
      </c>
      <c r="E1601" t="s">
        <v>1196</v>
      </c>
      <c r="F1601" t="s">
        <v>1196</v>
      </c>
      <c r="G1601" t="s">
        <v>998</v>
      </c>
      <c r="J1601" t="s">
        <v>1433</v>
      </c>
      <c r="N1601" t="s">
        <v>1433</v>
      </c>
      <c r="R1601" t="s">
        <v>1433</v>
      </c>
      <c r="V1601" t="s">
        <v>1433</v>
      </c>
      <c r="Z1601" t="s">
        <v>1433</v>
      </c>
      <c r="AD1601" t="s">
        <v>1433</v>
      </c>
      <c r="AH1601" t="s">
        <v>1433</v>
      </c>
      <c r="AL1601" t="s">
        <v>1433</v>
      </c>
      <c r="AP1601" t="s">
        <v>1433</v>
      </c>
      <c r="AT1601" t="s">
        <v>1433</v>
      </c>
      <c r="AX1601" t="s">
        <v>1433</v>
      </c>
      <c r="BB1601" t="s">
        <v>1433</v>
      </c>
      <c r="BF1601" t="s">
        <v>1433</v>
      </c>
      <c r="BJ1601" t="s">
        <v>1433</v>
      </c>
      <c r="BN1601" t="s">
        <v>1433</v>
      </c>
      <c r="BR1601" t="s">
        <v>1433</v>
      </c>
      <c r="BV1601" t="s">
        <v>1433</v>
      </c>
      <c r="BZ1601" t="s">
        <v>1433</v>
      </c>
      <c r="CD1601" t="s">
        <v>1433</v>
      </c>
      <c r="CH1601" s="3" t="s">
        <v>1433</v>
      </c>
    </row>
    <row r="1602" spans="1:86" x14ac:dyDescent="0.25">
      <c r="A1602" t="s">
        <v>168</v>
      </c>
      <c r="B1602" t="s">
        <v>72</v>
      </c>
      <c r="C1602" t="s">
        <v>97</v>
      </c>
      <c r="D1602" s="1">
        <v>43077.486805555556</v>
      </c>
      <c r="E1602" t="s">
        <v>1197</v>
      </c>
      <c r="F1602" t="s">
        <v>1197</v>
      </c>
      <c r="G1602" t="s">
        <v>996</v>
      </c>
      <c r="J1602" t="s">
        <v>1433</v>
      </c>
      <c r="N1602" t="s">
        <v>1433</v>
      </c>
      <c r="R1602" t="s">
        <v>1433</v>
      </c>
      <c r="V1602" t="s">
        <v>1433</v>
      </c>
      <c r="Z1602" t="s">
        <v>1433</v>
      </c>
      <c r="AD1602" t="s">
        <v>1433</v>
      </c>
      <c r="AH1602" t="s">
        <v>1433</v>
      </c>
      <c r="AL1602" t="s">
        <v>1433</v>
      </c>
      <c r="AP1602" t="s">
        <v>1433</v>
      </c>
      <c r="AT1602" t="s">
        <v>1433</v>
      </c>
      <c r="AX1602" t="s">
        <v>1433</v>
      </c>
      <c r="BB1602" t="s">
        <v>1433</v>
      </c>
      <c r="BF1602" t="s">
        <v>1433</v>
      </c>
      <c r="BJ1602" t="s">
        <v>1433</v>
      </c>
      <c r="BN1602" t="s">
        <v>1433</v>
      </c>
      <c r="BR1602" t="s">
        <v>1433</v>
      </c>
      <c r="BV1602" t="s">
        <v>1433</v>
      </c>
      <c r="BZ1602" t="s">
        <v>1433</v>
      </c>
      <c r="CD1602" t="s">
        <v>1433</v>
      </c>
      <c r="CH1602" s="3" t="s">
        <v>1433</v>
      </c>
    </row>
    <row r="1603" spans="1:86" x14ac:dyDescent="0.25">
      <c r="A1603" t="s">
        <v>168</v>
      </c>
      <c r="B1603" t="s">
        <v>72</v>
      </c>
      <c r="C1603" t="s">
        <v>97</v>
      </c>
      <c r="D1603" s="1">
        <v>43077.499305555553</v>
      </c>
      <c r="E1603" t="s">
        <v>1198</v>
      </c>
      <c r="F1603" t="s">
        <v>1198</v>
      </c>
      <c r="G1603" t="s">
        <v>998</v>
      </c>
      <c r="J1603" t="s">
        <v>1433</v>
      </c>
      <c r="N1603" t="s">
        <v>1433</v>
      </c>
      <c r="R1603" t="s">
        <v>1433</v>
      </c>
      <c r="V1603" t="s">
        <v>1433</v>
      </c>
      <c r="Z1603" t="s">
        <v>1433</v>
      </c>
      <c r="AD1603" t="s">
        <v>1433</v>
      </c>
      <c r="AH1603" t="s">
        <v>1433</v>
      </c>
      <c r="AL1603" t="s">
        <v>1433</v>
      </c>
      <c r="AP1603" t="s">
        <v>1433</v>
      </c>
      <c r="AT1603" t="s">
        <v>1433</v>
      </c>
      <c r="AX1603" t="s">
        <v>1433</v>
      </c>
      <c r="BB1603" t="s">
        <v>1433</v>
      </c>
      <c r="BF1603" t="s">
        <v>1433</v>
      </c>
      <c r="BJ1603" t="s">
        <v>1433</v>
      </c>
      <c r="BN1603" t="s">
        <v>1433</v>
      </c>
      <c r="BR1603" t="s">
        <v>1433</v>
      </c>
      <c r="BV1603" t="s">
        <v>1433</v>
      </c>
      <c r="BZ1603" t="s">
        <v>1433</v>
      </c>
      <c r="CD1603" t="s">
        <v>1433</v>
      </c>
      <c r="CH1603" s="3" t="s">
        <v>1433</v>
      </c>
    </row>
    <row r="1604" spans="1:86" x14ac:dyDescent="0.25">
      <c r="A1604" t="s">
        <v>168</v>
      </c>
      <c r="B1604" t="s">
        <v>72</v>
      </c>
      <c r="C1604" t="s">
        <v>97</v>
      </c>
      <c r="D1604" s="1">
        <v>43106.486111111109</v>
      </c>
      <c r="E1604" t="s">
        <v>1199</v>
      </c>
      <c r="F1604" t="s">
        <v>1199</v>
      </c>
      <c r="G1604" t="s">
        <v>996</v>
      </c>
      <c r="J1604" t="s">
        <v>1433</v>
      </c>
      <c r="N1604" t="s">
        <v>1433</v>
      </c>
      <c r="R1604" t="s">
        <v>1433</v>
      </c>
      <c r="V1604" t="s">
        <v>1433</v>
      </c>
      <c r="Z1604" t="s">
        <v>1433</v>
      </c>
      <c r="AD1604" t="s">
        <v>1433</v>
      </c>
      <c r="AH1604" t="s">
        <v>1433</v>
      </c>
      <c r="AL1604" t="s">
        <v>1433</v>
      </c>
      <c r="AP1604" t="s">
        <v>1433</v>
      </c>
      <c r="AT1604" t="s">
        <v>1433</v>
      </c>
      <c r="AX1604" t="s">
        <v>1433</v>
      </c>
      <c r="BB1604" t="s">
        <v>1433</v>
      </c>
      <c r="BF1604" t="s">
        <v>1433</v>
      </c>
      <c r="BJ1604" t="s">
        <v>1433</v>
      </c>
      <c r="BN1604" t="s">
        <v>1433</v>
      </c>
      <c r="BR1604" t="s">
        <v>1433</v>
      </c>
      <c r="BV1604" t="s">
        <v>1433</v>
      </c>
      <c r="BZ1604" t="s">
        <v>1433</v>
      </c>
      <c r="CD1604" t="s">
        <v>1433</v>
      </c>
      <c r="CH1604" s="3" t="s">
        <v>1433</v>
      </c>
    </row>
    <row r="1605" spans="1:86" x14ac:dyDescent="0.25">
      <c r="A1605" t="s">
        <v>168</v>
      </c>
      <c r="B1605" t="s">
        <v>72</v>
      </c>
      <c r="C1605" t="s">
        <v>97</v>
      </c>
      <c r="D1605" s="1">
        <v>43106.493055555555</v>
      </c>
      <c r="E1605" t="s">
        <v>1200</v>
      </c>
      <c r="F1605" t="s">
        <v>1200</v>
      </c>
      <c r="G1605" t="s">
        <v>998</v>
      </c>
      <c r="J1605" t="s">
        <v>1433</v>
      </c>
      <c r="N1605" t="s">
        <v>1433</v>
      </c>
      <c r="R1605" t="s">
        <v>1433</v>
      </c>
      <c r="V1605" t="s">
        <v>1433</v>
      </c>
      <c r="Z1605" t="s">
        <v>1433</v>
      </c>
      <c r="AD1605" t="s">
        <v>1433</v>
      </c>
      <c r="AH1605" t="s">
        <v>1433</v>
      </c>
      <c r="AL1605" t="s">
        <v>1433</v>
      </c>
      <c r="AP1605" t="s">
        <v>1433</v>
      </c>
      <c r="AT1605" t="s">
        <v>1433</v>
      </c>
      <c r="AX1605" t="s">
        <v>1433</v>
      </c>
      <c r="BB1605" t="s">
        <v>1433</v>
      </c>
      <c r="BF1605" t="s">
        <v>1433</v>
      </c>
      <c r="BJ1605" t="s">
        <v>1433</v>
      </c>
      <c r="BN1605" t="s">
        <v>1433</v>
      </c>
      <c r="BR1605" t="s">
        <v>1433</v>
      </c>
      <c r="BV1605" t="s">
        <v>1433</v>
      </c>
      <c r="BZ1605" t="s">
        <v>1433</v>
      </c>
      <c r="CD1605" t="s">
        <v>1433</v>
      </c>
      <c r="CH1605" s="3" t="s">
        <v>1433</v>
      </c>
    </row>
    <row r="1606" spans="1:86" x14ac:dyDescent="0.25">
      <c r="A1606" t="s">
        <v>169</v>
      </c>
      <c r="B1606" t="s">
        <v>73</v>
      </c>
      <c r="C1606" t="s">
        <v>96</v>
      </c>
      <c r="D1606" s="1">
        <v>42965.684027777781</v>
      </c>
      <c r="E1606" t="s">
        <v>1201</v>
      </c>
      <c r="F1606" t="s">
        <v>1201</v>
      </c>
      <c r="G1606" t="s">
        <v>996</v>
      </c>
      <c r="H1606">
        <v>0.161</v>
      </c>
      <c r="I1606">
        <v>4.4000000000000004</v>
      </c>
      <c r="J1606" t="s">
        <v>1433</v>
      </c>
      <c r="L1606" t="s">
        <v>1456</v>
      </c>
      <c r="M1606" t="s">
        <v>1456</v>
      </c>
      <c r="N1606" t="s">
        <v>1433</v>
      </c>
      <c r="P1606" t="s">
        <v>1469</v>
      </c>
      <c r="Q1606" t="s">
        <v>1469</v>
      </c>
      <c r="R1606" t="s">
        <v>1433</v>
      </c>
      <c r="T1606" t="s">
        <v>1470</v>
      </c>
      <c r="U1606" t="s">
        <v>1470</v>
      </c>
      <c r="V1606" t="s">
        <v>1433</v>
      </c>
      <c r="X1606" t="s">
        <v>1471</v>
      </c>
      <c r="Z1606" t="s">
        <v>1433</v>
      </c>
      <c r="AB1606">
        <v>2.8</v>
      </c>
      <c r="AC1606">
        <v>2.9</v>
      </c>
      <c r="AD1606" t="s">
        <v>1433</v>
      </c>
      <c r="AF1606" t="s">
        <v>1459</v>
      </c>
      <c r="AG1606" t="s">
        <v>1459</v>
      </c>
      <c r="AH1606" t="s">
        <v>1433</v>
      </c>
      <c r="AJ1606" t="s">
        <v>1469</v>
      </c>
      <c r="AK1606" t="s">
        <v>1469</v>
      </c>
      <c r="AL1606" t="s">
        <v>1433</v>
      </c>
      <c r="AN1606">
        <v>1.4999999999999999E-2</v>
      </c>
      <c r="AO1606">
        <v>1.7000000000000001E-2</v>
      </c>
      <c r="AP1606" t="s">
        <v>1433</v>
      </c>
      <c r="AR1606" t="s">
        <v>1456</v>
      </c>
      <c r="AS1606" t="s">
        <v>1456</v>
      </c>
      <c r="AT1606" t="s">
        <v>1433</v>
      </c>
      <c r="AV1606" t="s">
        <v>1469</v>
      </c>
      <c r="AW1606" t="s">
        <v>1469</v>
      </c>
      <c r="AX1606" t="s">
        <v>1433</v>
      </c>
      <c r="AZ1606">
        <v>0.20200000000000001</v>
      </c>
      <c r="BA1606">
        <v>0.90100000000000002</v>
      </c>
      <c r="BB1606" t="s">
        <v>1433</v>
      </c>
      <c r="BD1606">
        <v>0.34799999999999998</v>
      </c>
      <c r="BE1606">
        <v>0.39400000000000002</v>
      </c>
      <c r="BF1606" t="s">
        <v>1433</v>
      </c>
      <c r="BH1606" t="s">
        <v>1492</v>
      </c>
      <c r="BI1606" t="s">
        <v>1499</v>
      </c>
      <c r="BJ1606" t="s">
        <v>1433</v>
      </c>
      <c r="BL1606" t="s">
        <v>1469</v>
      </c>
      <c r="BM1606" t="s">
        <v>1469</v>
      </c>
      <c r="BN1606" t="s">
        <v>1433</v>
      </c>
      <c r="BP1606" t="s">
        <v>1469</v>
      </c>
      <c r="BQ1606" t="s">
        <v>1469</v>
      </c>
      <c r="BR1606" t="s">
        <v>1433</v>
      </c>
      <c r="BT1606" t="s">
        <v>1469</v>
      </c>
      <c r="BU1606" t="s">
        <v>1469</v>
      </c>
      <c r="BV1606" t="s">
        <v>1433</v>
      </c>
      <c r="BX1606" t="s">
        <v>1469</v>
      </c>
      <c r="BY1606" t="s">
        <v>1469</v>
      </c>
      <c r="BZ1606" t="s">
        <v>1433</v>
      </c>
      <c r="CB1606" t="s">
        <v>1469</v>
      </c>
      <c r="CC1606" t="s">
        <v>1469</v>
      </c>
      <c r="CD1606" t="s">
        <v>1433</v>
      </c>
      <c r="CF1606">
        <v>2.9000000000000001E-2</v>
      </c>
      <c r="CG1606">
        <v>2.9000000000000001E-2</v>
      </c>
      <c r="CH1606" s="3" t="s">
        <v>1433</v>
      </c>
    </row>
    <row r="1607" spans="1:86" x14ac:dyDescent="0.25">
      <c r="A1607" t="s">
        <v>169</v>
      </c>
      <c r="B1607" t="s">
        <v>73</v>
      </c>
      <c r="C1607" t="s">
        <v>96</v>
      </c>
      <c r="D1607" s="1">
        <v>42965.688888888886</v>
      </c>
      <c r="E1607" t="s">
        <v>1202</v>
      </c>
      <c r="F1607" t="s">
        <v>1202</v>
      </c>
      <c r="G1607" t="s">
        <v>998</v>
      </c>
      <c r="H1607">
        <v>1.5</v>
      </c>
      <c r="I1607">
        <v>7.9</v>
      </c>
      <c r="J1607" t="s">
        <v>1433</v>
      </c>
      <c r="L1607" t="s">
        <v>1456</v>
      </c>
      <c r="M1607" t="s">
        <v>1456</v>
      </c>
      <c r="N1607" t="s">
        <v>1433</v>
      </c>
      <c r="P1607" t="s">
        <v>1469</v>
      </c>
      <c r="Q1607" t="s">
        <v>1469</v>
      </c>
      <c r="R1607" t="s">
        <v>1433</v>
      </c>
      <c r="T1607" t="s">
        <v>1470</v>
      </c>
      <c r="U1607" t="s">
        <v>1470</v>
      </c>
      <c r="V1607" t="s">
        <v>1433</v>
      </c>
      <c r="X1607" t="s">
        <v>1471</v>
      </c>
      <c r="Z1607" t="s">
        <v>1433</v>
      </c>
      <c r="AB1607">
        <v>2.9</v>
      </c>
      <c r="AC1607">
        <v>3.2</v>
      </c>
      <c r="AD1607" t="s">
        <v>1433</v>
      </c>
      <c r="AF1607" t="s">
        <v>1459</v>
      </c>
      <c r="AG1607" t="s">
        <v>1459</v>
      </c>
      <c r="AH1607" t="s">
        <v>1433</v>
      </c>
      <c r="AJ1607" t="s">
        <v>1469</v>
      </c>
      <c r="AK1607" t="s">
        <v>1469</v>
      </c>
      <c r="AL1607" t="s">
        <v>1433</v>
      </c>
      <c r="AN1607">
        <v>2.5999999999999999E-2</v>
      </c>
      <c r="AO1607">
        <v>2.7E-2</v>
      </c>
      <c r="AP1607" t="s">
        <v>1433</v>
      </c>
      <c r="AR1607" t="s">
        <v>1456</v>
      </c>
      <c r="AS1607" t="s">
        <v>1456</v>
      </c>
      <c r="AT1607" t="s">
        <v>1433</v>
      </c>
      <c r="AV1607" t="s">
        <v>1469</v>
      </c>
      <c r="AW1607" t="s">
        <v>1469</v>
      </c>
      <c r="AX1607" t="s">
        <v>1433</v>
      </c>
      <c r="AZ1607">
        <v>0.35199999999999998</v>
      </c>
      <c r="BA1607">
        <v>0.82799999999999996</v>
      </c>
      <c r="BB1607" t="s">
        <v>1433</v>
      </c>
      <c r="BD1607">
        <v>0.60699999999999998</v>
      </c>
      <c r="BE1607">
        <v>0.61599999999999999</v>
      </c>
      <c r="BF1607" t="s">
        <v>1433</v>
      </c>
      <c r="BH1607" t="s">
        <v>1492</v>
      </c>
      <c r="BI1607" t="s">
        <v>1499</v>
      </c>
      <c r="BJ1607" t="s">
        <v>1433</v>
      </c>
      <c r="BL1607" t="s">
        <v>1469</v>
      </c>
      <c r="BM1607" t="s">
        <v>1469</v>
      </c>
      <c r="BN1607" t="s">
        <v>1433</v>
      </c>
      <c r="BP1607">
        <v>1.6E-2</v>
      </c>
      <c r="BQ1607">
        <v>1.7000000000000001E-2</v>
      </c>
      <c r="BR1607" t="s">
        <v>1433</v>
      </c>
      <c r="BT1607" t="s">
        <v>1469</v>
      </c>
      <c r="BU1607" t="s">
        <v>1469</v>
      </c>
      <c r="BV1607" t="s">
        <v>1433</v>
      </c>
      <c r="BX1607" t="s">
        <v>1469</v>
      </c>
      <c r="BY1607" t="s">
        <v>1469</v>
      </c>
      <c r="BZ1607" t="s">
        <v>1433</v>
      </c>
      <c r="CB1607" t="s">
        <v>1469</v>
      </c>
      <c r="CC1607" t="s">
        <v>1469</v>
      </c>
      <c r="CD1607" t="s">
        <v>1433</v>
      </c>
      <c r="CF1607">
        <v>7.3999999999999996E-2</v>
      </c>
      <c r="CG1607">
        <v>7.3999999999999996E-2</v>
      </c>
      <c r="CH1607" s="3" t="s">
        <v>1433</v>
      </c>
    </row>
    <row r="1608" spans="1:86" x14ac:dyDescent="0.25">
      <c r="A1608" t="s">
        <v>169</v>
      </c>
      <c r="B1608" t="s">
        <v>73</v>
      </c>
      <c r="C1608" t="s">
        <v>96</v>
      </c>
      <c r="D1608" s="1">
        <v>43000.256249999999</v>
      </c>
      <c r="E1608" t="s">
        <v>1203</v>
      </c>
      <c r="F1608" t="s">
        <v>1203</v>
      </c>
      <c r="G1608" t="s">
        <v>996</v>
      </c>
      <c r="H1608" t="s">
        <v>1450</v>
      </c>
      <c r="I1608">
        <v>0.872</v>
      </c>
      <c r="J1608" t="s">
        <v>1433</v>
      </c>
      <c r="L1608" t="s">
        <v>1456</v>
      </c>
      <c r="M1608" t="s">
        <v>1456</v>
      </c>
      <c r="N1608" t="s">
        <v>1433</v>
      </c>
      <c r="P1608" t="s">
        <v>1469</v>
      </c>
      <c r="Q1608" t="s">
        <v>1469</v>
      </c>
      <c r="R1608" t="s">
        <v>1433</v>
      </c>
      <c r="T1608" t="s">
        <v>1470</v>
      </c>
      <c r="U1608" t="s">
        <v>1470</v>
      </c>
      <c r="V1608" t="s">
        <v>1433</v>
      </c>
      <c r="X1608" t="s">
        <v>1471</v>
      </c>
      <c r="Y1608" t="s">
        <v>1474</v>
      </c>
      <c r="Z1608" t="s">
        <v>1433</v>
      </c>
      <c r="AB1608">
        <v>4</v>
      </c>
      <c r="AC1608">
        <v>4.4000000000000004</v>
      </c>
      <c r="AD1608" t="s">
        <v>1433</v>
      </c>
      <c r="AF1608" t="s">
        <v>1459</v>
      </c>
      <c r="AG1608" t="s">
        <v>1459</v>
      </c>
      <c r="AH1608" t="s">
        <v>1433</v>
      </c>
      <c r="AJ1608" t="s">
        <v>1469</v>
      </c>
      <c r="AK1608" t="s">
        <v>1469</v>
      </c>
      <c r="AL1608" t="s">
        <v>1433</v>
      </c>
      <c r="AN1608" t="s">
        <v>1456</v>
      </c>
      <c r="AO1608" t="s">
        <v>1456</v>
      </c>
      <c r="AP1608" t="s">
        <v>1433</v>
      </c>
      <c r="AR1608" t="s">
        <v>1456</v>
      </c>
      <c r="AS1608" t="s">
        <v>1456</v>
      </c>
      <c r="AT1608" t="s">
        <v>1433</v>
      </c>
      <c r="AV1608" t="s">
        <v>1469</v>
      </c>
      <c r="AW1608" t="s">
        <v>1469</v>
      </c>
      <c r="AX1608" t="s">
        <v>1433</v>
      </c>
      <c r="AZ1608" t="s">
        <v>1487</v>
      </c>
      <c r="BA1608">
        <v>0.69899999999999995</v>
      </c>
      <c r="BB1608" t="s">
        <v>1433</v>
      </c>
      <c r="BD1608" t="s">
        <v>1469</v>
      </c>
      <c r="BE1608">
        <v>1.4999999999999999E-2</v>
      </c>
      <c r="BF1608" t="s">
        <v>1433</v>
      </c>
      <c r="BH1608" t="s">
        <v>1492</v>
      </c>
      <c r="BI1608" t="s">
        <v>1499</v>
      </c>
      <c r="BJ1608" t="s">
        <v>1433</v>
      </c>
      <c r="BL1608" t="s">
        <v>1469</v>
      </c>
      <c r="BM1608" t="s">
        <v>1469</v>
      </c>
      <c r="BN1608" t="s">
        <v>1433</v>
      </c>
      <c r="BP1608" t="s">
        <v>1469</v>
      </c>
      <c r="BQ1608" t="s">
        <v>1469</v>
      </c>
      <c r="BR1608" t="s">
        <v>1433</v>
      </c>
      <c r="BT1608" t="s">
        <v>1469</v>
      </c>
      <c r="BU1608" t="s">
        <v>1469</v>
      </c>
      <c r="BV1608" t="s">
        <v>1433</v>
      </c>
      <c r="BX1608" t="s">
        <v>1469</v>
      </c>
      <c r="BY1608" t="s">
        <v>1469</v>
      </c>
      <c r="BZ1608" t="s">
        <v>1433</v>
      </c>
      <c r="CB1608" t="s">
        <v>1469</v>
      </c>
      <c r="CC1608" t="s">
        <v>1469</v>
      </c>
      <c r="CD1608" t="s">
        <v>1433</v>
      </c>
      <c r="CF1608" t="s">
        <v>1469</v>
      </c>
      <c r="CG1608" t="s">
        <v>1469</v>
      </c>
      <c r="CH1608" s="3" t="s">
        <v>1433</v>
      </c>
    </row>
    <row r="1609" spans="1:86" x14ac:dyDescent="0.25">
      <c r="A1609" t="s">
        <v>169</v>
      </c>
      <c r="B1609" t="s">
        <v>73</v>
      </c>
      <c r="C1609" t="s">
        <v>96</v>
      </c>
      <c r="D1609" s="1">
        <v>43000.259722222225</v>
      </c>
      <c r="E1609" t="s">
        <v>1204</v>
      </c>
      <c r="F1609" t="s">
        <v>1204</v>
      </c>
      <c r="G1609" t="s">
        <v>998</v>
      </c>
      <c r="H1609" t="s">
        <v>1450</v>
      </c>
      <c r="I1609">
        <v>0.82399999999999995</v>
      </c>
      <c r="J1609" t="s">
        <v>1433</v>
      </c>
      <c r="L1609" t="s">
        <v>1456</v>
      </c>
      <c r="M1609" t="s">
        <v>1456</v>
      </c>
      <c r="N1609" t="s">
        <v>1433</v>
      </c>
      <c r="P1609" t="s">
        <v>1469</v>
      </c>
      <c r="Q1609" t="s">
        <v>1469</v>
      </c>
      <c r="R1609" t="s">
        <v>1433</v>
      </c>
      <c r="T1609" t="s">
        <v>1470</v>
      </c>
      <c r="U1609" t="s">
        <v>1470</v>
      </c>
      <c r="V1609" t="s">
        <v>1433</v>
      </c>
      <c r="X1609" t="s">
        <v>1471</v>
      </c>
      <c r="Y1609" t="s">
        <v>1474</v>
      </c>
      <c r="Z1609" t="s">
        <v>1433</v>
      </c>
      <c r="AB1609">
        <v>4.0999999999999996</v>
      </c>
      <c r="AC1609">
        <v>4.4000000000000004</v>
      </c>
      <c r="AD1609" t="s">
        <v>1433</v>
      </c>
      <c r="AF1609" t="s">
        <v>1459</v>
      </c>
      <c r="AG1609" t="s">
        <v>1459</v>
      </c>
      <c r="AH1609" t="s">
        <v>1433</v>
      </c>
      <c r="AJ1609" t="s">
        <v>1469</v>
      </c>
      <c r="AK1609" t="s">
        <v>1469</v>
      </c>
      <c r="AL1609" t="s">
        <v>1433</v>
      </c>
      <c r="AN1609" t="s">
        <v>1456</v>
      </c>
      <c r="AO1609" t="s">
        <v>1456</v>
      </c>
      <c r="AP1609" t="s">
        <v>1433</v>
      </c>
      <c r="AR1609" t="s">
        <v>1456</v>
      </c>
      <c r="AS1609" t="s">
        <v>1456</v>
      </c>
      <c r="AT1609" t="s">
        <v>1433</v>
      </c>
      <c r="AV1609" t="s">
        <v>1469</v>
      </c>
      <c r="AW1609" t="s">
        <v>1469</v>
      </c>
      <c r="AX1609" t="s">
        <v>1433</v>
      </c>
      <c r="AZ1609" t="s">
        <v>1487</v>
      </c>
      <c r="BA1609">
        <v>0.627</v>
      </c>
      <c r="BB1609" t="s">
        <v>1433</v>
      </c>
      <c r="BD1609" t="s">
        <v>1469</v>
      </c>
      <c r="BE1609">
        <v>1.4999999999999999E-2</v>
      </c>
      <c r="BF1609" t="s">
        <v>1433</v>
      </c>
      <c r="BH1609" t="s">
        <v>1492</v>
      </c>
      <c r="BI1609" t="s">
        <v>1499</v>
      </c>
      <c r="BJ1609" t="s">
        <v>1433</v>
      </c>
      <c r="BL1609" t="s">
        <v>1469</v>
      </c>
      <c r="BM1609" t="s">
        <v>1469</v>
      </c>
      <c r="BN1609" t="s">
        <v>1433</v>
      </c>
      <c r="BP1609" t="s">
        <v>1469</v>
      </c>
      <c r="BQ1609" t="s">
        <v>1469</v>
      </c>
      <c r="BR1609" t="s">
        <v>1433</v>
      </c>
      <c r="BT1609" t="s">
        <v>1469</v>
      </c>
      <c r="BU1609" t="s">
        <v>1469</v>
      </c>
      <c r="BV1609" t="s">
        <v>1433</v>
      </c>
      <c r="BX1609" t="s">
        <v>1469</v>
      </c>
      <c r="BY1609" t="s">
        <v>1469</v>
      </c>
      <c r="BZ1609" t="s">
        <v>1433</v>
      </c>
      <c r="CB1609" t="s">
        <v>1469</v>
      </c>
      <c r="CC1609" t="s">
        <v>1469</v>
      </c>
      <c r="CD1609" t="s">
        <v>1433</v>
      </c>
      <c r="CF1609" t="s">
        <v>1469</v>
      </c>
      <c r="CG1609" t="s">
        <v>1469</v>
      </c>
      <c r="CH1609" s="3" t="s">
        <v>1433</v>
      </c>
    </row>
    <row r="1610" spans="1:86" x14ac:dyDescent="0.25">
      <c r="A1610" t="s">
        <v>169</v>
      </c>
      <c r="B1610" t="s">
        <v>73</v>
      </c>
      <c r="C1610" t="s">
        <v>96</v>
      </c>
      <c r="D1610" s="1">
        <v>43033.546527777777</v>
      </c>
      <c r="E1610" t="s">
        <v>1205</v>
      </c>
      <c r="F1610" t="s">
        <v>1205</v>
      </c>
      <c r="G1610" t="s">
        <v>996</v>
      </c>
      <c r="H1610" t="s">
        <v>1450</v>
      </c>
      <c r="I1610" t="s">
        <v>1450</v>
      </c>
      <c r="J1610" t="s">
        <v>1433</v>
      </c>
      <c r="L1610" t="s">
        <v>1456</v>
      </c>
      <c r="M1610" t="s">
        <v>1456</v>
      </c>
      <c r="N1610" t="s">
        <v>1433</v>
      </c>
      <c r="P1610" t="s">
        <v>1469</v>
      </c>
      <c r="Q1610" t="s">
        <v>1469</v>
      </c>
      <c r="R1610" t="s">
        <v>1433</v>
      </c>
      <c r="T1610">
        <v>2.5999999999999999E-2</v>
      </c>
      <c r="U1610">
        <v>2.8000000000000001E-2</v>
      </c>
      <c r="V1610" t="s">
        <v>1433</v>
      </c>
      <c r="X1610" t="s">
        <v>1471</v>
      </c>
      <c r="Z1610" t="s">
        <v>1433</v>
      </c>
      <c r="AB1610" t="s">
        <v>1472</v>
      </c>
      <c r="AC1610" t="s">
        <v>1472</v>
      </c>
      <c r="AD1610" t="s">
        <v>1433</v>
      </c>
      <c r="AF1610" t="s">
        <v>1459</v>
      </c>
      <c r="AG1610" t="s">
        <v>1459</v>
      </c>
      <c r="AH1610" t="s">
        <v>1433</v>
      </c>
      <c r="AJ1610" t="s">
        <v>1469</v>
      </c>
      <c r="AK1610" t="s">
        <v>1469</v>
      </c>
      <c r="AL1610" t="s">
        <v>1433</v>
      </c>
      <c r="AN1610" t="s">
        <v>1456</v>
      </c>
      <c r="AO1610" t="s">
        <v>1456</v>
      </c>
      <c r="AP1610" t="s">
        <v>1433</v>
      </c>
      <c r="AR1610" t="s">
        <v>1456</v>
      </c>
      <c r="AS1610" t="s">
        <v>1456</v>
      </c>
      <c r="AT1610" t="s">
        <v>1433</v>
      </c>
      <c r="AV1610" t="s">
        <v>1469</v>
      </c>
      <c r="AW1610" t="s">
        <v>1469</v>
      </c>
      <c r="AX1610" t="s">
        <v>1433</v>
      </c>
      <c r="AZ1610" t="s">
        <v>1487</v>
      </c>
      <c r="BA1610">
        <v>0.22700000000000001</v>
      </c>
      <c r="BB1610" t="s">
        <v>1433</v>
      </c>
      <c r="BD1610">
        <v>1.2999999999999999E-2</v>
      </c>
      <c r="BE1610">
        <v>2.7E-2</v>
      </c>
      <c r="BF1610" t="s">
        <v>1433</v>
      </c>
      <c r="BI1610" t="s">
        <v>1499</v>
      </c>
      <c r="BJ1610" t="s">
        <v>1433</v>
      </c>
      <c r="BL1610" t="s">
        <v>1469</v>
      </c>
      <c r="BM1610" t="s">
        <v>1469</v>
      </c>
      <c r="BN1610" t="s">
        <v>1433</v>
      </c>
      <c r="BP1610" t="s">
        <v>1469</v>
      </c>
      <c r="BQ1610" t="s">
        <v>1469</v>
      </c>
      <c r="BR1610" t="s">
        <v>1433</v>
      </c>
      <c r="BT1610" t="s">
        <v>1469</v>
      </c>
      <c r="BU1610" t="s">
        <v>1469</v>
      </c>
      <c r="BV1610" t="s">
        <v>1433</v>
      </c>
      <c r="BX1610" t="s">
        <v>1469</v>
      </c>
      <c r="BY1610" t="s">
        <v>1469</v>
      </c>
      <c r="BZ1610" t="s">
        <v>1433</v>
      </c>
      <c r="CB1610" t="s">
        <v>1469</v>
      </c>
      <c r="CC1610" t="s">
        <v>1469</v>
      </c>
      <c r="CD1610" t="s">
        <v>1433</v>
      </c>
      <c r="CF1610" t="s">
        <v>1469</v>
      </c>
      <c r="CG1610" t="s">
        <v>1469</v>
      </c>
      <c r="CH1610" s="3" t="s">
        <v>1433</v>
      </c>
    </row>
    <row r="1611" spans="1:86" x14ac:dyDescent="0.25">
      <c r="A1611" t="s">
        <v>169</v>
      </c>
      <c r="B1611" t="s">
        <v>73</v>
      </c>
      <c r="C1611" t="s">
        <v>96</v>
      </c>
      <c r="D1611" s="1">
        <v>43033.576388888891</v>
      </c>
      <c r="E1611" t="s">
        <v>1206</v>
      </c>
      <c r="F1611" t="s">
        <v>1206</v>
      </c>
      <c r="G1611" t="s">
        <v>998</v>
      </c>
      <c r="H1611">
        <v>7.9000000000000001E-2</v>
      </c>
      <c r="I1611">
        <v>9.5000000000000001E-2</v>
      </c>
      <c r="J1611" t="s">
        <v>1433</v>
      </c>
      <c r="L1611" t="s">
        <v>1456</v>
      </c>
      <c r="M1611" t="s">
        <v>1456</v>
      </c>
      <c r="N1611" t="s">
        <v>1433</v>
      </c>
      <c r="P1611" t="s">
        <v>1469</v>
      </c>
      <c r="Q1611" t="s">
        <v>1469</v>
      </c>
      <c r="R1611" t="s">
        <v>1433</v>
      </c>
      <c r="T1611">
        <v>2.5000000000000001E-2</v>
      </c>
      <c r="U1611">
        <v>2.8000000000000001E-2</v>
      </c>
      <c r="V1611" t="s">
        <v>1433</v>
      </c>
      <c r="X1611" t="s">
        <v>1471</v>
      </c>
      <c r="Z1611" t="s">
        <v>1433</v>
      </c>
      <c r="AB1611" t="s">
        <v>1472</v>
      </c>
      <c r="AC1611" t="s">
        <v>1472</v>
      </c>
      <c r="AD1611" t="s">
        <v>1433</v>
      </c>
      <c r="AF1611" t="s">
        <v>1459</v>
      </c>
      <c r="AG1611" t="s">
        <v>1459</v>
      </c>
      <c r="AH1611" t="s">
        <v>1433</v>
      </c>
      <c r="AJ1611" t="s">
        <v>1469</v>
      </c>
      <c r="AK1611" t="s">
        <v>1469</v>
      </c>
      <c r="AL1611" t="s">
        <v>1433</v>
      </c>
      <c r="AN1611" t="s">
        <v>1456</v>
      </c>
      <c r="AO1611" t="s">
        <v>1456</v>
      </c>
      <c r="AP1611" t="s">
        <v>1433</v>
      </c>
      <c r="AR1611" t="s">
        <v>1456</v>
      </c>
      <c r="AS1611" t="s">
        <v>1456</v>
      </c>
      <c r="AT1611" t="s">
        <v>1433</v>
      </c>
      <c r="AV1611" t="s">
        <v>1469</v>
      </c>
      <c r="AW1611" t="s">
        <v>1469</v>
      </c>
      <c r="AX1611" t="s">
        <v>1433</v>
      </c>
      <c r="AZ1611" t="s">
        <v>1487</v>
      </c>
      <c r="BA1611">
        <v>0.32200000000000001</v>
      </c>
      <c r="BB1611" t="s">
        <v>1433</v>
      </c>
      <c r="BD1611">
        <v>2.4E-2</v>
      </c>
      <c r="BE1611">
        <v>2.8000000000000001E-2</v>
      </c>
      <c r="BF1611" t="s">
        <v>1433</v>
      </c>
      <c r="BI1611" t="s">
        <v>1499</v>
      </c>
      <c r="BJ1611" t="s">
        <v>1433</v>
      </c>
      <c r="BL1611" t="s">
        <v>1469</v>
      </c>
      <c r="BM1611" t="s">
        <v>1469</v>
      </c>
      <c r="BN1611" t="s">
        <v>1433</v>
      </c>
      <c r="BP1611" t="s">
        <v>1469</v>
      </c>
      <c r="BQ1611" t="s">
        <v>1469</v>
      </c>
      <c r="BR1611" t="s">
        <v>1433</v>
      </c>
      <c r="BT1611" t="s">
        <v>1469</v>
      </c>
      <c r="BU1611" t="s">
        <v>1469</v>
      </c>
      <c r="BV1611" t="s">
        <v>1433</v>
      </c>
      <c r="BX1611" t="s">
        <v>1469</v>
      </c>
      <c r="BY1611" t="s">
        <v>1469</v>
      </c>
      <c r="BZ1611" t="s">
        <v>1433</v>
      </c>
      <c r="CB1611" t="s">
        <v>1469</v>
      </c>
      <c r="CC1611" t="s">
        <v>1469</v>
      </c>
      <c r="CD1611" t="s">
        <v>1433</v>
      </c>
      <c r="CF1611" t="s">
        <v>1469</v>
      </c>
      <c r="CG1611" t="s">
        <v>1469</v>
      </c>
      <c r="CH1611" s="3" t="s">
        <v>1433</v>
      </c>
    </row>
    <row r="1612" spans="1:86" x14ac:dyDescent="0.25">
      <c r="A1612" t="s">
        <v>169</v>
      </c>
      <c r="B1612" t="s">
        <v>73</v>
      </c>
      <c r="C1612" t="s">
        <v>96</v>
      </c>
      <c r="D1612" s="1">
        <v>43065.6875</v>
      </c>
      <c r="E1612" t="s">
        <v>1207</v>
      </c>
      <c r="F1612" t="s">
        <v>1207</v>
      </c>
      <c r="G1612" t="s">
        <v>996</v>
      </c>
      <c r="H1612">
        <v>0.23799999999999999</v>
      </c>
      <c r="I1612">
        <v>0.41699999999999998</v>
      </c>
      <c r="J1612" t="s">
        <v>1433</v>
      </c>
      <c r="L1612" t="s">
        <v>1456</v>
      </c>
      <c r="M1612" t="s">
        <v>1456</v>
      </c>
      <c r="N1612" t="s">
        <v>1433</v>
      </c>
      <c r="P1612" t="s">
        <v>1469</v>
      </c>
      <c r="Q1612" t="s">
        <v>1469</v>
      </c>
      <c r="R1612" t="s">
        <v>1433</v>
      </c>
      <c r="T1612">
        <v>2.4E-2</v>
      </c>
      <c r="U1612">
        <v>2.5999999999999999E-2</v>
      </c>
      <c r="V1612" t="s">
        <v>1433</v>
      </c>
      <c r="X1612" t="s">
        <v>1471</v>
      </c>
      <c r="Z1612" t="s">
        <v>1433</v>
      </c>
      <c r="AB1612">
        <v>2.1</v>
      </c>
      <c r="AC1612">
        <v>2.1</v>
      </c>
      <c r="AD1612" t="s">
        <v>1433</v>
      </c>
      <c r="AF1612" t="s">
        <v>1459</v>
      </c>
      <c r="AG1612" t="s">
        <v>1459</v>
      </c>
      <c r="AH1612" t="s">
        <v>1433</v>
      </c>
      <c r="AJ1612" t="s">
        <v>1469</v>
      </c>
      <c r="AK1612" t="s">
        <v>1469</v>
      </c>
      <c r="AL1612" t="s">
        <v>1433</v>
      </c>
      <c r="AN1612" t="s">
        <v>1456</v>
      </c>
      <c r="AO1612" t="s">
        <v>1456</v>
      </c>
      <c r="AP1612" t="s">
        <v>1433</v>
      </c>
      <c r="AR1612" t="s">
        <v>1456</v>
      </c>
      <c r="AS1612" t="s">
        <v>1456</v>
      </c>
      <c r="AT1612" t="s">
        <v>1433</v>
      </c>
      <c r="AV1612" t="s">
        <v>1469</v>
      </c>
      <c r="AW1612" t="s">
        <v>1469</v>
      </c>
      <c r="AX1612" t="s">
        <v>1433</v>
      </c>
      <c r="AZ1612">
        <v>0.308</v>
      </c>
      <c r="BA1612">
        <v>0.53100000000000003</v>
      </c>
      <c r="BB1612" t="s">
        <v>1433</v>
      </c>
      <c r="BD1612">
        <v>1.9E-2</v>
      </c>
      <c r="BE1612">
        <v>1.9E-2</v>
      </c>
      <c r="BF1612" t="s">
        <v>1433</v>
      </c>
      <c r="BH1612" t="s">
        <v>1497</v>
      </c>
      <c r="BI1612" t="s">
        <v>1499</v>
      </c>
      <c r="BJ1612" t="s">
        <v>1433</v>
      </c>
      <c r="BL1612" t="s">
        <v>1469</v>
      </c>
      <c r="BM1612" t="s">
        <v>1469</v>
      </c>
      <c r="BN1612" t="s">
        <v>1433</v>
      </c>
      <c r="BP1612" t="s">
        <v>1469</v>
      </c>
      <c r="BQ1612" t="s">
        <v>1469</v>
      </c>
      <c r="BR1612" t="s">
        <v>1433</v>
      </c>
      <c r="BT1612" t="s">
        <v>1469</v>
      </c>
      <c r="BU1612" t="s">
        <v>1456</v>
      </c>
      <c r="BV1612" t="s">
        <v>1433</v>
      </c>
      <c r="BX1612" t="s">
        <v>1469</v>
      </c>
      <c r="BY1612" t="s">
        <v>1469</v>
      </c>
      <c r="BZ1612" t="s">
        <v>1433</v>
      </c>
      <c r="CB1612" t="s">
        <v>1469</v>
      </c>
      <c r="CC1612" t="s">
        <v>1469</v>
      </c>
      <c r="CD1612" t="s">
        <v>1433</v>
      </c>
      <c r="CF1612" t="s">
        <v>1469</v>
      </c>
      <c r="CG1612" t="s">
        <v>1469</v>
      </c>
      <c r="CH1612" s="3" t="s">
        <v>1433</v>
      </c>
    </row>
    <row r="1613" spans="1:86" x14ac:dyDescent="0.25">
      <c r="A1613" t="s">
        <v>169</v>
      </c>
      <c r="B1613" t="s">
        <v>73</v>
      </c>
      <c r="C1613" t="s">
        <v>96</v>
      </c>
      <c r="D1613" s="1">
        <v>43065.690972222219</v>
      </c>
      <c r="E1613" t="s">
        <v>1208</v>
      </c>
      <c r="F1613" t="s">
        <v>1208</v>
      </c>
      <c r="G1613" t="s">
        <v>998</v>
      </c>
      <c r="H1613" t="s">
        <v>1450</v>
      </c>
      <c r="I1613">
        <v>0.34</v>
      </c>
      <c r="J1613" t="s">
        <v>1433</v>
      </c>
      <c r="L1613" t="s">
        <v>1456</v>
      </c>
      <c r="M1613" t="s">
        <v>1456</v>
      </c>
      <c r="N1613" t="s">
        <v>1433</v>
      </c>
      <c r="P1613" t="s">
        <v>1469</v>
      </c>
      <c r="Q1613" t="s">
        <v>1469</v>
      </c>
      <c r="R1613" t="s">
        <v>1433</v>
      </c>
      <c r="T1613">
        <v>2.4E-2</v>
      </c>
      <c r="U1613">
        <v>2.5999999999999999E-2</v>
      </c>
      <c r="V1613" t="s">
        <v>1433</v>
      </c>
      <c r="X1613" t="s">
        <v>1471</v>
      </c>
      <c r="Z1613" t="s">
        <v>1433</v>
      </c>
      <c r="AB1613">
        <v>2.1</v>
      </c>
      <c r="AC1613">
        <v>2.1</v>
      </c>
      <c r="AD1613" t="s">
        <v>1433</v>
      </c>
      <c r="AF1613" t="s">
        <v>1459</v>
      </c>
      <c r="AG1613" t="s">
        <v>1459</v>
      </c>
      <c r="AH1613" t="s">
        <v>1433</v>
      </c>
      <c r="AJ1613" t="s">
        <v>1469</v>
      </c>
      <c r="AK1613" t="s">
        <v>1469</v>
      </c>
      <c r="AL1613" t="s">
        <v>1433</v>
      </c>
      <c r="AN1613" t="s">
        <v>1456</v>
      </c>
      <c r="AO1613" t="s">
        <v>1456</v>
      </c>
      <c r="AP1613" t="s">
        <v>1433</v>
      </c>
      <c r="AR1613" t="s">
        <v>1456</v>
      </c>
      <c r="AS1613" t="s">
        <v>1456</v>
      </c>
      <c r="AT1613" t="s">
        <v>1433</v>
      </c>
      <c r="AV1613" t="s">
        <v>1469</v>
      </c>
      <c r="AW1613" t="s">
        <v>1469</v>
      </c>
      <c r="AX1613" t="s">
        <v>1433</v>
      </c>
      <c r="AZ1613" t="s">
        <v>1487</v>
      </c>
      <c r="BA1613">
        <v>0.51300000000000001</v>
      </c>
      <c r="BB1613" t="s">
        <v>1433</v>
      </c>
      <c r="BD1613">
        <v>1.0999999999999999E-2</v>
      </c>
      <c r="BE1613">
        <v>1.9E-2</v>
      </c>
      <c r="BF1613" t="s">
        <v>1433</v>
      </c>
      <c r="BH1613" t="s">
        <v>1497</v>
      </c>
      <c r="BI1613" t="s">
        <v>1499</v>
      </c>
      <c r="BJ1613" t="s">
        <v>1433</v>
      </c>
      <c r="BL1613" t="s">
        <v>1469</v>
      </c>
      <c r="BM1613" t="s">
        <v>1469</v>
      </c>
      <c r="BN1613" t="s">
        <v>1433</v>
      </c>
      <c r="BP1613" t="s">
        <v>1469</v>
      </c>
      <c r="BQ1613" t="s">
        <v>1469</v>
      </c>
      <c r="BR1613" t="s">
        <v>1433</v>
      </c>
      <c r="BT1613" t="s">
        <v>1469</v>
      </c>
      <c r="BU1613" t="s">
        <v>1456</v>
      </c>
      <c r="BV1613" t="s">
        <v>1433</v>
      </c>
      <c r="BX1613" t="s">
        <v>1469</v>
      </c>
      <c r="BY1613" t="s">
        <v>1469</v>
      </c>
      <c r="BZ1613" t="s">
        <v>1433</v>
      </c>
      <c r="CB1613" t="s">
        <v>1469</v>
      </c>
      <c r="CC1613" t="s">
        <v>1469</v>
      </c>
      <c r="CD1613" t="s">
        <v>1433</v>
      </c>
      <c r="CF1613" t="s">
        <v>1469</v>
      </c>
      <c r="CG1613" t="s">
        <v>1469</v>
      </c>
      <c r="CH1613" s="3" t="s">
        <v>1433</v>
      </c>
    </row>
    <row r="1614" spans="1:86" x14ac:dyDescent="0.25">
      <c r="A1614" t="s">
        <v>169</v>
      </c>
      <c r="B1614" t="s">
        <v>73</v>
      </c>
      <c r="C1614" t="s">
        <v>96</v>
      </c>
      <c r="D1614" s="1">
        <v>43082.555555555555</v>
      </c>
      <c r="E1614" t="s">
        <v>1209</v>
      </c>
      <c r="F1614" t="s">
        <v>1209</v>
      </c>
      <c r="G1614" t="s">
        <v>996</v>
      </c>
      <c r="H1614">
        <v>40</v>
      </c>
      <c r="I1614">
        <v>47</v>
      </c>
      <c r="J1614" t="s">
        <v>1433</v>
      </c>
      <c r="L1614" t="s">
        <v>1459</v>
      </c>
      <c r="M1614" t="s">
        <v>1460</v>
      </c>
      <c r="N1614" t="s">
        <v>1433</v>
      </c>
      <c r="P1614">
        <v>2.8E-3</v>
      </c>
      <c r="Q1614">
        <v>2.8999999999999998E-3</v>
      </c>
      <c r="R1614" t="s">
        <v>1433</v>
      </c>
      <c r="T1614">
        <v>3.3000000000000002E-2</v>
      </c>
      <c r="U1614">
        <v>3.9199999999999999E-2</v>
      </c>
      <c r="V1614" t="s">
        <v>1433</v>
      </c>
      <c r="X1614">
        <v>5.0000000000000001E-3</v>
      </c>
      <c r="Z1614" t="s">
        <v>1433</v>
      </c>
      <c r="AB1614">
        <v>0.28999999999999998</v>
      </c>
      <c r="AC1614">
        <v>0.35199999999999998</v>
      </c>
      <c r="AD1614" t="s">
        <v>1433</v>
      </c>
      <c r="AF1614" t="s">
        <v>1459</v>
      </c>
      <c r="AG1614" t="s">
        <v>1460</v>
      </c>
      <c r="AH1614" t="s">
        <v>1433</v>
      </c>
      <c r="AJ1614" t="s">
        <v>1469</v>
      </c>
      <c r="AK1614" t="s">
        <v>1475</v>
      </c>
      <c r="AL1614" t="s">
        <v>1433</v>
      </c>
      <c r="AN1614">
        <v>0.1363</v>
      </c>
      <c r="AO1614">
        <v>0.17399999999999999</v>
      </c>
      <c r="AP1614" t="s">
        <v>1433</v>
      </c>
      <c r="AR1614" t="s">
        <v>1459</v>
      </c>
      <c r="AS1614" t="s">
        <v>1460</v>
      </c>
      <c r="AT1614" t="s">
        <v>1433</v>
      </c>
      <c r="AV1614" t="s">
        <v>1469</v>
      </c>
      <c r="AW1614" t="s">
        <v>1475</v>
      </c>
      <c r="AX1614" t="s">
        <v>1433</v>
      </c>
      <c r="AZ1614">
        <v>3.4</v>
      </c>
      <c r="BA1614">
        <v>4.2</v>
      </c>
      <c r="BB1614" t="s">
        <v>1433</v>
      </c>
      <c r="BD1614">
        <v>2.8</v>
      </c>
      <c r="BE1614">
        <v>2.9</v>
      </c>
      <c r="BF1614" t="s">
        <v>1433</v>
      </c>
      <c r="BH1614" t="s">
        <v>1495</v>
      </c>
      <c r="BI1614" t="s">
        <v>1496</v>
      </c>
      <c r="BJ1614" t="s">
        <v>1433</v>
      </c>
      <c r="BL1614" t="s">
        <v>1469</v>
      </c>
      <c r="BM1614" t="s">
        <v>1475</v>
      </c>
      <c r="BN1614" t="s">
        <v>1433</v>
      </c>
      <c r="BP1614">
        <v>6.0999999999999999E-2</v>
      </c>
      <c r="BQ1614">
        <v>8.1600000000000006E-2</v>
      </c>
      <c r="BR1614" t="s">
        <v>1433</v>
      </c>
      <c r="BT1614" t="s">
        <v>1473</v>
      </c>
      <c r="BU1614" t="s">
        <v>1533</v>
      </c>
      <c r="BV1614" t="s">
        <v>1433</v>
      </c>
      <c r="BX1614">
        <v>7.9000000000000008E-3</v>
      </c>
      <c r="BY1614">
        <v>1.11E-2</v>
      </c>
      <c r="BZ1614" t="s">
        <v>1433</v>
      </c>
      <c r="CB1614" t="s">
        <v>1469</v>
      </c>
      <c r="CC1614" t="s">
        <v>1475</v>
      </c>
      <c r="CD1614" t="s">
        <v>1433</v>
      </c>
      <c r="CF1614">
        <v>0.188</v>
      </c>
      <c r="CG1614">
        <v>0.251</v>
      </c>
      <c r="CH1614" s="3" t="s">
        <v>1433</v>
      </c>
    </row>
    <row r="1615" spans="1:86" x14ac:dyDescent="0.25">
      <c r="A1615" t="s">
        <v>169</v>
      </c>
      <c r="B1615" t="s">
        <v>73</v>
      </c>
      <c r="C1615" t="s">
        <v>96</v>
      </c>
      <c r="D1615" s="1">
        <v>43082.559027777781</v>
      </c>
      <c r="E1615" t="s">
        <v>1210</v>
      </c>
      <c r="F1615" t="s">
        <v>1210</v>
      </c>
      <c r="G1615" t="s">
        <v>998</v>
      </c>
      <c r="H1615">
        <v>38</v>
      </c>
      <c r="I1615">
        <v>47</v>
      </c>
      <c r="J1615" t="s">
        <v>1433</v>
      </c>
      <c r="L1615" t="s">
        <v>1459</v>
      </c>
      <c r="M1615" t="s">
        <v>1460</v>
      </c>
      <c r="N1615" t="s">
        <v>1433</v>
      </c>
      <c r="P1615">
        <v>2.5000000000000001E-3</v>
      </c>
      <c r="Q1615">
        <v>3.2000000000000002E-3</v>
      </c>
      <c r="R1615" t="s">
        <v>1433</v>
      </c>
      <c r="T1615">
        <v>3.3000000000000002E-2</v>
      </c>
      <c r="U1615">
        <v>3.6799999999999999E-2</v>
      </c>
      <c r="V1615" t="s">
        <v>1433</v>
      </c>
      <c r="X1615">
        <v>4.3E-3</v>
      </c>
      <c r="Z1615" t="s">
        <v>1433</v>
      </c>
      <c r="AB1615">
        <v>0.33500000000000002</v>
      </c>
      <c r="AC1615">
        <v>0.40300000000000002</v>
      </c>
      <c r="AD1615" t="s">
        <v>1433</v>
      </c>
      <c r="AF1615" t="s">
        <v>1459</v>
      </c>
      <c r="AG1615" t="s">
        <v>1460</v>
      </c>
      <c r="AH1615" t="s">
        <v>1433</v>
      </c>
      <c r="AJ1615" t="s">
        <v>1469</v>
      </c>
      <c r="AK1615" t="s">
        <v>1475</v>
      </c>
      <c r="AL1615" t="s">
        <v>1433</v>
      </c>
      <c r="AN1615">
        <v>0.13650000000000001</v>
      </c>
      <c r="AO1615">
        <v>0.15809999999999999</v>
      </c>
      <c r="AP1615" t="s">
        <v>1433</v>
      </c>
      <c r="AR1615" t="s">
        <v>1459</v>
      </c>
      <c r="AS1615" t="s">
        <v>1460</v>
      </c>
      <c r="AT1615" t="s">
        <v>1433</v>
      </c>
      <c r="AV1615" t="s">
        <v>1469</v>
      </c>
      <c r="AW1615" t="s">
        <v>1475</v>
      </c>
      <c r="AX1615" t="s">
        <v>1433</v>
      </c>
      <c r="AZ1615">
        <v>3.6</v>
      </c>
      <c r="BA1615">
        <v>4</v>
      </c>
      <c r="BB1615" t="s">
        <v>1433</v>
      </c>
      <c r="BD1615">
        <v>2.6</v>
      </c>
      <c r="BE1615">
        <v>2.7</v>
      </c>
      <c r="BF1615" t="s">
        <v>1433</v>
      </c>
      <c r="BH1615" t="s">
        <v>1495</v>
      </c>
      <c r="BI1615" t="s">
        <v>1496</v>
      </c>
      <c r="BJ1615" t="s">
        <v>1433</v>
      </c>
      <c r="BL1615" t="s">
        <v>1469</v>
      </c>
      <c r="BM1615" t="s">
        <v>1475</v>
      </c>
      <c r="BN1615" t="s">
        <v>1433</v>
      </c>
      <c r="BP1615">
        <v>0.06</v>
      </c>
      <c r="BQ1615">
        <v>7.5399999999999995E-2</v>
      </c>
      <c r="BR1615" t="s">
        <v>1433</v>
      </c>
      <c r="BT1615" t="s">
        <v>1473</v>
      </c>
      <c r="BU1615" t="s">
        <v>1533</v>
      </c>
      <c r="BV1615" t="s">
        <v>1433</v>
      </c>
      <c r="BX1615">
        <v>8.3999999999999995E-3</v>
      </c>
      <c r="BY1615">
        <v>8.8000000000000005E-3</v>
      </c>
      <c r="BZ1615" t="s">
        <v>1433</v>
      </c>
      <c r="CB1615" t="s">
        <v>1469</v>
      </c>
      <c r="CC1615" t="s">
        <v>1475</v>
      </c>
      <c r="CD1615" t="s">
        <v>1433</v>
      </c>
      <c r="CF1615">
        <v>0.193</v>
      </c>
      <c r="CG1615">
        <v>0.224</v>
      </c>
      <c r="CH1615" s="3" t="s">
        <v>1433</v>
      </c>
    </row>
    <row r="1616" spans="1:86" x14ac:dyDescent="0.25">
      <c r="A1616" t="s">
        <v>169</v>
      </c>
      <c r="B1616" t="s">
        <v>73</v>
      </c>
      <c r="C1616" t="s">
        <v>96</v>
      </c>
      <c r="D1616" s="1">
        <v>43106.62777777778</v>
      </c>
      <c r="E1616" t="s">
        <v>1211</v>
      </c>
      <c r="F1616" t="s">
        <v>1211</v>
      </c>
      <c r="G1616" t="s">
        <v>996</v>
      </c>
      <c r="H1616">
        <v>76</v>
      </c>
      <c r="I1616">
        <v>84</v>
      </c>
      <c r="J1616" t="s">
        <v>1433</v>
      </c>
      <c r="L1616" t="s">
        <v>1460</v>
      </c>
      <c r="M1616" t="s">
        <v>1460</v>
      </c>
      <c r="N1616" t="s">
        <v>1433</v>
      </c>
      <c r="P1616">
        <v>4.0000000000000001E-3</v>
      </c>
      <c r="Q1616">
        <v>8.0000000000000002E-3</v>
      </c>
      <c r="R1616" t="s">
        <v>1433</v>
      </c>
      <c r="T1616">
        <v>2.8400000000000002E-2</v>
      </c>
      <c r="U1616">
        <v>3.7900000000000003E-2</v>
      </c>
      <c r="V1616" t="s">
        <v>1433</v>
      </c>
      <c r="X1616">
        <v>1.4500000000000001E-2</v>
      </c>
      <c r="Z1616" t="s">
        <v>1433</v>
      </c>
      <c r="AB1616">
        <v>0.36499999999999999</v>
      </c>
      <c r="AC1616">
        <v>0.53800000000000003</v>
      </c>
      <c r="AD1616" t="s">
        <v>1433</v>
      </c>
      <c r="AF1616" t="s">
        <v>1460</v>
      </c>
      <c r="AG1616" t="s">
        <v>1460</v>
      </c>
      <c r="AH1616" t="s">
        <v>1433</v>
      </c>
      <c r="AJ1616" t="s">
        <v>1475</v>
      </c>
      <c r="AK1616" t="s">
        <v>1475</v>
      </c>
      <c r="AL1616" t="s">
        <v>1433</v>
      </c>
      <c r="AN1616">
        <v>0.28439999999999999</v>
      </c>
      <c r="AO1616">
        <v>0.33139999999999997</v>
      </c>
      <c r="AP1616" t="s">
        <v>1433</v>
      </c>
      <c r="AR1616">
        <v>1.1000000000000001E-3</v>
      </c>
      <c r="AS1616">
        <v>7.4999999999999997E-3</v>
      </c>
      <c r="AT1616" t="s">
        <v>1433</v>
      </c>
      <c r="AV1616" t="s">
        <v>1475</v>
      </c>
      <c r="AW1616">
        <v>1.83E-2</v>
      </c>
      <c r="AX1616" t="s">
        <v>1433</v>
      </c>
      <c r="AZ1616">
        <v>10</v>
      </c>
      <c r="BA1616">
        <v>23</v>
      </c>
      <c r="BB1616" t="s">
        <v>1433</v>
      </c>
      <c r="BD1616">
        <v>6</v>
      </c>
      <c r="BE1616">
        <v>7</v>
      </c>
      <c r="BF1616" t="s">
        <v>1433</v>
      </c>
      <c r="BH1616" t="s">
        <v>1496</v>
      </c>
      <c r="BI1616" t="s">
        <v>1496</v>
      </c>
      <c r="BJ1616" t="s">
        <v>1433</v>
      </c>
      <c r="BL1616" t="s">
        <v>1475</v>
      </c>
      <c r="BM1616" t="s">
        <v>1475</v>
      </c>
      <c r="BN1616" t="s">
        <v>1433</v>
      </c>
      <c r="BP1616">
        <v>0.15</v>
      </c>
      <c r="BQ1616">
        <v>0.189</v>
      </c>
      <c r="BR1616" t="s">
        <v>1433</v>
      </c>
      <c r="BT1616" t="s">
        <v>1533</v>
      </c>
      <c r="BU1616" t="s">
        <v>1533</v>
      </c>
      <c r="BV1616" t="s">
        <v>1433</v>
      </c>
      <c r="BX1616">
        <v>1.49E-2</v>
      </c>
      <c r="BY1616">
        <v>1.49E-2</v>
      </c>
      <c r="BZ1616" t="s">
        <v>1433</v>
      </c>
      <c r="CB1616" t="s">
        <v>1475</v>
      </c>
      <c r="CC1616" t="s">
        <v>1475</v>
      </c>
      <c r="CD1616" t="s">
        <v>1433</v>
      </c>
      <c r="CF1616">
        <v>0.36699999999999999</v>
      </c>
      <c r="CG1616">
        <v>0.47</v>
      </c>
      <c r="CH1616" s="3" t="s">
        <v>1433</v>
      </c>
    </row>
    <row r="1617" spans="1:86" x14ac:dyDescent="0.25">
      <c r="A1617" t="s">
        <v>169</v>
      </c>
      <c r="B1617" t="s">
        <v>73</v>
      </c>
      <c r="C1617" t="s">
        <v>96</v>
      </c>
      <c r="D1617" s="1">
        <v>43106.642361111109</v>
      </c>
      <c r="E1617" t="s">
        <v>1212</v>
      </c>
      <c r="F1617" t="s">
        <v>1212</v>
      </c>
      <c r="G1617" t="s">
        <v>998</v>
      </c>
      <c r="H1617">
        <v>77</v>
      </c>
      <c r="I1617">
        <v>80</v>
      </c>
      <c r="J1617" t="s">
        <v>1433</v>
      </c>
      <c r="L1617" t="s">
        <v>1460</v>
      </c>
      <c r="M1617" t="s">
        <v>1460</v>
      </c>
      <c r="N1617" t="s">
        <v>1433</v>
      </c>
      <c r="P1617">
        <v>3.8E-3</v>
      </c>
      <c r="Q1617">
        <v>8.0000000000000002E-3</v>
      </c>
      <c r="R1617" t="s">
        <v>1433</v>
      </c>
      <c r="T1617">
        <v>2.8400000000000002E-2</v>
      </c>
      <c r="U1617">
        <v>3.6700000000000003E-2</v>
      </c>
      <c r="V1617" t="s">
        <v>1433</v>
      </c>
      <c r="X1617">
        <v>1.21E-2</v>
      </c>
      <c r="Z1617" t="s">
        <v>1433</v>
      </c>
      <c r="AB1617">
        <v>0.35499999999999998</v>
      </c>
      <c r="AC1617">
        <v>0.55800000000000005</v>
      </c>
      <c r="AD1617" t="s">
        <v>1433</v>
      </c>
      <c r="AF1617" t="s">
        <v>1460</v>
      </c>
      <c r="AG1617" t="s">
        <v>1460</v>
      </c>
      <c r="AH1617" t="s">
        <v>1433</v>
      </c>
      <c r="AJ1617" t="s">
        <v>1475</v>
      </c>
      <c r="AK1617" t="s">
        <v>1475</v>
      </c>
      <c r="AL1617" t="s">
        <v>1433</v>
      </c>
      <c r="AN1617">
        <v>0.2747</v>
      </c>
      <c r="AO1617">
        <v>0.32750000000000001</v>
      </c>
      <c r="AP1617" t="s">
        <v>1433</v>
      </c>
      <c r="AR1617">
        <v>1.1000000000000001E-3</v>
      </c>
      <c r="AS1617">
        <v>6.6E-3</v>
      </c>
      <c r="AT1617" t="s">
        <v>1433</v>
      </c>
      <c r="AV1617" t="s">
        <v>1475</v>
      </c>
      <c r="AW1617">
        <v>1.6400000000000001E-2</v>
      </c>
      <c r="AX1617" t="s">
        <v>1433</v>
      </c>
      <c r="AZ1617">
        <v>10</v>
      </c>
      <c r="BA1617">
        <v>23</v>
      </c>
      <c r="BB1617" t="s">
        <v>1433</v>
      </c>
      <c r="BD1617">
        <v>5.8</v>
      </c>
      <c r="BE1617">
        <v>6.7</v>
      </c>
      <c r="BF1617" t="s">
        <v>1433</v>
      </c>
      <c r="BH1617" t="s">
        <v>1496</v>
      </c>
      <c r="BI1617" t="s">
        <v>1496</v>
      </c>
      <c r="BJ1617" t="s">
        <v>1433</v>
      </c>
      <c r="BL1617" t="s">
        <v>1475</v>
      </c>
      <c r="BM1617" t="s">
        <v>1475</v>
      </c>
      <c r="BN1617" t="s">
        <v>1433</v>
      </c>
      <c r="BP1617">
        <v>0.14699999999999999</v>
      </c>
      <c r="BQ1617">
        <v>0.183</v>
      </c>
      <c r="BR1617" t="s">
        <v>1433</v>
      </c>
      <c r="BT1617" t="s">
        <v>1533</v>
      </c>
      <c r="BU1617" t="s">
        <v>1533</v>
      </c>
      <c r="BV1617" t="s">
        <v>1433</v>
      </c>
      <c r="BX1617">
        <v>1.5599999999999999E-2</v>
      </c>
      <c r="BY1617">
        <v>1.66E-2</v>
      </c>
      <c r="BZ1617" t="s">
        <v>1433</v>
      </c>
      <c r="CB1617" t="s">
        <v>1475</v>
      </c>
      <c r="CC1617" t="s">
        <v>1475</v>
      </c>
      <c r="CD1617" t="s">
        <v>1433</v>
      </c>
      <c r="CF1617">
        <v>0.36099999999999999</v>
      </c>
      <c r="CG1617">
        <v>0.44600000000000001</v>
      </c>
      <c r="CH1617" s="3" t="s">
        <v>1433</v>
      </c>
    </row>
    <row r="1618" spans="1:86" x14ac:dyDescent="0.25">
      <c r="A1618" t="s">
        <v>169</v>
      </c>
      <c r="B1618" t="s">
        <v>73</v>
      </c>
      <c r="C1618" t="s">
        <v>97</v>
      </c>
      <c r="D1618" s="1">
        <v>42965.684027777781</v>
      </c>
      <c r="E1618" t="s">
        <v>1201</v>
      </c>
      <c r="F1618" t="s">
        <v>1201</v>
      </c>
      <c r="G1618" t="s">
        <v>996</v>
      </c>
      <c r="J1618" t="s">
        <v>1433</v>
      </c>
      <c r="N1618" t="s">
        <v>1433</v>
      </c>
      <c r="R1618" t="s">
        <v>1433</v>
      </c>
      <c r="V1618" t="s">
        <v>1433</v>
      </c>
      <c r="Z1618" t="s">
        <v>1433</v>
      </c>
      <c r="AD1618" t="s">
        <v>1433</v>
      </c>
      <c r="AH1618" t="s">
        <v>1433</v>
      </c>
      <c r="AL1618" t="s">
        <v>1433</v>
      </c>
      <c r="AP1618" t="s">
        <v>1433</v>
      </c>
      <c r="AT1618" t="s">
        <v>1433</v>
      </c>
      <c r="AX1618" t="s">
        <v>1433</v>
      </c>
      <c r="BB1618" t="s">
        <v>1433</v>
      </c>
      <c r="BF1618" t="s">
        <v>1433</v>
      </c>
      <c r="BJ1618" t="s">
        <v>1433</v>
      </c>
      <c r="BN1618" t="s">
        <v>1433</v>
      </c>
      <c r="BR1618" t="s">
        <v>1433</v>
      </c>
      <c r="BV1618" t="s">
        <v>1433</v>
      </c>
      <c r="BZ1618" t="s">
        <v>1433</v>
      </c>
      <c r="CD1618" t="s">
        <v>1433</v>
      </c>
      <c r="CH1618" s="3" t="s">
        <v>1433</v>
      </c>
    </row>
    <row r="1619" spans="1:86" x14ac:dyDescent="0.25">
      <c r="A1619" t="s">
        <v>169</v>
      </c>
      <c r="B1619" t="s">
        <v>73</v>
      </c>
      <c r="C1619" t="s">
        <v>97</v>
      </c>
      <c r="D1619" s="1">
        <v>42965.688888888886</v>
      </c>
      <c r="E1619" t="s">
        <v>1202</v>
      </c>
      <c r="F1619" t="s">
        <v>1202</v>
      </c>
      <c r="G1619" t="s">
        <v>998</v>
      </c>
      <c r="J1619" t="s">
        <v>1433</v>
      </c>
      <c r="N1619" t="s">
        <v>1433</v>
      </c>
      <c r="R1619" t="s">
        <v>1433</v>
      </c>
      <c r="V1619" t="s">
        <v>1433</v>
      </c>
      <c r="Z1619" t="s">
        <v>1433</v>
      </c>
      <c r="AD1619" t="s">
        <v>1433</v>
      </c>
      <c r="AH1619" t="s">
        <v>1433</v>
      </c>
      <c r="AL1619" t="s">
        <v>1433</v>
      </c>
      <c r="AP1619" t="s">
        <v>1433</v>
      </c>
      <c r="AT1619" t="s">
        <v>1433</v>
      </c>
      <c r="AX1619" t="s">
        <v>1433</v>
      </c>
      <c r="BB1619" t="s">
        <v>1433</v>
      </c>
      <c r="BF1619" t="s">
        <v>1433</v>
      </c>
      <c r="BJ1619" t="s">
        <v>1433</v>
      </c>
      <c r="BN1619" t="s">
        <v>1433</v>
      </c>
      <c r="BR1619" t="s">
        <v>1433</v>
      </c>
      <c r="BV1619" t="s">
        <v>1433</v>
      </c>
      <c r="BZ1619" t="s">
        <v>1433</v>
      </c>
      <c r="CD1619" t="s">
        <v>1433</v>
      </c>
      <c r="CH1619" s="3" t="s">
        <v>1433</v>
      </c>
    </row>
    <row r="1620" spans="1:86" x14ac:dyDescent="0.25">
      <c r="A1620" t="s">
        <v>169</v>
      </c>
      <c r="B1620" t="s">
        <v>73</v>
      </c>
      <c r="C1620" t="s">
        <v>97</v>
      </c>
      <c r="D1620" s="1">
        <v>43000.256249999999</v>
      </c>
      <c r="E1620" t="s">
        <v>1203</v>
      </c>
      <c r="F1620" t="s">
        <v>1203</v>
      </c>
      <c r="G1620" t="s">
        <v>996</v>
      </c>
      <c r="J1620" t="s">
        <v>1433</v>
      </c>
      <c r="N1620" t="s">
        <v>1433</v>
      </c>
      <c r="R1620" t="s">
        <v>1433</v>
      </c>
      <c r="V1620" t="s">
        <v>1433</v>
      </c>
      <c r="Z1620" t="s">
        <v>1433</v>
      </c>
      <c r="AD1620" t="s">
        <v>1433</v>
      </c>
      <c r="AH1620" t="s">
        <v>1433</v>
      </c>
      <c r="AL1620" t="s">
        <v>1433</v>
      </c>
      <c r="AP1620" t="s">
        <v>1433</v>
      </c>
      <c r="AT1620" t="s">
        <v>1433</v>
      </c>
      <c r="AX1620" t="s">
        <v>1433</v>
      </c>
      <c r="BB1620" t="s">
        <v>1433</v>
      </c>
      <c r="BF1620" t="s">
        <v>1433</v>
      </c>
      <c r="BJ1620" t="s">
        <v>1433</v>
      </c>
      <c r="BN1620" t="s">
        <v>1433</v>
      </c>
      <c r="BR1620" t="s">
        <v>1433</v>
      </c>
      <c r="BV1620" t="s">
        <v>1433</v>
      </c>
      <c r="BZ1620" t="s">
        <v>1433</v>
      </c>
      <c r="CD1620" t="s">
        <v>1433</v>
      </c>
      <c r="CH1620" s="3" t="s">
        <v>1433</v>
      </c>
    </row>
    <row r="1621" spans="1:86" x14ac:dyDescent="0.25">
      <c r="A1621" t="s">
        <v>169</v>
      </c>
      <c r="B1621" t="s">
        <v>73</v>
      </c>
      <c r="C1621" t="s">
        <v>97</v>
      </c>
      <c r="D1621" s="1">
        <v>43000.259722222225</v>
      </c>
      <c r="E1621" t="s">
        <v>1204</v>
      </c>
      <c r="F1621" t="s">
        <v>1204</v>
      </c>
      <c r="G1621" t="s">
        <v>998</v>
      </c>
      <c r="J1621" t="s">
        <v>1433</v>
      </c>
      <c r="N1621" t="s">
        <v>1433</v>
      </c>
      <c r="R1621" t="s">
        <v>1433</v>
      </c>
      <c r="V1621" t="s">
        <v>1433</v>
      </c>
      <c r="Z1621" t="s">
        <v>1433</v>
      </c>
      <c r="AD1621" t="s">
        <v>1433</v>
      </c>
      <c r="AH1621" t="s">
        <v>1433</v>
      </c>
      <c r="AL1621" t="s">
        <v>1433</v>
      </c>
      <c r="AP1621" t="s">
        <v>1433</v>
      </c>
      <c r="AT1621" t="s">
        <v>1433</v>
      </c>
      <c r="AX1621" t="s">
        <v>1433</v>
      </c>
      <c r="BB1621" t="s">
        <v>1433</v>
      </c>
      <c r="BF1621" t="s">
        <v>1433</v>
      </c>
      <c r="BJ1621" t="s">
        <v>1433</v>
      </c>
      <c r="BN1621" t="s">
        <v>1433</v>
      </c>
      <c r="BR1621" t="s">
        <v>1433</v>
      </c>
      <c r="BV1621" t="s">
        <v>1433</v>
      </c>
      <c r="BZ1621" t="s">
        <v>1433</v>
      </c>
      <c r="CD1621" t="s">
        <v>1433</v>
      </c>
      <c r="CH1621" s="3" t="s">
        <v>1433</v>
      </c>
    </row>
    <row r="1622" spans="1:86" x14ac:dyDescent="0.25">
      <c r="A1622" t="s">
        <v>169</v>
      </c>
      <c r="B1622" t="s">
        <v>73</v>
      </c>
      <c r="C1622" t="s">
        <v>97</v>
      </c>
      <c r="D1622" s="1">
        <v>43033.546527777777</v>
      </c>
      <c r="E1622" t="s">
        <v>1205</v>
      </c>
      <c r="F1622" t="s">
        <v>1205</v>
      </c>
      <c r="G1622" t="s">
        <v>996</v>
      </c>
      <c r="J1622" t="s">
        <v>1433</v>
      </c>
      <c r="N1622" t="s">
        <v>1433</v>
      </c>
      <c r="R1622" t="s">
        <v>1433</v>
      </c>
      <c r="V1622" t="s">
        <v>1433</v>
      </c>
      <c r="Z1622" t="s">
        <v>1433</v>
      </c>
      <c r="AD1622" t="s">
        <v>1433</v>
      </c>
      <c r="AH1622" t="s">
        <v>1433</v>
      </c>
      <c r="AL1622" t="s">
        <v>1433</v>
      </c>
      <c r="AP1622" t="s">
        <v>1433</v>
      </c>
      <c r="AT1622" t="s">
        <v>1433</v>
      </c>
      <c r="AX1622" t="s">
        <v>1433</v>
      </c>
      <c r="BB1622" t="s">
        <v>1433</v>
      </c>
      <c r="BF1622" t="s">
        <v>1433</v>
      </c>
      <c r="BJ1622" t="s">
        <v>1433</v>
      </c>
      <c r="BN1622" t="s">
        <v>1433</v>
      </c>
      <c r="BR1622" t="s">
        <v>1433</v>
      </c>
      <c r="BV1622" t="s">
        <v>1433</v>
      </c>
      <c r="BZ1622" t="s">
        <v>1433</v>
      </c>
      <c r="CD1622" t="s">
        <v>1433</v>
      </c>
      <c r="CH1622" s="3" t="s">
        <v>1433</v>
      </c>
    </row>
    <row r="1623" spans="1:86" x14ac:dyDescent="0.25">
      <c r="A1623" t="s">
        <v>169</v>
      </c>
      <c r="B1623" t="s">
        <v>73</v>
      </c>
      <c r="C1623" t="s">
        <v>97</v>
      </c>
      <c r="D1623" s="1">
        <v>43033.576388888891</v>
      </c>
      <c r="E1623" t="s">
        <v>1206</v>
      </c>
      <c r="F1623" t="s">
        <v>1206</v>
      </c>
      <c r="G1623" t="s">
        <v>998</v>
      </c>
      <c r="J1623" t="s">
        <v>1433</v>
      </c>
      <c r="N1623" t="s">
        <v>1433</v>
      </c>
      <c r="R1623" t="s">
        <v>1433</v>
      </c>
      <c r="V1623" t="s">
        <v>1433</v>
      </c>
      <c r="Z1623" t="s">
        <v>1433</v>
      </c>
      <c r="AD1623" t="s">
        <v>1433</v>
      </c>
      <c r="AH1623" t="s">
        <v>1433</v>
      </c>
      <c r="AL1623" t="s">
        <v>1433</v>
      </c>
      <c r="AP1623" t="s">
        <v>1433</v>
      </c>
      <c r="AT1623" t="s">
        <v>1433</v>
      </c>
      <c r="AX1623" t="s">
        <v>1433</v>
      </c>
      <c r="BB1623" t="s">
        <v>1433</v>
      </c>
      <c r="BF1623" t="s">
        <v>1433</v>
      </c>
      <c r="BJ1623" t="s">
        <v>1433</v>
      </c>
      <c r="BN1623" t="s">
        <v>1433</v>
      </c>
      <c r="BR1623" t="s">
        <v>1433</v>
      </c>
      <c r="BV1623" t="s">
        <v>1433</v>
      </c>
      <c r="BZ1623" t="s">
        <v>1433</v>
      </c>
      <c r="CD1623" t="s">
        <v>1433</v>
      </c>
      <c r="CH1623" s="3" t="s">
        <v>1433</v>
      </c>
    </row>
    <row r="1624" spans="1:86" x14ac:dyDescent="0.25">
      <c r="A1624" t="s">
        <v>169</v>
      </c>
      <c r="B1624" t="s">
        <v>73</v>
      </c>
      <c r="C1624" t="s">
        <v>97</v>
      </c>
      <c r="D1624" s="1">
        <v>43065.6875</v>
      </c>
      <c r="E1624" t="s">
        <v>1207</v>
      </c>
      <c r="F1624" t="s">
        <v>1207</v>
      </c>
      <c r="G1624" t="s">
        <v>996</v>
      </c>
      <c r="J1624" t="s">
        <v>1433</v>
      </c>
      <c r="N1624" t="s">
        <v>1433</v>
      </c>
      <c r="R1624" t="s">
        <v>1433</v>
      </c>
      <c r="V1624" t="s">
        <v>1433</v>
      </c>
      <c r="Z1624" t="s">
        <v>1433</v>
      </c>
      <c r="AD1624" t="s">
        <v>1433</v>
      </c>
      <c r="AH1624" t="s">
        <v>1433</v>
      </c>
      <c r="AL1624" t="s">
        <v>1433</v>
      </c>
      <c r="AP1624" t="s">
        <v>1433</v>
      </c>
      <c r="AT1624" t="s">
        <v>1433</v>
      </c>
      <c r="AX1624" t="s">
        <v>1433</v>
      </c>
      <c r="BB1624" t="s">
        <v>1433</v>
      </c>
      <c r="BF1624" t="s">
        <v>1433</v>
      </c>
      <c r="BJ1624" t="s">
        <v>1433</v>
      </c>
      <c r="BN1624" t="s">
        <v>1433</v>
      </c>
      <c r="BR1624" t="s">
        <v>1433</v>
      </c>
      <c r="BV1624" t="s">
        <v>1433</v>
      </c>
      <c r="BZ1624" t="s">
        <v>1433</v>
      </c>
      <c r="CD1624" t="s">
        <v>1433</v>
      </c>
      <c r="CH1624" s="3" t="s">
        <v>1433</v>
      </c>
    </row>
    <row r="1625" spans="1:86" x14ac:dyDescent="0.25">
      <c r="A1625" t="s">
        <v>169</v>
      </c>
      <c r="B1625" t="s">
        <v>73</v>
      </c>
      <c r="C1625" t="s">
        <v>97</v>
      </c>
      <c r="D1625" s="1">
        <v>43065.690972222219</v>
      </c>
      <c r="E1625" t="s">
        <v>1208</v>
      </c>
      <c r="F1625" t="s">
        <v>1208</v>
      </c>
      <c r="G1625" t="s">
        <v>998</v>
      </c>
      <c r="J1625" t="s">
        <v>1433</v>
      </c>
      <c r="N1625" t="s">
        <v>1433</v>
      </c>
      <c r="R1625" t="s">
        <v>1433</v>
      </c>
      <c r="V1625" t="s">
        <v>1433</v>
      </c>
      <c r="Z1625" t="s">
        <v>1433</v>
      </c>
      <c r="AD1625" t="s">
        <v>1433</v>
      </c>
      <c r="AH1625" t="s">
        <v>1433</v>
      </c>
      <c r="AL1625" t="s">
        <v>1433</v>
      </c>
      <c r="AP1625" t="s">
        <v>1433</v>
      </c>
      <c r="AT1625" t="s">
        <v>1433</v>
      </c>
      <c r="AX1625" t="s">
        <v>1433</v>
      </c>
      <c r="BB1625" t="s">
        <v>1433</v>
      </c>
      <c r="BF1625" t="s">
        <v>1433</v>
      </c>
      <c r="BJ1625" t="s">
        <v>1433</v>
      </c>
      <c r="BN1625" t="s">
        <v>1433</v>
      </c>
      <c r="BR1625" t="s">
        <v>1433</v>
      </c>
      <c r="BV1625" t="s">
        <v>1433</v>
      </c>
      <c r="BZ1625" t="s">
        <v>1433</v>
      </c>
      <c r="CD1625" t="s">
        <v>1433</v>
      </c>
      <c r="CH1625" s="3" t="s">
        <v>1433</v>
      </c>
    </row>
    <row r="1626" spans="1:86" x14ac:dyDescent="0.25">
      <c r="A1626" t="s">
        <v>169</v>
      </c>
      <c r="B1626" t="s">
        <v>73</v>
      </c>
      <c r="C1626" t="s">
        <v>97</v>
      </c>
      <c r="D1626" s="1">
        <v>43082.555555555555</v>
      </c>
      <c r="E1626" t="s">
        <v>1209</v>
      </c>
      <c r="F1626" t="s">
        <v>1209</v>
      </c>
      <c r="G1626" t="s">
        <v>996</v>
      </c>
      <c r="J1626" t="s">
        <v>1433</v>
      </c>
      <c r="N1626" t="s">
        <v>1433</v>
      </c>
      <c r="R1626" t="s">
        <v>1433</v>
      </c>
      <c r="V1626" t="s">
        <v>1433</v>
      </c>
      <c r="Z1626" t="s">
        <v>1433</v>
      </c>
      <c r="AD1626" t="s">
        <v>1433</v>
      </c>
      <c r="AH1626" t="s">
        <v>1433</v>
      </c>
      <c r="AL1626" t="s">
        <v>1433</v>
      </c>
      <c r="AP1626" t="s">
        <v>1433</v>
      </c>
      <c r="AT1626" t="s">
        <v>1433</v>
      </c>
      <c r="AX1626" t="s">
        <v>1433</v>
      </c>
      <c r="BB1626" t="s">
        <v>1433</v>
      </c>
      <c r="BF1626" t="s">
        <v>1433</v>
      </c>
      <c r="BJ1626" t="s">
        <v>1433</v>
      </c>
      <c r="BN1626" t="s">
        <v>1433</v>
      </c>
      <c r="BR1626" t="s">
        <v>1433</v>
      </c>
      <c r="BV1626" t="s">
        <v>1433</v>
      </c>
      <c r="BZ1626" t="s">
        <v>1433</v>
      </c>
      <c r="CD1626" t="s">
        <v>1433</v>
      </c>
      <c r="CH1626" s="3" t="s">
        <v>1433</v>
      </c>
    </row>
    <row r="1627" spans="1:86" x14ac:dyDescent="0.25">
      <c r="A1627" t="s">
        <v>169</v>
      </c>
      <c r="B1627" t="s">
        <v>73</v>
      </c>
      <c r="C1627" t="s">
        <v>97</v>
      </c>
      <c r="D1627" s="1">
        <v>43082.559027777781</v>
      </c>
      <c r="E1627" t="s">
        <v>1210</v>
      </c>
      <c r="F1627" t="s">
        <v>1210</v>
      </c>
      <c r="G1627" t="s">
        <v>998</v>
      </c>
      <c r="J1627" t="s">
        <v>1433</v>
      </c>
      <c r="N1627" t="s">
        <v>1433</v>
      </c>
      <c r="R1627" t="s">
        <v>1433</v>
      </c>
      <c r="V1627" t="s">
        <v>1433</v>
      </c>
      <c r="Z1627" t="s">
        <v>1433</v>
      </c>
      <c r="AD1627" t="s">
        <v>1433</v>
      </c>
      <c r="AH1627" t="s">
        <v>1433</v>
      </c>
      <c r="AL1627" t="s">
        <v>1433</v>
      </c>
      <c r="AP1627" t="s">
        <v>1433</v>
      </c>
      <c r="AT1627" t="s">
        <v>1433</v>
      </c>
      <c r="AX1627" t="s">
        <v>1433</v>
      </c>
      <c r="BB1627" t="s">
        <v>1433</v>
      </c>
      <c r="BF1627" t="s">
        <v>1433</v>
      </c>
      <c r="BJ1627" t="s">
        <v>1433</v>
      </c>
      <c r="BN1627" t="s">
        <v>1433</v>
      </c>
      <c r="BR1627" t="s">
        <v>1433</v>
      </c>
      <c r="BV1627" t="s">
        <v>1433</v>
      </c>
      <c r="BZ1627" t="s">
        <v>1433</v>
      </c>
      <c r="CD1627" t="s">
        <v>1433</v>
      </c>
      <c r="CH1627" s="3" t="s">
        <v>1433</v>
      </c>
    </row>
    <row r="1628" spans="1:86" x14ac:dyDescent="0.25">
      <c r="A1628" t="s">
        <v>169</v>
      </c>
      <c r="B1628" t="s">
        <v>73</v>
      </c>
      <c r="C1628" t="s">
        <v>97</v>
      </c>
      <c r="D1628" s="1">
        <v>43106.62777777778</v>
      </c>
      <c r="E1628" t="s">
        <v>1211</v>
      </c>
      <c r="F1628" t="s">
        <v>1211</v>
      </c>
      <c r="G1628" t="s">
        <v>996</v>
      </c>
      <c r="J1628" t="s">
        <v>1433</v>
      </c>
      <c r="N1628" t="s">
        <v>1433</v>
      </c>
      <c r="R1628" t="s">
        <v>1433</v>
      </c>
      <c r="V1628" t="s">
        <v>1433</v>
      </c>
      <c r="Z1628" t="s">
        <v>1433</v>
      </c>
      <c r="AD1628" t="s">
        <v>1433</v>
      </c>
      <c r="AH1628" t="s">
        <v>1433</v>
      </c>
      <c r="AL1628" t="s">
        <v>1433</v>
      </c>
      <c r="AP1628" t="s">
        <v>1433</v>
      </c>
      <c r="AT1628" t="s">
        <v>1433</v>
      </c>
      <c r="AX1628" t="s">
        <v>1433</v>
      </c>
      <c r="BB1628" t="s">
        <v>1433</v>
      </c>
      <c r="BF1628" t="s">
        <v>1433</v>
      </c>
      <c r="BJ1628" t="s">
        <v>1433</v>
      </c>
      <c r="BN1628" t="s">
        <v>1433</v>
      </c>
      <c r="BR1628" t="s">
        <v>1433</v>
      </c>
      <c r="BV1628" t="s">
        <v>1433</v>
      </c>
      <c r="BZ1628" t="s">
        <v>1433</v>
      </c>
      <c r="CD1628" t="s">
        <v>1433</v>
      </c>
      <c r="CH1628" s="3" t="s">
        <v>1433</v>
      </c>
    </row>
    <row r="1629" spans="1:86" x14ac:dyDescent="0.25">
      <c r="A1629" t="s">
        <v>169</v>
      </c>
      <c r="B1629" t="s">
        <v>73</v>
      </c>
      <c r="C1629" t="s">
        <v>97</v>
      </c>
      <c r="D1629" s="1">
        <v>43106.642361111109</v>
      </c>
      <c r="E1629" t="s">
        <v>1212</v>
      </c>
      <c r="F1629" t="s">
        <v>1212</v>
      </c>
      <c r="G1629" t="s">
        <v>998</v>
      </c>
      <c r="J1629" t="s">
        <v>1433</v>
      </c>
      <c r="N1629" t="s">
        <v>1433</v>
      </c>
      <c r="R1629" t="s">
        <v>1433</v>
      </c>
      <c r="V1629" t="s">
        <v>1433</v>
      </c>
      <c r="Z1629" t="s">
        <v>1433</v>
      </c>
      <c r="AD1629" t="s">
        <v>1433</v>
      </c>
      <c r="AH1629" t="s">
        <v>1433</v>
      </c>
      <c r="AL1629" t="s">
        <v>1433</v>
      </c>
      <c r="AP1629" t="s">
        <v>1433</v>
      </c>
      <c r="AT1629" t="s">
        <v>1433</v>
      </c>
      <c r="AX1629" t="s">
        <v>1433</v>
      </c>
      <c r="BB1629" t="s">
        <v>1433</v>
      </c>
      <c r="BF1629" t="s">
        <v>1433</v>
      </c>
      <c r="BJ1629" t="s">
        <v>1433</v>
      </c>
      <c r="BN1629" t="s">
        <v>1433</v>
      </c>
      <c r="BR1629" t="s">
        <v>1433</v>
      </c>
      <c r="BV1629" t="s">
        <v>1433</v>
      </c>
      <c r="BZ1629" t="s">
        <v>1433</v>
      </c>
      <c r="CD1629" t="s">
        <v>1433</v>
      </c>
      <c r="CH1629" s="3" t="s">
        <v>1433</v>
      </c>
    </row>
    <row r="1630" spans="1:86" x14ac:dyDescent="0.25">
      <c r="A1630" t="s">
        <v>170</v>
      </c>
      <c r="B1630" t="s">
        <v>74</v>
      </c>
      <c r="C1630" t="s">
        <v>96</v>
      </c>
      <c r="D1630" s="1">
        <v>42965.651388888888</v>
      </c>
      <c r="E1630" t="s">
        <v>1213</v>
      </c>
      <c r="F1630" t="s">
        <v>1213</v>
      </c>
      <c r="G1630" t="s">
        <v>996</v>
      </c>
      <c r="H1630" t="s">
        <v>1450</v>
      </c>
      <c r="I1630">
        <v>0.96299999999999997</v>
      </c>
      <c r="J1630" t="s">
        <v>1433</v>
      </c>
      <c r="L1630" t="s">
        <v>1456</v>
      </c>
      <c r="M1630" t="s">
        <v>1456</v>
      </c>
      <c r="N1630" t="s">
        <v>1433</v>
      </c>
      <c r="P1630" t="s">
        <v>1469</v>
      </c>
      <c r="Q1630" t="s">
        <v>1469</v>
      </c>
      <c r="R1630" t="s">
        <v>1433</v>
      </c>
      <c r="T1630" t="s">
        <v>1470</v>
      </c>
      <c r="U1630" t="s">
        <v>1470</v>
      </c>
      <c r="V1630" t="s">
        <v>1433</v>
      </c>
      <c r="X1630" t="s">
        <v>1471</v>
      </c>
      <c r="Y1630" t="s">
        <v>1474</v>
      </c>
      <c r="Z1630" t="s">
        <v>1433</v>
      </c>
      <c r="AB1630">
        <v>3.2</v>
      </c>
      <c r="AC1630">
        <v>3.4</v>
      </c>
      <c r="AD1630" t="s">
        <v>1433</v>
      </c>
      <c r="AF1630" t="s">
        <v>1459</v>
      </c>
      <c r="AG1630" t="s">
        <v>1459</v>
      </c>
      <c r="AH1630" t="s">
        <v>1433</v>
      </c>
      <c r="AJ1630" t="s">
        <v>1469</v>
      </c>
      <c r="AK1630" t="s">
        <v>1469</v>
      </c>
      <c r="AL1630" t="s">
        <v>1433</v>
      </c>
      <c r="AN1630" t="s">
        <v>1456</v>
      </c>
      <c r="AO1630" t="s">
        <v>1456</v>
      </c>
      <c r="AP1630" t="s">
        <v>1433</v>
      </c>
      <c r="AR1630" t="s">
        <v>1456</v>
      </c>
      <c r="AS1630" t="s">
        <v>1456</v>
      </c>
      <c r="AT1630" t="s">
        <v>1433</v>
      </c>
      <c r="AV1630" t="s">
        <v>1469</v>
      </c>
      <c r="AW1630" t="s">
        <v>1469</v>
      </c>
      <c r="AX1630" t="s">
        <v>1433</v>
      </c>
      <c r="AZ1630" t="s">
        <v>1487</v>
      </c>
      <c r="BA1630">
        <v>0.21099999999999999</v>
      </c>
      <c r="BB1630" t="s">
        <v>1433</v>
      </c>
      <c r="BD1630">
        <v>0.155</v>
      </c>
      <c r="BE1630">
        <v>0.17</v>
      </c>
      <c r="BF1630" t="s">
        <v>1433</v>
      </c>
      <c r="BH1630" t="s">
        <v>1492</v>
      </c>
      <c r="BI1630" t="s">
        <v>1499</v>
      </c>
      <c r="BJ1630" t="s">
        <v>1433</v>
      </c>
      <c r="BL1630" t="s">
        <v>1469</v>
      </c>
      <c r="BM1630" t="s">
        <v>1469</v>
      </c>
      <c r="BN1630" t="s">
        <v>1433</v>
      </c>
      <c r="BP1630" t="s">
        <v>1469</v>
      </c>
      <c r="BQ1630" t="s">
        <v>1469</v>
      </c>
      <c r="BR1630" t="s">
        <v>1433</v>
      </c>
      <c r="BT1630" t="s">
        <v>1469</v>
      </c>
      <c r="BU1630" t="s">
        <v>1469</v>
      </c>
      <c r="BV1630" t="s">
        <v>1433</v>
      </c>
      <c r="BX1630" t="s">
        <v>1469</v>
      </c>
      <c r="BY1630" t="s">
        <v>1469</v>
      </c>
      <c r="BZ1630" t="s">
        <v>1433</v>
      </c>
      <c r="CB1630" t="s">
        <v>1469</v>
      </c>
      <c r="CC1630" t="s">
        <v>1469</v>
      </c>
      <c r="CD1630" t="s">
        <v>1433</v>
      </c>
      <c r="CF1630">
        <v>1.7000000000000001E-2</v>
      </c>
      <c r="CG1630">
        <v>1.7999999999999999E-2</v>
      </c>
      <c r="CH1630" s="3" t="s">
        <v>1433</v>
      </c>
    </row>
    <row r="1631" spans="1:86" x14ac:dyDescent="0.25">
      <c r="A1631" t="s">
        <v>170</v>
      </c>
      <c r="B1631" t="s">
        <v>74</v>
      </c>
      <c r="C1631" t="s">
        <v>96</v>
      </c>
      <c r="D1631" s="1">
        <v>42965.656944444447</v>
      </c>
      <c r="E1631" t="s">
        <v>1214</v>
      </c>
      <c r="F1631" t="s">
        <v>1214</v>
      </c>
      <c r="G1631" t="s">
        <v>998</v>
      </c>
      <c r="H1631" t="s">
        <v>1450</v>
      </c>
      <c r="I1631">
        <v>2.7</v>
      </c>
      <c r="J1631" t="s">
        <v>1433</v>
      </c>
      <c r="L1631" t="s">
        <v>1456</v>
      </c>
      <c r="M1631" t="s">
        <v>1456</v>
      </c>
      <c r="N1631" t="s">
        <v>1433</v>
      </c>
      <c r="P1631" t="s">
        <v>1469</v>
      </c>
      <c r="Q1631" t="s">
        <v>1469</v>
      </c>
      <c r="R1631" t="s">
        <v>1433</v>
      </c>
      <c r="T1631" t="s">
        <v>1470</v>
      </c>
      <c r="U1631" t="s">
        <v>1470</v>
      </c>
      <c r="V1631" t="s">
        <v>1433</v>
      </c>
      <c r="X1631" t="s">
        <v>1471</v>
      </c>
      <c r="Y1631" t="s">
        <v>1474</v>
      </c>
      <c r="Z1631" t="s">
        <v>1433</v>
      </c>
      <c r="AB1631">
        <v>3.1</v>
      </c>
      <c r="AC1631">
        <v>3.3</v>
      </c>
      <c r="AD1631" t="s">
        <v>1433</v>
      </c>
      <c r="AF1631" t="s">
        <v>1459</v>
      </c>
      <c r="AG1631" t="s">
        <v>1459</v>
      </c>
      <c r="AH1631" t="s">
        <v>1433</v>
      </c>
      <c r="AJ1631" t="s">
        <v>1469</v>
      </c>
      <c r="AK1631" t="s">
        <v>1469</v>
      </c>
      <c r="AL1631" t="s">
        <v>1433</v>
      </c>
      <c r="AN1631">
        <v>5.0000000000000001E-3</v>
      </c>
      <c r="AO1631">
        <v>6.0000000000000001E-3</v>
      </c>
      <c r="AP1631" t="s">
        <v>1433</v>
      </c>
      <c r="AR1631" t="s">
        <v>1456</v>
      </c>
      <c r="AS1631" t="s">
        <v>1456</v>
      </c>
      <c r="AT1631" t="s">
        <v>1433</v>
      </c>
      <c r="AV1631" t="s">
        <v>1469</v>
      </c>
      <c r="AW1631" t="s">
        <v>1469</v>
      </c>
      <c r="AX1631" t="s">
        <v>1433</v>
      </c>
      <c r="AZ1631" t="s">
        <v>1487</v>
      </c>
      <c r="BA1631">
        <v>0.65900000000000003</v>
      </c>
      <c r="BB1631" t="s">
        <v>1433</v>
      </c>
      <c r="BD1631">
        <v>0.16</v>
      </c>
      <c r="BE1631">
        <v>0.17499999999999999</v>
      </c>
      <c r="BF1631" t="s">
        <v>1433</v>
      </c>
      <c r="BH1631" t="s">
        <v>1492</v>
      </c>
      <c r="BI1631" t="s">
        <v>1499</v>
      </c>
      <c r="BJ1631" t="s">
        <v>1433</v>
      </c>
      <c r="BL1631" t="s">
        <v>1469</v>
      </c>
      <c r="BM1631" t="s">
        <v>1469</v>
      </c>
      <c r="BN1631" t="s">
        <v>1433</v>
      </c>
      <c r="BP1631" t="s">
        <v>1469</v>
      </c>
      <c r="BQ1631" t="s">
        <v>1469</v>
      </c>
      <c r="BR1631" t="s">
        <v>1433</v>
      </c>
      <c r="BT1631" t="s">
        <v>1469</v>
      </c>
      <c r="BU1631" t="s">
        <v>1469</v>
      </c>
      <c r="BV1631" t="s">
        <v>1433</v>
      </c>
      <c r="BX1631" t="s">
        <v>1469</v>
      </c>
      <c r="BY1631" t="s">
        <v>1469</v>
      </c>
      <c r="BZ1631" t="s">
        <v>1433</v>
      </c>
      <c r="CB1631" t="s">
        <v>1469</v>
      </c>
      <c r="CC1631" t="s">
        <v>1469</v>
      </c>
      <c r="CD1631" t="s">
        <v>1433</v>
      </c>
      <c r="CF1631">
        <v>1.4999999999999999E-2</v>
      </c>
      <c r="CG1631">
        <v>1.6E-2</v>
      </c>
      <c r="CH1631" s="3" t="s">
        <v>1433</v>
      </c>
    </row>
    <row r="1632" spans="1:86" x14ac:dyDescent="0.25">
      <c r="A1632" t="s">
        <v>170</v>
      </c>
      <c r="B1632" t="s">
        <v>74</v>
      </c>
      <c r="C1632" t="s">
        <v>96</v>
      </c>
      <c r="D1632" s="1">
        <v>43000.290277777778</v>
      </c>
      <c r="E1632" t="s">
        <v>1215</v>
      </c>
      <c r="F1632" t="s">
        <v>1215</v>
      </c>
      <c r="G1632" t="s">
        <v>996</v>
      </c>
      <c r="H1632" t="s">
        <v>1450</v>
      </c>
      <c r="I1632">
        <v>0.73099999999999998</v>
      </c>
      <c r="J1632" t="s">
        <v>1433</v>
      </c>
      <c r="L1632" t="s">
        <v>1456</v>
      </c>
      <c r="M1632" t="s">
        <v>1456</v>
      </c>
      <c r="N1632" t="s">
        <v>1433</v>
      </c>
      <c r="P1632" t="s">
        <v>1469</v>
      </c>
      <c r="Q1632" t="s">
        <v>1469</v>
      </c>
      <c r="R1632" t="s">
        <v>1433</v>
      </c>
      <c r="T1632" t="s">
        <v>1470</v>
      </c>
      <c r="U1632" t="s">
        <v>1470</v>
      </c>
      <c r="V1632" t="s">
        <v>1433</v>
      </c>
      <c r="X1632" t="s">
        <v>1471</v>
      </c>
      <c r="Y1632" t="s">
        <v>1474</v>
      </c>
      <c r="Z1632" t="s">
        <v>1433</v>
      </c>
      <c r="AB1632">
        <v>4.4000000000000004</v>
      </c>
      <c r="AC1632">
        <v>4.4000000000000004</v>
      </c>
      <c r="AD1632" t="s">
        <v>1433</v>
      </c>
      <c r="AF1632" t="s">
        <v>1459</v>
      </c>
      <c r="AG1632" t="s">
        <v>1459</v>
      </c>
      <c r="AH1632" t="s">
        <v>1433</v>
      </c>
      <c r="AJ1632" t="s">
        <v>1469</v>
      </c>
      <c r="AK1632" t="s">
        <v>1469</v>
      </c>
      <c r="AL1632" t="s">
        <v>1433</v>
      </c>
      <c r="AN1632" t="s">
        <v>1456</v>
      </c>
      <c r="AO1632" t="s">
        <v>1456</v>
      </c>
      <c r="AP1632" t="s">
        <v>1433</v>
      </c>
      <c r="AR1632" t="s">
        <v>1456</v>
      </c>
      <c r="AS1632" t="s">
        <v>1456</v>
      </c>
      <c r="AT1632" t="s">
        <v>1433</v>
      </c>
      <c r="AV1632" t="s">
        <v>1469</v>
      </c>
      <c r="AW1632" t="s">
        <v>1469</v>
      </c>
      <c r="AX1632" t="s">
        <v>1433</v>
      </c>
      <c r="AZ1632" t="s">
        <v>1487</v>
      </c>
      <c r="BA1632">
        <v>0.61299999999999999</v>
      </c>
      <c r="BB1632" t="s">
        <v>1433</v>
      </c>
      <c r="BD1632" t="s">
        <v>1469</v>
      </c>
      <c r="BE1632">
        <v>1.4E-2</v>
      </c>
      <c r="BF1632" t="s">
        <v>1433</v>
      </c>
      <c r="BH1632" t="s">
        <v>1492</v>
      </c>
      <c r="BI1632" t="s">
        <v>1499</v>
      </c>
      <c r="BJ1632" t="s">
        <v>1433</v>
      </c>
      <c r="BL1632" t="s">
        <v>1469</v>
      </c>
      <c r="BM1632" t="s">
        <v>1469</v>
      </c>
      <c r="BN1632" t="s">
        <v>1433</v>
      </c>
      <c r="BP1632" t="s">
        <v>1469</v>
      </c>
      <c r="BQ1632" t="s">
        <v>1469</v>
      </c>
      <c r="BR1632" t="s">
        <v>1433</v>
      </c>
      <c r="BT1632" t="s">
        <v>1469</v>
      </c>
      <c r="BU1632" t="s">
        <v>1469</v>
      </c>
      <c r="BV1632" t="s">
        <v>1433</v>
      </c>
      <c r="BX1632" t="s">
        <v>1469</v>
      </c>
      <c r="BY1632" t="s">
        <v>1469</v>
      </c>
      <c r="BZ1632" t="s">
        <v>1433</v>
      </c>
      <c r="CB1632" t="s">
        <v>1469</v>
      </c>
      <c r="CC1632" t="s">
        <v>1469</v>
      </c>
      <c r="CD1632" t="s">
        <v>1433</v>
      </c>
      <c r="CF1632" t="s">
        <v>1469</v>
      </c>
      <c r="CG1632" t="s">
        <v>1469</v>
      </c>
      <c r="CH1632" s="3" t="s">
        <v>1433</v>
      </c>
    </row>
    <row r="1633" spans="1:86" x14ac:dyDescent="0.25">
      <c r="A1633" t="s">
        <v>170</v>
      </c>
      <c r="B1633" t="s">
        <v>74</v>
      </c>
      <c r="C1633" t="s">
        <v>96</v>
      </c>
      <c r="D1633" s="1">
        <v>43000.294444444444</v>
      </c>
      <c r="E1633" t="s">
        <v>1216</v>
      </c>
      <c r="F1633" t="s">
        <v>1216</v>
      </c>
      <c r="G1633" t="s">
        <v>998</v>
      </c>
      <c r="H1633" t="s">
        <v>1450</v>
      </c>
      <c r="I1633">
        <v>0.89400000000000002</v>
      </c>
      <c r="J1633" t="s">
        <v>1433</v>
      </c>
      <c r="L1633" t="s">
        <v>1456</v>
      </c>
      <c r="M1633" t="s">
        <v>1456</v>
      </c>
      <c r="N1633" t="s">
        <v>1433</v>
      </c>
      <c r="P1633" t="s">
        <v>1469</v>
      </c>
      <c r="Q1633" t="s">
        <v>1469</v>
      </c>
      <c r="R1633" t="s">
        <v>1433</v>
      </c>
      <c r="T1633" t="s">
        <v>1470</v>
      </c>
      <c r="U1633" t="s">
        <v>1470</v>
      </c>
      <c r="V1633" t="s">
        <v>1433</v>
      </c>
      <c r="X1633" t="s">
        <v>1471</v>
      </c>
      <c r="Y1633" t="s">
        <v>1474</v>
      </c>
      <c r="Z1633" t="s">
        <v>1433</v>
      </c>
      <c r="AB1633">
        <v>4.0999999999999996</v>
      </c>
      <c r="AC1633">
        <v>4.4000000000000004</v>
      </c>
      <c r="AD1633" t="s">
        <v>1433</v>
      </c>
      <c r="AF1633" t="s">
        <v>1459</v>
      </c>
      <c r="AG1633" t="s">
        <v>1459</v>
      </c>
      <c r="AH1633" t="s">
        <v>1433</v>
      </c>
      <c r="AJ1633" t="s">
        <v>1469</v>
      </c>
      <c r="AK1633" t="s">
        <v>1469</v>
      </c>
      <c r="AL1633" t="s">
        <v>1433</v>
      </c>
      <c r="AN1633" t="s">
        <v>1456</v>
      </c>
      <c r="AO1633" t="s">
        <v>1456</v>
      </c>
      <c r="AP1633" t="s">
        <v>1433</v>
      </c>
      <c r="AR1633" t="s">
        <v>1456</v>
      </c>
      <c r="AS1633" t="s">
        <v>1456</v>
      </c>
      <c r="AT1633" t="s">
        <v>1433</v>
      </c>
      <c r="AV1633" t="s">
        <v>1469</v>
      </c>
      <c r="AW1633" t="s">
        <v>1469</v>
      </c>
      <c r="AX1633" t="s">
        <v>1433</v>
      </c>
      <c r="AZ1633" t="s">
        <v>1487</v>
      </c>
      <c r="BA1633">
        <v>0.72899999999999998</v>
      </c>
      <c r="BB1633" t="s">
        <v>1433</v>
      </c>
      <c r="BD1633">
        <v>1.6E-2</v>
      </c>
      <c r="BE1633">
        <v>1.7999999999999999E-2</v>
      </c>
      <c r="BF1633" t="s">
        <v>1433</v>
      </c>
      <c r="BH1633" t="s">
        <v>1492</v>
      </c>
      <c r="BI1633" t="s">
        <v>1499</v>
      </c>
      <c r="BJ1633" t="s">
        <v>1433</v>
      </c>
      <c r="BL1633" t="s">
        <v>1469</v>
      </c>
      <c r="BM1633" t="s">
        <v>1469</v>
      </c>
      <c r="BN1633" t="s">
        <v>1433</v>
      </c>
      <c r="BP1633" t="s">
        <v>1469</v>
      </c>
      <c r="BQ1633" t="s">
        <v>1469</v>
      </c>
      <c r="BR1633" t="s">
        <v>1433</v>
      </c>
      <c r="BT1633" t="s">
        <v>1469</v>
      </c>
      <c r="BU1633" t="s">
        <v>1469</v>
      </c>
      <c r="BV1633" t="s">
        <v>1433</v>
      </c>
      <c r="BX1633" t="s">
        <v>1469</v>
      </c>
      <c r="BY1633" t="s">
        <v>1469</v>
      </c>
      <c r="BZ1633" t="s">
        <v>1433</v>
      </c>
      <c r="CB1633" t="s">
        <v>1469</v>
      </c>
      <c r="CC1633" t="s">
        <v>1469</v>
      </c>
      <c r="CD1633" t="s">
        <v>1433</v>
      </c>
      <c r="CF1633" t="s">
        <v>1469</v>
      </c>
      <c r="CG1633" t="s">
        <v>1469</v>
      </c>
      <c r="CH1633" s="3" t="s">
        <v>1433</v>
      </c>
    </row>
    <row r="1634" spans="1:86" x14ac:dyDescent="0.25">
      <c r="A1634" t="s">
        <v>170</v>
      </c>
      <c r="B1634" t="s">
        <v>74</v>
      </c>
      <c r="C1634" t="s">
        <v>96</v>
      </c>
      <c r="D1634" s="1">
        <v>43033.572916666664</v>
      </c>
      <c r="E1634" t="s">
        <v>1217</v>
      </c>
      <c r="F1634" t="s">
        <v>1217</v>
      </c>
      <c r="G1634" t="s">
        <v>996</v>
      </c>
      <c r="H1634" t="s">
        <v>1450</v>
      </c>
      <c r="I1634">
        <v>0.24399999999999999</v>
      </c>
      <c r="J1634" t="s">
        <v>1433</v>
      </c>
      <c r="L1634" t="s">
        <v>1456</v>
      </c>
      <c r="M1634" t="s">
        <v>1456</v>
      </c>
      <c r="N1634" t="s">
        <v>1433</v>
      </c>
      <c r="P1634" t="s">
        <v>1469</v>
      </c>
      <c r="Q1634" t="s">
        <v>1469</v>
      </c>
      <c r="R1634" t="s">
        <v>1433</v>
      </c>
      <c r="T1634">
        <v>2.5000000000000001E-2</v>
      </c>
      <c r="U1634">
        <v>2.8000000000000001E-2</v>
      </c>
      <c r="V1634" t="s">
        <v>1433</v>
      </c>
      <c r="X1634" t="s">
        <v>1471</v>
      </c>
      <c r="Z1634" t="s">
        <v>1433</v>
      </c>
      <c r="AB1634" t="s">
        <v>1472</v>
      </c>
      <c r="AC1634" t="s">
        <v>1472</v>
      </c>
      <c r="AD1634" t="s">
        <v>1433</v>
      </c>
      <c r="AF1634" t="s">
        <v>1459</v>
      </c>
      <c r="AG1634" t="s">
        <v>1459</v>
      </c>
      <c r="AH1634" t="s">
        <v>1433</v>
      </c>
      <c r="AJ1634" t="s">
        <v>1469</v>
      </c>
      <c r="AK1634" t="s">
        <v>1469</v>
      </c>
      <c r="AL1634" t="s">
        <v>1433</v>
      </c>
      <c r="AN1634" t="s">
        <v>1456</v>
      </c>
      <c r="AO1634" t="s">
        <v>1456</v>
      </c>
      <c r="AP1634" t="s">
        <v>1433</v>
      </c>
      <c r="AR1634" t="s">
        <v>1456</v>
      </c>
      <c r="AS1634" t="s">
        <v>1456</v>
      </c>
      <c r="AT1634" t="s">
        <v>1433</v>
      </c>
      <c r="AV1634" t="s">
        <v>1469</v>
      </c>
      <c r="AW1634" t="s">
        <v>1469</v>
      </c>
      <c r="AX1634" t="s">
        <v>1433</v>
      </c>
      <c r="AZ1634" t="s">
        <v>1487</v>
      </c>
      <c r="BA1634">
        <v>0.47899999999999998</v>
      </c>
      <c r="BB1634" t="s">
        <v>1433</v>
      </c>
      <c r="BD1634">
        <v>1.2E-2</v>
      </c>
      <c r="BE1634">
        <v>3.7999999999999999E-2</v>
      </c>
      <c r="BF1634" t="s">
        <v>1433</v>
      </c>
      <c r="BI1634" t="s">
        <v>1499</v>
      </c>
      <c r="BJ1634" t="s">
        <v>1433</v>
      </c>
      <c r="BL1634" t="s">
        <v>1469</v>
      </c>
      <c r="BM1634" t="s">
        <v>1469</v>
      </c>
      <c r="BN1634" t="s">
        <v>1433</v>
      </c>
      <c r="BP1634" t="s">
        <v>1469</v>
      </c>
      <c r="BQ1634" t="s">
        <v>1469</v>
      </c>
      <c r="BR1634" t="s">
        <v>1433</v>
      </c>
      <c r="BT1634" t="s">
        <v>1469</v>
      </c>
      <c r="BU1634" t="s">
        <v>1469</v>
      </c>
      <c r="BV1634" t="s">
        <v>1433</v>
      </c>
      <c r="BX1634" t="s">
        <v>1469</v>
      </c>
      <c r="BY1634" t="s">
        <v>1469</v>
      </c>
      <c r="BZ1634" t="s">
        <v>1433</v>
      </c>
      <c r="CB1634" t="s">
        <v>1469</v>
      </c>
      <c r="CC1634" t="s">
        <v>1469</v>
      </c>
      <c r="CD1634" t="s">
        <v>1433</v>
      </c>
      <c r="CF1634" t="s">
        <v>1469</v>
      </c>
      <c r="CG1634" t="s">
        <v>1469</v>
      </c>
      <c r="CH1634" s="3" t="s">
        <v>1433</v>
      </c>
    </row>
    <row r="1635" spans="1:86" x14ac:dyDescent="0.25">
      <c r="A1635" t="s">
        <v>170</v>
      </c>
      <c r="B1635" t="s">
        <v>74</v>
      </c>
      <c r="C1635" t="s">
        <v>96</v>
      </c>
      <c r="D1635" s="1">
        <v>43033.579861111109</v>
      </c>
      <c r="E1635" t="s">
        <v>1218</v>
      </c>
      <c r="F1635" t="s">
        <v>1218</v>
      </c>
      <c r="G1635" t="s">
        <v>998</v>
      </c>
      <c r="H1635" t="s">
        <v>1450</v>
      </c>
      <c r="I1635">
        <v>7.5999999999999998E-2</v>
      </c>
      <c r="J1635" t="s">
        <v>1433</v>
      </c>
      <c r="L1635" t="s">
        <v>1456</v>
      </c>
      <c r="M1635" t="s">
        <v>1456</v>
      </c>
      <c r="N1635" t="s">
        <v>1433</v>
      </c>
      <c r="P1635" t="s">
        <v>1469</v>
      </c>
      <c r="Q1635" t="s">
        <v>1469</v>
      </c>
      <c r="R1635" t="s">
        <v>1433</v>
      </c>
      <c r="T1635">
        <v>2.5000000000000001E-2</v>
      </c>
      <c r="U1635">
        <v>2.7E-2</v>
      </c>
      <c r="V1635" t="s">
        <v>1433</v>
      </c>
      <c r="X1635" t="s">
        <v>1471</v>
      </c>
      <c r="Z1635" t="s">
        <v>1433</v>
      </c>
      <c r="AB1635" t="s">
        <v>1472</v>
      </c>
      <c r="AC1635" t="s">
        <v>1472</v>
      </c>
      <c r="AD1635" t="s">
        <v>1433</v>
      </c>
      <c r="AF1635" t="s">
        <v>1459</v>
      </c>
      <c r="AG1635" t="s">
        <v>1459</v>
      </c>
      <c r="AH1635" t="s">
        <v>1433</v>
      </c>
      <c r="AJ1635" t="s">
        <v>1469</v>
      </c>
      <c r="AK1635" t="s">
        <v>1469</v>
      </c>
      <c r="AL1635" t="s">
        <v>1433</v>
      </c>
      <c r="AN1635" t="s">
        <v>1456</v>
      </c>
      <c r="AO1635" t="s">
        <v>1456</v>
      </c>
      <c r="AP1635" t="s">
        <v>1433</v>
      </c>
      <c r="AR1635" t="s">
        <v>1456</v>
      </c>
      <c r="AS1635" t="s">
        <v>1456</v>
      </c>
      <c r="AT1635" t="s">
        <v>1433</v>
      </c>
      <c r="AV1635" t="s">
        <v>1469</v>
      </c>
      <c r="AW1635" t="s">
        <v>1469</v>
      </c>
      <c r="AX1635" t="s">
        <v>1433</v>
      </c>
      <c r="AZ1635" t="s">
        <v>1487</v>
      </c>
      <c r="BA1635">
        <v>0.29499999999999998</v>
      </c>
      <c r="BB1635" t="s">
        <v>1433</v>
      </c>
      <c r="BD1635">
        <v>1.2999999999999999E-2</v>
      </c>
      <c r="BE1635">
        <v>2.9000000000000001E-2</v>
      </c>
      <c r="BF1635" t="s">
        <v>1433</v>
      </c>
      <c r="BI1635" t="s">
        <v>1499</v>
      </c>
      <c r="BJ1635" t="s">
        <v>1433</v>
      </c>
      <c r="BL1635" t="s">
        <v>1469</v>
      </c>
      <c r="BM1635" t="s">
        <v>1469</v>
      </c>
      <c r="BN1635" t="s">
        <v>1433</v>
      </c>
      <c r="BP1635" t="s">
        <v>1469</v>
      </c>
      <c r="BQ1635" t="s">
        <v>1469</v>
      </c>
      <c r="BR1635" t="s">
        <v>1433</v>
      </c>
      <c r="BT1635" t="s">
        <v>1469</v>
      </c>
      <c r="BU1635" t="s">
        <v>1469</v>
      </c>
      <c r="BV1635" t="s">
        <v>1433</v>
      </c>
      <c r="BX1635" t="s">
        <v>1469</v>
      </c>
      <c r="BY1635" t="s">
        <v>1469</v>
      </c>
      <c r="BZ1635" t="s">
        <v>1433</v>
      </c>
      <c r="CB1635" t="s">
        <v>1469</v>
      </c>
      <c r="CC1635" t="s">
        <v>1469</v>
      </c>
      <c r="CD1635" t="s">
        <v>1433</v>
      </c>
      <c r="CF1635" t="s">
        <v>1469</v>
      </c>
      <c r="CG1635" t="s">
        <v>1469</v>
      </c>
      <c r="CH1635" s="3" t="s">
        <v>1433</v>
      </c>
    </row>
    <row r="1636" spans="1:86" x14ac:dyDescent="0.25">
      <c r="A1636" t="s">
        <v>170</v>
      </c>
      <c r="B1636" t="s">
        <v>74</v>
      </c>
      <c r="C1636" t="s">
        <v>96</v>
      </c>
      <c r="D1636" s="1">
        <v>43065.71875</v>
      </c>
      <c r="E1636" t="s">
        <v>1219</v>
      </c>
      <c r="F1636" t="s">
        <v>1219</v>
      </c>
      <c r="G1636" t="s">
        <v>996</v>
      </c>
      <c r="H1636">
        <v>0.39600000000000002</v>
      </c>
      <c r="I1636">
        <v>0.71299999999999997</v>
      </c>
      <c r="J1636" t="s">
        <v>1433</v>
      </c>
      <c r="L1636" t="s">
        <v>1456</v>
      </c>
      <c r="M1636" t="s">
        <v>1456</v>
      </c>
      <c r="N1636" t="s">
        <v>1433</v>
      </c>
      <c r="P1636" t="s">
        <v>1469</v>
      </c>
      <c r="Q1636" t="s">
        <v>1469</v>
      </c>
      <c r="R1636" t="s">
        <v>1433</v>
      </c>
      <c r="T1636">
        <v>2.5000000000000001E-2</v>
      </c>
      <c r="U1636">
        <v>2.5000000000000001E-2</v>
      </c>
      <c r="V1636" t="s">
        <v>1433</v>
      </c>
      <c r="X1636" t="s">
        <v>1471</v>
      </c>
      <c r="Z1636" t="s">
        <v>1433</v>
      </c>
      <c r="AB1636">
        <v>2</v>
      </c>
      <c r="AC1636">
        <v>2.1</v>
      </c>
      <c r="AD1636" t="s">
        <v>1433</v>
      </c>
      <c r="AF1636" t="s">
        <v>1459</v>
      </c>
      <c r="AG1636" t="s">
        <v>1459</v>
      </c>
      <c r="AH1636" t="s">
        <v>1433</v>
      </c>
      <c r="AJ1636" t="s">
        <v>1469</v>
      </c>
      <c r="AK1636" t="s">
        <v>1469</v>
      </c>
      <c r="AL1636" t="s">
        <v>1433</v>
      </c>
      <c r="AN1636" t="s">
        <v>1456</v>
      </c>
      <c r="AO1636" t="s">
        <v>1456</v>
      </c>
      <c r="AP1636" t="s">
        <v>1433</v>
      </c>
      <c r="AR1636" t="s">
        <v>1456</v>
      </c>
      <c r="AS1636" t="s">
        <v>1456</v>
      </c>
      <c r="AT1636" t="s">
        <v>1433</v>
      </c>
      <c r="AV1636" t="s">
        <v>1469</v>
      </c>
      <c r="AW1636" t="s">
        <v>1469</v>
      </c>
      <c r="AX1636" t="s">
        <v>1433</v>
      </c>
      <c r="AZ1636">
        <v>0.53200000000000003</v>
      </c>
      <c r="BA1636">
        <v>0.88700000000000001</v>
      </c>
      <c r="BB1636" t="s">
        <v>1433</v>
      </c>
      <c r="BD1636">
        <v>2.3E-2</v>
      </c>
      <c r="BE1636">
        <v>2.4E-2</v>
      </c>
      <c r="BF1636" t="s">
        <v>1433</v>
      </c>
      <c r="BH1636" t="s">
        <v>1497</v>
      </c>
      <c r="BI1636" t="s">
        <v>1499</v>
      </c>
      <c r="BJ1636" t="s">
        <v>1433</v>
      </c>
      <c r="BL1636" t="s">
        <v>1469</v>
      </c>
      <c r="BM1636" t="s">
        <v>1469</v>
      </c>
      <c r="BN1636" t="s">
        <v>1433</v>
      </c>
      <c r="BP1636" t="s">
        <v>1469</v>
      </c>
      <c r="BQ1636" t="s">
        <v>1469</v>
      </c>
      <c r="BR1636" t="s">
        <v>1433</v>
      </c>
      <c r="BT1636" t="s">
        <v>1469</v>
      </c>
      <c r="BU1636" t="s">
        <v>1456</v>
      </c>
      <c r="BV1636" t="s">
        <v>1433</v>
      </c>
      <c r="BX1636" t="s">
        <v>1469</v>
      </c>
      <c r="BY1636" t="s">
        <v>1469</v>
      </c>
      <c r="BZ1636" t="s">
        <v>1433</v>
      </c>
      <c r="CB1636" t="s">
        <v>1469</v>
      </c>
      <c r="CC1636" t="s">
        <v>1469</v>
      </c>
      <c r="CD1636" t="s">
        <v>1433</v>
      </c>
      <c r="CF1636" t="s">
        <v>1469</v>
      </c>
      <c r="CG1636" t="s">
        <v>1469</v>
      </c>
      <c r="CH1636" s="3" t="s">
        <v>1433</v>
      </c>
    </row>
    <row r="1637" spans="1:86" x14ac:dyDescent="0.25">
      <c r="A1637" t="s">
        <v>170</v>
      </c>
      <c r="B1637" t="s">
        <v>74</v>
      </c>
      <c r="C1637" t="s">
        <v>96</v>
      </c>
      <c r="D1637" s="1">
        <v>43065.722222222219</v>
      </c>
      <c r="E1637" t="s">
        <v>1220</v>
      </c>
      <c r="F1637" t="s">
        <v>1220</v>
      </c>
      <c r="G1637" t="s">
        <v>998</v>
      </c>
      <c r="H1637">
        <v>0.315</v>
      </c>
      <c r="I1637">
        <v>1.3</v>
      </c>
      <c r="J1637" t="s">
        <v>1433</v>
      </c>
      <c r="L1637" t="s">
        <v>1456</v>
      </c>
      <c r="M1637" t="s">
        <v>1456</v>
      </c>
      <c r="N1637" t="s">
        <v>1433</v>
      </c>
      <c r="P1637" t="s">
        <v>1469</v>
      </c>
      <c r="Q1637" t="s">
        <v>1469</v>
      </c>
      <c r="R1637" t="s">
        <v>1433</v>
      </c>
      <c r="T1637">
        <v>2.5000000000000001E-2</v>
      </c>
      <c r="U1637">
        <v>2.8000000000000001E-2</v>
      </c>
      <c r="V1637" t="s">
        <v>1433</v>
      </c>
      <c r="X1637" t="s">
        <v>1471</v>
      </c>
      <c r="Z1637" t="s">
        <v>1433</v>
      </c>
      <c r="AB1637">
        <v>2.1</v>
      </c>
      <c r="AC1637">
        <v>2.1</v>
      </c>
      <c r="AD1637" t="s">
        <v>1433</v>
      </c>
      <c r="AF1637" t="s">
        <v>1459</v>
      </c>
      <c r="AG1637" t="s">
        <v>1459</v>
      </c>
      <c r="AH1637" t="s">
        <v>1433</v>
      </c>
      <c r="AJ1637" t="s">
        <v>1469</v>
      </c>
      <c r="AK1637" t="s">
        <v>1469</v>
      </c>
      <c r="AL1637" t="s">
        <v>1433</v>
      </c>
      <c r="AN1637" t="s">
        <v>1456</v>
      </c>
      <c r="AO1637" t="s">
        <v>1456</v>
      </c>
      <c r="AP1637" t="s">
        <v>1433</v>
      </c>
      <c r="AR1637" t="s">
        <v>1456</v>
      </c>
      <c r="AS1637" t="s">
        <v>1456</v>
      </c>
      <c r="AT1637" t="s">
        <v>1433</v>
      </c>
      <c r="AV1637" t="s">
        <v>1469</v>
      </c>
      <c r="AW1637" t="s">
        <v>1469</v>
      </c>
      <c r="AX1637" t="s">
        <v>1433</v>
      </c>
      <c r="AZ1637">
        <v>0.45</v>
      </c>
      <c r="BA1637">
        <v>1.6</v>
      </c>
      <c r="BB1637" t="s">
        <v>1433</v>
      </c>
      <c r="BD1637">
        <v>2.1999999999999999E-2</v>
      </c>
      <c r="BE1637">
        <v>3.4000000000000002E-2</v>
      </c>
      <c r="BF1637" t="s">
        <v>1433</v>
      </c>
      <c r="BH1637" t="s">
        <v>1497</v>
      </c>
      <c r="BI1637" t="s">
        <v>1499</v>
      </c>
      <c r="BJ1637" t="s">
        <v>1433</v>
      </c>
      <c r="BL1637" t="s">
        <v>1469</v>
      </c>
      <c r="BM1637" t="s">
        <v>1469</v>
      </c>
      <c r="BN1637" t="s">
        <v>1433</v>
      </c>
      <c r="BP1637" t="s">
        <v>1469</v>
      </c>
      <c r="BQ1637" t="s">
        <v>1469</v>
      </c>
      <c r="BR1637" t="s">
        <v>1433</v>
      </c>
      <c r="BT1637" t="s">
        <v>1469</v>
      </c>
      <c r="BU1637" t="s">
        <v>1456</v>
      </c>
      <c r="BV1637" t="s">
        <v>1433</v>
      </c>
      <c r="BX1637" t="s">
        <v>1469</v>
      </c>
      <c r="BY1637" t="s">
        <v>1469</v>
      </c>
      <c r="BZ1637" t="s">
        <v>1433</v>
      </c>
      <c r="CB1637" t="s">
        <v>1469</v>
      </c>
      <c r="CC1637" t="s">
        <v>1469</v>
      </c>
      <c r="CD1637" t="s">
        <v>1433</v>
      </c>
      <c r="CF1637" t="s">
        <v>1469</v>
      </c>
      <c r="CG1637" t="s">
        <v>1469</v>
      </c>
      <c r="CH1637" s="3" t="s">
        <v>1433</v>
      </c>
    </row>
    <row r="1638" spans="1:86" x14ac:dyDescent="0.25">
      <c r="A1638" t="s">
        <v>170</v>
      </c>
      <c r="B1638" t="s">
        <v>74</v>
      </c>
      <c r="C1638" t="s">
        <v>96</v>
      </c>
      <c r="D1638" s="1">
        <v>43082.604166666664</v>
      </c>
      <c r="E1638" t="s">
        <v>1221</v>
      </c>
      <c r="F1638" t="s">
        <v>1221</v>
      </c>
      <c r="G1638" t="s">
        <v>996</v>
      </c>
      <c r="H1638">
        <v>37</v>
      </c>
      <c r="I1638">
        <v>50</v>
      </c>
      <c r="J1638" t="s">
        <v>1433</v>
      </c>
      <c r="L1638" t="s">
        <v>1459</v>
      </c>
      <c r="M1638" t="s">
        <v>1459</v>
      </c>
      <c r="N1638" t="s">
        <v>1433</v>
      </c>
      <c r="P1638">
        <v>2.8999999999999998E-3</v>
      </c>
      <c r="Q1638">
        <v>3.8999999999999998E-3</v>
      </c>
      <c r="R1638" t="s">
        <v>1433</v>
      </c>
      <c r="T1638">
        <v>3.4000000000000002E-2</v>
      </c>
      <c r="U1638">
        <v>3.7999999999999999E-2</v>
      </c>
      <c r="V1638" t="s">
        <v>1433</v>
      </c>
      <c r="X1638">
        <v>6.0000000000000001E-3</v>
      </c>
      <c r="Z1638" t="s">
        <v>1433</v>
      </c>
      <c r="AB1638">
        <v>0.35</v>
      </c>
      <c r="AC1638">
        <v>0.35</v>
      </c>
      <c r="AD1638" t="s">
        <v>1433</v>
      </c>
      <c r="AF1638" t="s">
        <v>1459</v>
      </c>
      <c r="AG1638" t="s">
        <v>1459</v>
      </c>
      <c r="AH1638" t="s">
        <v>1433</v>
      </c>
      <c r="AJ1638" t="s">
        <v>1469</v>
      </c>
      <c r="AK1638" t="s">
        <v>1469</v>
      </c>
      <c r="AL1638" t="s">
        <v>1433</v>
      </c>
      <c r="AN1638">
        <v>0.14749999999999999</v>
      </c>
      <c r="AO1638">
        <v>0.15970000000000001</v>
      </c>
      <c r="AP1638" t="s">
        <v>1433</v>
      </c>
      <c r="AR1638" t="s">
        <v>1459</v>
      </c>
      <c r="AS1638" t="s">
        <v>1459</v>
      </c>
      <c r="AT1638" t="s">
        <v>1433</v>
      </c>
      <c r="AV1638" t="s">
        <v>1469</v>
      </c>
      <c r="AW1638" t="s">
        <v>1469</v>
      </c>
      <c r="AX1638" t="s">
        <v>1433</v>
      </c>
      <c r="AZ1638">
        <v>3.5</v>
      </c>
      <c r="BA1638">
        <v>4.5</v>
      </c>
      <c r="BB1638" t="s">
        <v>1433</v>
      </c>
      <c r="BD1638">
        <v>2.7</v>
      </c>
      <c r="BE1638">
        <v>2.9</v>
      </c>
      <c r="BF1638" t="s">
        <v>1433</v>
      </c>
      <c r="BH1638" t="s">
        <v>1495</v>
      </c>
      <c r="BI1638" t="s">
        <v>1495</v>
      </c>
      <c r="BJ1638" t="s">
        <v>1433</v>
      </c>
      <c r="BL1638" t="s">
        <v>1469</v>
      </c>
      <c r="BM1638" t="s">
        <v>1469</v>
      </c>
      <c r="BN1638" t="s">
        <v>1433</v>
      </c>
      <c r="BP1638">
        <v>6.5000000000000002E-2</v>
      </c>
      <c r="BQ1638">
        <v>7.5999999999999998E-2</v>
      </c>
      <c r="BR1638" t="s">
        <v>1433</v>
      </c>
      <c r="BT1638" t="s">
        <v>1473</v>
      </c>
      <c r="BU1638" t="s">
        <v>1473</v>
      </c>
      <c r="BV1638" t="s">
        <v>1433</v>
      </c>
      <c r="BX1638">
        <v>7.3000000000000001E-3</v>
      </c>
      <c r="BY1638">
        <v>8.0000000000000002E-3</v>
      </c>
      <c r="BZ1638" t="s">
        <v>1433</v>
      </c>
      <c r="CB1638" t="s">
        <v>1469</v>
      </c>
      <c r="CC1638" t="s">
        <v>1469</v>
      </c>
      <c r="CD1638" t="s">
        <v>1433</v>
      </c>
      <c r="CF1638">
        <v>0.214</v>
      </c>
      <c r="CG1638">
        <v>0.23300000000000001</v>
      </c>
      <c r="CH1638" s="3" t="s">
        <v>1433</v>
      </c>
    </row>
    <row r="1639" spans="1:86" s="2" customFormat="1" x14ac:dyDescent="0.25">
      <c r="A1639" s="2" t="s">
        <v>170</v>
      </c>
      <c r="B1639" s="2" t="s">
        <v>74</v>
      </c>
      <c r="C1639" s="2" t="s">
        <v>96</v>
      </c>
      <c r="D1639" s="4">
        <v>43082.607638888891</v>
      </c>
      <c r="E1639" s="2" t="s">
        <v>1222</v>
      </c>
      <c r="F1639" s="2" t="s">
        <v>1222</v>
      </c>
      <c r="G1639" s="2" t="s">
        <v>998</v>
      </c>
      <c r="H1639" s="2">
        <v>38</v>
      </c>
      <c r="I1639" s="2">
        <v>47</v>
      </c>
      <c r="J1639" s="2" t="s">
        <v>1433</v>
      </c>
      <c r="L1639" s="2" t="s">
        <v>1459</v>
      </c>
      <c r="M1639" s="2" t="s">
        <v>1459</v>
      </c>
      <c r="N1639" s="2" t="s">
        <v>1433</v>
      </c>
      <c r="P1639" s="2">
        <v>3.3E-3</v>
      </c>
      <c r="Q1639" s="2">
        <v>3.3E-3</v>
      </c>
      <c r="R1639" s="2" t="s">
        <v>1433</v>
      </c>
      <c r="T1639" s="2">
        <v>3.3000000000000002E-2</v>
      </c>
      <c r="U1639" s="2">
        <v>3.5999999999999997E-2</v>
      </c>
      <c r="V1639" s="2" t="s">
        <v>1433</v>
      </c>
      <c r="X1639" s="2">
        <v>5.1999999999999998E-3</v>
      </c>
      <c r="Z1639" s="2" t="s">
        <v>1433</v>
      </c>
      <c r="AB1639" s="2">
        <v>0.32</v>
      </c>
      <c r="AC1639" s="2">
        <v>0.33</v>
      </c>
      <c r="AD1639" s="2" t="s">
        <v>1433</v>
      </c>
      <c r="AF1639" s="2" t="s">
        <v>1459</v>
      </c>
      <c r="AG1639" s="2" t="s">
        <v>1459</v>
      </c>
      <c r="AH1639" s="2" t="s">
        <v>1433</v>
      </c>
      <c r="AJ1639" s="2" t="s">
        <v>1469</v>
      </c>
      <c r="AK1639" s="2" t="s">
        <v>1469</v>
      </c>
      <c r="AL1639" s="2" t="s">
        <v>1433</v>
      </c>
      <c r="AN1639" s="2">
        <v>0.1356</v>
      </c>
      <c r="AO1639" s="2">
        <v>0.15870000000000001</v>
      </c>
      <c r="AP1639" s="2" t="s">
        <v>1433</v>
      </c>
      <c r="AR1639" s="2" t="s">
        <v>1459</v>
      </c>
      <c r="AS1639" s="2" t="s">
        <v>1459</v>
      </c>
      <c r="AT1639" s="2" t="s">
        <v>1433</v>
      </c>
      <c r="AV1639" s="2" t="s">
        <v>1469</v>
      </c>
      <c r="AW1639" s="2" t="s">
        <v>1469</v>
      </c>
      <c r="AX1639" s="2" t="s">
        <v>1433</v>
      </c>
      <c r="AZ1639" s="2">
        <v>3.6</v>
      </c>
      <c r="BA1639" s="2">
        <v>4</v>
      </c>
      <c r="BB1639" s="2" t="s">
        <v>1433</v>
      </c>
      <c r="BD1639" s="2">
        <v>2.6</v>
      </c>
      <c r="BE1639" s="2">
        <v>2.7</v>
      </c>
      <c r="BF1639" s="2" t="s">
        <v>1433</v>
      </c>
      <c r="BH1639" s="2" t="s">
        <v>1495</v>
      </c>
      <c r="BI1639" s="2" t="s">
        <v>1495</v>
      </c>
      <c r="BJ1639" s="2" t="s">
        <v>1433</v>
      </c>
      <c r="BL1639" s="2" t="s">
        <v>1469</v>
      </c>
      <c r="BM1639" s="2" t="s">
        <v>1469</v>
      </c>
      <c r="BN1639" s="2" t="s">
        <v>1433</v>
      </c>
      <c r="BP1639" s="2">
        <v>0.06</v>
      </c>
      <c r="BQ1639" s="2">
        <v>7.6999999999999999E-2</v>
      </c>
      <c r="BR1639" s="2" t="s">
        <v>1433</v>
      </c>
      <c r="BT1639" s="2" t="s">
        <v>1473</v>
      </c>
      <c r="BU1639" s="2" t="s">
        <v>1473</v>
      </c>
      <c r="BV1639" s="2" t="s">
        <v>1433</v>
      </c>
      <c r="BX1639" s="2">
        <v>7.7999999999999996E-3</v>
      </c>
      <c r="BY1639" s="2">
        <v>7.9000000000000008E-3</v>
      </c>
      <c r="BZ1639" s="2" t="s">
        <v>1433</v>
      </c>
      <c r="CB1639" s="2" t="s">
        <v>1469</v>
      </c>
      <c r="CC1639" s="2" t="s">
        <v>1469</v>
      </c>
      <c r="CD1639" s="2" t="s">
        <v>1433</v>
      </c>
      <c r="CF1639" s="2">
        <v>0.435</v>
      </c>
      <c r="CG1639" s="2">
        <v>0.28000000000000003</v>
      </c>
      <c r="CH1639" s="2" t="s">
        <v>1434</v>
      </c>
    </row>
    <row r="1640" spans="1:86" s="6" customFormat="1" x14ac:dyDescent="0.25">
      <c r="A1640" s="6" t="s">
        <v>170</v>
      </c>
      <c r="B1640" s="6" t="s">
        <v>74</v>
      </c>
      <c r="C1640" s="6" t="s">
        <v>96</v>
      </c>
      <c r="D1640" s="7">
        <v>43106.678472222222</v>
      </c>
      <c r="E1640" s="6" t="s">
        <v>1223</v>
      </c>
      <c r="F1640" s="6" t="s">
        <v>1223</v>
      </c>
      <c r="G1640" s="6" t="s">
        <v>996</v>
      </c>
      <c r="H1640" s="6">
        <v>75</v>
      </c>
      <c r="I1640" s="6">
        <v>83</v>
      </c>
      <c r="J1640" s="6" t="s">
        <v>1433</v>
      </c>
      <c r="L1640" s="6" t="s">
        <v>1460</v>
      </c>
      <c r="M1640" s="6" t="s">
        <v>1460</v>
      </c>
      <c r="N1640" s="6" t="s">
        <v>1433</v>
      </c>
      <c r="P1640" s="6">
        <v>5.7999999999999996E-3</v>
      </c>
      <c r="Q1640" s="6">
        <v>8.0999999999999996E-3</v>
      </c>
      <c r="R1640" s="6" t="s">
        <v>1433</v>
      </c>
      <c r="T1640" s="6">
        <v>2.87E-2</v>
      </c>
      <c r="U1640" s="6">
        <v>3.6499999999999998E-2</v>
      </c>
      <c r="V1640" s="6" t="s">
        <v>1433</v>
      </c>
      <c r="X1640" s="6">
        <v>1.0699999999999999E-2</v>
      </c>
      <c r="Z1640" s="6" t="s">
        <v>1433</v>
      </c>
      <c r="AB1640" s="6">
        <v>0.42</v>
      </c>
      <c r="AC1640" s="6">
        <v>0.64700000000000002</v>
      </c>
      <c r="AD1640" s="6" t="s">
        <v>1433</v>
      </c>
      <c r="AF1640" s="6" t="s">
        <v>1460</v>
      </c>
      <c r="AG1640" s="6" t="s">
        <v>1460</v>
      </c>
      <c r="AH1640" s="6" t="s">
        <v>1433</v>
      </c>
      <c r="AJ1640" s="6" t="s">
        <v>1475</v>
      </c>
      <c r="AK1640" s="6" t="s">
        <v>1475</v>
      </c>
      <c r="AL1640" s="6" t="s">
        <v>1433</v>
      </c>
      <c r="AN1640" s="6">
        <v>0.27460000000000001</v>
      </c>
      <c r="AO1640" s="6">
        <v>0.32619999999999999</v>
      </c>
      <c r="AP1640" s="6" t="s">
        <v>1433</v>
      </c>
      <c r="AR1640" s="6">
        <v>1.6999999999999999E-3</v>
      </c>
      <c r="AS1640" s="6">
        <v>6.4000000000000003E-3</v>
      </c>
      <c r="AT1640" s="6" t="s">
        <v>1433</v>
      </c>
      <c r="AV1640" s="6" t="s">
        <v>1475</v>
      </c>
      <c r="AW1640" s="6">
        <v>1.5800000000000002E-2</v>
      </c>
      <c r="AX1640" s="6" t="s">
        <v>1433</v>
      </c>
      <c r="AZ1640" s="6">
        <v>17</v>
      </c>
      <c r="BA1640" s="6">
        <v>22</v>
      </c>
      <c r="BB1640" s="6" t="s">
        <v>1433</v>
      </c>
      <c r="BD1640" s="6">
        <v>6.2</v>
      </c>
      <c r="BE1640" s="6">
        <v>6.7</v>
      </c>
      <c r="BF1640" s="6" t="s">
        <v>1433</v>
      </c>
      <c r="BH1640" s="6" t="s">
        <v>1496</v>
      </c>
      <c r="BI1640" s="6" t="s">
        <v>1496</v>
      </c>
      <c r="BJ1640" s="6" t="s">
        <v>1433</v>
      </c>
      <c r="BL1640" s="6" t="s">
        <v>1475</v>
      </c>
      <c r="BM1640" s="6" t="s">
        <v>1475</v>
      </c>
      <c r="BN1640" s="6" t="s">
        <v>1433</v>
      </c>
      <c r="BP1640" s="6">
        <v>0.15</v>
      </c>
      <c r="BQ1640" s="6">
        <v>0.193</v>
      </c>
      <c r="BR1640" s="6" t="s">
        <v>1433</v>
      </c>
      <c r="BT1640" s="6" t="s">
        <v>1533</v>
      </c>
      <c r="BU1640" s="6" t="s">
        <v>1533</v>
      </c>
      <c r="BV1640" s="6" t="s">
        <v>1433</v>
      </c>
      <c r="BX1640" s="6">
        <v>1.5599999999999999E-2</v>
      </c>
      <c r="BY1640" s="6">
        <v>1.7000000000000001E-2</v>
      </c>
      <c r="BZ1640" s="6" t="s">
        <v>1433</v>
      </c>
      <c r="CB1640" s="6" t="s">
        <v>1475</v>
      </c>
      <c r="CC1640" s="6" t="s">
        <v>1475</v>
      </c>
      <c r="CD1640" s="6" t="s">
        <v>1433</v>
      </c>
      <c r="CF1640" s="6">
        <v>0.46899999999999997</v>
      </c>
      <c r="CG1640" s="6">
        <v>0.40200000000000002</v>
      </c>
      <c r="CH1640" s="6" t="s">
        <v>1433</v>
      </c>
    </row>
    <row r="1641" spans="1:86" x14ac:dyDescent="0.25">
      <c r="A1641" t="s">
        <v>170</v>
      </c>
      <c r="B1641" t="s">
        <v>74</v>
      </c>
      <c r="C1641" t="s">
        <v>96</v>
      </c>
      <c r="D1641" s="1">
        <v>43106.691666666666</v>
      </c>
      <c r="E1641" t="s">
        <v>1224</v>
      </c>
      <c r="F1641" t="s">
        <v>1224</v>
      </c>
      <c r="G1641" t="s">
        <v>998</v>
      </c>
      <c r="H1641">
        <v>77</v>
      </c>
      <c r="I1641">
        <v>86</v>
      </c>
      <c r="J1641" t="s">
        <v>1433</v>
      </c>
      <c r="L1641" t="s">
        <v>1460</v>
      </c>
      <c r="M1641" t="s">
        <v>1460</v>
      </c>
      <c r="N1641" t="s">
        <v>1433</v>
      </c>
      <c r="P1641">
        <v>5.3E-3</v>
      </c>
      <c r="Q1641">
        <v>8.3999999999999995E-3</v>
      </c>
      <c r="R1641" t="s">
        <v>1433</v>
      </c>
      <c r="T1641">
        <v>2.7799999999999998E-2</v>
      </c>
      <c r="U1641">
        <v>3.6700000000000003E-2</v>
      </c>
      <c r="V1641" t="s">
        <v>1433</v>
      </c>
      <c r="X1641">
        <v>1.18E-2</v>
      </c>
      <c r="Z1641" t="s">
        <v>1433</v>
      </c>
      <c r="AB1641">
        <v>0.38200000000000001</v>
      </c>
      <c r="AC1641">
        <v>0.64200000000000002</v>
      </c>
      <c r="AD1641" t="s">
        <v>1433</v>
      </c>
      <c r="AF1641" t="s">
        <v>1460</v>
      </c>
      <c r="AG1641" t="s">
        <v>1460</v>
      </c>
      <c r="AH1641" t="s">
        <v>1433</v>
      </c>
      <c r="AJ1641" t="s">
        <v>1475</v>
      </c>
      <c r="AK1641" t="s">
        <v>1475</v>
      </c>
      <c r="AL1641" t="s">
        <v>1433</v>
      </c>
      <c r="AN1641">
        <v>0.28010000000000002</v>
      </c>
      <c r="AO1641">
        <v>0.33460000000000001</v>
      </c>
      <c r="AP1641" t="s">
        <v>1433</v>
      </c>
      <c r="AR1641">
        <v>4.5999999999999999E-3</v>
      </c>
      <c r="AS1641">
        <v>1.34E-2</v>
      </c>
      <c r="AT1641" t="s">
        <v>1433</v>
      </c>
      <c r="AV1641" t="s">
        <v>1475</v>
      </c>
      <c r="AW1641">
        <v>1.5699999999999999E-2</v>
      </c>
      <c r="AX1641" t="s">
        <v>1433</v>
      </c>
      <c r="AZ1641">
        <v>16</v>
      </c>
      <c r="BA1641">
        <v>22</v>
      </c>
      <c r="BB1641" t="s">
        <v>1433</v>
      </c>
      <c r="BD1641">
        <v>6.2</v>
      </c>
      <c r="BE1641">
        <v>6.8</v>
      </c>
      <c r="BF1641" t="s">
        <v>1433</v>
      </c>
      <c r="BH1641" t="s">
        <v>1496</v>
      </c>
      <c r="BI1641" t="s">
        <v>1496</v>
      </c>
      <c r="BJ1641" t="s">
        <v>1433</v>
      </c>
      <c r="BL1641" t="s">
        <v>1475</v>
      </c>
      <c r="BM1641" t="s">
        <v>1475</v>
      </c>
      <c r="BN1641" t="s">
        <v>1433</v>
      </c>
      <c r="BP1641">
        <v>0.152</v>
      </c>
      <c r="BQ1641">
        <v>0.185</v>
      </c>
      <c r="BR1641" t="s">
        <v>1433</v>
      </c>
      <c r="BT1641" t="s">
        <v>1533</v>
      </c>
      <c r="BU1641" t="s">
        <v>1533</v>
      </c>
      <c r="BV1641" t="s">
        <v>1433</v>
      </c>
      <c r="BX1641">
        <v>1.5800000000000002E-2</v>
      </c>
      <c r="BY1641">
        <v>1.6299999999999999E-2</v>
      </c>
      <c r="BZ1641" t="s">
        <v>1433</v>
      </c>
      <c r="CB1641" t="s">
        <v>1475</v>
      </c>
      <c r="CC1641" t="s">
        <v>1475</v>
      </c>
      <c r="CD1641" t="s">
        <v>1433</v>
      </c>
      <c r="CF1641">
        <v>0.40799999999999997</v>
      </c>
      <c r="CG1641">
        <v>0.48799999999999999</v>
      </c>
      <c r="CH1641" s="3" t="s">
        <v>1433</v>
      </c>
    </row>
    <row r="1642" spans="1:86" x14ac:dyDescent="0.25">
      <c r="A1642" t="s">
        <v>170</v>
      </c>
      <c r="B1642" t="s">
        <v>74</v>
      </c>
      <c r="C1642" t="s">
        <v>97</v>
      </c>
      <c r="D1642" s="1">
        <v>42965.651388888888</v>
      </c>
      <c r="E1642" t="s">
        <v>1213</v>
      </c>
      <c r="F1642" t="s">
        <v>1213</v>
      </c>
      <c r="G1642" t="s">
        <v>996</v>
      </c>
      <c r="J1642" t="s">
        <v>1433</v>
      </c>
      <c r="N1642" t="s">
        <v>1433</v>
      </c>
      <c r="R1642" t="s">
        <v>1433</v>
      </c>
      <c r="V1642" t="s">
        <v>1433</v>
      </c>
      <c r="Z1642" t="s">
        <v>1433</v>
      </c>
      <c r="AD1642" t="s">
        <v>1433</v>
      </c>
      <c r="AH1642" t="s">
        <v>1433</v>
      </c>
      <c r="AL1642" t="s">
        <v>1433</v>
      </c>
      <c r="AP1642" t="s">
        <v>1433</v>
      </c>
      <c r="AT1642" t="s">
        <v>1433</v>
      </c>
      <c r="AX1642" t="s">
        <v>1433</v>
      </c>
      <c r="BB1642" t="s">
        <v>1433</v>
      </c>
      <c r="BF1642" t="s">
        <v>1433</v>
      </c>
      <c r="BJ1642" t="s">
        <v>1433</v>
      </c>
      <c r="BN1642" t="s">
        <v>1433</v>
      </c>
      <c r="BR1642" t="s">
        <v>1433</v>
      </c>
      <c r="BV1642" t="s">
        <v>1433</v>
      </c>
      <c r="BZ1642" t="s">
        <v>1433</v>
      </c>
      <c r="CD1642" t="s">
        <v>1433</v>
      </c>
      <c r="CH1642" s="3" t="s">
        <v>1433</v>
      </c>
    </row>
    <row r="1643" spans="1:86" x14ac:dyDescent="0.25">
      <c r="A1643" t="s">
        <v>170</v>
      </c>
      <c r="B1643" t="s">
        <v>74</v>
      </c>
      <c r="C1643" t="s">
        <v>97</v>
      </c>
      <c r="D1643" s="1">
        <v>42965.656944444447</v>
      </c>
      <c r="E1643" t="s">
        <v>1214</v>
      </c>
      <c r="F1643" t="s">
        <v>1214</v>
      </c>
      <c r="G1643" t="s">
        <v>998</v>
      </c>
      <c r="J1643" t="s">
        <v>1433</v>
      </c>
      <c r="N1643" t="s">
        <v>1433</v>
      </c>
      <c r="R1643" t="s">
        <v>1433</v>
      </c>
      <c r="V1643" t="s">
        <v>1433</v>
      </c>
      <c r="Z1643" t="s">
        <v>1433</v>
      </c>
      <c r="AD1643" t="s">
        <v>1433</v>
      </c>
      <c r="AH1643" t="s">
        <v>1433</v>
      </c>
      <c r="AL1643" t="s">
        <v>1433</v>
      </c>
      <c r="AP1643" t="s">
        <v>1433</v>
      </c>
      <c r="AT1643" t="s">
        <v>1433</v>
      </c>
      <c r="AX1643" t="s">
        <v>1433</v>
      </c>
      <c r="BB1643" t="s">
        <v>1433</v>
      </c>
      <c r="BF1643" t="s">
        <v>1433</v>
      </c>
      <c r="BJ1643" t="s">
        <v>1433</v>
      </c>
      <c r="BN1643" t="s">
        <v>1433</v>
      </c>
      <c r="BR1643" t="s">
        <v>1433</v>
      </c>
      <c r="BV1643" t="s">
        <v>1433</v>
      </c>
      <c r="BZ1643" t="s">
        <v>1433</v>
      </c>
      <c r="CD1643" t="s">
        <v>1433</v>
      </c>
      <c r="CH1643" s="3" t="s">
        <v>1433</v>
      </c>
    </row>
    <row r="1644" spans="1:86" x14ac:dyDescent="0.25">
      <c r="A1644" t="s">
        <v>170</v>
      </c>
      <c r="B1644" t="s">
        <v>74</v>
      </c>
      <c r="C1644" t="s">
        <v>97</v>
      </c>
      <c r="D1644" s="1">
        <v>43000.290277777778</v>
      </c>
      <c r="E1644" t="s">
        <v>1215</v>
      </c>
      <c r="F1644" t="s">
        <v>1215</v>
      </c>
      <c r="G1644" t="s">
        <v>996</v>
      </c>
      <c r="J1644" t="s">
        <v>1433</v>
      </c>
      <c r="N1644" t="s">
        <v>1433</v>
      </c>
      <c r="R1644" t="s">
        <v>1433</v>
      </c>
      <c r="V1644" t="s">
        <v>1433</v>
      </c>
      <c r="Z1644" t="s">
        <v>1433</v>
      </c>
      <c r="AD1644" t="s">
        <v>1433</v>
      </c>
      <c r="AH1644" t="s">
        <v>1433</v>
      </c>
      <c r="AL1644" t="s">
        <v>1433</v>
      </c>
      <c r="AP1644" t="s">
        <v>1433</v>
      </c>
      <c r="AT1644" t="s">
        <v>1433</v>
      </c>
      <c r="AX1644" t="s">
        <v>1433</v>
      </c>
      <c r="BB1644" t="s">
        <v>1433</v>
      </c>
      <c r="BF1644" t="s">
        <v>1433</v>
      </c>
      <c r="BJ1644" t="s">
        <v>1433</v>
      </c>
      <c r="BN1644" t="s">
        <v>1433</v>
      </c>
      <c r="BR1644" t="s">
        <v>1433</v>
      </c>
      <c r="BV1644" t="s">
        <v>1433</v>
      </c>
      <c r="BZ1644" t="s">
        <v>1433</v>
      </c>
      <c r="CD1644" t="s">
        <v>1433</v>
      </c>
      <c r="CH1644" s="3" t="s">
        <v>1433</v>
      </c>
    </row>
    <row r="1645" spans="1:86" x14ac:dyDescent="0.25">
      <c r="A1645" t="s">
        <v>170</v>
      </c>
      <c r="B1645" t="s">
        <v>74</v>
      </c>
      <c r="C1645" t="s">
        <v>97</v>
      </c>
      <c r="D1645" s="1">
        <v>43000.294444444444</v>
      </c>
      <c r="E1645" t="s">
        <v>1216</v>
      </c>
      <c r="F1645" t="s">
        <v>1216</v>
      </c>
      <c r="G1645" t="s">
        <v>998</v>
      </c>
      <c r="J1645" t="s">
        <v>1433</v>
      </c>
      <c r="N1645" t="s">
        <v>1433</v>
      </c>
      <c r="R1645" t="s">
        <v>1433</v>
      </c>
      <c r="V1645" t="s">
        <v>1433</v>
      </c>
      <c r="Z1645" t="s">
        <v>1433</v>
      </c>
      <c r="AD1645" t="s">
        <v>1433</v>
      </c>
      <c r="AH1645" t="s">
        <v>1433</v>
      </c>
      <c r="AL1645" t="s">
        <v>1433</v>
      </c>
      <c r="AP1645" t="s">
        <v>1433</v>
      </c>
      <c r="AT1645" t="s">
        <v>1433</v>
      </c>
      <c r="AX1645" t="s">
        <v>1433</v>
      </c>
      <c r="BB1645" t="s">
        <v>1433</v>
      </c>
      <c r="BF1645" t="s">
        <v>1433</v>
      </c>
      <c r="BJ1645" t="s">
        <v>1433</v>
      </c>
      <c r="BN1645" t="s">
        <v>1433</v>
      </c>
      <c r="BR1645" t="s">
        <v>1433</v>
      </c>
      <c r="BV1645" t="s">
        <v>1433</v>
      </c>
      <c r="BZ1645" t="s">
        <v>1433</v>
      </c>
      <c r="CD1645" t="s">
        <v>1433</v>
      </c>
      <c r="CH1645" s="3" t="s">
        <v>1433</v>
      </c>
    </row>
    <row r="1646" spans="1:86" x14ac:dyDescent="0.25">
      <c r="A1646" t="s">
        <v>170</v>
      </c>
      <c r="B1646" t="s">
        <v>74</v>
      </c>
      <c r="C1646" t="s">
        <v>97</v>
      </c>
      <c r="D1646" s="1">
        <v>43033.572916666664</v>
      </c>
      <c r="E1646" t="s">
        <v>1217</v>
      </c>
      <c r="F1646" t="s">
        <v>1217</v>
      </c>
      <c r="G1646" t="s">
        <v>996</v>
      </c>
      <c r="J1646" t="s">
        <v>1433</v>
      </c>
      <c r="N1646" t="s">
        <v>1433</v>
      </c>
      <c r="R1646" t="s">
        <v>1433</v>
      </c>
      <c r="V1646" t="s">
        <v>1433</v>
      </c>
      <c r="Z1646" t="s">
        <v>1433</v>
      </c>
      <c r="AD1646" t="s">
        <v>1433</v>
      </c>
      <c r="AH1646" t="s">
        <v>1433</v>
      </c>
      <c r="AL1646" t="s">
        <v>1433</v>
      </c>
      <c r="AP1646" t="s">
        <v>1433</v>
      </c>
      <c r="AT1646" t="s">
        <v>1433</v>
      </c>
      <c r="AX1646" t="s">
        <v>1433</v>
      </c>
      <c r="BB1646" t="s">
        <v>1433</v>
      </c>
      <c r="BF1646" t="s">
        <v>1433</v>
      </c>
      <c r="BJ1646" t="s">
        <v>1433</v>
      </c>
      <c r="BN1646" t="s">
        <v>1433</v>
      </c>
      <c r="BR1646" t="s">
        <v>1433</v>
      </c>
      <c r="BV1646" t="s">
        <v>1433</v>
      </c>
      <c r="BZ1646" t="s">
        <v>1433</v>
      </c>
      <c r="CD1646" t="s">
        <v>1433</v>
      </c>
      <c r="CH1646" s="3" t="s">
        <v>1433</v>
      </c>
    </row>
    <row r="1647" spans="1:86" x14ac:dyDescent="0.25">
      <c r="A1647" t="s">
        <v>170</v>
      </c>
      <c r="B1647" t="s">
        <v>74</v>
      </c>
      <c r="C1647" t="s">
        <v>97</v>
      </c>
      <c r="D1647" s="1">
        <v>43033.579861111109</v>
      </c>
      <c r="E1647" t="s">
        <v>1218</v>
      </c>
      <c r="F1647" t="s">
        <v>1218</v>
      </c>
      <c r="G1647" t="s">
        <v>998</v>
      </c>
      <c r="J1647" t="s">
        <v>1433</v>
      </c>
      <c r="N1647" t="s">
        <v>1433</v>
      </c>
      <c r="R1647" t="s">
        <v>1433</v>
      </c>
      <c r="V1647" t="s">
        <v>1433</v>
      </c>
      <c r="Z1647" t="s">
        <v>1433</v>
      </c>
      <c r="AD1647" t="s">
        <v>1433</v>
      </c>
      <c r="AH1647" t="s">
        <v>1433</v>
      </c>
      <c r="AL1647" t="s">
        <v>1433</v>
      </c>
      <c r="AP1647" t="s">
        <v>1433</v>
      </c>
      <c r="AT1647" t="s">
        <v>1433</v>
      </c>
      <c r="AX1647" t="s">
        <v>1433</v>
      </c>
      <c r="BB1647" t="s">
        <v>1433</v>
      </c>
      <c r="BF1647" t="s">
        <v>1433</v>
      </c>
      <c r="BJ1647" t="s">
        <v>1433</v>
      </c>
      <c r="BN1647" t="s">
        <v>1433</v>
      </c>
      <c r="BR1647" t="s">
        <v>1433</v>
      </c>
      <c r="BV1647" t="s">
        <v>1433</v>
      </c>
      <c r="BZ1647" t="s">
        <v>1433</v>
      </c>
      <c r="CD1647" t="s">
        <v>1433</v>
      </c>
      <c r="CH1647" s="3" t="s">
        <v>1433</v>
      </c>
    </row>
    <row r="1648" spans="1:86" x14ac:dyDescent="0.25">
      <c r="A1648" t="s">
        <v>170</v>
      </c>
      <c r="B1648" t="s">
        <v>74</v>
      </c>
      <c r="C1648" t="s">
        <v>97</v>
      </c>
      <c r="D1648" s="1">
        <v>43065.71875</v>
      </c>
      <c r="E1648" t="s">
        <v>1219</v>
      </c>
      <c r="F1648" t="s">
        <v>1219</v>
      </c>
      <c r="G1648" t="s">
        <v>996</v>
      </c>
      <c r="J1648" t="s">
        <v>1433</v>
      </c>
      <c r="N1648" t="s">
        <v>1433</v>
      </c>
      <c r="R1648" t="s">
        <v>1433</v>
      </c>
      <c r="V1648" t="s">
        <v>1433</v>
      </c>
      <c r="Z1648" t="s">
        <v>1433</v>
      </c>
      <c r="AD1648" t="s">
        <v>1433</v>
      </c>
      <c r="AH1648" t="s">
        <v>1433</v>
      </c>
      <c r="AL1648" t="s">
        <v>1433</v>
      </c>
      <c r="AP1648" t="s">
        <v>1433</v>
      </c>
      <c r="AT1648" t="s">
        <v>1433</v>
      </c>
      <c r="AX1648" t="s">
        <v>1433</v>
      </c>
      <c r="BB1648" t="s">
        <v>1433</v>
      </c>
      <c r="BF1648" t="s">
        <v>1433</v>
      </c>
      <c r="BJ1648" t="s">
        <v>1433</v>
      </c>
      <c r="BN1648" t="s">
        <v>1433</v>
      </c>
      <c r="BR1648" t="s">
        <v>1433</v>
      </c>
      <c r="BV1648" t="s">
        <v>1433</v>
      </c>
      <c r="BZ1648" t="s">
        <v>1433</v>
      </c>
      <c r="CD1648" t="s">
        <v>1433</v>
      </c>
      <c r="CH1648" s="3" t="s">
        <v>1433</v>
      </c>
    </row>
    <row r="1649" spans="1:86" x14ac:dyDescent="0.25">
      <c r="A1649" t="s">
        <v>170</v>
      </c>
      <c r="B1649" t="s">
        <v>74</v>
      </c>
      <c r="C1649" t="s">
        <v>97</v>
      </c>
      <c r="D1649" s="1">
        <v>43065.722222222219</v>
      </c>
      <c r="E1649" t="s">
        <v>1220</v>
      </c>
      <c r="F1649" t="s">
        <v>1220</v>
      </c>
      <c r="G1649" t="s">
        <v>998</v>
      </c>
      <c r="J1649" t="s">
        <v>1433</v>
      </c>
      <c r="N1649" t="s">
        <v>1433</v>
      </c>
      <c r="R1649" t="s">
        <v>1433</v>
      </c>
      <c r="V1649" t="s">
        <v>1433</v>
      </c>
      <c r="Z1649" t="s">
        <v>1433</v>
      </c>
      <c r="AD1649" t="s">
        <v>1433</v>
      </c>
      <c r="AH1649" t="s">
        <v>1433</v>
      </c>
      <c r="AL1649" t="s">
        <v>1433</v>
      </c>
      <c r="AP1649" t="s">
        <v>1433</v>
      </c>
      <c r="AT1649" t="s">
        <v>1433</v>
      </c>
      <c r="AX1649" t="s">
        <v>1433</v>
      </c>
      <c r="BB1649" t="s">
        <v>1433</v>
      </c>
      <c r="BF1649" t="s">
        <v>1433</v>
      </c>
      <c r="BJ1649" t="s">
        <v>1433</v>
      </c>
      <c r="BN1649" t="s">
        <v>1433</v>
      </c>
      <c r="BR1649" t="s">
        <v>1433</v>
      </c>
      <c r="BV1649" t="s">
        <v>1433</v>
      </c>
      <c r="BZ1649" t="s">
        <v>1433</v>
      </c>
      <c r="CD1649" t="s">
        <v>1433</v>
      </c>
      <c r="CH1649" s="3" t="s">
        <v>1433</v>
      </c>
    </row>
    <row r="1650" spans="1:86" x14ac:dyDescent="0.25">
      <c r="A1650" t="s">
        <v>170</v>
      </c>
      <c r="B1650" t="s">
        <v>74</v>
      </c>
      <c r="C1650" t="s">
        <v>97</v>
      </c>
      <c r="D1650" s="1">
        <v>43082.604166666664</v>
      </c>
      <c r="E1650" t="s">
        <v>1221</v>
      </c>
      <c r="F1650" t="s">
        <v>1221</v>
      </c>
      <c r="G1650" t="s">
        <v>996</v>
      </c>
      <c r="J1650" t="s">
        <v>1433</v>
      </c>
      <c r="N1650" t="s">
        <v>1433</v>
      </c>
      <c r="R1650" t="s">
        <v>1433</v>
      </c>
      <c r="V1650" t="s">
        <v>1433</v>
      </c>
      <c r="Z1650" t="s">
        <v>1433</v>
      </c>
      <c r="AD1650" t="s">
        <v>1433</v>
      </c>
      <c r="AH1650" t="s">
        <v>1433</v>
      </c>
      <c r="AL1650" t="s">
        <v>1433</v>
      </c>
      <c r="AP1650" t="s">
        <v>1433</v>
      </c>
      <c r="AT1650" t="s">
        <v>1433</v>
      </c>
      <c r="AX1650" t="s">
        <v>1433</v>
      </c>
      <c r="BB1650" t="s">
        <v>1433</v>
      </c>
      <c r="BF1650" t="s">
        <v>1433</v>
      </c>
      <c r="BJ1650" t="s">
        <v>1433</v>
      </c>
      <c r="BN1650" t="s">
        <v>1433</v>
      </c>
      <c r="BR1650" t="s">
        <v>1433</v>
      </c>
      <c r="BV1650" t="s">
        <v>1433</v>
      </c>
      <c r="BZ1650" t="s">
        <v>1433</v>
      </c>
      <c r="CD1650" t="s">
        <v>1433</v>
      </c>
      <c r="CH1650" s="3" t="s">
        <v>1433</v>
      </c>
    </row>
    <row r="1651" spans="1:86" x14ac:dyDescent="0.25">
      <c r="A1651" t="s">
        <v>170</v>
      </c>
      <c r="B1651" t="s">
        <v>74</v>
      </c>
      <c r="C1651" t="s">
        <v>97</v>
      </c>
      <c r="D1651" s="1">
        <v>43082.607638888891</v>
      </c>
      <c r="E1651" t="s">
        <v>1222</v>
      </c>
      <c r="F1651" t="s">
        <v>1222</v>
      </c>
      <c r="G1651" t="s">
        <v>998</v>
      </c>
      <c r="J1651" t="s">
        <v>1433</v>
      </c>
      <c r="N1651" t="s">
        <v>1433</v>
      </c>
      <c r="R1651" t="s">
        <v>1433</v>
      </c>
      <c r="V1651" t="s">
        <v>1433</v>
      </c>
      <c r="Z1651" t="s">
        <v>1433</v>
      </c>
      <c r="AD1651" t="s">
        <v>1433</v>
      </c>
      <c r="AH1651" t="s">
        <v>1433</v>
      </c>
      <c r="AL1651" t="s">
        <v>1433</v>
      </c>
      <c r="AP1651" t="s">
        <v>1433</v>
      </c>
      <c r="AT1651" t="s">
        <v>1433</v>
      </c>
      <c r="AX1651" t="s">
        <v>1433</v>
      </c>
      <c r="BB1651" t="s">
        <v>1433</v>
      </c>
      <c r="BF1651" t="s">
        <v>1433</v>
      </c>
      <c r="BJ1651" t="s">
        <v>1433</v>
      </c>
      <c r="BN1651" t="s">
        <v>1433</v>
      </c>
      <c r="BR1651" t="s">
        <v>1433</v>
      </c>
      <c r="BV1651" t="s">
        <v>1433</v>
      </c>
      <c r="BZ1651" t="s">
        <v>1433</v>
      </c>
      <c r="CD1651" t="s">
        <v>1433</v>
      </c>
      <c r="CH1651" s="3" t="s">
        <v>1433</v>
      </c>
    </row>
    <row r="1652" spans="1:86" x14ac:dyDescent="0.25">
      <c r="A1652" t="s">
        <v>170</v>
      </c>
      <c r="B1652" t="s">
        <v>74</v>
      </c>
      <c r="C1652" t="s">
        <v>97</v>
      </c>
      <c r="D1652" s="1">
        <v>43106.678472222222</v>
      </c>
      <c r="E1652" t="s">
        <v>1223</v>
      </c>
      <c r="F1652" t="s">
        <v>1223</v>
      </c>
      <c r="G1652" t="s">
        <v>996</v>
      </c>
      <c r="J1652" t="s">
        <v>1433</v>
      </c>
      <c r="N1652" t="s">
        <v>1433</v>
      </c>
      <c r="R1652" t="s">
        <v>1433</v>
      </c>
      <c r="V1652" t="s">
        <v>1433</v>
      </c>
      <c r="Z1652" t="s">
        <v>1433</v>
      </c>
      <c r="AD1652" t="s">
        <v>1433</v>
      </c>
      <c r="AH1652" t="s">
        <v>1433</v>
      </c>
      <c r="AL1652" t="s">
        <v>1433</v>
      </c>
      <c r="AP1652" t="s">
        <v>1433</v>
      </c>
      <c r="AT1652" t="s">
        <v>1433</v>
      </c>
      <c r="AX1652" t="s">
        <v>1433</v>
      </c>
      <c r="BB1652" t="s">
        <v>1433</v>
      </c>
      <c r="BF1652" t="s">
        <v>1433</v>
      </c>
      <c r="BJ1652" t="s">
        <v>1433</v>
      </c>
      <c r="BN1652" t="s">
        <v>1433</v>
      </c>
      <c r="BR1652" t="s">
        <v>1433</v>
      </c>
      <c r="BV1652" t="s">
        <v>1433</v>
      </c>
      <c r="BZ1652" t="s">
        <v>1433</v>
      </c>
      <c r="CD1652" t="s">
        <v>1433</v>
      </c>
      <c r="CH1652" s="3" t="s">
        <v>1433</v>
      </c>
    </row>
    <row r="1653" spans="1:86" x14ac:dyDescent="0.25">
      <c r="A1653" t="s">
        <v>170</v>
      </c>
      <c r="B1653" t="s">
        <v>74</v>
      </c>
      <c r="C1653" t="s">
        <v>97</v>
      </c>
      <c r="D1653" s="1">
        <v>43106.691666666666</v>
      </c>
      <c r="E1653" t="s">
        <v>1224</v>
      </c>
      <c r="F1653" t="s">
        <v>1224</v>
      </c>
      <c r="G1653" t="s">
        <v>998</v>
      </c>
      <c r="J1653" t="s">
        <v>1433</v>
      </c>
      <c r="N1653" t="s">
        <v>1433</v>
      </c>
      <c r="R1653" t="s">
        <v>1433</v>
      </c>
      <c r="V1653" t="s">
        <v>1433</v>
      </c>
      <c r="Z1653" t="s">
        <v>1433</v>
      </c>
      <c r="AD1653" t="s">
        <v>1433</v>
      </c>
      <c r="AH1653" t="s">
        <v>1433</v>
      </c>
      <c r="AL1653" t="s">
        <v>1433</v>
      </c>
      <c r="AP1653" t="s">
        <v>1433</v>
      </c>
      <c r="AT1653" t="s">
        <v>1433</v>
      </c>
      <c r="AX1653" t="s">
        <v>1433</v>
      </c>
      <c r="BB1653" t="s">
        <v>1433</v>
      </c>
      <c r="BF1653" t="s">
        <v>1433</v>
      </c>
      <c r="BJ1653" t="s">
        <v>1433</v>
      </c>
      <c r="BN1653" t="s">
        <v>1433</v>
      </c>
      <c r="BR1653" t="s">
        <v>1433</v>
      </c>
      <c r="BV1653" t="s">
        <v>1433</v>
      </c>
      <c r="BZ1653" t="s">
        <v>1433</v>
      </c>
      <c r="CD1653" t="s">
        <v>1433</v>
      </c>
      <c r="CH1653" s="3" t="s">
        <v>1433</v>
      </c>
    </row>
    <row r="1654" spans="1:86" x14ac:dyDescent="0.25">
      <c r="A1654" t="s">
        <v>171</v>
      </c>
      <c r="B1654" t="s">
        <v>75</v>
      </c>
      <c r="C1654" t="s">
        <v>96</v>
      </c>
      <c r="D1654" s="1">
        <v>42968.655555555553</v>
      </c>
      <c r="E1654" t="s">
        <v>1225</v>
      </c>
      <c r="F1654" t="s">
        <v>1225</v>
      </c>
      <c r="G1654" t="s">
        <v>996</v>
      </c>
      <c r="H1654" t="s">
        <v>1450</v>
      </c>
      <c r="I1654" t="s">
        <v>1450</v>
      </c>
      <c r="J1654" t="s">
        <v>1433</v>
      </c>
      <c r="L1654" t="s">
        <v>1456</v>
      </c>
      <c r="M1654" t="s">
        <v>1456</v>
      </c>
      <c r="N1654" t="s">
        <v>1433</v>
      </c>
      <c r="P1654" t="s">
        <v>1469</v>
      </c>
      <c r="Q1654" t="s">
        <v>1469</v>
      </c>
      <c r="R1654" t="s">
        <v>1433</v>
      </c>
      <c r="T1654" t="s">
        <v>1470</v>
      </c>
      <c r="U1654" t="s">
        <v>1470</v>
      </c>
      <c r="V1654" t="s">
        <v>1433</v>
      </c>
      <c r="X1654" t="s">
        <v>1471</v>
      </c>
      <c r="Z1654" t="s">
        <v>1433</v>
      </c>
      <c r="AB1654">
        <v>3.7</v>
      </c>
      <c r="AC1654">
        <v>3.9</v>
      </c>
      <c r="AD1654" t="s">
        <v>1433</v>
      </c>
      <c r="AF1654" t="s">
        <v>1459</v>
      </c>
      <c r="AG1654" t="s">
        <v>1459</v>
      </c>
      <c r="AH1654" t="s">
        <v>1433</v>
      </c>
      <c r="AJ1654" t="s">
        <v>1469</v>
      </c>
      <c r="AK1654" t="s">
        <v>1469</v>
      </c>
      <c r="AL1654" t="s">
        <v>1433</v>
      </c>
      <c r="AN1654" t="s">
        <v>1456</v>
      </c>
      <c r="AO1654" t="s">
        <v>1456</v>
      </c>
      <c r="AP1654" t="s">
        <v>1433</v>
      </c>
      <c r="AR1654" t="s">
        <v>1456</v>
      </c>
      <c r="AS1654" t="s">
        <v>1456</v>
      </c>
      <c r="AT1654" t="s">
        <v>1433</v>
      </c>
      <c r="AV1654" t="s">
        <v>1469</v>
      </c>
      <c r="AW1654" t="s">
        <v>1469</v>
      </c>
      <c r="AX1654" t="s">
        <v>1433</v>
      </c>
      <c r="AZ1654" t="s">
        <v>1487</v>
      </c>
      <c r="BA1654">
        <v>0.16200000000000001</v>
      </c>
      <c r="BB1654" t="s">
        <v>1433</v>
      </c>
      <c r="BD1654" t="s">
        <v>1469</v>
      </c>
      <c r="BE1654" t="s">
        <v>1469</v>
      </c>
      <c r="BF1654" t="s">
        <v>1433</v>
      </c>
      <c r="BH1654" t="s">
        <v>1492</v>
      </c>
      <c r="BI1654" t="s">
        <v>1499</v>
      </c>
      <c r="BJ1654" t="s">
        <v>1433</v>
      </c>
      <c r="BL1654" t="s">
        <v>1469</v>
      </c>
      <c r="BM1654" t="s">
        <v>1469</v>
      </c>
      <c r="BN1654" t="s">
        <v>1433</v>
      </c>
      <c r="BP1654" t="s">
        <v>1469</v>
      </c>
      <c r="BQ1654" t="s">
        <v>1469</v>
      </c>
      <c r="BR1654" t="s">
        <v>1433</v>
      </c>
      <c r="BT1654" t="s">
        <v>1469</v>
      </c>
      <c r="BU1654" t="s">
        <v>1469</v>
      </c>
      <c r="BV1654" t="s">
        <v>1433</v>
      </c>
      <c r="BX1654" t="s">
        <v>1469</v>
      </c>
      <c r="BY1654" t="s">
        <v>1469</v>
      </c>
      <c r="BZ1654" t="s">
        <v>1433</v>
      </c>
      <c r="CB1654" t="s">
        <v>1469</v>
      </c>
      <c r="CC1654" t="s">
        <v>1469</v>
      </c>
      <c r="CD1654" t="s">
        <v>1433</v>
      </c>
      <c r="CF1654" t="s">
        <v>1469</v>
      </c>
      <c r="CG1654" t="s">
        <v>1469</v>
      </c>
      <c r="CH1654" s="3" t="s">
        <v>1433</v>
      </c>
    </row>
    <row r="1655" spans="1:86" x14ac:dyDescent="0.25">
      <c r="A1655" t="s">
        <v>171</v>
      </c>
      <c r="B1655" t="s">
        <v>75</v>
      </c>
      <c r="C1655" t="s">
        <v>96</v>
      </c>
      <c r="D1655" s="1">
        <v>42968.661805555559</v>
      </c>
      <c r="E1655" t="s">
        <v>1226</v>
      </c>
      <c r="F1655" t="s">
        <v>1226</v>
      </c>
      <c r="G1655" t="s">
        <v>998</v>
      </c>
      <c r="H1655" t="s">
        <v>1450</v>
      </c>
      <c r="I1655">
        <v>0.191</v>
      </c>
      <c r="J1655" t="s">
        <v>1433</v>
      </c>
      <c r="L1655" t="s">
        <v>1456</v>
      </c>
      <c r="M1655" t="s">
        <v>1456</v>
      </c>
      <c r="N1655" t="s">
        <v>1433</v>
      </c>
      <c r="P1655" t="s">
        <v>1469</v>
      </c>
      <c r="Q1655" t="s">
        <v>1469</v>
      </c>
      <c r="R1655" t="s">
        <v>1433</v>
      </c>
      <c r="T1655" t="s">
        <v>1470</v>
      </c>
      <c r="U1655" t="s">
        <v>1470</v>
      </c>
      <c r="V1655" t="s">
        <v>1433</v>
      </c>
      <c r="X1655" t="s">
        <v>1471</v>
      </c>
      <c r="Z1655" t="s">
        <v>1433</v>
      </c>
      <c r="AB1655">
        <v>3.9</v>
      </c>
      <c r="AC1655">
        <v>3.9</v>
      </c>
      <c r="AD1655" t="s">
        <v>1433</v>
      </c>
      <c r="AF1655" t="s">
        <v>1459</v>
      </c>
      <c r="AG1655" t="s">
        <v>1459</v>
      </c>
      <c r="AH1655" t="s">
        <v>1433</v>
      </c>
      <c r="AJ1655" t="s">
        <v>1469</v>
      </c>
      <c r="AK1655" t="s">
        <v>1469</v>
      </c>
      <c r="AL1655" t="s">
        <v>1433</v>
      </c>
      <c r="AN1655" t="s">
        <v>1456</v>
      </c>
      <c r="AO1655" t="s">
        <v>1456</v>
      </c>
      <c r="AP1655" t="s">
        <v>1433</v>
      </c>
      <c r="AR1655" t="s">
        <v>1456</v>
      </c>
      <c r="AS1655" t="s">
        <v>1456</v>
      </c>
      <c r="AT1655" t="s">
        <v>1433</v>
      </c>
      <c r="AV1655" t="s">
        <v>1469</v>
      </c>
      <c r="AW1655" t="s">
        <v>1469</v>
      </c>
      <c r="AX1655" t="s">
        <v>1433</v>
      </c>
      <c r="AZ1655" t="s">
        <v>1487</v>
      </c>
      <c r="BA1655">
        <v>0.372</v>
      </c>
      <c r="BB1655" t="s">
        <v>1433</v>
      </c>
      <c r="BD1655" t="s">
        <v>1469</v>
      </c>
      <c r="BE1655" t="s">
        <v>1469</v>
      </c>
      <c r="BF1655" t="s">
        <v>1433</v>
      </c>
      <c r="BH1655" t="s">
        <v>1492</v>
      </c>
      <c r="BI1655" t="s">
        <v>1499</v>
      </c>
      <c r="BJ1655" t="s">
        <v>1433</v>
      </c>
      <c r="BL1655" t="s">
        <v>1469</v>
      </c>
      <c r="BM1655" t="s">
        <v>1469</v>
      </c>
      <c r="BN1655" t="s">
        <v>1433</v>
      </c>
      <c r="BP1655" t="s">
        <v>1469</v>
      </c>
      <c r="BQ1655" t="s">
        <v>1469</v>
      </c>
      <c r="BR1655" t="s">
        <v>1433</v>
      </c>
      <c r="BT1655" t="s">
        <v>1469</v>
      </c>
      <c r="BU1655" t="s">
        <v>1469</v>
      </c>
      <c r="BV1655" t="s">
        <v>1433</v>
      </c>
      <c r="BX1655" t="s">
        <v>1469</v>
      </c>
      <c r="BY1655" t="s">
        <v>1469</v>
      </c>
      <c r="BZ1655" t="s">
        <v>1433</v>
      </c>
      <c r="CB1655" t="s">
        <v>1469</v>
      </c>
      <c r="CC1655" t="s">
        <v>1469</v>
      </c>
      <c r="CD1655" t="s">
        <v>1433</v>
      </c>
      <c r="CF1655" t="s">
        <v>1469</v>
      </c>
      <c r="CG1655" t="s">
        <v>1469</v>
      </c>
      <c r="CH1655" s="3" t="s">
        <v>1433</v>
      </c>
    </row>
    <row r="1656" spans="1:86" x14ac:dyDescent="0.25">
      <c r="A1656" t="s">
        <v>171</v>
      </c>
      <c r="B1656" t="s">
        <v>75</v>
      </c>
      <c r="C1656" t="s">
        <v>96</v>
      </c>
      <c r="D1656" s="1">
        <v>42993.459722222222</v>
      </c>
      <c r="E1656" t="s">
        <v>1227</v>
      </c>
      <c r="F1656" t="s">
        <v>1227</v>
      </c>
      <c r="G1656" t="s">
        <v>996</v>
      </c>
      <c r="H1656" t="s">
        <v>1450</v>
      </c>
      <c r="I1656">
        <v>0.23599999999999999</v>
      </c>
      <c r="J1656" t="s">
        <v>1433</v>
      </c>
      <c r="L1656" t="s">
        <v>1456</v>
      </c>
      <c r="M1656" t="s">
        <v>1456</v>
      </c>
      <c r="N1656" t="s">
        <v>1433</v>
      </c>
      <c r="P1656" t="s">
        <v>1469</v>
      </c>
      <c r="Q1656" t="s">
        <v>1469</v>
      </c>
      <c r="R1656" t="s">
        <v>1433</v>
      </c>
      <c r="T1656" t="s">
        <v>1470</v>
      </c>
      <c r="U1656" t="s">
        <v>1470</v>
      </c>
      <c r="V1656" t="s">
        <v>1433</v>
      </c>
      <c r="X1656" t="s">
        <v>1471</v>
      </c>
      <c r="Z1656" t="s">
        <v>1433</v>
      </c>
      <c r="AB1656">
        <v>4.2</v>
      </c>
      <c r="AC1656">
        <v>4.3</v>
      </c>
      <c r="AD1656" t="s">
        <v>1433</v>
      </c>
      <c r="AF1656" t="s">
        <v>1459</v>
      </c>
      <c r="AG1656" t="s">
        <v>1459</v>
      </c>
      <c r="AH1656" t="s">
        <v>1433</v>
      </c>
      <c r="AJ1656" t="s">
        <v>1469</v>
      </c>
      <c r="AK1656" t="s">
        <v>1469</v>
      </c>
      <c r="AL1656" t="s">
        <v>1433</v>
      </c>
      <c r="AN1656" t="s">
        <v>1456</v>
      </c>
      <c r="AO1656" t="s">
        <v>1456</v>
      </c>
      <c r="AP1656" t="s">
        <v>1433</v>
      </c>
      <c r="AR1656" t="s">
        <v>1456</v>
      </c>
      <c r="AS1656" t="s">
        <v>1456</v>
      </c>
      <c r="AT1656" t="s">
        <v>1433</v>
      </c>
      <c r="AV1656" t="s">
        <v>1469</v>
      </c>
      <c r="AW1656" t="s">
        <v>1469</v>
      </c>
      <c r="AX1656" t="s">
        <v>1433</v>
      </c>
      <c r="AZ1656" t="s">
        <v>1487</v>
      </c>
      <c r="BA1656">
        <v>0.189</v>
      </c>
      <c r="BB1656" t="s">
        <v>1433</v>
      </c>
      <c r="BD1656" t="s">
        <v>1469</v>
      </c>
      <c r="BE1656" t="s">
        <v>1469</v>
      </c>
      <c r="BF1656" t="s">
        <v>1433</v>
      </c>
      <c r="BH1656" t="s">
        <v>1492</v>
      </c>
      <c r="BI1656" t="s">
        <v>1499</v>
      </c>
      <c r="BJ1656" t="s">
        <v>1433</v>
      </c>
      <c r="BL1656" t="s">
        <v>1469</v>
      </c>
      <c r="BM1656" t="s">
        <v>1469</v>
      </c>
      <c r="BN1656" t="s">
        <v>1433</v>
      </c>
      <c r="BP1656" t="s">
        <v>1469</v>
      </c>
      <c r="BQ1656" t="s">
        <v>1469</v>
      </c>
      <c r="BR1656" t="s">
        <v>1433</v>
      </c>
      <c r="BT1656" t="s">
        <v>1469</v>
      </c>
      <c r="BU1656" t="s">
        <v>1469</v>
      </c>
      <c r="BV1656" t="s">
        <v>1433</v>
      </c>
      <c r="BX1656" t="s">
        <v>1469</v>
      </c>
      <c r="BY1656" t="s">
        <v>1469</v>
      </c>
      <c r="BZ1656" t="s">
        <v>1433</v>
      </c>
      <c r="CB1656" t="s">
        <v>1469</v>
      </c>
      <c r="CC1656" t="s">
        <v>1469</v>
      </c>
      <c r="CD1656" t="s">
        <v>1433</v>
      </c>
      <c r="CF1656" t="s">
        <v>1469</v>
      </c>
      <c r="CG1656" t="s">
        <v>1469</v>
      </c>
      <c r="CH1656" s="3" t="s">
        <v>1433</v>
      </c>
    </row>
    <row r="1657" spans="1:86" x14ac:dyDescent="0.25">
      <c r="A1657" t="s">
        <v>171</v>
      </c>
      <c r="B1657" t="s">
        <v>75</v>
      </c>
      <c r="C1657" t="s">
        <v>96</v>
      </c>
      <c r="D1657" s="1">
        <v>42993.465277777781</v>
      </c>
      <c r="E1657" t="s">
        <v>1228</v>
      </c>
      <c r="F1657" t="s">
        <v>1228</v>
      </c>
      <c r="G1657" t="s">
        <v>998</v>
      </c>
      <c r="H1657" t="s">
        <v>1450</v>
      </c>
      <c r="I1657">
        <v>0.221</v>
      </c>
      <c r="J1657" t="s">
        <v>1433</v>
      </c>
      <c r="L1657" t="s">
        <v>1456</v>
      </c>
      <c r="M1657" t="s">
        <v>1456</v>
      </c>
      <c r="N1657" t="s">
        <v>1433</v>
      </c>
      <c r="P1657" t="s">
        <v>1469</v>
      </c>
      <c r="Q1657" t="s">
        <v>1469</v>
      </c>
      <c r="R1657" t="s">
        <v>1433</v>
      </c>
      <c r="T1657" t="s">
        <v>1470</v>
      </c>
      <c r="U1657" t="s">
        <v>1470</v>
      </c>
      <c r="V1657" t="s">
        <v>1433</v>
      </c>
      <c r="X1657" t="s">
        <v>1471</v>
      </c>
      <c r="Z1657" t="s">
        <v>1433</v>
      </c>
      <c r="AB1657">
        <v>4.2</v>
      </c>
      <c r="AC1657">
        <v>4.4000000000000004</v>
      </c>
      <c r="AD1657" t="s">
        <v>1433</v>
      </c>
      <c r="AF1657" t="s">
        <v>1459</v>
      </c>
      <c r="AG1657" t="s">
        <v>1459</v>
      </c>
      <c r="AH1657" t="s">
        <v>1433</v>
      </c>
      <c r="AJ1657" t="s">
        <v>1469</v>
      </c>
      <c r="AK1657" t="s">
        <v>1469</v>
      </c>
      <c r="AL1657" t="s">
        <v>1433</v>
      </c>
      <c r="AN1657" t="s">
        <v>1456</v>
      </c>
      <c r="AO1657" t="s">
        <v>1456</v>
      </c>
      <c r="AP1657" t="s">
        <v>1433</v>
      </c>
      <c r="AR1657" t="s">
        <v>1456</v>
      </c>
      <c r="AS1657" t="s">
        <v>1456</v>
      </c>
      <c r="AT1657" t="s">
        <v>1433</v>
      </c>
      <c r="AV1657" t="s">
        <v>1469</v>
      </c>
      <c r="AW1657" t="s">
        <v>1469</v>
      </c>
      <c r="AX1657" t="s">
        <v>1433</v>
      </c>
      <c r="AZ1657" t="s">
        <v>1487</v>
      </c>
      <c r="BA1657">
        <v>0.23699999999999999</v>
      </c>
      <c r="BB1657" t="s">
        <v>1433</v>
      </c>
      <c r="BD1657" t="s">
        <v>1469</v>
      </c>
      <c r="BE1657" t="s">
        <v>1469</v>
      </c>
      <c r="BF1657" t="s">
        <v>1433</v>
      </c>
      <c r="BH1657" t="s">
        <v>1492</v>
      </c>
      <c r="BI1657" t="s">
        <v>1499</v>
      </c>
      <c r="BJ1657" t="s">
        <v>1433</v>
      </c>
      <c r="BL1657" t="s">
        <v>1469</v>
      </c>
      <c r="BM1657" t="s">
        <v>1469</v>
      </c>
      <c r="BN1657" t="s">
        <v>1433</v>
      </c>
      <c r="BP1657" t="s">
        <v>1469</v>
      </c>
      <c r="BQ1657" t="s">
        <v>1469</v>
      </c>
      <c r="BR1657" t="s">
        <v>1433</v>
      </c>
      <c r="BT1657" t="s">
        <v>1469</v>
      </c>
      <c r="BU1657" t="s">
        <v>1469</v>
      </c>
      <c r="BV1657" t="s">
        <v>1433</v>
      </c>
      <c r="BX1657" t="s">
        <v>1469</v>
      </c>
      <c r="BY1657" t="s">
        <v>1469</v>
      </c>
      <c r="BZ1657" t="s">
        <v>1433</v>
      </c>
      <c r="CB1657" t="s">
        <v>1469</v>
      </c>
      <c r="CC1657" t="s">
        <v>1469</v>
      </c>
      <c r="CD1657" t="s">
        <v>1433</v>
      </c>
      <c r="CF1657" t="s">
        <v>1469</v>
      </c>
      <c r="CG1657" t="s">
        <v>1469</v>
      </c>
      <c r="CH1657" s="3" t="s">
        <v>1433</v>
      </c>
    </row>
    <row r="1658" spans="1:86" x14ac:dyDescent="0.25">
      <c r="A1658" t="s">
        <v>171</v>
      </c>
      <c r="B1658" t="s">
        <v>75</v>
      </c>
      <c r="C1658" t="s">
        <v>96</v>
      </c>
      <c r="D1658" s="1">
        <v>43030.751388888886</v>
      </c>
      <c r="E1658" t="s">
        <v>1229</v>
      </c>
      <c r="F1658" t="s">
        <v>1229</v>
      </c>
      <c r="G1658" t="s">
        <v>996</v>
      </c>
      <c r="H1658" t="s">
        <v>1450</v>
      </c>
      <c r="I1658">
        <v>0.55600000000000005</v>
      </c>
      <c r="J1658" t="s">
        <v>1433</v>
      </c>
      <c r="L1658" t="s">
        <v>1456</v>
      </c>
      <c r="M1658" t="s">
        <v>1456</v>
      </c>
      <c r="N1658" t="s">
        <v>1433</v>
      </c>
      <c r="P1658" t="s">
        <v>1469</v>
      </c>
      <c r="Q1658" t="s">
        <v>1469</v>
      </c>
      <c r="R1658" t="s">
        <v>1433</v>
      </c>
      <c r="T1658" t="s">
        <v>1470</v>
      </c>
      <c r="U1658" t="s">
        <v>1470</v>
      </c>
      <c r="V1658" t="s">
        <v>1433</v>
      </c>
      <c r="X1658" t="s">
        <v>1471</v>
      </c>
      <c r="Y1658" t="s">
        <v>1474</v>
      </c>
      <c r="Z1658" t="s">
        <v>1433</v>
      </c>
      <c r="AB1658">
        <v>3.9</v>
      </c>
      <c r="AC1658">
        <v>4</v>
      </c>
      <c r="AD1658" t="s">
        <v>1433</v>
      </c>
      <c r="AF1658" t="s">
        <v>1459</v>
      </c>
      <c r="AG1658" t="s">
        <v>1459</v>
      </c>
      <c r="AH1658" t="s">
        <v>1433</v>
      </c>
      <c r="AJ1658" t="s">
        <v>1469</v>
      </c>
      <c r="AK1658" t="s">
        <v>1469</v>
      </c>
      <c r="AL1658" t="s">
        <v>1433</v>
      </c>
      <c r="AN1658" t="s">
        <v>1456</v>
      </c>
      <c r="AO1658" t="s">
        <v>1456</v>
      </c>
      <c r="AP1658" t="s">
        <v>1433</v>
      </c>
      <c r="AR1658" t="s">
        <v>1456</v>
      </c>
      <c r="AS1658" t="s">
        <v>1456</v>
      </c>
      <c r="AT1658" t="s">
        <v>1433</v>
      </c>
      <c r="AV1658" t="s">
        <v>1469</v>
      </c>
      <c r="AW1658" t="s">
        <v>1469</v>
      </c>
      <c r="AX1658" t="s">
        <v>1433</v>
      </c>
      <c r="AZ1658" t="s">
        <v>1487</v>
      </c>
      <c r="BA1658">
        <v>0.61899999999999999</v>
      </c>
      <c r="BB1658" t="s">
        <v>1433</v>
      </c>
      <c r="BD1658" t="s">
        <v>1469</v>
      </c>
      <c r="BE1658">
        <v>1.2999999999999999E-2</v>
      </c>
      <c r="BF1658" t="s">
        <v>1433</v>
      </c>
      <c r="BH1658" t="s">
        <v>1492</v>
      </c>
      <c r="BI1658" t="s">
        <v>1499</v>
      </c>
      <c r="BJ1658" t="s">
        <v>1433</v>
      </c>
      <c r="BL1658" t="s">
        <v>1469</v>
      </c>
      <c r="BM1658" t="s">
        <v>1469</v>
      </c>
      <c r="BN1658" t="s">
        <v>1433</v>
      </c>
      <c r="BP1658" t="s">
        <v>1469</v>
      </c>
      <c r="BQ1658" t="s">
        <v>1469</v>
      </c>
      <c r="BR1658" t="s">
        <v>1433</v>
      </c>
      <c r="BT1658" t="s">
        <v>1469</v>
      </c>
      <c r="BU1658" t="s">
        <v>1469</v>
      </c>
      <c r="BV1658" t="s">
        <v>1433</v>
      </c>
      <c r="BX1658" t="s">
        <v>1469</v>
      </c>
      <c r="BY1658" t="s">
        <v>1469</v>
      </c>
      <c r="BZ1658" t="s">
        <v>1433</v>
      </c>
      <c r="CB1658" t="s">
        <v>1469</v>
      </c>
      <c r="CC1658" t="s">
        <v>1469</v>
      </c>
      <c r="CD1658" t="s">
        <v>1433</v>
      </c>
      <c r="CF1658" t="s">
        <v>1469</v>
      </c>
      <c r="CG1658" t="s">
        <v>1469</v>
      </c>
      <c r="CH1658" s="3" t="s">
        <v>1433</v>
      </c>
    </row>
    <row r="1659" spans="1:86" x14ac:dyDescent="0.25">
      <c r="A1659" t="s">
        <v>171</v>
      </c>
      <c r="B1659" t="s">
        <v>75</v>
      </c>
      <c r="C1659" t="s">
        <v>96</v>
      </c>
      <c r="D1659" s="1">
        <v>43030.756944444445</v>
      </c>
      <c r="E1659" t="s">
        <v>1230</v>
      </c>
      <c r="F1659" t="s">
        <v>1230</v>
      </c>
      <c r="G1659" t="s">
        <v>998</v>
      </c>
      <c r="H1659" t="s">
        <v>1450</v>
      </c>
      <c r="I1659">
        <v>0.55200000000000005</v>
      </c>
      <c r="J1659" t="s">
        <v>1433</v>
      </c>
      <c r="L1659" t="s">
        <v>1456</v>
      </c>
      <c r="M1659" t="s">
        <v>1456</v>
      </c>
      <c r="N1659" t="s">
        <v>1433</v>
      </c>
      <c r="P1659" t="s">
        <v>1469</v>
      </c>
      <c r="Q1659" t="s">
        <v>1469</v>
      </c>
      <c r="R1659" t="s">
        <v>1433</v>
      </c>
      <c r="T1659" t="s">
        <v>1470</v>
      </c>
      <c r="U1659" t="s">
        <v>1470</v>
      </c>
      <c r="V1659" t="s">
        <v>1433</v>
      </c>
      <c r="X1659" t="s">
        <v>1471</v>
      </c>
      <c r="Z1659" t="s">
        <v>1433</v>
      </c>
      <c r="AB1659">
        <v>4.0999999999999996</v>
      </c>
      <c r="AC1659">
        <v>4.2</v>
      </c>
      <c r="AD1659" t="s">
        <v>1433</v>
      </c>
      <c r="AF1659" t="s">
        <v>1459</v>
      </c>
      <c r="AG1659" t="s">
        <v>1459</v>
      </c>
      <c r="AH1659" t="s">
        <v>1433</v>
      </c>
      <c r="AJ1659" t="s">
        <v>1469</v>
      </c>
      <c r="AK1659" t="s">
        <v>1469</v>
      </c>
      <c r="AL1659" t="s">
        <v>1433</v>
      </c>
      <c r="AN1659" t="s">
        <v>1456</v>
      </c>
      <c r="AO1659" t="s">
        <v>1456</v>
      </c>
      <c r="AP1659" t="s">
        <v>1433</v>
      </c>
      <c r="AR1659" t="s">
        <v>1456</v>
      </c>
      <c r="AS1659" t="s">
        <v>1456</v>
      </c>
      <c r="AT1659" t="s">
        <v>1433</v>
      </c>
      <c r="AV1659" t="s">
        <v>1469</v>
      </c>
      <c r="AW1659" t="s">
        <v>1469</v>
      </c>
      <c r="AX1659" t="s">
        <v>1433</v>
      </c>
      <c r="AZ1659" t="s">
        <v>1487</v>
      </c>
      <c r="BA1659">
        <v>0.57699999999999996</v>
      </c>
      <c r="BB1659" t="s">
        <v>1433</v>
      </c>
      <c r="BD1659" t="s">
        <v>1469</v>
      </c>
      <c r="BE1659">
        <v>1.2999999999999999E-2</v>
      </c>
      <c r="BF1659" t="s">
        <v>1433</v>
      </c>
      <c r="BI1659" t="s">
        <v>1499</v>
      </c>
      <c r="BJ1659" t="s">
        <v>1433</v>
      </c>
      <c r="BL1659" t="s">
        <v>1469</v>
      </c>
      <c r="BM1659" t="s">
        <v>1469</v>
      </c>
      <c r="BN1659" t="s">
        <v>1433</v>
      </c>
      <c r="BP1659" t="s">
        <v>1469</v>
      </c>
      <c r="BQ1659" t="s">
        <v>1469</v>
      </c>
      <c r="BR1659" t="s">
        <v>1433</v>
      </c>
      <c r="BT1659" t="s">
        <v>1469</v>
      </c>
      <c r="BU1659" t="s">
        <v>1469</v>
      </c>
      <c r="BV1659" t="s">
        <v>1433</v>
      </c>
      <c r="BX1659" t="s">
        <v>1469</v>
      </c>
      <c r="BY1659" t="s">
        <v>1469</v>
      </c>
      <c r="BZ1659" t="s">
        <v>1433</v>
      </c>
      <c r="CB1659" t="s">
        <v>1469</v>
      </c>
      <c r="CC1659" t="s">
        <v>1469</v>
      </c>
      <c r="CD1659" t="s">
        <v>1433</v>
      </c>
      <c r="CF1659" t="s">
        <v>1469</v>
      </c>
      <c r="CG1659" t="s">
        <v>1469</v>
      </c>
      <c r="CH1659" s="3" t="s">
        <v>1433</v>
      </c>
    </row>
    <row r="1660" spans="1:86" x14ac:dyDescent="0.25">
      <c r="A1660" t="s">
        <v>171</v>
      </c>
      <c r="B1660" t="s">
        <v>75</v>
      </c>
      <c r="C1660" t="s">
        <v>96</v>
      </c>
      <c r="D1660" s="1">
        <v>43061.666666666664</v>
      </c>
      <c r="E1660" t="s">
        <v>1231</v>
      </c>
      <c r="F1660" t="s">
        <v>1231</v>
      </c>
      <c r="G1660" t="s">
        <v>996</v>
      </c>
      <c r="H1660" t="s">
        <v>1450</v>
      </c>
      <c r="I1660">
        <v>0.36</v>
      </c>
      <c r="J1660" t="s">
        <v>1433</v>
      </c>
      <c r="L1660" t="s">
        <v>1456</v>
      </c>
      <c r="M1660" t="s">
        <v>1456</v>
      </c>
      <c r="N1660" t="s">
        <v>1433</v>
      </c>
      <c r="P1660" t="s">
        <v>1469</v>
      </c>
      <c r="Q1660" t="s">
        <v>1469</v>
      </c>
      <c r="R1660" t="s">
        <v>1433</v>
      </c>
      <c r="T1660" t="s">
        <v>1470</v>
      </c>
      <c r="U1660" t="s">
        <v>1470</v>
      </c>
      <c r="V1660" t="s">
        <v>1433</v>
      </c>
      <c r="X1660" t="s">
        <v>1471</v>
      </c>
      <c r="Z1660" t="s">
        <v>1433</v>
      </c>
      <c r="AB1660">
        <v>3.9</v>
      </c>
      <c r="AC1660">
        <v>4</v>
      </c>
      <c r="AD1660" t="s">
        <v>1433</v>
      </c>
      <c r="AF1660" t="s">
        <v>1459</v>
      </c>
      <c r="AG1660" t="s">
        <v>1459</v>
      </c>
      <c r="AH1660" t="s">
        <v>1433</v>
      </c>
      <c r="AJ1660" t="s">
        <v>1469</v>
      </c>
      <c r="AK1660" t="s">
        <v>1469</v>
      </c>
      <c r="AL1660" t="s">
        <v>1433</v>
      </c>
      <c r="AN1660" t="s">
        <v>1456</v>
      </c>
      <c r="AO1660" t="s">
        <v>1456</v>
      </c>
      <c r="AP1660" t="s">
        <v>1433</v>
      </c>
      <c r="AR1660" t="s">
        <v>1456</v>
      </c>
      <c r="AS1660" t="s">
        <v>1456</v>
      </c>
      <c r="AT1660" t="s">
        <v>1433</v>
      </c>
      <c r="AV1660" t="s">
        <v>1469</v>
      </c>
      <c r="AW1660" t="s">
        <v>1469</v>
      </c>
      <c r="AX1660" t="s">
        <v>1433</v>
      </c>
      <c r="AZ1660" t="s">
        <v>1487</v>
      </c>
      <c r="BA1660">
        <v>0.35599999999999998</v>
      </c>
      <c r="BB1660" t="s">
        <v>1433</v>
      </c>
      <c r="BD1660" t="s">
        <v>1469</v>
      </c>
      <c r="BE1660" t="s">
        <v>1469</v>
      </c>
      <c r="BF1660" t="s">
        <v>1433</v>
      </c>
      <c r="BI1660" t="s">
        <v>1499</v>
      </c>
      <c r="BJ1660" t="s">
        <v>1433</v>
      </c>
      <c r="BL1660" t="s">
        <v>1469</v>
      </c>
      <c r="BM1660" t="s">
        <v>1469</v>
      </c>
      <c r="BN1660" t="s">
        <v>1433</v>
      </c>
      <c r="BP1660" t="s">
        <v>1469</v>
      </c>
      <c r="BQ1660" t="s">
        <v>1469</v>
      </c>
      <c r="BR1660" t="s">
        <v>1433</v>
      </c>
      <c r="BT1660" t="s">
        <v>1469</v>
      </c>
      <c r="BU1660" t="s">
        <v>1456</v>
      </c>
      <c r="BV1660" t="s">
        <v>1433</v>
      </c>
      <c r="BX1660" t="s">
        <v>1469</v>
      </c>
      <c r="BY1660" t="s">
        <v>1469</v>
      </c>
      <c r="BZ1660" t="s">
        <v>1433</v>
      </c>
      <c r="CB1660" t="s">
        <v>1469</v>
      </c>
      <c r="CC1660" t="s">
        <v>1469</v>
      </c>
      <c r="CD1660" t="s">
        <v>1433</v>
      </c>
      <c r="CF1660" t="s">
        <v>1469</v>
      </c>
      <c r="CG1660" t="s">
        <v>1469</v>
      </c>
      <c r="CH1660" s="3" t="s">
        <v>1433</v>
      </c>
    </row>
    <row r="1661" spans="1:86" x14ac:dyDescent="0.25">
      <c r="A1661" t="s">
        <v>171</v>
      </c>
      <c r="B1661" t="s">
        <v>75</v>
      </c>
      <c r="C1661" t="s">
        <v>96</v>
      </c>
      <c r="D1661" s="1">
        <v>43061.680555555555</v>
      </c>
      <c r="E1661" t="s">
        <v>1232</v>
      </c>
      <c r="F1661" t="s">
        <v>1232</v>
      </c>
      <c r="G1661" t="s">
        <v>998</v>
      </c>
      <c r="H1661" t="s">
        <v>1450</v>
      </c>
      <c r="I1661">
        <v>0.40300000000000002</v>
      </c>
      <c r="J1661" t="s">
        <v>1433</v>
      </c>
      <c r="L1661" t="s">
        <v>1456</v>
      </c>
      <c r="M1661" t="s">
        <v>1456</v>
      </c>
      <c r="N1661" t="s">
        <v>1433</v>
      </c>
      <c r="P1661" t="s">
        <v>1469</v>
      </c>
      <c r="Q1661" t="s">
        <v>1469</v>
      </c>
      <c r="R1661" t="s">
        <v>1433</v>
      </c>
      <c r="T1661" t="s">
        <v>1470</v>
      </c>
      <c r="U1661" t="s">
        <v>1470</v>
      </c>
      <c r="V1661" t="s">
        <v>1433</v>
      </c>
      <c r="X1661" t="s">
        <v>1471</v>
      </c>
      <c r="Z1661" t="s">
        <v>1433</v>
      </c>
      <c r="AB1661">
        <v>4</v>
      </c>
      <c r="AC1661">
        <v>4.3</v>
      </c>
      <c r="AD1661" t="s">
        <v>1433</v>
      </c>
      <c r="AF1661" t="s">
        <v>1459</v>
      </c>
      <c r="AG1661" t="s">
        <v>1459</v>
      </c>
      <c r="AH1661" t="s">
        <v>1433</v>
      </c>
      <c r="AJ1661" t="s">
        <v>1469</v>
      </c>
      <c r="AK1661" t="s">
        <v>1469</v>
      </c>
      <c r="AL1661" t="s">
        <v>1433</v>
      </c>
      <c r="AN1661" t="s">
        <v>1456</v>
      </c>
      <c r="AO1661" t="s">
        <v>1456</v>
      </c>
      <c r="AP1661" t="s">
        <v>1433</v>
      </c>
      <c r="AR1661" t="s">
        <v>1456</v>
      </c>
      <c r="AS1661" t="s">
        <v>1456</v>
      </c>
      <c r="AT1661" t="s">
        <v>1433</v>
      </c>
      <c r="AV1661" t="s">
        <v>1469</v>
      </c>
      <c r="AW1661" t="s">
        <v>1469</v>
      </c>
      <c r="AX1661" t="s">
        <v>1433</v>
      </c>
      <c r="AZ1661" t="s">
        <v>1487</v>
      </c>
      <c r="BA1661">
        <v>0.34100000000000003</v>
      </c>
      <c r="BB1661" t="s">
        <v>1433</v>
      </c>
      <c r="BD1661" t="s">
        <v>1469</v>
      </c>
      <c r="BE1661" t="s">
        <v>1469</v>
      </c>
      <c r="BF1661" t="s">
        <v>1433</v>
      </c>
      <c r="BI1661" t="s">
        <v>1499</v>
      </c>
      <c r="BJ1661" t="s">
        <v>1433</v>
      </c>
      <c r="BL1661" t="s">
        <v>1469</v>
      </c>
      <c r="BM1661" t="s">
        <v>1469</v>
      </c>
      <c r="BN1661" t="s">
        <v>1433</v>
      </c>
      <c r="BP1661" t="s">
        <v>1469</v>
      </c>
      <c r="BQ1661" t="s">
        <v>1469</v>
      </c>
      <c r="BR1661" t="s">
        <v>1433</v>
      </c>
      <c r="BT1661" t="s">
        <v>1469</v>
      </c>
      <c r="BU1661" t="s">
        <v>1456</v>
      </c>
      <c r="BV1661" t="s">
        <v>1433</v>
      </c>
      <c r="BX1661" t="s">
        <v>1469</v>
      </c>
      <c r="BY1661" t="s">
        <v>1469</v>
      </c>
      <c r="BZ1661" t="s">
        <v>1433</v>
      </c>
      <c r="CB1661" t="s">
        <v>1469</v>
      </c>
      <c r="CC1661" t="s">
        <v>1469</v>
      </c>
      <c r="CD1661" t="s">
        <v>1433</v>
      </c>
      <c r="CF1661" t="s">
        <v>1469</v>
      </c>
      <c r="CG1661" t="s">
        <v>1469</v>
      </c>
      <c r="CH1661" s="3" t="s">
        <v>1433</v>
      </c>
    </row>
    <row r="1662" spans="1:86" x14ac:dyDescent="0.25">
      <c r="A1662" t="s">
        <v>171</v>
      </c>
      <c r="B1662" t="s">
        <v>75</v>
      </c>
      <c r="C1662" t="s">
        <v>96</v>
      </c>
      <c r="D1662" s="1">
        <v>43083.388888888891</v>
      </c>
      <c r="E1662" t="s">
        <v>1233</v>
      </c>
      <c r="F1662" t="s">
        <v>1233</v>
      </c>
      <c r="G1662" t="s">
        <v>996</v>
      </c>
      <c r="H1662">
        <v>0.115</v>
      </c>
      <c r="I1662">
        <v>0.32</v>
      </c>
      <c r="J1662" t="s">
        <v>1433</v>
      </c>
      <c r="L1662" t="s">
        <v>1459</v>
      </c>
      <c r="M1662" t="s">
        <v>1460</v>
      </c>
      <c r="N1662" t="s">
        <v>1433</v>
      </c>
      <c r="P1662" t="s">
        <v>1459</v>
      </c>
      <c r="Q1662">
        <v>2.2000000000000001E-3</v>
      </c>
      <c r="R1662" t="s">
        <v>1433</v>
      </c>
      <c r="T1662" t="s">
        <v>1469</v>
      </c>
      <c r="U1662">
        <v>1.55E-2</v>
      </c>
      <c r="V1662" t="s">
        <v>1433</v>
      </c>
      <c r="X1662" t="s">
        <v>1459</v>
      </c>
      <c r="Z1662" t="s">
        <v>1433</v>
      </c>
      <c r="AB1662">
        <v>2.7</v>
      </c>
      <c r="AC1662">
        <v>4.9000000000000004</v>
      </c>
      <c r="AD1662" t="s">
        <v>1433</v>
      </c>
      <c r="AF1662" t="s">
        <v>1459</v>
      </c>
      <c r="AG1662" t="s">
        <v>1460</v>
      </c>
      <c r="AH1662" t="s">
        <v>1433</v>
      </c>
      <c r="AJ1662" t="s">
        <v>1469</v>
      </c>
      <c r="AK1662" t="s">
        <v>1475</v>
      </c>
      <c r="AL1662" t="s">
        <v>1433</v>
      </c>
      <c r="AN1662" t="s">
        <v>1459</v>
      </c>
      <c r="AO1662" t="s">
        <v>1460</v>
      </c>
      <c r="AP1662" t="s">
        <v>1433</v>
      </c>
      <c r="AR1662" t="s">
        <v>1459</v>
      </c>
      <c r="AS1662">
        <v>1.5E-3</v>
      </c>
      <c r="AT1662" t="s">
        <v>1433</v>
      </c>
      <c r="AV1662" t="s">
        <v>1469</v>
      </c>
      <c r="AW1662" t="s">
        <v>1475</v>
      </c>
      <c r="AX1662" t="s">
        <v>1433</v>
      </c>
      <c r="AZ1662" t="s">
        <v>1487</v>
      </c>
      <c r="BA1662">
        <v>0.65600000000000003</v>
      </c>
      <c r="BB1662" t="s">
        <v>1433</v>
      </c>
      <c r="BD1662" t="s">
        <v>1469</v>
      </c>
      <c r="BE1662">
        <v>1.6799999999999999E-2</v>
      </c>
      <c r="BF1662" t="s">
        <v>1433</v>
      </c>
      <c r="BH1662" t="s">
        <v>1495</v>
      </c>
      <c r="BI1662" t="s">
        <v>1496</v>
      </c>
      <c r="BJ1662" t="s">
        <v>1433</v>
      </c>
      <c r="BL1662" t="s">
        <v>1469</v>
      </c>
      <c r="BM1662">
        <v>1.1599999999999999E-2</v>
      </c>
      <c r="BN1662" t="s">
        <v>1433</v>
      </c>
      <c r="BP1662" t="s">
        <v>1469</v>
      </c>
      <c r="BQ1662" t="s">
        <v>1475</v>
      </c>
      <c r="BR1662" t="s">
        <v>1433</v>
      </c>
      <c r="BT1662" t="s">
        <v>1473</v>
      </c>
      <c r="BU1662" t="s">
        <v>1533</v>
      </c>
      <c r="BV1662" t="s">
        <v>1433</v>
      </c>
      <c r="BX1662" t="s">
        <v>1459</v>
      </c>
      <c r="BY1662" t="s">
        <v>1460</v>
      </c>
      <c r="BZ1662" t="s">
        <v>1433</v>
      </c>
      <c r="CB1662" t="s">
        <v>1469</v>
      </c>
      <c r="CC1662" t="s">
        <v>1475</v>
      </c>
      <c r="CD1662" t="s">
        <v>1433</v>
      </c>
      <c r="CF1662" t="s">
        <v>1469</v>
      </c>
      <c r="CG1662">
        <v>1.1000000000000001</v>
      </c>
      <c r="CH1662" s="3" t="s">
        <v>1433</v>
      </c>
    </row>
    <row r="1663" spans="1:86" x14ac:dyDescent="0.25">
      <c r="A1663" t="s">
        <v>171</v>
      </c>
      <c r="B1663" t="s">
        <v>75</v>
      </c>
      <c r="C1663" t="s">
        <v>96</v>
      </c>
      <c r="D1663" s="1">
        <v>43083.392361111109</v>
      </c>
      <c r="E1663" t="s">
        <v>1234</v>
      </c>
      <c r="F1663" t="s">
        <v>1234</v>
      </c>
      <c r="G1663" t="s">
        <v>998</v>
      </c>
      <c r="H1663" t="s">
        <v>1450</v>
      </c>
      <c r="I1663">
        <v>0.184</v>
      </c>
      <c r="J1663" t="s">
        <v>1433</v>
      </c>
      <c r="L1663" t="s">
        <v>1459</v>
      </c>
      <c r="M1663" t="s">
        <v>1459</v>
      </c>
      <c r="N1663" t="s">
        <v>1433</v>
      </c>
      <c r="P1663" t="s">
        <v>1459</v>
      </c>
      <c r="Q1663">
        <v>2.3E-3</v>
      </c>
      <c r="R1663" t="s">
        <v>1433</v>
      </c>
      <c r="T1663" t="s">
        <v>1469</v>
      </c>
      <c r="U1663" t="s">
        <v>1469</v>
      </c>
      <c r="V1663" t="s">
        <v>1433</v>
      </c>
      <c r="X1663" t="s">
        <v>1459</v>
      </c>
      <c r="Z1663" t="s">
        <v>1433</v>
      </c>
      <c r="AB1663">
        <v>3.4</v>
      </c>
      <c r="AC1663">
        <v>4.0999999999999996</v>
      </c>
      <c r="AD1663" t="s">
        <v>1433</v>
      </c>
      <c r="AF1663" t="s">
        <v>1459</v>
      </c>
      <c r="AG1663" t="s">
        <v>1459</v>
      </c>
      <c r="AH1663" t="s">
        <v>1433</v>
      </c>
      <c r="AJ1663" t="s">
        <v>1469</v>
      </c>
      <c r="AK1663" t="s">
        <v>1469</v>
      </c>
      <c r="AL1663" t="s">
        <v>1433</v>
      </c>
      <c r="AN1663" t="s">
        <v>1459</v>
      </c>
      <c r="AO1663" t="s">
        <v>1459</v>
      </c>
      <c r="AP1663" t="s">
        <v>1433</v>
      </c>
      <c r="AR1663" t="s">
        <v>1459</v>
      </c>
      <c r="AS1663" t="s">
        <v>1459</v>
      </c>
      <c r="AT1663" t="s">
        <v>1433</v>
      </c>
      <c r="AV1663" t="s">
        <v>1469</v>
      </c>
      <c r="AW1663" t="s">
        <v>1469</v>
      </c>
      <c r="AX1663" t="s">
        <v>1433</v>
      </c>
      <c r="AZ1663" t="s">
        <v>1487</v>
      </c>
      <c r="BA1663" t="s">
        <v>1487</v>
      </c>
      <c r="BB1663" t="s">
        <v>1433</v>
      </c>
      <c r="BD1663" t="s">
        <v>1469</v>
      </c>
      <c r="BE1663">
        <v>1.4E-2</v>
      </c>
      <c r="BF1663" t="s">
        <v>1433</v>
      </c>
      <c r="BH1663" t="s">
        <v>1495</v>
      </c>
      <c r="BI1663" t="s">
        <v>1495</v>
      </c>
      <c r="BJ1663" t="s">
        <v>1433</v>
      </c>
      <c r="BL1663" t="s">
        <v>1469</v>
      </c>
      <c r="BM1663" t="s">
        <v>1469</v>
      </c>
      <c r="BN1663" t="s">
        <v>1433</v>
      </c>
      <c r="BP1663" t="s">
        <v>1469</v>
      </c>
      <c r="BQ1663" t="s">
        <v>1469</v>
      </c>
      <c r="BR1663" t="s">
        <v>1433</v>
      </c>
      <c r="BT1663" t="s">
        <v>1473</v>
      </c>
      <c r="BU1663" t="s">
        <v>1473</v>
      </c>
      <c r="BV1663" t="s">
        <v>1433</v>
      </c>
      <c r="BX1663" t="s">
        <v>1459</v>
      </c>
      <c r="BY1663" t="s">
        <v>1459</v>
      </c>
      <c r="BZ1663" t="s">
        <v>1433</v>
      </c>
      <c r="CB1663" t="s">
        <v>1469</v>
      </c>
      <c r="CC1663" t="s">
        <v>1469</v>
      </c>
      <c r="CD1663" t="s">
        <v>1433</v>
      </c>
      <c r="CF1663" t="s">
        <v>1469</v>
      </c>
      <c r="CG1663" t="s">
        <v>1469</v>
      </c>
      <c r="CH1663" s="3" t="s">
        <v>1433</v>
      </c>
    </row>
    <row r="1664" spans="1:86" x14ac:dyDescent="0.25">
      <c r="A1664" t="s">
        <v>171</v>
      </c>
      <c r="B1664" t="s">
        <v>75</v>
      </c>
      <c r="C1664" t="s">
        <v>96</v>
      </c>
      <c r="D1664" s="1">
        <v>43108.555555555555</v>
      </c>
      <c r="E1664" t="s">
        <v>1235</v>
      </c>
      <c r="F1664" t="s">
        <v>1235</v>
      </c>
      <c r="G1664" t="s">
        <v>996</v>
      </c>
      <c r="H1664" t="s">
        <v>1453</v>
      </c>
      <c r="I1664" t="s">
        <v>1453</v>
      </c>
      <c r="J1664" t="s">
        <v>1433</v>
      </c>
      <c r="L1664" t="s">
        <v>1460</v>
      </c>
      <c r="M1664" t="s">
        <v>1460</v>
      </c>
      <c r="N1664" t="s">
        <v>1433</v>
      </c>
      <c r="P1664">
        <v>1E-3</v>
      </c>
      <c r="Q1664">
        <v>1.1999999999999999E-3</v>
      </c>
      <c r="R1664" t="s">
        <v>1433</v>
      </c>
      <c r="T1664" t="s">
        <v>1475</v>
      </c>
      <c r="U1664" t="s">
        <v>1475</v>
      </c>
      <c r="V1664" t="s">
        <v>1433</v>
      </c>
      <c r="X1664" t="s">
        <v>1460</v>
      </c>
      <c r="Z1664" t="s">
        <v>1433</v>
      </c>
      <c r="AB1664">
        <v>3.8</v>
      </c>
      <c r="AC1664">
        <v>4.9000000000000004</v>
      </c>
      <c r="AD1664" t="s">
        <v>1433</v>
      </c>
      <c r="AF1664" t="s">
        <v>1460</v>
      </c>
      <c r="AG1664" t="s">
        <v>1460</v>
      </c>
      <c r="AH1664" t="s">
        <v>1433</v>
      </c>
      <c r="AJ1664" t="s">
        <v>1475</v>
      </c>
      <c r="AK1664" t="s">
        <v>1475</v>
      </c>
      <c r="AL1664" t="s">
        <v>1433</v>
      </c>
      <c r="AN1664" t="s">
        <v>1460</v>
      </c>
      <c r="AO1664" t="s">
        <v>1460</v>
      </c>
      <c r="AP1664" t="s">
        <v>1433</v>
      </c>
      <c r="AR1664" t="s">
        <v>1460</v>
      </c>
      <c r="AS1664">
        <v>1.6999999999999999E-3</v>
      </c>
      <c r="AT1664" t="s">
        <v>1433</v>
      </c>
      <c r="AV1664" t="s">
        <v>1475</v>
      </c>
      <c r="AW1664" t="s">
        <v>1475</v>
      </c>
      <c r="AX1664" t="s">
        <v>1433</v>
      </c>
      <c r="AZ1664" t="s">
        <v>1487</v>
      </c>
      <c r="BA1664">
        <v>0.28899999999999998</v>
      </c>
      <c r="BB1664" t="s">
        <v>1433</v>
      </c>
      <c r="BD1664" t="s">
        <v>1475</v>
      </c>
      <c r="BE1664">
        <v>2.5999999999999999E-2</v>
      </c>
      <c r="BF1664" t="s">
        <v>1433</v>
      </c>
      <c r="BH1664" t="s">
        <v>1496</v>
      </c>
      <c r="BI1664" t="s">
        <v>1496</v>
      </c>
      <c r="BJ1664" t="s">
        <v>1433</v>
      </c>
      <c r="BL1664" t="s">
        <v>1475</v>
      </c>
      <c r="BM1664">
        <v>1.2699999999999999E-2</v>
      </c>
      <c r="BN1664" t="s">
        <v>1433</v>
      </c>
      <c r="BP1664" t="s">
        <v>1475</v>
      </c>
      <c r="BQ1664" t="s">
        <v>1475</v>
      </c>
      <c r="BR1664" t="s">
        <v>1433</v>
      </c>
      <c r="BT1664" t="s">
        <v>1533</v>
      </c>
      <c r="BU1664" t="s">
        <v>1533</v>
      </c>
      <c r="BV1664" t="s">
        <v>1433</v>
      </c>
      <c r="BX1664" t="s">
        <v>1460</v>
      </c>
      <c r="BY1664" t="s">
        <v>1460</v>
      </c>
      <c r="BZ1664" t="s">
        <v>1433</v>
      </c>
      <c r="CB1664" t="s">
        <v>1475</v>
      </c>
      <c r="CC1664" t="s">
        <v>1475</v>
      </c>
      <c r="CD1664" t="s">
        <v>1433</v>
      </c>
      <c r="CF1664">
        <v>3.8199999999999998E-2</v>
      </c>
      <c r="CG1664">
        <v>4.8800000000000003E-2</v>
      </c>
      <c r="CH1664" s="3" t="s">
        <v>1433</v>
      </c>
    </row>
    <row r="1665" spans="1:86" x14ac:dyDescent="0.25">
      <c r="A1665" t="s">
        <v>171</v>
      </c>
      <c r="B1665" t="s">
        <v>75</v>
      </c>
      <c r="C1665" t="s">
        <v>96</v>
      </c>
      <c r="D1665" s="1">
        <v>43108.563194444447</v>
      </c>
      <c r="E1665" t="s">
        <v>1236</v>
      </c>
      <c r="F1665" t="s">
        <v>1236</v>
      </c>
      <c r="G1665" t="s">
        <v>998</v>
      </c>
      <c r="H1665" t="s">
        <v>1453</v>
      </c>
      <c r="I1665" t="s">
        <v>1453</v>
      </c>
      <c r="J1665" t="s">
        <v>1433</v>
      </c>
      <c r="L1665" t="s">
        <v>1460</v>
      </c>
      <c r="M1665" t="s">
        <v>1460</v>
      </c>
      <c r="N1665" t="s">
        <v>1433</v>
      </c>
      <c r="P1665">
        <v>1.1999999999999999E-3</v>
      </c>
      <c r="Q1665">
        <v>1.2999999999999999E-3</v>
      </c>
      <c r="R1665" t="s">
        <v>1433</v>
      </c>
      <c r="T1665" t="s">
        <v>1475</v>
      </c>
      <c r="U1665" t="s">
        <v>1475</v>
      </c>
      <c r="V1665" t="s">
        <v>1433</v>
      </c>
      <c r="X1665" t="s">
        <v>1460</v>
      </c>
      <c r="Z1665" t="s">
        <v>1433</v>
      </c>
      <c r="AB1665">
        <v>3.6</v>
      </c>
      <c r="AC1665">
        <v>5.2</v>
      </c>
      <c r="AD1665" t="s">
        <v>1433</v>
      </c>
      <c r="AF1665" t="s">
        <v>1460</v>
      </c>
      <c r="AG1665" t="s">
        <v>1460</v>
      </c>
      <c r="AH1665" t="s">
        <v>1433</v>
      </c>
      <c r="AJ1665" t="s">
        <v>1475</v>
      </c>
      <c r="AK1665" t="s">
        <v>1475</v>
      </c>
      <c r="AL1665" t="s">
        <v>1433</v>
      </c>
      <c r="AN1665" t="s">
        <v>1460</v>
      </c>
      <c r="AO1665" t="s">
        <v>1460</v>
      </c>
      <c r="AP1665" t="s">
        <v>1433</v>
      </c>
      <c r="AR1665" t="s">
        <v>1460</v>
      </c>
      <c r="AS1665">
        <v>1.6999999999999999E-3</v>
      </c>
      <c r="AT1665" t="s">
        <v>1433</v>
      </c>
      <c r="AV1665" t="s">
        <v>1475</v>
      </c>
      <c r="AW1665" t="s">
        <v>1475</v>
      </c>
      <c r="AX1665" t="s">
        <v>1433</v>
      </c>
      <c r="AZ1665" t="s">
        <v>1487</v>
      </c>
      <c r="BA1665">
        <v>0.36</v>
      </c>
      <c r="BB1665" t="s">
        <v>1433</v>
      </c>
      <c r="BD1665" t="s">
        <v>1475</v>
      </c>
      <c r="BE1665" t="s">
        <v>1475</v>
      </c>
      <c r="BF1665" t="s">
        <v>1433</v>
      </c>
      <c r="BH1665" t="s">
        <v>1496</v>
      </c>
      <c r="BI1665" t="s">
        <v>1496</v>
      </c>
      <c r="BJ1665" t="s">
        <v>1433</v>
      </c>
      <c r="BL1665" t="s">
        <v>1475</v>
      </c>
      <c r="BM1665">
        <v>1.54E-2</v>
      </c>
      <c r="BN1665" t="s">
        <v>1433</v>
      </c>
      <c r="BP1665" t="s">
        <v>1475</v>
      </c>
      <c r="BQ1665" t="s">
        <v>1475</v>
      </c>
      <c r="BR1665" t="s">
        <v>1433</v>
      </c>
      <c r="BT1665" t="s">
        <v>1533</v>
      </c>
      <c r="BU1665" t="s">
        <v>1533</v>
      </c>
      <c r="BV1665" t="s">
        <v>1433</v>
      </c>
      <c r="BX1665" t="s">
        <v>1460</v>
      </c>
      <c r="BY1665" t="s">
        <v>1460</v>
      </c>
      <c r="BZ1665" t="s">
        <v>1433</v>
      </c>
      <c r="CB1665" t="s">
        <v>1475</v>
      </c>
      <c r="CC1665" t="s">
        <v>1475</v>
      </c>
      <c r="CD1665" t="s">
        <v>1433</v>
      </c>
      <c r="CF1665">
        <v>3.9E-2</v>
      </c>
      <c r="CG1665">
        <v>4.8800000000000003E-2</v>
      </c>
      <c r="CH1665" s="3" t="s">
        <v>1433</v>
      </c>
    </row>
    <row r="1666" spans="1:86" x14ac:dyDescent="0.25">
      <c r="A1666" t="s">
        <v>171</v>
      </c>
      <c r="B1666" t="s">
        <v>75</v>
      </c>
      <c r="C1666" t="s">
        <v>97</v>
      </c>
      <c r="D1666" s="1">
        <v>42968.655555555553</v>
      </c>
      <c r="E1666" t="s">
        <v>1225</v>
      </c>
      <c r="F1666" t="s">
        <v>1225</v>
      </c>
      <c r="G1666" t="s">
        <v>996</v>
      </c>
      <c r="J1666" t="s">
        <v>1433</v>
      </c>
      <c r="N1666" t="s">
        <v>1433</v>
      </c>
      <c r="R1666" t="s">
        <v>1433</v>
      </c>
      <c r="V1666" t="s">
        <v>1433</v>
      </c>
      <c r="Z1666" t="s">
        <v>1433</v>
      </c>
      <c r="AD1666" t="s">
        <v>1433</v>
      </c>
      <c r="AH1666" t="s">
        <v>1433</v>
      </c>
      <c r="AL1666" t="s">
        <v>1433</v>
      </c>
      <c r="AP1666" t="s">
        <v>1433</v>
      </c>
      <c r="AT1666" t="s">
        <v>1433</v>
      </c>
      <c r="AX1666" t="s">
        <v>1433</v>
      </c>
      <c r="BB1666" t="s">
        <v>1433</v>
      </c>
      <c r="BF1666" t="s">
        <v>1433</v>
      </c>
      <c r="BJ1666" t="s">
        <v>1433</v>
      </c>
      <c r="BN1666" t="s">
        <v>1433</v>
      </c>
      <c r="BR1666" t="s">
        <v>1433</v>
      </c>
      <c r="BV1666" t="s">
        <v>1433</v>
      </c>
      <c r="BZ1666" t="s">
        <v>1433</v>
      </c>
      <c r="CD1666" t="s">
        <v>1433</v>
      </c>
      <c r="CH1666" s="3" t="s">
        <v>1433</v>
      </c>
    </row>
    <row r="1667" spans="1:86" x14ac:dyDescent="0.25">
      <c r="A1667" t="s">
        <v>171</v>
      </c>
      <c r="B1667" t="s">
        <v>75</v>
      </c>
      <c r="C1667" t="s">
        <v>97</v>
      </c>
      <c r="D1667" s="1">
        <v>42968.661805555559</v>
      </c>
      <c r="E1667" t="s">
        <v>1226</v>
      </c>
      <c r="F1667" t="s">
        <v>1226</v>
      </c>
      <c r="G1667" t="s">
        <v>998</v>
      </c>
      <c r="J1667" t="s">
        <v>1433</v>
      </c>
      <c r="N1667" t="s">
        <v>1433</v>
      </c>
      <c r="R1667" t="s">
        <v>1433</v>
      </c>
      <c r="V1667" t="s">
        <v>1433</v>
      </c>
      <c r="Z1667" t="s">
        <v>1433</v>
      </c>
      <c r="AD1667" t="s">
        <v>1433</v>
      </c>
      <c r="AH1667" t="s">
        <v>1433</v>
      </c>
      <c r="AL1667" t="s">
        <v>1433</v>
      </c>
      <c r="AP1667" t="s">
        <v>1433</v>
      </c>
      <c r="AT1667" t="s">
        <v>1433</v>
      </c>
      <c r="AX1667" t="s">
        <v>1433</v>
      </c>
      <c r="BB1667" t="s">
        <v>1433</v>
      </c>
      <c r="BF1667" t="s">
        <v>1433</v>
      </c>
      <c r="BJ1667" t="s">
        <v>1433</v>
      </c>
      <c r="BN1667" t="s">
        <v>1433</v>
      </c>
      <c r="BR1667" t="s">
        <v>1433</v>
      </c>
      <c r="BV1667" t="s">
        <v>1433</v>
      </c>
      <c r="BZ1667" t="s">
        <v>1433</v>
      </c>
      <c r="CD1667" t="s">
        <v>1433</v>
      </c>
      <c r="CH1667" s="3" t="s">
        <v>1433</v>
      </c>
    </row>
    <row r="1668" spans="1:86" x14ac:dyDescent="0.25">
      <c r="A1668" t="s">
        <v>171</v>
      </c>
      <c r="B1668" t="s">
        <v>75</v>
      </c>
      <c r="C1668" t="s">
        <v>97</v>
      </c>
      <c r="D1668" s="1">
        <v>42993.459722222222</v>
      </c>
      <c r="E1668" t="s">
        <v>1227</v>
      </c>
      <c r="F1668" t="s">
        <v>1227</v>
      </c>
      <c r="G1668" t="s">
        <v>996</v>
      </c>
      <c r="J1668" t="s">
        <v>1433</v>
      </c>
      <c r="N1668" t="s">
        <v>1433</v>
      </c>
      <c r="R1668" t="s">
        <v>1433</v>
      </c>
      <c r="V1668" t="s">
        <v>1433</v>
      </c>
      <c r="Z1668" t="s">
        <v>1433</v>
      </c>
      <c r="AD1668" t="s">
        <v>1433</v>
      </c>
      <c r="AH1668" t="s">
        <v>1433</v>
      </c>
      <c r="AL1668" t="s">
        <v>1433</v>
      </c>
      <c r="AP1668" t="s">
        <v>1433</v>
      </c>
      <c r="AT1668" t="s">
        <v>1433</v>
      </c>
      <c r="AX1668" t="s">
        <v>1433</v>
      </c>
      <c r="BB1668" t="s">
        <v>1433</v>
      </c>
      <c r="BF1668" t="s">
        <v>1433</v>
      </c>
      <c r="BJ1668" t="s">
        <v>1433</v>
      </c>
      <c r="BN1668" t="s">
        <v>1433</v>
      </c>
      <c r="BR1668" t="s">
        <v>1433</v>
      </c>
      <c r="BV1668" t="s">
        <v>1433</v>
      </c>
      <c r="BZ1668" t="s">
        <v>1433</v>
      </c>
      <c r="CD1668" t="s">
        <v>1433</v>
      </c>
      <c r="CH1668" s="3" t="s">
        <v>1433</v>
      </c>
    </row>
    <row r="1669" spans="1:86" x14ac:dyDescent="0.25">
      <c r="A1669" t="s">
        <v>171</v>
      </c>
      <c r="B1669" t="s">
        <v>75</v>
      </c>
      <c r="C1669" t="s">
        <v>97</v>
      </c>
      <c r="D1669" s="1">
        <v>42993.465277777781</v>
      </c>
      <c r="E1669" t="s">
        <v>1228</v>
      </c>
      <c r="F1669" t="s">
        <v>1228</v>
      </c>
      <c r="G1669" t="s">
        <v>998</v>
      </c>
      <c r="J1669" t="s">
        <v>1433</v>
      </c>
      <c r="N1669" t="s">
        <v>1433</v>
      </c>
      <c r="R1669" t="s">
        <v>1433</v>
      </c>
      <c r="V1669" t="s">
        <v>1433</v>
      </c>
      <c r="Z1669" t="s">
        <v>1433</v>
      </c>
      <c r="AD1669" t="s">
        <v>1433</v>
      </c>
      <c r="AH1669" t="s">
        <v>1433</v>
      </c>
      <c r="AL1669" t="s">
        <v>1433</v>
      </c>
      <c r="AP1669" t="s">
        <v>1433</v>
      </c>
      <c r="AT1669" t="s">
        <v>1433</v>
      </c>
      <c r="AX1669" t="s">
        <v>1433</v>
      </c>
      <c r="BB1669" t="s">
        <v>1433</v>
      </c>
      <c r="BF1669" t="s">
        <v>1433</v>
      </c>
      <c r="BJ1669" t="s">
        <v>1433</v>
      </c>
      <c r="BN1669" t="s">
        <v>1433</v>
      </c>
      <c r="BR1669" t="s">
        <v>1433</v>
      </c>
      <c r="BV1669" t="s">
        <v>1433</v>
      </c>
      <c r="BZ1669" t="s">
        <v>1433</v>
      </c>
      <c r="CD1669" t="s">
        <v>1433</v>
      </c>
      <c r="CH1669" s="3" t="s">
        <v>1433</v>
      </c>
    </row>
    <row r="1670" spans="1:86" x14ac:dyDescent="0.25">
      <c r="A1670" t="s">
        <v>171</v>
      </c>
      <c r="B1670" t="s">
        <v>75</v>
      </c>
      <c r="C1670" t="s">
        <v>97</v>
      </c>
      <c r="D1670" s="1">
        <v>43030.751388888886</v>
      </c>
      <c r="E1670" t="s">
        <v>1229</v>
      </c>
      <c r="F1670" t="s">
        <v>1229</v>
      </c>
      <c r="G1670" t="s">
        <v>996</v>
      </c>
      <c r="J1670" t="s">
        <v>1433</v>
      </c>
      <c r="N1670" t="s">
        <v>1433</v>
      </c>
      <c r="R1670" t="s">
        <v>1433</v>
      </c>
      <c r="V1670" t="s">
        <v>1433</v>
      </c>
      <c r="Z1670" t="s">
        <v>1433</v>
      </c>
      <c r="AD1670" t="s">
        <v>1433</v>
      </c>
      <c r="AH1670" t="s">
        <v>1433</v>
      </c>
      <c r="AL1670" t="s">
        <v>1433</v>
      </c>
      <c r="AP1670" t="s">
        <v>1433</v>
      </c>
      <c r="AT1670" t="s">
        <v>1433</v>
      </c>
      <c r="AX1670" t="s">
        <v>1433</v>
      </c>
      <c r="BB1670" t="s">
        <v>1433</v>
      </c>
      <c r="BF1670" t="s">
        <v>1433</v>
      </c>
      <c r="BJ1670" t="s">
        <v>1433</v>
      </c>
      <c r="BN1670" t="s">
        <v>1433</v>
      </c>
      <c r="BR1670" t="s">
        <v>1433</v>
      </c>
      <c r="BV1670" t="s">
        <v>1433</v>
      </c>
      <c r="BZ1670" t="s">
        <v>1433</v>
      </c>
      <c r="CD1670" t="s">
        <v>1433</v>
      </c>
      <c r="CH1670" s="3" t="s">
        <v>1433</v>
      </c>
    </row>
    <row r="1671" spans="1:86" x14ac:dyDescent="0.25">
      <c r="A1671" t="s">
        <v>171</v>
      </c>
      <c r="B1671" t="s">
        <v>75</v>
      </c>
      <c r="C1671" t="s">
        <v>97</v>
      </c>
      <c r="D1671" s="1">
        <v>43030.756944444445</v>
      </c>
      <c r="E1671" t="s">
        <v>1230</v>
      </c>
      <c r="F1671" t="s">
        <v>1230</v>
      </c>
      <c r="G1671" t="s">
        <v>998</v>
      </c>
      <c r="J1671" t="s">
        <v>1433</v>
      </c>
      <c r="N1671" t="s">
        <v>1433</v>
      </c>
      <c r="R1671" t="s">
        <v>1433</v>
      </c>
      <c r="V1671" t="s">
        <v>1433</v>
      </c>
      <c r="Z1671" t="s">
        <v>1433</v>
      </c>
      <c r="AD1671" t="s">
        <v>1433</v>
      </c>
      <c r="AH1671" t="s">
        <v>1433</v>
      </c>
      <c r="AL1671" t="s">
        <v>1433</v>
      </c>
      <c r="AP1671" t="s">
        <v>1433</v>
      </c>
      <c r="AT1671" t="s">
        <v>1433</v>
      </c>
      <c r="AX1671" t="s">
        <v>1433</v>
      </c>
      <c r="BB1671" t="s">
        <v>1433</v>
      </c>
      <c r="BF1671" t="s">
        <v>1433</v>
      </c>
      <c r="BJ1671" t="s">
        <v>1433</v>
      </c>
      <c r="BN1671" t="s">
        <v>1433</v>
      </c>
      <c r="BR1671" t="s">
        <v>1433</v>
      </c>
      <c r="BV1671" t="s">
        <v>1433</v>
      </c>
      <c r="BZ1671" t="s">
        <v>1433</v>
      </c>
      <c r="CD1671" t="s">
        <v>1433</v>
      </c>
      <c r="CH1671" s="3" t="s">
        <v>1433</v>
      </c>
    </row>
    <row r="1672" spans="1:86" x14ac:dyDescent="0.25">
      <c r="A1672" t="s">
        <v>171</v>
      </c>
      <c r="B1672" t="s">
        <v>75</v>
      </c>
      <c r="C1672" t="s">
        <v>97</v>
      </c>
      <c r="D1672" s="1">
        <v>43061.666666666664</v>
      </c>
      <c r="E1672" t="s">
        <v>1231</v>
      </c>
      <c r="F1672" t="s">
        <v>1231</v>
      </c>
      <c r="G1672" t="s">
        <v>996</v>
      </c>
      <c r="J1672" t="s">
        <v>1433</v>
      </c>
      <c r="N1672" t="s">
        <v>1433</v>
      </c>
      <c r="R1672" t="s">
        <v>1433</v>
      </c>
      <c r="V1672" t="s">
        <v>1433</v>
      </c>
      <c r="Z1672" t="s">
        <v>1433</v>
      </c>
      <c r="AD1672" t="s">
        <v>1433</v>
      </c>
      <c r="AH1672" t="s">
        <v>1433</v>
      </c>
      <c r="AL1672" t="s">
        <v>1433</v>
      </c>
      <c r="AP1672" t="s">
        <v>1433</v>
      </c>
      <c r="AT1672" t="s">
        <v>1433</v>
      </c>
      <c r="AX1672" t="s">
        <v>1433</v>
      </c>
      <c r="BB1672" t="s">
        <v>1433</v>
      </c>
      <c r="BF1672" t="s">
        <v>1433</v>
      </c>
      <c r="BJ1672" t="s">
        <v>1433</v>
      </c>
      <c r="BN1672" t="s">
        <v>1433</v>
      </c>
      <c r="BR1672" t="s">
        <v>1433</v>
      </c>
      <c r="BV1672" t="s">
        <v>1433</v>
      </c>
      <c r="BZ1672" t="s">
        <v>1433</v>
      </c>
      <c r="CD1672" t="s">
        <v>1433</v>
      </c>
      <c r="CH1672" s="3" t="s">
        <v>1433</v>
      </c>
    </row>
    <row r="1673" spans="1:86" x14ac:dyDescent="0.25">
      <c r="A1673" t="s">
        <v>171</v>
      </c>
      <c r="B1673" t="s">
        <v>75</v>
      </c>
      <c r="C1673" t="s">
        <v>97</v>
      </c>
      <c r="D1673" s="1">
        <v>43061.680555555555</v>
      </c>
      <c r="E1673" t="s">
        <v>1232</v>
      </c>
      <c r="F1673" t="s">
        <v>1232</v>
      </c>
      <c r="G1673" t="s">
        <v>998</v>
      </c>
      <c r="J1673" t="s">
        <v>1433</v>
      </c>
      <c r="N1673" t="s">
        <v>1433</v>
      </c>
      <c r="R1673" t="s">
        <v>1433</v>
      </c>
      <c r="V1673" t="s">
        <v>1433</v>
      </c>
      <c r="Z1673" t="s">
        <v>1433</v>
      </c>
      <c r="AD1673" t="s">
        <v>1433</v>
      </c>
      <c r="AH1673" t="s">
        <v>1433</v>
      </c>
      <c r="AL1673" t="s">
        <v>1433</v>
      </c>
      <c r="AP1673" t="s">
        <v>1433</v>
      </c>
      <c r="AT1673" t="s">
        <v>1433</v>
      </c>
      <c r="AX1673" t="s">
        <v>1433</v>
      </c>
      <c r="BB1673" t="s">
        <v>1433</v>
      </c>
      <c r="BF1673" t="s">
        <v>1433</v>
      </c>
      <c r="BJ1673" t="s">
        <v>1433</v>
      </c>
      <c r="BN1673" t="s">
        <v>1433</v>
      </c>
      <c r="BR1673" t="s">
        <v>1433</v>
      </c>
      <c r="BV1673" t="s">
        <v>1433</v>
      </c>
      <c r="BZ1673" t="s">
        <v>1433</v>
      </c>
      <c r="CD1673" t="s">
        <v>1433</v>
      </c>
      <c r="CH1673" s="3" t="s">
        <v>1433</v>
      </c>
    </row>
    <row r="1674" spans="1:86" x14ac:dyDescent="0.25">
      <c r="A1674" t="s">
        <v>171</v>
      </c>
      <c r="B1674" t="s">
        <v>75</v>
      </c>
      <c r="C1674" t="s">
        <v>97</v>
      </c>
      <c r="D1674" s="1">
        <v>43083.388888888891</v>
      </c>
      <c r="E1674" t="s">
        <v>1233</v>
      </c>
      <c r="F1674" t="s">
        <v>1233</v>
      </c>
      <c r="G1674" t="s">
        <v>996</v>
      </c>
      <c r="J1674" t="s">
        <v>1433</v>
      </c>
      <c r="N1674" t="s">
        <v>1433</v>
      </c>
      <c r="R1674" t="s">
        <v>1433</v>
      </c>
      <c r="V1674" t="s">
        <v>1433</v>
      </c>
      <c r="Z1674" t="s">
        <v>1433</v>
      </c>
      <c r="AD1674" t="s">
        <v>1433</v>
      </c>
      <c r="AH1674" t="s">
        <v>1433</v>
      </c>
      <c r="AL1674" t="s">
        <v>1433</v>
      </c>
      <c r="AP1674" t="s">
        <v>1433</v>
      </c>
      <c r="AT1674" t="s">
        <v>1433</v>
      </c>
      <c r="AX1674" t="s">
        <v>1433</v>
      </c>
      <c r="BB1674" t="s">
        <v>1433</v>
      </c>
      <c r="BF1674" t="s">
        <v>1433</v>
      </c>
      <c r="BJ1674" t="s">
        <v>1433</v>
      </c>
      <c r="BN1674" t="s">
        <v>1433</v>
      </c>
      <c r="BR1674" t="s">
        <v>1433</v>
      </c>
      <c r="BV1674" t="s">
        <v>1433</v>
      </c>
      <c r="BZ1674" t="s">
        <v>1433</v>
      </c>
      <c r="CD1674" t="s">
        <v>1433</v>
      </c>
      <c r="CH1674" s="3" t="s">
        <v>1433</v>
      </c>
    </row>
    <row r="1675" spans="1:86" x14ac:dyDescent="0.25">
      <c r="A1675" t="s">
        <v>171</v>
      </c>
      <c r="B1675" t="s">
        <v>75</v>
      </c>
      <c r="C1675" t="s">
        <v>97</v>
      </c>
      <c r="D1675" s="1">
        <v>43083.392361111109</v>
      </c>
      <c r="E1675" t="s">
        <v>1234</v>
      </c>
      <c r="F1675" t="s">
        <v>1234</v>
      </c>
      <c r="G1675" t="s">
        <v>998</v>
      </c>
      <c r="J1675" t="s">
        <v>1433</v>
      </c>
      <c r="N1675" t="s">
        <v>1433</v>
      </c>
      <c r="R1675" t="s">
        <v>1433</v>
      </c>
      <c r="V1675" t="s">
        <v>1433</v>
      </c>
      <c r="Z1675" t="s">
        <v>1433</v>
      </c>
      <c r="AD1675" t="s">
        <v>1433</v>
      </c>
      <c r="AH1675" t="s">
        <v>1433</v>
      </c>
      <c r="AL1675" t="s">
        <v>1433</v>
      </c>
      <c r="AP1675" t="s">
        <v>1433</v>
      </c>
      <c r="AT1675" t="s">
        <v>1433</v>
      </c>
      <c r="AX1675" t="s">
        <v>1433</v>
      </c>
      <c r="BB1675" t="s">
        <v>1433</v>
      </c>
      <c r="BF1675" t="s">
        <v>1433</v>
      </c>
      <c r="BJ1675" t="s">
        <v>1433</v>
      </c>
      <c r="BN1675" t="s">
        <v>1433</v>
      </c>
      <c r="BR1675" t="s">
        <v>1433</v>
      </c>
      <c r="BV1675" t="s">
        <v>1433</v>
      </c>
      <c r="BZ1675" t="s">
        <v>1433</v>
      </c>
      <c r="CD1675" t="s">
        <v>1433</v>
      </c>
      <c r="CH1675" s="3" t="s">
        <v>1433</v>
      </c>
    </row>
    <row r="1676" spans="1:86" x14ac:dyDescent="0.25">
      <c r="A1676" t="s">
        <v>171</v>
      </c>
      <c r="B1676" t="s">
        <v>75</v>
      </c>
      <c r="C1676" t="s">
        <v>97</v>
      </c>
      <c r="D1676" s="1">
        <v>43108.555555555555</v>
      </c>
      <c r="E1676" t="s">
        <v>1235</v>
      </c>
      <c r="F1676" t="s">
        <v>1235</v>
      </c>
      <c r="G1676" t="s">
        <v>996</v>
      </c>
      <c r="J1676" t="s">
        <v>1433</v>
      </c>
      <c r="N1676" t="s">
        <v>1433</v>
      </c>
      <c r="R1676" t="s">
        <v>1433</v>
      </c>
      <c r="V1676" t="s">
        <v>1433</v>
      </c>
      <c r="Z1676" t="s">
        <v>1433</v>
      </c>
      <c r="AD1676" t="s">
        <v>1433</v>
      </c>
      <c r="AH1676" t="s">
        <v>1433</v>
      </c>
      <c r="AL1676" t="s">
        <v>1433</v>
      </c>
      <c r="AP1676" t="s">
        <v>1433</v>
      </c>
      <c r="AT1676" t="s">
        <v>1433</v>
      </c>
      <c r="AX1676" t="s">
        <v>1433</v>
      </c>
      <c r="BB1676" t="s">
        <v>1433</v>
      </c>
      <c r="BF1676" t="s">
        <v>1433</v>
      </c>
      <c r="BJ1676" t="s">
        <v>1433</v>
      </c>
      <c r="BN1676" t="s">
        <v>1433</v>
      </c>
      <c r="BR1676" t="s">
        <v>1433</v>
      </c>
      <c r="BV1676" t="s">
        <v>1433</v>
      </c>
      <c r="BZ1676" t="s">
        <v>1433</v>
      </c>
      <c r="CD1676" t="s">
        <v>1433</v>
      </c>
      <c r="CH1676" s="3" t="s">
        <v>1433</v>
      </c>
    </row>
    <row r="1677" spans="1:86" x14ac:dyDescent="0.25">
      <c r="A1677" t="s">
        <v>171</v>
      </c>
      <c r="B1677" t="s">
        <v>75</v>
      </c>
      <c r="C1677" t="s">
        <v>97</v>
      </c>
      <c r="D1677" s="1">
        <v>43108.563194444447</v>
      </c>
      <c r="E1677" t="s">
        <v>1236</v>
      </c>
      <c r="F1677" t="s">
        <v>1236</v>
      </c>
      <c r="G1677" t="s">
        <v>998</v>
      </c>
      <c r="J1677" t="s">
        <v>1433</v>
      </c>
      <c r="N1677" t="s">
        <v>1433</v>
      </c>
      <c r="R1677" t="s">
        <v>1433</v>
      </c>
      <c r="V1677" t="s">
        <v>1433</v>
      </c>
      <c r="Z1677" t="s">
        <v>1433</v>
      </c>
      <c r="AD1677" t="s">
        <v>1433</v>
      </c>
      <c r="AH1677" t="s">
        <v>1433</v>
      </c>
      <c r="AL1677" t="s">
        <v>1433</v>
      </c>
      <c r="AP1677" t="s">
        <v>1433</v>
      </c>
      <c r="AT1677" t="s">
        <v>1433</v>
      </c>
      <c r="AX1677" t="s">
        <v>1433</v>
      </c>
      <c r="BB1677" t="s">
        <v>1433</v>
      </c>
      <c r="BF1677" t="s">
        <v>1433</v>
      </c>
      <c r="BJ1677" t="s">
        <v>1433</v>
      </c>
      <c r="BN1677" t="s">
        <v>1433</v>
      </c>
      <c r="BR1677" t="s">
        <v>1433</v>
      </c>
      <c r="BV1677" t="s">
        <v>1433</v>
      </c>
      <c r="BZ1677" t="s">
        <v>1433</v>
      </c>
      <c r="CD1677" t="s">
        <v>1433</v>
      </c>
      <c r="CH1677" s="3" t="s">
        <v>1433</v>
      </c>
    </row>
    <row r="1678" spans="1:86" x14ac:dyDescent="0.25">
      <c r="A1678" t="s">
        <v>172</v>
      </c>
      <c r="B1678" t="s">
        <v>76</v>
      </c>
      <c r="C1678" t="s">
        <v>96</v>
      </c>
      <c r="D1678" s="1">
        <v>42964.384027777778</v>
      </c>
      <c r="E1678" t="s">
        <v>1237</v>
      </c>
      <c r="F1678" t="s">
        <v>1237</v>
      </c>
      <c r="G1678" t="s">
        <v>996</v>
      </c>
      <c r="H1678" t="s">
        <v>1450</v>
      </c>
      <c r="I1678">
        <v>0.24299999999999999</v>
      </c>
      <c r="J1678" t="s">
        <v>1433</v>
      </c>
      <c r="L1678" t="s">
        <v>1456</v>
      </c>
      <c r="M1678" t="s">
        <v>1456</v>
      </c>
      <c r="N1678" t="s">
        <v>1433</v>
      </c>
      <c r="P1678" t="s">
        <v>1469</v>
      </c>
      <c r="Q1678" t="s">
        <v>1469</v>
      </c>
      <c r="R1678" t="s">
        <v>1433</v>
      </c>
      <c r="T1678" t="s">
        <v>1470</v>
      </c>
      <c r="U1678" t="s">
        <v>1470</v>
      </c>
      <c r="V1678" t="s">
        <v>1433</v>
      </c>
      <c r="X1678" t="s">
        <v>1471</v>
      </c>
      <c r="Z1678" t="s">
        <v>1433</v>
      </c>
      <c r="AB1678">
        <v>3.5</v>
      </c>
      <c r="AC1678">
        <v>3.7</v>
      </c>
      <c r="AD1678" t="s">
        <v>1433</v>
      </c>
      <c r="AF1678" t="s">
        <v>1459</v>
      </c>
      <c r="AG1678" t="s">
        <v>1459</v>
      </c>
      <c r="AH1678" t="s">
        <v>1433</v>
      </c>
      <c r="AJ1678" t="s">
        <v>1469</v>
      </c>
      <c r="AK1678" t="s">
        <v>1469</v>
      </c>
      <c r="AL1678" t="s">
        <v>1433</v>
      </c>
      <c r="AN1678" t="s">
        <v>1456</v>
      </c>
      <c r="AO1678" t="s">
        <v>1456</v>
      </c>
      <c r="AP1678" t="s">
        <v>1433</v>
      </c>
      <c r="AR1678" t="s">
        <v>1456</v>
      </c>
      <c r="AS1678" t="s">
        <v>1456</v>
      </c>
      <c r="AT1678" t="s">
        <v>1433</v>
      </c>
      <c r="AV1678" t="s">
        <v>1469</v>
      </c>
      <c r="AW1678" t="s">
        <v>1469</v>
      </c>
      <c r="AX1678" t="s">
        <v>1433</v>
      </c>
      <c r="AZ1678" t="s">
        <v>1487</v>
      </c>
      <c r="BA1678">
        <v>0.30499999999999999</v>
      </c>
      <c r="BB1678" t="s">
        <v>1433</v>
      </c>
      <c r="BD1678" t="s">
        <v>1469</v>
      </c>
      <c r="BE1678" t="s">
        <v>1469</v>
      </c>
      <c r="BF1678" t="s">
        <v>1433</v>
      </c>
      <c r="BH1678" t="s">
        <v>1492</v>
      </c>
      <c r="BI1678" t="s">
        <v>1499</v>
      </c>
      <c r="BJ1678" t="s">
        <v>1433</v>
      </c>
      <c r="BL1678" t="s">
        <v>1469</v>
      </c>
      <c r="BM1678" t="s">
        <v>1469</v>
      </c>
      <c r="BN1678" t="s">
        <v>1433</v>
      </c>
      <c r="BP1678" t="s">
        <v>1469</v>
      </c>
      <c r="BQ1678" t="s">
        <v>1469</v>
      </c>
      <c r="BR1678" t="s">
        <v>1433</v>
      </c>
      <c r="BT1678" t="s">
        <v>1469</v>
      </c>
      <c r="BU1678" t="s">
        <v>1469</v>
      </c>
      <c r="BV1678" t="s">
        <v>1433</v>
      </c>
      <c r="BX1678" t="s">
        <v>1469</v>
      </c>
      <c r="BY1678" t="s">
        <v>1469</v>
      </c>
      <c r="BZ1678" t="s">
        <v>1433</v>
      </c>
      <c r="CB1678" t="s">
        <v>1469</v>
      </c>
      <c r="CC1678" t="s">
        <v>1469</v>
      </c>
      <c r="CD1678" t="s">
        <v>1433</v>
      </c>
      <c r="CF1678" t="s">
        <v>1469</v>
      </c>
      <c r="CG1678" t="s">
        <v>1469</v>
      </c>
      <c r="CH1678" s="3" t="s">
        <v>1433</v>
      </c>
    </row>
    <row r="1679" spans="1:86" x14ac:dyDescent="0.25">
      <c r="A1679" t="s">
        <v>172</v>
      </c>
      <c r="B1679" t="s">
        <v>76</v>
      </c>
      <c r="C1679" t="s">
        <v>96</v>
      </c>
      <c r="D1679" s="1">
        <v>42964.39166666667</v>
      </c>
      <c r="E1679" t="s">
        <v>1238</v>
      </c>
      <c r="F1679" t="s">
        <v>1238</v>
      </c>
      <c r="G1679" t="s">
        <v>998</v>
      </c>
      <c r="H1679" t="s">
        <v>1450</v>
      </c>
      <c r="I1679">
        <v>0.23100000000000001</v>
      </c>
      <c r="J1679" t="s">
        <v>1433</v>
      </c>
      <c r="L1679" t="s">
        <v>1456</v>
      </c>
      <c r="M1679" t="s">
        <v>1456</v>
      </c>
      <c r="N1679" t="s">
        <v>1433</v>
      </c>
      <c r="P1679" t="s">
        <v>1469</v>
      </c>
      <c r="Q1679" t="s">
        <v>1469</v>
      </c>
      <c r="R1679" t="s">
        <v>1433</v>
      </c>
      <c r="T1679" t="s">
        <v>1470</v>
      </c>
      <c r="U1679" t="s">
        <v>1470</v>
      </c>
      <c r="V1679" t="s">
        <v>1433</v>
      </c>
      <c r="X1679" t="s">
        <v>1471</v>
      </c>
      <c r="Z1679" t="s">
        <v>1433</v>
      </c>
      <c r="AB1679">
        <v>3.4</v>
      </c>
      <c r="AC1679">
        <v>3.5</v>
      </c>
      <c r="AD1679" t="s">
        <v>1433</v>
      </c>
      <c r="AF1679" t="s">
        <v>1459</v>
      </c>
      <c r="AG1679" t="s">
        <v>1459</v>
      </c>
      <c r="AH1679" t="s">
        <v>1433</v>
      </c>
      <c r="AJ1679" t="s">
        <v>1469</v>
      </c>
      <c r="AK1679" t="s">
        <v>1469</v>
      </c>
      <c r="AL1679" t="s">
        <v>1433</v>
      </c>
      <c r="AN1679" t="s">
        <v>1456</v>
      </c>
      <c r="AO1679" t="s">
        <v>1456</v>
      </c>
      <c r="AP1679" t="s">
        <v>1433</v>
      </c>
      <c r="AR1679" t="s">
        <v>1456</v>
      </c>
      <c r="AS1679" t="s">
        <v>1456</v>
      </c>
      <c r="AT1679" t="s">
        <v>1433</v>
      </c>
      <c r="AV1679" t="s">
        <v>1469</v>
      </c>
      <c r="AW1679" t="s">
        <v>1469</v>
      </c>
      <c r="AX1679" t="s">
        <v>1433</v>
      </c>
      <c r="AZ1679" t="s">
        <v>1487</v>
      </c>
      <c r="BA1679">
        <v>0.26500000000000001</v>
      </c>
      <c r="BB1679" t="s">
        <v>1433</v>
      </c>
      <c r="BD1679" t="s">
        <v>1469</v>
      </c>
      <c r="BE1679" t="s">
        <v>1469</v>
      </c>
      <c r="BF1679" t="s">
        <v>1433</v>
      </c>
      <c r="BH1679" t="s">
        <v>1492</v>
      </c>
      <c r="BI1679" t="s">
        <v>1499</v>
      </c>
      <c r="BJ1679" t="s">
        <v>1433</v>
      </c>
      <c r="BL1679" t="s">
        <v>1469</v>
      </c>
      <c r="BM1679" t="s">
        <v>1469</v>
      </c>
      <c r="BN1679" t="s">
        <v>1433</v>
      </c>
      <c r="BP1679" t="s">
        <v>1469</v>
      </c>
      <c r="BQ1679" t="s">
        <v>1469</v>
      </c>
      <c r="BR1679" t="s">
        <v>1433</v>
      </c>
      <c r="BT1679" t="s">
        <v>1469</v>
      </c>
      <c r="BU1679" t="s">
        <v>1469</v>
      </c>
      <c r="BV1679" t="s">
        <v>1433</v>
      </c>
      <c r="BX1679" t="s">
        <v>1469</v>
      </c>
      <c r="BY1679" t="s">
        <v>1469</v>
      </c>
      <c r="BZ1679" t="s">
        <v>1433</v>
      </c>
      <c r="CB1679" t="s">
        <v>1469</v>
      </c>
      <c r="CC1679" t="s">
        <v>1469</v>
      </c>
      <c r="CD1679" t="s">
        <v>1433</v>
      </c>
      <c r="CF1679" t="s">
        <v>1469</v>
      </c>
      <c r="CG1679" t="s">
        <v>1469</v>
      </c>
      <c r="CH1679" s="3" t="s">
        <v>1433</v>
      </c>
    </row>
    <row r="1680" spans="1:86" x14ac:dyDescent="0.25">
      <c r="A1680" t="s">
        <v>172</v>
      </c>
      <c r="B1680" t="s">
        <v>76</v>
      </c>
      <c r="C1680" t="s">
        <v>96</v>
      </c>
      <c r="D1680" s="1">
        <v>42993.577777777777</v>
      </c>
      <c r="E1680" t="s">
        <v>1239</v>
      </c>
      <c r="F1680" t="s">
        <v>1239</v>
      </c>
      <c r="G1680" t="s">
        <v>998</v>
      </c>
      <c r="H1680" t="s">
        <v>1450</v>
      </c>
      <c r="I1680">
        <v>0.17299999999999999</v>
      </c>
      <c r="J1680" t="s">
        <v>1433</v>
      </c>
      <c r="L1680" t="s">
        <v>1456</v>
      </c>
      <c r="M1680" t="s">
        <v>1456</v>
      </c>
      <c r="N1680" t="s">
        <v>1433</v>
      </c>
      <c r="P1680" t="s">
        <v>1469</v>
      </c>
      <c r="Q1680" t="s">
        <v>1469</v>
      </c>
      <c r="R1680" t="s">
        <v>1433</v>
      </c>
      <c r="T1680" t="s">
        <v>1470</v>
      </c>
      <c r="U1680" t="s">
        <v>1470</v>
      </c>
      <c r="V1680" t="s">
        <v>1433</v>
      </c>
      <c r="X1680" t="s">
        <v>1471</v>
      </c>
      <c r="Z1680" t="s">
        <v>1433</v>
      </c>
      <c r="AB1680">
        <v>4.2</v>
      </c>
      <c r="AC1680">
        <v>4.3</v>
      </c>
      <c r="AD1680" t="s">
        <v>1433</v>
      </c>
      <c r="AF1680" t="s">
        <v>1459</v>
      </c>
      <c r="AG1680" t="s">
        <v>1459</v>
      </c>
      <c r="AH1680" t="s">
        <v>1433</v>
      </c>
      <c r="AJ1680" t="s">
        <v>1469</v>
      </c>
      <c r="AK1680" t="s">
        <v>1469</v>
      </c>
      <c r="AL1680" t="s">
        <v>1433</v>
      </c>
      <c r="AN1680" t="s">
        <v>1456</v>
      </c>
      <c r="AO1680" t="s">
        <v>1456</v>
      </c>
      <c r="AP1680" t="s">
        <v>1433</v>
      </c>
      <c r="AR1680" t="s">
        <v>1456</v>
      </c>
      <c r="AS1680" t="s">
        <v>1456</v>
      </c>
      <c r="AT1680" t="s">
        <v>1433</v>
      </c>
      <c r="AV1680" t="s">
        <v>1469</v>
      </c>
      <c r="AW1680" t="s">
        <v>1469</v>
      </c>
      <c r="AX1680" t="s">
        <v>1433</v>
      </c>
      <c r="AZ1680" t="s">
        <v>1487</v>
      </c>
      <c r="BA1680">
        <v>0.16800000000000001</v>
      </c>
      <c r="BB1680" t="s">
        <v>1433</v>
      </c>
      <c r="BD1680" t="s">
        <v>1469</v>
      </c>
      <c r="BE1680" t="s">
        <v>1469</v>
      </c>
      <c r="BF1680" t="s">
        <v>1433</v>
      </c>
      <c r="BH1680" t="s">
        <v>1492</v>
      </c>
      <c r="BI1680" t="s">
        <v>1499</v>
      </c>
      <c r="BJ1680" t="s">
        <v>1433</v>
      </c>
      <c r="BL1680" t="s">
        <v>1469</v>
      </c>
      <c r="BM1680" t="s">
        <v>1469</v>
      </c>
      <c r="BN1680" t="s">
        <v>1433</v>
      </c>
      <c r="BP1680" t="s">
        <v>1469</v>
      </c>
      <c r="BQ1680" t="s">
        <v>1469</v>
      </c>
      <c r="BR1680" t="s">
        <v>1433</v>
      </c>
      <c r="BT1680" t="s">
        <v>1469</v>
      </c>
      <c r="BU1680" t="s">
        <v>1469</v>
      </c>
      <c r="BV1680" t="s">
        <v>1433</v>
      </c>
      <c r="BX1680" t="s">
        <v>1469</v>
      </c>
      <c r="BY1680" t="s">
        <v>1469</v>
      </c>
      <c r="BZ1680" t="s">
        <v>1433</v>
      </c>
      <c r="CB1680" t="s">
        <v>1469</v>
      </c>
      <c r="CC1680" t="s">
        <v>1469</v>
      </c>
      <c r="CD1680" t="s">
        <v>1433</v>
      </c>
      <c r="CF1680" t="s">
        <v>1469</v>
      </c>
      <c r="CG1680" t="s">
        <v>1469</v>
      </c>
      <c r="CH1680" s="3" t="s">
        <v>1433</v>
      </c>
    </row>
    <row r="1681" spans="1:86" x14ac:dyDescent="0.25">
      <c r="A1681" t="s">
        <v>172</v>
      </c>
      <c r="B1681" t="s">
        <v>76</v>
      </c>
      <c r="C1681" t="s">
        <v>96</v>
      </c>
      <c r="D1681" s="1">
        <v>42993.582638888889</v>
      </c>
      <c r="E1681" t="s">
        <v>1240</v>
      </c>
      <c r="F1681" t="s">
        <v>1240</v>
      </c>
      <c r="G1681" t="s">
        <v>996</v>
      </c>
      <c r="H1681" t="s">
        <v>1450</v>
      </c>
      <c r="I1681">
        <v>0.187</v>
      </c>
      <c r="J1681" t="s">
        <v>1433</v>
      </c>
      <c r="L1681" t="s">
        <v>1456</v>
      </c>
      <c r="M1681" t="s">
        <v>1456</v>
      </c>
      <c r="N1681" t="s">
        <v>1433</v>
      </c>
      <c r="P1681" t="s">
        <v>1469</v>
      </c>
      <c r="Q1681" t="s">
        <v>1469</v>
      </c>
      <c r="R1681" t="s">
        <v>1433</v>
      </c>
      <c r="T1681" t="s">
        <v>1470</v>
      </c>
      <c r="U1681" t="s">
        <v>1470</v>
      </c>
      <c r="V1681" t="s">
        <v>1433</v>
      </c>
      <c r="X1681" t="s">
        <v>1471</v>
      </c>
      <c r="Z1681" t="s">
        <v>1433</v>
      </c>
      <c r="AB1681">
        <v>4.0999999999999996</v>
      </c>
      <c r="AC1681">
        <v>4.2</v>
      </c>
      <c r="AD1681" t="s">
        <v>1433</v>
      </c>
      <c r="AF1681" t="s">
        <v>1459</v>
      </c>
      <c r="AG1681" t="s">
        <v>1459</v>
      </c>
      <c r="AH1681" t="s">
        <v>1433</v>
      </c>
      <c r="AJ1681" t="s">
        <v>1469</v>
      </c>
      <c r="AK1681" t="s">
        <v>1469</v>
      </c>
      <c r="AL1681" t="s">
        <v>1433</v>
      </c>
      <c r="AN1681" t="s">
        <v>1456</v>
      </c>
      <c r="AO1681" t="s">
        <v>1456</v>
      </c>
      <c r="AP1681" t="s">
        <v>1433</v>
      </c>
      <c r="AR1681" t="s">
        <v>1456</v>
      </c>
      <c r="AS1681" t="s">
        <v>1456</v>
      </c>
      <c r="AT1681" t="s">
        <v>1433</v>
      </c>
      <c r="AV1681" t="s">
        <v>1469</v>
      </c>
      <c r="AW1681" t="s">
        <v>1469</v>
      </c>
      <c r="AX1681" t="s">
        <v>1433</v>
      </c>
      <c r="AZ1681" t="s">
        <v>1487</v>
      </c>
      <c r="BA1681">
        <v>0.19700000000000001</v>
      </c>
      <c r="BB1681" t="s">
        <v>1433</v>
      </c>
      <c r="BD1681" t="s">
        <v>1469</v>
      </c>
      <c r="BE1681" t="s">
        <v>1469</v>
      </c>
      <c r="BF1681" t="s">
        <v>1433</v>
      </c>
      <c r="BH1681" t="s">
        <v>1492</v>
      </c>
      <c r="BI1681" t="s">
        <v>1499</v>
      </c>
      <c r="BJ1681" t="s">
        <v>1433</v>
      </c>
      <c r="BL1681" t="s">
        <v>1469</v>
      </c>
      <c r="BM1681" t="s">
        <v>1469</v>
      </c>
      <c r="BN1681" t="s">
        <v>1433</v>
      </c>
      <c r="BP1681" t="s">
        <v>1469</v>
      </c>
      <c r="BQ1681" t="s">
        <v>1469</v>
      </c>
      <c r="BR1681" t="s">
        <v>1433</v>
      </c>
      <c r="BT1681" t="s">
        <v>1469</v>
      </c>
      <c r="BU1681" t="s">
        <v>1469</v>
      </c>
      <c r="BV1681" t="s">
        <v>1433</v>
      </c>
      <c r="BX1681" t="s">
        <v>1469</v>
      </c>
      <c r="BY1681" t="s">
        <v>1469</v>
      </c>
      <c r="BZ1681" t="s">
        <v>1433</v>
      </c>
      <c r="CB1681" t="s">
        <v>1469</v>
      </c>
      <c r="CC1681" t="s">
        <v>1469</v>
      </c>
      <c r="CD1681" t="s">
        <v>1433</v>
      </c>
      <c r="CF1681">
        <v>1.2E-2</v>
      </c>
      <c r="CG1681">
        <v>2.9000000000000001E-2</v>
      </c>
      <c r="CH1681" s="3" t="s">
        <v>1433</v>
      </c>
    </row>
    <row r="1682" spans="1:86" x14ac:dyDescent="0.25">
      <c r="A1682" t="s">
        <v>172</v>
      </c>
      <c r="B1682" t="s">
        <v>76</v>
      </c>
      <c r="C1682" t="s">
        <v>96</v>
      </c>
      <c r="D1682" s="1">
        <v>43027.525694444441</v>
      </c>
      <c r="E1682" t="s">
        <v>1241</v>
      </c>
      <c r="F1682" t="s">
        <v>1241</v>
      </c>
      <c r="G1682" t="s">
        <v>996</v>
      </c>
      <c r="H1682" t="s">
        <v>1450</v>
      </c>
      <c r="I1682">
        <v>0.19600000000000001</v>
      </c>
      <c r="J1682" t="s">
        <v>1433</v>
      </c>
      <c r="L1682" t="s">
        <v>1456</v>
      </c>
      <c r="M1682" t="s">
        <v>1456</v>
      </c>
      <c r="N1682" t="s">
        <v>1433</v>
      </c>
      <c r="P1682" t="s">
        <v>1469</v>
      </c>
      <c r="Q1682" t="s">
        <v>1469</v>
      </c>
      <c r="R1682" t="s">
        <v>1433</v>
      </c>
      <c r="T1682" t="s">
        <v>1470</v>
      </c>
      <c r="U1682" t="s">
        <v>1470</v>
      </c>
      <c r="V1682" t="s">
        <v>1433</v>
      </c>
      <c r="X1682" t="s">
        <v>1471</v>
      </c>
      <c r="Y1682" t="s">
        <v>1474</v>
      </c>
      <c r="Z1682" t="s">
        <v>1433</v>
      </c>
      <c r="AB1682">
        <v>3.9</v>
      </c>
      <c r="AC1682">
        <v>3.9</v>
      </c>
      <c r="AD1682" t="s">
        <v>1433</v>
      </c>
      <c r="AF1682" t="s">
        <v>1459</v>
      </c>
      <c r="AG1682" t="s">
        <v>1459</v>
      </c>
      <c r="AH1682" t="s">
        <v>1433</v>
      </c>
      <c r="AJ1682" t="s">
        <v>1469</v>
      </c>
      <c r="AK1682" t="s">
        <v>1469</v>
      </c>
      <c r="AL1682" t="s">
        <v>1433</v>
      </c>
      <c r="AN1682" t="s">
        <v>1456</v>
      </c>
      <c r="AO1682" t="s">
        <v>1456</v>
      </c>
      <c r="AP1682" t="s">
        <v>1433</v>
      </c>
      <c r="AR1682" t="s">
        <v>1456</v>
      </c>
      <c r="AS1682" t="s">
        <v>1456</v>
      </c>
      <c r="AT1682" t="s">
        <v>1433</v>
      </c>
      <c r="AV1682" t="s">
        <v>1469</v>
      </c>
      <c r="AW1682" t="s">
        <v>1469</v>
      </c>
      <c r="AX1682" t="s">
        <v>1433</v>
      </c>
      <c r="AZ1682" t="s">
        <v>1487</v>
      </c>
      <c r="BA1682">
        <v>0.26500000000000001</v>
      </c>
      <c r="BB1682" t="s">
        <v>1433</v>
      </c>
      <c r="BD1682" t="s">
        <v>1469</v>
      </c>
      <c r="BE1682" t="s">
        <v>1469</v>
      </c>
      <c r="BF1682" t="s">
        <v>1433</v>
      </c>
      <c r="BH1682" t="s">
        <v>1492</v>
      </c>
      <c r="BI1682" t="s">
        <v>1499</v>
      </c>
      <c r="BJ1682" t="s">
        <v>1433</v>
      </c>
      <c r="BL1682" t="s">
        <v>1469</v>
      </c>
      <c r="BM1682" t="s">
        <v>1469</v>
      </c>
      <c r="BN1682" t="s">
        <v>1433</v>
      </c>
      <c r="BP1682" t="s">
        <v>1469</v>
      </c>
      <c r="BQ1682" t="s">
        <v>1469</v>
      </c>
      <c r="BR1682" t="s">
        <v>1433</v>
      </c>
      <c r="BT1682" t="s">
        <v>1469</v>
      </c>
      <c r="BU1682" t="s">
        <v>1469</v>
      </c>
      <c r="BV1682" t="s">
        <v>1433</v>
      </c>
      <c r="BX1682" t="s">
        <v>1469</v>
      </c>
      <c r="BY1682" t="s">
        <v>1469</v>
      </c>
      <c r="BZ1682" t="s">
        <v>1433</v>
      </c>
      <c r="CB1682" t="s">
        <v>1469</v>
      </c>
      <c r="CC1682" t="s">
        <v>1469</v>
      </c>
      <c r="CD1682" t="s">
        <v>1433</v>
      </c>
      <c r="CF1682" t="s">
        <v>1469</v>
      </c>
      <c r="CG1682" t="s">
        <v>1469</v>
      </c>
      <c r="CH1682" s="3" t="s">
        <v>1433</v>
      </c>
    </row>
    <row r="1683" spans="1:86" x14ac:dyDescent="0.25">
      <c r="A1683" t="s">
        <v>172</v>
      </c>
      <c r="B1683" t="s">
        <v>76</v>
      </c>
      <c r="C1683" t="s">
        <v>96</v>
      </c>
      <c r="D1683" s="1">
        <v>43027.529166666667</v>
      </c>
      <c r="E1683" t="s">
        <v>1242</v>
      </c>
      <c r="F1683" t="s">
        <v>1242</v>
      </c>
      <c r="G1683" t="s">
        <v>998</v>
      </c>
      <c r="H1683" t="s">
        <v>1450</v>
      </c>
      <c r="I1683">
        <v>0.193</v>
      </c>
      <c r="J1683" t="s">
        <v>1433</v>
      </c>
      <c r="L1683" t="s">
        <v>1456</v>
      </c>
      <c r="M1683" t="s">
        <v>1456</v>
      </c>
      <c r="N1683" t="s">
        <v>1433</v>
      </c>
      <c r="P1683" t="s">
        <v>1469</v>
      </c>
      <c r="Q1683" t="s">
        <v>1469</v>
      </c>
      <c r="R1683" t="s">
        <v>1433</v>
      </c>
      <c r="T1683" t="s">
        <v>1470</v>
      </c>
      <c r="U1683" t="s">
        <v>1470</v>
      </c>
      <c r="V1683" t="s">
        <v>1433</v>
      </c>
      <c r="X1683" t="s">
        <v>1471</v>
      </c>
      <c r="Y1683" t="s">
        <v>1474</v>
      </c>
      <c r="Z1683" t="s">
        <v>1433</v>
      </c>
      <c r="AB1683">
        <v>3.8</v>
      </c>
      <c r="AC1683">
        <v>3.9</v>
      </c>
      <c r="AD1683" t="s">
        <v>1433</v>
      </c>
      <c r="AF1683" t="s">
        <v>1459</v>
      </c>
      <c r="AG1683" t="s">
        <v>1459</v>
      </c>
      <c r="AH1683" t="s">
        <v>1433</v>
      </c>
      <c r="AJ1683" t="s">
        <v>1469</v>
      </c>
      <c r="AK1683" t="s">
        <v>1469</v>
      </c>
      <c r="AL1683" t="s">
        <v>1433</v>
      </c>
      <c r="AN1683" t="s">
        <v>1456</v>
      </c>
      <c r="AO1683" t="s">
        <v>1456</v>
      </c>
      <c r="AP1683" t="s">
        <v>1433</v>
      </c>
      <c r="AR1683" t="s">
        <v>1456</v>
      </c>
      <c r="AS1683" t="s">
        <v>1456</v>
      </c>
      <c r="AT1683" t="s">
        <v>1433</v>
      </c>
      <c r="AV1683" t="s">
        <v>1469</v>
      </c>
      <c r="AW1683" t="s">
        <v>1469</v>
      </c>
      <c r="AX1683" t="s">
        <v>1433</v>
      </c>
      <c r="AZ1683" t="s">
        <v>1487</v>
      </c>
      <c r="BA1683">
        <v>0.255</v>
      </c>
      <c r="BB1683" t="s">
        <v>1433</v>
      </c>
      <c r="BD1683" t="s">
        <v>1469</v>
      </c>
      <c r="BE1683" t="s">
        <v>1469</v>
      </c>
      <c r="BF1683" t="s">
        <v>1433</v>
      </c>
      <c r="BH1683" t="s">
        <v>1492</v>
      </c>
      <c r="BI1683" t="s">
        <v>1499</v>
      </c>
      <c r="BJ1683" t="s">
        <v>1433</v>
      </c>
      <c r="BL1683" t="s">
        <v>1469</v>
      </c>
      <c r="BM1683" t="s">
        <v>1469</v>
      </c>
      <c r="BN1683" t="s">
        <v>1433</v>
      </c>
      <c r="BP1683" t="s">
        <v>1469</v>
      </c>
      <c r="BQ1683" t="s">
        <v>1469</v>
      </c>
      <c r="BR1683" t="s">
        <v>1433</v>
      </c>
      <c r="BT1683" t="s">
        <v>1469</v>
      </c>
      <c r="BU1683" t="s">
        <v>1469</v>
      </c>
      <c r="BV1683" t="s">
        <v>1433</v>
      </c>
      <c r="BX1683" t="s">
        <v>1469</v>
      </c>
      <c r="BY1683" t="s">
        <v>1469</v>
      </c>
      <c r="BZ1683" t="s">
        <v>1433</v>
      </c>
      <c r="CB1683" t="s">
        <v>1469</v>
      </c>
      <c r="CC1683" t="s">
        <v>1469</v>
      </c>
      <c r="CD1683" t="s">
        <v>1433</v>
      </c>
      <c r="CF1683" t="s">
        <v>1469</v>
      </c>
      <c r="CG1683" t="s">
        <v>1469</v>
      </c>
      <c r="CH1683" s="3" t="s">
        <v>1433</v>
      </c>
    </row>
    <row r="1684" spans="1:86" x14ac:dyDescent="0.25">
      <c r="A1684" t="s">
        <v>172</v>
      </c>
      <c r="B1684" t="s">
        <v>76</v>
      </c>
      <c r="C1684" t="s">
        <v>96</v>
      </c>
      <c r="D1684" s="1">
        <v>43061.5625</v>
      </c>
      <c r="E1684" t="s">
        <v>1243</v>
      </c>
      <c r="F1684" t="s">
        <v>1243</v>
      </c>
      <c r="G1684" t="s">
        <v>996</v>
      </c>
      <c r="H1684" t="s">
        <v>1450</v>
      </c>
      <c r="I1684">
        <v>0.309</v>
      </c>
      <c r="J1684" t="s">
        <v>1433</v>
      </c>
      <c r="L1684" t="s">
        <v>1456</v>
      </c>
      <c r="M1684" t="s">
        <v>1456</v>
      </c>
      <c r="N1684" t="s">
        <v>1433</v>
      </c>
      <c r="P1684" t="s">
        <v>1469</v>
      </c>
      <c r="Q1684" t="s">
        <v>1469</v>
      </c>
      <c r="R1684" t="s">
        <v>1433</v>
      </c>
      <c r="T1684" t="s">
        <v>1470</v>
      </c>
      <c r="U1684" t="s">
        <v>1470</v>
      </c>
      <c r="V1684" t="s">
        <v>1433</v>
      </c>
      <c r="X1684" t="s">
        <v>1471</v>
      </c>
      <c r="Z1684" t="s">
        <v>1433</v>
      </c>
      <c r="AB1684">
        <v>3.8</v>
      </c>
      <c r="AC1684">
        <v>3.9</v>
      </c>
      <c r="AD1684" t="s">
        <v>1433</v>
      </c>
      <c r="AF1684" t="s">
        <v>1459</v>
      </c>
      <c r="AG1684" t="s">
        <v>1459</v>
      </c>
      <c r="AH1684" t="s">
        <v>1433</v>
      </c>
      <c r="AJ1684" t="s">
        <v>1469</v>
      </c>
      <c r="AK1684" t="s">
        <v>1469</v>
      </c>
      <c r="AL1684" t="s">
        <v>1433</v>
      </c>
      <c r="AN1684" t="s">
        <v>1456</v>
      </c>
      <c r="AO1684" t="s">
        <v>1456</v>
      </c>
      <c r="AP1684" t="s">
        <v>1433</v>
      </c>
      <c r="AR1684" t="s">
        <v>1456</v>
      </c>
      <c r="AS1684" t="s">
        <v>1456</v>
      </c>
      <c r="AT1684" t="s">
        <v>1433</v>
      </c>
      <c r="AV1684" t="s">
        <v>1469</v>
      </c>
      <c r="AW1684" t="s">
        <v>1469</v>
      </c>
      <c r="AX1684" t="s">
        <v>1433</v>
      </c>
      <c r="AZ1684" t="s">
        <v>1487</v>
      </c>
      <c r="BA1684">
        <v>0.33900000000000002</v>
      </c>
      <c r="BB1684" t="s">
        <v>1433</v>
      </c>
      <c r="BD1684" t="s">
        <v>1469</v>
      </c>
      <c r="BE1684" t="s">
        <v>1469</v>
      </c>
      <c r="BF1684" t="s">
        <v>1433</v>
      </c>
      <c r="BI1684" t="s">
        <v>1499</v>
      </c>
      <c r="BJ1684" t="s">
        <v>1433</v>
      </c>
      <c r="BL1684" t="s">
        <v>1469</v>
      </c>
      <c r="BM1684" t="s">
        <v>1469</v>
      </c>
      <c r="BN1684" t="s">
        <v>1433</v>
      </c>
      <c r="BP1684" t="s">
        <v>1469</v>
      </c>
      <c r="BQ1684" t="s">
        <v>1469</v>
      </c>
      <c r="BR1684" t="s">
        <v>1433</v>
      </c>
      <c r="BT1684" t="s">
        <v>1469</v>
      </c>
      <c r="BU1684" t="s">
        <v>1456</v>
      </c>
      <c r="BV1684" t="s">
        <v>1433</v>
      </c>
      <c r="BX1684" t="s">
        <v>1469</v>
      </c>
      <c r="BY1684" t="s">
        <v>1469</v>
      </c>
      <c r="BZ1684" t="s">
        <v>1433</v>
      </c>
      <c r="CB1684" t="s">
        <v>1469</v>
      </c>
      <c r="CC1684" t="s">
        <v>1469</v>
      </c>
      <c r="CD1684" t="s">
        <v>1433</v>
      </c>
      <c r="CF1684" t="s">
        <v>1469</v>
      </c>
      <c r="CG1684" t="s">
        <v>1469</v>
      </c>
      <c r="CH1684" s="3" t="s">
        <v>1433</v>
      </c>
    </row>
    <row r="1685" spans="1:86" x14ac:dyDescent="0.25">
      <c r="A1685" t="s">
        <v>172</v>
      </c>
      <c r="B1685" t="s">
        <v>76</v>
      </c>
      <c r="C1685" t="s">
        <v>96</v>
      </c>
      <c r="D1685" s="1">
        <v>43061.565972222219</v>
      </c>
      <c r="E1685" t="s">
        <v>1244</v>
      </c>
      <c r="F1685" t="s">
        <v>1244</v>
      </c>
      <c r="G1685" t="s">
        <v>998</v>
      </c>
      <c r="H1685" t="s">
        <v>1450</v>
      </c>
      <c r="I1685">
        <v>0.30499999999999999</v>
      </c>
      <c r="J1685" t="s">
        <v>1433</v>
      </c>
      <c r="L1685" t="s">
        <v>1456</v>
      </c>
      <c r="M1685" t="s">
        <v>1456</v>
      </c>
      <c r="N1685" t="s">
        <v>1433</v>
      </c>
      <c r="P1685" t="s">
        <v>1469</v>
      </c>
      <c r="Q1685" t="s">
        <v>1469</v>
      </c>
      <c r="R1685" t="s">
        <v>1433</v>
      </c>
      <c r="T1685" t="s">
        <v>1470</v>
      </c>
      <c r="U1685" t="s">
        <v>1470</v>
      </c>
      <c r="V1685" t="s">
        <v>1433</v>
      </c>
      <c r="X1685" t="s">
        <v>1471</v>
      </c>
      <c r="Z1685" t="s">
        <v>1433</v>
      </c>
      <c r="AB1685">
        <v>4</v>
      </c>
      <c r="AC1685">
        <v>4</v>
      </c>
      <c r="AD1685" t="s">
        <v>1433</v>
      </c>
      <c r="AF1685" t="s">
        <v>1459</v>
      </c>
      <c r="AG1685" t="s">
        <v>1459</v>
      </c>
      <c r="AH1685" t="s">
        <v>1433</v>
      </c>
      <c r="AJ1685" t="s">
        <v>1469</v>
      </c>
      <c r="AK1685" t="s">
        <v>1469</v>
      </c>
      <c r="AL1685" t="s">
        <v>1433</v>
      </c>
      <c r="AN1685" t="s">
        <v>1456</v>
      </c>
      <c r="AO1685" t="s">
        <v>1456</v>
      </c>
      <c r="AP1685" t="s">
        <v>1433</v>
      </c>
      <c r="AR1685" t="s">
        <v>1456</v>
      </c>
      <c r="AS1685" t="s">
        <v>1456</v>
      </c>
      <c r="AT1685" t="s">
        <v>1433</v>
      </c>
      <c r="AV1685" t="s">
        <v>1469</v>
      </c>
      <c r="AW1685" t="s">
        <v>1469</v>
      </c>
      <c r="AX1685" t="s">
        <v>1433</v>
      </c>
      <c r="AZ1685" t="s">
        <v>1487</v>
      </c>
      <c r="BA1685">
        <v>0.307</v>
      </c>
      <c r="BB1685" t="s">
        <v>1433</v>
      </c>
      <c r="BD1685" t="s">
        <v>1469</v>
      </c>
      <c r="BE1685" t="s">
        <v>1469</v>
      </c>
      <c r="BF1685" t="s">
        <v>1433</v>
      </c>
      <c r="BI1685" t="s">
        <v>1499</v>
      </c>
      <c r="BJ1685" t="s">
        <v>1433</v>
      </c>
      <c r="BL1685" t="s">
        <v>1469</v>
      </c>
      <c r="BM1685" t="s">
        <v>1469</v>
      </c>
      <c r="BN1685" t="s">
        <v>1433</v>
      </c>
      <c r="BP1685" t="s">
        <v>1469</v>
      </c>
      <c r="BQ1685" t="s">
        <v>1469</v>
      </c>
      <c r="BR1685" t="s">
        <v>1433</v>
      </c>
      <c r="BT1685" t="s">
        <v>1469</v>
      </c>
      <c r="BU1685" t="s">
        <v>1456</v>
      </c>
      <c r="BV1685" t="s">
        <v>1433</v>
      </c>
      <c r="BX1685" t="s">
        <v>1469</v>
      </c>
      <c r="BY1685" t="s">
        <v>1469</v>
      </c>
      <c r="BZ1685" t="s">
        <v>1433</v>
      </c>
      <c r="CB1685" t="s">
        <v>1469</v>
      </c>
      <c r="CC1685" t="s">
        <v>1469</v>
      </c>
      <c r="CD1685" t="s">
        <v>1433</v>
      </c>
      <c r="CF1685" t="s">
        <v>1469</v>
      </c>
      <c r="CG1685" t="s">
        <v>1469</v>
      </c>
      <c r="CH1685" s="3" t="s">
        <v>1433</v>
      </c>
    </row>
    <row r="1686" spans="1:86" x14ac:dyDescent="0.25">
      <c r="A1686" t="s">
        <v>172</v>
      </c>
      <c r="B1686" t="s">
        <v>76</v>
      </c>
      <c r="C1686" t="s">
        <v>96</v>
      </c>
      <c r="D1686" s="1">
        <v>43083.25</v>
      </c>
      <c r="E1686" t="s">
        <v>1245</v>
      </c>
      <c r="F1686" t="s">
        <v>1245</v>
      </c>
      <c r="G1686" t="s">
        <v>996</v>
      </c>
      <c r="H1686">
        <v>0.14699999999999999</v>
      </c>
      <c r="I1686">
        <v>0.33200000000000002</v>
      </c>
      <c r="J1686" t="s">
        <v>1433</v>
      </c>
      <c r="L1686" t="s">
        <v>1460</v>
      </c>
      <c r="M1686" t="s">
        <v>1460</v>
      </c>
      <c r="N1686" t="s">
        <v>1433</v>
      </c>
      <c r="P1686" t="s">
        <v>1460</v>
      </c>
      <c r="Q1686" t="s">
        <v>1460</v>
      </c>
      <c r="R1686" t="s">
        <v>1433</v>
      </c>
      <c r="T1686" t="s">
        <v>1475</v>
      </c>
      <c r="U1686" t="s">
        <v>1475</v>
      </c>
      <c r="V1686" t="s">
        <v>1433</v>
      </c>
      <c r="X1686" t="s">
        <v>1460</v>
      </c>
      <c r="Z1686" t="s">
        <v>1433</v>
      </c>
      <c r="AB1686">
        <v>2.9</v>
      </c>
      <c r="AC1686">
        <v>5</v>
      </c>
      <c r="AD1686" t="s">
        <v>1433</v>
      </c>
      <c r="AF1686" t="s">
        <v>1460</v>
      </c>
      <c r="AG1686" t="s">
        <v>1460</v>
      </c>
      <c r="AH1686" t="s">
        <v>1433</v>
      </c>
      <c r="AJ1686" t="s">
        <v>1475</v>
      </c>
      <c r="AK1686">
        <v>1.46E-2</v>
      </c>
      <c r="AL1686" t="s">
        <v>1433</v>
      </c>
      <c r="AN1686" t="s">
        <v>1460</v>
      </c>
      <c r="AO1686" t="s">
        <v>1460</v>
      </c>
      <c r="AP1686" t="s">
        <v>1433</v>
      </c>
      <c r="AR1686">
        <v>4.9000000000000002E-2</v>
      </c>
      <c r="AS1686">
        <v>6.9000000000000006E-2</v>
      </c>
      <c r="AT1686" t="s">
        <v>1433</v>
      </c>
      <c r="AV1686" t="s">
        <v>1475</v>
      </c>
      <c r="AW1686" t="s">
        <v>1475</v>
      </c>
      <c r="AX1686" t="s">
        <v>1433</v>
      </c>
      <c r="AZ1686" t="s">
        <v>1487</v>
      </c>
      <c r="BA1686">
        <v>0.34300000000000003</v>
      </c>
      <c r="BB1686" t="s">
        <v>1433</v>
      </c>
      <c r="BD1686" t="s">
        <v>1475</v>
      </c>
      <c r="BE1686" t="s">
        <v>1475</v>
      </c>
      <c r="BF1686" t="s">
        <v>1433</v>
      </c>
      <c r="BH1686" t="s">
        <v>1496</v>
      </c>
      <c r="BI1686" t="s">
        <v>1496</v>
      </c>
      <c r="BJ1686" t="s">
        <v>1433</v>
      </c>
      <c r="BL1686" t="s">
        <v>1475</v>
      </c>
      <c r="BM1686" t="s">
        <v>1475</v>
      </c>
      <c r="BN1686" t="s">
        <v>1433</v>
      </c>
      <c r="BP1686" t="s">
        <v>1475</v>
      </c>
      <c r="BQ1686" t="s">
        <v>1475</v>
      </c>
      <c r="BR1686" t="s">
        <v>1433</v>
      </c>
      <c r="BT1686" t="s">
        <v>1533</v>
      </c>
      <c r="BU1686" t="s">
        <v>1533</v>
      </c>
      <c r="BV1686" t="s">
        <v>1433</v>
      </c>
      <c r="BX1686" t="s">
        <v>1460</v>
      </c>
      <c r="BY1686" t="s">
        <v>1460</v>
      </c>
      <c r="BZ1686" t="s">
        <v>1433</v>
      </c>
      <c r="CB1686" t="s">
        <v>1475</v>
      </c>
      <c r="CC1686" t="s">
        <v>1475</v>
      </c>
      <c r="CD1686" t="s">
        <v>1433</v>
      </c>
      <c r="CF1686">
        <v>0.2</v>
      </c>
      <c r="CG1686">
        <v>0.28999999999999998</v>
      </c>
      <c r="CH1686" s="3" t="s">
        <v>1433</v>
      </c>
    </row>
    <row r="1687" spans="1:86" x14ac:dyDescent="0.25">
      <c r="A1687" t="s">
        <v>172</v>
      </c>
      <c r="B1687" t="s">
        <v>76</v>
      </c>
      <c r="C1687" t="s">
        <v>96</v>
      </c>
      <c r="D1687" s="1">
        <v>43083.256944444445</v>
      </c>
      <c r="E1687" t="s">
        <v>1246</v>
      </c>
      <c r="F1687" t="s">
        <v>1246</v>
      </c>
      <c r="G1687" t="s">
        <v>998</v>
      </c>
      <c r="H1687" t="s">
        <v>1450</v>
      </c>
      <c r="I1687">
        <v>7.8E-2</v>
      </c>
      <c r="J1687" t="s">
        <v>1433</v>
      </c>
      <c r="L1687" t="s">
        <v>1459</v>
      </c>
      <c r="M1687" t="s">
        <v>1459</v>
      </c>
      <c r="N1687" t="s">
        <v>1433</v>
      </c>
      <c r="P1687">
        <v>1.1999999999999999E-3</v>
      </c>
      <c r="Q1687">
        <v>2E-3</v>
      </c>
      <c r="R1687" t="s">
        <v>1433</v>
      </c>
      <c r="T1687" t="s">
        <v>1469</v>
      </c>
      <c r="U1687" t="s">
        <v>1469</v>
      </c>
      <c r="V1687" t="s">
        <v>1433</v>
      </c>
      <c r="X1687" t="s">
        <v>1459</v>
      </c>
      <c r="Z1687" t="s">
        <v>1433</v>
      </c>
      <c r="AB1687">
        <v>2.6</v>
      </c>
      <c r="AC1687">
        <v>3.9</v>
      </c>
      <c r="AD1687" t="s">
        <v>1433</v>
      </c>
      <c r="AF1687" t="s">
        <v>1459</v>
      </c>
      <c r="AG1687" t="s">
        <v>1459</v>
      </c>
      <c r="AH1687" t="s">
        <v>1433</v>
      </c>
      <c r="AJ1687" t="s">
        <v>1469</v>
      </c>
      <c r="AK1687" t="s">
        <v>1469</v>
      </c>
      <c r="AL1687" t="s">
        <v>1433</v>
      </c>
      <c r="AN1687" t="s">
        <v>1459</v>
      </c>
      <c r="AO1687" t="s">
        <v>1459</v>
      </c>
      <c r="AP1687" t="s">
        <v>1433</v>
      </c>
      <c r="AR1687">
        <v>3.85E-2</v>
      </c>
      <c r="AS1687">
        <v>6.2700000000000006E-2</v>
      </c>
      <c r="AT1687" t="s">
        <v>1433</v>
      </c>
      <c r="AV1687" t="s">
        <v>1469</v>
      </c>
      <c r="AW1687" t="s">
        <v>1469</v>
      </c>
      <c r="AX1687" t="s">
        <v>1433</v>
      </c>
      <c r="AZ1687" t="s">
        <v>1487</v>
      </c>
      <c r="BA1687" t="s">
        <v>1487</v>
      </c>
      <c r="BB1687" t="s">
        <v>1433</v>
      </c>
      <c r="BD1687" t="s">
        <v>1469</v>
      </c>
      <c r="BE1687" t="s">
        <v>1469</v>
      </c>
      <c r="BF1687" t="s">
        <v>1433</v>
      </c>
      <c r="BH1687" t="s">
        <v>1495</v>
      </c>
      <c r="BI1687" t="s">
        <v>1495</v>
      </c>
      <c r="BJ1687" t="s">
        <v>1433</v>
      </c>
      <c r="BL1687" t="s">
        <v>1469</v>
      </c>
      <c r="BM1687" t="s">
        <v>1469</v>
      </c>
      <c r="BN1687" t="s">
        <v>1433</v>
      </c>
      <c r="BP1687" t="s">
        <v>1469</v>
      </c>
      <c r="BQ1687" t="s">
        <v>1469</v>
      </c>
      <c r="BR1687" t="s">
        <v>1433</v>
      </c>
      <c r="BT1687" t="s">
        <v>1473</v>
      </c>
      <c r="BU1687" t="s">
        <v>1473</v>
      </c>
      <c r="BV1687" t="s">
        <v>1433</v>
      </c>
      <c r="BX1687" t="s">
        <v>1459</v>
      </c>
      <c r="BY1687" t="s">
        <v>1459</v>
      </c>
      <c r="BZ1687" t="s">
        <v>1433</v>
      </c>
      <c r="CB1687" t="s">
        <v>1469</v>
      </c>
      <c r="CC1687" t="s">
        <v>1469</v>
      </c>
      <c r="CD1687" t="s">
        <v>1433</v>
      </c>
      <c r="CF1687">
        <v>0.13</v>
      </c>
      <c r="CG1687">
        <v>0.20799999999999999</v>
      </c>
      <c r="CH1687" s="3" t="s">
        <v>1433</v>
      </c>
    </row>
    <row r="1688" spans="1:86" x14ac:dyDescent="0.25">
      <c r="A1688" t="s">
        <v>172</v>
      </c>
      <c r="B1688" t="s">
        <v>76</v>
      </c>
      <c r="C1688" t="s">
        <v>96</v>
      </c>
      <c r="D1688" s="1">
        <v>43108.302083333336</v>
      </c>
      <c r="E1688" t="s">
        <v>1247</v>
      </c>
      <c r="F1688" t="s">
        <v>1247</v>
      </c>
      <c r="G1688" t="s">
        <v>996</v>
      </c>
      <c r="H1688" t="s">
        <v>1453</v>
      </c>
      <c r="I1688" t="s">
        <v>1453</v>
      </c>
      <c r="J1688" t="s">
        <v>1433</v>
      </c>
      <c r="L1688" t="s">
        <v>1460</v>
      </c>
      <c r="M1688" t="s">
        <v>1460</v>
      </c>
      <c r="N1688" t="s">
        <v>1433</v>
      </c>
      <c r="P1688" t="s">
        <v>1460</v>
      </c>
      <c r="Q1688">
        <v>1.1999999999999999E-3</v>
      </c>
      <c r="R1688" t="s">
        <v>1433</v>
      </c>
      <c r="T1688" t="s">
        <v>1475</v>
      </c>
      <c r="U1688" t="s">
        <v>1475</v>
      </c>
      <c r="V1688" t="s">
        <v>1433</v>
      </c>
      <c r="X1688" t="s">
        <v>1460</v>
      </c>
      <c r="Z1688" t="s">
        <v>1433</v>
      </c>
      <c r="AB1688">
        <v>4.0999999999999996</v>
      </c>
      <c r="AC1688">
        <v>4.8</v>
      </c>
      <c r="AD1688" t="s">
        <v>1433</v>
      </c>
      <c r="AF1688" t="s">
        <v>1460</v>
      </c>
      <c r="AG1688" t="s">
        <v>1460</v>
      </c>
      <c r="AH1688" t="s">
        <v>1433</v>
      </c>
      <c r="AJ1688" t="s">
        <v>1475</v>
      </c>
      <c r="AK1688" t="s">
        <v>1475</v>
      </c>
      <c r="AL1688" t="s">
        <v>1433</v>
      </c>
      <c r="AN1688" t="s">
        <v>1460</v>
      </c>
      <c r="AO1688" t="s">
        <v>1460</v>
      </c>
      <c r="AP1688" t="s">
        <v>1433</v>
      </c>
      <c r="AR1688" t="s">
        <v>1460</v>
      </c>
      <c r="AS1688" t="s">
        <v>1460</v>
      </c>
      <c r="AT1688" t="s">
        <v>1433</v>
      </c>
      <c r="AV1688" t="s">
        <v>1475</v>
      </c>
      <c r="AW1688" t="s">
        <v>1475</v>
      </c>
      <c r="AX1688" t="s">
        <v>1433</v>
      </c>
      <c r="AZ1688" t="s">
        <v>1487</v>
      </c>
      <c r="BA1688">
        <v>0.28100000000000003</v>
      </c>
      <c r="BB1688" t="s">
        <v>1433</v>
      </c>
      <c r="BD1688" t="s">
        <v>1475</v>
      </c>
      <c r="BE1688" t="s">
        <v>1475</v>
      </c>
      <c r="BF1688" t="s">
        <v>1433</v>
      </c>
      <c r="BH1688" t="s">
        <v>1496</v>
      </c>
      <c r="BI1688" t="s">
        <v>1496</v>
      </c>
      <c r="BJ1688" t="s">
        <v>1433</v>
      </c>
      <c r="BL1688" t="s">
        <v>1475</v>
      </c>
      <c r="BM1688" t="s">
        <v>1475</v>
      </c>
      <c r="BN1688" t="s">
        <v>1433</v>
      </c>
      <c r="BP1688" t="s">
        <v>1475</v>
      </c>
      <c r="BQ1688" t="s">
        <v>1475</v>
      </c>
      <c r="BR1688" t="s">
        <v>1433</v>
      </c>
      <c r="BT1688" t="s">
        <v>1533</v>
      </c>
      <c r="BU1688" t="s">
        <v>1533</v>
      </c>
      <c r="BV1688" t="s">
        <v>1433</v>
      </c>
      <c r="BX1688" t="s">
        <v>1460</v>
      </c>
      <c r="BY1688" t="s">
        <v>1460</v>
      </c>
      <c r="BZ1688" t="s">
        <v>1433</v>
      </c>
      <c r="CB1688" t="s">
        <v>1475</v>
      </c>
      <c r="CC1688" t="s">
        <v>1475</v>
      </c>
      <c r="CD1688" t="s">
        <v>1433</v>
      </c>
      <c r="CF1688" t="s">
        <v>1475</v>
      </c>
      <c r="CG1688" t="s">
        <v>1475</v>
      </c>
      <c r="CH1688" s="3" t="s">
        <v>1433</v>
      </c>
    </row>
    <row r="1689" spans="1:86" x14ac:dyDescent="0.25">
      <c r="A1689" t="s">
        <v>172</v>
      </c>
      <c r="B1689" t="s">
        <v>76</v>
      </c>
      <c r="C1689" t="s">
        <v>96</v>
      </c>
      <c r="D1689" s="1">
        <v>43108.3125</v>
      </c>
      <c r="E1689" t="s">
        <v>1248</v>
      </c>
      <c r="F1689" t="s">
        <v>1248</v>
      </c>
      <c r="G1689" t="s">
        <v>998</v>
      </c>
      <c r="H1689" t="s">
        <v>1453</v>
      </c>
      <c r="I1689" t="s">
        <v>1453</v>
      </c>
      <c r="J1689" t="s">
        <v>1433</v>
      </c>
      <c r="L1689" t="s">
        <v>1460</v>
      </c>
      <c r="M1689" t="s">
        <v>1460</v>
      </c>
      <c r="N1689" t="s">
        <v>1433</v>
      </c>
      <c r="P1689">
        <v>1.4E-3</v>
      </c>
      <c r="Q1689">
        <v>1.5E-3</v>
      </c>
      <c r="R1689" t="s">
        <v>1433</v>
      </c>
      <c r="T1689" t="s">
        <v>1475</v>
      </c>
      <c r="U1689" t="s">
        <v>1475</v>
      </c>
      <c r="V1689" t="s">
        <v>1433</v>
      </c>
      <c r="X1689" t="s">
        <v>1460</v>
      </c>
      <c r="Z1689" t="s">
        <v>1433</v>
      </c>
      <c r="AB1689">
        <v>3.6</v>
      </c>
      <c r="AC1689">
        <v>4.9000000000000004</v>
      </c>
      <c r="AD1689" t="s">
        <v>1433</v>
      </c>
      <c r="AF1689" t="s">
        <v>1460</v>
      </c>
      <c r="AG1689" t="s">
        <v>1460</v>
      </c>
      <c r="AH1689" t="s">
        <v>1433</v>
      </c>
      <c r="AJ1689" t="s">
        <v>1475</v>
      </c>
      <c r="AK1689" t="s">
        <v>1475</v>
      </c>
      <c r="AL1689" t="s">
        <v>1433</v>
      </c>
      <c r="AN1689" t="s">
        <v>1460</v>
      </c>
      <c r="AO1689" t="s">
        <v>1460</v>
      </c>
      <c r="AP1689" t="s">
        <v>1433</v>
      </c>
      <c r="AR1689" t="s">
        <v>1460</v>
      </c>
      <c r="AS1689" t="s">
        <v>1460</v>
      </c>
      <c r="AT1689" t="s">
        <v>1433</v>
      </c>
      <c r="AV1689" t="s">
        <v>1475</v>
      </c>
      <c r="AW1689" t="s">
        <v>1475</v>
      </c>
      <c r="AX1689" t="s">
        <v>1433</v>
      </c>
      <c r="AZ1689" t="s">
        <v>1487</v>
      </c>
      <c r="BA1689">
        <v>0.51800000000000002</v>
      </c>
      <c r="BB1689" t="s">
        <v>1433</v>
      </c>
      <c r="BD1689" t="s">
        <v>1475</v>
      </c>
      <c r="BE1689">
        <v>1.5100000000000001E-2</v>
      </c>
      <c r="BF1689" t="s">
        <v>1433</v>
      </c>
      <c r="BH1689" t="s">
        <v>1496</v>
      </c>
      <c r="BI1689" t="s">
        <v>1496</v>
      </c>
      <c r="BJ1689" t="s">
        <v>1433</v>
      </c>
      <c r="BL1689" t="s">
        <v>1475</v>
      </c>
      <c r="BM1689" t="s">
        <v>1475</v>
      </c>
      <c r="BN1689" t="s">
        <v>1433</v>
      </c>
      <c r="BP1689" t="s">
        <v>1475</v>
      </c>
      <c r="BQ1689" t="s">
        <v>1475</v>
      </c>
      <c r="BR1689" t="s">
        <v>1433</v>
      </c>
      <c r="BT1689" t="s">
        <v>1533</v>
      </c>
      <c r="BU1689" t="s">
        <v>1533</v>
      </c>
      <c r="BV1689" t="s">
        <v>1433</v>
      </c>
      <c r="BX1689" t="s">
        <v>1460</v>
      </c>
      <c r="BY1689" t="s">
        <v>1460</v>
      </c>
      <c r="BZ1689" t="s">
        <v>1433</v>
      </c>
      <c r="CB1689" t="s">
        <v>1475</v>
      </c>
      <c r="CC1689" t="s">
        <v>1475</v>
      </c>
      <c r="CD1689" t="s">
        <v>1433</v>
      </c>
      <c r="CF1689" t="s">
        <v>1475</v>
      </c>
      <c r="CG1689" t="s">
        <v>1475</v>
      </c>
      <c r="CH1689" s="3" t="s">
        <v>1433</v>
      </c>
    </row>
    <row r="1690" spans="1:86" x14ac:dyDescent="0.25">
      <c r="A1690" t="s">
        <v>172</v>
      </c>
      <c r="B1690" t="s">
        <v>76</v>
      </c>
      <c r="C1690" t="s">
        <v>97</v>
      </c>
      <c r="D1690" s="1">
        <v>42964.384027777778</v>
      </c>
      <c r="E1690" t="s">
        <v>1237</v>
      </c>
      <c r="F1690" t="s">
        <v>1237</v>
      </c>
      <c r="G1690" t="s">
        <v>996</v>
      </c>
      <c r="J1690" t="s">
        <v>1433</v>
      </c>
      <c r="N1690" t="s">
        <v>1433</v>
      </c>
      <c r="R1690" t="s">
        <v>1433</v>
      </c>
      <c r="V1690" t="s">
        <v>1433</v>
      </c>
      <c r="Z1690" t="s">
        <v>1433</v>
      </c>
      <c r="AD1690" t="s">
        <v>1433</v>
      </c>
      <c r="AH1690" t="s">
        <v>1433</v>
      </c>
      <c r="AL1690" t="s">
        <v>1433</v>
      </c>
      <c r="AP1690" t="s">
        <v>1433</v>
      </c>
      <c r="AT1690" t="s">
        <v>1433</v>
      </c>
      <c r="AX1690" t="s">
        <v>1433</v>
      </c>
      <c r="BB1690" t="s">
        <v>1433</v>
      </c>
      <c r="BF1690" t="s">
        <v>1433</v>
      </c>
      <c r="BJ1690" t="s">
        <v>1433</v>
      </c>
      <c r="BN1690" t="s">
        <v>1433</v>
      </c>
      <c r="BR1690" t="s">
        <v>1433</v>
      </c>
      <c r="BV1690" t="s">
        <v>1433</v>
      </c>
      <c r="BZ1690" t="s">
        <v>1433</v>
      </c>
      <c r="CD1690" t="s">
        <v>1433</v>
      </c>
      <c r="CH1690" s="3" t="s">
        <v>1433</v>
      </c>
    </row>
    <row r="1691" spans="1:86" x14ac:dyDescent="0.25">
      <c r="A1691" t="s">
        <v>172</v>
      </c>
      <c r="B1691" t="s">
        <v>76</v>
      </c>
      <c r="C1691" t="s">
        <v>97</v>
      </c>
      <c r="D1691" s="1">
        <v>42964.39166666667</v>
      </c>
      <c r="E1691" t="s">
        <v>1238</v>
      </c>
      <c r="F1691" t="s">
        <v>1238</v>
      </c>
      <c r="G1691" t="s">
        <v>998</v>
      </c>
      <c r="J1691" t="s">
        <v>1433</v>
      </c>
      <c r="N1691" t="s">
        <v>1433</v>
      </c>
      <c r="R1691" t="s">
        <v>1433</v>
      </c>
      <c r="V1691" t="s">
        <v>1433</v>
      </c>
      <c r="Z1691" t="s">
        <v>1433</v>
      </c>
      <c r="AD1691" t="s">
        <v>1433</v>
      </c>
      <c r="AH1691" t="s">
        <v>1433</v>
      </c>
      <c r="AL1691" t="s">
        <v>1433</v>
      </c>
      <c r="AP1691" t="s">
        <v>1433</v>
      </c>
      <c r="AT1691" t="s">
        <v>1433</v>
      </c>
      <c r="AX1691" t="s">
        <v>1433</v>
      </c>
      <c r="BB1691" t="s">
        <v>1433</v>
      </c>
      <c r="BF1691" t="s">
        <v>1433</v>
      </c>
      <c r="BJ1691" t="s">
        <v>1433</v>
      </c>
      <c r="BN1691" t="s">
        <v>1433</v>
      </c>
      <c r="BR1691" t="s">
        <v>1433</v>
      </c>
      <c r="BV1691" t="s">
        <v>1433</v>
      </c>
      <c r="BZ1691" t="s">
        <v>1433</v>
      </c>
      <c r="CD1691" t="s">
        <v>1433</v>
      </c>
      <c r="CH1691" s="3" t="s">
        <v>1433</v>
      </c>
    </row>
    <row r="1692" spans="1:86" x14ac:dyDescent="0.25">
      <c r="A1692" t="s">
        <v>172</v>
      </c>
      <c r="B1692" t="s">
        <v>76</v>
      </c>
      <c r="C1692" t="s">
        <v>97</v>
      </c>
      <c r="D1692" s="1">
        <v>42993.577777777777</v>
      </c>
      <c r="E1692" t="s">
        <v>1239</v>
      </c>
      <c r="F1692" t="s">
        <v>1239</v>
      </c>
      <c r="G1692" t="s">
        <v>998</v>
      </c>
      <c r="J1692" t="s">
        <v>1433</v>
      </c>
      <c r="N1692" t="s">
        <v>1433</v>
      </c>
      <c r="R1692" t="s">
        <v>1433</v>
      </c>
      <c r="V1692" t="s">
        <v>1433</v>
      </c>
      <c r="Z1692" t="s">
        <v>1433</v>
      </c>
      <c r="AD1692" t="s">
        <v>1433</v>
      </c>
      <c r="AH1692" t="s">
        <v>1433</v>
      </c>
      <c r="AL1692" t="s">
        <v>1433</v>
      </c>
      <c r="AP1692" t="s">
        <v>1433</v>
      </c>
      <c r="AT1692" t="s">
        <v>1433</v>
      </c>
      <c r="AX1692" t="s">
        <v>1433</v>
      </c>
      <c r="BB1692" t="s">
        <v>1433</v>
      </c>
      <c r="BF1692" t="s">
        <v>1433</v>
      </c>
      <c r="BJ1692" t="s">
        <v>1433</v>
      </c>
      <c r="BN1692" t="s">
        <v>1433</v>
      </c>
      <c r="BR1692" t="s">
        <v>1433</v>
      </c>
      <c r="BV1692" t="s">
        <v>1433</v>
      </c>
      <c r="BZ1692" t="s">
        <v>1433</v>
      </c>
      <c r="CD1692" t="s">
        <v>1433</v>
      </c>
      <c r="CH1692" s="3" t="s">
        <v>1433</v>
      </c>
    </row>
    <row r="1693" spans="1:86" x14ac:dyDescent="0.25">
      <c r="A1693" t="s">
        <v>172</v>
      </c>
      <c r="B1693" t="s">
        <v>76</v>
      </c>
      <c r="C1693" t="s">
        <v>97</v>
      </c>
      <c r="D1693" s="1">
        <v>42993.582638888889</v>
      </c>
      <c r="E1693" t="s">
        <v>1240</v>
      </c>
      <c r="F1693" t="s">
        <v>1240</v>
      </c>
      <c r="G1693" t="s">
        <v>996</v>
      </c>
      <c r="J1693" t="s">
        <v>1433</v>
      </c>
      <c r="N1693" t="s">
        <v>1433</v>
      </c>
      <c r="R1693" t="s">
        <v>1433</v>
      </c>
      <c r="V1693" t="s">
        <v>1433</v>
      </c>
      <c r="Z1693" t="s">
        <v>1433</v>
      </c>
      <c r="AD1693" t="s">
        <v>1433</v>
      </c>
      <c r="AH1693" t="s">
        <v>1433</v>
      </c>
      <c r="AL1693" t="s">
        <v>1433</v>
      </c>
      <c r="AP1693" t="s">
        <v>1433</v>
      </c>
      <c r="AT1693" t="s">
        <v>1433</v>
      </c>
      <c r="AX1693" t="s">
        <v>1433</v>
      </c>
      <c r="BB1693" t="s">
        <v>1433</v>
      </c>
      <c r="BF1693" t="s">
        <v>1433</v>
      </c>
      <c r="BJ1693" t="s">
        <v>1433</v>
      </c>
      <c r="BN1693" t="s">
        <v>1433</v>
      </c>
      <c r="BR1693" t="s">
        <v>1433</v>
      </c>
      <c r="BV1693" t="s">
        <v>1433</v>
      </c>
      <c r="BZ1693" t="s">
        <v>1433</v>
      </c>
      <c r="CD1693" t="s">
        <v>1433</v>
      </c>
      <c r="CH1693" s="3" t="s">
        <v>1433</v>
      </c>
    </row>
    <row r="1694" spans="1:86" x14ac:dyDescent="0.25">
      <c r="A1694" t="s">
        <v>172</v>
      </c>
      <c r="B1694" t="s">
        <v>76</v>
      </c>
      <c r="C1694" t="s">
        <v>97</v>
      </c>
      <c r="D1694" s="1">
        <v>43027.525694444441</v>
      </c>
      <c r="E1694" t="s">
        <v>1241</v>
      </c>
      <c r="F1694" t="s">
        <v>1241</v>
      </c>
      <c r="G1694" t="s">
        <v>996</v>
      </c>
      <c r="J1694" t="s">
        <v>1433</v>
      </c>
      <c r="N1694" t="s">
        <v>1433</v>
      </c>
      <c r="R1694" t="s">
        <v>1433</v>
      </c>
      <c r="V1694" t="s">
        <v>1433</v>
      </c>
      <c r="Z1694" t="s">
        <v>1433</v>
      </c>
      <c r="AD1694" t="s">
        <v>1433</v>
      </c>
      <c r="AH1694" t="s">
        <v>1433</v>
      </c>
      <c r="AL1694" t="s">
        <v>1433</v>
      </c>
      <c r="AP1694" t="s">
        <v>1433</v>
      </c>
      <c r="AT1694" t="s">
        <v>1433</v>
      </c>
      <c r="AX1694" t="s">
        <v>1433</v>
      </c>
      <c r="BB1694" t="s">
        <v>1433</v>
      </c>
      <c r="BF1694" t="s">
        <v>1433</v>
      </c>
      <c r="BJ1694" t="s">
        <v>1433</v>
      </c>
      <c r="BN1694" t="s">
        <v>1433</v>
      </c>
      <c r="BR1694" t="s">
        <v>1433</v>
      </c>
      <c r="BV1694" t="s">
        <v>1433</v>
      </c>
      <c r="BZ1694" t="s">
        <v>1433</v>
      </c>
      <c r="CD1694" t="s">
        <v>1433</v>
      </c>
      <c r="CH1694" s="3" t="s">
        <v>1433</v>
      </c>
    </row>
    <row r="1695" spans="1:86" x14ac:dyDescent="0.25">
      <c r="A1695" t="s">
        <v>172</v>
      </c>
      <c r="B1695" t="s">
        <v>76</v>
      </c>
      <c r="C1695" t="s">
        <v>97</v>
      </c>
      <c r="D1695" s="1">
        <v>43027.529166666667</v>
      </c>
      <c r="E1695" t="s">
        <v>1242</v>
      </c>
      <c r="F1695" t="s">
        <v>1242</v>
      </c>
      <c r="G1695" t="s">
        <v>998</v>
      </c>
      <c r="J1695" t="s">
        <v>1433</v>
      </c>
      <c r="N1695" t="s">
        <v>1433</v>
      </c>
      <c r="R1695" t="s">
        <v>1433</v>
      </c>
      <c r="V1695" t="s">
        <v>1433</v>
      </c>
      <c r="Z1695" t="s">
        <v>1433</v>
      </c>
      <c r="AD1695" t="s">
        <v>1433</v>
      </c>
      <c r="AH1695" t="s">
        <v>1433</v>
      </c>
      <c r="AL1695" t="s">
        <v>1433</v>
      </c>
      <c r="AP1695" t="s">
        <v>1433</v>
      </c>
      <c r="AT1695" t="s">
        <v>1433</v>
      </c>
      <c r="AX1695" t="s">
        <v>1433</v>
      </c>
      <c r="BB1695" t="s">
        <v>1433</v>
      </c>
      <c r="BF1695" t="s">
        <v>1433</v>
      </c>
      <c r="BJ1695" t="s">
        <v>1433</v>
      </c>
      <c r="BN1695" t="s">
        <v>1433</v>
      </c>
      <c r="BR1695" t="s">
        <v>1433</v>
      </c>
      <c r="BV1695" t="s">
        <v>1433</v>
      </c>
      <c r="BZ1695" t="s">
        <v>1433</v>
      </c>
      <c r="CD1695" t="s">
        <v>1433</v>
      </c>
      <c r="CH1695" s="3" t="s">
        <v>1433</v>
      </c>
    </row>
    <row r="1696" spans="1:86" x14ac:dyDescent="0.25">
      <c r="A1696" t="s">
        <v>172</v>
      </c>
      <c r="B1696" t="s">
        <v>76</v>
      </c>
      <c r="C1696" t="s">
        <v>97</v>
      </c>
      <c r="D1696" s="1">
        <v>43061.5625</v>
      </c>
      <c r="E1696" t="s">
        <v>1243</v>
      </c>
      <c r="F1696" t="s">
        <v>1243</v>
      </c>
      <c r="G1696" t="s">
        <v>996</v>
      </c>
      <c r="J1696" t="s">
        <v>1433</v>
      </c>
      <c r="N1696" t="s">
        <v>1433</v>
      </c>
      <c r="R1696" t="s">
        <v>1433</v>
      </c>
      <c r="V1696" t="s">
        <v>1433</v>
      </c>
      <c r="Z1696" t="s">
        <v>1433</v>
      </c>
      <c r="AD1696" t="s">
        <v>1433</v>
      </c>
      <c r="AH1696" t="s">
        <v>1433</v>
      </c>
      <c r="AL1696" t="s">
        <v>1433</v>
      </c>
      <c r="AP1696" t="s">
        <v>1433</v>
      </c>
      <c r="AT1696" t="s">
        <v>1433</v>
      </c>
      <c r="AX1696" t="s">
        <v>1433</v>
      </c>
      <c r="BB1696" t="s">
        <v>1433</v>
      </c>
      <c r="BF1696" t="s">
        <v>1433</v>
      </c>
      <c r="BJ1696" t="s">
        <v>1433</v>
      </c>
      <c r="BN1696" t="s">
        <v>1433</v>
      </c>
      <c r="BR1696" t="s">
        <v>1433</v>
      </c>
      <c r="BV1696" t="s">
        <v>1433</v>
      </c>
      <c r="BZ1696" t="s">
        <v>1433</v>
      </c>
      <c r="CD1696" t="s">
        <v>1433</v>
      </c>
      <c r="CH1696" s="3" t="s">
        <v>1433</v>
      </c>
    </row>
    <row r="1697" spans="1:86" x14ac:dyDescent="0.25">
      <c r="A1697" t="s">
        <v>172</v>
      </c>
      <c r="B1697" t="s">
        <v>76</v>
      </c>
      <c r="C1697" t="s">
        <v>97</v>
      </c>
      <c r="D1697" s="1">
        <v>43061.565972222219</v>
      </c>
      <c r="E1697" t="s">
        <v>1244</v>
      </c>
      <c r="F1697" t="s">
        <v>1244</v>
      </c>
      <c r="G1697" t="s">
        <v>998</v>
      </c>
      <c r="J1697" t="s">
        <v>1433</v>
      </c>
      <c r="N1697" t="s">
        <v>1433</v>
      </c>
      <c r="R1697" t="s">
        <v>1433</v>
      </c>
      <c r="V1697" t="s">
        <v>1433</v>
      </c>
      <c r="Z1697" t="s">
        <v>1433</v>
      </c>
      <c r="AD1697" t="s">
        <v>1433</v>
      </c>
      <c r="AH1697" t="s">
        <v>1433</v>
      </c>
      <c r="AL1697" t="s">
        <v>1433</v>
      </c>
      <c r="AP1697" t="s">
        <v>1433</v>
      </c>
      <c r="AT1697" t="s">
        <v>1433</v>
      </c>
      <c r="AX1697" t="s">
        <v>1433</v>
      </c>
      <c r="BB1697" t="s">
        <v>1433</v>
      </c>
      <c r="BF1697" t="s">
        <v>1433</v>
      </c>
      <c r="BJ1697" t="s">
        <v>1433</v>
      </c>
      <c r="BN1697" t="s">
        <v>1433</v>
      </c>
      <c r="BR1697" t="s">
        <v>1433</v>
      </c>
      <c r="BV1697" t="s">
        <v>1433</v>
      </c>
      <c r="BZ1697" t="s">
        <v>1433</v>
      </c>
      <c r="CD1697" t="s">
        <v>1433</v>
      </c>
      <c r="CH1697" s="3" t="s">
        <v>1433</v>
      </c>
    </row>
    <row r="1698" spans="1:86" x14ac:dyDescent="0.25">
      <c r="A1698" t="s">
        <v>172</v>
      </c>
      <c r="B1698" t="s">
        <v>76</v>
      </c>
      <c r="C1698" t="s">
        <v>97</v>
      </c>
      <c r="D1698" s="1">
        <v>43083.25</v>
      </c>
      <c r="E1698" t="s">
        <v>1245</v>
      </c>
      <c r="F1698" t="s">
        <v>1245</v>
      </c>
      <c r="G1698" t="s">
        <v>996</v>
      </c>
      <c r="J1698" t="s">
        <v>1433</v>
      </c>
      <c r="N1698" t="s">
        <v>1433</v>
      </c>
      <c r="R1698" t="s">
        <v>1433</v>
      </c>
      <c r="V1698" t="s">
        <v>1433</v>
      </c>
      <c r="Z1698" t="s">
        <v>1433</v>
      </c>
      <c r="AD1698" t="s">
        <v>1433</v>
      </c>
      <c r="AH1698" t="s">
        <v>1433</v>
      </c>
      <c r="AL1698" t="s">
        <v>1433</v>
      </c>
      <c r="AP1698" t="s">
        <v>1433</v>
      </c>
      <c r="AT1698" t="s">
        <v>1433</v>
      </c>
      <c r="AX1698" t="s">
        <v>1433</v>
      </c>
      <c r="BB1698" t="s">
        <v>1433</v>
      </c>
      <c r="BF1698" t="s">
        <v>1433</v>
      </c>
      <c r="BJ1698" t="s">
        <v>1433</v>
      </c>
      <c r="BN1698" t="s">
        <v>1433</v>
      </c>
      <c r="BR1698" t="s">
        <v>1433</v>
      </c>
      <c r="BV1698" t="s">
        <v>1433</v>
      </c>
      <c r="BZ1698" t="s">
        <v>1433</v>
      </c>
      <c r="CD1698" t="s">
        <v>1433</v>
      </c>
      <c r="CH1698" s="3" t="s">
        <v>1433</v>
      </c>
    </row>
    <row r="1699" spans="1:86" x14ac:dyDescent="0.25">
      <c r="A1699" t="s">
        <v>172</v>
      </c>
      <c r="B1699" t="s">
        <v>76</v>
      </c>
      <c r="C1699" t="s">
        <v>97</v>
      </c>
      <c r="D1699" s="1">
        <v>43083.256944444445</v>
      </c>
      <c r="E1699" t="s">
        <v>1246</v>
      </c>
      <c r="F1699" t="s">
        <v>1246</v>
      </c>
      <c r="G1699" t="s">
        <v>998</v>
      </c>
      <c r="J1699" t="s">
        <v>1433</v>
      </c>
      <c r="N1699" t="s">
        <v>1433</v>
      </c>
      <c r="R1699" t="s">
        <v>1433</v>
      </c>
      <c r="V1699" t="s">
        <v>1433</v>
      </c>
      <c r="Z1699" t="s">
        <v>1433</v>
      </c>
      <c r="AD1699" t="s">
        <v>1433</v>
      </c>
      <c r="AH1699" t="s">
        <v>1433</v>
      </c>
      <c r="AL1699" t="s">
        <v>1433</v>
      </c>
      <c r="AP1699" t="s">
        <v>1433</v>
      </c>
      <c r="AT1699" t="s">
        <v>1433</v>
      </c>
      <c r="AX1699" t="s">
        <v>1433</v>
      </c>
      <c r="BB1699" t="s">
        <v>1433</v>
      </c>
      <c r="BF1699" t="s">
        <v>1433</v>
      </c>
      <c r="BJ1699" t="s">
        <v>1433</v>
      </c>
      <c r="BN1699" t="s">
        <v>1433</v>
      </c>
      <c r="BR1699" t="s">
        <v>1433</v>
      </c>
      <c r="BV1699" t="s">
        <v>1433</v>
      </c>
      <c r="BZ1699" t="s">
        <v>1433</v>
      </c>
      <c r="CD1699" t="s">
        <v>1433</v>
      </c>
      <c r="CH1699" s="3" t="s">
        <v>1433</v>
      </c>
    </row>
    <row r="1700" spans="1:86" x14ac:dyDescent="0.25">
      <c r="A1700" t="s">
        <v>172</v>
      </c>
      <c r="B1700" t="s">
        <v>76</v>
      </c>
      <c r="C1700" t="s">
        <v>97</v>
      </c>
      <c r="D1700" s="1">
        <v>43108.302083333336</v>
      </c>
      <c r="E1700" t="s">
        <v>1247</v>
      </c>
      <c r="F1700" t="s">
        <v>1247</v>
      </c>
      <c r="G1700" t="s">
        <v>996</v>
      </c>
      <c r="J1700" t="s">
        <v>1433</v>
      </c>
      <c r="N1700" t="s">
        <v>1433</v>
      </c>
      <c r="R1700" t="s">
        <v>1433</v>
      </c>
      <c r="V1700" t="s">
        <v>1433</v>
      </c>
      <c r="Z1700" t="s">
        <v>1433</v>
      </c>
      <c r="AD1700" t="s">
        <v>1433</v>
      </c>
      <c r="AH1700" t="s">
        <v>1433</v>
      </c>
      <c r="AL1700" t="s">
        <v>1433</v>
      </c>
      <c r="AP1700" t="s">
        <v>1433</v>
      </c>
      <c r="AT1700" t="s">
        <v>1433</v>
      </c>
      <c r="AX1700" t="s">
        <v>1433</v>
      </c>
      <c r="BB1700" t="s">
        <v>1433</v>
      </c>
      <c r="BF1700" t="s">
        <v>1433</v>
      </c>
      <c r="BJ1700" t="s">
        <v>1433</v>
      </c>
      <c r="BN1700" t="s">
        <v>1433</v>
      </c>
      <c r="BR1700" t="s">
        <v>1433</v>
      </c>
      <c r="BV1700" t="s">
        <v>1433</v>
      </c>
      <c r="BZ1700" t="s">
        <v>1433</v>
      </c>
      <c r="CD1700" t="s">
        <v>1433</v>
      </c>
      <c r="CH1700" s="3" t="s">
        <v>1433</v>
      </c>
    </row>
    <row r="1701" spans="1:86" x14ac:dyDescent="0.25">
      <c r="A1701" t="s">
        <v>172</v>
      </c>
      <c r="B1701" t="s">
        <v>76</v>
      </c>
      <c r="C1701" t="s">
        <v>97</v>
      </c>
      <c r="D1701" s="1">
        <v>43108.3125</v>
      </c>
      <c r="E1701" t="s">
        <v>1248</v>
      </c>
      <c r="F1701" t="s">
        <v>1248</v>
      </c>
      <c r="G1701" t="s">
        <v>998</v>
      </c>
      <c r="J1701" t="s">
        <v>1433</v>
      </c>
      <c r="N1701" t="s">
        <v>1433</v>
      </c>
      <c r="R1701" t="s">
        <v>1433</v>
      </c>
      <c r="V1701" t="s">
        <v>1433</v>
      </c>
      <c r="Z1701" t="s">
        <v>1433</v>
      </c>
      <c r="AD1701" t="s">
        <v>1433</v>
      </c>
      <c r="AH1701" t="s">
        <v>1433</v>
      </c>
      <c r="AL1701" t="s">
        <v>1433</v>
      </c>
      <c r="AP1701" t="s">
        <v>1433</v>
      </c>
      <c r="AT1701" t="s">
        <v>1433</v>
      </c>
      <c r="AX1701" t="s">
        <v>1433</v>
      </c>
      <c r="BB1701" t="s">
        <v>1433</v>
      </c>
      <c r="BF1701" t="s">
        <v>1433</v>
      </c>
      <c r="BJ1701" t="s">
        <v>1433</v>
      </c>
      <c r="BN1701" t="s">
        <v>1433</v>
      </c>
      <c r="BR1701" t="s">
        <v>1433</v>
      </c>
      <c r="BV1701" t="s">
        <v>1433</v>
      </c>
      <c r="BZ1701" t="s">
        <v>1433</v>
      </c>
      <c r="CD1701" t="s">
        <v>1433</v>
      </c>
      <c r="CH1701" s="3" t="s">
        <v>1433</v>
      </c>
    </row>
    <row r="1702" spans="1:86" x14ac:dyDescent="0.25">
      <c r="A1702" t="s">
        <v>173</v>
      </c>
      <c r="B1702" t="s">
        <v>77</v>
      </c>
      <c r="C1702" t="s">
        <v>96</v>
      </c>
      <c r="D1702" s="1">
        <v>42964.470138888886</v>
      </c>
      <c r="E1702" t="s">
        <v>1249</v>
      </c>
      <c r="F1702" t="s">
        <v>1249</v>
      </c>
      <c r="G1702" t="s">
        <v>996</v>
      </c>
      <c r="H1702" t="s">
        <v>1450</v>
      </c>
      <c r="I1702">
        <v>9.7000000000000003E-2</v>
      </c>
      <c r="J1702" t="s">
        <v>1433</v>
      </c>
      <c r="L1702" t="s">
        <v>1456</v>
      </c>
      <c r="M1702" t="s">
        <v>1456</v>
      </c>
      <c r="N1702" t="s">
        <v>1433</v>
      </c>
      <c r="P1702" t="s">
        <v>1469</v>
      </c>
      <c r="Q1702" t="s">
        <v>1469</v>
      </c>
      <c r="R1702" t="s">
        <v>1433</v>
      </c>
      <c r="T1702" t="s">
        <v>1470</v>
      </c>
      <c r="U1702" t="s">
        <v>1470</v>
      </c>
      <c r="V1702" t="s">
        <v>1433</v>
      </c>
      <c r="X1702" t="s">
        <v>1471</v>
      </c>
      <c r="Z1702" t="s">
        <v>1433</v>
      </c>
      <c r="AB1702">
        <v>3.5</v>
      </c>
      <c r="AC1702">
        <v>3.7</v>
      </c>
      <c r="AD1702" t="s">
        <v>1433</v>
      </c>
      <c r="AF1702" t="s">
        <v>1459</v>
      </c>
      <c r="AG1702" t="s">
        <v>1459</v>
      </c>
      <c r="AH1702" t="s">
        <v>1433</v>
      </c>
      <c r="AJ1702" t="s">
        <v>1469</v>
      </c>
      <c r="AK1702" t="s">
        <v>1469</v>
      </c>
      <c r="AL1702" t="s">
        <v>1433</v>
      </c>
      <c r="AN1702" t="s">
        <v>1456</v>
      </c>
      <c r="AO1702" t="s">
        <v>1456</v>
      </c>
      <c r="AP1702" t="s">
        <v>1433</v>
      </c>
      <c r="AR1702" t="s">
        <v>1456</v>
      </c>
      <c r="AS1702" t="s">
        <v>1456</v>
      </c>
      <c r="AT1702" t="s">
        <v>1433</v>
      </c>
      <c r="AV1702" t="s">
        <v>1469</v>
      </c>
      <c r="AW1702" t="s">
        <v>1469</v>
      </c>
      <c r="AX1702" t="s">
        <v>1433</v>
      </c>
      <c r="AZ1702" t="s">
        <v>1487</v>
      </c>
      <c r="BA1702" t="s">
        <v>1487</v>
      </c>
      <c r="BB1702" t="s">
        <v>1433</v>
      </c>
      <c r="BD1702" t="s">
        <v>1469</v>
      </c>
      <c r="BE1702" t="s">
        <v>1469</v>
      </c>
      <c r="BF1702" t="s">
        <v>1433</v>
      </c>
      <c r="BH1702" t="s">
        <v>1492</v>
      </c>
      <c r="BI1702" t="s">
        <v>1499</v>
      </c>
      <c r="BJ1702" t="s">
        <v>1433</v>
      </c>
      <c r="BL1702" t="s">
        <v>1469</v>
      </c>
      <c r="BM1702" t="s">
        <v>1469</v>
      </c>
      <c r="BN1702" t="s">
        <v>1433</v>
      </c>
      <c r="BP1702" t="s">
        <v>1469</v>
      </c>
      <c r="BQ1702" t="s">
        <v>1469</v>
      </c>
      <c r="BR1702" t="s">
        <v>1433</v>
      </c>
      <c r="BT1702" t="s">
        <v>1469</v>
      </c>
      <c r="BU1702" t="s">
        <v>1469</v>
      </c>
      <c r="BV1702" t="s">
        <v>1433</v>
      </c>
      <c r="BX1702" t="s">
        <v>1469</v>
      </c>
      <c r="BY1702" t="s">
        <v>1469</v>
      </c>
      <c r="BZ1702" t="s">
        <v>1433</v>
      </c>
      <c r="CB1702" t="s">
        <v>1469</v>
      </c>
      <c r="CC1702" t="s">
        <v>1469</v>
      </c>
      <c r="CD1702" t="s">
        <v>1433</v>
      </c>
      <c r="CF1702" t="s">
        <v>1469</v>
      </c>
      <c r="CG1702" t="s">
        <v>1469</v>
      </c>
      <c r="CH1702" s="3" t="s">
        <v>1433</v>
      </c>
    </row>
    <row r="1703" spans="1:86" x14ac:dyDescent="0.25">
      <c r="A1703" t="s">
        <v>173</v>
      </c>
      <c r="B1703" t="s">
        <v>77</v>
      </c>
      <c r="C1703" t="s">
        <v>96</v>
      </c>
      <c r="D1703" s="1">
        <v>42964.473611111112</v>
      </c>
      <c r="E1703" t="s">
        <v>1250</v>
      </c>
      <c r="F1703" t="s">
        <v>1250</v>
      </c>
      <c r="G1703" t="s">
        <v>998</v>
      </c>
      <c r="H1703" t="s">
        <v>1450</v>
      </c>
      <c r="I1703">
        <v>0.13400000000000001</v>
      </c>
      <c r="J1703" t="s">
        <v>1433</v>
      </c>
      <c r="L1703" t="s">
        <v>1456</v>
      </c>
      <c r="M1703" t="s">
        <v>1456</v>
      </c>
      <c r="N1703" t="s">
        <v>1433</v>
      </c>
      <c r="P1703" t="s">
        <v>1469</v>
      </c>
      <c r="Q1703" t="s">
        <v>1469</v>
      </c>
      <c r="R1703" t="s">
        <v>1433</v>
      </c>
      <c r="T1703" t="s">
        <v>1470</v>
      </c>
      <c r="U1703" t="s">
        <v>1470</v>
      </c>
      <c r="V1703" t="s">
        <v>1433</v>
      </c>
      <c r="X1703" t="s">
        <v>1471</v>
      </c>
      <c r="Z1703" t="s">
        <v>1433</v>
      </c>
      <c r="AB1703">
        <v>3.3</v>
      </c>
      <c r="AC1703">
        <v>3.7</v>
      </c>
      <c r="AD1703" t="s">
        <v>1433</v>
      </c>
      <c r="AF1703" t="s">
        <v>1459</v>
      </c>
      <c r="AG1703" t="s">
        <v>1459</v>
      </c>
      <c r="AH1703" t="s">
        <v>1433</v>
      </c>
      <c r="AJ1703" t="s">
        <v>1469</v>
      </c>
      <c r="AK1703" t="s">
        <v>1469</v>
      </c>
      <c r="AL1703" t="s">
        <v>1433</v>
      </c>
      <c r="AN1703" t="s">
        <v>1456</v>
      </c>
      <c r="AO1703" t="s">
        <v>1456</v>
      </c>
      <c r="AP1703" t="s">
        <v>1433</v>
      </c>
      <c r="AR1703" t="s">
        <v>1456</v>
      </c>
      <c r="AS1703" t="s">
        <v>1456</v>
      </c>
      <c r="AT1703" t="s">
        <v>1433</v>
      </c>
      <c r="AV1703" t="s">
        <v>1469</v>
      </c>
      <c r="AW1703" t="s">
        <v>1469</v>
      </c>
      <c r="AX1703" t="s">
        <v>1433</v>
      </c>
      <c r="AZ1703" t="s">
        <v>1487</v>
      </c>
      <c r="BA1703">
        <v>0.155</v>
      </c>
      <c r="BB1703" t="s">
        <v>1433</v>
      </c>
      <c r="BD1703" t="s">
        <v>1469</v>
      </c>
      <c r="BE1703" t="s">
        <v>1469</v>
      </c>
      <c r="BF1703" t="s">
        <v>1433</v>
      </c>
      <c r="BH1703" t="s">
        <v>1492</v>
      </c>
      <c r="BI1703" t="s">
        <v>1499</v>
      </c>
      <c r="BJ1703" t="s">
        <v>1433</v>
      </c>
      <c r="BL1703" t="s">
        <v>1469</v>
      </c>
      <c r="BM1703" t="s">
        <v>1469</v>
      </c>
      <c r="BN1703" t="s">
        <v>1433</v>
      </c>
      <c r="BP1703" t="s">
        <v>1469</v>
      </c>
      <c r="BQ1703" t="s">
        <v>1469</v>
      </c>
      <c r="BR1703" t="s">
        <v>1433</v>
      </c>
      <c r="BT1703" t="s">
        <v>1469</v>
      </c>
      <c r="BU1703" t="s">
        <v>1469</v>
      </c>
      <c r="BV1703" t="s">
        <v>1433</v>
      </c>
      <c r="BX1703" t="s">
        <v>1469</v>
      </c>
      <c r="BY1703" t="s">
        <v>1469</v>
      </c>
      <c r="BZ1703" t="s">
        <v>1433</v>
      </c>
      <c r="CB1703" t="s">
        <v>1469</v>
      </c>
      <c r="CC1703" t="s">
        <v>1469</v>
      </c>
      <c r="CD1703" t="s">
        <v>1433</v>
      </c>
      <c r="CF1703" t="s">
        <v>1469</v>
      </c>
      <c r="CG1703" t="s">
        <v>1469</v>
      </c>
      <c r="CH1703" s="3" t="s">
        <v>1433</v>
      </c>
    </row>
    <row r="1704" spans="1:86" x14ac:dyDescent="0.25">
      <c r="A1704" t="s">
        <v>173</v>
      </c>
      <c r="B1704" t="s">
        <v>77</v>
      </c>
      <c r="C1704" t="s">
        <v>96</v>
      </c>
      <c r="D1704" s="1">
        <v>42993.674305555556</v>
      </c>
      <c r="E1704" t="s">
        <v>1251</v>
      </c>
      <c r="F1704" t="s">
        <v>1251</v>
      </c>
      <c r="G1704" t="s">
        <v>996</v>
      </c>
      <c r="H1704" t="s">
        <v>1450</v>
      </c>
      <c r="I1704">
        <v>0.32200000000000001</v>
      </c>
      <c r="J1704" t="s">
        <v>1433</v>
      </c>
      <c r="L1704" t="s">
        <v>1456</v>
      </c>
      <c r="M1704" t="s">
        <v>1456</v>
      </c>
      <c r="N1704" t="s">
        <v>1433</v>
      </c>
      <c r="P1704" t="s">
        <v>1469</v>
      </c>
      <c r="Q1704" t="s">
        <v>1469</v>
      </c>
      <c r="R1704" t="s">
        <v>1433</v>
      </c>
      <c r="T1704" t="s">
        <v>1470</v>
      </c>
      <c r="U1704" t="s">
        <v>1470</v>
      </c>
      <c r="V1704" t="s">
        <v>1433</v>
      </c>
      <c r="X1704" t="s">
        <v>1471</v>
      </c>
      <c r="Z1704" t="s">
        <v>1433</v>
      </c>
      <c r="AB1704">
        <v>4.2</v>
      </c>
      <c r="AC1704">
        <v>4.5</v>
      </c>
      <c r="AD1704" t="s">
        <v>1433</v>
      </c>
      <c r="AF1704" t="s">
        <v>1459</v>
      </c>
      <c r="AG1704" t="s">
        <v>1459</v>
      </c>
      <c r="AH1704" t="s">
        <v>1433</v>
      </c>
      <c r="AJ1704" t="s">
        <v>1469</v>
      </c>
      <c r="AK1704" t="s">
        <v>1469</v>
      </c>
      <c r="AL1704" t="s">
        <v>1433</v>
      </c>
      <c r="AN1704" t="s">
        <v>1456</v>
      </c>
      <c r="AO1704" t="s">
        <v>1456</v>
      </c>
      <c r="AP1704" t="s">
        <v>1433</v>
      </c>
      <c r="AR1704" t="s">
        <v>1456</v>
      </c>
      <c r="AS1704" t="s">
        <v>1456</v>
      </c>
      <c r="AT1704" t="s">
        <v>1433</v>
      </c>
      <c r="AV1704" t="s">
        <v>1469</v>
      </c>
      <c r="AW1704" t="s">
        <v>1469</v>
      </c>
      <c r="AX1704" t="s">
        <v>1433</v>
      </c>
      <c r="AZ1704" t="s">
        <v>1487</v>
      </c>
      <c r="BA1704">
        <v>0.33100000000000002</v>
      </c>
      <c r="BB1704" t="s">
        <v>1433</v>
      </c>
      <c r="BD1704" t="s">
        <v>1469</v>
      </c>
      <c r="BE1704" t="s">
        <v>1469</v>
      </c>
      <c r="BF1704" t="s">
        <v>1433</v>
      </c>
      <c r="BH1704" t="s">
        <v>1492</v>
      </c>
      <c r="BI1704" t="s">
        <v>1499</v>
      </c>
      <c r="BJ1704" t="s">
        <v>1433</v>
      </c>
      <c r="BL1704" t="s">
        <v>1469</v>
      </c>
      <c r="BM1704" t="s">
        <v>1469</v>
      </c>
      <c r="BN1704" t="s">
        <v>1433</v>
      </c>
      <c r="BP1704" t="s">
        <v>1469</v>
      </c>
      <c r="BQ1704" t="s">
        <v>1469</v>
      </c>
      <c r="BR1704" t="s">
        <v>1433</v>
      </c>
      <c r="BT1704" t="s">
        <v>1469</v>
      </c>
      <c r="BU1704" t="s">
        <v>1469</v>
      </c>
      <c r="BV1704" t="s">
        <v>1433</v>
      </c>
      <c r="BX1704" t="s">
        <v>1469</v>
      </c>
      <c r="BY1704" t="s">
        <v>1469</v>
      </c>
      <c r="BZ1704" t="s">
        <v>1433</v>
      </c>
      <c r="CB1704" t="s">
        <v>1469</v>
      </c>
      <c r="CC1704" t="s">
        <v>1469</v>
      </c>
      <c r="CD1704" t="s">
        <v>1433</v>
      </c>
      <c r="CF1704" t="s">
        <v>1469</v>
      </c>
      <c r="CG1704" t="s">
        <v>1469</v>
      </c>
      <c r="CH1704" s="3" t="s">
        <v>1433</v>
      </c>
    </row>
    <row r="1705" spans="1:86" x14ac:dyDescent="0.25">
      <c r="A1705" t="s">
        <v>173</v>
      </c>
      <c r="B1705" t="s">
        <v>77</v>
      </c>
      <c r="C1705" t="s">
        <v>96</v>
      </c>
      <c r="D1705" s="1">
        <v>42993.679166666669</v>
      </c>
      <c r="E1705" t="s">
        <v>1252</v>
      </c>
      <c r="F1705" t="s">
        <v>1252</v>
      </c>
      <c r="G1705" t="s">
        <v>998</v>
      </c>
      <c r="H1705" t="s">
        <v>1450</v>
      </c>
      <c r="I1705">
        <v>0.29299999999999998</v>
      </c>
      <c r="J1705" t="s">
        <v>1433</v>
      </c>
      <c r="L1705" t="s">
        <v>1456</v>
      </c>
      <c r="M1705" t="s">
        <v>1456</v>
      </c>
      <c r="N1705" t="s">
        <v>1433</v>
      </c>
      <c r="P1705" t="s">
        <v>1469</v>
      </c>
      <c r="Q1705" t="s">
        <v>1469</v>
      </c>
      <c r="R1705" t="s">
        <v>1433</v>
      </c>
      <c r="T1705" t="s">
        <v>1470</v>
      </c>
      <c r="U1705" t="s">
        <v>1470</v>
      </c>
      <c r="V1705" t="s">
        <v>1433</v>
      </c>
      <c r="X1705" t="s">
        <v>1471</v>
      </c>
      <c r="Z1705" t="s">
        <v>1433</v>
      </c>
      <c r="AB1705">
        <v>4.0999999999999996</v>
      </c>
      <c r="AC1705">
        <v>4.5</v>
      </c>
      <c r="AD1705" t="s">
        <v>1433</v>
      </c>
      <c r="AF1705" t="s">
        <v>1459</v>
      </c>
      <c r="AG1705" t="s">
        <v>1459</v>
      </c>
      <c r="AH1705" t="s">
        <v>1433</v>
      </c>
      <c r="AJ1705" t="s">
        <v>1469</v>
      </c>
      <c r="AK1705" t="s">
        <v>1469</v>
      </c>
      <c r="AL1705" t="s">
        <v>1433</v>
      </c>
      <c r="AN1705" t="s">
        <v>1456</v>
      </c>
      <c r="AO1705" t="s">
        <v>1456</v>
      </c>
      <c r="AP1705" t="s">
        <v>1433</v>
      </c>
      <c r="AR1705" t="s">
        <v>1456</v>
      </c>
      <c r="AS1705" t="s">
        <v>1456</v>
      </c>
      <c r="AT1705" t="s">
        <v>1433</v>
      </c>
      <c r="AV1705" t="s">
        <v>1469</v>
      </c>
      <c r="AW1705" t="s">
        <v>1469</v>
      </c>
      <c r="AX1705" t="s">
        <v>1433</v>
      </c>
      <c r="AZ1705" t="s">
        <v>1487</v>
      </c>
      <c r="BA1705">
        <v>0.316</v>
      </c>
      <c r="BB1705" t="s">
        <v>1433</v>
      </c>
      <c r="BD1705" t="s">
        <v>1469</v>
      </c>
      <c r="BE1705" t="s">
        <v>1469</v>
      </c>
      <c r="BF1705" t="s">
        <v>1433</v>
      </c>
      <c r="BH1705" t="s">
        <v>1492</v>
      </c>
      <c r="BI1705" t="s">
        <v>1499</v>
      </c>
      <c r="BJ1705" t="s">
        <v>1433</v>
      </c>
      <c r="BL1705" t="s">
        <v>1469</v>
      </c>
      <c r="BM1705" t="s">
        <v>1469</v>
      </c>
      <c r="BN1705" t="s">
        <v>1433</v>
      </c>
      <c r="BP1705" t="s">
        <v>1469</v>
      </c>
      <c r="BQ1705" t="s">
        <v>1469</v>
      </c>
      <c r="BR1705" t="s">
        <v>1433</v>
      </c>
      <c r="BT1705" t="s">
        <v>1469</v>
      </c>
      <c r="BU1705" t="s">
        <v>1469</v>
      </c>
      <c r="BV1705" t="s">
        <v>1433</v>
      </c>
      <c r="BX1705" t="s">
        <v>1469</v>
      </c>
      <c r="BY1705" t="s">
        <v>1469</v>
      </c>
      <c r="BZ1705" t="s">
        <v>1433</v>
      </c>
      <c r="CB1705" t="s">
        <v>1469</v>
      </c>
      <c r="CC1705" t="s">
        <v>1469</v>
      </c>
      <c r="CD1705" t="s">
        <v>1433</v>
      </c>
      <c r="CF1705" t="s">
        <v>1469</v>
      </c>
      <c r="CG1705" t="s">
        <v>1469</v>
      </c>
      <c r="CH1705" s="3" t="s">
        <v>1433</v>
      </c>
    </row>
    <row r="1706" spans="1:86" x14ac:dyDescent="0.25">
      <c r="A1706" t="s">
        <v>173</v>
      </c>
      <c r="B1706" t="s">
        <v>77</v>
      </c>
      <c r="C1706" t="s">
        <v>96</v>
      </c>
      <c r="D1706" s="1">
        <v>43027.611111111109</v>
      </c>
      <c r="E1706" t="s">
        <v>1253</v>
      </c>
      <c r="F1706" t="s">
        <v>1253</v>
      </c>
      <c r="G1706" t="s">
        <v>996</v>
      </c>
      <c r="H1706" t="s">
        <v>1450</v>
      </c>
      <c r="I1706" t="s">
        <v>1450</v>
      </c>
      <c r="J1706" t="s">
        <v>1433</v>
      </c>
      <c r="L1706" t="s">
        <v>1456</v>
      </c>
      <c r="M1706" t="s">
        <v>1456</v>
      </c>
      <c r="N1706" t="s">
        <v>1433</v>
      </c>
      <c r="P1706" t="s">
        <v>1469</v>
      </c>
      <c r="Q1706" t="s">
        <v>1469</v>
      </c>
      <c r="R1706" t="s">
        <v>1433</v>
      </c>
      <c r="T1706" t="s">
        <v>1470</v>
      </c>
      <c r="U1706" t="s">
        <v>1470</v>
      </c>
      <c r="V1706" t="s">
        <v>1433</v>
      </c>
      <c r="X1706" t="s">
        <v>1471</v>
      </c>
      <c r="Y1706" t="s">
        <v>1474</v>
      </c>
      <c r="Z1706" t="s">
        <v>1433</v>
      </c>
      <c r="AB1706">
        <v>3.7</v>
      </c>
      <c r="AC1706">
        <v>4</v>
      </c>
      <c r="AD1706" t="s">
        <v>1433</v>
      </c>
      <c r="AF1706" t="s">
        <v>1459</v>
      </c>
      <c r="AG1706" t="s">
        <v>1459</v>
      </c>
      <c r="AH1706" t="s">
        <v>1433</v>
      </c>
      <c r="AJ1706" t="s">
        <v>1469</v>
      </c>
      <c r="AK1706" t="s">
        <v>1469</v>
      </c>
      <c r="AL1706" t="s">
        <v>1433</v>
      </c>
      <c r="AN1706" t="s">
        <v>1456</v>
      </c>
      <c r="AO1706" t="s">
        <v>1456</v>
      </c>
      <c r="AP1706" t="s">
        <v>1433</v>
      </c>
      <c r="AR1706" t="s">
        <v>1456</v>
      </c>
      <c r="AS1706" t="s">
        <v>1456</v>
      </c>
      <c r="AT1706" t="s">
        <v>1433</v>
      </c>
      <c r="AV1706" t="s">
        <v>1469</v>
      </c>
      <c r="AW1706" t="s">
        <v>1469</v>
      </c>
      <c r="AX1706" t="s">
        <v>1433</v>
      </c>
      <c r="AZ1706" t="s">
        <v>1487</v>
      </c>
      <c r="BA1706" t="s">
        <v>1487</v>
      </c>
      <c r="BB1706" t="s">
        <v>1433</v>
      </c>
      <c r="BD1706" t="s">
        <v>1469</v>
      </c>
      <c r="BE1706" t="s">
        <v>1469</v>
      </c>
      <c r="BF1706" t="s">
        <v>1433</v>
      </c>
      <c r="BH1706" t="s">
        <v>1492</v>
      </c>
      <c r="BI1706" t="s">
        <v>1499</v>
      </c>
      <c r="BJ1706" t="s">
        <v>1433</v>
      </c>
      <c r="BL1706" t="s">
        <v>1469</v>
      </c>
      <c r="BM1706" t="s">
        <v>1469</v>
      </c>
      <c r="BN1706" t="s">
        <v>1433</v>
      </c>
      <c r="BP1706" t="s">
        <v>1469</v>
      </c>
      <c r="BQ1706" t="s">
        <v>1469</v>
      </c>
      <c r="BR1706" t="s">
        <v>1433</v>
      </c>
      <c r="BT1706" t="s">
        <v>1469</v>
      </c>
      <c r="BU1706" t="s">
        <v>1469</v>
      </c>
      <c r="BV1706" t="s">
        <v>1433</v>
      </c>
      <c r="BX1706" t="s">
        <v>1469</v>
      </c>
      <c r="BY1706" t="s">
        <v>1469</v>
      </c>
      <c r="BZ1706" t="s">
        <v>1433</v>
      </c>
      <c r="CB1706" t="s">
        <v>1469</v>
      </c>
      <c r="CC1706" t="s">
        <v>1469</v>
      </c>
      <c r="CD1706" t="s">
        <v>1433</v>
      </c>
      <c r="CF1706" t="s">
        <v>1469</v>
      </c>
      <c r="CG1706" t="s">
        <v>1469</v>
      </c>
      <c r="CH1706" s="3" t="s">
        <v>1433</v>
      </c>
    </row>
    <row r="1707" spans="1:86" x14ac:dyDescent="0.25">
      <c r="A1707" t="s">
        <v>173</v>
      </c>
      <c r="B1707" t="s">
        <v>77</v>
      </c>
      <c r="C1707" t="s">
        <v>96</v>
      </c>
      <c r="D1707" s="1">
        <v>43027.615972222222</v>
      </c>
      <c r="E1707" t="s">
        <v>1254</v>
      </c>
      <c r="F1707" t="s">
        <v>1254</v>
      </c>
      <c r="G1707" t="s">
        <v>998</v>
      </c>
      <c r="H1707" t="s">
        <v>1450</v>
      </c>
      <c r="I1707" t="s">
        <v>1450</v>
      </c>
      <c r="J1707" t="s">
        <v>1433</v>
      </c>
      <c r="L1707" t="s">
        <v>1456</v>
      </c>
      <c r="M1707" t="s">
        <v>1456</v>
      </c>
      <c r="N1707" t="s">
        <v>1433</v>
      </c>
      <c r="P1707" t="s">
        <v>1469</v>
      </c>
      <c r="Q1707" t="s">
        <v>1469</v>
      </c>
      <c r="R1707" t="s">
        <v>1433</v>
      </c>
      <c r="T1707" t="s">
        <v>1470</v>
      </c>
      <c r="U1707" t="s">
        <v>1470</v>
      </c>
      <c r="V1707" t="s">
        <v>1433</v>
      </c>
      <c r="X1707" t="s">
        <v>1471</v>
      </c>
      <c r="Y1707" t="s">
        <v>1474</v>
      </c>
      <c r="Z1707" t="s">
        <v>1433</v>
      </c>
      <c r="AB1707">
        <v>3.9</v>
      </c>
      <c r="AC1707">
        <v>3.9</v>
      </c>
      <c r="AD1707" t="s">
        <v>1433</v>
      </c>
      <c r="AF1707" t="s">
        <v>1459</v>
      </c>
      <c r="AG1707" t="s">
        <v>1459</v>
      </c>
      <c r="AH1707" t="s">
        <v>1433</v>
      </c>
      <c r="AJ1707" t="s">
        <v>1469</v>
      </c>
      <c r="AK1707" t="s">
        <v>1469</v>
      </c>
      <c r="AL1707" t="s">
        <v>1433</v>
      </c>
      <c r="AN1707" t="s">
        <v>1456</v>
      </c>
      <c r="AO1707" t="s">
        <v>1456</v>
      </c>
      <c r="AP1707" t="s">
        <v>1433</v>
      </c>
      <c r="AR1707" t="s">
        <v>1456</v>
      </c>
      <c r="AS1707" t="s">
        <v>1456</v>
      </c>
      <c r="AT1707" t="s">
        <v>1433</v>
      </c>
      <c r="AV1707" t="s">
        <v>1469</v>
      </c>
      <c r="AW1707" t="s">
        <v>1469</v>
      </c>
      <c r="AX1707" t="s">
        <v>1433</v>
      </c>
      <c r="AZ1707" t="s">
        <v>1487</v>
      </c>
      <c r="BA1707" t="s">
        <v>1487</v>
      </c>
      <c r="BB1707" t="s">
        <v>1433</v>
      </c>
      <c r="BD1707" t="s">
        <v>1469</v>
      </c>
      <c r="BE1707" t="s">
        <v>1469</v>
      </c>
      <c r="BF1707" t="s">
        <v>1433</v>
      </c>
      <c r="BH1707" t="s">
        <v>1492</v>
      </c>
      <c r="BI1707" t="s">
        <v>1499</v>
      </c>
      <c r="BJ1707" t="s">
        <v>1433</v>
      </c>
      <c r="BL1707" t="s">
        <v>1469</v>
      </c>
      <c r="BM1707" t="s">
        <v>1469</v>
      </c>
      <c r="BN1707" t="s">
        <v>1433</v>
      </c>
      <c r="BP1707" t="s">
        <v>1469</v>
      </c>
      <c r="BQ1707" t="s">
        <v>1469</v>
      </c>
      <c r="BR1707" t="s">
        <v>1433</v>
      </c>
      <c r="BT1707" t="s">
        <v>1469</v>
      </c>
      <c r="BU1707" t="s">
        <v>1469</v>
      </c>
      <c r="BV1707" t="s">
        <v>1433</v>
      </c>
      <c r="BX1707" t="s">
        <v>1469</v>
      </c>
      <c r="BY1707" t="s">
        <v>1469</v>
      </c>
      <c r="BZ1707" t="s">
        <v>1433</v>
      </c>
      <c r="CB1707" t="s">
        <v>1469</v>
      </c>
      <c r="CC1707" t="s">
        <v>1469</v>
      </c>
      <c r="CD1707" t="s">
        <v>1433</v>
      </c>
      <c r="CF1707" t="s">
        <v>1469</v>
      </c>
      <c r="CG1707" t="s">
        <v>1469</v>
      </c>
      <c r="CH1707" s="3" t="s">
        <v>1433</v>
      </c>
    </row>
    <row r="1708" spans="1:86" x14ac:dyDescent="0.25">
      <c r="A1708" t="s">
        <v>173</v>
      </c>
      <c r="B1708" t="s">
        <v>77</v>
      </c>
      <c r="C1708" t="s">
        <v>96</v>
      </c>
      <c r="D1708" s="1">
        <v>43055.517361111109</v>
      </c>
      <c r="E1708" t="s">
        <v>1255</v>
      </c>
      <c r="F1708" t="s">
        <v>1255</v>
      </c>
      <c r="G1708" t="s">
        <v>996</v>
      </c>
      <c r="H1708" t="s">
        <v>1450</v>
      </c>
      <c r="I1708">
        <v>0.77400000000000002</v>
      </c>
      <c r="J1708" t="s">
        <v>1433</v>
      </c>
      <c r="L1708" t="s">
        <v>1456</v>
      </c>
      <c r="M1708" t="s">
        <v>1456</v>
      </c>
      <c r="N1708" t="s">
        <v>1433</v>
      </c>
      <c r="P1708" t="s">
        <v>1469</v>
      </c>
      <c r="Q1708" t="s">
        <v>1469</v>
      </c>
      <c r="R1708" t="s">
        <v>1433</v>
      </c>
      <c r="T1708" t="s">
        <v>1470</v>
      </c>
      <c r="U1708" t="s">
        <v>1470</v>
      </c>
      <c r="V1708" t="s">
        <v>1433</v>
      </c>
      <c r="X1708" t="s">
        <v>1471</v>
      </c>
      <c r="Z1708" t="s">
        <v>1433</v>
      </c>
      <c r="AB1708">
        <v>4</v>
      </c>
      <c r="AC1708">
        <v>4.3</v>
      </c>
      <c r="AD1708" t="s">
        <v>1433</v>
      </c>
      <c r="AF1708" t="s">
        <v>1459</v>
      </c>
      <c r="AG1708" t="s">
        <v>1459</v>
      </c>
      <c r="AH1708" t="s">
        <v>1433</v>
      </c>
      <c r="AJ1708" t="s">
        <v>1469</v>
      </c>
      <c r="AK1708" t="s">
        <v>1469</v>
      </c>
      <c r="AL1708" t="s">
        <v>1433</v>
      </c>
      <c r="AN1708" t="s">
        <v>1456</v>
      </c>
      <c r="AO1708" t="s">
        <v>1456</v>
      </c>
      <c r="AP1708" t="s">
        <v>1433</v>
      </c>
      <c r="AR1708" t="s">
        <v>1456</v>
      </c>
      <c r="AS1708" t="s">
        <v>1456</v>
      </c>
      <c r="AT1708" t="s">
        <v>1433</v>
      </c>
      <c r="AV1708" t="s">
        <v>1469</v>
      </c>
      <c r="AW1708" t="s">
        <v>1469</v>
      </c>
      <c r="AX1708" t="s">
        <v>1433</v>
      </c>
      <c r="AZ1708" t="s">
        <v>1487</v>
      </c>
      <c r="BA1708" t="s">
        <v>1487</v>
      </c>
      <c r="BB1708" t="s">
        <v>1433</v>
      </c>
      <c r="BD1708" t="s">
        <v>1469</v>
      </c>
      <c r="BE1708" t="s">
        <v>1469</v>
      </c>
      <c r="BF1708" t="s">
        <v>1433</v>
      </c>
      <c r="BI1708" t="s">
        <v>1499</v>
      </c>
      <c r="BJ1708" t="s">
        <v>1433</v>
      </c>
      <c r="BL1708" t="s">
        <v>1469</v>
      </c>
      <c r="BM1708" t="s">
        <v>1469</v>
      </c>
      <c r="BN1708" t="s">
        <v>1433</v>
      </c>
      <c r="BP1708" t="s">
        <v>1469</v>
      </c>
      <c r="BQ1708" t="s">
        <v>1469</v>
      </c>
      <c r="BR1708" t="s">
        <v>1433</v>
      </c>
      <c r="BT1708" t="s">
        <v>1469</v>
      </c>
      <c r="BU1708" t="s">
        <v>1456</v>
      </c>
      <c r="BV1708" t="s">
        <v>1433</v>
      </c>
      <c r="BX1708" t="s">
        <v>1469</v>
      </c>
      <c r="BY1708" t="s">
        <v>1469</v>
      </c>
      <c r="BZ1708" t="s">
        <v>1433</v>
      </c>
      <c r="CB1708" t="s">
        <v>1469</v>
      </c>
      <c r="CC1708" t="s">
        <v>1469</v>
      </c>
      <c r="CD1708" t="s">
        <v>1433</v>
      </c>
      <c r="CF1708" t="s">
        <v>1469</v>
      </c>
      <c r="CG1708" t="s">
        <v>1469</v>
      </c>
      <c r="CH1708" s="3" t="s">
        <v>1433</v>
      </c>
    </row>
    <row r="1709" spans="1:86" x14ac:dyDescent="0.25">
      <c r="A1709" t="s">
        <v>173</v>
      </c>
      <c r="B1709" t="s">
        <v>77</v>
      </c>
      <c r="C1709" t="s">
        <v>96</v>
      </c>
      <c r="D1709" s="1">
        <v>43055.522222222222</v>
      </c>
      <c r="E1709" t="s">
        <v>1256</v>
      </c>
      <c r="F1709" t="s">
        <v>1256</v>
      </c>
      <c r="G1709" t="s">
        <v>998</v>
      </c>
      <c r="H1709" t="s">
        <v>1450</v>
      </c>
      <c r="I1709" t="s">
        <v>1450</v>
      </c>
      <c r="J1709" t="s">
        <v>1433</v>
      </c>
      <c r="L1709" t="s">
        <v>1456</v>
      </c>
      <c r="M1709" t="s">
        <v>1456</v>
      </c>
      <c r="N1709" t="s">
        <v>1433</v>
      </c>
      <c r="P1709" t="s">
        <v>1469</v>
      </c>
      <c r="Q1709" t="s">
        <v>1469</v>
      </c>
      <c r="R1709" t="s">
        <v>1433</v>
      </c>
      <c r="T1709" t="s">
        <v>1470</v>
      </c>
      <c r="U1709" t="s">
        <v>1470</v>
      </c>
      <c r="V1709" t="s">
        <v>1433</v>
      </c>
      <c r="X1709" t="s">
        <v>1471</v>
      </c>
      <c r="Z1709" t="s">
        <v>1433</v>
      </c>
      <c r="AB1709">
        <v>3.9</v>
      </c>
      <c r="AC1709">
        <v>4</v>
      </c>
      <c r="AD1709" t="s">
        <v>1433</v>
      </c>
      <c r="AF1709" t="s">
        <v>1459</v>
      </c>
      <c r="AG1709" t="s">
        <v>1459</v>
      </c>
      <c r="AH1709" t="s">
        <v>1433</v>
      </c>
      <c r="AJ1709" t="s">
        <v>1469</v>
      </c>
      <c r="AK1709" t="s">
        <v>1469</v>
      </c>
      <c r="AL1709" t="s">
        <v>1433</v>
      </c>
      <c r="AN1709" t="s">
        <v>1456</v>
      </c>
      <c r="AO1709" t="s">
        <v>1456</v>
      </c>
      <c r="AP1709" t="s">
        <v>1433</v>
      </c>
      <c r="AR1709" t="s">
        <v>1456</v>
      </c>
      <c r="AS1709" t="s">
        <v>1456</v>
      </c>
      <c r="AT1709" t="s">
        <v>1433</v>
      </c>
      <c r="AV1709" t="s">
        <v>1469</v>
      </c>
      <c r="AW1709" t="s">
        <v>1469</v>
      </c>
      <c r="AX1709" t="s">
        <v>1433</v>
      </c>
      <c r="AZ1709" t="s">
        <v>1487</v>
      </c>
      <c r="BA1709" t="s">
        <v>1487</v>
      </c>
      <c r="BB1709" t="s">
        <v>1433</v>
      </c>
      <c r="BD1709" t="s">
        <v>1469</v>
      </c>
      <c r="BE1709" t="s">
        <v>1469</v>
      </c>
      <c r="BF1709" t="s">
        <v>1433</v>
      </c>
      <c r="BI1709" t="s">
        <v>1499</v>
      </c>
      <c r="BJ1709" t="s">
        <v>1433</v>
      </c>
      <c r="BL1709" t="s">
        <v>1469</v>
      </c>
      <c r="BM1709" t="s">
        <v>1469</v>
      </c>
      <c r="BN1709" t="s">
        <v>1433</v>
      </c>
      <c r="BP1709" t="s">
        <v>1469</v>
      </c>
      <c r="BQ1709" t="s">
        <v>1469</v>
      </c>
      <c r="BR1709" t="s">
        <v>1433</v>
      </c>
      <c r="BT1709" t="s">
        <v>1469</v>
      </c>
      <c r="BU1709" t="s">
        <v>1456</v>
      </c>
      <c r="BV1709" t="s">
        <v>1433</v>
      </c>
      <c r="BX1709" t="s">
        <v>1469</v>
      </c>
      <c r="BY1709" t="s">
        <v>1469</v>
      </c>
      <c r="BZ1709" t="s">
        <v>1433</v>
      </c>
      <c r="CB1709" t="s">
        <v>1469</v>
      </c>
      <c r="CC1709" t="s">
        <v>1469</v>
      </c>
      <c r="CD1709" t="s">
        <v>1433</v>
      </c>
      <c r="CF1709" t="s">
        <v>1469</v>
      </c>
      <c r="CG1709" t="s">
        <v>1469</v>
      </c>
      <c r="CH1709" s="3" t="s">
        <v>1433</v>
      </c>
    </row>
    <row r="1710" spans="1:86" x14ac:dyDescent="0.25">
      <c r="A1710" t="s">
        <v>173</v>
      </c>
      <c r="B1710" t="s">
        <v>77</v>
      </c>
      <c r="C1710" t="s">
        <v>96</v>
      </c>
      <c r="D1710" s="1">
        <v>43076.534722222219</v>
      </c>
      <c r="E1710" t="s">
        <v>1257</v>
      </c>
      <c r="F1710" t="s">
        <v>1257</v>
      </c>
      <c r="G1710" t="s">
        <v>996</v>
      </c>
      <c r="H1710">
        <v>6.5000000000000002E-2</v>
      </c>
      <c r="I1710">
        <v>0.26</v>
      </c>
      <c r="J1710" t="s">
        <v>1433</v>
      </c>
      <c r="L1710" t="s">
        <v>1459</v>
      </c>
      <c r="M1710" t="s">
        <v>1459</v>
      </c>
      <c r="N1710" t="s">
        <v>1433</v>
      </c>
      <c r="P1710" t="s">
        <v>1459</v>
      </c>
      <c r="Q1710">
        <v>1.6999999999999999E-3</v>
      </c>
      <c r="R1710" t="s">
        <v>1433</v>
      </c>
      <c r="T1710">
        <v>3.3000000000000002E-2</v>
      </c>
      <c r="U1710">
        <v>4.5999999999999999E-2</v>
      </c>
      <c r="V1710" t="s">
        <v>1433</v>
      </c>
      <c r="X1710" t="s">
        <v>1459</v>
      </c>
      <c r="Z1710" t="s">
        <v>1433</v>
      </c>
      <c r="AB1710">
        <v>2</v>
      </c>
      <c r="AC1710">
        <v>3.6</v>
      </c>
      <c r="AD1710" t="s">
        <v>1433</v>
      </c>
      <c r="AF1710" t="s">
        <v>1459</v>
      </c>
      <c r="AG1710" t="s">
        <v>1459</v>
      </c>
      <c r="AH1710" t="s">
        <v>1433</v>
      </c>
      <c r="AJ1710" t="s">
        <v>1469</v>
      </c>
      <c r="AK1710" t="s">
        <v>1469</v>
      </c>
      <c r="AL1710" t="s">
        <v>1433</v>
      </c>
      <c r="AN1710" t="s">
        <v>1459</v>
      </c>
      <c r="AO1710" t="s">
        <v>1459</v>
      </c>
      <c r="AP1710" t="s">
        <v>1433</v>
      </c>
      <c r="AR1710" t="s">
        <v>1459</v>
      </c>
      <c r="AS1710">
        <v>2.8999999999999998E-3</v>
      </c>
      <c r="AT1710" t="s">
        <v>1433</v>
      </c>
      <c r="AV1710" t="s">
        <v>1469</v>
      </c>
      <c r="AW1710" t="s">
        <v>1469</v>
      </c>
      <c r="AX1710" t="s">
        <v>1433</v>
      </c>
      <c r="AZ1710" t="s">
        <v>1487</v>
      </c>
      <c r="BA1710">
        <v>0.38300000000000001</v>
      </c>
      <c r="BB1710" t="s">
        <v>1433</v>
      </c>
      <c r="BD1710" t="s">
        <v>1469</v>
      </c>
      <c r="BE1710" t="s">
        <v>1469</v>
      </c>
      <c r="BF1710" t="s">
        <v>1433</v>
      </c>
      <c r="BH1710" t="s">
        <v>1495</v>
      </c>
      <c r="BI1710" t="s">
        <v>1495</v>
      </c>
      <c r="BJ1710" t="s">
        <v>1433</v>
      </c>
      <c r="BL1710" t="s">
        <v>1469</v>
      </c>
      <c r="BM1710" t="s">
        <v>1469</v>
      </c>
      <c r="BN1710" t="s">
        <v>1433</v>
      </c>
      <c r="BP1710" t="s">
        <v>1469</v>
      </c>
      <c r="BQ1710" t="s">
        <v>1469</v>
      </c>
      <c r="BR1710" t="s">
        <v>1433</v>
      </c>
      <c r="BT1710" t="s">
        <v>1473</v>
      </c>
      <c r="BU1710" t="s">
        <v>1473</v>
      </c>
      <c r="BV1710" t="s">
        <v>1433</v>
      </c>
      <c r="BX1710" t="s">
        <v>1459</v>
      </c>
      <c r="BY1710" t="s">
        <v>1459</v>
      </c>
      <c r="BZ1710" t="s">
        <v>1433</v>
      </c>
      <c r="CB1710" t="s">
        <v>1469</v>
      </c>
      <c r="CC1710" t="s">
        <v>1469</v>
      </c>
      <c r="CD1710" t="s">
        <v>1433</v>
      </c>
      <c r="CF1710" t="s">
        <v>1469</v>
      </c>
      <c r="CG1710">
        <v>1.7999999999999999E-2</v>
      </c>
      <c r="CH1710" s="3" t="s">
        <v>1433</v>
      </c>
    </row>
    <row r="1711" spans="1:86" x14ac:dyDescent="0.25">
      <c r="A1711" t="s">
        <v>173</v>
      </c>
      <c r="B1711" t="s">
        <v>77</v>
      </c>
      <c r="C1711" t="s">
        <v>96</v>
      </c>
      <c r="D1711" s="1">
        <v>43076.541666666664</v>
      </c>
      <c r="E1711" t="s">
        <v>1258</v>
      </c>
      <c r="F1711" t="s">
        <v>1258</v>
      </c>
      <c r="G1711" t="s">
        <v>998</v>
      </c>
      <c r="H1711">
        <v>0.21</v>
      </c>
      <c r="I1711">
        <v>0.34</v>
      </c>
      <c r="J1711" t="s">
        <v>1433</v>
      </c>
      <c r="L1711" t="s">
        <v>1459</v>
      </c>
      <c r="M1711" t="s">
        <v>1459</v>
      </c>
      <c r="N1711" t="s">
        <v>1433</v>
      </c>
      <c r="P1711">
        <v>1.2999999999999999E-3</v>
      </c>
      <c r="Q1711">
        <v>2.2000000000000001E-3</v>
      </c>
      <c r="R1711" t="s">
        <v>1433</v>
      </c>
      <c r="T1711" t="s">
        <v>1469</v>
      </c>
      <c r="U1711" t="s">
        <v>1469</v>
      </c>
      <c r="V1711" t="s">
        <v>1433</v>
      </c>
      <c r="X1711" t="s">
        <v>1459</v>
      </c>
      <c r="Z1711" t="s">
        <v>1433</v>
      </c>
      <c r="AB1711">
        <v>3</v>
      </c>
      <c r="AC1711">
        <v>4.9000000000000004</v>
      </c>
      <c r="AD1711" t="s">
        <v>1433</v>
      </c>
      <c r="AF1711" t="s">
        <v>1459</v>
      </c>
      <c r="AG1711" t="s">
        <v>1459</v>
      </c>
      <c r="AH1711" t="s">
        <v>1433</v>
      </c>
      <c r="AJ1711" t="s">
        <v>1469</v>
      </c>
      <c r="AK1711" t="s">
        <v>1469</v>
      </c>
      <c r="AL1711" t="s">
        <v>1433</v>
      </c>
      <c r="AN1711" t="s">
        <v>1459</v>
      </c>
      <c r="AO1711" t="s">
        <v>1459</v>
      </c>
      <c r="AP1711" t="s">
        <v>1433</v>
      </c>
      <c r="AR1711" t="s">
        <v>1459</v>
      </c>
      <c r="AS1711">
        <v>2E-3</v>
      </c>
      <c r="AT1711" t="s">
        <v>1433</v>
      </c>
      <c r="AV1711" t="s">
        <v>1469</v>
      </c>
      <c r="AW1711" t="s">
        <v>1469</v>
      </c>
      <c r="AX1711" t="s">
        <v>1433</v>
      </c>
      <c r="AZ1711" t="s">
        <v>1487</v>
      </c>
      <c r="BA1711" t="s">
        <v>1487</v>
      </c>
      <c r="BB1711" t="s">
        <v>1433</v>
      </c>
      <c r="BD1711" t="s">
        <v>1469</v>
      </c>
      <c r="BE1711" t="s">
        <v>1469</v>
      </c>
      <c r="BF1711" t="s">
        <v>1433</v>
      </c>
      <c r="BH1711" t="s">
        <v>1495</v>
      </c>
      <c r="BI1711" t="s">
        <v>1495</v>
      </c>
      <c r="BJ1711" t="s">
        <v>1433</v>
      </c>
      <c r="BL1711" t="s">
        <v>1469</v>
      </c>
      <c r="BM1711">
        <v>1.2E-2</v>
      </c>
      <c r="BN1711" t="s">
        <v>1433</v>
      </c>
      <c r="BP1711" t="s">
        <v>1469</v>
      </c>
      <c r="BQ1711" t="s">
        <v>1469</v>
      </c>
      <c r="BR1711" t="s">
        <v>1433</v>
      </c>
      <c r="BT1711" t="s">
        <v>1473</v>
      </c>
      <c r="BU1711" t="s">
        <v>1473</v>
      </c>
      <c r="BV1711" t="s">
        <v>1433</v>
      </c>
      <c r="BX1711" t="s">
        <v>1459</v>
      </c>
      <c r="BY1711" t="s">
        <v>1459</v>
      </c>
      <c r="BZ1711" t="s">
        <v>1433</v>
      </c>
      <c r="CB1711" t="s">
        <v>1469</v>
      </c>
      <c r="CC1711" t="s">
        <v>1469</v>
      </c>
      <c r="CD1711" t="s">
        <v>1433</v>
      </c>
      <c r="CF1711" t="s">
        <v>1469</v>
      </c>
      <c r="CG1711" t="s">
        <v>1469</v>
      </c>
      <c r="CH1711" s="3" t="s">
        <v>1433</v>
      </c>
    </row>
    <row r="1712" spans="1:86" x14ac:dyDescent="0.25">
      <c r="A1712" t="s">
        <v>173</v>
      </c>
      <c r="B1712" t="s">
        <v>77</v>
      </c>
      <c r="C1712" t="s">
        <v>96</v>
      </c>
      <c r="D1712" s="1">
        <v>43105.422222222223</v>
      </c>
      <c r="E1712" t="s">
        <v>1259</v>
      </c>
      <c r="F1712" t="s">
        <v>1259</v>
      </c>
      <c r="G1712" t="s">
        <v>996</v>
      </c>
      <c r="H1712" t="s">
        <v>1453</v>
      </c>
      <c r="I1712" t="s">
        <v>1453</v>
      </c>
      <c r="J1712" t="s">
        <v>1433</v>
      </c>
      <c r="L1712" t="s">
        <v>1460</v>
      </c>
      <c r="M1712" t="s">
        <v>1460</v>
      </c>
      <c r="N1712" t="s">
        <v>1433</v>
      </c>
      <c r="P1712">
        <v>1.6000000000000001E-3</v>
      </c>
      <c r="Q1712">
        <v>1.9E-3</v>
      </c>
      <c r="R1712" t="s">
        <v>1433</v>
      </c>
      <c r="T1712" t="s">
        <v>1475</v>
      </c>
      <c r="U1712">
        <v>1.0500000000000001E-2</v>
      </c>
      <c r="V1712" t="s">
        <v>1433</v>
      </c>
      <c r="X1712" t="s">
        <v>1460</v>
      </c>
      <c r="Z1712" t="s">
        <v>1433</v>
      </c>
      <c r="AB1712">
        <v>4.0999999999999996</v>
      </c>
      <c r="AC1712">
        <v>5.8</v>
      </c>
      <c r="AD1712" t="s">
        <v>1433</v>
      </c>
      <c r="AF1712" t="s">
        <v>1460</v>
      </c>
      <c r="AG1712" t="s">
        <v>1460</v>
      </c>
      <c r="AH1712" t="s">
        <v>1433</v>
      </c>
      <c r="AJ1712" t="s">
        <v>1475</v>
      </c>
      <c r="AK1712" t="s">
        <v>1475</v>
      </c>
      <c r="AL1712" t="s">
        <v>1433</v>
      </c>
      <c r="AN1712" t="s">
        <v>1460</v>
      </c>
      <c r="AO1712" t="s">
        <v>1460</v>
      </c>
      <c r="AP1712" t="s">
        <v>1433</v>
      </c>
      <c r="AR1712" t="s">
        <v>1460</v>
      </c>
      <c r="AS1712" t="s">
        <v>1460</v>
      </c>
      <c r="AT1712" t="s">
        <v>1433</v>
      </c>
      <c r="AV1712" t="s">
        <v>1475</v>
      </c>
      <c r="AW1712" t="s">
        <v>1475</v>
      </c>
      <c r="AX1712" t="s">
        <v>1433</v>
      </c>
      <c r="AZ1712" t="s">
        <v>1487</v>
      </c>
      <c r="BA1712" t="s">
        <v>1487</v>
      </c>
      <c r="BB1712" t="s">
        <v>1433</v>
      </c>
      <c r="BD1712" t="s">
        <v>1475</v>
      </c>
      <c r="BE1712" t="s">
        <v>1475</v>
      </c>
      <c r="BF1712" t="s">
        <v>1433</v>
      </c>
      <c r="BH1712" t="s">
        <v>1496</v>
      </c>
      <c r="BI1712" t="s">
        <v>1496</v>
      </c>
      <c r="BJ1712" t="s">
        <v>1433</v>
      </c>
      <c r="BL1712" t="s">
        <v>1475</v>
      </c>
      <c r="BM1712" t="s">
        <v>1475</v>
      </c>
      <c r="BN1712" t="s">
        <v>1433</v>
      </c>
      <c r="BP1712" t="s">
        <v>1475</v>
      </c>
      <c r="BQ1712" t="s">
        <v>1475</v>
      </c>
      <c r="BR1712" t="s">
        <v>1433</v>
      </c>
      <c r="BT1712" t="s">
        <v>1533</v>
      </c>
      <c r="BU1712" t="s">
        <v>1533</v>
      </c>
      <c r="BV1712" t="s">
        <v>1433</v>
      </c>
      <c r="BX1712" t="s">
        <v>1460</v>
      </c>
      <c r="BY1712" t="s">
        <v>1460</v>
      </c>
      <c r="BZ1712" t="s">
        <v>1433</v>
      </c>
      <c r="CB1712" t="s">
        <v>1475</v>
      </c>
      <c r="CC1712" t="s">
        <v>1475</v>
      </c>
      <c r="CD1712" t="s">
        <v>1433</v>
      </c>
      <c r="CF1712">
        <v>2.98E-2</v>
      </c>
      <c r="CG1712">
        <v>5.5E-2</v>
      </c>
      <c r="CH1712" s="3" t="s">
        <v>1433</v>
      </c>
    </row>
    <row r="1713" spans="1:86" x14ac:dyDescent="0.25">
      <c r="A1713" t="s">
        <v>173</v>
      </c>
      <c r="B1713" t="s">
        <v>77</v>
      </c>
      <c r="C1713" t="s">
        <v>96</v>
      </c>
      <c r="D1713" s="1">
        <v>43105.429166666669</v>
      </c>
      <c r="E1713" t="s">
        <v>1260</v>
      </c>
      <c r="F1713" t="s">
        <v>1260</v>
      </c>
      <c r="G1713" t="s">
        <v>998</v>
      </c>
      <c r="H1713" t="s">
        <v>1453</v>
      </c>
      <c r="I1713" t="s">
        <v>1453</v>
      </c>
      <c r="J1713" t="s">
        <v>1433</v>
      </c>
      <c r="L1713" t="s">
        <v>1460</v>
      </c>
      <c r="M1713" t="s">
        <v>1460</v>
      </c>
      <c r="N1713" t="s">
        <v>1433</v>
      </c>
      <c r="P1713">
        <v>1.5E-3</v>
      </c>
      <c r="Q1713">
        <v>1.5E-3</v>
      </c>
      <c r="R1713" t="s">
        <v>1433</v>
      </c>
      <c r="T1713" t="s">
        <v>1475</v>
      </c>
      <c r="U1713" t="s">
        <v>1475</v>
      </c>
      <c r="V1713" t="s">
        <v>1433</v>
      </c>
      <c r="X1713" t="s">
        <v>1460</v>
      </c>
      <c r="Z1713" t="s">
        <v>1433</v>
      </c>
      <c r="AB1713">
        <v>4.0999999999999996</v>
      </c>
      <c r="AC1713">
        <v>5.7</v>
      </c>
      <c r="AD1713" t="s">
        <v>1433</v>
      </c>
      <c r="AF1713" t="s">
        <v>1460</v>
      </c>
      <c r="AG1713" t="s">
        <v>1460</v>
      </c>
      <c r="AH1713" t="s">
        <v>1433</v>
      </c>
      <c r="AJ1713" t="s">
        <v>1475</v>
      </c>
      <c r="AK1713" t="s">
        <v>1475</v>
      </c>
      <c r="AL1713" t="s">
        <v>1433</v>
      </c>
      <c r="AN1713" t="s">
        <v>1460</v>
      </c>
      <c r="AO1713" t="s">
        <v>1460</v>
      </c>
      <c r="AP1713" t="s">
        <v>1433</v>
      </c>
      <c r="AR1713" t="s">
        <v>1460</v>
      </c>
      <c r="AS1713" t="s">
        <v>1460</v>
      </c>
      <c r="AT1713" t="s">
        <v>1433</v>
      </c>
      <c r="AV1713" t="s">
        <v>1475</v>
      </c>
      <c r="AW1713" t="s">
        <v>1475</v>
      </c>
      <c r="AX1713" t="s">
        <v>1433</v>
      </c>
      <c r="AZ1713" t="s">
        <v>1487</v>
      </c>
      <c r="BA1713" t="s">
        <v>1487</v>
      </c>
      <c r="BB1713" t="s">
        <v>1433</v>
      </c>
      <c r="BD1713" t="s">
        <v>1475</v>
      </c>
      <c r="BE1713" t="s">
        <v>1475</v>
      </c>
      <c r="BF1713" t="s">
        <v>1433</v>
      </c>
      <c r="BH1713" t="s">
        <v>1496</v>
      </c>
      <c r="BI1713" t="s">
        <v>1496</v>
      </c>
      <c r="BJ1713" t="s">
        <v>1433</v>
      </c>
      <c r="BL1713" t="s">
        <v>1475</v>
      </c>
      <c r="BM1713" t="s">
        <v>1475</v>
      </c>
      <c r="BN1713" t="s">
        <v>1433</v>
      </c>
      <c r="BP1713" t="s">
        <v>1475</v>
      </c>
      <c r="BQ1713" t="s">
        <v>1475</v>
      </c>
      <c r="BR1713" t="s">
        <v>1433</v>
      </c>
      <c r="BT1713" t="s">
        <v>1533</v>
      </c>
      <c r="BU1713" t="s">
        <v>1533</v>
      </c>
      <c r="BV1713" t="s">
        <v>1433</v>
      </c>
      <c r="BX1713" t="s">
        <v>1460</v>
      </c>
      <c r="BY1713" t="s">
        <v>1460</v>
      </c>
      <c r="BZ1713" t="s">
        <v>1433</v>
      </c>
      <c r="CB1713" t="s">
        <v>1475</v>
      </c>
      <c r="CC1713" t="s">
        <v>1475</v>
      </c>
      <c r="CD1713" t="s">
        <v>1433</v>
      </c>
      <c r="CF1713" t="s">
        <v>1475</v>
      </c>
      <c r="CG1713" t="s">
        <v>1475</v>
      </c>
      <c r="CH1713" s="3" t="s">
        <v>1433</v>
      </c>
    </row>
    <row r="1714" spans="1:86" x14ac:dyDescent="0.25">
      <c r="A1714" t="s">
        <v>173</v>
      </c>
      <c r="B1714" t="s">
        <v>77</v>
      </c>
      <c r="C1714" t="s">
        <v>97</v>
      </c>
      <c r="D1714" s="1">
        <v>42964.470138888886</v>
      </c>
      <c r="E1714" t="s">
        <v>1249</v>
      </c>
      <c r="F1714" t="s">
        <v>1249</v>
      </c>
      <c r="G1714" t="s">
        <v>996</v>
      </c>
      <c r="J1714" t="s">
        <v>1433</v>
      </c>
      <c r="N1714" t="s">
        <v>1433</v>
      </c>
      <c r="R1714" t="s">
        <v>1433</v>
      </c>
      <c r="V1714" t="s">
        <v>1433</v>
      </c>
      <c r="Z1714" t="s">
        <v>1433</v>
      </c>
      <c r="AD1714" t="s">
        <v>1433</v>
      </c>
      <c r="AH1714" t="s">
        <v>1433</v>
      </c>
      <c r="AL1714" t="s">
        <v>1433</v>
      </c>
      <c r="AP1714" t="s">
        <v>1433</v>
      </c>
      <c r="AT1714" t="s">
        <v>1433</v>
      </c>
      <c r="AX1714" t="s">
        <v>1433</v>
      </c>
      <c r="BB1714" t="s">
        <v>1433</v>
      </c>
      <c r="BF1714" t="s">
        <v>1433</v>
      </c>
      <c r="BJ1714" t="s">
        <v>1433</v>
      </c>
      <c r="BN1714" t="s">
        <v>1433</v>
      </c>
      <c r="BR1714" t="s">
        <v>1433</v>
      </c>
      <c r="BV1714" t="s">
        <v>1433</v>
      </c>
      <c r="BZ1714" t="s">
        <v>1433</v>
      </c>
      <c r="CD1714" t="s">
        <v>1433</v>
      </c>
      <c r="CH1714" s="3" t="s">
        <v>1433</v>
      </c>
    </row>
    <row r="1715" spans="1:86" x14ac:dyDescent="0.25">
      <c r="A1715" t="s">
        <v>173</v>
      </c>
      <c r="B1715" t="s">
        <v>77</v>
      </c>
      <c r="C1715" t="s">
        <v>97</v>
      </c>
      <c r="D1715" s="1">
        <v>42964.473611111112</v>
      </c>
      <c r="E1715" t="s">
        <v>1250</v>
      </c>
      <c r="F1715" t="s">
        <v>1250</v>
      </c>
      <c r="G1715" t="s">
        <v>998</v>
      </c>
      <c r="J1715" t="s">
        <v>1433</v>
      </c>
      <c r="N1715" t="s">
        <v>1433</v>
      </c>
      <c r="R1715" t="s">
        <v>1433</v>
      </c>
      <c r="V1715" t="s">
        <v>1433</v>
      </c>
      <c r="Z1715" t="s">
        <v>1433</v>
      </c>
      <c r="AD1715" t="s">
        <v>1433</v>
      </c>
      <c r="AH1715" t="s">
        <v>1433</v>
      </c>
      <c r="AL1715" t="s">
        <v>1433</v>
      </c>
      <c r="AP1715" t="s">
        <v>1433</v>
      </c>
      <c r="AT1715" t="s">
        <v>1433</v>
      </c>
      <c r="AX1715" t="s">
        <v>1433</v>
      </c>
      <c r="BB1715" t="s">
        <v>1433</v>
      </c>
      <c r="BF1715" t="s">
        <v>1433</v>
      </c>
      <c r="BJ1715" t="s">
        <v>1433</v>
      </c>
      <c r="BN1715" t="s">
        <v>1433</v>
      </c>
      <c r="BR1715" t="s">
        <v>1433</v>
      </c>
      <c r="BV1715" t="s">
        <v>1433</v>
      </c>
      <c r="BZ1715" t="s">
        <v>1433</v>
      </c>
      <c r="CD1715" t="s">
        <v>1433</v>
      </c>
      <c r="CH1715" s="3" t="s">
        <v>1433</v>
      </c>
    </row>
    <row r="1716" spans="1:86" x14ac:dyDescent="0.25">
      <c r="A1716" t="s">
        <v>173</v>
      </c>
      <c r="B1716" t="s">
        <v>77</v>
      </c>
      <c r="C1716" t="s">
        <v>97</v>
      </c>
      <c r="D1716" s="1">
        <v>42993.674305555556</v>
      </c>
      <c r="E1716" t="s">
        <v>1251</v>
      </c>
      <c r="F1716" t="s">
        <v>1251</v>
      </c>
      <c r="G1716" t="s">
        <v>996</v>
      </c>
      <c r="J1716" t="s">
        <v>1433</v>
      </c>
      <c r="N1716" t="s">
        <v>1433</v>
      </c>
      <c r="R1716" t="s">
        <v>1433</v>
      </c>
      <c r="V1716" t="s">
        <v>1433</v>
      </c>
      <c r="Z1716" t="s">
        <v>1433</v>
      </c>
      <c r="AD1716" t="s">
        <v>1433</v>
      </c>
      <c r="AH1716" t="s">
        <v>1433</v>
      </c>
      <c r="AL1716" t="s">
        <v>1433</v>
      </c>
      <c r="AP1716" t="s">
        <v>1433</v>
      </c>
      <c r="AT1716" t="s">
        <v>1433</v>
      </c>
      <c r="AX1716" t="s">
        <v>1433</v>
      </c>
      <c r="BB1716" t="s">
        <v>1433</v>
      </c>
      <c r="BF1716" t="s">
        <v>1433</v>
      </c>
      <c r="BJ1716" t="s">
        <v>1433</v>
      </c>
      <c r="BN1716" t="s">
        <v>1433</v>
      </c>
      <c r="BR1716" t="s">
        <v>1433</v>
      </c>
      <c r="BV1716" t="s">
        <v>1433</v>
      </c>
      <c r="BZ1716" t="s">
        <v>1433</v>
      </c>
      <c r="CD1716" t="s">
        <v>1433</v>
      </c>
      <c r="CH1716" s="3" t="s">
        <v>1433</v>
      </c>
    </row>
    <row r="1717" spans="1:86" x14ac:dyDescent="0.25">
      <c r="A1717" t="s">
        <v>173</v>
      </c>
      <c r="B1717" t="s">
        <v>77</v>
      </c>
      <c r="C1717" t="s">
        <v>97</v>
      </c>
      <c r="D1717" s="1">
        <v>42993.679166666669</v>
      </c>
      <c r="E1717" t="s">
        <v>1252</v>
      </c>
      <c r="F1717" t="s">
        <v>1252</v>
      </c>
      <c r="G1717" t="s">
        <v>998</v>
      </c>
      <c r="J1717" t="s">
        <v>1433</v>
      </c>
      <c r="N1717" t="s">
        <v>1433</v>
      </c>
      <c r="R1717" t="s">
        <v>1433</v>
      </c>
      <c r="V1717" t="s">
        <v>1433</v>
      </c>
      <c r="Z1717" t="s">
        <v>1433</v>
      </c>
      <c r="AD1717" t="s">
        <v>1433</v>
      </c>
      <c r="AH1717" t="s">
        <v>1433</v>
      </c>
      <c r="AL1717" t="s">
        <v>1433</v>
      </c>
      <c r="AP1717" t="s">
        <v>1433</v>
      </c>
      <c r="AT1717" t="s">
        <v>1433</v>
      </c>
      <c r="AX1717" t="s">
        <v>1433</v>
      </c>
      <c r="BB1717" t="s">
        <v>1433</v>
      </c>
      <c r="BF1717" t="s">
        <v>1433</v>
      </c>
      <c r="BJ1717" t="s">
        <v>1433</v>
      </c>
      <c r="BN1717" t="s">
        <v>1433</v>
      </c>
      <c r="BR1717" t="s">
        <v>1433</v>
      </c>
      <c r="BV1717" t="s">
        <v>1433</v>
      </c>
      <c r="BZ1717" t="s">
        <v>1433</v>
      </c>
      <c r="CD1717" t="s">
        <v>1433</v>
      </c>
      <c r="CH1717" s="3" t="s">
        <v>1433</v>
      </c>
    </row>
    <row r="1718" spans="1:86" x14ac:dyDescent="0.25">
      <c r="A1718" t="s">
        <v>173</v>
      </c>
      <c r="B1718" t="s">
        <v>77</v>
      </c>
      <c r="C1718" t="s">
        <v>97</v>
      </c>
      <c r="D1718" s="1">
        <v>43027.611111111109</v>
      </c>
      <c r="E1718" t="s">
        <v>1253</v>
      </c>
      <c r="F1718" t="s">
        <v>1253</v>
      </c>
      <c r="G1718" t="s">
        <v>996</v>
      </c>
      <c r="J1718" t="s">
        <v>1433</v>
      </c>
      <c r="N1718" t="s">
        <v>1433</v>
      </c>
      <c r="R1718" t="s">
        <v>1433</v>
      </c>
      <c r="V1718" t="s">
        <v>1433</v>
      </c>
      <c r="Z1718" t="s">
        <v>1433</v>
      </c>
      <c r="AD1718" t="s">
        <v>1433</v>
      </c>
      <c r="AH1718" t="s">
        <v>1433</v>
      </c>
      <c r="AL1718" t="s">
        <v>1433</v>
      </c>
      <c r="AP1718" t="s">
        <v>1433</v>
      </c>
      <c r="AT1718" t="s">
        <v>1433</v>
      </c>
      <c r="AX1718" t="s">
        <v>1433</v>
      </c>
      <c r="BB1718" t="s">
        <v>1433</v>
      </c>
      <c r="BF1718" t="s">
        <v>1433</v>
      </c>
      <c r="BJ1718" t="s">
        <v>1433</v>
      </c>
      <c r="BN1718" t="s">
        <v>1433</v>
      </c>
      <c r="BR1718" t="s">
        <v>1433</v>
      </c>
      <c r="BV1718" t="s">
        <v>1433</v>
      </c>
      <c r="BZ1718" t="s">
        <v>1433</v>
      </c>
      <c r="CD1718" t="s">
        <v>1433</v>
      </c>
      <c r="CH1718" s="3" t="s">
        <v>1433</v>
      </c>
    </row>
    <row r="1719" spans="1:86" x14ac:dyDescent="0.25">
      <c r="A1719" t="s">
        <v>173</v>
      </c>
      <c r="B1719" t="s">
        <v>77</v>
      </c>
      <c r="C1719" t="s">
        <v>97</v>
      </c>
      <c r="D1719" s="1">
        <v>43027.615972222222</v>
      </c>
      <c r="E1719" t="s">
        <v>1254</v>
      </c>
      <c r="F1719" t="s">
        <v>1254</v>
      </c>
      <c r="G1719" t="s">
        <v>998</v>
      </c>
      <c r="J1719" t="s">
        <v>1433</v>
      </c>
      <c r="N1719" t="s">
        <v>1433</v>
      </c>
      <c r="R1719" t="s">
        <v>1433</v>
      </c>
      <c r="V1719" t="s">
        <v>1433</v>
      </c>
      <c r="Z1719" t="s">
        <v>1433</v>
      </c>
      <c r="AD1719" t="s">
        <v>1433</v>
      </c>
      <c r="AH1719" t="s">
        <v>1433</v>
      </c>
      <c r="AL1719" t="s">
        <v>1433</v>
      </c>
      <c r="AP1719" t="s">
        <v>1433</v>
      </c>
      <c r="AT1719" t="s">
        <v>1433</v>
      </c>
      <c r="AX1719" t="s">
        <v>1433</v>
      </c>
      <c r="BB1719" t="s">
        <v>1433</v>
      </c>
      <c r="BF1719" t="s">
        <v>1433</v>
      </c>
      <c r="BJ1719" t="s">
        <v>1433</v>
      </c>
      <c r="BN1719" t="s">
        <v>1433</v>
      </c>
      <c r="BR1719" t="s">
        <v>1433</v>
      </c>
      <c r="BV1719" t="s">
        <v>1433</v>
      </c>
      <c r="BZ1719" t="s">
        <v>1433</v>
      </c>
      <c r="CD1719" t="s">
        <v>1433</v>
      </c>
      <c r="CH1719" s="3" t="s">
        <v>1433</v>
      </c>
    </row>
    <row r="1720" spans="1:86" x14ac:dyDescent="0.25">
      <c r="A1720" t="s">
        <v>173</v>
      </c>
      <c r="B1720" t="s">
        <v>77</v>
      </c>
      <c r="C1720" t="s">
        <v>97</v>
      </c>
      <c r="D1720" s="1">
        <v>43055.517361111109</v>
      </c>
      <c r="E1720" t="s">
        <v>1255</v>
      </c>
      <c r="F1720" t="s">
        <v>1255</v>
      </c>
      <c r="G1720" t="s">
        <v>996</v>
      </c>
      <c r="J1720" t="s">
        <v>1433</v>
      </c>
      <c r="N1720" t="s">
        <v>1433</v>
      </c>
      <c r="R1720" t="s">
        <v>1433</v>
      </c>
      <c r="V1720" t="s">
        <v>1433</v>
      </c>
      <c r="Z1720" t="s">
        <v>1433</v>
      </c>
      <c r="AD1720" t="s">
        <v>1433</v>
      </c>
      <c r="AH1720" t="s">
        <v>1433</v>
      </c>
      <c r="AL1720" t="s">
        <v>1433</v>
      </c>
      <c r="AP1720" t="s">
        <v>1433</v>
      </c>
      <c r="AT1720" t="s">
        <v>1433</v>
      </c>
      <c r="AX1720" t="s">
        <v>1433</v>
      </c>
      <c r="BB1720" t="s">
        <v>1433</v>
      </c>
      <c r="BF1720" t="s">
        <v>1433</v>
      </c>
      <c r="BJ1720" t="s">
        <v>1433</v>
      </c>
      <c r="BN1720" t="s">
        <v>1433</v>
      </c>
      <c r="BR1720" t="s">
        <v>1433</v>
      </c>
      <c r="BV1720" t="s">
        <v>1433</v>
      </c>
      <c r="BZ1720" t="s">
        <v>1433</v>
      </c>
      <c r="CD1720" t="s">
        <v>1433</v>
      </c>
      <c r="CH1720" s="3" t="s">
        <v>1433</v>
      </c>
    </row>
    <row r="1721" spans="1:86" x14ac:dyDescent="0.25">
      <c r="A1721" t="s">
        <v>173</v>
      </c>
      <c r="B1721" t="s">
        <v>77</v>
      </c>
      <c r="C1721" t="s">
        <v>97</v>
      </c>
      <c r="D1721" s="1">
        <v>43055.522222222222</v>
      </c>
      <c r="E1721" t="s">
        <v>1256</v>
      </c>
      <c r="F1721" t="s">
        <v>1256</v>
      </c>
      <c r="G1721" t="s">
        <v>998</v>
      </c>
      <c r="J1721" t="s">
        <v>1433</v>
      </c>
      <c r="N1721" t="s">
        <v>1433</v>
      </c>
      <c r="R1721" t="s">
        <v>1433</v>
      </c>
      <c r="V1721" t="s">
        <v>1433</v>
      </c>
      <c r="Z1721" t="s">
        <v>1433</v>
      </c>
      <c r="AD1721" t="s">
        <v>1433</v>
      </c>
      <c r="AH1721" t="s">
        <v>1433</v>
      </c>
      <c r="AL1721" t="s">
        <v>1433</v>
      </c>
      <c r="AP1721" t="s">
        <v>1433</v>
      </c>
      <c r="AT1721" t="s">
        <v>1433</v>
      </c>
      <c r="AX1721" t="s">
        <v>1433</v>
      </c>
      <c r="BB1721" t="s">
        <v>1433</v>
      </c>
      <c r="BF1721" t="s">
        <v>1433</v>
      </c>
      <c r="BJ1721" t="s">
        <v>1433</v>
      </c>
      <c r="BN1721" t="s">
        <v>1433</v>
      </c>
      <c r="BR1721" t="s">
        <v>1433</v>
      </c>
      <c r="BV1721" t="s">
        <v>1433</v>
      </c>
      <c r="BZ1721" t="s">
        <v>1433</v>
      </c>
      <c r="CD1721" t="s">
        <v>1433</v>
      </c>
      <c r="CH1721" s="3" t="s">
        <v>1433</v>
      </c>
    </row>
    <row r="1722" spans="1:86" x14ac:dyDescent="0.25">
      <c r="A1722" t="s">
        <v>173</v>
      </c>
      <c r="B1722" t="s">
        <v>77</v>
      </c>
      <c r="C1722" t="s">
        <v>97</v>
      </c>
      <c r="D1722" s="1">
        <v>43076.534722222219</v>
      </c>
      <c r="E1722" t="s">
        <v>1257</v>
      </c>
      <c r="F1722" t="s">
        <v>1257</v>
      </c>
      <c r="G1722" t="s">
        <v>996</v>
      </c>
      <c r="J1722" t="s">
        <v>1433</v>
      </c>
      <c r="N1722" t="s">
        <v>1433</v>
      </c>
      <c r="R1722" t="s">
        <v>1433</v>
      </c>
      <c r="V1722" t="s">
        <v>1433</v>
      </c>
      <c r="Z1722" t="s">
        <v>1433</v>
      </c>
      <c r="AD1722" t="s">
        <v>1433</v>
      </c>
      <c r="AH1722" t="s">
        <v>1433</v>
      </c>
      <c r="AL1722" t="s">
        <v>1433</v>
      </c>
      <c r="AP1722" t="s">
        <v>1433</v>
      </c>
      <c r="AT1722" t="s">
        <v>1433</v>
      </c>
      <c r="AX1722" t="s">
        <v>1433</v>
      </c>
      <c r="BB1722" t="s">
        <v>1433</v>
      </c>
      <c r="BF1722" t="s">
        <v>1433</v>
      </c>
      <c r="BJ1722" t="s">
        <v>1433</v>
      </c>
      <c r="BN1722" t="s">
        <v>1433</v>
      </c>
      <c r="BR1722" t="s">
        <v>1433</v>
      </c>
      <c r="BV1722" t="s">
        <v>1433</v>
      </c>
      <c r="BZ1722" t="s">
        <v>1433</v>
      </c>
      <c r="CD1722" t="s">
        <v>1433</v>
      </c>
      <c r="CH1722" s="3" t="s">
        <v>1433</v>
      </c>
    </row>
    <row r="1723" spans="1:86" x14ac:dyDescent="0.25">
      <c r="A1723" t="s">
        <v>173</v>
      </c>
      <c r="B1723" t="s">
        <v>77</v>
      </c>
      <c r="C1723" t="s">
        <v>97</v>
      </c>
      <c r="D1723" s="1">
        <v>43076.541666666664</v>
      </c>
      <c r="E1723" t="s">
        <v>1258</v>
      </c>
      <c r="F1723" t="s">
        <v>1258</v>
      </c>
      <c r="G1723" t="s">
        <v>998</v>
      </c>
      <c r="J1723" t="s">
        <v>1433</v>
      </c>
      <c r="N1723" t="s">
        <v>1433</v>
      </c>
      <c r="R1723" t="s">
        <v>1433</v>
      </c>
      <c r="V1723" t="s">
        <v>1433</v>
      </c>
      <c r="Z1723" t="s">
        <v>1433</v>
      </c>
      <c r="AD1723" t="s">
        <v>1433</v>
      </c>
      <c r="AH1723" t="s">
        <v>1433</v>
      </c>
      <c r="AL1723" t="s">
        <v>1433</v>
      </c>
      <c r="AP1723" t="s">
        <v>1433</v>
      </c>
      <c r="AT1723" t="s">
        <v>1433</v>
      </c>
      <c r="AX1723" t="s">
        <v>1433</v>
      </c>
      <c r="BB1723" t="s">
        <v>1433</v>
      </c>
      <c r="BF1723" t="s">
        <v>1433</v>
      </c>
      <c r="BJ1723" t="s">
        <v>1433</v>
      </c>
      <c r="BN1723" t="s">
        <v>1433</v>
      </c>
      <c r="BR1723" t="s">
        <v>1433</v>
      </c>
      <c r="BV1723" t="s">
        <v>1433</v>
      </c>
      <c r="BZ1723" t="s">
        <v>1433</v>
      </c>
      <c r="CD1723" t="s">
        <v>1433</v>
      </c>
      <c r="CH1723" s="3" t="s">
        <v>1433</v>
      </c>
    </row>
    <row r="1724" spans="1:86" x14ac:dyDescent="0.25">
      <c r="A1724" t="s">
        <v>173</v>
      </c>
      <c r="B1724" t="s">
        <v>77</v>
      </c>
      <c r="C1724" t="s">
        <v>97</v>
      </c>
      <c r="D1724" s="1">
        <v>43105.422222222223</v>
      </c>
      <c r="E1724" t="s">
        <v>1259</v>
      </c>
      <c r="F1724" t="s">
        <v>1259</v>
      </c>
      <c r="G1724" t="s">
        <v>996</v>
      </c>
      <c r="J1724" t="s">
        <v>1433</v>
      </c>
      <c r="N1724" t="s">
        <v>1433</v>
      </c>
      <c r="R1724" t="s">
        <v>1433</v>
      </c>
      <c r="V1724" t="s">
        <v>1433</v>
      </c>
      <c r="Z1724" t="s">
        <v>1433</v>
      </c>
      <c r="AD1724" t="s">
        <v>1433</v>
      </c>
      <c r="AH1724" t="s">
        <v>1433</v>
      </c>
      <c r="AL1724" t="s">
        <v>1433</v>
      </c>
      <c r="AP1724" t="s">
        <v>1433</v>
      </c>
      <c r="AT1724" t="s">
        <v>1433</v>
      </c>
      <c r="AX1724" t="s">
        <v>1433</v>
      </c>
      <c r="BB1724" t="s">
        <v>1433</v>
      </c>
      <c r="BF1724" t="s">
        <v>1433</v>
      </c>
      <c r="BJ1724" t="s">
        <v>1433</v>
      </c>
      <c r="BN1724" t="s">
        <v>1433</v>
      </c>
      <c r="BR1724" t="s">
        <v>1433</v>
      </c>
      <c r="BV1724" t="s">
        <v>1433</v>
      </c>
      <c r="BZ1724" t="s">
        <v>1433</v>
      </c>
      <c r="CD1724" t="s">
        <v>1433</v>
      </c>
      <c r="CH1724" s="3" t="s">
        <v>1433</v>
      </c>
    </row>
    <row r="1725" spans="1:86" x14ac:dyDescent="0.25">
      <c r="A1725" t="s">
        <v>173</v>
      </c>
      <c r="B1725" t="s">
        <v>77</v>
      </c>
      <c r="C1725" t="s">
        <v>97</v>
      </c>
      <c r="D1725" s="1">
        <v>43105.429166666669</v>
      </c>
      <c r="E1725" t="s">
        <v>1260</v>
      </c>
      <c r="F1725" t="s">
        <v>1260</v>
      </c>
      <c r="G1725" t="s">
        <v>998</v>
      </c>
      <c r="J1725" t="s">
        <v>1433</v>
      </c>
      <c r="N1725" t="s">
        <v>1433</v>
      </c>
      <c r="R1725" t="s">
        <v>1433</v>
      </c>
      <c r="V1725" t="s">
        <v>1433</v>
      </c>
      <c r="Z1725" t="s">
        <v>1433</v>
      </c>
      <c r="AD1725" t="s">
        <v>1433</v>
      </c>
      <c r="AH1725" t="s">
        <v>1433</v>
      </c>
      <c r="AL1725" t="s">
        <v>1433</v>
      </c>
      <c r="AP1725" t="s">
        <v>1433</v>
      </c>
      <c r="AT1725" t="s">
        <v>1433</v>
      </c>
      <c r="AX1725" t="s">
        <v>1433</v>
      </c>
      <c r="BB1725" t="s">
        <v>1433</v>
      </c>
      <c r="BF1725" t="s">
        <v>1433</v>
      </c>
      <c r="BJ1725" t="s">
        <v>1433</v>
      </c>
      <c r="BN1725" t="s">
        <v>1433</v>
      </c>
      <c r="BR1725" t="s">
        <v>1433</v>
      </c>
      <c r="BV1725" t="s">
        <v>1433</v>
      </c>
      <c r="BZ1725" t="s">
        <v>1433</v>
      </c>
      <c r="CD1725" t="s">
        <v>1433</v>
      </c>
      <c r="CH1725" s="3" t="s">
        <v>1433</v>
      </c>
    </row>
    <row r="1726" spans="1:86" x14ac:dyDescent="0.25">
      <c r="A1726" t="s">
        <v>174</v>
      </c>
      <c r="B1726" t="s">
        <v>78</v>
      </c>
      <c r="C1726" t="s">
        <v>96</v>
      </c>
      <c r="D1726" s="1">
        <v>42964.430555555555</v>
      </c>
      <c r="E1726" t="s">
        <v>1261</v>
      </c>
      <c r="F1726" t="s">
        <v>1261</v>
      </c>
      <c r="G1726" t="s">
        <v>996</v>
      </c>
      <c r="H1726" t="s">
        <v>1450</v>
      </c>
      <c r="I1726">
        <v>0.153</v>
      </c>
      <c r="J1726" t="s">
        <v>1433</v>
      </c>
      <c r="L1726" t="s">
        <v>1456</v>
      </c>
      <c r="M1726" t="s">
        <v>1456</v>
      </c>
      <c r="N1726" t="s">
        <v>1433</v>
      </c>
      <c r="P1726" t="s">
        <v>1469</v>
      </c>
      <c r="Q1726" t="s">
        <v>1469</v>
      </c>
      <c r="R1726" t="s">
        <v>1433</v>
      </c>
      <c r="T1726" t="s">
        <v>1470</v>
      </c>
      <c r="U1726" t="s">
        <v>1470</v>
      </c>
      <c r="V1726" t="s">
        <v>1433</v>
      </c>
      <c r="X1726" t="s">
        <v>1471</v>
      </c>
      <c r="Z1726" t="s">
        <v>1433</v>
      </c>
      <c r="AB1726">
        <v>3.4</v>
      </c>
      <c r="AC1726">
        <v>3.6</v>
      </c>
      <c r="AD1726" t="s">
        <v>1433</v>
      </c>
      <c r="AF1726" t="s">
        <v>1459</v>
      </c>
      <c r="AG1726" t="s">
        <v>1459</v>
      </c>
      <c r="AH1726" t="s">
        <v>1433</v>
      </c>
      <c r="AJ1726" t="s">
        <v>1469</v>
      </c>
      <c r="AK1726" t="s">
        <v>1469</v>
      </c>
      <c r="AL1726" t="s">
        <v>1433</v>
      </c>
      <c r="AN1726" t="s">
        <v>1456</v>
      </c>
      <c r="AO1726" t="s">
        <v>1456</v>
      </c>
      <c r="AP1726" t="s">
        <v>1433</v>
      </c>
      <c r="AR1726" t="s">
        <v>1456</v>
      </c>
      <c r="AS1726" t="s">
        <v>1456</v>
      </c>
      <c r="AT1726" t="s">
        <v>1433</v>
      </c>
      <c r="AV1726" t="s">
        <v>1469</v>
      </c>
      <c r="AW1726" t="s">
        <v>1469</v>
      </c>
      <c r="AX1726" t="s">
        <v>1433</v>
      </c>
      <c r="AZ1726" t="s">
        <v>1487</v>
      </c>
      <c r="BA1726">
        <v>0.19400000000000001</v>
      </c>
      <c r="BB1726" t="s">
        <v>1433</v>
      </c>
      <c r="BD1726" t="s">
        <v>1469</v>
      </c>
      <c r="BE1726" t="s">
        <v>1469</v>
      </c>
      <c r="BF1726" t="s">
        <v>1433</v>
      </c>
      <c r="BH1726" t="s">
        <v>1492</v>
      </c>
      <c r="BI1726" t="s">
        <v>1499</v>
      </c>
      <c r="BJ1726" t="s">
        <v>1433</v>
      </c>
      <c r="BL1726" t="s">
        <v>1469</v>
      </c>
      <c r="BM1726" t="s">
        <v>1469</v>
      </c>
      <c r="BN1726" t="s">
        <v>1433</v>
      </c>
      <c r="BP1726" t="s">
        <v>1469</v>
      </c>
      <c r="BQ1726" t="s">
        <v>1469</v>
      </c>
      <c r="BR1726" t="s">
        <v>1433</v>
      </c>
      <c r="BT1726" t="s">
        <v>1469</v>
      </c>
      <c r="BU1726" t="s">
        <v>1469</v>
      </c>
      <c r="BV1726" t="s">
        <v>1433</v>
      </c>
      <c r="BX1726" t="s">
        <v>1469</v>
      </c>
      <c r="BY1726" t="s">
        <v>1469</v>
      </c>
      <c r="BZ1726" t="s">
        <v>1433</v>
      </c>
      <c r="CB1726" t="s">
        <v>1469</v>
      </c>
      <c r="CC1726" t="s">
        <v>1469</v>
      </c>
      <c r="CD1726" t="s">
        <v>1433</v>
      </c>
      <c r="CF1726" t="s">
        <v>1469</v>
      </c>
      <c r="CG1726" t="s">
        <v>1469</v>
      </c>
      <c r="CH1726" s="3" t="s">
        <v>1433</v>
      </c>
    </row>
    <row r="1727" spans="1:86" x14ac:dyDescent="0.25">
      <c r="A1727" t="s">
        <v>174</v>
      </c>
      <c r="B1727" t="s">
        <v>78</v>
      </c>
      <c r="C1727" t="s">
        <v>96</v>
      </c>
      <c r="D1727" s="1">
        <v>42964.435416666667</v>
      </c>
      <c r="E1727" t="s">
        <v>1262</v>
      </c>
      <c r="F1727" t="s">
        <v>1262</v>
      </c>
      <c r="G1727" t="s">
        <v>998</v>
      </c>
      <c r="H1727" t="s">
        <v>1450</v>
      </c>
      <c r="I1727">
        <v>0.376</v>
      </c>
      <c r="J1727" t="s">
        <v>1433</v>
      </c>
      <c r="L1727" t="s">
        <v>1456</v>
      </c>
      <c r="M1727" t="s">
        <v>1456</v>
      </c>
      <c r="N1727" t="s">
        <v>1433</v>
      </c>
      <c r="P1727" t="s">
        <v>1469</v>
      </c>
      <c r="Q1727" t="s">
        <v>1469</v>
      </c>
      <c r="R1727" t="s">
        <v>1433</v>
      </c>
      <c r="T1727" t="s">
        <v>1470</v>
      </c>
      <c r="U1727" t="s">
        <v>1470</v>
      </c>
      <c r="V1727" t="s">
        <v>1433</v>
      </c>
      <c r="X1727" t="s">
        <v>1471</v>
      </c>
      <c r="Z1727" t="s">
        <v>1433</v>
      </c>
      <c r="AB1727">
        <v>3.3</v>
      </c>
      <c r="AC1727">
        <v>3.4</v>
      </c>
      <c r="AD1727" t="s">
        <v>1433</v>
      </c>
      <c r="AF1727" t="s">
        <v>1459</v>
      </c>
      <c r="AG1727" t="s">
        <v>1459</v>
      </c>
      <c r="AH1727" t="s">
        <v>1433</v>
      </c>
      <c r="AJ1727" t="s">
        <v>1469</v>
      </c>
      <c r="AK1727" t="s">
        <v>1469</v>
      </c>
      <c r="AL1727" t="s">
        <v>1433</v>
      </c>
      <c r="AN1727" t="s">
        <v>1456</v>
      </c>
      <c r="AO1727" t="s">
        <v>1456</v>
      </c>
      <c r="AP1727" t="s">
        <v>1433</v>
      </c>
      <c r="AR1727" t="s">
        <v>1456</v>
      </c>
      <c r="AS1727" t="s">
        <v>1456</v>
      </c>
      <c r="AT1727" t="s">
        <v>1433</v>
      </c>
      <c r="AV1727" t="s">
        <v>1469</v>
      </c>
      <c r="AW1727" t="s">
        <v>1469</v>
      </c>
      <c r="AX1727" t="s">
        <v>1433</v>
      </c>
      <c r="AZ1727" t="s">
        <v>1487</v>
      </c>
      <c r="BA1727">
        <v>0.53400000000000003</v>
      </c>
      <c r="BB1727" t="s">
        <v>1433</v>
      </c>
      <c r="BD1727" t="s">
        <v>1469</v>
      </c>
      <c r="BE1727">
        <v>1.4E-2</v>
      </c>
      <c r="BF1727" t="s">
        <v>1433</v>
      </c>
      <c r="BH1727" t="s">
        <v>1492</v>
      </c>
      <c r="BI1727" t="s">
        <v>1499</v>
      </c>
      <c r="BJ1727" t="s">
        <v>1433</v>
      </c>
      <c r="BL1727" t="s">
        <v>1469</v>
      </c>
      <c r="BM1727" t="s">
        <v>1469</v>
      </c>
      <c r="BN1727" t="s">
        <v>1433</v>
      </c>
      <c r="BP1727" t="s">
        <v>1469</v>
      </c>
      <c r="BQ1727" t="s">
        <v>1469</v>
      </c>
      <c r="BR1727" t="s">
        <v>1433</v>
      </c>
      <c r="BT1727" t="s">
        <v>1469</v>
      </c>
      <c r="BU1727" t="s">
        <v>1469</v>
      </c>
      <c r="BV1727" t="s">
        <v>1433</v>
      </c>
      <c r="BX1727" t="s">
        <v>1469</v>
      </c>
      <c r="BY1727" t="s">
        <v>1469</v>
      </c>
      <c r="BZ1727" t="s">
        <v>1433</v>
      </c>
      <c r="CB1727" t="s">
        <v>1469</v>
      </c>
      <c r="CC1727" t="s">
        <v>1469</v>
      </c>
      <c r="CD1727" t="s">
        <v>1433</v>
      </c>
      <c r="CF1727" t="s">
        <v>1469</v>
      </c>
      <c r="CG1727" t="s">
        <v>1469</v>
      </c>
      <c r="CH1727" s="3" t="s">
        <v>1433</v>
      </c>
    </row>
    <row r="1728" spans="1:86" x14ac:dyDescent="0.25">
      <c r="A1728" t="s">
        <v>174</v>
      </c>
      <c r="B1728" t="s">
        <v>78</v>
      </c>
      <c r="C1728" t="s">
        <v>96</v>
      </c>
      <c r="D1728" s="1">
        <v>42993.62222222222</v>
      </c>
      <c r="E1728" t="s">
        <v>1263</v>
      </c>
      <c r="F1728" t="s">
        <v>1263</v>
      </c>
      <c r="G1728" t="s">
        <v>996</v>
      </c>
      <c r="H1728" t="s">
        <v>1450</v>
      </c>
      <c r="I1728">
        <v>0.217</v>
      </c>
      <c r="J1728" t="s">
        <v>1433</v>
      </c>
      <c r="L1728" t="s">
        <v>1456</v>
      </c>
      <c r="M1728" t="s">
        <v>1456</v>
      </c>
      <c r="N1728" t="s">
        <v>1433</v>
      </c>
      <c r="P1728" t="s">
        <v>1469</v>
      </c>
      <c r="Q1728" t="s">
        <v>1469</v>
      </c>
      <c r="R1728" t="s">
        <v>1433</v>
      </c>
      <c r="T1728" t="s">
        <v>1470</v>
      </c>
      <c r="U1728" t="s">
        <v>1470</v>
      </c>
      <c r="V1728" t="s">
        <v>1433</v>
      </c>
      <c r="X1728" t="s">
        <v>1471</v>
      </c>
      <c r="Z1728" t="s">
        <v>1433</v>
      </c>
      <c r="AB1728">
        <v>4.2</v>
      </c>
      <c r="AC1728">
        <v>4.3</v>
      </c>
      <c r="AD1728" t="s">
        <v>1433</v>
      </c>
      <c r="AF1728" t="s">
        <v>1459</v>
      </c>
      <c r="AG1728" t="s">
        <v>1459</v>
      </c>
      <c r="AH1728" t="s">
        <v>1433</v>
      </c>
      <c r="AJ1728" t="s">
        <v>1469</v>
      </c>
      <c r="AK1728" t="s">
        <v>1469</v>
      </c>
      <c r="AL1728" t="s">
        <v>1433</v>
      </c>
      <c r="AN1728" t="s">
        <v>1456</v>
      </c>
      <c r="AO1728" t="s">
        <v>1456</v>
      </c>
      <c r="AP1728" t="s">
        <v>1433</v>
      </c>
      <c r="AR1728" t="s">
        <v>1456</v>
      </c>
      <c r="AS1728" t="s">
        <v>1456</v>
      </c>
      <c r="AT1728" t="s">
        <v>1433</v>
      </c>
      <c r="AV1728" t="s">
        <v>1469</v>
      </c>
      <c r="AW1728" t="s">
        <v>1469</v>
      </c>
      <c r="AX1728" t="s">
        <v>1433</v>
      </c>
      <c r="AZ1728" t="s">
        <v>1487</v>
      </c>
      <c r="BA1728">
        <v>0.22900000000000001</v>
      </c>
      <c r="BB1728" t="s">
        <v>1433</v>
      </c>
      <c r="BD1728" t="s">
        <v>1469</v>
      </c>
      <c r="BE1728" t="s">
        <v>1469</v>
      </c>
      <c r="BF1728" t="s">
        <v>1433</v>
      </c>
      <c r="BH1728" t="s">
        <v>1492</v>
      </c>
      <c r="BI1728" t="s">
        <v>1499</v>
      </c>
      <c r="BJ1728" t="s">
        <v>1433</v>
      </c>
      <c r="BL1728" t="s">
        <v>1469</v>
      </c>
      <c r="BM1728" t="s">
        <v>1469</v>
      </c>
      <c r="BN1728" t="s">
        <v>1433</v>
      </c>
      <c r="BP1728" t="s">
        <v>1469</v>
      </c>
      <c r="BQ1728" t="s">
        <v>1469</v>
      </c>
      <c r="BR1728" t="s">
        <v>1433</v>
      </c>
      <c r="BT1728" t="s">
        <v>1469</v>
      </c>
      <c r="BU1728" t="s">
        <v>1469</v>
      </c>
      <c r="BV1728" t="s">
        <v>1433</v>
      </c>
      <c r="BX1728" t="s">
        <v>1469</v>
      </c>
      <c r="BY1728" t="s">
        <v>1469</v>
      </c>
      <c r="BZ1728" t="s">
        <v>1433</v>
      </c>
      <c r="CB1728" t="s">
        <v>1469</v>
      </c>
      <c r="CC1728" t="s">
        <v>1469</v>
      </c>
      <c r="CD1728" t="s">
        <v>1433</v>
      </c>
      <c r="CF1728" t="s">
        <v>1469</v>
      </c>
      <c r="CG1728" t="s">
        <v>1469</v>
      </c>
      <c r="CH1728" s="3" t="s">
        <v>1433</v>
      </c>
    </row>
    <row r="1729" spans="1:86" x14ac:dyDescent="0.25">
      <c r="A1729" t="s">
        <v>174</v>
      </c>
      <c r="B1729" t="s">
        <v>78</v>
      </c>
      <c r="C1729" t="s">
        <v>96</v>
      </c>
      <c r="D1729" s="1">
        <v>42993.626388888886</v>
      </c>
      <c r="E1729" t="s">
        <v>1264</v>
      </c>
      <c r="F1729" t="s">
        <v>1264</v>
      </c>
      <c r="G1729" t="s">
        <v>998</v>
      </c>
      <c r="H1729" t="s">
        <v>1450</v>
      </c>
      <c r="I1729">
        <v>0.223</v>
      </c>
      <c r="J1729" t="s">
        <v>1433</v>
      </c>
      <c r="L1729" t="s">
        <v>1456</v>
      </c>
      <c r="M1729" t="s">
        <v>1456</v>
      </c>
      <c r="N1729" t="s">
        <v>1433</v>
      </c>
      <c r="P1729" t="s">
        <v>1469</v>
      </c>
      <c r="Q1729" t="s">
        <v>1469</v>
      </c>
      <c r="R1729" t="s">
        <v>1433</v>
      </c>
      <c r="T1729" t="s">
        <v>1470</v>
      </c>
      <c r="U1729" t="s">
        <v>1470</v>
      </c>
      <c r="V1729" t="s">
        <v>1433</v>
      </c>
      <c r="X1729" t="s">
        <v>1471</v>
      </c>
      <c r="Z1729" t="s">
        <v>1433</v>
      </c>
      <c r="AB1729">
        <v>4.3</v>
      </c>
      <c r="AC1729">
        <v>4.3</v>
      </c>
      <c r="AD1729" t="s">
        <v>1433</v>
      </c>
      <c r="AF1729" t="s">
        <v>1459</v>
      </c>
      <c r="AG1729" t="s">
        <v>1459</v>
      </c>
      <c r="AH1729" t="s">
        <v>1433</v>
      </c>
      <c r="AJ1729" t="s">
        <v>1469</v>
      </c>
      <c r="AK1729" t="s">
        <v>1469</v>
      </c>
      <c r="AL1729" t="s">
        <v>1433</v>
      </c>
      <c r="AN1729" t="s">
        <v>1456</v>
      </c>
      <c r="AO1729" t="s">
        <v>1456</v>
      </c>
      <c r="AP1729" t="s">
        <v>1433</v>
      </c>
      <c r="AR1729" t="s">
        <v>1456</v>
      </c>
      <c r="AS1729" t="s">
        <v>1456</v>
      </c>
      <c r="AT1729" t="s">
        <v>1433</v>
      </c>
      <c r="AV1729" t="s">
        <v>1469</v>
      </c>
      <c r="AW1729" t="s">
        <v>1469</v>
      </c>
      <c r="AX1729" t="s">
        <v>1433</v>
      </c>
      <c r="AZ1729" t="s">
        <v>1487</v>
      </c>
      <c r="BA1729">
        <v>0.182</v>
      </c>
      <c r="BB1729" t="s">
        <v>1433</v>
      </c>
      <c r="BD1729" t="s">
        <v>1469</v>
      </c>
      <c r="BE1729" t="s">
        <v>1469</v>
      </c>
      <c r="BF1729" t="s">
        <v>1433</v>
      </c>
      <c r="BH1729" t="s">
        <v>1492</v>
      </c>
      <c r="BI1729" t="s">
        <v>1499</v>
      </c>
      <c r="BJ1729" t="s">
        <v>1433</v>
      </c>
      <c r="BL1729" t="s">
        <v>1469</v>
      </c>
      <c r="BM1729" t="s">
        <v>1469</v>
      </c>
      <c r="BN1729" t="s">
        <v>1433</v>
      </c>
      <c r="BP1729" t="s">
        <v>1469</v>
      </c>
      <c r="BQ1729" t="s">
        <v>1469</v>
      </c>
      <c r="BR1729" t="s">
        <v>1433</v>
      </c>
      <c r="BT1729" t="s">
        <v>1469</v>
      </c>
      <c r="BU1729" t="s">
        <v>1469</v>
      </c>
      <c r="BV1729" t="s">
        <v>1433</v>
      </c>
      <c r="BX1729" t="s">
        <v>1469</v>
      </c>
      <c r="BY1729" t="s">
        <v>1469</v>
      </c>
      <c r="BZ1729" t="s">
        <v>1433</v>
      </c>
      <c r="CB1729" t="s">
        <v>1469</v>
      </c>
      <c r="CC1729" t="s">
        <v>1469</v>
      </c>
      <c r="CD1729" t="s">
        <v>1433</v>
      </c>
      <c r="CF1729" t="s">
        <v>1469</v>
      </c>
      <c r="CG1729" t="s">
        <v>1469</v>
      </c>
      <c r="CH1729" s="3" t="s">
        <v>1433</v>
      </c>
    </row>
    <row r="1730" spans="1:86" x14ac:dyDescent="0.25">
      <c r="A1730" t="s">
        <v>174</v>
      </c>
      <c r="B1730" t="s">
        <v>78</v>
      </c>
      <c r="C1730" t="s">
        <v>96</v>
      </c>
      <c r="D1730" s="1">
        <v>43027.555555555555</v>
      </c>
      <c r="E1730" t="s">
        <v>1265</v>
      </c>
      <c r="F1730" t="s">
        <v>1265</v>
      </c>
      <c r="G1730" t="s">
        <v>996</v>
      </c>
      <c r="H1730" t="s">
        <v>1450</v>
      </c>
      <c r="I1730" t="s">
        <v>1450</v>
      </c>
      <c r="J1730" t="s">
        <v>1433</v>
      </c>
      <c r="L1730" t="s">
        <v>1456</v>
      </c>
      <c r="M1730" t="s">
        <v>1456</v>
      </c>
      <c r="N1730" t="s">
        <v>1433</v>
      </c>
      <c r="P1730" t="s">
        <v>1469</v>
      </c>
      <c r="Q1730" t="s">
        <v>1469</v>
      </c>
      <c r="R1730" t="s">
        <v>1433</v>
      </c>
      <c r="T1730" t="s">
        <v>1470</v>
      </c>
      <c r="U1730" t="s">
        <v>1470</v>
      </c>
      <c r="V1730" t="s">
        <v>1433</v>
      </c>
      <c r="X1730" t="s">
        <v>1471</v>
      </c>
      <c r="Y1730" t="s">
        <v>1474</v>
      </c>
      <c r="Z1730" t="s">
        <v>1433</v>
      </c>
      <c r="AB1730">
        <v>3.8</v>
      </c>
      <c r="AC1730">
        <v>4</v>
      </c>
      <c r="AD1730" t="s">
        <v>1433</v>
      </c>
      <c r="AF1730" t="s">
        <v>1459</v>
      </c>
      <c r="AG1730" t="s">
        <v>1459</v>
      </c>
      <c r="AH1730" t="s">
        <v>1433</v>
      </c>
      <c r="AJ1730" t="s">
        <v>1469</v>
      </c>
      <c r="AK1730" t="s">
        <v>1469</v>
      </c>
      <c r="AL1730" t="s">
        <v>1433</v>
      </c>
      <c r="AN1730" t="s">
        <v>1456</v>
      </c>
      <c r="AO1730" t="s">
        <v>1456</v>
      </c>
      <c r="AP1730" t="s">
        <v>1433</v>
      </c>
      <c r="AR1730" t="s">
        <v>1456</v>
      </c>
      <c r="AS1730" t="s">
        <v>1456</v>
      </c>
      <c r="AT1730" t="s">
        <v>1433</v>
      </c>
      <c r="AV1730" t="s">
        <v>1469</v>
      </c>
      <c r="AW1730" t="s">
        <v>1469</v>
      </c>
      <c r="AX1730" t="s">
        <v>1433</v>
      </c>
      <c r="AZ1730" t="s">
        <v>1487</v>
      </c>
      <c r="BA1730" t="s">
        <v>1487</v>
      </c>
      <c r="BB1730" t="s">
        <v>1433</v>
      </c>
      <c r="BD1730" t="s">
        <v>1469</v>
      </c>
      <c r="BE1730" t="s">
        <v>1469</v>
      </c>
      <c r="BF1730" t="s">
        <v>1433</v>
      </c>
      <c r="BH1730" t="s">
        <v>1492</v>
      </c>
      <c r="BI1730" t="s">
        <v>1499</v>
      </c>
      <c r="BJ1730" t="s">
        <v>1433</v>
      </c>
      <c r="BL1730" t="s">
        <v>1469</v>
      </c>
      <c r="BM1730" t="s">
        <v>1469</v>
      </c>
      <c r="BN1730" t="s">
        <v>1433</v>
      </c>
      <c r="BP1730" t="s">
        <v>1469</v>
      </c>
      <c r="BQ1730" t="s">
        <v>1469</v>
      </c>
      <c r="BR1730" t="s">
        <v>1433</v>
      </c>
      <c r="BT1730" t="s">
        <v>1469</v>
      </c>
      <c r="BU1730" t="s">
        <v>1469</v>
      </c>
      <c r="BV1730" t="s">
        <v>1433</v>
      </c>
      <c r="BX1730" t="s">
        <v>1469</v>
      </c>
      <c r="BY1730" t="s">
        <v>1469</v>
      </c>
      <c r="BZ1730" t="s">
        <v>1433</v>
      </c>
      <c r="CB1730" t="s">
        <v>1469</v>
      </c>
      <c r="CC1730" t="s">
        <v>1469</v>
      </c>
      <c r="CD1730" t="s">
        <v>1433</v>
      </c>
      <c r="CF1730" t="s">
        <v>1469</v>
      </c>
      <c r="CG1730" t="s">
        <v>1469</v>
      </c>
      <c r="CH1730" s="3" t="s">
        <v>1433</v>
      </c>
    </row>
    <row r="1731" spans="1:86" x14ac:dyDescent="0.25">
      <c r="A1731" t="s">
        <v>174</v>
      </c>
      <c r="B1731" t="s">
        <v>78</v>
      </c>
      <c r="C1731" t="s">
        <v>96</v>
      </c>
      <c r="D1731" s="1">
        <v>43027.559027777781</v>
      </c>
      <c r="E1731" t="s">
        <v>1266</v>
      </c>
      <c r="F1731" t="s">
        <v>1266</v>
      </c>
      <c r="G1731" t="s">
        <v>998</v>
      </c>
      <c r="H1731" t="s">
        <v>1450</v>
      </c>
      <c r="I1731" t="s">
        <v>1450</v>
      </c>
      <c r="J1731" t="s">
        <v>1433</v>
      </c>
      <c r="L1731" t="s">
        <v>1456</v>
      </c>
      <c r="M1731" t="s">
        <v>1456</v>
      </c>
      <c r="N1731" t="s">
        <v>1433</v>
      </c>
      <c r="P1731" t="s">
        <v>1469</v>
      </c>
      <c r="Q1731" t="s">
        <v>1469</v>
      </c>
      <c r="R1731" t="s">
        <v>1433</v>
      </c>
      <c r="T1731" t="s">
        <v>1470</v>
      </c>
      <c r="U1731" t="s">
        <v>1470</v>
      </c>
      <c r="V1731" t="s">
        <v>1433</v>
      </c>
      <c r="X1731" t="s">
        <v>1471</v>
      </c>
      <c r="Y1731" t="s">
        <v>1474</v>
      </c>
      <c r="Z1731" t="s">
        <v>1433</v>
      </c>
      <c r="AB1731">
        <v>2.5</v>
      </c>
      <c r="AC1731">
        <v>3.9</v>
      </c>
      <c r="AD1731" t="s">
        <v>1433</v>
      </c>
      <c r="AF1731" t="s">
        <v>1459</v>
      </c>
      <c r="AG1731" t="s">
        <v>1459</v>
      </c>
      <c r="AH1731" t="s">
        <v>1433</v>
      </c>
      <c r="AJ1731" t="s">
        <v>1469</v>
      </c>
      <c r="AK1731" t="s">
        <v>1469</v>
      </c>
      <c r="AL1731" t="s">
        <v>1433</v>
      </c>
      <c r="AN1731" t="s">
        <v>1456</v>
      </c>
      <c r="AO1731" t="s">
        <v>1456</v>
      </c>
      <c r="AP1731" t="s">
        <v>1433</v>
      </c>
      <c r="AR1731" t="s">
        <v>1456</v>
      </c>
      <c r="AS1731" t="s">
        <v>1456</v>
      </c>
      <c r="AT1731" t="s">
        <v>1433</v>
      </c>
      <c r="AV1731" t="s">
        <v>1469</v>
      </c>
      <c r="AW1731" t="s">
        <v>1469</v>
      </c>
      <c r="AX1731" t="s">
        <v>1433</v>
      </c>
      <c r="AZ1731" t="s">
        <v>1487</v>
      </c>
      <c r="BA1731" t="s">
        <v>1487</v>
      </c>
      <c r="BB1731" t="s">
        <v>1433</v>
      </c>
      <c r="BD1731" t="s">
        <v>1469</v>
      </c>
      <c r="BE1731" t="s">
        <v>1469</v>
      </c>
      <c r="BF1731" t="s">
        <v>1433</v>
      </c>
      <c r="BH1731" t="s">
        <v>1492</v>
      </c>
      <c r="BI1731" t="s">
        <v>1499</v>
      </c>
      <c r="BJ1731" t="s">
        <v>1433</v>
      </c>
      <c r="BL1731" t="s">
        <v>1469</v>
      </c>
      <c r="BM1731" t="s">
        <v>1469</v>
      </c>
      <c r="BN1731" t="s">
        <v>1433</v>
      </c>
      <c r="BP1731" t="s">
        <v>1469</v>
      </c>
      <c r="BQ1731" t="s">
        <v>1469</v>
      </c>
      <c r="BR1731" t="s">
        <v>1433</v>
      </c>
      <c r="BT1731" t="s">
        <v>1469</v>
      </c>
      <c r="BU1731" t="s">
        <v>1469</v>
      </c>
      <c r="BV1731" t="s">
        <v>1433</v>
      </c>
      <c r="BX1731" t="s">
        <v>1469</v>
      </c>
      <c r="BY1731" t="s">
        <v>1469</v>
      </c>
      <c r="BZ1731" t="s">
        <v>1433</v>
      </c>
      <c r="CB1731" t="s">
        <v>1469</v>
      </c>
      <c r="CC1731" t="s">
        <v>1469</v>
      </c>
      <c r="CD1731" t="s">
        <v>1433</v>
      </c>
      <c r="CF1731" t="s">
        <v>1469</v>
      </c>
      <c r="CG1731" t="s">
        <v>1469</v>
      </c>
      <c r="CH1731" s="3" t="s">
        <v>1433</v>
      </c>
    </row>
    <row r="1732" spans="1:86" x14ac:dyDescent="0.25">
      <c r="A1732" t="s">
        <v>174</v>
      </c>
      <c r="B1732" t="s">
        <v>78</v>
      </c>
      <c r="C1732" t="s">
        <v>96</v>
      </c>
      <c r="D1732" s="1">
        <v>43055.476388888892</v>
      </c>
      <c r="E1732" t="s">
        <v>1267</v>
      </c>
      <c r="F1732" t="s">
        <v>1267</v>
      </c>
      <c r="G1732" t="s">
        <v>996</v>
      </c>
      <c r="H1732" t="s">
        <v>1450</v>
      </c>
      <c r="I1732">
        <v>8.6999999999999994E-2</v>
      </c>
      <c r="J1732" t="s">
        <v>1433</v>
      </c>
      <c r="L1732" t="s">
        <v>1456</v>
      </c>
      <c r="M1732" t="s">
        <v>1456</v>
      </c>
      <c r="N1732" t="s">
        <v>1433</v>
      </c>
      <c r="P1732" t="s">
        <v>1469</v>
      </c>
      <c r="Q1732" t="s">
        <v>1469</v>
      </c>
      <c r="R1732" t="s">
        <v>1433</v>
      </c>
      <c r="T1732" t="s">
        <v>1470</v>
      </c>
      <c r="U1732" t="s">
        <v>1470</v>
      </c>
      <c r="V1732" t="s">
        <v>1433</v>
      </c>
      <c r="X1732" t="s">
        <v>1471</v>
      </c>
      <c r="Z1732" t="s">
        <v>1433</v>
      </c>
      <c r="AB1732">
        <v>3.8</v>
      </c>
      <c r="AC1732">
        <v>4.0999999999999996</v>
      </c>
      <c r="AD1732" t="s">
        <v>1433</v>
      </c>
      <c r="AF1732" t="s">
        <v>1459</v>
      </c>
      <c r="AG1732" t="s">
        <v>1459</v>
      </c>
      <c r="AH1732" t="s">
        <v>1433</v>
      </c>
      <c r="AJ1732" t="s">
        <v>1469</v>
      </c>
      <c r="AK1732" t="s">
        <v>1469</v>
      </c>
      <c r="AL1732" t="s">
        <v>1433</v>
      </c>
      <c r="AN1732" t="s">
        <v>1456</v>
      </c>
      <c r="AO1732" t="s">
        <v>1456</v>
      </c>
      <c r="AP1732" t="s">
        <v>1433</v>
      </c>
      <c r="AR1732" t="s">
        <v>1456</v>
      </c>
      <c r="AS1732" t="s">
        <v>1456</v>
      </c>
      <c r="AT1732" t="s">
        <v>1433</v>
      </c>
      <c r="AV1732" t="s">
        <v>1469</v>
      </c>
      <c r="AW1732" t="s">
        <v>1469</v>
      </c>
      <c r="AX1732" t="s">
        <v>1433</v>
      </c>
      <c r="AZ1732" t="s">
        <v>1487</v>
      </c>
      <c r="BA1732">
        <v>0.16600000000000001</v>
      </c>
      <c r="BB1732" t="s">
        <v>1433</v>
      </c>
      <c r="BD1732" t="s">
        <v>1469</v>
      </c>
      <c r="BE1732" t="s">
        <v>1469</v>
      </c>
      <c r="BF1732" t="s">
        <v>1433</v>
      </c>
      <c r="BI1732" t="s">
        <v>1499</v>
      </c>
      <c r="BJ1732" t="s">
        <v>1433</v>
      </c>
      <c r="BL1732" t="s">
        <v>1469</v>
      </c>
      <c r="BM1732" t="s">
        <v>1469</v>
      </c>
      <c r="BN1732" t="s">
        <v>1433</v>
      </c>
      <c r="BP1732" t="s">
        <v>1469</v>
      </c>
      <c r="BQ1732" t="s">
        <v>1469</v>
      </c>
      <c r="BR1732" t="s">
        <v>1433</v>
      </c>
      <c r="BT1732" t="s">
        <v>1469</v>
      </c>
      <c r="BU1732" t="s">
        <v>1456</v>
      </c>
      <c r="BV1732" t="s">
        <v>1433</v>
      </c>
      <c r="BX1732" t="s">
        <v>1469</v>
      </c>
      <c r="BY1732" t="s">
        <v>1469</v>
      </c>
      <c r="BZ1732" t="s">
        <v>1433</v>
      </c>
      <c r="CB1732" t="s">
        <v>1469</v>
      </c>
      <c r="CC1732" t="s">
        <v>1469</v>
      </c>
      <c r="CD1732" t="s">
        <v>1433</v>
      </c>
      <c r="CF1732" t="s">
        <v>1469</v>
      </c>
      <c r="CG1732" t="s">
        <v>1469</v>
      </c>
      <c r="CH1732" s="3" t="s">
        <v>1433</v>
      </c>
    </row>
    <row r="1733" spans="1:86" x14ac:dyDescent="0.25">
      <c r="A1733" t="s">
        <v>174</v>
      </c>
      <c r="B1733" t="s">
        <v>78</v>
      </c>
      <c r="C1733" t="s">
        <v>96</v>
      </c>
      <c r="D1733" s="1">
        <v>43055.479861111111</v>
      </c>
      <c r="E1733" t="s">
        <v>1268</v>
      </c>
      <c r="F1733" t="s">
        <v>1268</v>
      </c>
      <c r="G1733" t="s">
        <v>998</v>
      </c>
      <c r="H1733" t="s">
        <v>1450</v>
      </c>
      <c r="I1733">
        <v>0.157</v>
      </c>
      <c r="J1733" t="s">
        <v>1433</v>
      </c>
      <c r="L1733" t="s">
        <v>1456</v>
      </c>
      <c r="M1733" t="s">
        <v>1456</v>
      </c>
      <c r="N1733" t="s">
        <v>1433</v>
      </c>
      <c r="P1733" t="s">
        <v>1469</v>
      </c>
      <c r="Q1733" t="s">
        <v>1469</v>
      </c>
      <c r="R1733" t="s">
        <v>1433</v>
      </c>
      <c r="T1733" t="s">
        <v>1470</v>
      </c>
      <c r="U1733" t="s">
        <v>1470</v>
      </c>
      <c r="V1733" t="s">
        <v>1433</v>
      </c>
      <c r="X1733" t="s">
        <v>1471</v>
      </c>
      <c r="Z1733" t="s">
        <v>1433</v>
      </c>
      <c r="AB1733">
        <v>4.0999999999999996</v>
      </c>
      <c r="AC1733">
        <v>4.2</v>
      </c>
      <c r="AD1733" t="s">
        <v>1433</v>
      </c>
      <c r="AF1733" t="s">
        <v>1459</v>
      </c>
      <c r="AG1733" t="s">
        <v>1459</v>
      </c>
      <c r="AH1733" t="s">
        <v>1433</v>
      </c>
      <c r="AJ1733" t="s">
        <v>1469</v>
      </c>
      <c r="AK1733" t="s">
        <v>1469</v>
      </c>
      <c r="AL1733" t="s">
        <v>1433</v>
      </c>
      <c r="AN1733" t="s">
        <v>1456</v>
      </c>
      <c r="AO1733" t="s">
        <v>1456</v>
      </c>
      <c r="AP1733" t="s">
        <v>1433</v>
      </c>
      <c r="AR1733" t="s">
        <v>1456</v>
      </c>
      <c r="AS1733" t="s">
        <v>1456</v>
      </c>
      <c r="AT1733" t="s">
        <v>1433</v>
      </c>
      <c r="AV1733" t="s">
        <v>1469</v>
      </c>
      <c r="AW1733" t="s">
        <v>1469</v>
      </c>
      <c r="AX1733" t="s">
        <v>1433</v>
      </c>
      <c r="AZ1733" t="s">
        <v>1487</v>
      </c>
      <c r="BA1733">
        <v>0.125</v>
      </c>
      <c r="BB1733" t="s">
        <v>1433</v>
      </c>
      <c r="BD1733" t="s">
        <v>1469</v>
      </c>
      <c r="BE1733" t="s">
        <v>1469</v>
      </c>
      <c r="BF1733" t="s">
        <v>1433</v>
      </c>
      <c r="BI1733" t="s">
        <v>1499</v>
      </c>
      <c r="BJ1733" t="s">
        <v>1433</v>
      </c>
      <c r="BL1733" t="s">
        <v>1469</v>
      </c>
      <c r="BM1733" t="s">
        <v>1469</v>
      </c>
      <c r="BN1733" t="s">
        <v>1433</v>
      </c>
      <c r="BP1733" t="s">
        <v>1469</v>
      </c>
      <c r="BQ1733" t="s">
        <v>1469</v>
      </c>
      <c r="BR1733" t="s">
        <v>1433</v>
      </c>
      <c r="BT1733" t="s">
        <v>1469</v>
      </c>
      <c r="BU1733" t="s">
        <v>1456</v>
      </c>
      <c r="BV1733" t="s">
        <v>1433</v>
      </c>
      <c r="BX1733" t="s">
        <v>1469</v>
      </c>
      <c r="BY1733" t="s">
        <v>1469</v>
      </c>
      <c r="BZ1733" t="s">
        <v>1433</v>
      </c>
      <c r="CB1733" t="s">
        <v>1469</v>
      </c>
      <c r="CC1733" t="s">
        <v>1469</v>
      </c>
      <c r="CD1733" t="s">
        <v>1433</v>
      </c>
      <c r="CF1733" t="s">
        <v>1469</v>
      </c>
      <c r="CG1733" t="s">
        <v>1469</v>
      </c>
      <c r="CH1733" s="3" t="s">
        <v>1433</v>
      </c>
    </row>
    <row r="1734" spans="1:86" x14ac:dyDescent="0.25">
      <c r="A1734" s="6" t="s">
        <v>174</v>
      </c>
      <c r="B1734" s="6" t="s">
        <v>78</v>
      </c>
      <c r="C1734" s="6" t="s">
        <v>96</v>
      </c>
      <c r="D1734" s="7">
        <v>43076.490277777775</v>
      </c>
      <c r="E1734" s="6" t="s">
        <v>1269</v>
      </c>
      <c r="F1734" s="6" t="s">
        <v>1269</v>
      </c>
      <c r="G1734" s="6" t="s">
        <v>996</v>
      </c>
      <c r="H1734" s="6">
        <v>0.30299999999999999</v>
      </c>
      <c r="I1734" s="6">
        <v>0.78</v>
      </c>
      <c r="J1734" s="6" t="s">
        <v>1433</v>
      </c>
      <c r="K1734" s="6"/>
      <c r="L1734" s="6" t="s">
        <v>1459</v>
      </c>
      <c r="M1734" s="6" t="s">
        <v>1459</v>
      </c>
      <c r="N1734" s="6" t="s">
        <v>1433</v>
      </c>
      <c r="O1734" s="6"/>
      <c r="P1734" s="6" t="s">
        <v>1459</v>
      </c>
      <c r="Q1734" s="6">
        <v>1.9E-3</v>
      </c>
      <c r="R1734" s="6" t="s">
        <v>1433</v>
      </c>
      <c r="S1734" s="6"/>
      <c r="T1734" s="6">
        <v>2.1999999999999999E-2</v>
      </c>
      <c r="U1734" s="6">
        <v>3.1E-2</v>
      </c>
      <c r="V1734" s="6" t="s">
        <v>1433</v>
      </c>
      <c r="W1734" s="6"/>
      <c r="X1734" s="6" t="s">
        <v>1459</v>
      </c>
      <c r="Y1734" s="6"/>
      <c r="Z1734" s="6" t="s">
        <v>1433</v>
      </c>
      <c r="AA1734" s="6"/>
      <c r="AB1734" s="6">
        <v>3.4</v>
      </c>
      <c r="AC1734" s="6">
        <v>4.5999999999999996</v>
      </c>
      <c r="AD1734" s="6" t="s">
        <v>1433</v>
      </c>
      <c r="AE1734" s="6"/>
      <c r="AF1734" s="6" t="s">
        <v>1459</v>
      </c>
      <c r="AG1734" s="6" t="s">
        <v>1459</v>
      </c>
      <c r="AH1734" s="6" t="s">
        <v>1433</v>
      </c>
      <c r="AI1734" s="6"/>
      <c r="AJ1734" s="6" t="s">
        <v>1469</v>
      </c>
      <c r="AK1734" s="6" t="s">
        <v>1469</v>
      </c>
      <c r="AL1734" s="6" t="s">
        <v>1433</v>
      </c>
      <c r="AM1734" s="6"/>
      <c r="AN1734" s="6" t="s">
        <v>1459</v>
      </c>
      <c r="AO1734" s="6" t="s">
        <v>1459</v>
      </c>
      <c r="AP1734" s="6" t="s">
        <v>1433</v>
      </c>
      <c r="AQ1734" s="6"/>
      <c r="AR1734" s="6" t="s">
        <v>1459</v>
      </c>
      <c r="AS1734" s="6">
        <v>5.8999999999999999E-3</v>
      </c>
      <c r="AT1734" s="6" t="s">
        <v>1433</v>
      </c>
      <c r="AU1734" s="6"/>
      <c r="AV1734" s="6" t="s">
        <v>1469</v>
      </c>
      <c r="AW1734" s="6" t="s">
        <v>1469</v>
      </c>
      <c r="AX1734" s="6" t="s">
        <v>1433</v>
      </c>
      <c r="AY1734" s="6"/>
      <c r="AZ1734" s="6">
        <v>0.23</v>
      </c>
      <c r="BA1734" s="6">
        <v>0.78</v>
      </c>
      <c r="BB1734" s="6" t="s">
        <v>1433</v>
      </c>
      <c r="BC1734" s="6"/>
      <c r="BD1734" s="6">
        <v>1.2E-2</v>
      </c>
      <c r="BE1734" s="6">
        <v>1.0999999999999999E-2</v>
      </c>
      <c r="BF1734" s="6" t="s">
        <v>1434</v>
      </c>
      <c r="BH1734" t="s">
        <v>1495</v>
      </c>
      <c r="BI1734" t="s">
        <v>1495</v>
      </c>
      <c r="BJ1734" s="6" t="s">
        <v>1434</v>
      </c>
      <c r="BL1734" t="s">
        <v>1469</v>
      </c>
      <c r="BM1734" t="s">
        <v>1469</v>
      </c>
      <c r="BN1734" t="s">
        <v>1433</v>
      </c>
      <c r="BP1734" t="s">
        <v>1469</v>
      </c>
      <c r="BQ1734" t="s">
        <v>1469</v>
      </c>
      <c r="BR1734" t="s">
        <v>1433</v>
      </c>
      <c r="BT1734" t="s">
        <v>1473</v>
      </c>
      <c r="BU1734" t="s">
        <v>1473</v>
      </c>
      <c r="BV1734" t="s">
        <v>1433</v>
      </c>
      <c r="BX1734" t="s">
        <v>1459</v>
      </c>
      <c r="BY1734" t="s">
        <v>1459</v>
      </c>
      <c r="BZ1734" t="s">
        <v>1433</v>
      </c>
      <c r="CB1734" t="s">
        <v>1469</v>
      </c>
      <c r="CC1734" t="s">
        <v>1469</v>
      </c>
      <c r="CD1734" t="s">
        <v>1433</v>
      </c>
      <c r="CF1734" t="s">
        <v>1469</v>
      </c>
      <c r="CG1734">
        <v>2.1000000000000001E-2</v>
      </c>
      <c r="CH1734" s="3" t="s">
        <v>1433</v>
      </c>
    </row>
    <row r="1735" spans="1:86" x14ac:dyDescent="0.25">
      <c r="A1735" t="s">
        <v>174</v>
      </c>
      <c r="B1735" t="s">
        <v>78</v>
      </c>
      <c r="C1735" t="s">
        <v>96</v>
      </c>
      <c r="D1735" s="1">
        <v>43076.498611111114</v>
      </c>
      <c r="E1735" t="s">
        <v>1270</v>
      </c>
      <c r="F1735" t="s">
        <v>1270</v>
      </c>
      <c r="G1735" t="s">
        <v>998</v>
      </c>
      <c r="H1735">
        <v>7.1999999999999995E-2</v>
      </c>
      <c r="I1735">
        <v>0.21</v>
      </c>
      <c r="J1735" t="s">
        <v>1433</v>
      </c>
      <c r="L1735" t="s">
        <v>1459</v>
      </c>
      <c r="M1735" t="s">
        <v>1459</v>
      </c>
      <c r="N1735" t="s">
        <v>1433</v>
      </c>
      <c r="P1735">
        <v>1.2999999999999999E-3</v>
      </c>
      <c r="Q1735">
        <v>2.0999999999999999E-3</v>
      </c>
      <c r="R1735" t="s">
        <v>1433</v>
      </c>
      <c r="T1735" t="s">
        <v>1469</v>
      </c>
      <c r="U1735">
        <v>1.4E-2</v>
      </c>
      <c r="V1735" t="s">
        <v>1433</v>
      </c>
      <c r="X1735" t="s">
        <v>1459</v>
      </c>
      <c r="Z1735" t="s">
        <v>1433</v>
      </c>
      <c r="AB1735">
        <v>3</v>
      </c>
      <c r="AC1735">
        <v>5.2</v>
      </c>
      <c r="AD1735" t="s">
        <v>1433</v>
      </c>
      <c r="AF1735" t="s">
        <v>1459</v>
      </c>
      <c r="AG1735" t="s">
        <v>1459</v>
      </c>
      <c r="AH1735" t="s">
        <v>1433</v>
      </c>
      <c r="AJ1735" t="s">
        <v>1469</v>
      </c>
      <c r="AK1735" t="s">
        <v>1469</v>
      </c>
      <c r="AL1735" t="s">
        <v>1433</v>
      </c>
      <c r="AN1735" t="s">
        <v>1459</v>
      </c>
      <c r="AO1735" t="s">
        <v>1459</v>
      </c>
      <c r="AP1735" t="s">
        <v>1433</v>
      </c>
      <c r="AR1735" t="s">
        <v>1459</v>
      </c>
      <c r="AS1735">
        <v>3.5000000000000001E-3</v>
      </c>
      <c r="AT1735" t="s">
        <v>1433</v>
      </c>
      <c r="AV1735" t="s">
        <v>1469</v>
      </c>
      <c r="AW1735" t="s">
        <v>1469</v>
      </c>
      <c r="AX1735" t="s">
        <v>1433</v>
      </c>
      <c r="AZ1735" t="s">
        <v>1487</v>
      </c>
      <c r="BA1735">
        <v>0.39900000000000002</v>
      </c>
      <c r="BB1735" t="s">
        <v>1433</v>
      </c>
      <c r="BD1735" t="s">
        <v>1469</v>
      </c>
      <c r="BE1735" t="s">
        <v>1469</v>
      </c>
      <c r="BF1735" t="s">
        <v>1433</v>
      </c>
      <c r="BH1735" t="s">
        <v>1495</v>
      </c>
      <c r="BI1735" t="s">
        <v>1495</v>
      </c>
      <c r="BJ1735" t="s">
        <v>1433</v>
      </c>
      <c r="BL1735" t="s">
        <v>1469</v>
      </c>
      <c r="BM1735">
        <v>1.2E-2</v>
      </c>
      <c r="BN1735" t="s">
        <v>1433</v>
      </c>
      <c r="BP1735" t="s">
        <v>1469</v>
      </c>
      <c r="BQ1735" t="s">
        <v>1469</v>
      </c>
      <c r="BR1735" t="s">
        <v>1433</v>
      </c>
      <c r="BT1735" t="s">
        <v>1473</v>
      </c>
      <c r="BU1735" t="s">
        <v>1473</v>
      </c>
      <c r="BV1735" t="s">
        <v>1433</v>
      </c>
      <c r="BX1735" t="s">
        <v>1459</v>
      </c>
      <c r="BY1735" t="s">
        <v>1459</v>
      </c>
      <c r="BZ1735" t="s">
        <v>1433</v>
      </c>
      <c r="CB1735" t="s">
        <v>1469</v>
      </c>
      <c r="CC1735" t="s">
        <v>1469</v>
      </c>
      <c r="CD1735" t="s">
        <v>1433</v>
      </c>
      <c r="CF1735" t="s">
        <v>1469</v>
      </c>
      <c r="CG1735">
        <v>6.5000000000000002E-2</v>
      </c>
      <c r="CH1735" s="3" t="s">
        <v>1433</v>
      </c>
    </row>
    <row r="1736" spans="1:86" x14ac:dyDescent="0.25">
      <c r="A1736" t="s">
        <v>174</v>
      </c>
      <c r="B1736" t="s">
        <v>78</v>
      </c>
      <c r="C1736" t="s">
        <v>96</v>
      </c>
      <c r="D1736" s="1">
        <v>43105.40625</v>
      </c>
      <c r="E1736" t="s">
        <v>1271</v>
      </c>
      <c r="F1736" t="s">
        <v>1271</v>
      </c>
      <c r="G1736" t="s">
        <v>996</v>
      </c>
      <c r="H1736" t="s">
        <v>1453</v>
      </c>
      <c r="I1736" t="s">
        <v>1453</v>
      </c>
      <c r="J1736" t="s">
        <v>1433</v>
      </c>
      <c r="L1736" t="s">
        <v>1460</v>
      </c>
      <c r="M1736" t="s">
        <v>1460</v>
      </c>
      <c r="N1736" t="s">
        <v>1433</v>
      </c>
      <c r="P1736">
        <v>1.6000000000000001E-3</v>
      </c>
      <c r="Q1736">
        <v>2.0999999999999999E-3</v>
      </c>
      <c r="R1736" t="s">
        <v>1433</v>
      </c>
      <c r="T1736" t="s">
        <v>1475</v>
      </c>
      <c r="U1736" t="s">
        <v>1475</v>
      </c>
      <c r="V1736" t="s">
        <v>1433</v>
      </c>
      <c r="X1736" t="s">
        <v>1460</v>
      </c>
      <c r="Z1736" t="s">
        <v>1433</v>
      </c>
      <c r="AB1736">
        <v>4.0999999999999996</v>
      </c>
      <c r="AC1736">
        <v>6</v>
      </c>
      <c r="AD1736" t="s">
        <v>1433</v>
      </c>
      <c r="AF1736" t="s">
        <v>1460</v>
      </c>
      <c r="AG1736" t="s">
        <v>1460</v>
      </c>
      <c r="AH1736" t="s">
        <v>1433</v>
      </c>
      <c r="AJ1736" t="s">
        <v>1475</v>
      </c>
      <c r="AK1736" t="s">
        <v>1475</v>
      </c>
      <c r="AL1736" t="s">
        <v>1433</v>
      </c>
      <c r="AN1736" t="s">
        <v>1460</v>
      </c>
      <c r="AO1736" t="s">
        <v>1460</v>
      </c>
      <c r="AP1736" t="s">
        <v>1433</v>
      </c>
      <c r="AR1736" t="s">
        <v>1460</v>
      </c>
      <c r="AS1736" t="s">
        <v>1460</v>
      </c>
      <c r="AT1736" t="s">
        <v>1433</v>
      </c>
      <c r="AV1736" t="s">
        <v>1475</v>
      </c>
      <c r="AW1736" t="s">
        <v>1475</v>
      </c>
      <c r="AX1736" t="s">
        <v>1433</v>
      </c>
      <c r="AZ1736" t="s">
        <v>1487</v>
      </c>
      <c r="BA1736">
        <v>0.16</v>
      </c>
      <c r="BB1736" t="s">
        <v>1433</v>
      </c>
      <c r="BD1736" t="s">
        <v>1475</v>
      </c>
      <c r="BE1736" t="s">
        <v>1475</v>
      </c>
      <c r="BF1736" t="s">
        <v>1433</v>
      </c>
      <c r="BH1736" t="s">
        <v>1496</v>
      </c>
      <c r="BI1736" t="s">
        <v>1496</v>
      </c>
      <c r="BJ1736" t="s">
        <v>1433</v>
      </c>
      <c r="BL1736" t="s">
        <v>1475</v>
      </c>
      <c r="BM1736" t="s">
        <v>1475</v>
      </c>
      <c r="BN1736" t="s">
        <v>1433</v>
      </c>
      <c r="BP1736" t="s">
        <v>1475</v>
      </c>
      <c r="BQ1736" t="s">
        <v>1475</v>
      </c>
      <c r="BR1736" t="s">
        <v>1433</v>
      </c>
      <c r="BT1736" t="s">
        <v>1533</v>
      </c>
      <c r="BU1736" t="s">
        <v>1533</v>
      </c>
      <c r="BV1736" t="s">
        <v>1433</v>
      </c>
      <c r="BX1736" t="s">
        <v>1460</v>
      </c>
      <c r="BY1736" t="s">
        <v>1460</v>
      </c>
      <c r="BZ1736" t="s">
        <v>1433</v>
      </c>
      <c r="CB1736" t="s">
        <v>1475</v>
      </c>
      <c r="CC1736" t="s">
        <v>1475</v>
      </c>
      <c r="CD1736" t="s">
        <v>1433</v>
      </c>
      <c r="CF1736" t="s">
        <v>1475</v>
      </c>
      <c r="CG1736" t="s">
        <v>1475</v>
      </c>
      <c r="CH1736" s="3" t="s">
        <v>1433</v>
      </c>
    </row>
    <row r="1737" spans="1:86" x14ac:dyDescent="0.25">
      <c r="A1737" t="s">
        <v>174</v>
      </c>
      <c r="B1737" t="s">
        <v>78</v>
      </c>
      <c r="C1737" t="s">
        <v>96</v>
      </c>
      <c r="D1737" s="1">
        <v>43105.413888888892</v>
      </c>
      <c r="E1737" t="s">
        <v>1272</v>
      </c>
      <c r="F1737" t="s">
        <v>1272</v>
      </c>
      <c r="G1737" t="s">
        <v>998</v>
      </c>
      <c r="H1737" t="s">
        <v>1453</v>
      </c>
      <c r="I1737">
        <v>0.36</v>
      </c>
      <c r="J1737" t="s">
        <v>1433</v>
      </c>
      <c r="L1737" t="s">
        <v>1460</v>
      </c>
      <c r="M1737" t="s">
        <v>1460</v>
      </c>
      <c r="N1737" t="s">
        <v>1433</v>
      </c>
      <c r="P1737">
        <v>1.5E-3</v>
      </c>
      <c r="Q1737">
        <v>1.6000000000000001E-3</v>
      </c>
      <c r="R1737" t="s">
        <v>1433</v>
      </c>
      <c r="T1737" t="s">
        <v>1475</v>
      </c>
      <c r="U1737" t="s">
        <v>1475</v>
      </c>
      <c r="V1737" t="s">
        <v>1433</v>
      </c>
      <c r="X1737" t="s">
        <v>1460</v>
      </c>
      <c r="Z1737" t="s">
        <v>1433</v>
      </c>
      <c r="AB1737">
        <v>3.9</v>
      </c>
      <c r="AC1737">
        <v>5.8</v>
      </c>
      <c r="AD1737" t="s">
        <v>1433</v>
      </c>
      <c r="AF1737" t="s">
        <v>1460</v>
      </c>
      <c r="AG1737" t="s">
        <v>1460</v>
      </c>
      <c r="AH1737" t="s">
        <v>1433</v>
      </c>
      <c r="AJ1737" t="s">
        <v>1475</v>
      </c>
      <c r="AK1737" t="s">
        <v>1475</v>
      </c>
      <c r="AL1737" t="s">
        <v>1433</v>
      </c>
      <c r="AN1737" t="s">
        <v>1460</v>
      </c>
      <c r="AO1737" t="s">
        <v>1460</v>
      </c>
      <c r="AP1737" t="s">
        <v>1433</v>
      </c>
      <c r="AR1737" t="s">
        <v>1460</v>
      </c>
      <c r="AS1737" t="s">
        <v>1460</v>
      </c>
      <c r="AT1737" t="s">
        <v>1433</v>
      </c>
      <c r="AV1737" t="s">
        <v>1475</v>
      </c>
      <c r="AW1737" t="s">
        <v>1475</v>
      </c>
      <c r="AX1737" t="s">
        <v>1433</v>
      </c>
      <c r="AZ1737" t="s">
        <v>1487</v>
      </c>
      <c r="BA1737" t="s">
        <v>1487</v>
      </c>
      <c r="BB1737" t="s">
        <v>1433</v>
      </c>
      <c r="BD1737" t="s">
        <v>1475</v>
      </c>
      <c r="BE1737" t="s">
        <v>1475</v>
      </c>
      <c r="BF1737" t="s">
        <v>1433</v>
      </c>
      <c r="BH1737" t="s">
        <v>1496</v>
      </c>
      <c r="BI1737" t="s">
        <v>1496</v>
      </c>
      <c r="BJ1737" t="s">
        <v>1433</v>
      </c>
      <c r="BL1737" t="s">
        <v>1475</v>
      </c>
      <c r="BM1737" t="s">
        <v>1475</v>
      </c>
      <c r="BN1737" t="s">
        <v>1433</v>
      </c>
      <c r="BP1737" t="s">
        <v>1475</v>
      </c>
      <c r="BQ1737" t="s">
        <v>1475</v>
      </c>
      <c r="BR1737" t="s">
        <v>1433</v>
      </c>
      <c r="BT1737" t="s">
        <v>1533</v>
      </c>
      <c r="BU1737" t="s">
        <v>1533</v>
      </c>
      <c r="BV1737" t="s">
        <v>1433</v>
      </c>
      <c r="BX1737" t="s">
        <v>1460</v>
      </c>
      <c r="BY1737" t="s">
        <v>1460</v>
      </c>
      <c r="BZ1737" t="s">
        <v>1433</v>
      </c>
      <c r="CB1737" t="s">
        <v>1475</v>
      </c>
      <c r="CC1737" t="s">
        <v>1475</v>
      </c>
      <c r="CD1737" t="s">
        <v>1433</v>
      </c>
      <c r="CF1737" t="s">
        <v>1475</v>
      </c>
      <c r="CG1737" t="s">
        <v>1475</v>
      </c>
      <c r="CH1737" s="3" t="s">
        <v>1433</v>
      </c>
    </row>
    <row r="1738" spans="1:86" x14ac:dyDescent="0.25">
      <c r="A1738" t="s">
        <v>174</v>
      </c>
      <c r="B1738" t="s">
        <v>78</v>
      </c>
      <c r="C1738" t="s">
        <v>97</v>
      </c>
      <c r="D1738" s="1">
        <v>42964.430555555555</v>
      </c>
      <c r="E1738" t="s">
        <v>1261</v>
      </c>
      <c r="F1738" t="s">
        <v>1261</v>
      </c>
      <c r="G1738" t="s">
        <v>996</v>
      </c>
      <c r="J1738" t="s">
        <v>1433</v>
      </c>
      <c r="N1738" t="s">
        <v>1433</v>
      </c>
      <c r="R1738" t="s">
        <v>1433</v>
      </c>
      <c r="V1738" t="s">
        <v>1433</v>
      </c>
      <c r="Z1738" t="s">
        <v>1433</v>
      </c>
      <c r="AD1738" t="s">
        <v>1433</v>
      </c>
      <c r="AH1738" t="s">
        <v>1433</v>
      </c>
      <c r="AL1738" t="s">
        <v>1433</v>
      </c>
      <c r="AP1738" t="s">
        <v>1433</v>
      </c>
      <c r="AT1738" t="s">
        <v>1433</v>
      </c>
      <c r="AX1738" t="s">
        <v>1433</v>
      </c>
      <c r="BB1738" t="s">
        <v>1433</v>
      </c>
      <c r="BF1738" t="s">
        <v>1433</v>
      </c>
      <c r="BJ1738" t="s">
        <v>1433</v>
      </c>
      <c r="BN1738" t="s">
        <v>1433</v>
      </c>
      <c r="BR1738" t="s">
        <v>1433</v>
      </c>
      <c r="BV1738" t="s">
        <v>1433</v>
      </c>
      <c r="BZ1738" t="s">
        <v>1433</v>
      </c>
      <c r="CD1738" t="s">
        <v>1433</v>
      </c>
      <c r="CH1738" s="3" t="s">
        <v>1433</v>
      </c>
    </row>
    <row r="1739" spans="1:86" x14ac:dyDescent="0.25">
      <c r="A1739" t="s">
        <v>174</v>
      </c>
      <c r="B1739" t="s">
        <v>78</v>
      </c>
      <c r="C1739" t="s">
        <v>97</v>
      </c>
      <c r="D1739" s="1">
        <v>42964.435416666667</v>
      </c>
      <c r="E1739" t="s">
        <v>1262</v>
      </c>
      <c r="F1739" t="s">
        <v>1262</v>
      </c>
      <c r="G1739" t="s">
        <v>998</v>
      </c>
      <c r="J1739" t="s">
        <v>1433</v>
      </c>
      <c r="N1739" t="s">
        <v>1433</v>
      </c>
      <c r="R1739" t="s">
        <v>1433</v>
      </c>
      <c r="V1739" t="s">
        <v>1433</v>
      </c>
      <c r="Z1739" t="s">
        <v>1433</v>
      </c>
      <c r="AD1739" t="s">
        <v>1433</v>
      </c>
      <c r="AH1739" t="s">
        <v>1433</v>
      </c>
      <c r="AL1739" t="s">
        <v>1433</v>
      </c>
      <c r="AP1739" t="s">
        <v>1433</v>
      </c>
      <c r="AT1739" t="s">
        <v>1433</v>
      </c>
      <c r="AX1739" t="s">
        <v>1433</v>
      </c>
      <c r="BB1739" t="s">
        <v>1433</v>
      </c>
      <c r="BF1739" t="s">
        <v>1433</v>
      </c>
      <c r="BJ1739" t="s">
        <v>1433</v>
      </c>
      <c r="BN1739" t="s">
        <v>1433</v>
      </c>
      <c r="BR1739" t="s">
        <v>1433</v>
      </c>
      <c r="BV1739" t="s">
        <v>1433</v>
      </c>
      <c r="BZ1739" t="s">
        <v>1433</v>
      </c>
      <c r="CD1739" t="s">
        <v>1433</v>
      </c>
      <c r="CH1739" s="3" t="s">
        <v>1433</v>
      </c>
    </row>
    <row r="1740" spans="1:86" x14ac:dyDescent="0.25">
      <c r="A1740" t="s">
        <v>174</v>
      </c>
      <c r="B1740" t="s">
        <v>78</v>
      </c>
      <c r="C1740" t="s">
        <v>97</v>
      </c>
      <c r="D1740" s="1">
        <v>42993.62222222222</v>
      </c>
      <c r="E1740" t="s">
        <v>1263</v>
      </c>
      <c r="F1740" t="s">
        <v>1263</v>
      </c>
      <c r="G1740" t="s">
        <v>996</v>
      </c>
      <c r="J1740" t="s">
        <v>1433</v>
      </c>
      <c r="N1740" t="s">
        <v>1433</v>
      </c>
      <c r="R1740" t="s">
        <v>1433</v>
      </c>
      <c r="V1740" t="s">
        <v>1433</v>
      </c>
      <c r="Z1740" t="s">
        <v>1433</v>
      </c>
      <c r="AD1740" t="s">
        <v>1433</v>
      </c>
      <c r="AH1740" t="s">
        <v>1433</v>
      </c>
      <c r="AL1740" t="s">
        <v>1433</v>
      </c>
      <c r="AP1740" t="s">
        <v>1433</v>
      </c>
      <c r="AT1740" t="s">
        <v>1433</v>
      </c>
      <c r="AX1740" t="s">
        <v>1433</v>
      </c>
      <c r="BB1740" t="s">
        <v>1433</v>
      </c>
      <c r="BF1740" t="s">
        <v>1433</v>
      </c>
      <c r="BJ1740" t="s">
        <v>1433</v>
      </c>
      <c r="BN1740" t="s">
        <v>1433</v>
      </c>
      <c r="BR1740" t="s">
        <v>1433</v>
      </c>
      <c r="BV1740" t="s">
        <v>1433</v>
      </c>
      <c r="BZ1740" t="s">
        <v>1433</v>
      </c>
      <c r="CD1740" t="s">
        <v>1433</v>
      </c>
      <c r="CH1740" s="3" t="s">
        <v>1433</v>
      </c>
    </row>
    <row r="1741" spans="1:86" x14ac:dyDescent="0.25">
      <c r="A1741" t="s">
        <v>174</v>
      </c>
      <c r="B1741" t="s">
        <v>78</v>
      </c>
      <c r="C1741" t="s">
        <v>97</v>
      </c>
      <c r="D1741" s="1">
        <v>42993.626388888886</v>
      </c>
      <c r="E1741" t="s">
        <v>1264</v>
      </c>
      <c r="F1741" t="s">
        <v>1264</v>
      </c>
      <c r="G1741" t="s">
        <v>998</v>
      </c>
      <c r="J1741" t="s">
        <v>1433</v>
      </c>
      <c r="N1741" t="s">
        <v>1433</v>
      </c>
      <c r="R1741" t="s">
        <v>1433</v>
      </c>
      <c r="V1741" t="s">
        <v>1433</v>
      </c>
      <c r="Z1741" t="s">
        <v>1433</v>
      </c>
      <c r="AD1741" t="s">
        <v>1433</v>
      </c>
      <c r="AH1741" t="s">
        <v>1433</v>
      </c>
      <c r="AL1741" t="s">
        <v>1433</v>
      </c>
      <c r="AP1741" t="s">
        <v>1433</v>
      </c>
      <c r="AT1741" t="s">
        <v>1433</v>
      </c>
      <c r="AX1741" t="s">
        <v>1433</v>
      </c>
      <c r="BB1741" t="s">
        <v>1433</v>
      </c>
      <c r="BF1741" t="s">
        <v>1433</v>
      </c>
      <c r="BJ1741" t="s">
        <v>1433</v>
      </c>
      <c r="BN1741" t="s">
        <v>1433</v>
      </c>
      <c r="BR1741" t="s">
        <v>1433</v>
      </c>
      <c r="BV1741" t="s">
        <v>1433</v>
      </c>
      <c r="BZ1741" t="s">
        <v>1433</v>
      </c>
      <c r="CD1741" t="s">
        <v>1433</v>
      </c>
      <c r="CH1741" s="3" t="s">
        <v>1433</v>
      </c>
    </row>
    <row r="1742" spans="1:86" x14ac:dyDescent="0.25">
      <c r="A1742" t="s">
        <v>174</v>
      </c>
      <c r="B1742" t="s">
        <v>78</v>
      </c>
      <c r="C1742" t="s">
        <v>97</v>
      </c>
      <c r="D1742" s="1">
        <v>43027.555555555555</v>
      </c>
      <c r="E1742" t="s">
        <v>1265</v>
      </c>
      <c r="F1742" t="s">
        <v>1265</v>
      </c>
      <c r="G1742" t="s">
        <v>996</v>
      </c>
      <c r="J1742" t="s">
        <v>1433</v>
      </c>
      <c r="N1742" t="s">
        <v>1433</v>
      </c>
      <c r="R1742" t="s">
        <v>1433</v>
      </c>
      <c r="V1742" t="s">
        <v>1433</v>
      </c>
      <c r="Z1742" t="s">
        <v>1433</v>
      </c>
      <c r="AD1742" t="s">
        <v>1433</v>
      </c>
      <c r="AH1742" t="s">
        <v>1433</v>
      </c>
      <c r="AL1742" t="s">
        <v>1433</v>
      </c>
      <c r="AP1742" t="s">
        <v>1433</v>
      </c>
      <c r="AT1742" t="s">
        <v>1433</v>
      </c>
      <c r="AX1742" t="s">
        <v>1433</v>
      </c>
      <c r="BB1742" t="s">
        <v>1433</v>
      </c>
      <c r="BF1742" t="s">
        <v>1433</v>
      </c>
      <c r="BJ1742" t="s">
        <v>1433</v>
      </c>
      <c r="BN1742" t="s">
        <v>1433</v>
      </c>
      <c r="BR1742" t="s">
        <v>1433</v>
      </c>
      <c r="BV1742" t="s">
        <v>1433</v>
      </c>
      <c r="BZ1742" t="s">
        <v>1433</v>
      </c>
      <c r="CD1742" t="s">
        <v>1433</v>
      </c>
      <c r="CH1742" s="3" t="s">
        <v>1433</v>
      </c>
    </row>
    <row r="1743" spans="1:86" x14ac:dyDescent="0.25">
      <c r="A1743" t="s">
        <v>174</v>
      </c>
      <c r="B1743" t="s">
        <v>78</v>
      </c>
      <c r="C1743" t="s">
        <v>97</v>
      </c>
      <c r="D1743" s="1">
        <v>43027.559027777781</v>
      </c>
      <c r="E1743" t="s">
        <v>1266</v>
      </c>
      <c r="F1743" t="s">
        <v>1266</v>
      </c>
      <c r="G1743" t="s">
        <v>998</v>
      </c>
      <c r="J1743" t="s">
        <v>1433</v>
      </c>
      <c r="N1743" t="s">
        <v>1433</v>
      </c>
      <c r="R1743" t="s">
        <v>1433</v>
      </c>
      <c r="V1743" t="s">
        <v>1433</v>
      </c>
      <c r="Z1743" t="s">
        <v>1433</v>
      </c>
      <c r="AD1743" t="s">
        <v>1433</v>
      </c>
      <c r="AH1743" t="s">
        <v>1433</v>
      </c>
      <c r="AL1743" t="s">
        <v>1433</v>
      </c>
      <c r="AP1743" t="s">
        <v>1433</v>
      </c>
      <c r="AT1743" t="s">
        <v>1433</v>
      </c>
      <c r="AX1743" t="s">
        <v>1433</v>
      </c>
      <c r="BB1743" t="s">
        <v>1433</v>
      </c>
      <c r="BF1743" t="s">
        <v>1433</v>
      </c>
      <c r="BJ1743" t="s">
        <v>1433</v>
      </c>
      <c r="BN1743" t="s">
        <v>1433</v>
      </c>
      <c r="BR1743" t="s">
        <v>1433</v>
      </c>
      <c r="BV1743" t="s">
        <v>1433</v>
      </c>
      <c r="BZ1743" t="s">
        <v>1433</v>
      </c>
      <c r="CD1743" t="s">
        <v>1433</v>
      </c>
      <c r="CH1743" s="3" t="s">
        <v>1433</v>
      </c>
    </row>
    <row r="1744" spans="1:86" x14ac:dyDescent="0.25">
      <c r="A1744" t="s">
        <v>174</v>
      </c>
      <c r="B1744" t="s">
        <v>78</v>
      </c>
      <c r="C1744" t="s">
        <v>97</v>
      </c>
      <c r="D1744" s="1">
        <v>43055.476388888892</v>
      </c>
      <c r="E1744" t="s">
        <v>1267</v>
      </c>
      <c r="F1744" t="s">
        <v>1267</v>
      </c>
      <c r="G1744" t="s">
        <v>996</v>
      </c>
      <c r="J1744" t="s">
        <v>1433</v>
      </c>
      <c r="N1744" t="s">
        <v>1433</v>
      </c>
      <c r="R1744" t="s">
        <v>1433</v>
      </c>
      <c r="V1744" t="s">
        <v>1433</v>
      </c>
      <c r="Z1744" t="s">
        <v>1433</v>
      </c>
      <c r="AD1744" t="s">
        <v>1433</v>
      </c>
      <c r="AH1744" t="s">
        <v>1433</v>
      </c>
      <c r="AL1744" t="s">
        <v>1433</v>
      </c>
      <c r="AP1744" t="s">
        <v>1433</v>
      </c>
      <c r="AT1744" t="s">
        <v>1433</v>
      </c>
      <c r="AX1744" t="s">
        <v>1433</v>
      </c>
      <c r="BB1744" t="s">
        <v>1433</v>
      </c>
      <c r="BF1744" t="s">
        <v>1433</v>
      </c>
      <c r="BJ1744" t="s">
        <v>1433</v>
      </c>
      <c r="BN1744" t="s">
        <v>1433</v>
      </c>
      <c r="BR1744" t="s">
        <v>1433</v>
      </c>
      <c r="BV1744" t="s">
        <v>1433</v>
      </c>
      <c r="BZ1744" t="s">
        <v>1433</v>
      </c>
      <c r="CD1744" t="s">
        <v>1433</v>
      </c>
      <c r="CH1744" s="3" t="s">
        <v>1433</v>
      </c>
    </row>
    <row r="1745" spans="1:86" x14ac:dyDescent="0.25">
      <c r="A1745" t="s">
        <v>174</v>
      </c>
      <c r="B1745" t="s">
        <v>78</v>
      </c>
      <c r="C1745" t="s">
        <v>97</v>
      </c>
      <c r="D1745" s="1">
        <v>43055.479861111111</v>
      </c>
      <c r="E1745" t="s">
        <v>1268</v>
      </c>
      <c r="F1745" t="s">
        <v>1268</v>
      </c>
      <c r="G1745" t="s">
        <v>998</v>
      </c>
      <c r="J1745" t="s">
        <v>1433</v>
      </c>
      <c r="N1745" t="s">
        <v>1433</v>
      </c>
      <c r="R1745" t="s">
        <v>1433</v>
      </c>
      <c r="V1745" t="s">
        <v>1433</v>
      </c>
      <c r="Z1745" t="s">
        <v>1433</v>
      </c>
      <c r="AD1745" t="s">
        <v>1433</v>
      </c>
      <c r="AH1745" t="s">
        <v>1433</v>
      </c>
      <c r="AL1745" t="s">
        <v>1433</v>
      </c>
      <c r="AP1745" t="s">
        <v>1433</v>
      </c>
      <c r="AT1745" t="s">
        <v>1433</v>
      </c>
      <c r="AX1745" t="s">
        <v>1433</v>
      </c>
      <c r="BB1745" t="s">
        <v>1433</v>
      </c>
      <c r="BF1745" t="s">
        <v>1433</v>
      </c>
      <c r="BJ1745" t="s">
        <v>1433</v>
      </c>
      <c r="BN1745" t="s">
        <v>1433</v>
      </c>
      <c r="BR1745" t="s">
        <v>1433</v>
      </c>
      <c r="BV1745" t="s">
        <v>1433</v>
      </c>
      <c r="BZ1745" t="s">
        <v>1433</v>
      </c>
      <c r="CD1745" t="s">
        <v>1433</v>
      </c>
      <c r="CH1745" s="3" t="s">
        <v>1433</v>
      </c>
    </row>
    <row r="1746" spans="1:86" x14ac:dyDescent="0.25">
      <c r="A1746" t="s">
        <v>174</v>
      </c>
      <c r="B1746" t="s">
        <v>78</v>
      </c>
      <c r="C1746" t="s">
        <v>97</v>
      </c>
      <c r="D1746" s="1">
        <v>43076.490277777775</v>
      </c>
      <c r="E1746" t="s">
        <v>1269</v>
      </c>
      <c r="F1746" t="s">
        <v>1269</v>
      </c>
      <c r="G1746" t="s">
        <v>996</v>
      </c>
      <c r="J1746" t="s">
        <v>1433</v>
      </c>
      <c r="N1746" t="s">
        <v>1433</v>
      </c>
      <c r="R1746" t="s">
        <v>1433</v>
      </c>
      <c r="V1746" t="s">
        <v>1433</v>
      </c>
      <c r="Z1746" t="s">
        <v>1433</v>
      </c>
      <c r="AD1746" t="s">
        <v>1433</v>
      </c>
      <c r="AH1746" t="s">
        <v>1433</v>
      </c>
      <c r="AL1746" t="s">
        <v>1433</v>
      </c>
      <c r="AP1746" t="s">
        <v>1433</v>
      </c>
      <c r="AT1746" t="s">
        <v>1433</v>
      </c>
      <c r="AX1746" t="s">
        <v>1433</v>
      </c>
      <c r="BB1746" t="s">
        <v>1433</v>
      </c>
      <c r="BF1746" t="s">
        <v>1433</v>
      </c>
      <c r="BJ1746" t="s">
        <v>1433</v>
      </c>
      <c r="BN1746" t="s">
        <v>1433</v>
      </c>
      <c r="BR1746" t="s">
        <v>1433</v>
      </c>
      <c r="BV1746" t="s">
        <v>1433</v>
      </c>
      <c r="BZ1746" t="s">
        <v>1433</v>
      </c>
      <c r="CD1746" t="s">
        <v>1433</v>
      </c>
      <c r="CH1746" s="3" t="s">
        <v>1433</v>
      </c>
    </row>
    <row r="1747" spans="1:86" x14ac:dyDescent="0.25">
      <c r="A1747" t="s">
        <v>174</v>
      </c>
      <c r="B1747" t="s">
        <v>78</v>
      </c>
      <c r="C1747" t="s">
        <v>97</v>
      </c>
      <c r="D1747" s="1">
        <v>43076.498611111114</v>
      </c>
      <c r="E1747" t="s">
        <v>1270</v>
      </c>
      <c r="F1747" t="s">
        <v>1270</v>
      </c>
      <c r="G1747" t="s">
        <v>998</v>
      </c>
      <c r="J1747" t="s">
        <v>1433</v>
      </c>
      <c r="N1747" t="s">
        <v>1433</v>
      </c>
      <c r="R1747" t="s">
        <v>1433</v>
      </c>
      <c r="V1747" t="s">
        <v>1433</v>
      </c>
      <c r="Z1747" t="s">
        <v>1433</v>
      </c>
      <c r="AD1747" t="s">
        <v>1433</v>
      </c>
      <c r="AH1747" t="s">
        <v>1433</v>
      </c>
      <c r="AL1747" t="s">
        <v>1433</v>
      </c>
      <c r="AP1747" t="s">
        <v>1433</v>
      </c>
      <c r="AT1747" t="s">
        <v>1433</v>
      </c>
      <c r="AX1747" t="s">
        <v>1433</v>
      </c>
      <c r="BB1747" t="s">
        <v>1433</v>
      </c>
      <c r="BF1747" t="s">
        <v>1433</v>
      </c>
      <c r="BJ1747" t="s">
        <v>1433</v>
      </c>
      <c r="BN1747" t="s">
        <v>1433</v>
      </c>
      <c r="BR1747" t="s">
        <v>1433</v>
      </c>
      <c r="BV1747" t="s">
        <v>1433</v>
      </c>
      <c r="BZ1747" t="s">
        <v>1433</v>
      </c>
      <c r="CD1747" t="s">
        <v>1433</v>
      </c>
      <c r="CH1747" s="3" t="s">
        <v>1433</v>
      </c>
    </row>
    <row r="1748" spans="1:86" x14ac:dyDescent="0.25">
      <c r="A1748" t="s">
        <v>174</v>
      </c>
      <c r="B1748" t="s">
        <v>78</v>
      </c>
      <c r="C1748" t="s">
        <v>97</v>
      </c>
      <c r="D1748" s="1">
        <v>43105.40625</v>
      </c>
      <c r="E1748" t="s">
        <v>1271</v>
      </c>
      <c r="F1748" t="s">
        <v>1271</v>
      </c>
      <c r="G1748" t="s">
        <v>996</v>
      </c>
      <c r="J1748" t="s">
        <v>1433</v>
      </c>
      <c r="N1748" t="s">
        <v>1433</v>
      </c>
      <c r="R1748" t="s">
        <v>1433</v>
      </c>
      <c r="V1748" t="s">
        <v>1433</v>
      </c>
      <c r="Z1748" t="s">
        <v>1433</v>
      </c>
      <c r="AD1748" t="s">
        <v>1433</v>
      </c>
      <c r="AH1748" t="s">
        <v>1433</v>
      </c>
      <c r="AL1748" t="s">
        <v>1433</v>
      </c>
      <c r="AP1748" t="s">
        <v>1433</v>
      </c>
      <c r="AT1748" t="s">
        <v>1433</v>
      </c>
      <c r="AX1748" t="s">
        <v>1433</v>
      </c>
      <c r="BB1748" t="s">
        <v>1433</v>
      </c>
      <c r="BF1748" t="s">
        <v>1433</v>
      </c>
      <c r="BJ1748" t="s">
        <v>1433</v>
      </c>
      <c r="BN1748" t="s">
        <v>1433</v>
      </c>
      <c r="BR1748" t="s">
        <v>1433</v>
      </c>
      <c r="BV1748" t="s">
        <v>1433</v>
      </c>
      <c r="BZ1748" t="s">
        <v>1433</v>
      </c>
      <c r="CD1748" t="s">
        <v>1433</v>
      </c>
      <c r="CH1748" s="3" t="s">
        <v>1433</v>
      </c>
    </row>
    <row r="1749" spans="1:86" x14ac:dyDescent="0.25">
      <c r="A1749" t="s">
        <v>174</v>
      </c>
      <c r="B1749" t="s">
        <v>78</v>
      </c>
      <c r="C1749" t="s">
        <v>97</v>
      </c>
      <c r="D1749" s="1">
        <v>43105.413888888892</v>
      </c>
      <c r="E1749" t="s">
        <v>1272</v>
      </c>
      <c r="F1749" t="s">
        <v>1272</v>
      </c>
      <c r="G1749" t="s">
        <v>998</v>
      </c>
      <c r="J1749" t="s">
        <v>1433</v>
      </c>
      <c r="N1749" t="s">
        <v>1433</v>
      </c>
      <c r="R1749" t="s">
        <v>1433</v>
      </c>
      <c r="V1749" t="s">
        <v>1433</v>
      </c>
      <c r="Z1749" t="s">
        <v>1433</v>
      </c>
      <c r="AD1749" t="s">
        <v>1433</v>
      </c>
      <c r="AH1749" t="s">
        <v>1433</v>
      </c>
      <c r="AL1749" t="s">
        <v>1433</v>
      </c>
      <c r="AP1749" t="s">
        <v>1433</v>
      </c>
      <c r="AT1749" t="s">
        <v>1433</v>
      </c>
      <c r="AX1749" t="s">
        <v>1433</v>
      </c>
      <c r="BB1749" t="s">
        <v>1433</v>
      </c>
      <c r="BF1749" t="s">
        <v>1433</v>
      </c>
      <c r="BJ1749" t="s">
        <v>1433</v>
      </c>
      <c r="BN1749" t="s">
        <v>1433</v>
      </c>
      <c r="BR1749" t="s">
        <v>1433</v>
      </c>
      <c r="BV1749" t="s">
        <v>1433</v>
      </c>
      <c r="BZ1749" t="s">
        <v>1433</v>
      </c>
      <c r="CD1749" t="s">
        <v>1433</v>
      </c>
      <c r="CH1749" s="3" t="s">
        <v>1433</v>
      </c>
    </row>
    <row r="1750" spans="1:86" x14ac:dyDescent="0.25">
      <c r="A1750" t="s">
        <v>175</v>
      </c>
      <c r="B1750" t="s">
        <v>79</v>
      </c>
      <c r="C1750" t="s">
        <v>96</v>
      </c>
      <c r="D1750" s="1">
        <v>42964.304861111108</v>
      </c>
      <c r="E1750" t="s">
        <v>1273</v>
      </c>
      <c r="F1750" t="s">
        <v>1273</v>
      </c>
      <c r="G1750" t="s">
        <v>996</v>
      </c>
      <c r="H1750" t="s">
        <v>1450</v>
      </c>
      <c r="I1750">
        <v>0.24399999999999999</v>
      </c>
      <c r="J1750" t="s">
        <v>1433</v>
      </c>
      <c r="L1750" t="s">
        <v>1456</v>
      </c>
      <c r="M1750" t="s">
        <v>1456</v>
      </c>
      <c r="N1750" t="s">
        <v>1433</v>
      </c>
      <c r="P1750" t="s">
        <v>1469</v>
      </c>
      <c r="Q1750" t="s">
        <v>1469</v>
      </c>
      <c r="R1750" t="s">
        <v>1433</v>
      </c>
      <c r="T1750" t="s">
        <v>1470</v>
      </c>
      <c r="U1750" t="s">
        <v>1470</v>
      </c>
      <c r="V1750" t="s">
        <v>1433</v>
      </c>
      <c r="X1750" t="s">
        <v>1471</v>
      </c>
      <c r="Z1750" t="s">
        <v>1433</v>
      </c>
      <c r="AB1750">
        <v>3.5</v>
      </c>
      <c r="AC1750">
        <v>3.5</v>
      </c>
      <c r="AD1750" t="s">
        <v>1433</v>
      </c>
      <c r="AF1750" t="s">
        <v>1459</v>
      </c>
      <c r="AG1750" t="s">
        <v>1459</v>
      </c>
      <c r="AH1750" t="s">
        <v>1433</v>
      </c>
      <c r="AJ1750" t="s">
        <v>1469</v>
      </c>
      <c r="AK1750" t="s">
        <v>1469</v>
      </c>
      <c r="AL1750" t="s">
        <v>1433</v>
      </c>
      <c r="AN1750" t="s">
        <v>1456</v>
      </c>
      <c r="AO1750" t="s">
        <v>1456</v>
      </c>
      <c r="AP1750" t="s">
        <v>1433</v>
      </c>
      <c r="AR1750" t="s">
        <v>1456</v>
      </c>
      <c r="AS1750" t="s">
        <v>1456</v>
      </c>
      <c r="AT1750" t="s">
        <v>1433</v>
      </c>
      <c r="AV1750" t="s">
        <v>1469</v>
      </c>
      <c r="AW1750" t="s">
        <v>1469</v>
      </c>
      <c r="AX1750" t="s">
        <v>1433</v>
      </c>
      <c r="AZ1750" t="s">
        <v>1487</v>
      </c>
      <c r="BA1750">
        <v>0.35599999999999998</v>
      </c>
      <c r="BB1750" t="s">
        <v>1433</v>
      </c>
      <c r="BD1750" t="s">
        <v>1469</v>
      </c>
      <c r="BE1750" t="s">
        <v>1469</v>
      </c>
      <c r="BF1750" t="s">
        <v>1433</v>
      </c>
      <c r="BH1750" t="s">
        <v>1492</v>
      </c>
      <c r="BI1750" t="s">
        <v>1499</v>
      </c>
      <c r="BJ1750" t="s">
        <v>1433</v>
      </c>
      <c r="BL1750" t="s">
        <v>1469</v>
      </c>
      <c r="BM1750" t="s">
        <v>1469</v>
      </c>
      <c r="BN1750" t="s">
        <v>1433</v>
      </c>
      <c r="BP1750" t="s">
        <v>1469</v>
      </c>
      <c r="BQ1750" t="s">
        <v>1469</v>
      </c>
      <c r="BR1750" t="s">
        <v>1433</v>
      </c>
      <c r="BT1750" t="s">
        <v>1469</v>
      </c>
      <c r="BU1750" t="s">
        <v>1469</v>
      </c>
      <c r="BV1750" t="s">
        <v>1433</v>
      </c>
      <c r="BX1750" t="s">
        <v>1469</v>
      </c>
      <c r="BY1750" t="s">
        <v>1469</v>
      </c>
      <c r="BZ1750" t="s">
        <v>1433</v>
      </c>
      <c r="CB1750" t="s">
        <v>1469</v>
      </c>
      <c r="CC1750" t="s">
        <v>1469</v>
      </c>
      <c r="CD1750" t="s">
        <v>1433</v>
      </c>
      <c r="CF1750">
        <v>1.0999999999999999E-2</v>
      </c>
      <c r="CG1750">
        <v>1.7999999999999999E-2</v>
      </c>
      <c r="CH1750" s="3" t="s">
        <v>1433</v>
      </c>
    </row>
    <row r="1751" spans="1:86" x14ac:dyDescent="0.25">
      <c r="A1751" t="s">
        <v>175</v>
      </c>
      <c r="B1751" t="s">
        <v>79</v>
      </c>
      <c r="C1751" t="s">
        <v>96</v>
      </c>
      <c r="D1751" s="1">
        <v>42964.311111111114</v>
      </c>
      <c r="E1751" t="s">
        <v>1274</v>
      </c>
      <c r="F1751" t="s">
        <v>1274</v>
      </c>
      <c r="G1751" t="s">
        <v>998</v>
      </c>
      <c r="H1751" t="s">
        <v>1450</v>
      </c>
      <c r="I1751">
        <v>0.222</v>
      </c>
      <c r="J1751" t="s">
        <v>1433</v>
      </c>
      <c r="L1751" t="s">
        <v>1456</v>
      </c>
      <c r="M1751" t="s">
        <v>1456</v>
      </c>
      <c r="N1751" t="s">
        <v>1433</v>
      </c>
      <c r="P1751" t="s">
        <v>1469</v>
      </c>
      <c r="Q1751" t="s">
        <v>1469</v>
      </c>
      <c r="R1751" t="s">
        <v>1433</v>
      </c>
      <c r="T1751" t="s">
        <v>1470</v>
      </c>
      <c r="U1751" t="s">
        <v>1470</v>
      </c>
      <c r="V1751" t="s">
        <v>1433</v>
      </c>
      <c r="X1751" t="s">
        <v>1471</v>
      </c>
      <c r="Z1751" t="s">
        <v>1433</v>
      </c>
      <c r="AB1751">
        <v>3.2</v>
      </c>
      <c r="AC1751">
        <v>3.5</v>
      </c>
      <c r="AD1751" t="s">
        <v>1433</v>
      </c>
      <c r="AF1751" t="s">
        <v>1459</v>
      </c>
      <c r="AG1751" t="s">
        <v>1459</v>
      </c>
      <c r="AH1751" t="s">
        <v>1433</v>
      </c>
      <c r="AJ1751" t="s">
        <v>1469</v>
      </c>
      <c r="AK1751" t="s">
        <v>1469</v>
      </c>
      <c r="AL1751" t="s">
        <v>1433</v>
      </c>
      <c r="AN1751" t="s">
        <v>1456</v>
      </c>
      <c r="AO1751" t="s">
        <v>1456</v>
      </c>
      <c r="AP1751" t="s">
        <v>1433</v>
      </c>
      <c r="AR1751" t="s">
        <v>1456</v>
      </c>
      <c r="AS1751" t="s">
        <v>1456</v>
      </c>
      <c r="AT1751" t="s">
        <v>1433</v>
      </c>
      <c r="AV1751" t="s">
        <v>1469</v>
      </c>
      <c r="AW1751" t="s">
        <v>1469</v>
      </c>
      <c r="AX1751" t="s">
        <v>1433</v>
      </c>
      <c r="AZ1751" t="s">
        <v>1487</v>
      </c>
      <c r="BA1751">
        <v>0.312</v>
      </c>
      <c r="BB1751" t="s">
        <v>1433</v>
      </c>
      <c r="BD1751" t="s">
        <v>1469</v>
      </c>
      <c r="BE1751">
        <v>1.0999999999999999E-2</v>
      </c>
      <c r="BF1751" t="s">
        <v>1433</v>
      </c>
      <c r="BH1751" t="s">
        <v>1492</v>
      </c>
      <c r="BI1751" t="s">
        <v>1499</v>
      </c>
      <c r="BJ1751" t="s">
        <v>1433</v>
      </c>
      <c r="BL1751" t="s">
        <v>1469</v>
      </c>
      <c r="BM1751" t="s">
        <v>1469</v>
      </c>
      <c r="BN1751" t="s">
        <v>1433</v>
      </c>
      <c r="BP1751" t="s">
        <v>1469</v>
      </c>
      <c r="BQ1751" t="s">
        <v>1469</v>
      </c>
      <c r="BR1751" t="s">
        <v>1433</v>
      </c>
      <c r="BT1751" t="s">
        <v>1469</v>
      </c>
      <c r="BU1751" t="s">
        <v>1469</v>
      </c>
      <c r="BV1751" t="s">
        <v>1433</v>
      </c>
      <c r="BX1751" t="s">
        <v>1469</v>
      </c>
      <c r="BY1751" t="s">
        <v>1469</v>
      </c>
      <c r="BZ1751" t="s">
        <v>1433</v>
      </c>
      <c r="CB1751" t="s">
        <v>1469</v>
      </c>
      <c r="CC1751" t="s">
        <v>1469</v>
      </c>
      <c r="CD1751" t="s">
        <v>1433</v>
      </c>
      <c r="CF1751" t="s">
        <v>1469</v>
      </c>
      <c r="CG1751" t="s">
        <v>1469</v>
      </c>
      <c r="CH1751" s="3" t="s">
        <v>1433</v>
      </c>
    </row>
    <row r="1752" spans="1:86" x14ac:dyDescent="0.25">
      <c r="A1752" t="s">
        <v>175</v>
      </c>
      <c r="B1752" t="s">
        <v>79</v>
      </c>
      <c r="C1752" t="s">
        <v>96</v>
      </c>
      <c r="D1752" s="1">
        <v>42993.510416666664</v>
      </c>
      <c r="E1752" t="s">
        <v>1275</v>
      </c>
      <c r="F1752" t="s">
        <v>1275</v>
      </c>
      <c r="G1752" t="s">
        <v>996</v>
      </c>
      <c r="H1752" t="s">
        <v>1450</v>
      </c>
      <c r="I1752">
        <v>0.30299999999999999</v>
      </c>
      <c r="J1752" t="s">
        <v>1433</v>
      </c>
      <c r="L1752" t="s">
        <v>1456</v>
      </c>
      <c r="M1752" t="s">
        <v>1456</v>
      </c>
      <c r="N1752" t="s">
        <v>1433</v>
      </c>
      <c r="P1752" t="s">
        <v>1469</v>
      </c>
      <c r="Q1752" t="s">
        <v>1469</v>
      </c>
      <c r="R1752" t="s">
        <v>1433</v>
      </c>
      <c r="T1752" t="s">
        <v>1470</v>
      </c>
      <c r="U1752" t="s">
        <v>1470</v>
      </c>
      <c r="V1752" t="s">
        <v>1433</v>
      </c>
      <c r="X1752" t="s">
        <v>1471</v>
      </c>
      <c r="Z1752" t="s">
        <v>1433</v>
      </c>
      <c r="AB1752">
        <v>4.3</v>
      </c>
      <c r="AC1752">
        <v>4.4000000000000004</v>
      </c>
      <c r="AD1752" t="s">
        <v>1433</v>
      </c>
      <c r="AF1752" t="s">
        <v>1459</v>
      </c>
      <c r="AG1752" t="s">
        <v>1459</v>
      </c>
      <c r="AH1752" t="s">
        <v>1433</v>
      </c>
      <c r="AJ1752" t="s">
        <v>1469</v>
      </c>
      <c r="AK1752" t="s">
        <v>1469</v>
      </c>
      <c r="AL1752" t="s">
        <v>1433</v>
      </c>
      <c r="AN1752" t="s">
        <v>1456</v>
      </c>
      <c r="AO1752" t="s">
        <v>1456</v>
      </c>
      <c r="AP1752" t="s">
        <v>1433</v>
      </c>
      <c r="AR1752" t="s">
        <v>1456</v>
      </c>
      <c r="AS1752" t="s">
        <v>1456</v>
      </c>
      <c r="AT1752" t="s">
        <v>1433</v>
      </c>
      <c r="AV1752" t="s">
        <v>1469</v>
      </c>
      <c r="AW1752" t="s">
        <v>1469</v>
      </c>
      <c r="AX1752" t="s">
        <v>1433</v>
      </c>
      <c r="AZ1752" t="s">
        <v>1487</v>
      </c>
      <c r="BA1752">
        <v>0.32800000000000001</v>
      </c>
      <c r="BB1752" t="s">
        <v>1433</v>
      </c>
      <c r="BD1752" t="s">
        <v>1469</v>
      </c>
      <c r="BE1752" t="s">
        <v>1469</v>
      </c>
      <c r="BF1752" t="s">
        <v>1433</v>
      </c>
      <c r="BH1752" t="s">
        <v>1492</v>
      </c>
      <c r="BI1752" t="s">
        <v>1499</v>
      </c>
      <c r="BJ1752" t="s">
        <v>1433</v>
      </c>
      <c r="BL1752" t="s">
        <v>1469</v>
      </c>
      <c r="BM1752" t="s">
        <v>1469</v>
      </c>
      <c r="BN1752" t="s">
        <v>1433</v>
      </c>
      <c r="BP1752" t="s">
        <v>1469</v>
      </c>
      <c r="BQ1752" t="s">
        <v>1469</v>
      </c>
      <c r="BR1752" t="s">
        <v>1433</v>
      </c>
      <c r="BT1752" t="s">
        <v>1469</v>
      </c>
      <c r="BU1752" t="s">
        <v>1469</v>
      </c>
      <c r="BV1752" t="s">
        <v>1433</v>
      </c>
      <c r="BX1752" t="s">
        <v>1469</v>
      </c>
      <c r="BY1752" t="s">
        <v>1469</v>
      </c>
      <c r="BZ1752" t="s">
        <v>1433</v>
      </c>
      <c r="CB1752" t="s">
        <v>1469</v>
      </c>
      <c r="CC1752" t="s">
        <v>1469</v>
      </c>
      <c r="CD1752" t="s">
        <v>1433</v>
      </c>
      <c r="CF1752" t="s">
        <v>1469</v>
      </c>
      <c r="CG1752" t="s">
        <v>1469</v>
      </c>
      <c r="CH1752" s="3" t="s">
        <v>1433</v>
      </c>
    </row>
    <row r="1753" spans="1:86" x14ac:dyDescent="0.25">
      <c r="A1753" t="s">
        <v>175</v>
      </c>
      <c r="B1753" t="s">
        <v>79</v>
      </c>
      <c r="C1753" t="s">
        <v>96</v>
      </c>
      <c r="D1753" s="1">
        <v>42993.51458333333</v>
      </c>
      <c r="E1753" t="s">
        <v>1276</v>
      </c>
      <c r="F1753" t="s">
        <v>1276</v>
      </c>
      <c r="G1753" t="s">
        <v>998</v>
      </c>
      <c r="H1753" t="s">
        <v>1450</v>
      </c>
      <c r="I1753">
        <v>0.27500000000000002</v>
      </c>
      <c r="J1753" t="s">
        <v>1433</v>
      </c>
      <c r="L1753" t="s">
        <v>1456</v>
      </c>
      <c r="M1753" t="s">
        <v>1456</v>
      </c>
      <c r="N1753" t="s">
        <v>1433</v>
      </c>
      <c r="P1753" t="s">
        <v>1469</v>
      </c>
      <c r="Q1753" t="s">
        <v>1469</v>
      </c>
      <c r="R1753" t="s">
        <v>1433</v>
      </c>
      <c r="T1753" t="s">
        <v>1470</v>
      </c>
      <c r="U1753" t="s">
        <v>1470</v>
      </c>
      <c r="V1753" t="s">
        <v>1433</v>
      </c>
      <c r="X1753" t="s">
        <v>1471</v>
      </c>
      <c r="Z1753" t="s">
        <v>1433</v>
      </c>
      <c r="AB1753">
        <v>4.0999999999999996</v>
      </c>
      <c r="AC1753">
        <v>4.4000000000000004</v>
      </c>
      <c r="AD1753" t="s">
        <v>1433</v>
      </c>
      <c r="AF1753" t="s">
        <v>1459</v>
      </c>
      <c r="AG1753" t="s">
        <v>1459</v>
      </c>
      <c r="AH1753" t="s">
        <v>1433</v>
      </c>
      <c r="AJ1753" t="s">
        <v>1469</v>
      </c>
      <c r="AK1753" t="s">
        <v>1469</v>
      </c>
      <c r="AL1753" t="s">
        <v>1433</v>
      </c>
      <c r="AN1753" t="s">
        <v>1456</v>
      </c>
      <c r="AO1753" t="s">
        <v>1456</v>
      </c>
      <c r="AP1753" t="s">
        <v>1433</v>
      </c>
      <c r="AR1753" t="s">
        <v>1456</v>
      </c>
      <c r="AS1753" t="s">
        <v>1456</v>
      </c>
      <c r="AT1753" t="s">
        <v>1433</v>
      </c>
      <c r="AV1753" t="s">
        <v>1469</v>
      </c>
      <c r="AW1753" t="s">
        <v>1469</v>
      </c>
      <c r="AX1753" t="s">
        <v>1433</v>
      </c>
      <c r="AZ1753" t="s">
        <v>1487</v>
      </c>
      <c r="BA1753">
        <v>0.3</v>
      </c>
      <c r="BB1753" t="s">
        <v>1433</v>
      </c>
      <c r="BD1753" t="s">
        <v>1469</v>
      </c>
      <c r="BE1753" t="s">
        <v>1469</v>
      </c>
      <c r="BF1753" t="s">
        <v>1433</v>
      </c>
      <c r="BH1753" t="s">
        <v>1492</v>
      </c>
      <c r="BI1753" t="s">
        <v>1499</v>
      </c>
      <c r="BJ1753" t="s">
        <v>1433</v>
      </c>
      <c r="BL1753" t="s">
        <v>1469</v>
      </c>
      <c r="BM1753" t="s">
        <v>1469</v>
      </c>
      <c r="BN1753" t="s">
        <v>1433</v>
      </c>
      <c r="BP1753" t="s">
        <v>1469</v>
      </c>
      <c r="BQ1753" t="s">
        <v>1469</v>
      </c>
      <c r="BR1753" t="s">
        <v>1433</v>
      </c>
      <c r="BT1753" t="s">
        <v>1469</v>
      </c>
      <c r="BU1753" t="s">
        <v>1469</v>
      </c>
      <c r="BV1753" t="s">
        <v>1433</v>
      </c>
      <c r="BX1753" t="s">
        <v>1469</v>
      </c>
      <c r="BY1753" t="s">
        <v>1469</v>
      </c>
      <c r="BZ1753" t="s">
        <v>1433</v>
      </c>
      <c r="CB1753" t="s">
        <v>1469</v>
      </c>
      <c r="CC1753" t="s">
        <v>1469</v>
      </c>
      <c r="CD1753" t="s">
        <v>1433</v>
      </c>
      <c r="CF1753" t="s">
        <v>1469</v>
      </c>
      <c r="CG1753">
        <v>3.3000000000000002E-2</v>
      </c>
      <c r="CH1753" s="3" t="s">
        <v>1433</v>
      </c>
    </row>
    <row r="1754" spans="1:86" x14ac:dyDescent="0.25">
      <c r="A1754" t="s">
        <v>175</v>
      </c>
      <c r="B1754" t="s">
        <v>79</v>
      </c>
      <c r="C1754" t="s">
        <v>96</v>
      </c>
      <c r="D1754" s="1">
        <v>43030.590277777781</v>
      </c>
      <c r="E1754" t="s">
        <v>1277</v>
      </c>
      <c r="F1754" t="s">
        <v>1277</v>
      </c>
      <c r="G1754" t="s">
        <v>996</v>
      </c>
      <c r="H1754" t="s">
        <v>1450</v>
      </c>
      <c r="I1754">
        <v>0.43099999999999999</v>
      </c>
      <c r="J1754" t="s">
        <v>1433</v>
      </c>
      <c r="L1754" t="s">
        <v>1456</v>
      </c>
      <c r="M1754" t="s">
        <v>1456</v>
      </c>
      <c r="N1754" t="s">
        <v>1433</v>
      </c>
      <c r="P1754" t="s">
        <v>1469</v>
      </c>
      <c r="Q1754" t="s">
        <v>1469</v>
      </c>
      <c r="R1754" t="s">
        <v>1433</v>
      </c>
      <c r="T1754" t="s">
        <v>1470</v>
      </c>
      <c r="U1754" t="s">
        <v>1470</v>
      </c>
      <c r="V1754" t="s">
        <v>1433</v>
      </c>
      <c r="X1754" t="s">
        <v>1471</v>
      </c>
      <c r="Z1754" t="s">
        <v>1433</v>
      </c>
      <c r="AB1754">
        <v>3.8</v>
      </c>
      <c r="AC1754">
        <v>3.9</v>
      </c>
      <c r="AD1754" t="s">
        <v>1433</v>
      </c>
      <c r="AF1754" t="s">
        <v>1459</v>
      </c>
      <c r="AG1754" t="s">
        <v>1459</v>
      </c>
      <c r="AH1754" t="s">
        <v>1433</v>
      </c>
      <c r="AJ1754" t="s">
        <v>1469</v>
      </c>
      <c r="AK1754" t="s">
        <v>1469</v>
      </c>
      <c r="AL1754" t="s">
        <v>1433</v>
      </c>
      <c r="AN1754" t="s">
        <v>1456</v>
      </c>
      <c r="AO1754" t="s">
        <v>1456</v>
      </c>
      <c r="AP1754" t="s">
        <v>1433</v>
      </c>
      <c r="AR1754" t="s">
        <v>1456</v>
      </c>
      <c r="AS1754" t="s">
        <v>1456</v>
      </c>
      <c r="AT1754" t="s">
        <v>1433</v>
      </c>
      <c r="AV1754" t="s">
        <v>1469</v>
      </c>
      <c r="AW1754" t="s">
        <v>1469</v>
      </c>
      <c r="AX1754" t="s">
        <v>1433</v>
      </c>
      <c r="AZ1754" t="s">
        <v>1487</v>
      </c>
      <c r="BA1754">
        <v>0.47499999999999998</v>
      </c>
      <c r="BB1754" t="s">
        <v>1433</v>
      </c>
      <c r="BD1754" t="s">
        <v>1469</v>
      </c>
      <c r="BE1754" t="s">
        <v>1469</v>
      </c>
      <c r="BF1754" t="s">
        <v>1433</v>
      </c>
      <c r="BI1754" t="s">
        <v>1499</v>
      </c>
      <c r="BJ1754" t="s">
        <v>1433</v>
      </c>
      <c r="BL1754" t="s">
        <v>1469</v>
      </c>
      <c r="BM1754" t="s">
        <v>1469</v>
      </c>
      <c r="BN1754" t="s">
        <v>1433</v>
      </c>
      <c r="BP1754" t="s">
        <v>1469</v>
      </c>
      <c r="BQ1754" t="s">
        <v>1469</v>
      </c>
      <c r="BR1754" t="s">
        <v>1433</v>
      </c>
      <c r="BT1754" t="s">
        <v>1469</v>
      </c>
      <c r="BU1754" t="s">
        <v>1469</v>
      </c>
      <c r="BV1754" t="s">
        <v>1433</v>
      </c>
      <c r="BX1754" t="s">
        <v>1469</v>
      </c>
      <c r="BY1754" t="s">
        <v>1469</v>
      </c>
      <c r="BZ1754" t="s">
        <v>1433</v>
      </c>
      <c r="CB1754" t="s">
        <v>1469</v>
      </c>
      <c r="CC1754" t="s">
        <v>1469</v>
      </c>
      <c r="CD1754" t="s">
        <v>1433</v>
      </c>
      <c r="CF1754" t="s">
        <v>1469</v>
      </c>
      <c r="CG1754" t="s">
        <v>1469</v>
      </c>
      <c r="CH1754" s="3" t="s">
        <v>1433</v>
      </c>
    </row>
    <row r="1755" spans="1:86" x14ac:dyDescent="0.25">
      <c r="A1755" t="s">
        <v>175</v>
      </c>
      <c r="B1755" t="s">
        <v>79</v>
      </c>
      <c r="C1755" t="s">
        <v>96</v>
      </c>
      <c r="D1755" s="1">
        <v>43030.597222222219</v>
      </c>
      <c r="E1755" t="s">
        <v>1278</v>
      </c>
      <c r="F1755" t="s">
        <v>1278</v>
      </c>
      <c r="G1755" t="s">
        <v>998</v>
      </c>
      <c r="H1755" t="s">
        <v>1450</v>
      </c>
      <c r="I1755">
        <v>0.40899999999999997</v>
      </c>
      <c r="J1755" t="s">
        <v>1433</v>
      </c>
      <c r="L1755" t="s">
        <v>1456</v>
      </c>
      <c r="M1755" t="s">
        <v>1456</v>
      </c>
      <c r="N1755" t="s">
        <v>1433</v>
      </c>
      <c r="P1755" t="s">
        <v>1469</v>
      </c>
      <c r="Q1755" t="s">
        <v>1469</v>
      </c>
      <c r="R1755" t="s">
        <v>1433</v>
      </c>
      <c r="T1755" t="s">
        <v>1470</v>
      </c>
      <c r="U1755" t="s">
        <v>1470</v>
      </c>
      <c r="V1755" t="s">
        <v>1433</v>
      </c>
      <c r="X1755" t="s">
        <v>1471</v>
      </c>
      <c r="Y1755" t="s">
        <v>1474</v>
      </c>
      <c r="Z1755" t="s">
        <v>1433</v>
      </c>
      <c r="AB1755">
        <v>3.9</v>
      </c>
      <c r="AC1755">
        <v>3.9</v>
      </c>
      <c r="AD1755" t="s">
        <v>1433</v>
      </c>
      <c r="AF1755" t="s">
        <v>1459</v>
      </c>
      <c r="AG1755" t="s">
        <v>1459</v>
      </c>
      <c r="AH1755" t="s">
        <v>1433</v>
      </c>
      <c r="AJ1755" t="s">
        <v>1469</v>
      </c>
      <c r="AK1755" t="s">
        <v>1469</v>
      </c>
      <c r="AL1755" t="s">
        <v>1433</v>
      </c>
      <c r="AN1755" t="s">
        <v>1456</v>
      </c>
      <c r="AO1755" t="s">
        <v>1456</v>
      </c>
      <c r="AP1755" t="s">
        <v>1433</v>
      </c>
      <c r="AR1755" t="s">
        <v>1456</v>
      </c>
      <c r="AS1755" t="s">
        <v>1456</v>
      </c>
      <c r="AT1755" t="s">
        <v>1433</v>
      </c>
      <c r="AV1755" t="s">
        <v>1469</v>
      </c>
      <c r="AW1755" t="s">
        <v>1469</v>
      </c>
      <c r="AX1755" t="s">
        <v>1433</v>
      </c>
      <c r="AZ1755" t="s">
        <v>1487</v>
      </c>
      <c r="BA1755">
        <v>0.45700000000000002</v>
      </c>
      <c r="BB1755" t="s">
        <v>1433</v>
      </c>
      <c r="BD1755" t="s">
        <v>1469</v>
      </c>
      <c r="BE1755" t="s">
        <v>1469</v>
      </c>
      <c r="BF1755" t="s">
        <v>1433</v>
      </c>
      <c r="BH1755" t="s">
        <v>1492</v>
      </c>
      <c r="BI1755" t="s">
        <v>1499</v>
      </c>
      <c r="BJ1755" t="s">
        <v>1433</v>
      </c>
      <c r="BL1755" t="s">
        <v>1469</v>
      </c>
      <c r="BM1755" t="s">
        <v>1469</v>
      </c>
      <c r="BN1755" t="s">
        <v>1433</v>
      </c>
      <c r="BP1755" t="s">
        <v>1469</v>
      </c>
      <c r="BQ1755" t="s">
        <v>1469</v>
      </c>
      <c r="BR1755" t="s">
        <v>1433</v>
      </c>
      <c r="BT1755" t="s">
        <v>1469</v>
      </c>
      <c r="BU1755" t="s">
        <v>1469</v>
      </c>
      <c r="BV1755" t="s">
        <v>1433</v>
      </c>
      <c r="BX1755" t="s">
        <v>1469</v>
      </c>
      <c r="BY1755" t="s">
        <v>1469</v>
      </c>
      <c r="BZ1755" t="s">
        <v>1433</v>
      </c>
      <c r="CB1755" t="s">
        <v>1469</v>
      </c>
      <c r="CC1755" t="s">
        <v>1469</v>
      </c>
      <c r="CD1755" t="s">
        <v>1433</v>
      </c>
      <c r="CF1755" t="s">
        <v>1469</v>
      </c>
      <c r="CG1755" t="s">
        <v>1469</v>
      </c>
      <c r="CH1755" s="3" t="s">
        <v>1433</v>
      </c>
    </row>
    <row r="1756" spans="1:86" x14ac:dyDescent="0.25">
      <c r="A1756" t="s">
        <v>175</v>
      </c>
      <c r="B1756" t="s">
        <v>79</v>
      </c>
      <c r="C1756" t="s">
        <v>96</v>
      </c>
      <c r="D1756" s="1">
        <v>43061.529166666667</v>
      </c>
      <c r="E1756" t="s">
        <v>1279</v>
      </c>
      <c r="F1756" t="s">
        <v>1279</v>
      </c>
      <c r="G1756" t="s">
        <v>996</v>
      </c>
      <c r="H1756" t="s">
        <v>1450</v>
      </c>
      <c r="I1756">
        <v>0.33300000000000002</v>
      </c>
      <c r="J1756" t="s">
        <v>1433</v>
      </c>
      <c r="L1756" t="s">
        <v>1456</v>
      </c>
      <c r="M1756" t="s">
        <v>1456</v>
      </c>
      <c r="N1756" t="s">
        <v>1433</v>
      </c>
      <c r="P1756" t="s">
        <v>1469</v>
      </c>
      <c r="Q1756" t="s">
        <v>1469</v>
      </c>
      <c r="R1756" t="s">
        <v>1433</v>
      </c>
      <c r="T1756" t="s">
        <v>1470</v>
      </c>
      <c r="U1756" t="s">
        <v>1470</v>
      </c>
      <c r="V1756" t="s">
        <v>1433</v>
      </c>
      <c r="X1756" t="s">
        <v>1471</v>
      </c>
      <c r="Z1756" t="s">
        <v>1433</v>
      </c>
      <c r="AB1756">
        <v>3.9</v>
      </c>
      <c r="AC1756">
        <v>3.9</v>
      </c>
      <c r="AD1756" t="s">
        <v>1433</v>
      </c>
      <c r="AF1756" t="s">
        <v>1459</v>
      </c>
      <c r="AG1756" t="s">
        <v>1459</v>
      </c>
      <c r="AH1756" t="s">
        <v>1433</v>
      </c>
      <c r="AJ1756" t="s">
        <v>1469</v>
      </c>
      <c r="AK1756" t="s">
        <v>1469</v>
      </c>
      <c r="AL1756" t="s">
        <v>1433</v>
      </c>
      <c r="AN1756" t="s">
        <v>1456</v>
      </c>
      <c r="AO1756" t="s">
        <v>1456</v>
      </c>
      <c r="AP1756" t="s">
        <v>1433</v>
      </c>
      <c r="AR1756" t="s">
        <v>1456</v>
      </c>
      <c r="AS1756" t="s">
        <v>1456</v>
      </c>
      <c r="AT1756" t="s">
        <v>1433</v>
      </c>
      <c r="AV1756" t="s">
        <v>1469</v>
      </c>
      <c r="AW1756" t="s">
        <v>1469</v>
      </c>
      <c r="AX1756" t="s">
        <v>1433</v>
      </c>
      <c r="AZ1756" t="s">
        <v>1487</v>
      </c>
      <c r="BA1756">
        <v>0.35499999999999998</v>
      </c>
      <c r="BB1756" t="s">
        <v>1433</v>
      </c>
      <c r="BD1756" t="s">
        <v>1469</v>
      </c>
      <c r="BE1756" t="s">
        <v>1469</v>
      </c>
      <c r="BF1756" t="s">
        <v>1433</v>
      </c>
      <c r="BI1756" t="s">
        <v>1499</v>
      </c>
      <c r="BJ1756" t="s">
        <v>1433</v>
      </c>
      <c r="BL1756" t="s">
        <v>1469</v>
      </c>
      <c r="BM1756" t="s">
        <v>1469</v>
      </c>
      <c r="BN1756" t="s">
        <v>1433</v>
      </c>
      <c r="BP1756" t="s">
        <v>1469</v>
      </c>
      <c r="BQ1756" t="s">
        <v>1469</v>
      </c>
      <c r="BR1756" t="s">
        <v>1433</v>
      </c>
      <c r="BT1756" t="s">
        <v>1469</v>
      </c>
      <c r="BU1756" t="s">
        <v>1456</v>
      </c>
      <c r="BV1756" t="s">
        <v>1433</v>
      </c>
      <c r="BX1756" t="s">
        <v>1469</v>
      </c>
      <c r="BY1756" t="s">
        <v>1469</v>
      </c>
      <c r="BZ1756" t="s">
        <v>1433</v>
      </c>
      <c r="CB1756" t="s">
        <v>1469</v>
      </c>
      <c r="CC1756" t="s">
        <v>1469</v>
      </c>
      <c r="CD1756" t="s">
        <v>1433</v>
      </c>
      <c r="CF1756" t="s">
        <v>1469</v>
      </c>
      <c r="CG1756" t="s">
        <v>1469</v>
      </c>
      <c r="CH1756" s="3" t="s">
        <v>1433</v>
      </c>
    </row>
    <row r="1757" spans="1:86" x14ac:dyDescent="0.25">
      <c r="A1757" t="s">
        <v>175</v>
      </c>
      <c r="B1757" t="s">
        <v>79</v>
      </c>
      <c r="C1757" t="s">
        <v>96</v>
      </c>
      <c r="D1757" s="1">
        <v>43061.532638888886</v>
      </c>
      <c r="E1757" t="s">
        <v>1280</v>
      </c>
      <c r="F1757" t="s">
        <v>1280</v>
      </c>
      <c r="G1757" t="s">
        <v>998</v>
      </c>
      <c r="H1757" t="s">
        <v>1450</v>
      </c>
      <c r="I1757">
        <v>0.35099999999999998</v>
      </c>
      <c r="J1757" t="s">
        <v>1433</v>
      </c>
      <c r="L1757" t="s">
        <v>1456</v>
      </c>
      <c r="M1757" t="s">
        <v>1456</v>
      </c>
      <c r="N1757" t="s">
        <v>1433</v>
      </c>
      <c r="P1757" t="s">
        <v>1469</v>
      </c>
      <c r="Q1757" t="s">
        <v>1469</v>
      </c>
      <c r="R1757" t="s">
        <v>1433</v>
      </c>
      <c r="T1757" t="s">
        <v>1470</v>
      </c>
      <c r="U1757" t="s">
        <v>1470</v>
      </c>
      <c r="V1757" t="s">
        <v>1433</v>
      </c>
      <c r="X1757" t="s">
        <v>1471</v>
      </c>
      <c r="Z1757" t="s">
        <v>1433</v>
      </c>
      <c r="AB1757">
        <v>4.0999999999999996</v>
      </c>
      <c r="AC1757">
        <v>4.2</v>
      </c>
      <c r="AD1757" t="s">
        <v>1433</v>
      </c>
      <c r="AF1757" t="s">
        <v>1459</v>
      </c>
      <c r="AG1757" t="s">
        <v>1459</v>
      </c>
      <c r="AH1757" t="s">
        <v>1433</v>
      </c>
      <c r="AJ1757" t="s">
        <v>1469</v>
      </c>
      <c r="AK1757" t="s">
        <v>1469</v>
      </c>
      <c r="AL1757" t="s">
        <v>1433</v>
      </c>
      <c r="AN1757" t="s">
        <v>1456</v>
      </c>
      <c r="AO1757" t="s">
        <v>1456</v>
      </c>
      <c r="AP1757" t="s">
        <v>1433</v>
      </c>
      <c r="AR1757" t="s">
        <v>1456</v>
      </c>
      <c r="AS1757" t="s">
        <v>1456</v>
      </c>
      <c r="AT1757" t="s">
        <v>1433</v>
      </c>
      <c r="AV1757" t="s">
        <v>1469</v>
      </c>
      <c r="AW1757" t="s">
        <v>1469</v>
      </c>
      <c r="AX1757" t="s">
        <v>1433</v>
      </c>
      <c r="AZ1757" t="s">
        <v>1487</v>
      </c>
      <c r="BA1757">
        <v>0.33900000000000002</v>
      </c>
      <c r="BB1757" t="s">
        <v>1433</v>
      </c>
      <c r="BD1757" t="s">
        <v>1469</v>
      </c>
      <c r="BE1757" t="s">
        <v>1469</v>
      </c>
      <c r="BF1757" t="s">
        <v>1433</v>
      </c>
      <c r="BI1757" t="s">
        <v>1499</v>
      </c>
      <c r="BJ1757" t="s">
        <v>1433</v>
      </c>
      <c r="BL1757" t="s">
        <v>1469</v>
      </c>
      <c r="BM1757" t="s">
        <v>1469</v>
      </c>
      <c r="BN1757" t="s">
        <v>1433</v>
      </c>
      <c r="BP1757" t="s">
        <v>1469</v>
      </c>
      <c r="BQ1757" t="s">
        <v>1469</v>
      </c>
      <c r="BR1757" t="s">
        <v>1433</v>
      </c>
      <c r="BT1757" t="s">
        <v>1469</v>
      </c>
      <c r="BU1757" t="s">
        <v>1456</v>
      </c>
      <c r="BV1757" t="s">
        <v>1433</v>
      </c>
      <c r="BX1757" t="s">
        <v>1469</v>
      </c>
      <c r="BY1757" t="s">
        <v>1469</v>
      </c>
      <c r="BZ1757" t="s">
        <v>1433</v>
      </c>
      <c r="CB1757" t="s">
        <v>1469</v>
      </c>
      <c r="CC1757" t="s">
        <v>1469</v>
      </c>
      <c r="CD1757" t="s">
        <v>1433</v>
      </c>
      <c r="CF1757" t="s">
        <v>1469</v>
      </c>
      <c r="CG1757" t="s">
        <v>1469</v>
      </c>
      <c r="CH1757" s="3" t="s">
        <v>1433</v>
      </c>
    </row>
    <row r="1758" spans="1:86" x14ac:dyDescent="0.25">
      <c r="A1758" t="s">
        <v>175</v>
      </c>
      <c r="B1758" t="s">
        <v>79</v>
      </c>
      <c r="C1758" t="s">
        <v>96</v>
      </c>
      <c r="D1758" s="1">
        <v>43083.333333333336</v>
      </c>
      <c r="E1758" t="s">
        <v>1281</v>
      </c>
      <c r="F1758" t="s">
        <v>1281</v>
      </c>
      <c r="G1758" t="s">
        <v>996</v>
      </c>
      <c r="H1758" t="s">
        <v>1450</v>
      </c>
      <c r="I1758" t="s">
        <v>1450</v>
      </c>
      <c r="J1758" t="s">
        <v>1433</v>
      </c>
      <c r="L1758" t="s">
        <v>1459</v>
      </c>
      <c r="M1758" t="s">
        <v>1459</v>
      </c>
      <c r="N1758" t="s">
        <v>1433</v>
      </c>
      <c r="P1758" t="s">
        <v>1459</v>
      </c>
      <c r="Q1758" t="s">
        <v>1459</v>
      </c>
      <c r="R1758" t="s">
        <v>1433</v>
      </c>
      <c r="T1758" t="s">
        <v>1469</v>
      </c>
      <c r="U1758" t="s">
        <v>1469</v>
      </c>
      <c r="V1758" t="s">
        <v>1433</v>
      </c>
      <c r="X1758" t="s">
        <v>1459</v>
      </c>
      <c r="Z1758" t="s">
        <v>1433</v>
      </c>
      <c r="AB1758">
        <v>3.2</v>
      </c>
      <c r="AC1758">
        <v>4.2</v>
      </c>
      <c r="AD1758" t="s">
        <v>1433</v>
      </c>
      <c r="AF1758" t="s">
        <v>1459</v>
      </c>
      <c r="AG1758" t="s">
        <v>1459</v>
      </c>
      <c r="AH1758" t="s">
        <v>1433</v>
      </c>
      <c r="AJ1758" t="s">
        <v>1469</v>
      </c>
      <c r="AK1758" t="s">
        <v>1469</v>
      </c>
      <c r="AL1758" t="s">
        <v>1433</v>
      </c>
      <c r="AN1758" t="s">
        <v>1459</v>
      </c>
      <c r="AO1758" t="s">
        <v>1459</v>
      </c>
      <c r="AP1758" t="s">
        <v>1433</v>
      </c>
      <c r="AR1758" t="s">
        <v>1459</v>
      </c>
      <c r="AS1758">
        <v>1.1599999999999999E-2</v>
      </c>
      <c r="AT1758" t="s">
        <v>1433</v>
      </c>
      <c r="AV1758" t="s">
        <v>1469</v>
      </c>
      <c r="AW1758" t="s">
        <v>1469</v>
      </c>
      <c r="AX1758" t="s">
        <v>1433</v>
      </c>
      <c r="AZ1758">
        <v>0.16600000000000001</v>
      </c>
      <c r="BA1758">
        <v>0.32100000000000001</v>
      </c>
      <c r="BB1758" t="s">
        <v>1433</v>
      </c>
      <c r="BD1758" t="s">
        <v>1469</v>
      </c>
      <c r="BE1758" t="s">
        <v>1469</v>
      </c>
      <c r="BF1758" t="s">
        <v>1433</v>
      </c>
      <c r="BH1758" t="s">
        <v>1495</v>
      </c>
      <c r="BI1758" t="s">
        <v>1495</v>
      </c>
      <c r="BJ1758" t="s">
        <v>1433</v>
      </c>
      <c r="BL1758" t="s">
        <v>1469</v>
      </c>
      <c r="BM1758" t="s">
        <v>1469</v>
      </c>
      <c r="BN1758" t="s">
        <v>1433</v>
      </c>
      <c r="BP1758" t="s">
        <v>1469</v>
      </c>
      <c r="BQ1758" t="s">
        <v>1469</v>
      </c>
      <c r="BR1758" t="s">
        <v>1433</v>
      </c>
      <c r="BT1758" t="s">
        <v>1473</v>
      </c>
      <c r="BU1758" t="s">
        <v>1473</v>
      </c>
      <c r="BV1758" t="s">
        <v>1433</v>
      </c>
      <c r="BX1758" t="s">
        <v>1459</v>
      </c>
      <c r="BY1758" t="s">
        <v>1459</v>
      </c>
      <c r="BZ1758" t="s">
        <v>1433</v>
      </c>
      <c r="CB1758" t="s">
        <v>1469</v>
      </c>
      <c r="CC1758" t="s">
        <v>1469</v>
      </c>
      <c r="CD1758" t="s">
        <v>1433</v>
      </c>
      <c r="CF1758">
        <v>2.7E-2</v>
      </c>
      <c r="CG1758">
        <v>3.9E-2</v>
      </c>
      <c r="CH1758" s="3" t="s">
        <v>1433</v>
      </c>
    </row>
    <row r="1759" spans="1:86" x14ac:dyDescent="0.25">
      <c r="A1759" t="s">
        <v>175</v>
      </c>
      <c r="B1759" t="s">
        <v>79</v>
      </c>
      <c r="C1759" t="s">
        <v>96</v>
      </c>
      <c r="D1759" s="1">
        <v>43083.336805555555</v>
      </c>
      <c r="E1759" t="s">
        <v>1282</v>
      </c>
      <c r="F1759" t="s">
        <v>1282</v>
      </c>
      <c r="G1759" t="s">
        <v>998</v>
      </c>
      <c r="H1759">
        <v>5.5E-2</v>
      </c>
      <c r="I1759">
        <v>0.52800000000000002</v>
      </c>
      <c r="J1759" t="s">
        <v>1433</v>
      </c>
      <c r="L1759" t="s">
        <v>1459</v>
      </c>
      <c r="M1759" t="s">
        <v>1459</v>
      </c>
      <c r="N1759" t="s">
        <v>1433</v>
      </c>
      <c r="P1759" t="s">
        <v>1459</v>
      </c>
      <c r="Q1759" t="s">
        <v>1459</v>
      </c>
      <c r="R1759" t="s">
        <v>1433</v>
      </c>
      <c r="T1759" t="s">
        <v>1469</v>
      </c>
      <c r="U1759">
        <v>2.1000000000000001E-2</v>
      </c>
      <c r="V1759" t="s">
        <v>1433</v>
      </c>
      <c r="X1759" t="s">
        <v>1459</v>
      </c>
      <c r="Z1759" t="s">
        <v>1433</v>
      </c>
      <c r="AB1759">
        <v>3.5</v>
      </c>
      <c r="AC1759">
        <v>4</v>
      </c>
      <c r="AD1759" t="s">
        <v>1433</v>
      </c>
      <c r="AF1759" t="s">
        <v>1459</v>
      </c>
      <c r="AG1759" t="s">
        <v>1459</v>
      </c>
      <c r="AH1759" t="s">
        <v>1433</v>
      </c>
      <c r="AJ1759" t="s">
        <v>1469</v>
      </c>
      <c r="AK1759" t="s">
        <v>1469</v>
      </c>
      <c r="AL1759" t="s">
        <v>1433</v>
      </c>
      <c r="AN1759" t="s">
        <v>1459</v>
      </c>
      <c r="AO1759" t="s">
        <v>1459</v>
      </c>
      <c r="AP1759" t="s">
        <v>1433</v>
      </c>
      <c r="AR1759" t="s">
        <v>1459</v>
      </c>
      <c r="AS1759" t="s">
        <v>1459</v>
      </c>
      <c r="AT1759" t="s">
        <v>1433</v>
      </c>
      <c r="AV1759" t="s">
        <v>1469</v>
      </c>
      <c r="AW1759" t="s">
        <v>1469</v>
      </c>
      <c r="AX1759" t="s">
        <v>1433</v>
      </c>
      <c r="AZ1759" t="s">
        <v>1487</v>
      </c>
      <c r="BA1759">
        <v>0.34200000000000003</v>
      </c>
      <c r="BB1759" t="s">
        <v>1433</v>
      </c>
      <c r="BD1759" t="s">
        <v>1469</v>
      </c>
      <c r="BE1759" t="s">
        <v>1469</v>
      </c>
      <c r="BF1759" t="s">
        <v>1433</v>
      </c>
      <c r="BH1759" t="s">
        <v>1495</v>
      </c>
      <c r="BI1759" t="s">
        <v>1495</v>
      </c>
      <c r="BJ1759" t="s">
        <v>1433</v>
      </c>
      <c r="BL1759" t="s">
        <v>1469</v>
      </c>
      <c r="BM1759" t="s">
        <v>1469</v>
      </c>
      <c r="BN1759" t="s">
        <v>1433</v>
      </c>
      <c r="BP1759" t="s">
        <v>1469</v>
      </c>
      <c r="BQ1759" t="s">
        <v>1469</v>
      </c>
      <c r="BR1759" t="s">
        <v>1433</v>
      </c>
      <c r="BT1759" t="s">
        <v>1473</v>
      </c>
      <c r="BU1759" t="s">
        <v>1473</v>
      </c>
      <c r="BV1759" t="s">
        <v>1433</v>
      </c>
      <c r="BX1759" t="s">
        <v>1459</v>
      </c>
      <c r="BY1759" t="s">
        <v>1459</v>
      </c>
      <c r="BZ1759" t="s">
        <v>1433</v>
      </c>
      <c r="CB1759" t="s">
        <v>1469</v>
      </c>
      <c r="CC1759" t="s">
        <v>1469</v>
      </c>
      <c r="CD1759" t="s">
        <v>1433</v>
      </c>
      <c r="CF1759">
        <v>0.02</v>
      </c>
      <c r="CG1759">
        <v>5.2999999999999999E-2</v>
      </c>
      <c r="CH1759" s="3" t="s">
        <v>1433</v>
      </c>
    </row>
    <row r="1760" spans="1:86" x14ac:dyDescent="0.25">
      <c r="A1760" t="s">
        <v>175</v>
      </c>
      <c r="B1760" t="s">
        <v>79</v>
      </c>
      <c r="C1760" t="s">
        <v>96</v>
      </c>
      <c r="D1760" s="1">
        <v>43108.443749999999</v>
      </c>
      <c r="E1760" t="s">
        <v>1283</v>
      </c>
      <c r="F1760" t="s">
        <v>1283</v>
      </c>
      <c r="G1760" t="s">
        <v>996</v>
      </c>
      <c r="H1760" t="s">
        <v>1453</v>
      </c>
      <c r="I1760" t="s">
        <v>1453</v>
      </c>
      <c r="J1760" t="s">
        <v>1433</v>
      </c>
      <c r="L1760" t="s">
        <v>1460</v>
      </c>
      <c r="M1760" t="s">
        <v>1460</v>
      </c>
      <c r="N1760" t="s">
        <v>1433</v>
      </c>
      <c r="P1760">
        <v>1E-3</v>
      </c>
      <c r="Q1760">
        <v>1.1999999999999999E-3</v>
      </c>
      <c r="R1760" t="s">
        <v>1433</v>
      </c>
      <c r="T1760" t="s">
        <v>1475</v>
      </c>
      <c r="U1760" t="s">
        <v>1475</v>
      </c>
      <c r="V1760" t="s">
        <v>1433</v>
      </c>
      <c r="X1760" t="s">
        <v>1460</v>
      </c>
      <c r="Z1760" t="s">
        <v>1433</v>
      </c>
      <c r="AB1760">
        <v>3.7</v>
      </c>
      <c r="AC1760">
        <v>5</v>
      </c>
      <c r="AD1760" t="s">
        <v>1433</v>
      </c>
      <c r="AF1760" t="s">
        <v>1460</v>
      </c>
      <c r="AG1760" t="s">
        <v>1460</v>
      </c>
      <c r="AH1760" t="s">
        <v>1433</v>
      </c>
      <c r="AJ1760" t="s">
        <v>1475</v>
      </c>
      <c r="AK1760" t="s">
        <v>1475</v>
      </c>
      <c r="AL1760" t="s">
        <v>1433</v>
      </c>
      <c r="AN1760" t="s">
        <v>1460</v>
      </c>
      <c r="AO1760" t="s">
        <v>1460</v>
      </c>
      <c r="AP1760" t="s">
        <v>1433</v>
      </c>
      <c r="AR1760" t="s">
        <v>1460</v>
      </c>
      <c r="AS1760" t="s">
        <v>1460</v>
      </c>
      <c r="AT1760" t="s">
        <v>1433</v>
      </c>
      <c r="AV1760" t="s">
        <v>1475</v>
      </c>
      <c r="AW1760" t="s">
        <v>1475</v>
      </c>
      <c r="AX1760" t="s">
        <v>1433</v>
      </c>
      <c r="AZ1760" t="s">
        <v>1487</v>
      </c>
      <c r="BA1760">
        <v>0.111</v>
      </c>
      <c r="BB1760" t="s">
        <v>1433</v>
      </c>
      <c r="BD1760" t="s">
        <v>1475</v>
      </c>
      <c r="BE1760" t="s">
        <v>1475</v>
      </c>
      <c r="BF1760" t="s">
        <v>1433</v>
      </c>
      <c r="BH1760" t="s">
        <v>1496</v>
      </c>
      <c r="BI1760" t="s">
        <v>1496</v>
      </c>
      <c r="BJ1760" t="s">
        <v>1433</v>
      </c>
      <c r="BL1760" t="s">
        <v>1475</v>
      </c>
      <c r="BM1760">
        <v>1.3899999999999999E-2</v>
      </c>
      <c r="BN1760" t="s">
        <v>1433</v>
      </c>
      <c r="BP1760" t="s">
        <v>1475</v>
      </c>
      <c r="BQ1760" t="s">
        <v>1475</v>
      </c>
      <c r="BR1760" t="s">
        <v>1433</v>
      </c>
      <c r="BT1760" t="s">
        <v>1533</v>
      </c>
      <c r="BU1760" t="s">
        <v>1533</v>
      </c>
      <c r="BV1760" t="s">
        <v>1433</v>
      </c>
      <c r="BX1760" t="s">
        <v>1460</v>
      </c>
      <c r="BY1760" t="s">
        <v>1460</v>
      </c>
      <c r="BZ1760" t="s">
        <v>1433</v>
      </c>
      <c r="CB1760" t="s">
        <v>1475</v>
      </c>
      <c r="CC1760" t="s">
        <v>1475</v>
      </c>
      <c r="CD1760" t="s">
        <v>1433</v>
      </c>
      <c r="CF1760" t="s">
        <v>1475</v>
      </c>
      <c r="CG1760" t="s">
        <v>1475</v>
      </c>
      <c r="CH1760" s="3" t="s">
        <v>1433</v>
      </c>
    </row>
    <row r="1761" spans="1:86" x14ac:dyDescent="0.25">
      <c r="A1761" t="s">
        <v>175</v>
      </c>
      <c r="B1761" t="s">
        <v>79</v>
      </c>
      <c r="C1761" t="s">
        <v>96</v>
      </c>
      <c r="D1761" s="1">
        <v>43108.458333333336</v>
      </c>
      <c r="E1761" t="s">
        <v>1284</v>
      </c>
      <c r="F1761" t="s">
        <v>1284</v>
      </c>
      <c r="G1761" t="s">
        <v>998</v>
      </c>
      <c r="H1761" t="s">
        <v>1453</v>
      </c>
      <c r="I1761" t="s">
        <v>1453</v>
      </c>
      <c r="J1761" t="s">
        <v>1433</v>
      </c>
      <c r="L1761" t="s">
        <v>1460</v>
      </c>
      <c r="M1761" t="s">
        <v>1460</v>
      </c>
      <c r="N1761" t="s">
        <v>1433</v>
      </c>
      <c r="P1761">
        <v>1.2999999999999999E-3</v>
      </c>
      <c r="Q1761">
        <v>1.2999999999999999E-3</v>
      </c>
      <c r="R1761" t="s">
        <v>1433</v>
      </c>
      <c r="T1761" t="s">
        <v>1475</v>
      </c>
      <c r="U1761">
        <v>1.06E-2</v>
      </c>
      <c r="V1761" t="s">
        <v>1433</v>
      </c>
      <c r="X1761" t="s">
        <v>1460</v>
      </c>
      <c r="Z1761" t="s">
        <v>1433</v>
      </c>
      <c r="AB1761">
        <v>3.6</v>
      </c>
      <c r="AC1761">
        <v>5.4</v>
      </c>
      <c r="AD1761" t="s">
        <v>1433</v>
      </c>
      <c r="AF1761" t="s">
        <v>1460</v>
      </c>
      <c r="AG1761" t="s">
        <v>1460</v>
      </c>
      <c r="AH1761" t="s">
        <v>1433</v>
      </c>
      <c r="AJ1761" t="s">
        <v>1475</v>
      </c>
      <c r="AK1761" t="s">
        <v>1475</v>
      </c>
      <c r="AL1761" t="s">
        <v>1433</v>
      </c>
      <c r="AN1761" t="s">
        <v>1460</v>
      </c>
      <c r="AO1761" t="s">
        <v>1460</v>
      </c>
      <c r="AP1761" t="s">
        <v>1433</v>
      </c>
      <c r="AR1761" t="s">
        <v>1460</v>
      </c>
      <c r="AS1761">
        <v>6.3E-3</v>
      </c>
      <c r="AT1761" t="s">
        <v>1433</v>
      </c>
      <c r="AV1761" t="s">
        <v>1475</v>
      </c>
      <c r="AW1761" t="s">
        <v>1475</v>
      </c>
      <c r="AX1761" t="s">
        <v>1433</v>
      </c>
      <c r="AZ1761" t="s">
        <v>1487</v>
      </c>
      <c r="BA1761">
        <v>0.21199999999999999</v>
      </c>
      <c r="BB1761" t="s">
        <v>1433</v>
      </c>
      <c r="BD1761" t="s">
        <v>1475</v>
      </c>
      <c r="BE1761" t="s">
        <v>1475</v>
      </c>
      <c r="BF1761" t="s">
        <v>1433</v>
      </c>
      <c r="BH1761" t="s">
        <v>1496</v>
      </c>
      <c r="BI1761" t="s">
        <v>1496</v>
      </c>
      <c r="BJ1761" t="s">
        <v>1433</v>
      </c>
      <c r="BL1761" t="s">
        <v>1475</v>
      </c>
      <c r="BM1761" t="s">
        <v>1475</v>
      </c>
      <c r="BN1761" t="s">
        <v>1433</v>
      </c>
      <c r="BP1761" t="s">
        <v>1475</v>
      </c>
      <c r="BQ1761" t="s">
        <v>1475</v>
      </c>
      <c r="BR1761" t="s">
        <v>1433</v>
      </c>
      <c r="BT1761" t="s">
        <v>1533</v>
      </c>
      <c r="BU1761" t="s">
        <v>1533</v>
      </c>
      <c r="BV1761" t="s">
        <v>1433</v>
      </c>
      <c r="BX1761" t="s">
        <v>1460</v>
      </c>
      <c r="BY1761" t="s">
        <v>1460</v>
      </c>
      <c r="BZ1761" t="s">
        <v>1433</v>
      </c>
      <c r="CB1761" t="s">
        <v>1475</v>
      </c>
      <c r="CC1761" t="s">
        <v>1475</v>
      </c>
      <c r="CD1761" t="s">
        <v>1433</v>
      </c>
      <c r="CF1761" t="s">
        <v>1475</v>
      </c>
      <c r="CG1761" t="s">
        <v>1475</v>
      </c>
      <c r="CH1761" s="3" t="s">
        <v>1433</v>
      </c>
    </row>
    <row r="1762" spans="1:86" x14ac:dyDescent="0.25">
      <c r="A1762" t="s">
        <v>175</v>
      </c>
      <c r="B1762" t="s">
        <v>79</v>
      </c>
      <c r="C1762" t="s">
        <v>97</v>
      </c>
      <c r="D1762" s="1">
        <v>42964.304861111108</v>
      </c>
      <c r="E1762" t="s">
        <v>1273</v>
      </c>
      <c r="F1762" t="s">
        <v>1273</v>
      </c>
      <c r="G1762" t="s">
        <v>996</v>
      </c>
      <c r="J1762" t="s">
        <v>1433</v>
      </c>
      <c r="N1762" t="s">
        <v>1433</v>
      </c>
      <c r="R1762" t="s">
        <v>1433</v>
      </c>
      <c r="V1762" t="s">
        <v>1433</v>
      </c>
      <c r="Z1762" t="s">
        <v>1433</v>
      </c>
      <c r="AD1762" t="s">
        <v>1433</v>
      </c>
      <c r="AH1762" t="s">
        <v>1433</v>
      </c>
      <c r="AL1762" t="s">
        <v>1433</v>
      </c>
      <c r="AP1762" t="s">
        <v>1433</v>
      </c>
      <c r="AT1762" t="s">
        <v>1433</v>
      </c>
      <c r="AX1762" t="s">
        <v>1433</v>
      </c>
      <c r="BB1762" t="s">
        <v>1433</v>
      </c>
      <c r="BF1762" t="s">
        <v>1433</v>
      </c>
      <c r="BJ1762" t="s">
        <v>1433</v>
      </c>
      <c r="BN1762" t="s">
        <v>1433</v>
      </c>
      <c r="BR1762" t="s">
        <v>1433</v>
      </c>
      <c r="BV1762" t="s">
        <v>1433</v>
      </c>
      <c r="BZ1762" t="s">
        <v>1433</v>
      </c>
      <c r="CD1762" t="s">
        <v>1433</v>
      </c>
      <c r="CH1762" s="3" t="s">
        <v>1433</v>
      </c>
    </row>
    <row r="1763" spans="1:86" x14ac:dyDescent="0.25">
      <c r="A1763" t="s">
        <v>175</v>
      </c>
      <c r="B1763" t="s">
        <v>79</v>
      </c>
      <c r="C1763" t="s">
        <v>97</v>
      </c>
      <c r="D1763" s="1">
        <v>42964.311111111114</v>
      </c>
      <c r="E1763" t="s">
        <v>1274</v>
      </c>
      <c r="F1763" t="s">
        <v>1274</v>
      </c>
      <c r="G1763" t="s">
        <v>998</v>
      </c>
      <c r="J1763" t="s">
        <v>1433</v>
      </c>
      <c r="N1763" t="s">
        <v>1433</v>
      </c>
      <c r="R1763" t="s">
        <v>1433</v>
      </c>
      <c r="V1763" t="s">
        <v>1433</v>
      </c>
      <c r="Z1763" t="s">
        <v>1433</v>
      </c>
      <c r="AD1763" t="s">
        <v>1433</v>
      </c>
      <c r="AH1763" t="s">
        <v>1433</v>
      </c>
      <c r="AL1763" t="s">
        <v>1433</v>
      </c>
      <c r="AP1763" t="s">
        <v>1433</v>
      </c>
      <c r="AT1763" t="s">
        <v>1433</v>
      </c>
      <c r="AX1763" t="s">
        <v>1433</v>
      </c>
      <c r="BB1763" t="s">
        <v>1433</v>
      </c>
      <c r="BF1763" t="s">
        <v>1433</v>
      </c>
      <c r="BJ1763" t="s">
        <v>1433</v>
      </c>
      <c r="BN1763" t="s">
        <v>1433</v>
      </c>
      <c r="BR1763" t="s">
        <v>1433</v>
      </c>
      <c r="BV1763" t="s">
        <v>1433</v>
      </c>
      <c r="BZ1763" t="s">
        <v>1433</v>
      </c>
      <c r="CD1763" t="s">
        <v>1433</v>
      </c>
      <c r="CH1763" s="3" t="s">
        <v>1433</v>
      </c>
    </row>
    <row r="1764" spans="1:86" x14ac:dyDescent="0.25">
      <c r="A1764" t="s">
        <v>175</v>
      </c>
      <c r="B1764" t="s">
        <v>79</v>
      </c>
      <c r="C1764" t="s">
        <v>97</v>
      </c>
      <c r="D1764" s="1">
        <v>42993.510416666664</v>
      </c>
      <c r="E1764" t="s">
        <v>1275</v>
      </c>
      <c r="F1764" t="s">
        <v>1275</v>
      </c>
      <c r="G1764" t="s">
        <v>996</v>
      </c>
      <c r="J1764" t="s">
        <v>1433</v>
      </c>
      <c r="N1764" t="s">
        <v>1433</v>
      </c>
      <c r="R1764" t="s">
        <v>1433</v>
      </c>
      <c r="V1764" t="s">
        <v>1433</v>
      </c>
      <c r="Z1764" t="s">
        <v>1433</v>
      </c>
      <c r="AD1764" t="s">
        <v>1433</v>
      </c>
      <c r="AH1764" t="s">
        <v>1433</v>
      </c>
      <c r="AL1764" t="s">
        <v>1433</v>
      </c>
      <c r="AP1764" t="s">
        <v>1433</v>
      </c>
      <c r="AT1764" t="s">
        <v>1433</v>
      </c>
      <c r="AX1764" t="s">
        <v>1433</v>
      </c>
      <c r="BB1764" t="s">
        <v>1433</v>
      </c>
      <c r="BF1764" t="s">
        <v>1433</v>
      </c>
      <c r="BJ1764" t="s">
        <v>1433</v>
      </c>
      <c r="BN1764" t="s">
        <v>1433</v>
      </c>
      <c r="BR1764" t="s">
        <v>1433</v>
      </c>
      <c r="BV1764" t="s">
        <v>1433</v>
      </c>
      <c r="BZ1764" t="s">
        <v>1433</v>
      </c>
      <c r="CD1764" t="s">
        <v>1433</v>
      </c>
      <c r="CH1764" s="3" t="s">
        <v>1433</v>
      </c>
    </row>
    <row r="1765" spans="1:86" x14ac:dyDescent="0.25">
      <c r="A1765" t="s">
        <v>175</v>
      </c>
      <c r="B1765" t="s">
        <v>79</v>
      </c>
      <c r="C1765" t="s">
        <v>97</v>
      </c>
      <c r="D1765" s="1">
        <v>42993.51458333333</v>
      </c>
      <c r="E1765" t="s">
        <v>1276</v>
      </c>
      <c r="F1765" t="s">
        <v>1276</v>
      </c>
      <c r="G1765" t="s">
        <v>998</v>
      </c>
      <c r="J1765" t="s">
        <v>1433</v>
      </c>
      <c r="N1765" t="s">
        <v>1433</v>
      </c>
      <c r="R1765" t="s">
        <v>1433</v>
      </c>
      <c r="V1765" t="s">
        <v>1433</v>
      </c>
      <c r="Z1765" t="s">
        <v>1433</v>
      </c>
      <c r="AD1765" t="s">
        <v>1433</v>
      </c>
      <c r="AH1765" t="s">
        <v>1433</v>
      </c>
      <c r="AL1765" t="s">
        <v>1433</v>
      </c>
      <c r="AP1765" t="s">
        <v>1433</v>
      </c>
      <c r="AT1765" t="s">
        <v>1433</v>
      </c>
      <c r="AX1765" t="s">
        <v>1433</v>
      </c>
      <c r="BB1765" t="s">
        <v>1433</v>
      </c>
      <c r="BF1765" t="s">
        <v>1433</v>
      </c>
      <c r="BJ1765" t="s">
        <v>1433</v>
      </c>
      <c r="BN1765" t="s">
        <v>1433</v>
      </c>
      <c r="BR1765" t="s">
        <v>1433</v>
      </c>
      <c r="BV1765" t="s">
        <v>1433</v>
      </c>
      <c r="BZ1765" t="s">
        <v>1433</v>
      </c>
      <c r="CD1765" t="s">
        <v>1433</v>
      </c>
      <c r="CH1765" s="3" t="s">
        <v>1433</v>
      </c>
    </row>
    <row r="1766" spans="1:86" x14ac:dyDescent="0.25">
      <c r="A1766" t="s">
        <v>175</v>
      </c>
      <c r="B1766" t="s">
        <v>79</v>
      </c>
      <c r="C1766" t="s">
        <v>97</v>
      </c>
      <c r="D1766" s="1">
        <v>43030.590277777781</v>
      </c>
      <c r="E1766" t="s">
        <v>1277</v>
      </c>
      <c r="F1766" t="s">
        <v>1277</v>
      </c>
      <c r="G1766" t="s">
        <v>996</v>
      </c>
      <c r="J1766" t="s">
        <v>1433</v>
      </c>
      <c r="N1766" t="s">
        <v>1433</v>
      </c>
      <c r="R1766" t="s">
        <v>1433</v>
      </c>
      <c r="V1766" t="s">
        <v>1433</v>
      </c>
      <c r="Z1766" t="s">
        <v>1433</v>
      </c>
      <c r="AD1766" t="s">
        <v>1433</v>
      </c>
      <c r="AH1766" t="s">
        <v>1433</v>
      </c>
      <c r="AL1766" t="s">
        <v>1433</v>
      </c>
      <c r="AP1766" t="s">
        <v>1433</v>
      </c>
      <c r="AT1766" t="s">
        <v>1433</v>
      </c>
      <c r="AX1766" t="s">
        <v>1433</v>
      </c>
      <c r="BB1766" t="s">
        <v>1433</v>
      </c>
      <c r="BF1766" t="s">
        <v>1433</v>
      </c>
      <c r="BJ1766" t="s">
        <v>1433</v>
      </c>
      <c r="BN1766" t="s">
        <v>1433</v>
      </c>
      <c r="BR1766" t="s">
        <v>1433</v>
      </c>
      <c r="BV1766" t="s">
        <v>1433</v>
      </c>
      <c r="BZ1766" t="s">
        <v>1433</v>
      </c>
      <c r="CD1766" t="s">
        <v>1433</v>
      </c>
      <c r="CH1766" s="3" t="s">
        <v>1433</v>
      </c>
    </row>
    <row r="1767" spans="1:86" x14ac:dyDescent="0.25">
      <c r="A1767" t="s">
        <v>175</v>
      </c>
      <c r="B1767" t="s">
        <v>79</v>
      </c>
      <c r="C1767" t="s">
        <v>97</v>
      </c>
      <c r="D1767" s="1">
        <v>43030.597222222219</v>
      </c>
      <c r="E1767" t="s">
        <v>1278</v>
      </c>
      <c r="F1767" t="s">
        <v>1278</v>
      </c>
      <c r="G1767" t="s">
        <v>998</v>
      </c>
      <c r="J1767" t="s">
        <v>1433</v>
      </c>
      <c r="N1767" t="s">
        <v>1433</v>
      </c>
      <c r="R1767" t="s">
        <v>1433</v>
      </c>
      <c r="V1767" t="s">
        <v>1433</v>
      </c>
      <c r="Z1767" t="s">
        <v>1433</v>
      </c>
      <c r="AD1767" t="s">
        <v>1433</v>
      </c>
      <c r="AH1767" t="s">
        <v>1433</v>
      </c>
      <c r="AL1767" t="s">
        <v>1433</v>
      </c>
      <c r="AP1767" t="s">
        <v>1433</v>
      </c>
      <c r="AT1767" t="s">
        <v>1433</v>
      </c>
      <c r="AX1767" t="s">
        <v>1433</v>
      </c>
      <c r="BB1767" t="s">
        <v>1433</v>
      </c>
      <c r="BF1767" t="s">
        <v>1433</v>
      </c>
      <c r="BJ1767" t="s">
        <v>1433</v>
      </c>
      <c r="BN1767" t="s">
        <v>1433</v>
      </c>
      <c r="BR1767" t="s">
        <v>1433</v>
      </c>
      <c r="BV1767" t="s">
        <v>1433</v>
      </c>
      <c r="BZ1767" t="s">
        <v>1433</v>
      </c>
      <c r="CD1767" t="s">
        <v>1433</v>
      </c>
      <c r="CH1767" s="3" t="s">
        <v>1433</v>
      </c>
    </row>
    <row r="1768" spans="1:86" x14ac:dyDescent="0.25">
      <c r="A1768" t="s">
        <v>175</v>
      </c>
      <c r="B1768" t="s">
        <v>79</v>
      </c>
      <c r="C1768" t="s">
        <v>97</v>
      </c>
      <c r="D1768" s="1">
        <v>43061.529166666667</v>
      </c>
      <c r="E1768" t="s">
        <v>1279</v>
      </c>
      <c r="F1768" t="s">
        <v>1279</v>
      </c>
      <c r="G1768" t="s">
        <v>996</v>
      </c>
      <c r="J1768" t="s">
        <v>1433</v>
      </c>
      <c r="N1768" t="s">
        <v>1433</v>
      </c>
      <c r="R1768" t="s">
        <v>1433</v>
      </c>
      <c r="V1768" t="s">
        <v>1433</v>
      </c>
      <c r="Z1768" t="s">
        <v>1433</v>
      </c>
      <c r="AD1768" t="s">
        <v>1433</v>
      </c>
      <c r="AH1768" t="s">
        <v>1433</v>
      </c>
      <c r="AL1768" t="s">
        <v>1433</v>
      </c>
      <c r="AP1768" t="s">
        <v>1433</v>
      </c>
      <c r="AT1768" t="s">
        <v>1433</v>
      </c>
      <c r="AX1768" t="s">
        <v>1433</v>
      </c>
      <c r="BB1768" t="s">
        <v>1433</v>
      </c>
      <c r="BF1768" t="s">
        <v>1433</v>
      </c>
      <c r="BJ1768" t="s">
        <v>1433</v>
      </c>
      <c r="BN1768" t="s">
        <v>1433</v>
      </c>
      <c r="BR1768" t="s">
        <v>1433</v>
      </c>
      <c r="BV1768" t="s">
        <v>1433</v>
      </c>
      <c r="BZ1768" t="s">
        <v>1433</v>
      </c>
      <c r="CD1768" t="s">
        <v>1433</v>
      </c>
      <c r="CH1768" s="3" t="s">
        <v>1433</v>
      </c>
    </row>
    <row r="1769" spans="1:86" x14ac:dyDescent="0.25">
      <c r="A1769" t="s">
        <v>175</v>
      </c>
      <c r="B1769" t="s">
        <v>79</v>
      </c>
      <c r="C1769" t="s">
        <v>97</v>
      </c>
      <c r="D1769" s="1">
        <v>43061.532638888886</v>
      </c>
      <c r="E1769" t="s">
        <v>1280</v>
      </c>
      <c r="F1769" t="s">
        <v>1280</v>
      </c>
      <c r="G1769" t="s">
        <v>998</v>
      </c>
      <c r="J1769" t="s">
        <v>1433</v>
      </c>
      <c r="N1769" t="s">
        <v>1433</v>
      </c>
      <c r="R1769" t="s">
        <v>1433</v>
      </c>
      <c r="V1769" t="s">
        <v>1433</v>
      </c>
      <c r="Z1769" t="s">
        <v>1433</v>
      </c>
      <c r="AD1769" t="s">
        <v>1433</v>
      </c>
      <c r="AH1769" t="s">
        <v>1433</v>
      </c>
      <c r="AL1769" t="s">
        <v>1433</v>
      </c>
      <c r="AP1769" t="s">
        <v>1433</v>
      </c>
      <c r="AT1769" t="s">
        <v>1433</v>
      </c>
      <c r="AX1769" t="s">
        <v>1433</v>
      </c>
      <c r="BB1769" t="s">
        <v>1433</v>
      </c>
      <c r="BF1769" t="s">
        <v>1433</v>
      </c>
      <c r="BJ1769" t="s">
        <v>1433</v>
      </c>
      <c r="BN1769" t="s">
        <v>1433</v>
      </c>
      <c r="BR1769" t="s">
        <v>1433</v>
      </c>
      <c r="BV1769" t="s">
        <v>1433</v>
      </c>
      <c r="BZ1769" t="s">
        <v>1433</v>
      </c>
      <c r="CD1769" t="s">
        <v>1433</v>
      </c>
      <c r="CH1769" s="3" t="s">
        <v>1433</v>
      </c>
    </row>
    <row r="1770" spans="1:86" x14ac:dyDescent="0.25">
      <c r="A1770" t="s">
        <v>175</v>
      </c>
      <c r="B1770" t="s">
        <v>79</v>
      </c>
      <c r="C1770" t="s">
        <v>97</v>
      </c>
      <c r="D1770" s="1">
        <v>43083.333333333336</v>
      </c>
      <c r="E1770" t="s">
        <v>1281</v>
      </c>
      <c r="F1770" t="s">
        <v>1281</v>
      </c>
      <c r="G1770" t="s">
        <v>996</v>
      </c>
      <c r="J1770" t="s">
        <v>1433</v>
      </c>
      <c r="N1770" t="s">
        <v>1433</v>
      </c>
      <c r="R1770" t="s">
        <v>1433</v>
      </c>
      <c r="V1770" t="s">
        <v>1433</v>
      </c>
      <c r="Z1770" t="s">
        <v>1433</v>
      </c>
      <c r="AD1770" t="s">
        <v>1433</v>
      </c>
      <c r="AH1770" t="s">
        <v>1433</v>
      </c>
      <c r="AL1770" t="s">
        <v>1433</v>
      </c>
      <c r="AP1770" t="s">
        <v>1433</v>
      </c>
      <c r="AT1770" t="s">
        <v>1433</v>
      </c>
      <c r="AX1770" t="s">
        <v>1433</v>
      </c>
      <c r="BB1770" t="s">
        <v>1433</v>
      </c>
      <c r="BF1770" t="s">
        <v>1433</v>
      </c>
      <c r="BJ1770" t="s">
        <v>1433</v>
      </c>
      <c r="BN1770" t="s">
        <v>1433</v>
      </c>
      <c r="BR1770" t="s">
        <v>1433</v>
      </c>
      <c r="BV1770" t="s">
        <v>1433</v>
      </c>
      <c r="BZ1770" t="s">
        <v>1433</v>
      </c>
      <c r="CD1770" t="s">
        <v>1433</v>
      </c>
      <c r="CH1770" s="3" t="s">
        <v>1433</v>
      </c>
    </row>
    <row r="1771" spans="1:86" x14ac:dyDescent="0.25">
      <c r="A1771" t="s">
        <v>175</v>
      </c>
      <c r="B1771" t="s">
        <v>79</v>
      </c>
      <c r="C1771" t="s">
        <v>97</v>
      </c>
      <c r="D1771" s="1">
        <v>43083.336805555555</v>
      </c>
      <c r="E1771" t="s">
        <v>1282</v>
      </c>
      <c r="F1771" t="s">
        <v>1282</v>
      </c>
      <c r="G1771" t="s">
        <v>998</v>
      </c>
      <c r="J1771" t="s">
        <v>1433</v>
      </c>
      <c r="N1771" t="s">
        <v>1433</v>
      </c>
      <c r="R1771" t="s">
        <v>1433</v>
      </c>
      <c r="V1771" t="s">
        <v>1433</v>
      </c>
      <c r="Z1771" t="s">
        <v>1433</v>
      </c>
      <c r="AD1771" t="s">
        <v>1433</v>
      </c>
      <c r="AH1771" t="s">
        <v>1433</v>
      </c>
      <c r="AL1771" t="s">
        <v>1433</v>
      </c>
      <c r="AP1771" t="s">
        <v>1433</v>
      </c>
      <c r="AT1771" t="s">
        <v>1433</v>
      </c>
      <c r="AX1771" t="s">
        <v>1433</v>
      </c>
      <c r="BB1771" t="s">
        <v>1433</v>
      </c>
      <c r="BF1771" t="s">
        <v>1433</v>
      </c>
      <c r="BJ1771" t="s">
        <v>1433</v>
      </c>
      <c r="BN1771" t="s">
        <v>1433</v>
      </c>
      <c r="BR1771" t="s">
        <v>1433</v>
      </c>
      <c r="BV1771" t="s">
        <v>1433</v>
      </c>
      <c r="BZ1771" t="s">
        <v>1433</v>
      </c>
      <c r="CD1771" t="s">
        <v>1433</v>
      </c>
      <c r="CH1771" s="3" t="s">
        <v>1433</v>
      </c>
    </row>
    <row r="1772" spans="1:86" x14ac:dyDescent="0.25">
      <c r="A1772" t="s">
        <v>175</v>
      </c>
      <c r="B1772" t="s">
        <v>79</v>
      </c>
      <c r="C1772" t="s">
        <v>97</v>
      </c>
      <c r="D1772" s="1">
        <v>43108.443749999999</v>
      </c>
      <c r="E1772" t="s">
        <v>1283</v>
      </c>
      <c r="F1772" t="s">
        <v>1283</v>
      </c>
      <c r="G1772" t="s">
        <v>996</v>
      </c>
      <c r="J1772" t="s">
        <v>1433</v>
      </c>
      <c r="N1772" t="s">
        <v>1433</v>
      </c>
      <c r="R1772" t="s">
        <v>1433</v>
      </c>
      <c r="V1772" t="s">
        <v>1433</v>
      </c>
      <c r="Z1772" t="s">
        <v>1433</v>
      </c>
      <c r="AD1772" t="s">
        <v>1433</v>
      </c>
      <c r="AH1772" t="s">
        <v>1433</v>
      </c>
      <c r="AL1772" t="s">
        <v>1433</v>
      </c>
      <c r="AP1772" t="s">
        <v>1433</v>
      </c>
      <c r="AT1772" t="s">
        <v>1433</v>
      </c>
      <c r="AX1772" t="s">
        <v>1433</v>
      </c>
      <c r="BB1772" t="s">
        <v>1433</v>
      </c>
      <c r="BF1772" t="s">
        <v>1433</v>
      </c>
      <c r="BJ1772" t="s">
        <v>1433</v>
      </c>
      <c r="BN1772" t="s">
        <v>1433</v>
      </c>
      <c r="BR1772" t="s">
        <v>1433</v>
      </c>
      <c r="BV1772" t="s">
        <v>1433</v>
      </c>
      <c r="BZ1772" t="s">
        <v>1433</v>
      </c>
      <c r="CD1772" t="s">
        <v>1433</v>
      </c>
      <c r="CH1772" s="3" t="s">
        <v>1433</v>
      </c>
    </row>
    <row r="1773" spans="1:86" x14ac:dyDescent="0.25">
      <c r="A1773" t="s">
        <v>175</v>
      </c>
      <c r="B1773" t="s">
        <v>79</v>
      </c>
      <c r="C1773" t="s">
        <v>97</v>
      </c>
      <c r="D1773" s="1">
        <v>43108.458333333336</v>
      </c>
      <c r="E1773" t="s">
        <v>1284</v>
      </c>
      <c r="F1773" t="s">
        <v>1284</v>
      </c>
      <c r="G1773" t="s">
        <v>998</v>
      </c>
      <c r="J1773" t="s">
        <v>1433</v>
      </c>
      <c r="N1773" t="s">
        <v>1433</v>
      </c>
      <c r="R1773" t="s">
        <v>1433</v>
      </c>
      <c r="V1773" t="s">
        <v>1433</v>
      </c>
      <c r="Z1773" t="s">
        <v>1433</v>
      </c>
      <c r="AD1773" t="s">
        <v>1433</v>
      </c>
      <c r="AH1773" t="s">
        <v>1433</v>
      </c>
      <c r="AL1773" t="s">
        <v>1433</v>
      </c>
      <c r="AP1773" t="s">
        <v>1433</v>
      </c>
      <c r="AT1773" t="s">
        <v>1433</v>
      </c>
      <c r="AX1773" t="s">
        <v>1433</v>
      </c>
      <c r="BB1773" t="s">
        <v>1433</v>
      </c>
      <c r="BF1773" t="s">
        <v>1433</v>
      </c>
      <c r="BJ1773" t="s">
        <v>1433</v>
      </c>
      <c r="BN1773" t="s">
        <v>1433</v>
      </c>
      <c r="BR1773" t="s">
        <v>1433</v>
      </c>
      <c r="BV1773" t="s">
        <v>1433</v>
      </c>
      <c r="BZ1773" t="s">
        <v>1433</v>
      </c>
      <c r="CD1773" t="s">
        <v>1433</v>
      </c>
      <c r="CH1773" s="3" t="s">
        <v>1433</v>
      </c>
    </row>
    <row r="1774" spans="1:86" x14ac:dyDescent="0.25">
      <c r="A1774" t="s">
        <v>176</v>
      </c>
      <c r="B1774" t="s">
        <v>80</v>
      </c>
      <c r="C1774" t="s">
        <v>96</v>
      </c>
      <c r="D1774" s="1">
        <v>42977.671527777777</v>
      </c>
      <c r="E1774" t="s">
        <v>1285</v>
      </c>
      <c r="F1774" t="s">
        <v>1285</v>
      </c>
      <c r="G1774" t="s">
        <v>996</v>
      </c>
      <c r="H1774" t="s">
        <v>1450</v>
      </c>
      <c r="I1774" t="s">
        <v>1450</v>
      </c>
      <c r="J1774" t="s">
        <v>1433</v>
      </c>
      <c r="L1774" t="s">
        <v>1456</v>
      </c>
      <c r="M1774" t="s">
        <v>1456</v>
      </c>
      <c r="N1774" t="s">
        <v>1433</v>
      </c>
      <c r="P1774" t="s">
        <v>1469</v>
      </c>
      <c r="Q1774" t="s">
        <v>1469</v>
      </c>
      <c r="R1774" t="s">
        <v>1433</v>
      </c>
      <c r="T1774" t="s">
        <v>1470</v>
      </c>
      <c r="U1774" t="s">
        <v>1470</v>
      </c>
      <c r="V1774" t="s">
        <v>1433</v>
      </c>
      <c r="X1774" t="s">
        <v>1471</v>
      </c>
      <c r="Z1774" t="s">
        <v>1433</v>
      </c>
      <c r="AB1774">
        <v>3.8</v>
      </c>
      <c r="AC1774">
        <v>3.9</v>
      </c>
      <c r="AD1774" t="s">
        <v>1433</v>
      </c>
      <c r="AF1774" t="s">
        <v>1459</v>
      </c>
      <c r="AG1774" t="s">
        <v>1459</v>
      </c>
      <c r="AH1774" t="s">
        <v>1433</v>
      </c>
      <c r="AJ1774" t="s">
        <v>1469</v>
      </c>
      <c r="AK1774" t="s">
        <v>1469</v>
      </c>
      <c r="AL1774" t="s">
        <v>1433</v>
      </c>
      <c r="AN1774" t="s">
        <v>1456</v>
      </c>
      <c r="AO1774" t="s">
        <v>1456</v>
      </c>
      <c r="AP1774" t="s">
        <v>1433</v>
      </c>
      <c r="AR1774" t="s">
        <v>1456</v>
      </c>
      <c r="AS1774" t="s">
        <v>1456</v>
      </c>
      <c r="AT1774" t="s">
        <v>1433</v>
      </c>
      <c r="AV1774" t="s">
        <v>1469</v>
      </c>
      <c r="AW1774" t="s">
        <v>1469</v>
      </c>
      <c r="AX1774" t="s">
        <v>1433</v>
      </c>
      <c r="AZ1774" t="s">
        <v>1487</v>
      </c>
      <c r="BA1774" t="s">
        <v>1487</v>
      </c>
      <c r="BB1774" t="s">
        <v>1433</v>
      </c>
      <c r="BD1774" t="s">
        <v>1469</v>
      </c>
      <c r="BE1774" t="s">
        <v>1469</v>
      </c>
      <c r="BF1774" t="s">
        <v>1433</v>
      </c>
      <c r="BH1774" t="s">
        <v>1492</v>
      </c>
      <c r="BI1774" t="s">
        <v>1499</v>
      </c>
      <c r="BJ1774" t="s">
        <v>1433</v>
      </c>
      <c r="BL1774" t="s">
        <v>1469</v>
      </c>
      <c r="BM1774" t="s">
        <v>1469</v>
      </c>
      <c r="BN1774" t="s">
        <v>1433</v>
      </c>
      <c r="BP1774" t="s">
        <v>1469</v>
      </c>
      <c r="BQ1774" t="s">
        <v>1469</v>
      </c>
      <c r="BR1774" t="s">
        <v>1433</v>
      </c>
      <c r="BT1774" t="s">
        <v>1469</v>
      </c>
      <c r="BU1774" t="s">
        <v>1469</v>
      </c>
      <c r="BV1774" t="s">
        <v>1433</v>
      </c>
      <c r="BX1774" t="s">
        <v>1469</v>
      </c>
      <c r="BY1774" t="s">
        <v>1469</v>
      </c>
      <c r="BZ1774" t="s">
        <v>1433</v>
      </c>
      <c r="CB1774" t="s">
        <v>1469</v>
      </c>
      <c r="CC1774" t="s">
        <v>1469</v>
      </c>
      <c r="CD1774" t="s">
        <v>1433</v>
      </c>
      <c r="CF1774" t="s">
        <v>1469</v>
      </c>
      <c r="CG1774" t="s">
        <v>1469</v>
      </c>
      <c r="CH1774" s="3" t="s">
        <v>1433</v>
      </c>
    </row>
    <row r="1775" spans="1:86" x14ac:dyDescent="0.25">
      <c r="A1775" t="s">
        <v>176</v>
      </c>
      <c r="B1775" t="s">
        <v>80</v>
      </c>
      <c r="C1775" t="s">
        <v>96</v>
      </c>
      <c r="D1775" s="1">
        <v>42977.679166666669</v>
      </c>
      <c r="E1775" t="s">
        <v>1286</v>
      </c>
      <c r="F1775" t="s">
        <v>1286</v>
      </c>
      <c r="G1775" t="s">
        <v>998</v>
      </c>
      <c r="H1775" t="s">
        <v>1450</v>
      </c>
      <c r="I1775" t="s">
        <v>1450</v>
      </c>
      <c r="J1775" t="s">
        <v>1433</v>
      </c>
      <c r="L1775" t="s">
        <v>1456</v>
      </c>
      <c r="M1775" t="s">
        <v>1456</v>
      </c>
      <c r="N1775" t="s">
        <v>1433</v>
      </c>
      <c r="P1775" t="s">
        <v>1469</v>
      </c>
      <c r="Q1775" t="s">
        <v>1469</v>
      </c>
      <c r="R1775" t="s">
        <v>1433</v>
      </c>
      <c r="T1775" t="s">
        <v>1470</v>
      </c>
      <c r="U1775" t="s">
        <v>1470</v>
      </c>
      <c r="V1775" t="s">
        <v>1433</v>
      </c>
      <c r="X1775" t="s">
        <v>1471</v>
      </c>
      <c r="Z1775" t="s">
        <v>1433</v>
      </c>
      <c r="AB1775">
        <v>3.5</v>
      </c>
      <c r="AC1775">
        <v>3.7</v>
      </c>
      <c r="AD1775" t="s">
        <v>1433</v>
      </c>
      <c r="AF1775" t="s">
        <v>1459</v>
      </c>
      <c r="AG1775" t="s">
        <v>1459</v>
      </c>
      <c r="AH1775" t="s">
        <v>1433</v>
      </c>
      <c r="AJ1775" t="s">
        <v>1469</v>
      </c>
      <c r="AK1775" t="s">
        <v>1469</v>
      </c>
      <c r="AL1775" t="s">
        <v>1433</v>
      </c>
      <c r="AN1775" t="s">
        <v>1456</v>
      </c>
      <c r="AO1775" t="s">
        <v>1456</v>
      </c>
      <c r="AP1775" t="s">
        <v>1433</v>
      </c>
      <c r="AR1775" t="s">
        <v>1456</v>
      </c>
      <c r="AS1775" t="s">
        <v>1456</v>
      </c>
      <c r="AT1775" t="s">
        <v>1433</v>
      </c>
      <c r="AV1775" t="s">
        <v>1469</v>
      </c>
      <c r="AW1775" t="s">
        <v>1469</v>
      </c>
      <c r="AX1775" t="s">
        <v>1433</v>
      </c>
      <c r="AZ1775" t="s">
        <v>1487</v>
      </c>
      <c r="BA1775" t="s">
        <v>1487</v>
      </c>
      <c r="BB1775" t="s">
        <v>1433</v>
      </c>
      <c r="BD1775" t="s">
        <v>1469</v>
      </c>
      <c r="BE1775" t="s">
        <v>1469</v>
      </c>
      <c r="BF1775" t="s">
        <v>1433</v>
      </c>
      <c r="BH1775" t="s">
        <v>1492</v>
      </c>
      <c r="BI1775" t="s">
        <v>1499</v>
      </c>
      <c r="BJ1775" t="s">
        <v>1433</v>
      </c>
      <c r="BL1775" t="s">
        <v>1469</v>
      </c>
      <c r="BM1775" t="s">
        <v>1469</v>
      </c>
      <c r="BN1775" t="s">
        <v>1433</v>
      </c>
      <c r="BP1775" t="s">
        <v>1469</v>
      </c>
      <c r="BQ1775" t="s">
        <v>1469</v>
      </c>
      <c r="BR1775" t="s">
        <v>1433</v>
      </c>
      <c r="BT1775" t="s">
        <v>1469</v>
      </c>
      <c r="BU1775" t="s">
        <v>1469</v>
      </c>
      <c r="BV1775" t="s">
        <v>1433</v>
      </c>
      <c r="BX1775" t="s">
        <v>1469</v>
      </c>
      <c r="BY1775" t="s">
        <v>1469</v>
      </c>
      <c r="BZ1775" t="s">
        <v>1433</v>
      </c>
      <c r="CB1775" t="s">
        <v>1469</v>
      </c>
      <c r="CC1775" t="s">
        <v>1469</v>
      </c>
      <c r="CD1775" t="s">
        <v>1433</v>
      </c>
      <c r="CF1775" t="s">
        <v>1469</v>
      </c>
      <c r="CG1775" t="s">
        <v>1469</v>
      </c>
      <c r="CH1775" s="3" t="s">
        <v>1433</v>
      </c>
    </row>
    <row r="1776" spans="1:86" x14ac:dyDescent="0.25">
      <c r="A1776" t="s">
        <v>176</v>
      </c>
      <c r="B1776" t="s">
        <v>80</v>
      </c>
      <c r="C1776" t="s">
        <v>96</v>
      </c>
      <c r="D1776" s="1">
        <v>42999.254861111112</v>
      </c>
      <c r="E1776" t="s">
        <v>1287</v>
      </c>
      <c r="F1776" t="s">
        <v>1287</v>
      </c>
      <c r="G1776" t="s">
        <v>996</v>
      </c>
      <c r="H1776" t="s">
        <v>1450</v>
      </c>
      <c r="I1776">
        <v>0.23200000000000001</v>
      </c>
      <c r="J1776" t="s">
        <v>1433</v>
      </c>
      <c r="L1776" t="s">
        <v>1456</v>
      </c>
      <c r="M1776" t="s">
        <v>1456</v>
      </c>
      <c r="N1776" t="s">
        <v>1433</v>
      </c>
      <c r="P1776" t="s">
        <v>1469</v>
      </c>
      <c r="Q1776" t="s">
        <v>1469</v>
      </c>
      <c r="R1776" t="s">
        <v>1433</v>
      </c>
      <c r="T1776" t="s">
        <v>1470</v>
      </c>
      <c r="U1776" t="s">
        <v>1470</v>
      </c>
      <c r="V1776" t="s">
        <v>1433</v>
      </c>
      <c r="X1776" t="s">
        <v>1471</v>
      </c>
      <c r="Y1776" t="s">
        <v>1474</v>
      </c>
      <c r="Z1776" t="s">
        <v>1433</v>
      </c>
      <c r="AB1776">
        <v>4</v>
      </c>
      <c r="AC1776">
        <v>4.2</v>
      </c>
      <c r="AD1776" t="s">
        <v>1433</v>
      </c>
      <c r="AF1776" t="s">
        <v>1459</v>
      </c>
      <c r="AG1776" t="s">
        <v>1459</v>
      </c>
      <c r="AH1776" t="s">
        <v>1433</v>
      </c>
      <c r="AJ1776" t="s">
        <v>1469</v>
      </c>
      <c r="AK1776" t="s">
        <v>1469</v>
      </c>
      <c r="AL1776" t="s">
        <v>1433</v>
      </c>
      <c r="AN1776" t="s">
        <v>1456</v>
      </c>
      <c r="AO1776" t="s">
        <v>1456</v>
      </c>
      <c r="AP1776" t="s">
        <v>1433</v>
      </c>
      <c r="AR1776" t="s">
        <v>1456</v>
      </c>
      <c r="AS1776" t="s">
        <v>1456</v>
      </c>
      <c r="AT1776" t="s">
        <v>1433</v>
      </c>
      <c r="AV1776" t="s">
        <v>1469</v>
      </c>
      <c r="AW1776" t="s">
        <v>1469</v>
      </c>
      <c r="AX1776" t="s">
        <v>1433</v>
      </c>
      <c r="AZ1776" t="s">
        <v>1487</v>
      </c>
      <c r="BA1776">
        <v>0.20399999999999999</v>
      </c>
      <c r="BB1776" t="s">
        <v>1433</v>
      </c>
      <c r="BD1776" t="s">
        <v>1469</v>
      </c>
      <c r="BE1776" t="s">
        <v>1469</v>
      </c>
      <c r="BF1776" t="s">
        <v>1433</v>
      </c>
      <c r="BH1776" t="s">
        <v>1492</v>
      </c>
      <c r="BI1776" t="s">
        <v>1499</v>
      </c>
      <c r="BJ1776" t="s">
        <v>1433</v>
      </c>
      <c r="BL1776" t="s">
        <v>1469</v>
      </c>
      <c r="BM1776" t="s">
        <v>1469</v>
      </c>
      <c r="BN1776" t="s">
        <v>1433</v>
      </c>
      <c r="BP1776" t="s">
        <v>1469</v>
      </c>
      <c r="BQ1776" t="s">
        <v>1469</v>
      </c>
      <c r="BR1776" t="s">
        <v>1433</v>
      </c>
      <c r="BT1776" t="s">
        <v>1469</v>
      </c>
      <c r="BU1776" t="s">
        <v>1469</v>
      </c>
      <c r="BV1776" t="s">
        <v>1433</v>
      </c>
      <c r="BX1776" t="s">
        <v>1469</v>
      </c>
      <c r="BY1776" t="s">
        <v>1469</v>
      </c>
      <c r="BZ1776" t="s">
        <v>1433</v>
      </c>
      <c r="CB1776" t="s">
        <v>1469</v>
      </c>
      <c r="CC1776" t="s">
        <v>1469</v>
      </c>
      <c r="CD1776" t="s">
        <v>1433</v>
      </c>
      <c r="CF1776" t="s">
        <v>1469</v>
      </c>
      <c r="CG1776" t="s">
        <v>1469</v>
      </c>
      <c r="CH1776" s="3" t="s">
        <v>1433</v>
      </c>
    </row>
    <row r="1777" spans="1:86" x14ac:dyDescent="0.25">
      <c r="A1777" t="s">
        <v>176</v>
      </c>
      <c r="B1777" t="s">
        <v>80</v>
      </c>
      <c r="C1777" t="s">
        <v>96</v>
      </c>
      <c r="D1777" s="1">
        <v>42999.259722222225</v>
      </c>
      <c r="E1777" t="s">
        <v>1288</v>
      </c>
      <c r="F1777" t="s">
        <v>1288</v>
      </c>
      <c r="G1777" t="s">
        <v>998</v>
      </c>
      <c r="H1777" t="s">
        <v>1450</v>
      </c>
      <c r="I1777">
        <v>8.1000000000000003E-2</v>
      </c>
      <c r="J1777" t="s">
        <v>1433</v>
      </c>
      <c r="L1777" t="s">
        <v>1456</v>
      </c>
      <c r="M1777" t="s">
        <v>1456</v>
      </c>
      <c r="N1777" t="s">
        <v>1433</v>
      </c>
      <c r="P1777" t="s">
        <v>1469</v>
      </c>
      <c r="Q1777" t="s">
        <v>1469</v>
      </c>
      <c r="R1777" t="s">
        <v>1433</v>
      </c>
      <c r="T1777" t="s">
        <v>1470</v>
      </c>
      <c r="U1777" t="s">
        <v>1470</v>
      </c>
      <c r="V1777" t="s">
        <v>1433</v>
      </c>
      <c r="X1777" t="s">
        <v>1471</v>
      </c>
      <c r="Y1777" t="s">
        <v>1474</v>
      </c>
      <c r="Z1777" t="s">
        <v>1433</v>
      </c>
      <c r="AB1777">
        <v>4.2</v>
      </c>
      <c r="AC1777">
        <v>4.4000000000000004</v>
      </c>
      <c r="AD1777" t="s">
        <v>1433</v>
      </c>
      <c r="AF1777" t="s">
        <v>1459</v>
      </c>
      <c r="AG1777" t="s">
        <v>1459</v>
      </c>
      <c r="AH1777" t="s">
        <v>1433</v>
      </c>
      <c r="AJ1777" t="s">
        <v>1469</v>
      </c>
      <c r="AK1777" t="s">
        <v>1469</v>
      </c>
      <c r="AL1777" t="s">
        <v>1433</v>
      </c>
      <c r="AN1777" t="s">
        <v>1456</v>
      </c>
      <c r="AO1777" t="s">
        <v>1456</v>
      </c>
      <c r="AP1777" t="s">
        <v>1433</v>
      </c>
      <c r="AR1777" t="s">
        <v>1456</v>
      </c>
      <c r="AS1777" t="s">
        <v>1456</v>
      </c>
      <c r="AT1777" t="s">
        <v>1433</v>
      </c>
      <c r="AV1777" t="s">
        <v>1469</v>
      </c>
      <c r="AW1777" t="s">
        <v>1469</v>
      </c>
      <c r="AX1777" t="s">
        <v>1433</v>
      </c>
      <c r="AZ1777" t="s">
        <v>1487</v>
      </c>
      <c r="BA1777">
        <v>0.18</v>
      </c>
      <c r="BB1777" t="s">
        <v>1433</v>
      </c>
      <c r="BD1777" t="s">
        <v>1469</v>
      </c>
      <c r="BE1777" t="s">
        <v>1469</v>
      </c>
      <c r="BF1777" t="s">
        <v>1433</v>
      </c>
      <c r="BH1777" t="s">
        <v>1492</v>
      </c>
      <c r="BI1777" t="s">
        <v>1499</v>
      </c>
      <c r="BJ1777" t="s">
        <v>1433</v>
      </c>
      <c r="BL1777" t="s">
        <v>1469</v>
      </c>
      <c r="BM1777" t="s">
        <v>1469</v>
      </c>
      <c r="BN1777" t="s">
        <v>1433</v>
      </c>
      <c r="BP1777" t="s">
        <v>1469</v>
      </c>
      <c r="BQ1777" t="s">
        <v>1469</v>
      </c>
      <c r="BR1777" t="s">
        <v>1433</v>
      </c>
      <c r="BT1777" t="s">
        <v>1469</v>
      </c>
      <c r="BU1777" t="s">
        <v>1469</v>
      </c>
      <c r="BV1777" t="s">
        <v>1433</v>
      </c>
      <c r="BX1777" t="s">
        <v>1469</v>
      </c>
      <c r="BY1777" t="s">
        <v>1469</v>
      </c>
      <c r="BZ1777" t="s">
        <v>1433</v>
      </c>
      <c r="CB1777" t="s">
        <v>1469</v>
      </c>
      <c r="CC1777" t="s">
        <v>1469</v>
      </c>
      <c r="CD1777" t="s">
        <v>1433</v>
      </c>
      <c r="CF1777" t="s">
        <v>1469</v>
      </c>
      <c r="CG1777" t="s">
        <v>1469</v>
      </c>
      <c r="CH1777" s="3" t="s">
        <v>1433</v>
      </c>
    </row>
    <row r="1778" spans="1:86" x14ac:dyDescent="0.25">
      <c r="A1778" t="s">
        <v>176</v>
      </c>
      <c r="B1778" t="s">
        <v>80</v>
      </c>
      <c r="C1778" t="s">
        <v>96</v>
      </c>
      <c r="D1778" s="1">
        <v>43032.222222222219</v>
      </c>
      <c r="E1778" t="s">
        <v>1289</v>
      </c>
      <c r="F1778" t="s">
        <v>1289</v>
      </c>
      <c r="G1778" t="s">
        <v>996</v>
      </c>
      <c r="H1778" t="s">
        <v>1450</v>
      </c>
      <c r="I1778" t="s">
        <v>1450</v>
      </c>
      <c r="J1778" t="s">
        <v>1433</v>
      </c>
      <c r="L1778" t="s">
        <v>1456</v>
      </c>
      <c r="M1778" t="s">
        <v>1456</v>
      </c>
      <c r="N1778" t="s">
        <v>1433</v>
      </c>
      <c r="P1778" t="s">
        <v>1469</v>
      </c>
      <c r="Q1778" t="s">
        <v>1469</v>
      </c>
      <c r="R1778" t="s">
        <v>1433</v>
      </c>
      <c r="T1778" t="s">
        <v>1470</v>
      </c>
      <c r="U1778" t="s">
        <v>1470</v>
      </c>
      <c r="V1778" t="s">
        <v>1433</v>
      </c>
      <c r="X1778" t="s">
        <v>1471</v>
      </c>
      <c r="Z1778" t="s">
        <v>1433</v>
      </c>
      <c r="AB1778">
        <v>4</v>
      </c>
      <c r="AC1778">
        <v>4.3</v>
      </c>
      <c r="AD1778" t="s">
        <v>1433</v>
      </c>
      <c r="AF1778" t="s">
        <v>1459</v>
      </c>
      <c r="AG1778" t="s">
        <v>1459</v>
      </c>
      <c r="AH1778" t="s">
        <v>1433</v>
      </c>
      <c r="AJ1778" t="s">
        <v>1469</v>
      </c>
      <c r="AK1778" t="s">
        <v>1469</v>
      </c>
      <c r="AL1778" t="s">
        <v>1433</v>
      </c>
      <c r="AN1778" t="s">
        <v>1456</v>
      </c>
      <c r="AO1778" t="s">
        <v>1456</v>
      </c>
      <c r="AP1778" t="s">
        <v>1433</v>
      </c>
      <c r="AR1778" t="s">
        <v>1456</v>
      </c>
      <c r="AS1778" t="s">
        <v>1456</v>
      </c>
      <c r="AT1778" t="s">
        <v>1433</v>
      </c>
      <c r="AV1778" t="s">
        <v>1469</v>
      </c>
      <c r="AW1778" t="s">
        <v>1469</v>
      </c>
      <c r="AX1778" t="s">
        <v>1433</v>
      </c>
      <c r="AZ1778" t="s">
        <v>1487</v>
      </c>
      <c r="BA1778" t="s">
        <v>1487</v>
      </c>
      <c r="BB1778" t="s">
        <v>1433</v>
      </c>
      <c r="BD1778" t="s">
        <v>1469</v>
      </c>
      <c r="BE1778" t="s">
        <v>1469</v>
      </c>
      <c r="BF1778" t="s">
        <v>1433</v>
      </c>
      <c r="BI1778" t="s">
        <v>1499</v>
      </c>
      <c r="BJ1778" t="s">
        <v>1433</v>
      </c>
      <c r="BL1778" t="s">
        <v>1469</v>
      </c>
      <c r="BM1778" t="s">
        <v>1469</v>
      </c>
      <c r="BN1778" t="s">
        <v>1433</v>
      </c>
      <c r="BP1778" t="s">
        <v>1469</v>
      </c>
      <c r="BQ1778" t="s">
        <v>1469</v>
      </c>
      <c r="BR1778" t="s">
        <v>1433</v>
      </c>
      <c r="BT1778" t="s">
        <v>1469</v>
      </c>
      <c r="BU1778" t="s">
        <v>1469</v>
      </c>
      <c r="BV1778" t="s">
        <v>1433</v>
      </c>
      <c r="BX1778" t="s">
        <v>1469</v>
      </c>
      <c r="BY1778" t="s">
        <v>1469</v>
      </c>
      <c r="BZ1778" t="s">
        <v>1433</v>
      </c>
      <c r="CB1778" t="s">
        <v>1469</v>
      </c>
      <c r="CC1778" t="s">
        <v>1469</v>
      </c>
      <c r="CD1778" t="s">
        <v>1433</v>
      </c>
      <c r="CF1778" t="s">
        <v>1469</v>
      </c>
      <c r="CG1778" t="s">
        <v>1469</v>
      </c>
      <c r="CH1778" s="3" t="s">
        <v>1433</v>
      </c>
    </row>
    <row r="1779" spans="1:86" x14ac:dyDescent="0.25">
      <c r="A1779" t="s">
        <v>176</v>
      </c>
      <c r="B1779" t="s">
        <v>80</v>
      </c>
      <c r="C1779" t="s">
        <v>96</v>
      </c>
      <c r="D1779" s="1">
        <v>43032.225694444445</v>
      </c>
      <c r="E1779" t="s">
        <v>1290</v>
      </c>
      <c r="F1779" t="s">
        <v>1290</v>
      </c>
      <c r="G1779" t="s">
        <v>998</v>
      </c>
      <c r="H1779" t="s">
        <v>1450</v>
      </c>
      <c r="I1779" t="s">
        <v>1450</v>
      </c>
      <c r="J1779" t="s">
        <v>1433</v>
      </c>
      <c r="L1779" t="s">
        <v>1456</v>
      </c>
      <c r="M1779" t="s">
        <v>1456</v>
      </c>
      <c r="N1779" t="s">
        <v>1433</v>
      </c>
      <c r="P1779" t="s">
        <v>1469</v>
      </c>
      <c r="Q1779" t="s">
        <v>1469</v>
      </c>
      <c r="R1779" t="s">
        <v>1433</v>
      </c>
      <c r="T1779" t="s">
        <v>1470</v>
      </c>
      <c r="U1779" t="s">
        <v>1470</v>
      </c>
      <c r="V1779" t="s">
        <v>1433</v>
      </c>
      <c r="X1779" t="s">
        <v>1471</v>
      </c>
      <c r="Z1779" t="s">
        <v>1433</v>
      </c>
      <c r="AB1779">
        <v>3.9</v>
      </c>
      <c r="AC1779">
        <v>4.2</v>
      </c>
      <c r="AD1779" t="s">
        <v>1433</v>
      </c>
      <c r="AF1779" t="s">
        <v>1459</v>
      </c>
      <c r="AG1779" t="s">
        <v>1459</v>
      </c>
      <c r="AH1779" t="s">
        <v>1433</v>
      </c>
      <c r="AJ1779" t="s">
        <v>1469</v>
      </c>
      <c r="AK1779" t="s">
        <v>1469</v>
      </c>
      <c r="AL1779" t="s">
        <v>1433</v>
      </c>
      <c r="AN1779" t="s">
        <v>1456</v>
      </c>
      <c r="AO1779" t="s">
        <v>1456</v>
      </c>
      <c r="AP1779" t="s">
        <v>1433</v>
      </c>
      <c r="AR1779" t="s">
        <v>1456</v>
      </c>
      <c r="AS1779" t="s">
        <v>1456</v>
      </c>
      <c r="AT1779" t="s">
        <v>1433</v>
      </c>
      <c r="AV1779" t="s">
        <v>1469</v>
      </c>
      <c r="AW1779" t="s">
        <v>1469</v>
      </c>
      <c r="AX1779" t="s">
        <v>1433</v>
      </c>
      <c r="AZ1779" t="s">
        <v>1487</v>
      </c>
      <c r="BA1779" t="s">
        <v>1487</v>
      </c>
      <c r="BB1779" t="s">
        <v>1433</v>
      </c>
      <c r="BD1779" t="s">
        <v>1469</v>
      </c>
      <c r="BE1779" t="s">
        <v>1469</v>
      </c>
      <c r="BF1779" t="s">
        <v>1433</v>
      </c>
      <c r="BI1779" t="s">
        <v>1499</v>
      </c>
      <c r="BJ1779" t="s">
        <v>1433</v>
      </c>
      <c r="BL1779" t="s">
        <v>1469</v>
      </c>
      <c r="BM1779" t="s">
        <v>1469</v>
      </c>
      <c r="BN1779" t="s">
        <v>1433</v>
      </c>
      <c r="BP1779" t="s">
        <v>1469</v>
      </c>
      <c r="BQ1779" t="s">
        <v>1469</v>
      </c>
      <c r="BR1779" t="s">
        <v>1433</v>
      </c>
      <c r="BT1779" t="s">
        <v>1469</v>
      </c>
      <c r="BU1779" t="s">
        <v>1469</v>
      </c>
      <c r="BV1779" t="s">
        <v>1433</v>
      </c>
      <c r="BX1779" t="s">
        <v>1469</v>
      </c>
      <c r="BY1779" t="s">
        <v>1469</v>
      </c>
      <c r="BZ1779" t="s">
        <v>1433</v>
      </c>
      <c r="CB1779" t="s">
        <v>1469</v>
      </c>
      <c r="CC1779" t="s">
        <v>1469</v>
      </c>
      <c r="CD1779" t="s">
        <v>1433</v>
      </c>
      <c r="CF1779" t="s">
        <v>1469</v>
      </c>
      <c r="CG1779" t="s">
        <v>1469</v>
      </c>
      <c r="CH1779" s="3" t="s">
        <v>1433</v>
      </c>
    </row>
    <row r="1780" spans="1:86" x14ac:dyDescent="0.25">
      <c r="A1780" t="s">
        <v>176</v>
      </c>
      <c r="B1780" t="s">
        <v>80</v>
      </c>
      <c r="C1780" t="s">
        <v>96</v>
      </c>
      <c r="D1780" s="1">
        <v>43063.708333333336</v>
      </c>
      <c r="E1780" t="s">
        <v>1291</v>
      </c>
      <c r="F1780" t="s">
        <v>1291</v>
      </c>
      <c r="G1780" t="s">
        <v>996</v>
      </c>
      <c r="H1780" t="s">
        <v>1450</v>
      </c>
      <c r="I1780" t="s">
        <v>1450</v>
      </c>
      <c r="J1780" t="s">
        <v>1433</v>
      </c>
      <c r="L1780" t="s">
        <v>1456</v>
      </c>
      <c r="M1780" t="s">
        <v>1456</v>
      </c>
      <c r="N1780" t="s">
        <v>1433</v>
      </c>
      <c r="P1780" t="s">
        <v>1469</v>
      </c>
      <c r="Q1780" t="s">
        <v>1469</v>
      </c>
      <c r="R1780" t="s">
        <v>1433</v>
      </c>
      <c r="T1780" t="s">
        <v>1470</v>
      </c>
      <c r="U1780" t="s">
        <v>1470</v>
      </c>
      <c r="V1780" t="s">
        <v>1433</v>
      </c>
      <c r="X1780" t="s">
        <v>1471</v>
      </c>
      <c r="Z1780" t="s">
        <v>1433</v>
      </c>
      <c r="AB1780">
        <v>3.9</v>
      </c>
      <c r="AC1780">
        <v>4.0999999999999996</v>
      </c>
      <c r="AD1780" t="s">
        <v>1433</v>
      </c>
      <c r="AF1780" t="s">
        <v>1459</v>
      </c>
      <c r="AG1780" t="s">
        <v>1459</v>
      </c>
      <c r="AH1780" t="s">
        <v>1433</v>
      </c>
      <c r="AJ1780" t="s">
        <v>1469</v>
      </c>
      <c r="AK1780" t="s">
        <v>1469</v>
      </c>
      <c r="AL1780" t="s">
        <v>1433</v>
      </c>
      <c r="AN1780" t="s">
        <v>1456</v>
      </c>
      <c r="AO1780" t="s">
        <v>1456</v>
      </c>
      <c r="AP1780" t="s">
        <v>1433</v>
      </c>
      <c r="AR1780" t="s">
        <v>1456</v>
      </c>
      <c r="AS1780" t="s">
        <v>1456</v>
      </c>
      <c r="AT1780" t="s">
        <v>1433</v>
      </c>
      <c r="AV1780" t="s">
        <v>1469</v>
      </c>
      <c r="AW1780" t="s">
        <v>1469</v>
      </c>
      <c r="AX1780" t="s">
        <v>1433</v>
      </c>
      <c r="AZ1780" t="s">
        <v>1487</v>
      </c>
      <c r="BA1780" t="s">
        <v>1487</v>
      </c>
      <c r="BB1780" t="s">
        <v>1433</v>
      </c>
      <c r="BD1780" t="s">
        <v>1469</v>
      </c>
      <c r="BE1780" t="s">
        <v>1469</v>
      </c>
      <c r="BF1780" t="s">
        <v>1433</v>
      </c>
      <c r="BI1780" t="s">
        <v>1499</v>
      </c>
      <c r="BJ1780" t="s">
        <v>1433</v>
      </c>
      <c r="BL1780" t="s">
        <v>1469</v>
      </c>
      <c r="BM1780" t="s">
        <v>1469</v>
      </c>
      <c r="BN1780" t="s">
        <v>1433</v>
      </c>
      <c r="BP1780" t="s">
        <v>1469</v>
      </c>
      <c r="BQ1780" t="s">
        <v>1469</v>
      </c>
      <c r="BR1780" t="s">
        <v>1433</v>
      </c>
      <c r="BT1780" t="s">
        <v>1469</v>
      </c>
      <c r="BU1780" t="s">
        <v>1456</v>
      </c>
      <c r="BV1780" t="s">
        <v>1433</v>
      </c>
      <c r="BX1780" t="s">
        <v>1469</v>
      </c>
      <c r="BY1780" t="s">
        <v>1469</v>
      </c>
      <c r="BZ1780" t="s">
        <v>1433</v>
      </c>
      <c r="CB1780" t="s">
        <v>1469</v>
      </c>
      <c r="CC1780" t="s">
        <v>1469</v>
      </c>
      <c r="CD1780" t="s">
        <v>1433</v>
      </c>
      <c r="CF1780" t="s">
        <v>1469</v>
      </c>
      <c r="CG1780" t="s">
        <v>1469</v>
      </c>
      <c r="CH1780" s="3" t="s">
        <v>1433</v>
      </c>
    </row>
    <row r="1781" spans="1:86" x14ac:dyDescent="0.25">
      <c r="A1781" t="s">
        <v>176</v>
      </c>
      <c r="B1781" t="s">
        <v>80</v>
      </c>
      <c r="C1781" t="s">
        <v>96</v>
      </c>
      <c r="D1781" s="1">
        <v>43063.715277777781</v>
      </c>
      <c r="E1781" t="s">
        <v>1292</v>
      </c>
      <c r="F1781" t="s">
        <v>1292</v>
      </c>
      <c r="G1781" t="s">
        <v>998</v>
      </c>
      <c r="H1781" t="s">
        <v>1450</v>
      </c>
      <c r="I1781" t="s">
        <v>1450</v>
      </c>
      <c r="J1781" t="s">
        <v>1433</v>
      </c>
      <c r="L1781" t="s">
        <v>1456</v>
      </c>
      <c r="M1781" t="s">
        <v>1456</v>
      </c>
      <c r="N1781" t="s">
        <v>1433</v>
      </c>
      <c r="P1781" t="s">
        <v>1469</v>
      </c>
      <c r="Q1781" t="s">
        <v>1469</v>
      </c>
      <c r="R1781" t="s">
        <v>1433</v>
      </c>
      <c r="T1781" t="s">
        <v>1470</v>
      </c>
      <c r="U1781" t="s">
        <v>1470</v>
      </c>
      <c r="V1781" t="s">
        <v>1433</v>
      </c>
      <c r="X1781" t="s">
        <v>1471</v>
      </c>
      <c r="Z1781" t="s">
        <v>1433</v>
      </c>
      <c r="AB1781">
        <v>3.8</v>
      </c>
      <c r="AC1781">
        <v>4.0999999999999996</v>
      </c>
      <c r="AD1781" t="s">
        <v>1433</v>
      </c>
      <c r="AF1781" t="s">
        <v>1459</v>
      </c>
      <c r="AG1781" t="s">
        <v>1459</v>
      </c>
      <c r="AH1781" t="s">
        <v>1433</v>
      </c>
      <c r="AJ1781" t="s">
        <v>1469</v>
      </c>
      <c r="AK1781" t="s">
        <v>1469</v>
      </c>
      <c r="AL1781" t="s">
        <v>1433</v>
      </c>
      <c r="AN1781" t="s">
        <v>1456</v>
      </c>
      <c r="AO1781" t="s">
        <v>1456</v>
      </c>
      <c r="AP1781" t="s">
        <v>1433</v>
      </c>
      <c r="AR1781" t="s">
        <v>1456</v>
      </c>
      <c r="AS1781" t="s">
        <v>1456</v>
      </c>
      <c r="AT1781" t="s">
        <v>1433</v>
      </c>
      <c r="AV1781" t="s">
        <v>1469</v>
      </c>
      <c r="AW1781" t="s">
        <v>1469</v>
      </c>
      <c r="AX1781" t="s">
        <v>1433</v>
      </c>
      <c r="AZ1781" t="s">
        <v>1487</v>
      </c>
      <c r="BA1781" t="s">
        <v>1487</v>
      </c>
      <c r="BB1781" t="s">
        <v>1433</v>
      </c>
      <c r="BD1781" t="s">
        <v>1469</v>
      </c>
      <c r="BE1781" t="s">
        <v>1469</v>
      </c>
      <c r="BF1781" t="s">
        <v>1433</v>
      </c>
      <c r="BI1781" t="s">
        <v>1499</v>
      </c>
      <c r="BJ1781" t="s">
        <v>1433</v>
      </c>
      <c r="BL1781" t="s">
        <v>1469</v>
      </c>
      <c r="BM1781" t="s">
        <v>1469</v>
      </c>
      <c r="BN1781" t="s">
        <v>1433</v>
      </c>
      <c r="BP1781" t="s">
        <v>1469</v>
      </c>
      <c r="BQ1781" t="s">
        <v>1469</v>
      </c>
      <c r="BR1781" t="s">
        <v>1433</v>
      </c>
      <c r="BT1781" t="s">
        <v>1469</v>
      </c>
      <c r="BU1781" t="s">
        <v>1456</v>
      </c>
      <c r="BV1781" t="s">
        <v>1433</v>
      </c>
      <c r="BX1781" t="s">
        <v>1469</v>
      </c>
      <c r="BY1781" t="s">
        <v>1469</v>
      </c>
      <c r="BZ1781" t="s">
        <v>1433</v>
      </c>
      <c r="CB1781" t="s">
        <v>1469</v>
      </c>
      <c r="CC1781" t="s">
        <v>1469</v>
      </c>
      <c r="CD1781" t="s">
        <v>1433</v>
      </c>
      <c r="CF1781" t="s">
        <v>1469</v>
      </c>
      <c r="CG1781" t="s">
        <v>1469</v>
      </c>
      <c r="CH1781" s="3" t="s">
        <v>1433</v>
      </c>
    </row>
    <row r="1782" spans="1:86" x14ac:dyDescent="0.25">
      <c r="A1782" t="s">
        <v>176</v>
      </c>
      <c r="B1782" t="s">
        <v>80</v>
      </c>
      <c r="C1782" t="s">
        <v>96</v>
      </c>
      <c r="D1782" s="1">
        <v>43084.541666666664</v>
      </c>
      <c r="E1782" t="s">
        <v>1293</v>
      </c>
      <c r="F1782" t="s">
        <v>1293</v>
      </c>
      <c r="G1782" t="s">
        <v>996</v>
      </c>
      <c r="H1782">
        <v>7.9000000000000001E-2</v>
      </c>
      <c r="I1782">
        <v>0.156</v>
      </c>
      <c r="J1782" t="s">
        <v>1433</v>
      </c>
      <c r="L1782" t="s">
        <v>1459</v>
      </c>
      <c r="M1782" t="s">
        <v>1459</v>
      </c>
      <c r="N1782" t="s">
        <v>1433</v>
      </c>
      <c r="P1782" t="s">
        <v>1459</v>
      </c>
      <c r="Q1782" t="s">
        <v>1459</v>
      </c>
      <c r="R1782" t="s">
        <v>1433</v>
      </c>
      <c r="T1782" t="s">
        <v>1469</v>
      </c>
      <c r="U1782">
        <v>1.2999999999999999E-2</v>
      </c>
      <c r="V1782" t="s">
        <v>1433</v>
      </c>
      <c r="X1782" t="s">
        <v>1459</v>
      </c>
      <c r="Z1782" t="s">
        <v>1433</v>
      </c>
      <c r="AB1782">
        <v>2.8</v>
      </c>
      <c r="AC1782">
        <v>4.0999999999999996</v>
      </c>
      <c r="AD1782" t="s">
        <v>1433</v>
      </c>
      <c r="AF1782" t="s">
        <v>1459</v>
      </c>
      <c r="AG1782" t="s">
        <v>1459</v>
      </c>
      <c r="AH1782" t="s">
        <v>1433</v>
      </c>
      <c r="AJ1782" t="s">
        <v>1469</v>
      </c>
      <c r="AK1782" t="s">
        <v>1469</v>
      </c>
      <c r="AL1782" t="s">
        <v>1433</v>
      </c>
      <c r="AN1782" t="s">
        <v>1459</v>
      </c>
      <c r="AO1782" t="s">
        <v>1459</v>
      </c>
      <c r="AP1782" t="s">
        <v>1433</v>
      </c>
      <c r="AR1782" t="s">
        <v>1459</v>
      </c>
      <c r="AS1782">
        <v>2.5999999999999999E-3</v>
      </c>
      <c r="AT1782" t="s">
        <v>1433</v>
      </c>
      <c r="AV1782" t="s">
        <v>1469</v>
      </c>
      <c r="AW1782" t="s">
        <v>1469</v>
      </c>
      <c r="AX1782" t="s">
        <v>1433</v>
      </c>
      <c r="AZ1782">
        <v>0.14699999999999999</v>
      </c>
      <c r="BA1782">
        <v>0.20699999999999999</v>
      </c>
      <c r="BB1782" t="s">
        <v>1433</v>
      </c>
      <c r="BD1782" t="s">
        <v>1469</v>
      </c>
      <c r="BE1782" t="s">
        <v>1469</v>
      </c>
      <c r="BF1782" t="s">
        <v>1433</v>
      </c>
      <c r="BH1782" t="s">
        <v>1495</v>
      </c>
      <c r="BI1782" t="s">
        <v>1495</v>
      </c>
      <c r="BJ1782" t="s">
        <v>1433</v>
      </c>
      <c r="BL1782" t="s">
        <v>1469</v>
      </c>
      <c r="BM1782" t="s">
        <v>1469</v>
      </c>
      <c r="BN1782" t="s">
        <v>1433</v>
      </c>
      <c r="BP1782" t="s">
        <v>1469</v>
      </c>
      <c r="BQ1782" t="s">
        <v>1469</v>
      </c>
      <c r="BR1782" t="s">
        <v>1433</v>
      </c>
      <c r="BT1782" t="s">
        <v>1473</v>
      </c>
      <c r="BU1782" t="s">
        <v>1473</v>
      </c>
      <c r="BV1782" t="s">
        <v>1433</v>
      </c>
      <c r="BX1782" t="s">
        <v>1459</v>
      </c>
      <c r="BY1782" t="s">
        <v>1459</v>
      </c>
      <c r="BZ1782" t="s">
        <v>1433</v>
      </c>
      <c r="CB1782" t="s">
        <v>1469</v>
      </c>
      <c r="CC1782" t="s">
        <v>1469</v>
      </c>
      <c r="CD1782" t="s">
        <v>1433</v>
      </c>
      <c r="CF1782">
        <v>1.4999999999999999E-2</v>
      </c>
      <c r="CG1782">
        <v>2.4E-2</v>
      </c>
      <c r="CH1782" s="3" t="s">
        <v>1433</v>
      </c>
    </row>
    <row r="1783" spans="1:86" x14ac:dyDescent="0.25">
      <c r="A1783" t="s">
        <v>176</v>
      </c>
      <c r="B1783" t="s">
        <v>80</v>
      </c>
      <c r="C1783" t="s">
        <v>96</v>
      </c>
      <c r="D1783" s="1">
        <v>43084.556250000001</v>
      </c>
      <c r="E1783" t="s">
        <v>1294</v>
      </c>
      <c r="F1783" t="s">
        <v>1294</v>
      </c>
      <c r="G1783" t="s">
        <v>998</v>
      </c>
      <c r="H1783" t="s">
        <v>1450</v>
      </c>
      <c r="I1783" t="s">
        <v>1450</v>
      </c>
      <c r="J1783" t="s">
        <v>1433</v>
      </c>
      <c r="L1783" t="s">
        <v>1459</v>
      </c>
      <c r="M1783" t="s">
        <v>1459</v>
      </c>
      <c r="N1783" t="s">
        <v>1433</v>
      </c>
      <c r="P1783" t="s">
        <v>1459</v>
      </c>
      <c r="Q1783" t="s">
        <v>1459</v>
      </c>
      <c r="R1783" t="s">
        <v>1433</v>
      </c>
      <c r="T1783" t="s">
        <v>1469</v>
      </c>
      <c r="U1783" t="s">
        <v>1469</v>
      </c>
      <c r="V1783" t="s">
        <v>1433</v>
      </c>
      <c r="X1783" t="s">
        <v>1459</v>
      </c>
      <c r="Z1783" t="s">
        <v>1433</v>
      </c>
      <c r="AB1783">
        <v>3.1</v>
      </c>
      <c r="AC1783">
        <v>4.0999999999999996</v>
      </c>
      <c r="AD1783" t="s">
        <v>1433</v>
      </c>
      <c r="AF1783" t="s">
        <v>1459</v>
      </c>
      <c r="AG1783" t="s">
        <v>1459</v>
      </c>
      <c r="AH1783" t="s">
        <v>1433</v>
      </c>
      <c r="AJ1783" t="s">
        <v>1469</v>
      </c>
      <c r="AK1783" t="s">
        <v>1469</v>
      </c>
      <c r="AL1783" t="s">
        <v>1433</v>
      </c>
      <c r="AN1783" t="s">
        <v>1459</v>
      </c>
      <c r="AO1783" t="s">
        <v>1459</v>
      </c>
      <c r="AP1783" t="s">
        <v>1433</v>
      </c>
      <c r="AR1783" t="s">
        <v>1459</v>
      </c>
      <c r="AS1783">
        <v>2.5000000000000001E-3</v>
      </c>
      <c r="AT1783" t="s">
        <v>1433</v>
      </c>
      <c r="AV1783" t="s">
        <v>1469</v>
      </c>
      <c r="AW1783" t="s">
        <v>1469</v>
      </c>
      <c r="AX1783" t="s">
        <v>1433</v>
      </c>
      <c r="AZ1783" t="s">
        <v>1487</v>
      </c>
      <c r="BA1783" t="s">
        <v>1487</v>
      </c>
      <c r="BB1783" t="s">
        <v>1433</v>
      </c>
      <c r="BD1783" t="s">
        <v>1469</v>
      </c>
      <c r="BE1783" t="s">
        <v>1469</v>
      </c>
      <c r="BF1783" t="s">
        <v>1433</v>
      </c>
      <c r="BH1783" t="s">
        <v>1495</v>
      </c>
      <c r="BI1783" t="s">
        <v>1495</v>
      </c>
      <c r="BJ1783" t="s">
        <v>1433</v>
      </c>
      <c r="BL1783" t="s">
        <v>1469</v>
      </c>
      <c r="BM1783" t="s">
        <v>1469</v>
      </c>
      <c r="BN1783" t="s">
        <v>1433</v>
      </c>
      <c r="BP1783" t="s">
        <v>1469</v>
      </c>
      <c r="BQ1783" t="s">
        <v>1469</v>
      </c>
      <c r="BR1783" t="s">
        <v>1433</v>
      </c>
      <c r="BT1783" t="s">
        <v>1473</v>
      </c>
      <c r="BU1783" t="s">
        <v>1473</v>
      </c>
      <c r="BV1783" t="s">
        <v>1433</v>
      </c>
      <c r="BX1783" t="s">
        <v>1459</v>
      </c>
      <c r="BY1783" t="s">
        <v>1459</v>
      </c>
      <c r="BZ1783" t="s">
        <v>1433</v>
      </c>
      <c r="CB1783" t="s">
        <v>1469</v>
      </c>
      <c r="CC1783" t="s">
        <v>1469</v>
      </c>
      <c r="CD1783" t="s">
        <v>1433</v>
      </c>
      <c r="CF1783">
        <v>2.3E-2</v>
      </c>
      <c r="CG1783">
        <v>0.14899999999999999</v>
      </c>
      <c r="CH1783" s="3" t="s">
        <v>1433</v>
      </c>
    </row>
    <row r="1784" spans="1:86" x14ac:dyDescent="0.25">
      <c r="A1784" t="s">
        <v>176</v>
      </c>
      <c r="B1784" t="s">
        <v>80</v>
      </c>
      <c r="C1784" t="s">
        <v>96</v>
      </c>
      <c r="D1784" s="1">
        <v>43109.673611111109</v>
      </c>
      <c r="E1784" t="s">
        <v>1295</v>
      </c>
      <c r="F1784" t="s">
        <v>1295</v>
      </c>
      <c r="G1784" t="s">
        <v>998</v>
      </c>
      <c r="H1784" t="s">
        <v>1453</v>
      </c>
      <c r="I1784" t="s">
        <v>1453</v>
      </c>
      <c r="J1784" t="s">
        <v>1433</v>
      </c>
      <c r="L1784" t="s">
        <v>1460</v>
      </c>
      <c r="M1784" t="s">
        <v>1460</v>
      </c>
      <c r="N1784" t="s">
        <v>1433</v>
      </c>
      <c r="P1784">
        <v>1.5E-3</v>
      </c>
      <c r="Q1784">
        <v>2.5000000000000001E-3</v>
      </c>
      <c r="R1784" t="s">
        <v>1433</v>
      </c>
      <c r="T1784" t="s">
        <v>1475</v>
      </c>
      <c r="U1784" t="s">
        <v>1475</v>
      </c>
      <c r="V1784" t="s">
        <v>1433</v>
      </c>
      <c r="X1784" t="s">
        <v>1460</v>
      </c>
      <c r="Z1784" t="s">
        <v>1433</v>
      </c>
      <c r="AB1784">
        <v>4.7</v>
      </c>
      <c r="AC1784">
        <v>6.3</v>
      </c>
      <c r="AD1784" t="s">
        <v>1433</v>
      </c>
      <c r="AF1784" t="s">
        <v>1460</v>
      </c>
      <c r="AG1784" t="s">
        <v>1460</v>
      </c>
      <c r="AH1784" t="s">
        <v>1433</v>
      </c>
      <c r="AJ1784" t="s">
        <v>1475</v>
      </c>
      <c r="AK1784" t="s">
        <v>1475</v>
      </c>
      <c r="AL1784" t="s">
        <v>1433</v>
      </c>
      <c r="AN1784" t="s">
        <v>1460</v>
      </c>
      <c r="AO1784" t="s">
        <v>1460</v>
      </c>
      <c r="AP1784" t="s">
        <v>1433</v>
      </c>
      <c r="AR1784" t="s">
        <v>1460</v>
      </c>
      <c r="AS1784" t="s">
        <v>1460</v>
      </c>
      <c r="AT1784" t="s">
        <v>1433</v>
      </c>
      <c r="AV1784" t="s">
        <v>1475</v>
      </c>
      <c r="AW1784" t="s">
        <v>1475</v>
      </c>
      <c r="AX1784" t="s">
        <v>1433</v>
      </c>
      <c r="AZ1784" t="s">
        <v>1487</v>
      </c>
      <c r="BA1784">
        <v>0.16600000000000001</v>
      </c>
      <c r="BB1784" t="s">
        <v>1433</v>
      </c>
      <c r="BD1784" t="s">
        <v>1475</v>
      </c>
      <c r="BE1784" t="s">
        <v>1475</v>
      </c>
      <c r="BF1784" t="s">
        <v>1433</v>
      </c>
      <c r="BH1784" t="s">
        <v>1496</v>
      </c>
      <c r="BI1784" t="s">
        <v>1496</v>
      </c>
      <c r="BJ1784" t="s">
        <v>1433</v>
      </c>
      <c r="BL1784" t="s">
        <v>1475</v>
      </c>
      <c r="BM1784">
        <v>1.6799999999999999E-2</v>
      </c>
      <c r="BN1784" t="s">
        <v>1433</v>
      </c>
      <c r="BP1784" t="s">
        <v>1475</v>
      </c>
      <c r="BQ1784" t="s">
        <v>1475</v>
      </c>
      <c r="BR1784" t="s">
        <v>1433</v>
      </c>
      <c r="BT1784" t="s">
        <v>1533</v>
      </c>
      <c r="BU1784" t="s">
        <v>1533</v>
      </c>
      <c r="BV1784" t="s">
        <v>1433</v>
      </c>
      <c r="BX1784" t="s">
        <v>1460</v>
      </c>
      <c r="BY1784" t="s">
        <v>1460</v>
      </c>
      <c r="BZ1784" t="s">
        <v>1433</v>
      </c>
      <c r="CB1784" t="s">
        <v>1475</v>
      </c>
      <c r="CC1784" t="s">
        <v>1475</v>
      </c>
      <c r="CD1784" t="s">
        <v>1433</v>
      </c>
      <c r="CF1784">
        <v>1.72E-2</v>
      </c>
      <c r="CG1784">
        <v>3.9100000000000003E-2</v>
      </c>
      <c r="CH1784" s="3" t="s">
        <v>1433</v>
      </c>
    </row>
    <row r="1785" spans="1:86" x14ac:dyDescent="0.25">
      <c r="A1785" t="s">
        <v>176</v>
      </c>
      <c r="B1785" t="s">
        <v>80</v>
      </c>
      <c r="C1785" t="s">
        <v>96</v>
      </c>
      <c r="D1785" s="1">
        <v>43109.6875</v>
      </c>
      <c r="E1785" t="s">
        <v>1296</v>
      </c>
      <c r="F1785" t="s">
        <v>1296</v>
      </c>
      <c r="G1785" t="s">
        <v>996</v>
      </c>
      <c r="H1785" t="s">
        <v>1453</v>
      </c>
      <c r="I1785" t="s">
        <v>1453</v>
      </c>
      <c r="J1785" t="s">
        <v>1433</v>
      </c>
      <c r="L1785" t="s">
        <v>1460</v>
      </c>
      <c r="M1785" t="s">
        <v>1460</v>
      </c>
      <c r="N1785" t="s">
        <v>1433</v>
      </c>
      <c r="P1785">
        <v>1.6999999999999999E-3</v>
      </c>
      <c r="Q1785">
        <v>2.3E-3</v>
      </c>
      <c r="R1785" t="s">
        <v>1433</v>
      </c>
      <c r="T1785" t="s">
        <v>1475</v>
      </c>
      <c r="U1785">
        <v>1.0699999999999999E-2</v>
      </c>
      <c r="V1785" t="s">
        <v>1433</v>
      </c>
      <c r="X1785" t="s">
        <v>1460</v>
      </c>
      <c r="Z1785" t="s">
        <v>1433</v>
      </c>
      <c r="AB1785">
        <v>4.5</v>
      </c>
      <c r="AC1785">
        <v>6.2</v>
      </c>
      <c r="AD1785" t="s">
        <v>1433</v>
      </c>
      <c r="AF1785" t="s">
        <v>1460</v>
      </c>
      <c r="AG1785" t="s">
        <v>1460</v>
      </c>
      <c r="AH1785" t="s">
        <v>1433</v>
      </c>
      <c r="AJ1785" t="s">
        <v>1475</v>
      </c>
      <c r="AK1785" t="s">
        <v>1475</v>
      </c>
      <c r="AL1785" t="s">
        <v>1433</v>
      </c>
      <c r="AN1785" t="s">
        <v>1460</v>
      </c>
      <c r="AO1785" t="s">
        <v>1460</v>
      </c>
      <c r="AP1785" t="s">
        <v>1433</v>
      </c>
      <c r="AR1785" t="s">
        <v>1460</v>
      </c>
      <c r="AS1785">
        <v>2.2000000000000001E-3</v>
      </c>
      <c r="AT1785" t="s">
        <v>1433</v>
      </c>
      <c r="AV1785" t="s">
        <v>1475</v>
      </c>
      <c r="AW1785" t="s">
        <v>1475</v>
      </c>
      <c r="AX1785" t="s">
        <v>1433</v>
      </c>
      <c r="AZ1785" t="s">
        <v>1487</v>
      </c>
      <c r="BA1785">
        <v>0.13400000000000001</v>
      </c>
      <c r="BB1785" t="s">
        <v>1433</v>
      </c>
      <c r="BD1785" t="s">
        <v>1475</v>
      </c>
      <c r="BE1785" t="s">
        <v>1475</v>
      </c>
      <c r="BF1785" t="s">
        <v>1433</v>
      </c>
      <c r="BH1785" t="s">
        <v>1496</v>
      </c>
      <c r="BI1785" t="s">
        <v>1496</v>
      </c>
      <c r="BJ1785" t="s">
        <v>1433</v>
      </c>
      <c r="BL1785" t="s">
        <v>1475</v>
      </c>
      <c r="BM1785">
        <v>1.55E-2</v>
      </c>
      <c r="BN1785" t="s">
        <v>1433</v>
      </c>
      <c r="BP1785" t="s">
        <v>1475</v>
      </c>
      <c r="BQ1785" t="s">
        <v>1475</v>
      </c>
      <c r="BR1785" t="s">
        <v>1433</v>
      </c>
      <c r="BT1785" t="s">
        <v>1533</v>
      </c>
      <c r="BU1785" t="s">
        <v>1533</v>
      </c>
      <c r="BV1785" t="s">
        <v>1433</v>
      </c>
      <c r="BX1785" t="s">
        <v>1460</v>
      </c>
      <c r="BY1785" t="s">
        <v>1460</v>
      </c>
      <c r="BZ1785" t="s">
        <v>1433</v>
      </c>
      <c r="CB1785" t="s">
        <v>1475</v>
      </c>
      <c r="CC1785" t="s">
        <v>1475</v>
      </c>
      <c r="CD1785" t="s">
        <v>1433</v>
      </c>
      <c r="CF1785">
        <v>1.46E-2</v>
      </c>
      <c r="CG1785">
        <v>2.06E-2</v>
      </c>
      <c r="CH1785" s="3" t="s">
        <v>1433</v>
      </c>
    </row>
    <row r="1786" spans="1:86" x14ac:dyDescent="0.25">
      <c r="A1786" t="s">
        <v>176</v>
      </c>
      <c r="B1786" t="s">
        <v>80</v>
      </c>
      <c r="C1786" t="s">
        <v>97</v>
      </c>
      <c r="D1786" s="1">
        <v>42977.671527777777</v>
      </c>
      <c r="E1786" t="s">
        <v>1285</v>
      </c>
      <c r="F1786" t="s">
        <v>1285</v>
      </c>
      <c r="G1786" t="s">
        <v>996</v>
      </c>
      <c r="J1786" t="s">
        <v>1433</v>
      </c>
      <c r="N1786" t="s">
        <v>1433</v>
      </c>
      <c r="R1786" t="s">
        <v>1433</v>
      </c>
      <c r="V1786" t="s">
        <v>1433</v>
      </c>
      <c r="Z1786" t="s">
        <v>1433</v>
      </c>
      <c r="AD1786" t="s">
        <v>1433</v>
      </c>
      <c r="AH1786" t="s">
        <v>1433</v>
      </c>
      <c r="AL1786" t="s">
        <v>1433</v>
      </c>
      <c r="AP1786" t="s">
        <v>1433</v>
      </c>
      <c r="AT1786" t="s">
        <v>1433</v>
      </c>
      <c r="AX1786" t="s">
        <v>1433</v>
      </c>
      <c r="BB1786" t="s">
        <v>1433</v>
      </c>
      <c r="BF1786" t="s">
        <v>1433</v>
      </c>
      <c r="BJ1786" t="s">
        <v>1433</v>
      </c>
      <c r="BN1786" t="s">
        <v>1433</v>
      </c>
      <c r="BR1786" t="s">
        <v>1433</v>
      </c>
      <c r="BV1786" t="s">
        <v>1433</v>
      </c>
      <c r="BZ1786" t="s">
        <v>1433</v>
      </c>
      <c r="CD1786" t="s">
        <v>1433</v>
      </c>
      <c r="CH1786" s="3" t="s">
        <v>1433</v>
      </c>
    </row>
    <row r="1787" spans="1:86" x14ac:dyDescent="0.25">
      <c r="A1787" t="s">
        <v>176</v>
      </c>
      <c r="B1787" t="s">
        <v>80</v>
      </c>
      <c r="C1787" t="s">
        <v>97</v>
      </c>
      <c r="D1787" s="1">
        <v>42977.679166666669</v>
      </c>
      <c r="E1787" t="s">
        <v>1286</v>
      </c>
      <c r="F1787" t="s">
        <v>1286</v>
      </c>
      <c r="G1787" t="s">
        <v>998</v>
      </c>
      <c r="J1787" t="s">
        <v>1433</v>
      </c>
      <c r="N1787" t="s">
        <v>1433</v>
      </c>
      <c r="R1787" t="s">
        <v>1433</v>
      </c>
      <c r="V1787" t="s">
        <v>1433</v>
      </c>
      <c r="Z1787" t="s">
        <v>1433</v>
      </c>
      <c r="AD1787" t="s">
        <v>1433</v>
      </c>
      <c r="AH1787" t="s">
        <v>1433</v>
      </c>
      <c r="AL1787" t="s">
        <v>1433</v>
      </c>
      <c r="AP1787" t="s">
        <v>1433</v>
      </c>
      <c r="AT1787" t="s">
        <v>1433</v>
      </c>
      <c r="AX1787" t="s">
        <v>1433</v>
      </c>
      <c r="BB1787" t="s">
        <v>1433</v>
      </c>
      <c r="BF1787" t="s">
        <v>1433</v>
      </c>
      <c r="BJ1787" t="s">
        <v>1433</v>
      </c>
      <c r="BN1787" t="s">
        <v>1433</v>
      </c>
      <c r="BR1787" t="s">
        <v>1433</v>
      </c>
      <c r="BV1787" t="s">
        <v>1433</v>
      </c>
      <c r="BZ1787" t="s">
        <v>1433</v>
      </c>
      <c r="CD1787" t="s">
        <v>1433</v>
      </c>
      <c r="CH1787" s="3" t="s">
        <v>1433</v>
      </c>
    </row>
    <row r="1788" spans="1:86" x14ac:dyDescent="0.25">
      <c r="A1788" t="s">
        <v>176</v>
      </c>
      <c r="B1788" t="s">
        <v>80</v>
      </c>
      <c r="C1788" t="s">
        <v>97</v>
      </c>
      <c r="D1788" s="1">
        <v>42999.254861111112</v>
      </c>
      <c r="E1788" t="s">
        <v>1287</v>
      </c>
      <c r="F1788" t="s">
        <v>1287</v>
      </c>
      <c r="G1788" t="s">
        <v>996</v>
      </c>
      <c r="J1788" t="s">
        <v>1433</v>
      </c>
      <c r="N1788" t="s">
        <v>1433</v>
      </c>
      <c r="R1788" t="s">
        <v>1433</v>
      </c>
      <c r="V1788" t="s">
        <v>1433</v>
      </c>
      <c r="Z1788" t="s">
        <v>1433</v>
      </c>
      <c r="AD1788" t="s">
        <v>1433</v>
      </c>
      <c r="AH1788" t="s">
        <v>1433</v>
      </c>
      <c r="AL1788" t="s">
        <v>1433</v>
      </c>
      <c r="AP1788" t="s">
        <v>1433</v>
      </c>
      <c r="AT1788" t="s">
        <v>1433</v>
      </c>
      <c r="AX1788" t="s">
        <v>1433</v>
      </c>
      <c r="BB1788" t="s">
        <v>1433</v>
      </c>
      <c r="BF1788" t="s">
        <v>1433</v>
      </c>
      <c r="BJ1788" t="s">
        <v>1433</v>
      </c>
      <c r="BN1788" t="s">
        <v>1433</v>
      </c>
      <c r="BR1788" t="s">
        <v>1433</v>
      </c>
      <c r="BV1788" t="s">
        <v>1433</v>
      </c>
      <c r="BZ1788" t="s">
        <v>1433</v>
      </c>
      <c r="CD1788" t="s">
        <v>1433</v>
      </c>
      <c r="CH1788" s="3" t="s">
        <v>1433</v>
      </c>
    </row>
    <row r="1789" spans="1:86" x14ac:dyDescent="0.25">
      <c r="A1789" t="s">
        <v>176</v>
      </c>
      <c r="B1789" t="s">
        <v>80</v>
      </c>
      <c r="C1789" t="s">
        <v>97</v>
      </c>
      <c r="D1789" s="1">
        <v>42999.259722222225</v>
      </c>
      <c r="E1789" t="s">
        <v>1288</v>
      </c>
      <c r="F1789" t="s">
        <v>1288</v>
      </c>
      <c r="G1789" t="s">
        <v>998</v>
      </c>
      <c r="J1789" t="s">
        <v>1433</v>
      </c>
      <c r="N1789" t="s">
        <v>1433</v>
      </c>
      <c r="R1789" t="s">
        <v>1433</v>
      </c>
      <c r="V1789" t="s">
        <v>1433</v>
      </c>
      <c r="Z1789" t="s">
        <v>1433</v>
      </c>
      <c r="AD1789" t="s">
        <v>1433</v>
      </c>
      <c r="AH1789" t="s">
        <v>1433</v>
      </c>
      <c r="AL1789" t="s">
        <v>1433</v>
      </c>
      <c r="AP1789" t="s">
        <v>1433</v>
      </c>
      <c r="AT1789" t="s">
        <v>1433</v>
      </c>
      <c r="AX1789" t="s">
        <v>1433</v>
      </c>
      <c r="BB1789" t="s">
        <v>1433</v>
      </c>
      <c r="BF1789" t="s">
        <v>1433</v>
      </c>
      <c r="BJ1789" t="s">
        <v>1433</v>
      </c>
      <c r="BN1789" t="s">
        <v>1433</v>
      </c>
      <c r="BR1789" t="s">
        <v>1433</v>
      </c>
      <c r="BV1789" t="s">
        <v>1433</v>
      </c>
      <c r="BZ1789" t="s">
        <v>1433</v>
      </c>
      <c r="CD1789" t="s">
        <v>1433</v>
      </c>
      <c r="CH1789" s="3" t="s">
        <v>1433</v>
      </c>
    </row>
    <row r="1790" spans="1:86" x14ac:dyDescent="0.25">
      <c r="A1790" t="s">
        <v>176</v>
      </c>
      <c r="B1790" t="s">
        <v>80</v>
      </c>
      <c r="C1790" t="s">
        <v>97</v>
      </c>
      <c r="D1790" s="1">
        <v>43032.222222222219</v>
      </c>
      <c r="E1790" t="s">
        <v>1289</v>
      </c>
      <c r="F1790" t="s">
        <v>1289</v>
      </c>
      <c r="G1790" t="s">
        <v>996</v>
      </c>
      <c r="J1790" t="s">
        <v>1433</v>
      </c>
      <c r="N1790" t="s">
        <v>1433</v>
      </c>
      <c r="R1790" t="s">
        <v>1433</v>
      </c>
      <c r="V1790" t="s">
        <v>1433</v>
      </c>
      <c r="Z1790" t="s">
        <v>1433</v>
      </c>
      <c r="AD1790" t="s">
        <v>1433</v>
      </c>
      <c r="AH1790" t="s">
        <v>1433</v>
      </c>
      <c r="AL1790" t="s">
        <v>1433</v>
      </c>
      <c r="AP1790" t="s">
        <v>1433</v>
      </c>
      <c r="AT1790" t="s">
        <v>1433</v>
      </c>
      <c r="AX1790" t="s">
        <v>1433</v>
      </c>
      <c r="BB1790" t="s">
        <v>1433</v>
      </c>
      <c r="BF1790" t="s">
        <v>1433</v>
      </c>
      <c r="BJ1790" t="s">
        <v>1433</v>
      </c>
      <c r="BN1790" t="s">
        <v>1433</v>
      </c>
      <c r="BR1790" t="s">
        <v>1433</v>
      </c>
      <c r="BV1790" t="s">
        <v>1433</v>
      </c>
      <c r="BZ1790" t="s">
        <v>1433</v>
      </c>
      <c r="CD1790" t="s">
        <v>1433</v>
      </c>
      <c r="CH1790" s="3" t="s">
        <v>1433</v>
      </c>
    </row>
    <row r="1791" spans="1:86" x14ac:dyDescent="0.25">
      <c r="A1791" t="s">
        <v>176</v>
      </c>
      <c r="B1791" t="s">
        <v>80</v>
      </c>
      <c r="C1791" t="s">
        <v>97</v>
      </c>
      <c r="D1791" s="1">
        <v>43032.225694444445</v>
      </c>
      <c r="E1791" t="s">
        <v>1290</v>
      </c>
      <c r="F1791" t="s">
        <v>1290</v>
      </c>
      <c r="G1791" t="s">
        <v>998</v>
      </c>
      <c r="J1791" t="s">
        <v>1433</v>
      </c>
      <c r="N1791" t="s">
        <v>1433</v>
      </c>
      <c r="R1791" t="s">
        <v>1433</v>
      </c>
      <c r="V1791" t="s">
        <v>1433</v>
      </c>
      <c r="Z1791" t="s">
        <v>1433</v>
      </c>
      <c r="AD1791" t="s">
        <v>1433</v>
      </c>
      <c r="AH1791" t="s">
        <v>1433</v>
      </c>
      <c r="AL1791" t="s">
        <v>1433</v>
      </c>
      <c r="AP1791" t="s">
        <v>1433</v>
      </c>
      <c r="AT1791" t="s">
        <v>1433</v>
      </c>
      <c r="AX1791" t="s">
        <v>1433</v>
      </c>
      <c r="BB1791" t="s">
        <v>1433</v>
      </c>
      <c r="BF1791" t="s">
        <v>1433</v>
      </c>
      <c r="BJ1791" t="s">
        <v>1433</v>
      </c>
      <c r="BN1791" t="s">
        <v>1433</v>
      </c>
      <c r="BR1791" t="s">
        <v>1433</v>
      </c>
      <c r="BV1791" t="s">
        <v>1433</v>
      </c>
      <c r="BZ1791" t="s">
        <v>1433</v>
      </c>
      <c r="CD1791" t="s">
        <v>1433</v>
      </c>
      <c r="CH1791" s="3" t="s">
        <v>1433</v>
      </c>
    </row>
    <row r="1792" spans="1:86" x14ac:dyDescent="0.25">
      <c r="A1792" t="s">
        <v>176</v>
      </c>
      <c r="B1792" t="s">
        <v>80</v>
      </c>
      <c r="C1792" t="s">
        <v>97</v>
      </c>
      <c r="D1792" s="1">
        <v>43063.708333333336</v>
      </c>
      <c r="E1792" t="s">
        <v>1291</v>
      </c>
      <c r="F1792" t="s">
        <v>1291</v>
      </c>
      <c r="G1792" t="s">
        <v>996</v>
      </c>
      <c r="J1792" t="s">
        <v>1433</v>
      </c>
      <c r="N1792" t="s">
        <v>1433</v>
      </c>
      <c r="R1792" t="s">
        <v>1433</v>
      </c>
      <c r="V1792" t="s">
        <v>1433</v>
      </c>
      <c r="Z1792" t="s">
        <v>1433</v>
      </c>
      <c r="AD1792" t="s">
        <v>1433</v>
      </c>
      <c r="AH1792" t="s">
        <v>1433</v>
      </c>
      <c r="AL1792" t="s">
        <v>1433</v>
      </c>
      <c r="AP1792" t="s">
        <v>1433</v>
      </c>
      <c r="AT1792" t="s">
        <v>1433</v>
      </c>
      <c r="AX1792" t="s">
        <v>1433</v>
      </c>
      <c r="BB1792" t="s">
        <v>1433</v>
      </c>
      <c r="BF1792" t="s">
        <v>1433</v>
      </c>
      <c r="BJ1792" t="s">
        <v>1433</v>
      </c>
      <c r="BN1792" t="s">
        <v>1433</v>
      </c>
      <c r="BR1792" t="s">
        <v>1433</v>
      </c>
      <c r="BV1792" t="s">
        <v>1433</v>
      </c>
      <c r="BZ1792" t="s">
        <v>1433</v>
      </c>
      <c r="CD1792" t="s">
        <v>1433</v>
      </c>
      <c r="CH1792" s="3" t="s">
        <v>1433</v>
      </c>
    </row>
    <row r="1793" spans="1:86" x14ac:dyDescent="0.25">
      <c r="A1793" t="s">
        <v>176</v>
      </c>
      <c r="B1793" t="s">
        <v>80</v>
      </c>
      <c r="C1793" t="s">
        <v>97</v>
      </c>
      <c r="D1793" s="1">
        <v>43063.715277777781</v>
      </c>
      <c r="E1793" t="s">
        <v>1292</v>
      </c>
      <c r="F1793" t="s">
        <v>1292</v>
      </c>
      <c r="G1793" t="s">
        <v>998</v>
      </c>
      <c r="J1793" t="s">
        <v>1433</v>
      </c>
      <c r="N1793" t="s">
        <v>1433</v>
      </c>
      <c r="R1793" t="s">
        <v>1433</v>
      </c>
      <c r="V1793" t="s">
        <v>1433</v>
      </c>
      <c r="Z1793" t="s">
        <v>1433</v>
      </c>
      <c r="AD1793" t="s">
        <v>1433</v>
      </c>
      <c r="AH1793" t="s">
        <v>1433</v>
      </c>
      <c r="AL1793" t="s">
        <v>1433</v>
      </c>
      <c r="AP1793" t="s">
        <v>1433</v>
      </c>
      <c r="AT1793" t="s">
        <v>1433</v>
      </c>
      <c r="AX1793" t="s">
        <v>1433</v>
      </c>
      <c r="BB1793" t="s">
        <v>1433</v>
      </c>
      <c r="BF1793" t="s">
        <v>1433</v>
      </c>
      <c r="BJ1793" t="s">
        <v>1433</v>
      </c>
      <c r="BN1793" t="s">
        <v>1433</v>
      </c>
      <c r="BR1793" t="s">
        <v>1433</v>
      </c>
      <c r="BV1793" t="s">
        <v>1433</v>
      </c>
      <c r="BZ1793" t="s">
        <v>1433</v>
      </c>
      <c r="CD1793" t="s">
        <v>1433</v>
      </c>
      <c r="CH1793" s="3" t="s">
        <v>1433</v>
      </c>
    </row>
    <row r="1794" spans="1:86" x14ac:dyDescent="0.25">
      <c r="A1794" t="s">
        <v>176</v>
      </c>
      <c r="B1794" t="s">
        <v>80</v>
      </c>
      <c r="C1794" t="s">
        <v>97</v>
      </c>
      <c r="D1794" s="1">
        <v>43084.541666666664</v>
      </c>
      <c r="E1794" t="s">
        <v>1293</v>
      </c>
      <c r="F1794" t="s">
        <v>1293</v>
      </c>
      <c r="G1794" t="s">
        <v>996</v>
      </c>
      <c r="J1794" t="s">
        <v>1433</v>
      </c>
      <c r="N1794" t="s">
        <v>1433</v>
      </c>
      <c r="R1794" t="s">
        <v>1433</v>
      </c>
      <c r="V1794" t="s">
        <v>1433</v>
      </c>
      <c r="Z1794" t="s">
        <v>1433</v>
      </c>
      <c r="AD1794" t="s">
        <v>1433</v>
      </c>
      <c r="AH1794" t="s">
        <v>1433</v>
      </c>
      <c r="AL1794" t="s">
        <v>1433</v>
      </c>
      <c r="AP1794" t="s">
        <v>1433</v>
      </c>
      <c r="AT1794" t="s">
        <v>1433</v>
      </c>
      <c r="AX1794" t="s">
        <v>1433</v>
      </c>
      <c r="BB1794" t="s">
        <v>1433</v>
      </c>
      <c r="BF1794" t="s">
        <v>1433</v>
      </c>
      <c r="BJ1794" t="s">
        <v>1433</v>
      </c>
      <c r="BN1794" t="s">
        <v>1433</v>
      </c>
      <c r="BR1794" t="s">
        <v>1433</v>
      </c>
      <c r="BV1794" t="s">
        <v>1433</v>
      </c>
      <c r="BZ1794" t="s">
        <v>1433</v>
      </c>
      <c r="CD1794" t="s">
        <v>1433</v>
      </c>
      <c r="CH1794" s="3" t="s">
        <v>1433</v>
      </c>
    </row>
    <row r="1795" spans="1:86" x14ac:dyDescent="0.25">
      <c r="A1795" t="s">
        <v>176</v>
      </c>
      <c r="B1795" t="s">
        <v>80</v>
      </c>
      <c r="C1795" t="s">
        <v>97</v>
      </c>
      <c r="D1795" s="1">
        <v>43084.556250000001</v>
      </c>
      <c r="E1795" t="s">
        <v>1294</v>
      </c>
      <c r="F1795" t="s">
        <v>1294</v>
      </c>
      <c r="G1795" t="s">
        <v>998</v>
      </c>
      <c r="J1795" t="s">
        <v>1433</v>
      </c>
      <c r="N1795" t="s">
        <v>1433</v>
      </c>
      <c r="R1795" t="s">
        <v>1433</v>
      </c>
      <c r="V1795" t="s">
        <v>1433</v>
      </c>
      <c r="Z1795" t="s">
        <v>1433</v>
      </c>
      <c r="AD1795" t="s">
        <v>1433</v>
      </c>
      <c r="AH1795" t="s">
        <v>1433</v>
      </c>
      <c r="AL1795" t="s">
        <v>1433</v>
      </c>
      <c r="AP1795" t="s">
        <v>1433</v>
      </c>
      <c r="AT1795" t="s">
        <v>1433</v>
      </c>
      <c r="AX1795" t="s">
        <v>1433</v>
      </c>
      <c r="BB1795" t="s">
        <v>1433</v>
      </c>
      <c r="BF1795" t="s">
        <v>1433</v>
      </c>
      <c r="BJ1795" t="s">
        <v>1433</v>
      </c>
      <c r="BN1795" t="s">
        <v>1433</v>
      </c>
      <c r="BR1795" t="s">
        <v>1433</v>
      </c>
      <c r="BV1795" t="s">
        <v>1433</v>
      </c>
      <c r="BZ1795" t="s">
        <v>1433</v>
      </c>
      <c r="CD1795" t="s">
        <v>1433</v>
      </c>
      <c r="CH1795" s="3" t="s">
        <v>1433</v>
      </c>
    </row>
    <row r="1796" spans="1:86" x14ac:dyDescent="0.25">
      <c r="A1796" t="s">
        <v>176</v>
      </c>
      <c r="B1796" t="s">
        <v>80</v>
      </c>
      <c r="C1796" t="s">
        <v>97</v>
      </c>
      <c r="D1796" s="1">
        <v>43109.673611111109</v>
      </c>
      <c r="E1796" t="s">
        <v>1295</v>
      </c>
      <c r="F1796" t="s">
        <v>1295</v>
      </c>
      <c r="G1796" t="s">
        <v>998</v>
      </c>
      <c r="J1796" t="s">
        <v>1433</v>
      </c>
      <c r="N1796" t="s">
        <v>1433</v>
      </c>
      <c r="R1796" t="s">
        <v>1433</v>
      </c>
      <c r="V1796" t="s">
        <v>1433</v>
      </c>
      <c r="Z1796" t="s">
        <v>1433</v>
      </c>
      <c r="AD1796" t="s">
        <v>1433</v>
      </c>
      <c r="AH1796" t="s">
        <v>1433</v>
      </c>
      <c r="AL1796" t="s">
        <v>1433</v>
      </c>
      <c r="AP1796" t="s">
        <v>1433</v>
      </c>
      <c r="AT1796" t="s">
        <v>1433</v>
      </c>
      <c r="AX1796" t="s">
        <v>1433</v>
      </c>
      <c r="BB1796" t="s">
        <v>1433</v>
      </c>
      <c r="BF1796" t="s">
        <v>1433</v>
      </c>
      <c r="BJ1796" t="s">
        <v>1433</v>
      </c>
      <c r="BN1796" t="s">
        <v>1433</v>
      </c>
      <c r="BR1796" t="s">
        <v>1433</v>
      </c>
      <c r="BV1796" t="s">
        <v>1433</v>
      </c>
      <c r="BZ1796" t="s">
        <v>1433</v>
      </c>
      <c r="CD1796" t="s">
        <v>1433</v>
      </c>
      <c r="CH1796" s="3" t="s">
        <v>1433</v>
      </c>
    </row>
    <row r="1797" spans="1:86" x14ac:dyDescent="0.25">
      <c r="A1797" t="s">
        <v>176</v>
      </c>
      <c r="B1797" t="s">
        <v>80</v>
      </c>
      <c r="C1797" t="s">
        <v>97</v>
      </c>
      <c r="D1797" s="1">
        <v>43109.6875</v>
      </c>
      <c r="E1797" t="s">
        <v>1296</v>
      </c>
      <c r="F1797" t="s">
        <v>1296</v>
      </c>
      <c r="G1797" t="s">
        <v>996</v>
      </c>
      <c r="J1797" t="s">
        <v>1433</v>
      </c>
      <c r="N1797" t="s">
        <v>1433</v>
      </c>
      <c r="R1797" t="s">
        <v>1433</v>
      </c>
      <c r="V1797" t="s">
        <v>1433</v>
      </c>
      <c r="Z1797" t="s">
        <v>1433</v>
      </c>
      <c r="AD1797" t="s">
        <v>1433</v>
      </c>
      <c r="AH1797" t="s">
        <v>1433</v>
      </c>
      <c r="AL1797" t="s">
        <v>1433</v>
      </c>
      <c r="AP1797" t="s">
        <v>1433</v>
      </c>
      <c r="AT1797" t="s">
        <v>1433</v>
      </c>
      <c r="AX1797" t="s">
        <v>1433</v>
      </c>
      <c r="BB1797" t="s">
        <v>1433</v>
      </c>
      <c r="BF1797" t="s">
        <v>1433</v>
      </c>
      <c r="BJ1797" t="s">
        <v>1433</v>
      </c>
      <c r="BN1797" t="s">
        <v>1433</v>
      </c>
      <c r="BR1797" t="s">
        <v>1433</v>
      </c>
      <c r="BV1797" t="s">
        <v>1433</v>
      </c>
      <c r="BZ1797" t="s">
        <v>1433</v>
      </c>
      <c r="CD1797" t="s">
        <v>1433</v>
      </c>
      <c r="CH1797" s="3" t="s">
        <v>1433</v>
      </c>
    </row>
    <row r="1798" spans="1:86" x14ac:dyDescent="0.25">
      <c r="A1798" t="s">
        <v>177</v>
      </c>
      <c r="B1798" t="s">
        <v>81</v>
      </c>
      <c r="C1798" t="s">
        <v>96</v>
      </c>
      <c r="D1798" s="1">
        <v>42977.754861111112</v>
      </c>
      <c r="E1798" t="s">
        <v>1297</v>
      </c>
      <c r="F1798" t="s">
        <v>1297</v>
      </c>
      <c r="G1798" t="s">
        <v>996</v>
      </c>
      <c r="H1798" t="s">
        <v>1450</v>
      </c>
      <c r="I1798" t="s">
        <v>1450</v>
      </c>
      <c r="J1798" t="s">
        <v>1433</v>
      </c>
      <c r="L1798" t="s">
        <v>1456</v>
      </c>
      <c r="M1798" t="s">
        <v>1456</v>
      </c>
      <c r="N1798" t="s">
        <v>1433</v>
      </c>
      <c r="P1798" t="s">
        <v>1469</v>
      </c>
      <c r="Q1798" t="s">
        <v>1469</v>
      </c>
      <c r="R1798" t="s">
        <v>1433</v>
      </c>
      <c r="T1798">
        <v>3.6999999999999998E-2</v>
      </c>
      <c r="U1798">
        <v>0.04</v>
      </c>
      <c r="V1798" t="s">
        <v>1433</v>
      </c>
      <c r="X1798" t="s">
        <v>1471</v>
      </c>
      <c r="Z1798" t="s">
        <v>1433</v>
      </c>
      <c r="AB1798">
        <v>2.6</v>
      </c>
      <c r="AC1798">
        <v>2.6</v>
      </c>
      <c r="AD1798" t="s">
        <v>1433</v>
      </c>
      <c r="AF1798" t="s">
        <v>1459</v>
      </c>
      <c r="AG1798" t="s">
        <v>1459</v>
      </c>
      <c r="AH1798" t="s">
        <v>1433</v>
      </c>
      <c r="AJ1798" t="s">
        <v>1469</v>
      </c>
      <c r="AK1798" t="s">
        <v>1469</v>
      </c>
      <c r="AL1798" t="s">
        <v>1433</v>
      </c>
      <c r="AN1798" t="s">
        <v>1456</v>
      </c>
      <c r="AO1798" t="s">
        <v>1456</v>
      </c>
      <c r="AP1798" t="s">
        <v>1433</v>
      </c>
      <c r="AR1798" t="s">
        <v>1456</v>
      </c>
      <c r="AS1798" t="s">
        <v>1456</v>
      </c>
      <c r="AT1798" t="s">
        <v>1433</v>
      </c>
      <c r="AV1798" t="s">
        <v>1469</v>
      </c>
      <c r="AW1798" t="s">
        <v>1469</v>
      </c>
      <c r="AX1798" t="s">
        <v>1433</v>
      </c>
      <c r="AZ1798" t="s">
        <v>1487</v>
      </c>
      <c r="BA1798" t="s">
        <v>1487</v>
      </c>
      <c r="BB1798" t="s">
        <v>1433</v>
      </c>
      <c r="BD1798" t="s">
        <v>1469</v>
      </c>
      <c r="BE1798">
        <v>1.4E-2</v>
      </c>
      <c r="BF1798" t="s">
        <v>1433</v>
      </c>
      <c r="BH1798" t="s">
        <v>1492</v>
      </c>
      <c r="BI1798" t="s">
        <v>1499</v>
      </c>
      <c r="BJ1798" t="s">
        <v>1433</v>
      </c>
      <c r="BL1798" t="s">
        <v>1469</v>
      </c>
      <c r="BM1798" t="s">
        <v>1469</v>
      </c>
      <c r="BN1798" t="s">
        <v>1433</v>
      </c>
      <c r="BP1798" t="s">
        <v>1469</v>
      </c>
      <c r="BQ1798" t="s">
        <v>1469</v>
      </c>
      <c r="BR1798" t="s">
        <v>1433</v>
      </c>
      <c r="BT1798" t="s">
        <v>1469</v>
      </c>
      <c r="BU1798" t="s">
        <v>1469</v>
      </c>
      <c r="BV1798" t="s">
        <v>1433</v>
      </c>
      <c r="BX1798" t="s">
        <v>1469</v>
      </c>
      <c r="BY1798" t="s">
        <v>1469</v>
      </c>
      <c r="BZ1798" t="s">
        <v>1433</v>
      </c>
      <c r="CB1798" t="s">
        <v>1469</v>
      </c>
      <c r="CC1798" t="s">
        <v>1469</v>
      </c>
      <c r="CD1798" t="s">
        <v>1433</v>
      </c>
      <c r="CF1798" t="s">
        <v>1469</v>
      </c>
      <c r="CG1798" t="s">
        <v>1469</v>
      </c>
      <c r="CH1798" s="3" t="s">
        <v>1433</v>
      </c>
    </row>
    <row r="1799" spans="1:86" x14ac:dyDescent="0.25">
      <c r="A1799" t="s">
        <v>177</v>
      </c>
      <c r="B1799" t="s">
        <v>81</v>
      </c>
      <c r="C1799" t="s">
        <v>96</v>
      </c>
      <c r="D1799" s="1">
        <v>42977.759722222225</v>
      </c>
      <c r="E1799" t="s">
        <v>1298</v>
      </c>
      <c r="F1799" t="s">
        <v>1298</v>
      </c>
      <c r="G1799" t="s">
        <v>998</v>
      </c>
      <c r="H1799" t="s">
        <v>1450</v>
      </c>
      <c r="I1799" t="s">
        <v>1450</v>
      </c>
      <c r="J1799" t="s">
        <v>1433</v>
      </c>
      <c r="L1799" t="s">
        <v>1456</v>
      </c>
      <c r="M1799" t="s">
        <v>1456</v>
      </c>
      <c r="N1799" t="s">
        <v>1433</v>
      </c>
      <c r="P1799" t="s">
        <v>1469</v>
      </c>
      <c r="Q1799" t="s">
        <v>1469</v>
      </c>
      <c r="R1799" t="s">
        <v>1433</v>
      </c>
      <c r="T1799">
        <v>3.5000000000000003E-2</v>
      </c>
      <c r="U1799">
        <v>4.1000000000000002E-2</v>
      </c>
      <c r="V1799" t="s">
        <v>1433</v>
      </c>
      <c r="X1799" t="s">
        <v>1471</v>
      </c>
      <c r="Z1799" t="s">
        <v>1433</v>
      </c>
      <c r="AB1799">
        <v>2.4</v>
      </c>
      <c r="AC1799">
        <v>2.5</v>
      </c>
      <c r="AD1799" t="s">
        <v>1433</v>
      </c>
      <c r="AF1799" t="s">
        <v>1459</v>
      </c>
      <c r="AG1799" t="s">
        <v>1459</v>
      </c>
      <c r="AH1799" t="s">
        <v>1433</v>
      </c>
      <c r="AJ1799" t="s">
        <v>1469</v>
      </c>
      <c r="AK1799" t="s">
        <v>1469</v>
      </c>
      <c r="AL1799" t="s">
        <v>1433</v>
      </c>
      <c r="AN1799" t="s">
        <v>1456</v>
      </c>
      <c r="AO1799" t="s">
        <v>1456</v>
      </c>
      <c r="AP1799" t="s">
        <v>1433</v>
      </c>
      <c r="AR1799" t="s">
        <v>1456</v>
      </c>
      <c r="AS1799" t="s">
        <v>1456</v>
      </c>
      <c r="AT1799" t="s">
        <v>1433</v>
      </c>
      <c r="AV1799" t="s">
        <v>1469</v>
      </c>
      <c r="AW1799" t="s">
        <v>1469</v>
      </c>
      <c r="AX1799" t="s">
        <v>1433</v>
      </c>
      <c r="AZ1799" t="s">
        <v>1487</v>
      </c>
      <c r="BA1799" t="s">
        <v>1487</v>
      </c>
      <c r="BB1799" t="s">
        <v>1433</v>
      </c>
      <c r="BD1799" t="s">
        <v>1469</v>
      </c>
      <c r="BE1799">
        <v>1.2999999999999999E-2</v>
      </c>
      <c r="BF1799" t="s">
        <v>1433</v>
      </c>
      <c r="BH1799" t="s">
        <v>1492</v>
      </c>
      <c r="BI1799" t="s">
        <v>1499</v>
      </c>
      <c r="BJ1799" t="s">
        <v>1433</v>
      </c>
      <c r="BL1799" t="s">
        <v>1469</v>
      </c>
      <c r="BM1799" t="s">
        <v>1469</v>
      </c>
      <c r="BN1799" t="s">
        <v>1433</v>
      </c>
      <c r="BP1799" t="s">
        <v>1469</v>
      </c>
      <c r="BQ1799" t="s">
        <v>1469</v>
      </c>
      <c r="BR1799" t="s">
        <v>1433</v>
      </c>
      <c r="BT1799" t="s">
        <v>1469</v>
      </c>
      <c r="BU1799" t="s">
        <v>1469</v>
      </c>
      <c r="BV1799" t="s">
        <v>1433</v>
      </c>
      <c r="BX1799" t="s">
        <v>1469</v>
      </c>
      <c r="BY1799" t="s">
        <v>1469</v>
      </c>
      <c r="BZ1799" t="s">
        <v>1433</v>
      </c>
      <c r="CB1799" t="s">
        <v>1469</v>
      </c>
      <c r="CC1799" t="s">
        <v>1469</v>
      </c>
      <c r="CD1799" t="s">
        <v>1433</v>
      </c>
      <c r="CF1799" t="s">
        <v>1469</v>
      </c>
      <c r="CG1799" t="s">
        <v>1469</v>
      </c>
      <c r="CH1799" s="3" t="s">
        <v>1433</v>
      </c>
    </row>
    <row r="1800" spans="1:86" x14ac:dyDescent="0.25">
      <c r="A1800" t="s">
        <v>177</v>
      </c>
      <c r="B1800" t="s">
        <v>81</v>
      </c>
      <c r="C1800" t="s">
        <v>96</v>
      </c>
      <c r="D1800" s="1">
        <v>42999.561111111114</v>
      </c>
      <c r="E1800" t="s">
        <v>1299</v>
      </c>
      <c r="F1800" t="s">
        <v>1299</v>
      </c>
      <c r="G1800" t="s">
        <v>996</v>
      </c>
      <c r="H1800" t="s">
        <v>1450</v>
      </c>
      <c r="I1800">
        <v>1.5</v>
      </c>
      <c r="J1800" t="s">
        <v>1433</v>
      </c>
      <c r="L1800" t="s">
        <v>1456</v>
      </c>
      <c r="M1800" t="s">
        <v>1456</v>
      </c>
      <c r="N1800" t="s">
        <v>1433</v>
      </c>
      <c r="P1800" t="s">
        <v>1469</v>
      </c>
      <c r="Q1800" t="s">
        <v>1469</v>
      </c>
      <c r="R1800" t="s">
        <v>1433</v>
      </c>
      <c r="T1800" t="s">
        <v>1470</v>
      </c>
      <c r="U1800" t="s">
        <v>1470</v>
      </c>
      <c r="V1800" t="s">
        <v>1433</v>
      </c>
      <c r="X1800" t="s">
        <v>1471</v>
      </c>
      <c r="Y1800" t="s">
        <v>1474</v>
      </c>
      <c r="Z1800" t="s">
        <v>1433</v>
      </c>
      <c r="AB1800">
        <v>4</v>
      </c>
      <c r="AC1800">
        <v>4.3</v>
      </c>
      <c r="AD1800" t="s">
        <v>1433</v>
      </c>
      <c r="AF1800" t="s">
        <v>1459</v>
      </c>
      <c r="AG1800" t="s">
        <v>1459</v>
      </c>
      <c r="AH1800" t="s">
        <v>1433</v>
      </c>
      <c r="AJ1800" t="s">
        <v>1469</v>
      </c>
      <c r="AK1800" t="s">
        <v>1469</v>
      </c>
      <c r="AL1800" t="s">
        <v>1433</v>
      </c>
      <c r="AN1800" t="s">
        <v>1456</v>
      </c>
      <c r="AO1800" t="s">
        <v>1456</v>
      </c>
      <c r="AP1800" t="s">
        <v>1433</v>
      </c>
      <c r="AR1800" t="s">
        <v>1456</v>
      </c>
      <c r="AS1800" t="s">
        <v>1456</v>
      </c>
      <c r="AT1800" t="s">
        <v>1433</v>
      </c>
      <c r="AV1800" t="s">
        <v>1469</v>
      </c>
      <c r="AW1800" t="s">
        <v>1469</v>
      </c>
      <c r="AX1800" t="s">
        <v>1433</v>
      </c>
      <c r="AZ1800" t="s">
        <v>1487</v>
      </c>
      <c r="BA1800">
        <v>1.1000000000000001</v>
      </c>
      <c r="BB1800" t="s">
        <v>1433</v>
      </c>
      <c r="BD1800" t="s">
        <v>1469</v>
      </c>
      <c r="BE1800">
        <v>1.9E-2</v>
      </c>
      <c r="BF1800" t="s">
        <v>1433</v>
      </c>
      <c r="BH1800" t="s">
        <v>1492</v>
      </c>
      <c r="BI1800" t="s">
        <v>1499</v>
      </c>
      <c r="BJ1800" t="s">
        <v>1433</v>
      </c>
      <c r="BL1800" t="s">
        <v>1469</v>
      </c>
      <c r="BM1800" t="s">
        <v>1469</v>
      </c>
      <c r="BN1800" t="s">
        <v>1433</v>
      </c>
      <c r="BP1800" t="s">
        <v>1469</v>
      </c>
      <c r="BQ1800" t="s">
        <v>1469</v>
      </c>
      <c r="BR1800" t="s">
        <v>1433</v>
      </c>
      <c r="BT1800" t="s">
        <v>1469</v>
      </c>
      <c r="BU1800" t="s">
        <v>1469</v>
      </c>
      <c r="BV1800" t="s">
        <v>1433</v>
      </c>
      <c r="BX1800" t="s">
        <v>1469</v>
      </c>
      <c r="BY1800" t="s">
        <v>1469</v>
      </c>
      <c r="BZ1800" t="s">
        <v>1433</v>
      </c>
      <c r="CB1800" t="s">
        <v>1469</v>
      </c>
      <c r="CC1800" t="s">
        <v>1469</v>
      </c>
      <c r="CD1800" t="s">
        <v>1433</v>
      </c>
      <c r="CF1800" t="s">
        <v>1469</v>
      </c>
      <c r="CG1800" t="s">
        <v>1469</v>
      </c>
      <c r="CH1800" s="3" t="s">
        <v>1433</v>
      </c>
    </row>
    <row r="1801" spans="1:86" x14ac:dyDescent="0.25">
      <c r="A1801" t="s">
        <v>177</v>
      </c>
      <c r="B1801" t="s">
        <v>81</v>
      </c>
      <c r="C1801" t="s">
        <v>96</v>
      </c>
      <c r="D1801" s="1">
        <v>42999.563888888886</v>
      </c>
      <c r="E1801" t="s">
        <v>1300</v>
      </c>
      <c r="F1801" t="s">
        <v>1300</v>
      </c>
      <c r="G1801" t="s">
        <v>998</v>
      </c>
      <c r="H1801" t="s">
        <v>1450</v>
      </c>
      <c r="I1801">
        <v>6.4</v>
      </c>
      <c r="J1801" t="s">
        <v>1433</v>
      </c>
      <c r="L1801" t="s">
        <v>1456</v>
      </c>
      <c r="M1801" t="s">
        <v>1456</v>
      </c>
      <c r="N1801" t="s">
        <v>1433</v>
      </c>
      <c r="P1801" t="s">
        <v>1469</v>
      </c>
      <c r="Q1801" t="s">
        <v>1469</v>
      </c>
      <c r="R1801" t="s">
        <v>1433</v>
      </c>
      <c r="T1801" t="s">
        <v>1470</v>
      </c>
      <c r="U1801" t="s">
        <v>1470</v>
      </c>
      <c r="V1801" t="s">
        <v>1433</v>
      </c>
      <c r="X1801" t="s">
        <v>1471</v>
      </c>
      <c r="Y1801" t="s">
        <v>1474</v>
      </c>
      <c r="Z1801" t="s">
        <v>1433</v>
      </c>
      <c r="AB1801">
        <v>4.2</v>
      </c>
      <c r="AC1801">
        <v>4.2</v>
      </c>
      <c r="AD1801" t="s">
        <v>1433</v>
      </c>
      <c r="AF1801" t="s">
        <v>1459</v>
      </c>
      <c r="AG1801" t="s">
        <v>1459</v>
      </c>
      <c r="AH1801" t="s">
        <v>1433</v>
      </c>
      <c r="AJ1801" t="s">
        <v>1469</v>
      </c>
      <c r="AK1801" t="s">
        <v>1469</v>
      </c>
      <c r="AL1801" t="s">
        <v>1433</v>
      </c>
      <c r="AN1801" t="s">
        <v>1456</v>
      </c>
      <c r="AO1801" t="s">
        <v>1456</v>
      </c>
      <c r="AP1801" t="s">
        <v>1433</v>
      </c>
      <c r="AR1801" t="s">
        <v>1456</v>
      </c>
      <c r="AS1801" t="s">
        <v>1456</v>
      </c>
      <c r="AT1801" t="s">
        <v>1433</v>
      </c>
      <c r="AV1801" t="s">
        <v>1469</v>
      </c>
      <c r="AW1801" t="s">
        <v>1469</v>
      </c>
      <c r="AX1801" t="s">
        <v>1433</v>
      </c>
      <c r="AZ1801" t="s">
        <v>1487</v>
      </c>
      <c r="BA1801">
        <v>4.9000000000000004</v>
      </c>
      <c r="BB1801" t="s">
        <v>1433</v>
      </c>
      <c r="BD1801" t="s">
        <v>1469</v>
      </c>
      <c r="BE1801">
        <v>7.4999999999999997E-2</v>
      </c>
      <c r="BF1801" t="s">
        <v>1433</v>
      </c>
      <c r="BH1801" t="s">
        <v>1492</v>
      </c>
      <c r="BI1801" t="s">
        <v>1499</v>
      </c>
      <c r="BJ1801" t="s">
        <v>1433</v>
      </c>
      <c r="BL1801" t="s">
        <v>1469</v>
      </c>
      <c r="BM1801" t="s">
        <v>1469</v>
      </c>
      <c r="BN1801" t="s">
        <v>1433</v>
      </c>
      <c r="BP1801" t="s">
        <v>1469</v>
      </c>
      <c r="BQ1801" t="s">
        <v>1469</v>
      </c>
      <c r="BR1801" t="s">
        <v>1433</v>
      </c>
      <c r="BT1801" t="s">
        <v>1469</v>
      </c>
      <c r="BU1801" t="s">
        <v>1469</v>
      </c>
      <c r="BV1801" t="s">
        <v>1433</v>
      </c>
      <c r="BX1801" t="s">
        <v>1469</v>
      </c>
      <c r="BY1801" t="s">
        <v>1469</v>
      </c>
      <c r="BZ1801" t="s">
        <v>1433</v>
      </c>
      <c r="CB1801" t="s">
        <v>1469</v>
      </c>
      <c r="CC1801" t="s">
        <v>1469</v>
      </c>
      <c r="CD1801" t="s">
        <v>1433</v>
      </c>
      <c r="CF1801" t="s">
        <v>1469</v>
      </c>
      <c r="CG1801" t="s">
        <v>1469</v>
      </c>
      <c r="CH1801" s="3" t="s">
        <v>1433</v>
      </c>
    </row>
    <row r="1802" spans="1:86" x14ac:dyDescent="0.25">
      <c r="A1802" t="s">
        <v>177</v>
      </c>
      <c r="B1802" t="s">
        <v>81</v>
      </c>
      <c r="C1802" t="s">
        <v>96</v>
      </c>
      <c r="D1802" s="1">
        <v>43034.404166666667</v>
      </c>
      <c r="E1802" t="s">
        <v>1301</v>
      </c>
      <c r="F1802" t="s">
        <v>1301</v>
      </c>
      <c r="G1802" t="s">
        <v>996</v>
      </c>
      <c r="H1802" t="s">
        <v>1450</v>
      </c>
      <c r="I1802">
        <v>0.38300000000000001</v>
      </c>
      <c r="J1802" t="s">
        <v>1433</v>
      </c>
      <c r="L1802" t="s">
        <v>1456</v>
      </c>
      <c r="M1802" t="s">
        <v>1456</v>
      </c>
      <c r="N1802" t="s">
        <v>1433</v>
      </c>
      <c r="P1802" t="s">
        <v>1469</v>
      </c>
      <c r="Q1802" t="s">
        <v>1469</v>
      </c>
      <c r="R1802" t="s">
        <v>1433</v>
      </c>
      <c r="T1802" t="s">
        <v>1470</v>
      </c>
      <c r="U1802">
        <v>2.1000000000000001E-2</v>
      </c>
      <c r="V1802" t="s">
        <v>1433</v>
      </c>
      <c r="X1802" t="s">
        <v>1471</v>
      </c>
      <c r="Z1802" t="s">
        <v>1433</v>
      </c>
      <c r="AB1802">
        <v>1.4</v>
      </c>
      <c r="AC1802">
        <v>1.5</v>
      </c>
      <c r="AD1802" t="s">
        <v>1433</v>
      </c>
      <c r="AF1802" t="s">
        <v>1459</v>
      </c>
      <c r="AG1802" t="s">
        <v>1459</v>
      </c>
      <c r="AH1802" t="s">
        <v>1433</v>
      </c>
      <c r="AJ1802" t="s">
        <v>1469</v>
      </c>
      <c r="AK1802" t="s">
        <v>1469</v>
      </c>
      <c r="AL1802" t="s">
        <v>1433</v>
      </c>
      <c r="AN1802" t="s">
        <v>1456</v>
      </c>
      <c r="AO1802" t="s">
        <v>1456</v>
      </c>
      <c r="AP1802" t="s">
        <v>1433</v>
      </c>
      <c r="AR1802" t="s">
        <v>1456</v>
      </c>
      <c r="AS1802" t="s">
        <v>1456</v>
      </c>
      <c r="AT1802" t="s">
        <v>1433</v>
      </c>
      <c r="AV1802" t="s">
        <v>1469</v>
      </c>
      <c r="AW1802" t="s">
        <v>1469</v>
      </c>
      <c r="AX1802" t="s">
        <v>1433</v>
      </c>
      <c r="AZ1802" t="s">
        <v>1487</v>
      </c>
      <c r="BA1802">
        <v>0.66800000000000004</v>
      </c>
      <c r="BB1802" t="s">
        <v>1433</v>
      </c>
      <c r="BD1802">
        <v>1.6E-2</v>
      </c>
      <c r="BE1802">
        <v>2.5999999999999999E-2</v>
      </c>
      <c r="BF1802" t="s">
        <v>1433</v>
      </c>
      <c r="BI1802" t="s">
        <v>1499</v>
      </c>
      <c r="BJ1802" t="s">
        <v>1433</v>
      </c>
      <c r="BL1802" t="s">
        <v>1469</v>
      </c>
      <c r="BM1802" t="s">
        <v>1469</v>
      </c>
      <c r="BN1802" t="s">
        <v>1433</v>
      </c>
      <c r="BP1802" t="s">
        <v>1469</v>
      </c>
      <c r="BQ1802" t="s">
        <v>1469</v>
      </c>
      <c r="BR1802" t="s">
        <v>1433</v>
      </c>
      <c r="BT1802" t="s">
        <v>1469</v>
      </c>
      <c r="BU1802" t="s">
        <v>1469</v>
      </c>
      <c r="BV1802" t="s">
        <v>1433</v>
      </c>
      <c r="BX1802" t="s">
        <v>1469</v>
      </c>
      <c r="BY1802" t="s">
        <v>1469</v>
      </c>
      <c r="BZ1802" t="s">
        <v>1433</v>
      </c>
      <c r="CB1802" t="s">
        <v>1469</v>
      </c>
      <c r="CC1802" t="s">
        <v>1469</v>
      </c>
      <c r="CD1802" t="s">
        <v>1433</v>
      </c>
      <c r="CF1802" t="s">
        <v>1469</v>
      </c>
      <c r="CG1802" t="s">
        <v>1469</v>
      </c>
      <c r="CH1802" s="3" t="s">
        <v>1433</v>
      </c>
    </row>
    <row r="1803" spans="1:86" x14ac:dyDescent="0.25">
      <c r="A1803" t="s">
        <v>177</v>
      </c>
      <c r="B1803" t="s">
        <v>81</v>
      </c>
      <c r="C1803" t="s">
        <v>96</v>
      </c>
      <c r="D1803" s="1">
        <v>43034.40902777778</v>
      </c>
      <c r="E1803" t="s">
        <v>1302</v>
      </c>
      <c r="F1803" t="s">
        <v>1302</v>
      </c>
      <c r="G1803" t="s">
        <v>998</v>
      </c>
      <c r="H1803" t="s">
        <v>1450</v>
      </c>
      <c r="I1803">
        <v>0.14499999999999999</v>
      </c>
      <c r="J1803" t="s">
        <v>1433</v>
      </c>
      <c r="L1803" t="s">
        <v>1456</v>
      </c>
      <c r="M1803" t="s">
        <v>1456</v>
      </c>
      <c r="N1803" t="s">
        <v>1433</v>
      </c>
      <c r="P1803" t="s">
        <v>1469</v>
      </c>
      <c r="Q1803" t="s">
        <v>1469</v>
      </c>
      <c r="R1803" t="s">
        <v>1433</v>
      </c>
      <c r="T1803" t="s">
        <v>1470</v>
      </c>
      <c r="U1803">
        <v>2.1000000000000001E-2</v>
      </c>
      <c r="V1803" t="s">
        <v>1433</v>
      </c>
      <c r="X1803" t="s">
        <v>1471</v>
      </c>
      <c r="Z1803" t="s">
        <v>1433</v>
      </c>
      <c r="AB1803">
        <v>1.4</v>
      </c>
      <c r="AC1803">
        <v>1.5</v>
      </c>
      <c r="AD1803" t="s">
        <v>1433</v>
      </c>
      <c r="AF1803" t="s">
        <v>1459</v>
      </c>
      <c r="AG1803" t="s">
        <v>1459</v>
      </c>
      <c r="AH1803" t="s">
        <v>1433</v>
      </c>
      <c r="AJ1803" t="s">
        <v>1469</v>
      </c>
      <c r="AK1803" t="s">
        <v>1469</v>
      </c>
      <c r="AL1803" t="s">
        <v>1433</v>
      </c>
      <c r="AN1803" t="s">
        <v>1456</v>
      </c>
      <c r="AO1803" t="s">
        <v>1456</v>
      </c>
      <c r="AP1803" t="s">
        <v>1433</v>
      </c>
      <c r="AR1803" t="s">
        <v>1456</v>
      </c>
      <c r="AS1803" t="s">
        <v>1456</v>
      </c>
      <c r="AT1803" t="s">
        <v>1433</v>
      </c>
      <c r="AV1803" t="s">
        <v>1469</v>
      </c>
      <c r="AW1803" t="s">
        <v>1469</v>
      </c>
      <c r="AX1803" t="s">
        <v>1433</v>
      </c>
      <c r="AZ1803" t="s">
        <v>1487</v>
      </c>
      <c r="BA1803">
        <v>0.25900000000000001</v>
      </c>
      <c r="BB1803" t="s">
        <v>1433</v>
      </c>
      <c r="BD1803">
        <v>1.2E-2</v>
      </c>
      <c r="BE1803">
        <v>1.4999999999999999E-2</v>
      </c>
      <c r="BF1803" t="s">
        <v>1433</v>
      </c>
      <c r="BI1803" t="s">
        <v>1499</v>
      </c>
      <c r="BJ1803" t="s">
        <v>1433</v>
      </c>
      <c r="BL1803" t="s">
        <v>1469</v>
      </c>
      <c r="BM1803" t="s">
        <v>1469</v>
      </c>
      <c r="BN1803" t="s">
        <v>1433</v>
      </c>
      <c r="BP1803" t="s">
        <v>1469</v>
      </c>
      <c r="BQ1803" t="s">
        <v>1469</v>
      </c>
      <c r="BR1803" t="s">
        <v>1433</v>
      </c>
      <c r="BT1803" t="s">
        <v>1469</v>
      </c>
      <c r="BU1803" t="s">
        <v>1469</v>
      </c>
      <c r="BV1803" t="s">
        <v>1433</v>
      </c>
      <c r="BX1803" t="s">
        <v>1469</v>
      </c>
      <c r="BY1803" t="s">
        <v>1469</v>
      </c>
      <c r="BZ1803" t="s">
        <v>1433</v>
      </c>
      <c r="CB1803" t="s">
        <v>1469</v>
      </c>
      <c r="CC1803" t="s">
        <v>1469</v>
      </c>
      <c r="CD1803" t="s">
        <v>1433</v>
      </c>
      <c r="CF1803" t="s">
        <v>1469</v>
      </c>
      <c r="CG1803" t="s">
        <v>1469</v>
      </c>
      <c r="CH1803" s="3" t="s">
        <v>1433</v>
      </c>
    </row>
    <row r="1804" spans="1:86" x14ac:dyDescent="0.25">
      <c r="A1804" t="s">
        <v>177</v>
      </c>
      <c r="B1804" t="s">
        <v>81</v>
      </c>
      <c r="C1804" t="s">
        <v>96</v>
      </c>
      <c r="D1804" s="1">
        <v>43066.375</v>
      </c>
      <c r="E1804" t="s">
        <v>1303</v>
      </c>
      <c r="F1804" t="s">
        <v>1303</v>
      </c>
      <c r="G1804" t="s">
        <v>996</v>
      </c>
      <c r="H1804">
        <v>1.4</v>
      </c>
      <c r="I1804">
        <v>1.8</v>
      </c>
      <c r="J1804" t="s">
        <v>1433</v>
      </c>
      <c r="L1804" t="s">
        <v>1459</v>
      </c>
      <c r="M1804" t="s">
        <v>1459</v>
      </c>
      <c r="N1804" t="s">
        <v>1433</v>
      </c>
      <c r="P1804" t="s">
        <v>1459</v>
      </c>
      <c r="Q1804" t="s">
        <v>1459</v>
      </c>
      <c r="R1804" t="s">
        <v>1433</v>
      </c>
      <c r="T1804">
        <v>4.5999999999999999E-2</v>
      </c>
      <c r="U1804">
        <v>5.5E-2</v>
      </c>
      <c r="V1804" t="s">
        <v>1433</v>
      </c>
      <c r="X1804" t="s">
        <v>1459</v>
      </c>
      <c r="Z1804" t="s">
        <v>1433</v>
      </c>
      <c r="AB1804" t="s">
        <v>1450</v>
      </c>
      <c r="AC1804" t="s">
        <v>1450</v>
      </c>
      <c r="AD1804" t="s">
        <v>1433</v>
      </c>
      <c r="AF1804" t="s">
        <v>1459</v>
      </c>
      <c r="AG1804" t="s">
        <v>1459</v>
      </c>
      <c r="AH1804" t="s">
        <v>1433</v>
      </c>
      <c r="AJ1804" t="s">
        <v>1469</v>
      </c>
      <c r="AK1804" t="s">
        <v>1469</v>
      </c>
      <c r="AL1804" t="s">
        <v>1433</v>
      </c>
      <c r="AN1804" t="s">
        <v>1459</v>
      </c>
      <c r="AO1804" t="s">
        <v>1459</v>
      </c>
      <c r="AP1804" t="s">
        <v>1433</v>
      </c>
      <c r="AR1804" t="s">
        <v>1459</v>
      </c>
      <c r="AS1804" t="s">
        <v>1459</v>
      </c>
      <c r="AT1804" t="s">
        <v>1433</v>
      </c>
      <c r="AV1804" t="s">
        <v>1469</v>
      </c>
      <c r="AW1804" t="s">
        <v>1469</v>
      </c>
      <c r="AX1804" t="s">
        <v>1433</v>
      </c>
      <c r="AZ1804">
        <v>0.83399999999999996</v>
      </c>
      <c r="BA1804">
        <v>3.7</v>
      </c>
      <c r="BB1804" t="s">
        <v>1433</v>
      </c>
      <c r="BD1804">
        <v>6.9000000000000006E-2</v>
      </c>
      <c r="BE1804">
        <v>0.129</v>
      </c>
      <c r="BF1804" t="s">
        <v>1433</v>
      </c>
      <c r="BH1804" t="s">
        <v>1495</v>
      </c>
      <c r="BI1804" t="s">
        <v>1495</v>
      </c>
      <c r="BJ1804" t="s">
        <v>1433</v>
      </c>
      <c r="BL1804" t="s">
        <v>1469</v>
      </c>
      <c r="BM1804" t="s">
        <v>1469</v>
      </c>
      <c r="BN1804" t="s">
        <v>1433</v>
      </c>
      <c r="BP1804" t="s">
        <v>1469</v>
      </c>
      <c r="BQ1804" t="s">
        <v>1469</v>
      </c>
      <c r="BR1804" t="s">
        <v>1433</v>
      </c>
      <c r="BT1804" t="s">
        <v>1473</v>
      </c>
      <c r="BU1804" t="s">
        <v>1473</v>
      </c>
      <c r="BV1804" t="s">
        <v>1433</v>
      </c>
      <c r="BX1804" t="s">
        <v>1459</v>
      </c>
      <c r="BY1804" t="s">
        <v>1459</v>
      </c>
      <c r="BZ1804" t="s">
        <v>1433</v>
      </c>
      <c r="CB1804" t="s">
        <v>1469</v>
      </c>
      <c r="CC1804" t="s">
        <v>1469</v>
      </c>
      <c r="CD1804" t="s">
        <v>1433</v>
      </c>
      <c r="CF1804" t="s">
        <v>1469</v>
      </c>
      <c r="CG1804" t="s">
        <v>1469</v>
      </c>
      <c r="CH1804" s="3" t="s">
        <v>1433</v>
      </c>
    </row>
    <row r="1805" spans="1:86" x14ac:dyDescent="0.25">
      <c r="A1805" t="s">
        <v>177</v>
      </c>
      <c r="B1805" t="s">
        <v>81</v>
      </c>
      <c r="C1805" t="s">
        <v>96</v>
      </c>
      <c r="D1805" s="1">
        <v>43066.378472222219</v>
      </c>
      <c r="E1805" t="s">
        <v>1304</v>
      </c>
      <c r="F1805" t="s">
        <v>1304</v>
      </c>
      <c r="G1805" t="s">
        <v>998</v>
      </c>
      <c r="H1805">
        <v>1.6</v>
      </c>
      <c r="I1805">
        <v>2</v>
      </c>
      <c r="J1805" t="s">
        <v>1433</v>
      </c>
      <c r="L1805" t="s">
        <v>1456</v>
      </c>
      <c r="M1805" t="s">
        <v>1456</v>
      </c>
      <c r="N1805" t="s">
        <v>1433</v>
      </c>
      <c r="P1805" t="s">
        <v>1469</v>
      </c>
      <c r="Q1805" t="s">
        <v>1469</v>
      </c>
      <c r="R1805" t="s">
        <v>1433</v>
      </c>
      <c r="T1805">
        <v>5.3999999999999999E-2</v>
      </c>
      <c r="U1805">
        <v>5.3999999999999999E-2</v>
      </c>
      <c r="V1805" t="s">
        <v>1433</v>
      </c>
      <c r="X1805" t="s">
        <v>1471</v>
      </c>
      <c r="Z1805" t="s">
        <v>1433</v>
      </c>
      <c r="AB1805" t="s">
        <v>1472</v>
      </c>
      <c r="AC1805" t="s">
        <v>1472</v>
      </c>
      <c r="AD1805" t="s">
        <v>1433</v>
      </c>
      <c r="AF1805" t="s">
        <v>1459</v>
      </c>
      <c r="AG1805" t="s">
        <v>1459</v>
      </c>
      <c r="AH1805" t="s">
        <v>1433</v>
      </c>
      <c r="AJ1805" t="s">
        <v>1469</v>
      </c>
      <c r="AK1805" t="s">
        <v>1469</v>
      </c>
      <c r="AL1805" t="s">
        <v>1433</v>
      </c>
      <c r="AN1805" t="s">
        <v>1456</v>
      </c>
      <c r="AO1805" t="s">
        <v>1456</v>
      </c>
      <c r="AP1805" t="s">
        <v>1433</v>
      </c>
      <c r="AR1805" t="s">
        <v>1456</v>
      </c>
      <c r="AS1805" t="s">
        <v>1456</v>
      </c>
      <c r="AT1805" t="s">
        <v>1433</v>
      </c>
      <c r="AV1805" t="s">
        <v>1469</v>
      </c>
      <c r="AW1805" t="s">
        <v>1469</v>
      </c>
      <c r="AX1805" t="s">
        <v>1433</v>
      </c>
      <c r="AZ1805">
        <v>0.94499999999999995</v>
      </c>
      <c r="BA1805">
        <v>2.9</v>
      </c>
      <c r="BB1805" t="s">
        <v>1433</v>
      </c>
      <c r="BD1805">
        <v>7.0000000000000007E-2</v>
      </c>
      <c r="BE1805">
        <v>8.5999999999999993E-2</v>
      </c>
      <c r="BF1805" t="s">
        <v>1433</v>
      </c>
      <c r="BH1805" t="s">
        <v>1497</v>
      </c>
      <c r="BI1805" t="s">
        <v>1499</v>
      </c>
      <c r="BJ1805" t="s">
        <v>1433</v>
      </c>
      <c r="BL1805" t="s">
        <v>1469</v>
      </c>
      <c r="BM1805" t="s">
        <v>1469</v>
      </c>
      <c r="BN1805" t="s">
        <v>1433</v>
      </c>
      <c r="BP1805" t="s">
        <v>1469</v>
      </c>
      <c r="BQ1805" t="s">
        <v>1469</v>
      </c>
      <c r="BR1805" t="s">
        <v>1433</v>
      </c>
      <c r="BT1805" t="s">
        <v>1469</v>
      </c>
      <c r="BU1805" t="s">
        <v>1456</v>
      </c>
      <c r="BV1805" t="s">
        <v>1433</v>
      </c>
      <c r="BX1805" t="s">
        <v>1469</v>
      </c>
      <c r="BY1805" t="s">
        <v>1469</v>
      </c>
      <c r="BZ1805" t="s">
        <v>1433</v>
      </c>
      <c r="CB1805" t="s">
        <v>1469</v>
      </c>
      <c r="CC1805" t="s">
        <v>1469</v>
      </c>
      <c r="CD1805" t="s">
        <v>1433</v>
      </c>
      <c r="CF1805" t="s">
        <v>1469</v>
      </c>
      <c r="CG1805" t="s">
        <v>1469</v>
      </c>
      <c r="CH1805" s="3" t="s">
        <v>1433</v>
      </c>
    </row>
    <row r="1806" spans="1:86" x14ac:dyDescent="0.25">
      <c r="A1806" t="s">
        <v>177</v>
      </c>
      <c r="B1806" t="s">
        <v>81</v>
      </c>
      <c r="C1806" t="s">
        <v>96</v>
      </c>
      <c r="D1806" s="1">
        <v>43083.400694444441</v>
      </c>
      <c r="E1806" t="s">
        <v>1305</v>
      </c>
      <c r="F1806" t="s">
        <v>1305</v>
      </c>
      <c r="G1806" t="s">
        <v>996</v>
      </c>
      <c r="H1806">
        <v>0.28999999999999998</v>
      </c>
      <c r="I1806">
        <v>0.80100000000000005</v>
      </c>
      <c r="J1806" t="s">
        <v>1433</v>
      </c>
      <c r="L1806" t="s">
        <v>1459</v>
      </c>
      <c r="M1806" t="s">
        <v>1459</v>
      </c>
      <c r="N1806" t="s">
        <v>1433</v>
      </c>
      <c r="P1806" t="s">
        <v>1459</v>
      </c>
      <c r="Q1806" t="s">
        <v>1459</v>
      </c>
      <c r="R1806" t="s">
        <v>1433</v>
      </c>
      <c r="T1806">
        <v>2.1999999999999999E-2</v>
      </c>
      <c r="U1806">
        <v>2.5999999999999999E-2</v>
      </c>
      <c r="V1806" t="s">
        <v>1433</v>
      </c>
      <c r="X1806" t="s">
        <v>1459</v>
      </c>
      <c r="Z1806" t="s">
        <v>1433</v>
      </c>
      <c r="AB1806">
        <v>0.16500000000000001</v>
      </c>
      <c r="AC1806">
        <v>0.42199999999999999</v>
      </c>
      <c r="AD1806" t="s">
        <v>1433</v>
      </c>
      <c r="AF1806" t="s">
        <v>1459</v>
      </c>
      <c r="AG1806" t="s">
        <v>1459</v>
      </c>
      <c r="AH1806" t="s">
        <v>1433</v>
      </c>
      <c r="AJ1806" t="s">
        <v>1469</v>
      </c>
      <c r="AK1806" t="s">
        <v>1469</v>
      </c>
      <c r="AL1806" t="s">
        <v>1433</v>
      </c>
      <c r="AN1806" t="s">
        <v>1459</v>
      </c>
      <c r="AO1806" t="s">
        <v>1459</v>
      </c>
      <c r="AP1806" t="s">
        <v>1433</v>
      </c>
      <c r="AR1806" t="s">
        <v>1459</v>
      </c>
      <c r="AS1806" t="s">
        <v>1459</v>
      </c>
      <c r="AT1806" t="s">
        <v>1433</v>
      </c>
      <c r="AV1806" t="s">
        <v>1469</v>
      </c>
      <c r="AW1806" t="s">
        <v>1469</v>
      </c>
      <c r="AX1806" t="s">
        <v>1433</v>
      </c>
      <c r="AZ1806">
        <v>2.1</v>
      </c>
      <c r="BA1806">
        <v>2.9</v>
      </c>
      <c r="BB1806" t="s">
        <v>1433</v>
      </c>
      <c r="BD1806">
        <v>0.214</v>
      </c>
      <c r="BE1806">
        <v>0.23400000000000001</v>
      </c>
      <c r="BF1806" t="s">
        <v>1433</v>
      </c>
      <c r="BH1806" t="s">
        <v>1495</v>
      </c>
      <c r="BI1806" t="s">
        <v>1495</v>
      </c>
      <c r="BJ1806" t="s">
        <v>1433</v>
      </c>
      <c r="BL1806" t="s">
        <v>1469</v>
      </c>
      <c r="BM1806" t="s">
        <v>1469</v>
      </c>
      <c r="BN1806" t="s">
        <v>1433</v>
      </c>
      <c r="BP1806" t="s">
        <v>1469</v>
      </c>
      <c r="BQ1806" t="s">
        <v>1469</v>
      </c>
      <c r="BR1806" t="s">
        <v>1433</v>
      </c>
      <c r="BT1806" t="s">
        <v>1473</v>
      </c>
      <c r="BU1806" t="s">
        <v>1473</v>
      </c>
      <c r="BV1806" t="s">
        <v>1433</v>
      </c>
      <c r="BX1806" t="s">
        <v>1459</v>
      </c>
      <c r="BY1806" t="s">
        <v>1459</v>
      </c>
      <c r="BZ1806" t="s">
        <v>1433</v>
      </c>
      <c r="CB1806" t="s">
        <v>1469</v>
      </c>
      <c r="CC1806" t="s">
        <v>1469</v>
      </c>
      <c r="CD1806" t="s">
        <v>1433</v>
      </c>
      <c r="CF1806">
        <v>2.9000000000000001E-2</v>
      </c>
      <c r="CG1806">
        <v>4.8000000000000001E-2</v>
      </c>
      <c r="CH1806" s="3" t="s">
        <v>1433</v>
      </c>
    </row>
    <row r="1807" spans="1:86" x14ac:dyDescent="0.25">
      <c r="A1807" t="s">
        <v>177</v>
      </c>
      <c r="B1807" t="s">
        <v>81</v>
      </c>
      <c r="C1807" t="s">
        <v>96</v>
      </c>
      <c r="D1807" s="1">
        <v>43083.412499999999</v>
      </c>
      <c r="E1807" t="s">
        <v>1306</v>
      </c>
      <c r="F1807" t="s">
        <v>1306</v>
      </c>
      <c r="G1807" t="s">
        <v>998</v>
      </c>
      <c r="H1807">
        <v>0.30499999999999999</v>
      </c>
      <c r="I1807">
        <v>0.65900000000000003</v>
      </c>
      <c r="J1807" t="s">
        <v>1433</v>
      </c>
      <c r="L1807" t="s">
        <v>1460</v>
      </c>
      <c r="M1807" t="s">
        <v>1460</v>
      </c>
      <c r="N1807" t="s">
        <v>1433</v>
      </c>
      <c r="P1807" t="s">
        <v>1460</v>
      </c>
      <c r="Q1807" t="s">
        <v>1460</v>
      </c>
      <c r="R1807" t="s">
        <v>1433</v>
      </c>
      <c r="T1807">
        <v>2.1399999999999999E-2</v>
      </c>
      <c r="U1807">
        <v>2.69E-2</v>
      </c>
      <c r="V1807" t="s">
        <v>1433</v>
      </c>
      <c r="X1807" t="s">
        <v>1460</v>
      </c>
      <c r="Z1807" t="s">
        <v>1433</v>
      </c>
      <c r="AB1807">
        <v>0.17599999999999999</v>
      </c>
      <c r="AC1807">
        <v>0.38800000000000001</v>
      </c>
      <c r="AD1807" t="s">
        <v>1433</v>
      </c>
      <c r="AF1807" t="s">
        <v>1460</v>
      </c>
      <c r="AG1807" t="s">
        <v>1460</v>
      </c>
      <c r="AH1807" t="s">
        <v>1433</v>
      </c>
      <c r="AJ1807" t="s">
        <v>1475</v>
      </c>
      <c r="AK1807" t="s">
        <v>1475</v>
      </c>
      <c r="AL1807" t="s">
        <v>1433</v>
      </c>
      <c r="AN1807" t="s">
        <v>1460</v>
      </c>
      <c r="AO1807" t="s">
        <v>1460</v>
      </c>
      <c r="AP1807" t="s">
        <v>1433</v>
      </c>
      <c r="AR1807" t="s">
        <v>1460</v>
      </c>
      <c r="AS1807" t="s">
        <v>1460</v>
      </c>
      <c r="AT1807" t="s">
        <v>1433</v>
      </c>
      <c r="AV1807" t="s">
        <v>1475</v>
      </c>
      <c r="AW1807" t="s">
        <v>1475</v>
      </c>
      <c r="AX1807" t="s">
        <v>1433</v>
      </c>
      <c r="AZ1807">
        <v>2.1</v>
      </c>
      <c r="BA1807">
        <v>2.7</v>
      </c>
      <c r="BB1807" t="s">
        <v>1433</v>
      </c>
      <c r="BD1807">
        <v>0.218</v>
      </c>
      <c r="BE1807">
        <v>0.24</v>
      </c>
      <c r="BF1807" t="s">
        <v>1433</v>
      </c>
      <c r="BH1807" t="s">
        <v>1496</v>
      </c>
      <c r="BI1807" t="s">
        <v>1496</v>
      </c>
      <c r="BJ1807" t="s">
        <v>1433</v>
      </c>
      <c r="BL1807" t="s">
        <v>1475</v>
      </c>
      <c r="BM1807" t="s">
        <v>1475</v>
      </c>
      <c r="BN1807" t="s">
        <v>1433</v>
      </c>
      <c r="BP1807" t="s">
        <v>1475</v>
      </c>
      <c r="BQ1807" t="s">
        <v>1475</v>
      </c>
      <c r="BR1807" t="s">
        <v>1433</v>
      </c>
      <c r="BT1807" t="s">
        <v>1533</v>
      </c>
      <c r="BU1807" t="s">
        <v>1533</v>
      </c>
      <c r="BV1807" t="s">
        <v>1433</v>
      </c>
      <c r="BX1807" t="s">
        <v>1460</v>
      </c>
      <c r="BY1807" t="s">
        <v>1460</v>
      </c>
      <c r="BZ1807" t="s">
        <v>1433</v>
      </c>
      <c r="CB1807" t="s">
        <v>1475</v>
      </c>
      <c r="CC1807" t="s">
        <v>1475</v>
      </c>
      <c r="CD1807" t="s">
        <v>1433</v>
      </c>
      <c r="CF1807">
        <v>1.0999999999999999E-2</v>
      </c>
      <c r="CG1807">
        <v>1.37E-2</v>
      </c>
      <c r="CH1807" s="3" t="s">
        <v>1433</v>
      </c>
    </row>
    <row r="1808" spans="1:86" x14ac:dyDescent="0.25">
      <c r="A1808" t="s">
        <v>177</v>
      </c>
      <c r="B1808" t="s">
        <v>81</v>
      </c>
      <c r="C1808" t="s">
        <v>96</v>
      </c>
      <c r="D1808" s="1">
        <v>43110.493055555555</v>
      </c>
      <c r="E1808" t="s">
        <v>1307</v>
      </c>
      <c r="F1808" t="s">
        <v>1307</v>
      </c>
      <c r="G1808" t="s">
        <v>996</v>
      </c>
      <c r="H1808" t="s">
        <v>1453</v>
      </c>
      <c r="I1808" t="s">
        <v>1453</v>
      </c>
      <c r="J1808" t="s">
        <v>1433</v>
      </c>
      <c r="L1808" t="s">
        <v>1460</v>
      </c>
      <c r="M1808" t="s">
        <v>1460</v>
      </c>
      <c r="N1808" t="s">
        <v>1433</v>
      </c>
      <c r="P1808">
        <v>1.5E-3</v>
      </c>
      <c r="Q1808">
        <v>2.2000000000000001E-3</v>
      </c>
      <c r="R1808" t="s">
        <v>1433</v>
      </c>
      <c r="T1808" t="s">
        <v>1475</v>
      </c>
      <c r="U1808">
        <v>1.23E-2</v>
      </c>
      <c r="V1808" t="s">
        <v>1433</v>
      </c>
      <c r="X1808" t="s">
        <v>1460</v>
      </c>
      <c r="Z1808" t="s">
        <v>1433</v>
      </c>
      <c r="AB1808">
        <v>4.7</v>
      </c>
      <c r="AC1808">
        <v>5.0999999999999996</v>
      </c>
      <c r="AD1808" t="s">
        <v>1433</v>
      </c>
      <c r="AF1808" t="s">
        <v>1460</v>
      </c>
      <c r="AG1808" t="s">
        <v>1460</v>
      </c>
      <c r="AH1808" t="s">
        <v>1433</v>
      </c>
      <c r="AJ1808" t="s">
        <v>1475</v>
      </c>
      <c r="AK1808" t="s">
        <v>1475</v>
      </c>
      <c r="AL1808" t="s">
        <v>1433</v>
      </c>
      <c r="AN1808" t="s">
        <v>1460</v>
      </c>
      <c r="AO1808" t="s">
        <v>1460</v>
      </c>
      <c r="AP1808" t="s">
        <v>1433</v>
      </c>
      <c r="AR1808" t="s">
        <v>1460</v>
      </c>
      <c r="AS1808" t="s">
        <v>1460</v>
      </c>
      <c r="AT1808" t="s">
        <v>1433</v>
      </c>
      <c r="AV1808" t="s">
        <v>1475</v>
      </c>
      <c r="AW1808" t="s">
        <v>1475</v>
      </c>
      <c r="AX1808" t="s">
        <v>1433</v>
      </c>
      <c r="AZ1808" t="s">
        <v>1487</v>
      </c>
      <c r="BA1808">
        <v>0.20399999999999999</v>
      </c>
      <c r="BB1808" t="s">
        <v>1433</v>
      </c>
      <c r="BD1808" t="s">
        <v>1475</v>
      </c>
      <c r="BE1808" t="s">
        <v>1475</v>
      </c>
      <c r="BF1808" t="s">
        <v>1433</v>
      </c>
      <c r="BH1808" t="s">
        <v>1496</v>
      </c>
      <c r="BI1808" t="s">
        <v>1496</v>
      </c>
      <c r="BJ1808" t="s">
        <v>1433</v>
      </c>
      <c r="BL1808" t="s">
        <v>1475</v>
      </c>
      <c r="BM1808" t="s">
        <v>1475</v>
      </c>
      <c r="BN1808" t="s">
        <v>1433</v>
      </c>
      <c r="BP1808" t="s">
        <v>1475</v>
      </c>
      <c r="BQ1808" t="s">
        <v>1475</v>
      </c>
      <c r="BR1808" t="s">
        <v>1433</v>
      </c>
      <c r="BT1808" t="s">
        <v>1533</v>
      </c>
      <c r="BU1808" t="s">
        <v>1533</v>
      </c>
      <c r="BV1808" t="s">
        <v>1433</v>
      </c>
      <c r="BX1808" t="s">
        <v>1460</v>
      </c>
      <c r="BY1808" t="s">
        <v>1460</v>
      </c>
      <c r="BZ1808" t="s">
        <v>1433</v>
      </c>
      <c r="CB1808" t="s">
        <v>1475</v>
      </c>
      <c r="CC1808" t="s">
        <v>1475</v>
      </c>
      <c r="CD1808" t="s">
        <v>1433</v>
      </c>
      <c r="CF1808" t="s">
        <v>1475</v>
      </c>
      <c r="CG1808" t="s">
        <v>1475</v>
      </c>
      <c r="CH1808" s="3" t="s">
        <v>1433</v>
      </c>
    </row>
    <row r="1809" spans="1:86" x14ac:dyDescent="0.25">
      <c r="A1809" t="s">
        <v>177</v>
      </c>
      <c r="B1809" t="s">
        <v>81</v>
      </c>
      <c r="C1809" t="s">
        <v>96</v>
      </c>
      <c r="D1809" s="1">
        <v>43110.50277777778</v>
      </c>
      <c r="E1809" t="s">
        <v>1308</v>
      </c>
      <c r="F1809" t="s">
        <v>1308</v>
      </c>
      <c r="G1809" t="s">
        <v>998</v>
      </c>
      <c r="H1809" t="s">
        <v>1453</v>
      </c>
      <c r="I1809" t="s">
        <v>1453</v>
      </c>
      <c r="J1809" t="s">
        <v>1433</v>
      </c>
      <c r="L1809" t="s">
        <v>1460</v>
      </c>
      <c r="M1809" t="s">
        <v>1460</v>
      </c>
      <c r="N1809" t="s">
        <v>1433</v>
      </c>
      <c r="P1809">
        <v>1.5E-3</v>
      </c>
      <c r="Q1809">
        <v>2.3E-3</v>
      </c>
      <c r="R1809" t="s">
        <v>1433</v>
      </c>
      <c r="T1809" t="s">
        <v>1475</v>
      </c>
      <c r="U1809" t="s">
        <v>1475</v>
      </c>
      <c r="V1809" t="s">
        <v>1433</v>
      </c>
      <c r="X1809" t="s">
        <v>1460</v>
      </c>
      <c r="Z1809" t="s">
        <v>1433</v>
      </c>
      <c r="AB1809">
        <v>4.3</v>
      </c>
      <c r="AC1809">
        <v>4.7</v>
      </c>
      <c r="AD1809" t="s">
        <v>1433</v>
      </c>
      <c r="AF1809" t="s">
        <v>1460</v>
      </c>
      <c r="AG1809" t="s">
        <v>1460</v>
      </c>
      <c r="AH1809" t="s">
        <v>1433</v>
      </c>
      <c r="AJ1809" t="s">
        <v>1475</v>
      </c>
      <c r="AK1809" t="s">
        <v>1475</v>
      </c>
      <c r="AL1809" t="s">
        <v>1433</v>
      </c>
      <c r="AN1809" t="s">
        <v>1460</v>
      </c>
      <c r="AO1809" t="s">
        <v>1460</v>
      </c>
      <c r="AP1809" t="s">
        <v>1433</v>
      </c>
      <c r="AR1809" t="s">
        <v>1460</v>
      </c>
      <c r="AS1809" t="s">
        <v>1460</v>
      </c>
      <c r="AT1809" t="s">
        <v>1433</v>
      </c>
      <c r="AV1809" t="s">
        <v>1475</v>
      </c>
      <c r="AW1809" t="s">
        <v>1475</v>
      </c>
      <c r="AX1809" t="s">
        <v>1433</v>
      </c>
      <c r="AZ1809" t="s">
        <v>1487</v>
      </c>
      <c r="BA1809">
        <v>0.111</v>
      </c>
      <c r="BB1809" t="s">
        <v>1433</v>
      </c>
      <c r="BD1809" t="s">
        <v>1475</v>
      </c>
      <c r="BE1809" t="s">
        <v>1475</v>
      </c>
      <c r="BF1809" t="s">
        <v>1433</v>
      </c>
      <c r="BH1809" t="s">
        <v>1496</v>
      </c>
      <c r="BI1809" t="s">
        <v>1496</v>
      </c>
      <c r="BJ1809" t="s">
        <v>1433</v>
      </c>
      <c r="BL1809" t="s">
        <v>1475</v>
      </c>
      <c r="BM1809" t="s">
        <v>1475</v>
      </c>
      <c r="BN1809" t="s">
        <v>1433</v>
      </c>
      <c r="BP1809" t="s">
        <v>1475</v>
      </c>
      <c r="BQ1809" t="s">
        <v>1475</v>
      </c>
      <c r="BR1809" t="s">
        <v>1433</v>
      </c>
      <c r="BT1809" t="s">
        <v>1533</v>
      </c>
      <c r="BU1809" t="s">
        <v>1533</v>
      </c>
      <c r="BV1809" t="s">
        <v>1433</v>
      </c>
      <c r="BX1809" t="s">
        <v>1460</v>
      </c>
      <c r="BY1809" t="s">
        <v>1460</v>
      </c>
      <c r="BZ1809" t="s">
        <v>1433</v>
      </c>
      <c r="CB1809" t="s">
        <v>1475</v>
      </c>
      <c r="CC1809" t="s">
        <v>1475</v>
      </c>
      <c r="CD1809" t="s">
        <v>1433</v>
      </c>
      <c r="CF1809" t="s">
        <v>1475</v>
      </c>
      <c r="CG1809" t="s">
        <v>1475</v>
      </c>
      <c r="CH1809" s="3" t="s">
        <v>1433</v>
      </c>
    </row>
    <row r="1810" spans="1:86" x14ac:dyDescent="0.25">
      <c r="A1810" t="s">
        <v>177</v>
      </c>
      <c r="B1810" t="s">
        <v>81</v>
      </c>
      <c r="C1810" t="s">
        <v>97</v>
      </c>
      <c r="D1810" s="1">
        <v>42977.754861111112</v>
      </c>
      <c r="E1810" t="s">
        <v>1297</v>
      </c>
      <c r="F1810" t="s">
        <v>1297</v>
      </c>
      <c r="G1810" t="s">
        <v>996</v>
      </c>
      <c r="J1810" t="s">
        <v>1433</v>
      </c>
      <c r="N1810" t="s">
        <v>1433</v>
      </c>
      <c r="R1810" t="s">
        <v>1433</v>
      </c>
      <c r="V1810" t="s">
        <v>1433</v>
      </c>
      <c r="Z1810" t="s">
        <v>1433</v>
      </c>
      <c r="AD1810" t="s">
        <v>1433</v>
      </c>
      <c r="AH1810" t="s">
        <v>1433</v>
      </c>
      <c r="AL1810" t="s">
        <v>1433</v>
      </c>
      <c r="AP1810" t="s">
        <v>1433</v>
      </c>
      <c r="AT1810" t="s">
        <v>1433</v>
      </c>
      <c r="AX1810" t="s">
        <v>1433</v>
      </c>
      <c r="BB1810" t="s">
        <v>1433</v>
      </c>
      <c r="BF1810" t="s">
        <v>1433</v>
      </c>
      <c r="BJ1810" t="s">
        <v>1433</v>
      </c>
      <c r="BN1810" t="s">
        <v>1433</v>
      </c>
      <c r="BR1810" t="s">
        <v>1433</v>
      </c>
      <c r="BV1810" t="s">
        <v>1433</v>
      </c>
      <c r="BZ1810" t="s">
        <v>1433</v>
      </c>
      <c r="CD1810" t="s">
        <v>1433</v>
      </c>
      <c r="CH1810" s="3" t="s">
        <v>1433</v>
      </c>
    </row>
    <row r="1811" spans="1:86" x14ac:dyDescent="0.25">
      <c r="A1811" t="s">
        <v>177</v>
      </c>
      <c r="B1811" t="s">
        <v>81</v>
      </c>
      <c r="C1811" t="s">
        <v>97</v>
      </c>
      <c r="D1811" s="1">
        <v>42977.759722222225</v>
      </c>
      <c r="E1811" t="s">
        <v>1298</v>
      </c>
      <c r="F1811" t="s">
        <v>1298</v>
      </c>
      <c r="G1811" t="s">
        <v>998</v>
      </c>
      <c r="J1811" t="s">
        <v>1433</v>
      </c>
      <c r="N1811" t="s">
        <v>1433</v>
      </c>
      <c r="R1811" t="s">
        <v>1433</v>
      </c>
      <c r="V1811" t="s">
        <v>1433</v>
      </c>
      <c r="Z1811" t="s">
        <v>1433</v>
      </c>
      <c r="AD1811" t="s">
        <v>1433</v>
      </c>
      <c r="AH1811" t="s">
        <v>1433</v>
      </c>
      <c r="AL1811" t="s">
        <v>1433</v>
      </c>
      <c r="AP1811" t="s">
        <v>1433</v>
      </c>
      <c r="AT1811" t="s">
        <v>1433</v>
      </c>
      <c r="AX1811" t="s">
        <v>1433</v>
      </c>
      <c r="BB1811" t="s">
        <v>1433</v>
      </c>
      <c r="BF1811" t="s">
        <v>1433</v>
      </c>
      <c r="BJ1811" t="s">
        <v>1433</v>
      </c>
      <c r="BN1811" t="s">
        <v>1433</v>
      </c>
      <c r="BR1811" t="s">
        <v>1433</v>
      </c>
      <c r="BV1811" t="s">
        <v>1433</v>
      </c>
      <c r="BZ1811" t="s">
        <v>1433</v>
      </c>
      <c r="CD1811" t="s">
        <v>1433</v>
      </c>
      <c r="CH1811" s="3" t="s">
        <v>1433</v>
      </c>
    </row>
    <row r="1812" spans="1:86" x14ac:dyDescent="0.25">
      <c r="A1812" t="s">
        <v>177</v>
      </c>
      <c r="B1812" t="s">
        <v>81</v>
      </c>
      <c r="C1812" t="s">
        <v>97</v>
      </c>
      <c r="D1812" s="1">
        <v>42999.561111111114</v>
      </c>
      <c r="E1812" t="s">
        <v>1299</v>
      </c>
      <c r="F1812" t="s">
        <v>1299</v>
      </c>
      <c r="G1812" t="s">
        <v>996</v>
      </c>
      <c r="J1812" t="s">
        <v>1433</v>
      </c>
      <c r="N1812" t="s">
        <v>1433</v>
      </c>
      <c r="R1812" t="s">
        <v>1433</v>
      </c>
      <c r="V1812" t="s">
        <v>1433</v>
      </c>
      <c r="Z1812" t="s">
        <v>1433</v>
      </c>
      <c r="AD1812" t="s">
        <v>1433</v>
      </c>
      <c r="AH1812" t="s">
        <v>1433</v>
      </c>
      <c r="AL1812" t="s">
        <v>1433</v>
      </c>
      <c r="AP1812" t="s">
        <v>1433</v>
      </c>
      <c r="AT1812" t="s">
        <v>1433</v>
      </c>
      <c r="AX1812" t="s">
        <v>1433</v>
      </c>
      <c r="BB1812" t="s">
        <v>1433</v>
      </c>
      <c r="BF1812" t="s">
        <v>1433</v>
      </c>
      <c r="BJ1812" t="s">
        <v>1433</v>
      </c>
      <c r="BN1812" t="s">
        <v>1433</v>
      </c>
      <c r="BR1812" t="s">
        <v>1433</v>
      </c>
      <c r="BV1812" t="s">
        <v>1433</v>
      </c>
      <c r="BZ1812" t="s">
        <v>1433</v>
      </c>
      <c r="CD1812" t="s">
        <v>1433</v>
      </c>
      <c r="CH1812" s="3" t="s">
        <v>1433</v>
      </c>
    </row>
    <row r="1813" spans="1:86" x14ac:dyDescent="0.25">
      <c r="A1813" t="s">
        <v>177</v>
      </c>
      <c r="B1813" t="s">
        <v>81</v>
      </c>
      <c r="C1813" t="s">
        <v>97</v>
      </c>
      <c r="D1813" s="1">
        <v>42999.563888888886</v>
      </c>
      <c r="E1813" t="s">
        <v>1300</v>
      </c>
      <c r="F1813" t="s">
        <v>1300</v>
      </c>
      <c r="G1813" t="s">
        <v>998</v>
      </c>
      <c r="J1813" t="s">
        <v>1433</v>
      </c>
      <c r="N1813" t="s">
        <v>1433</v>
      </c>
      <c r="R1813" t="s">
        <v>1433</v>
      </c>
      <c r="V1813" t="s">
        <v>1433</v>
      </c>
      <c r="Z1813" t="s">
        <v>1433</v>
      </c>
      <c r="AD1813" t="s">
        <v>1433</v>
      </c>
      <c r="AH1813" t="s">
        <v>1433</v>
      </c>
      <c r="AL1813" t="s">
        <v>1433</v>
      </c>
      <c r="AP1813" t="s">
        <v>1433</v>
      </c>
      <c r="AT1813" t="s">
        <v>1433</v>
      </c>
      <c r="AX1813" t="s">
        <v>1433</v>
      </c>
      <c r="BB1813" t="s">
        <v>1433</v>
      </c>
      <c r="BF1813" t="s">
        <v>1433</v>
      </c>
      <c r="BJ1813" t="s">
        <v>1433</v>
      </c>
      <c r="BN1813" t="s">
        <v>1433</v>
      </c>
      <c r="BR1813" t="s">
        <v>1433</v>
      </c>
      <c r="BV1813" t="s">
        <v>1433</v>
      </c>
      <c r="BZ1813" t="s">
        <v>1433</v>
      </c>
      <c r="CD1813" t="s">
        <v>1433</v>
      </c>
      <c r="CH1813" s="3" t="s">
        <v>1433</v>
      </c>
    </row>
    <row r="1814" spans="1:86" x14ac:dyDescent="0.25">
      <c r="A1814" t="s">
        <v>177</v>
      </c>
      <c r="B1814" t="s">
        <v>81</v>
      </c>
      <c r="C1814" t="s">
        <v>97</v>
      </c>
      <c r="D1814" s="1">
        <v>43034.404166666667</v>
      </c>
      <c r="E1814" t="s">
        <v>1301</v>
      </c>
      <c r="F1814" t="s">
        <v>1301</v>
      </c>
      <c r="G1814" t="s">
        <v>996</v>
      </c>
      <c r="J1814" t="s">
        <v>1433</v>
      </c>
      <c r="N1814" t="s">
        <v>1433</v>
      </c>
      <c r="R1814" t="s">
        <v>1433</v>
      </c>
      <c r="V1814" t="s">
        <v>1433</v>
      </c>
      <c r="Z1814" t="s">
        <v>1433</v>
      </c>
      <c r="AD1814" t="s">
        <v>1433</v>
      </c>
      <c r="AH1814" t="s">
        <v>1433</v>
      </c>
      <c r="AL1814" t="s">
        <v>1433</v>
      </c>
      <c r="AP1814" t="s">
        <v>1433</v>
      </c>
      <c r="AT1814" t="s">
        <v>1433</v>
      </c>
      <c r="AX1814" t="s">
        <v>1433</v>
      </c>
      <c r="BB1814" t="s">
        <v>1433</v>
      </c>
      <c r="BF1814" t="s">
        <v>1433</v>
      </c>
      <c r="BJ1814" t="s">
        <v>1433</v>
      </c>
      <c r="BN1814" t="s">
        <v>1433</v>
      </c>
      <c r="BR1814" t="s">
        <v>1433</v>
      </c>
      <c r="BV1814" t="s">
        <v>1433</v>
      </c>
      <c r="BZ1814" t="s">
        <v>1433</v>
      </c>
      <c r="CD1814" t="s">
        <v>1433</v>
      </c>
      <c r="CH1814" s="3" t="s">
        <v>1433</v>
      </c>
    </row>
    <row r="1815" spans="1:86" x14ac:dyDescent="0.25">
      <c r="A1815" t="s">
        <v>177</v>
      </c>
      <c r="B1815" t="s">
        <v>81</v>
      </c>
      <c r="C1815" t="s">
        <v>97</v>
      </c>
      <c r="D1815" s="1">
        <v>43034.40902777778</v>
      </c>
      <c r="E1815" t="s">
        <v>1302</v>
      </c>
      <c r="F1815" t="s">
        <v>1302</v>
      </c>
      <c r="G1815" t="s">
        <v>998</v>
      </c>
      <c r="J1815" t="s">
        <v>1433</v>
      </c>
      <c r="N1815" t="s">
        <v>1433</v>
      </c>
      <c r="R1815" t="s">
        <v>1433</v>
      </c>
      <c r="V1815" t="s">
        <v>1433</v>
      </c>
      <c r="Z1815" t="s">
        <v>1433</v>
      </c>
      <c r="AD1815" t="s">
        <v>1433</v>
      </c>
      <c r="AH1815" t="s">
        <v>1433</v>
      </c>
      <c r="AL1815" t="s">
        <v>1433</v>
      </c>
      <c r="AP1815" t="s">
        <v>1433</v>
      </c>
      <c r="AT1815" t="s">
        <v>1433</v>
      </c>
      <c r="AX1815" t="s">
        <v>1433</v>
      </c>
      <c r="BB1815" t="s">
        <v>1433</v>
      </c>
      <c r="BF1815" t="s">
        <v>1433</v>
      </c>
      <c r="BJ1815" t="s">
        <v>1433</v>
      </c>
      <c r="BN1815" t="s">
        <v>1433</v>
      </c>
      <c r="BR1815" t="s">
        <v>1433</v>
      </c>
      <c r="BV1815" t="s">
        <v>1433</v>
      </c>
      <c r="BZ1815" t="s">
        <v>1433</v>
      </c>
      <c r="CD1815" t="s">
        <v>1433</v>
      </c>
      <c r="CH1815" s="3" t="s">
        <v>1433</v>
      </c>
    </row>
    <row r="1816" spans="1:86" x14ac:dyDescent="0.25">
      <c r="A1816" t="s">
        <v>177</v>
      </c>
      <c r="B1816" t="s">
        <v>81</v>
      </c>
      <c r="C1816" t="s">
        <v>97</v>
      </c>
      <c r="D1816" s="1">
        <v>43066.375</v>
      </c>
      <c r="E1816" t="s">
        <v>1303</v>
      </c>
      <c r="F1816" t="s">
        <v>1303</v>
      </c>
      <c r="G1816" t="s">
        <v>996</v>
      </c>
      <c r="J1816" t="s">
        <v>1433</v>
      </c>
      <c r="N1816" t="s">
        <v>1433</v>
      </c>
      <c r="R1816" t="s">
        <v>1433</v>
      </c>
      <c r="V1816" t="s">
        <v>1433</v>
      </c>
      <c r="Z1816" t="s">
        <v>1433</v>
      </c>
      <c r="AD1816" t="s">
        <v>1433</v>
      </c>
      <c r="AH1816" t="s">
        <v>1433</v>
      </c>
      <c r="AL1816" t="s">
        <v>1433</v>
      </c>
      <c r="AP1816" t="s">
        <v>1433</v>
      </c>
      <c r="AT1816" t="s">
        <v>1433</v>
      </c>
      <c r="AX1816" t="s">
        <v>1433</v>
      </c>
      <c r="BB1816" t="s">
        <v>1433</v>
      </c>
      <c r="BF1816" t="s">
        <v>1433</v>
      </c>
      <c r="BJ1816" t="s">
        <v>1433</v>
      </c>
      <c r="BN1816" t="s">
        <v>1433</v>
      </c>
      <c r="BR1816" t="s">
        <v>1433</v>
      </c>
      <c r="BV1816" t="s">
        <v>1433</v>
      </c>
      <c r="BZ1816" t="s">
        <v>1433</v>
      </c>
      <c r="CD1816" t="s">
        <v>1433</v>
      </c>
      <c r="CH1816" s="3" t="s">
        <v>1433</v>
      </c>
    </row>
    <row r="1817" spans="1:86" x14ac:dyDescent="0.25">
      <c r="A1817" t="s">
        <v>177</v>
      </c>
      <c r="B1817" t="s">
        <v>81</v>
      </c>
      <c r="C1817" t="s">
        <v>97</v>
      </c>
      <c r="D1817" s="1">
        <v>43066.378472222219</v>
      </c>
      <c r="E1817" t="s">
        <v>1304</v>
      </c>
      <c r="F1817" t="s">
        <v>1304</v>
      </c>
      <c r="G1817" t="s">
        <v>998</v>
      </c>
      <c r="J1817" t="s">
        <v>1433</v>
      </c>
      <c r="N1817" t="s">
        <v>1433</v>
      </c>
      <c r="R1817" t="s">
        <v>1433</v>
      </c>
      <c r="V1817" t="s">
        <v>1433</v>
      </c>
      <c r="Z1817" t="s">
        <v>1433</v>
      </c>
      <c r="AD1817" t="s">
        <v>1433</v>
      </c>
      <c r="AH1817" t="s">
        <v>1433</v>
      </c>
      <c r="AL1817" t="s">
        <v>1433</v>
      </c>
      <c r="AP1817" t="s">
        <v>1433</v>
      </c>
      <c r="AT1817" t="s">
        <v>1433</v>
      </c>
      <c r="AX1817" t="s">
        <v>1433</v>
      </c>
      <c r="BB1817" t="s">
        <v>1433</v>
      </c>
      <c r="BF1817" t="s">
        <v>1433</v>
      </c>
      <c r="BJ1817" t="s">
        <v>1433</v>
      </c>
      <c r="BN1817" t="s">
        <v>1433</v>
      </c>
      <c r="BR1817" t="s">
        <v>1433</v>
      </c>
      <c r="BV1817" t="s">
        <v>1433</v>
      </c>
      <c r="BZ1817" t="s">
        <v>1433</v>
      </c>
      <c r="CD1817" t="s">
        <v>1433</v>
      </c>
      <c r="CH1817" s="3" t="s">
        <v>1433</v>
      </c>
    </row>
    <row r="1818" spans="1:86" x14ac:dyDescent="0.25">
      <c r="A1818" t="s">
        <v>177</v>
      </c>
      <c r="B1818" t="s">
        <v>81</v>
      </c>
      <c r="C1818" t="s">
        <v>97</v>
      </c>
      <c r="D1818" s="1">
        <v>43083.400694444441</v>
      </c>
      <c r="E1818" t="s">
        <v>1305</v>
      </c>
      <c r="F1818" t="s">
        <v>1305</v>
      </c>
      <c r="G1818" t="s">
        <v>996</v>
      </c>
      <c r="J1818" t="s">
        <v>1433</v>
      </c>
      <c r="N1818" t="s">
        <v>1433</v>
      </c>
      <c r="R1818" t="s">
        <v>1433</v>
      </c>
      <c r="V1818" t="s">
        <v>1433</v>
      </c>
      <c r="Z1818" t="s">
        <v>1433</v>
      </c>
      <c r="AD1818" t="s">
        <v>1433</v>
      </c>
      <c r="AH1818" t="s">
        <v>1433</v>
      </c>
      <c r="AL1818" t="s">
        <v>1433</v>
      </c>
      <c r="AP1818" t="s">
        <v>1433</v>
      </c>
      <c r="AT1818" t="s">
        <v>1433</v>
      </c>
      <c r="AX1818" t="s">
        <v>1433</v>
      </c>
      <c r="BB1818" t="s">
        <v>1433</v>
      </c>
      <c r="BF1818" t="s">
        <v>1433</v>
      </c>
      <c r="BJ1818" t="s">
        <v>1433</v>
      </c>
      <c r="BN1818" t="s">
        <v>1433</v>
      </c>
      <c r="BR1818" t="s">
        <v>1433</v>
      </c>
      <c r="BV1818" t="s">
        <v>1433</v>
      </c>
      <c r="BZ1818" t="s">
        <v>1433</v>
      </c>
      <c r="CD1818" t="s">
        <v>1433</v>
      </c>
      <c r="CH1818" s="3" t="s">
        <v>1433</v>
      </c>
    </row>
    <row r="1819" spans="1:86" x14ac:dyDescent="0.25">
      <c r="A1819" t="s">
        <v>177</v>
      </c>
      <c r="B1819" t="s">
        <v>81</v>
      </c>
      <c r="C1819" t="s">
        <v>97</v>
      </c>
      <c r="D1819" s="1">
        <v>43083.412499999999</v>
      </c>
      <c r="E1819" t="s">
        <v>1306</v>
      </c>
      <c r="F1819" t="s">
        <v>1306</v>
      </c>
      <c r="G1819" t="s">
        <v>998</v>
      </c>
      <c r="J1819" t="s">
        <v>1433</v>
      </c>
      <c r="N1819" t="s">
        <v>1433</v>
      </c>
      <c r="R1819" t="s">
        <v>1433</v>
      </c>
      <c r="V1819" t="s">
        <v>1433</v>
      </c>
      <c r="Z1819" t="s">
        <v>1433</v>
      </c>
      <c r="AD1819" t="s">
        <v>1433</v>
      </c>
      <c r="AH1819" t="s">
        <v>1433</v>
      </c>
      <c r="AL1819" t="s">
        <v>1433</v>
      </c>
      <c r="AP1819" t="s">
        <v>1433</v>
      </c>
      <c r="AT1819" t="s">
        <v>1433</v>
      </c>
      <c r="AX1819" t="s">
        <v>1433</v>
      </c>
      <c r="BB1819" t="s">
        <v>1433</v>
      </c>
      <c r="BF1819" t="s">
        <v>1433</v>
      </c>
      <c r="BJ1819" t="s">
        <v>1433</v>
      </c>
      <c r="BN1819" t="s">
        <v>1433</v>
      </c>
      <c r="BR1819" t="s">
        <v>1433</v>
      </c>
      <c r="BV1819" t="s">
        <v>1433</v>
      </c>
      <c r="BZ1819" t="s">
        <v>1433</v>
      </c>
      <c r="CD1819" t="s">
        <v>1433</v>
      </c>
      <c r="CH1819" s="3" t="s">
        <v>1433</v>
      </c>
    </row>
    <row r="1820" spans="1:86" x14ac:dyDescent="0.25">
      <c r="A1820" t="s">
        <v>177</v>
      </c>
      <c r="B1820" t="s">
        <v>81</v>
      </c>
      <c r="C1820" t="s">
        <v>97</v>
      </c>
      <c r="D1820" s="1">
        <v>43110.493055555555</v>
      </c>
      <c r="E1820" t="s">
        <v>1307</v>
      </c>
      <c r="F1820" t="s">
        <v>1307</v>
      </c>
      <c r="G1820" t="s">
        <v>996</v>
      </c>
      <c r="J1820" t="s">
        <v>1433</v>
      </c>
      <c r="N1820" t="s">
        <v>1433</v>
      </c>
      <c r="R1820" t="s">
        <v>1433</v>
      </c>
      <c r="V1820" t="s">
        <v>1433</v>
      </c>
      <c r="Z1820" t="s">
        <v>1433</v>
      </c>
      <c r="AD1820" t="s">
        <v>1433</v>
      </c>
      <c r="AH1820" t="s">
        <v>1433</v>
      </c>
      <c r="AL1820" t="s">
        <v>1433</v>
      </c>
      <c r="AP1820" t="s">
        <v>1433</v>
      </c>
      <c r="AT1820" t="s">
        <v>1433</v>
      </c>
      <c r="AX1820" t="s">
        <v>1433</v>
      </c>
      <c r="BB1820" t="s">
        <v>1433</v>
      </c>
      <c r="BF1820" t="s">
        <v>1433</v>
      </c>
      <c r="BJ1820" t="s">
        <v>1433</v>
      </c>
      <c r="BN1820" t="s">
        <v>1433</v>
      </c>
      <c r="BR1820" t="s">
        <v>1433</v>
      </c>
      <c r="BV1820" t="s">
        <v>1433</v>
      </c>
      <c r="BZ1820" t="s">
        <v>1433</v>
      </c>
      <c r="CD1820" t="s">
        <v>1433</v>
      </c>
      <c r="CH1820" s="3" t="s">
        <v>1433</v>
      </c>
    </row>
    <row r="1821" spans="1:86" x14ac:dyDescent="0.25">
      <c r="A1821" t="s">
        <v>177</v>
      </c>
      <c r="B1821" t="s">
        <v>81</v>
      </c>
      <c r="C1821" t="s">
        <v>97</v>
      </c>
      <c r="D1821" s="1">
        <v>43110.50277777778</v>
      </c>
      <c r="E1821" t="s">
        <v>1308</v>
      </c>
      <c r="F1821" t="s">
        <v>1308</v>
      </c>
      <c r="G1821" t="s">
        <v>998</v>
      </c>
      <c r="J1821" t="s">
        <v>1433</v>
      </c>
      <c r="N1821" t="s">
        <v>1433</v>
      </c>
      <c r="R1821" t="s">
        <v>1433</v>
      </c>
      <c r="V1821" t="s">
        <v>1433</v>
      </c>
      <c r="Z1821" t="s">
        <v>1433</v>
      </c>
      <c r="AD1821" t="s">
        <v>1433</v>
      </c>
      <c r="AH1821" t="s">
        <v>1433</v>
      </c>
      <c r="AL1821" t="s">
        <v>1433</v>
      </c>
      <c r="AP1821" t="s">
        <v>1433</v>
      </c>
      <c r="AT1821" t="s">
        <v>1433</v>
      </c>
      <c r="AX1821" t="s">
        <v>1433</v>
      </c>
      <c r="BB1821" t="s">
        <v>1433</v>
      </c>
      <c r="BF1821" t="s">
        <v>1433</v>
      </c>
      <c r="BJ1821" t="s">
        <v>1433</v>
      </c>
      <c r="BN1821" t="s">
        <v>1433</v>
      </c>
      <c r="BR1821" t="s">
        <v>1433</v>
      </c>
      <c r="BV1821" t="s">
        <v>1433</v>
      </c>
      <c r="BZ1821" t="s">
        <v>1433</v>
      </c>
      <c r="CD1821" t="s">
        <v>1433</v>
      </c>
      <c r="CH1821" s="3" t="s">
        <v>1433</v>
      </c>
    </row>
    <row r="1822" spans="1:86" x14ac:dyDescent="0.25">
      <c r="A1822" t="s">
        <v>178</v>
      </c>
      <c r="B1822" t="s">
        <v>82</v>
      </c>
      <c r="C1822" t="s">
        <v>96</v>
      </c>
      <c r="D1822" s="1">
        <v>42977.337500000001</v>
      </c>
      <c r="E1822" t="s">
        <v>1309</v>
      </c>
      <c r="F1822" t="s">
        <v>1309</v>
      </c>
      <c r="G1822" t="s">
        <v>996</v>
      </c>
      <c r="H1822" t="s">
        <v>1450</v>
      </c>
      <c r="I1822" t="s">
        <v>1450</v>
      </c>
      <c r="J1822" t="s">
        <v>1433</v>
      </c>
      <c r="L1822" t="s">
        <v>1456</v>
      </c>
      <c r="M1822" t="s">
        <v>1456</v>
      </c>
      <c r="N1822" t="s">
        <v>1433</v>
      </c>
      <c r="P1822" t="s">
        <v>1469</v>
      </c>
      <c r="Q1822" t="s">
        <v>1469</v>
      </c>
      <c r="R1822" t="s">
        <v>1433</v>
      </c>
      <c r="T1822" t="s">
        <v>1470</v>
      </c>
      <c r="U1822" t="s">
        <v>1470</v>
      </c>
      <c r="V1822" t="s">
        <v>1433</v>
      </c>
      <c r="X1822" t="s">
        <v>1471</v>
      </c>
      <c r="Z1822" t="s">
        <v>1433</v>
      </c>
      <c r="AB1822">
        <v>3.7</v>
      </c>
      <c r="AC1822">
        <v>3.7</v>
      </c>
      <c r="AD1822" t="s">
        <v>1433</v>
      </c>
      <c r="AF1822" t="s">
        <v>1459</v>
      </c>
      <c r="AG1822" t="s">
        <v>1459</v>
      </c>
      <c r="AH1822" t="s">
        <v>1433</v>
      </c>
      <c r="AJ1822" t="s">
        <v>1469</v>
      </c>
      <c r="AK1822" t="s">
        <v>1469</v>
      </c>
      <c r="AL1822" t="s">
        <v>1433</v>
      </c>
      <c r="AN1822" t="s">
        <v>1456</v>
      </c>
      <c r="AO1822" t="s">
        <v>1456</v>
      </c>
      <c r="AP1822" t="s">
        <v>1433</v>
      </c>
      <c r="AR1822" t="s">
        <v>1456</v>
      </c>
      <c r="AS1822" t="s">
        <v>1456</v>
      </c>
      <c r="AT1822" t="s">
        <v>1433</v>
      </c>
      <c r="AV1822" t="s">
        <v>1469</v>
      </c>
      <c r="AW1822" t="s">
        <v>1469</v>
      </c>
      <c r="AX1822" t="s">
        <v>1433</v>
      </c>
      <c r="AZ1822" t="s">
        <v>1487</v>
      </c>
      <c r="BA1822" t="s">
        <v>1487</v>
      </c>
      <c r="BB1822" t="s">
        <v>1433</v>
      </c>
      <c r="BD1822" t="s">
        <v>1469</v>
      </c>
      <c r="BE1822" t="s">
        <v>1469</v>
      </c>
      <c r="BF1822" t="s">
        <v>1433</v>
      </c>
      <c r="BH1822" t="s">
        <v>1492</v>
      </c>
      <c r="BI1822" t="s">
        <v>1499</v>
      </c>
      <c r="BJ1822" t="s">
        <v>1433</v>
      </c>
      <c r="BL1822" t="s">
        <v>1469</v>
      </c>
      <c r="BM1822" t="s">
        <v>1469</v>
      </c>
      <c r="BN1822" t="s">
        <v>1433</v>
      </c>
      <c r="BP1822" t="s">
        <v>1469</v>
      </c>
      <c r="BQ1822" t="s">
        <v>1469</v>
      </c>
      <c r="BR1822" t="s">
        <v>1433</v>
      </c>
      <c r="BT1822" t="s">
        <v>1469</v>
      </c>
      <c r="BU1822" t="s">
        <v>1469</v>
      </c>
      <c r="BV1822" t="s">
        <v>1433</v>
      </c>
      <c r="BX1822" t="s">
        <v>1469</v>
      </c>
      <c r="BY1822" t="s">
        <v>1469</v>
      </c>
      <c r="BZ1822" t="s">
        <v>1433</v>
      </c>
      <c r="CB1822" t="s">
        <v>1469</v>
      </c>
      <c r="CC1822" t="s">
        <v>1469</v>
      </c>
      <c r="CD1822" t="s">
        <v>1433</v>
      </c>
      <c r="CF1822" t="s">
        <v>1469</v>
      </c>
      <c r="CG1822" t="s">
        <v>1469</v>
      </c>
      <c r="CH1822" s="3" t="s">
        <v>1433</v>
      </c>
    </row>
    <row r="1823" spans="1:86" x14ac:dyDescent="0.25">
      <c r="A1823" t="s">
        <v>178</v>
      </c>
      <c r="B1823" t="s">
        <v>82</v>
      </c>
      <c r="C1823" t="s">
        <v>96</v>
      </c>
      <c r="D1823" s="1">
        <v>42977.341666666667</v>
      </c>
      <c r="E1823" t="s">
        <v>1310</v>
      </c>
      <c r="F1823" t="s">
        <v>1310</v>
      </c>
      <c r="G1823" t="s">
        <v>998</v>
      </c>
      <c r="H1823" t="s">
        <v>1450</v>
      </c>
      <c r="I1823" t="s">
        <v>1450</v>
      </c>
      <c r="J1823" t="s">
        <v>1433</v>
      </c>
      <c r="L1823" t="s">
        <v>1456</v>
      </c>
      <c r="M1823" t="s">
        <v>1456</v>
      </c>
      <c r="N1823" t="s">
        <v>1433</v>
      </c>
      <c r="P1823" t="s">
        <v>1469</v>
      </c>
      <c r="Q1823" t="s">
        <v>1469</v>
      </c>
      <c r="R1823" t="s">
        <v>1433</v>
      </c>
      <c r="T1823" t="s">
        <v>1470</v>
      </c>
      <c r="U1823" t="s">
        <v>1470</v>
      </c>
      <c r="V1823" t="s">
        <v>1433</v>
      </c>
      <c r="X1823" t="s">
        <v>1471</v>
      </c>
      <c r="Z1823" t="s">
        <v>1433</v>
      </c>
      <c r="AB1823">
        <v>3.7</v>
      </c>
      <c r="AC1823">
        <v>3.9</v>
      </c>
      <c r="AD1823" t="s">
        <v>1433</v>
      </c>
      <c r="AF1823" t="s">
        <v>1459</v>
      </c>
      <c r="AG1823" t="s">
        <v>1459</v>
      </c>
      <c r="AH1823" t="s">
        <v>1433</v>
      </c>
      <c r="AJ1823" t="s">
        <v>1469</v>
      </c>
      <c r="AK1823" t="s">
        <v>1469</v>
      </c>
      <c r="AL1823" t="s">
        <v>1433</v>
      </c>
      <c r="AN1823" t="s">
        <v>1456</v>
      </c>
      <c r="AO1823" t="s">
        <v>1456</v>
      </c>
      <c r="AP1823" t="s">
        <v>1433</v>
      </c>
      <c r="AR1823" t="s">
        <v>1456</v>
      </c>
      <c r="AS1823" t="s">
        <v>1456</v>
      </c>
      <c r="AT1823" t="s">
        <v>1433</v>
      </c>
      <c r="AV1823" t="s">
        <v>1469</v>
      </c>
      <c r="AW1823" t="s">
        <v>1469</v>
      </c>
      <c r="AX1823" t="s">
        <v>1433</v>
      </c>
      <c r="AZ1823" t="s">
        <v>1487</v>
      </c>
      <c r="BA1823" t="s">
        <v>1487</v>
      </c>
      <c r="BB1823" t="s">
        <v>1433</v>
      </c>
      <c r="BD1823" t="s">
        <v>1469</v>
      </c>
      <c r="BE1823" t="s">
        <v>1469</v>
      </c>
      <c r="BF1823" t="s">
        <v>1433</v>
      </c>
      <c r="BH1823" t="s">
        <v>1492</v>
      </c>
      <c r="BI1823" t="s">
        <v>1499</v>
      </c>
      <c r="BJ1823" t="s">
        <v>1433</v>
      </c>
      <c r="BL1823" t="s">
        <v>1469</v>
      </c>
      <c r="BM1823" t="s">
        <v>1469</v>
      </c>
      <c r="BN1823" t="s">
        <v>1433</v>
      </c>
      <c r="BP1823" t="s">
        <v>1469</v>
      </c>
      <c r="BQ1823" t="s">
        <v>1469</v>
      </c>
      <c r="BR1823" t="s">
        <v>1433</v>
      </c>
      <c r="BT1823" t="s">
        <v>1469</v>
      </c>
      <c r="BU1823" t="s">
        <v>1469</v>
      </c>
      <c r="BV1823" t="s">
        <v>1433</v>
      </c>
      <c r="BX1823" t="s">
        <v>1469</v>
      </c>
      <c r="BY1823" t="s">
        <v>1469</v>
      </c>
      <c r="BZ1823" t="s">
        <v>1433</v>
      </c>
      <c r="CB1823" t="s">
        <v>1469</v>
      </c>
      <c r="CC1823" t="s">
        <v>1469</v>
      </c>
      <c r="CD1823" t="s">
        <v>1433</v>
      </c>
      <c r="CF1823" t="s">
        <v>1469</v>
      </c>
      <c r="CG1823" t="s">
        <v>1469</v>
      </c>
      <c r="CH1823" s="3" t="s">
        <v>1433</v>
      </c>
    </row>
    <row r="1824" spans="1:86" x14ac:dyDescent="0.25">
      <c r="A1824" t="s">
        <v>178</v>
      </c>
      <c r="B1824" t="s">
        <v>82</v>
      </c>
      <c r="C1824" t="s">
        <v>96</v>
      </c>
      <c r="D1824" s="1">
        <v>42999.302083333336</v>
      </c>
      <c r="E1824" t="s">
        <v>1311</v>
      </c>
      <c r="F1824" t="s">
        <v>1311</v>
      </c>
      <c r="G1824" t="s">
        <v>996</v>
      </c>
      <c r="H1824" t="s">
        <v>1450</v>
      </c>
      <c r="I1824">
        <v>0.24</v>
      </c>
      <c r="J1824" t="s">
        <v>1433</v>
      </c>
      <c r="L1824" t="s">
        <v>1456</v>
      </c>
      <c r="M1824" t="s">
        <v>1456</v>
      </c>
      <c r="N1824" t="s">
        <v>1433</v>
      </c>
      <c r="P1824" t="s">
        <v>1469</v>
      </c>
      <c r="Q1824" t="s">
        <v>1469</v>
      </c>
      <c r="R1824" t="s">
        <v>1433</v>
      </c>
      <c r="T1824" t="s">
        <v>1470</v>
      </c>
      <c r="U1824" t="s">
        <v>1470</v>
      </c>
      <c r="V1824" t="s">
        <v>1433</v>
      </c>
      <c r="X1824" t="s">
        <v>1471</v>
      </c>
      <c r="Z1824" t="s">
        <v>1433</v>
      </c>
      <c r="AB1824">
        <v>4.2</v>
      </c>
      <c r="AC1824">
        <v>4.2</v>
      </c>
      <c r="AD1824" t="s">
        <v>1433</v>
      </c>
      <c r="AF1824" t="s">
        <v>1459</v>
      </c>
      <c r="AG1824" t="s">
        <v>1459</v>
      </c>
      <c r="AH1824" t="s">
        <v>1433</v>
      </c>
      <c r="AJ1824" t="s">
        <v>1469</v>
      </c>
      <c r="AK1824" t="s">
        <v>1469</v>
      </c>
      <c r="AL1824" t="s">
        <v>1433</v>
      </c>
      <c r="AN1824" t="s">
        <v>1456</v>
      </c>
      <c r="AO1824" t="s">
        <v>1456</v>
      </c>
      <c r="AP1824" t="s">
        <v>1433</v>
      </c>
      <c r="AR1824" t="s">
        <v>1456</v>
      </c>
      <c r="AS1824" t="s">
        <v>1456</v>
      </c>
      <c r="AT1824" t="s">
        <v>1433</v>
      </c>
      <c r="AV1824" t="s">
        <v>1469</v>
      </c>
      <c r="AW1824" t="s">
        <v>1469</v>
      </c>
      <c r="AX1824" t="s">
        <v>1433</v>
      </c>
      <c r="AZ1824" t="s">
        <v>1487</v>
      </c>
      <c r="BA1824">
        <v>0.20100000000000001</v>
      </c>
      <c r="BB1824" t="s">
        <v>1433</v>
      </c>
      <c r="BD1824" t="s">
        <v>1469</v>
      </c>
      <c r="BE1824" t="s">
        <v>1469</v>
      </c>
      <c r="BF1824" t="s">
        <v>1433</v>
      </c>
      <c r="BI1824" t="s">
        <v>1499</v>
      </c>
      <c r="BJ1824" t="s">
        <v>1433</v>
      </c>
      <c r="BL1824" t="s">
        <v>1469</v>
      </c>
      <c r="BM1824" t="s">
        <v>1469</v>
      </c>
      <c r="BN1824" t="s">
        <v>1433</v>
      </c>
      <c r="BP1824" t="s">
        <v>1469</v>
      </c>
      <c r="BQ1824" t="s">
        <v>1469</v>
      </c>
      <c r="BR1824" t="s">
        <v>1433</v>
      </c>
      <c r="BT1824" t="s">
        <v>1469</v>
      </c>
      <c r="BU1824" t="s">
        <v>1469</v>
      </c>
      <c r="BV1824" t="s">
        <v>1433</v>
      </c>
      <c r="BX1824" t="s">
        <v>1469</v>
      </c>
      <c r="BY1824" t="s">
        <v>1469</v>
      </c>
      <c r="BZ1824" t="s">
        <v>1433</v>
      </c>
      <c r="CB1824" t="s">
        <v>1469</v>
      </c>
      <c r="CC1824" t="s">
        <v>1469</v>
      </c>
      <c r="CD1824" t="s">
        <v>1433</v>
      </c>
      <c r="CF1824" t="s">
        <v>1469</v>
      </c>
      <c r="CG1824" t="s">
        <v>1469</v>
      </c>
      <c r="CH1824" s="3" t="s">
        <v>1433</v>
      </c>
    </row>
    <row r="1825" spans="1:86" x14ac:dyDescent="0.25">
      <c r="A1825" t="s">
        <v>178</v>
      </c>
      <c r="B1825" t="s">
        <v>82</v>
      </c>
      <c r="C1825" t="s">
        <v>96</v>
      </c>
      <c r="D1825" s="1">
        <v>42999.306250000001</v>
      </c>
      <c r="E1825" t="s">
        <v>1312</v>
      </c>
      <c r="F1825" t="s">
        <v>1312</v>
      </c>
      <c r="G1825" t="s">
        <v>998</v>
      </c>
      <c r="H1825" t="s">
        <v>1450</v>
      </c>
      <c r="I1825">
        <v>9.5000000000000001E-2</v>
      </c>
      <c r="J1825" t="s">
        <v>1433</v>
      </c>
      <c r="L1825" t="s">
        <v>1456</v>
      </c>
      <c r="M1825" t="s">
        <v>1456</v>
      </c>
      <c r="N1825" t="s">
        <v>1433</v>
      </c>
      <c r="P1825" t="s">
        <v>1469</v>
      </c>
      <c r="Q1825" t="s">
        <v>1469</v>
      </c>
      <c r="R1825" t="s">
        <v>1433</v>
      </c>
      <c r="T1825" t="s">
        <v>1470</v>
      </c>
      <c r="U1825" t="s">
        <v>1470</v>
      </c>
      <c r="V1825" t="s">
        <v>1433</v>
      </c>
      <c r="X1825" t="s">
        <v>1471</v>
      </c>
      <c r="Y1825" t="s">
        <v>1474</v>
      </c>
      <c r="Z1825" t="s">
        <v>1433</v>
      </c>
      <c r="AB1825">
        <v>4.2</v>
      </c>
      <c r="AC1825">
        <v>4.3</v>
      </c>
      <c r="AD1825" t="s">
        <v>1433</v>
      </c>
      <c r="AF1825" t="s">
        <v>1459</v>
      </c>
      <c r="AG1825" t="s">
        <v>1459</v>
      </c>
      <c r="AH1825" t="s">
        <v>1433</v>
      </c>
      <c r="AJ1825" t="s">
        <v>1469</v>
      </c>
      <c r="AK1825" t="s">
        <v>1469</v>
      </c>
      <c r="AL1825" t="s">
        <v>1433</v>
      </c>
      <c r="AN1825" t="s">
        <v>1456</v>
      </c>
      <c r="AO1825" t="s">
        <v>1456</v>
      </c>
      <c r="AP1825" t="s">
        <v>1433</v>
      </c>
      <c r="AR1825" t="s">
        <v>1456</v>
      </c>
      <c r="AS1825" t="s">
        <v>1456</v>
      </c>
      <c r="AT1825" t="s">
        <v>1433</v>
      </c>
      <c r="AV1825" t="s">
        <v>1469</v>
      </c>
      <c r="AW1825" t="s">
        <v>1469</v>
      </c>
      <c r="AX1825" t="s">
        <v>1433</v>
      </c>
      <c r="AZ1825" t="s">
        <v>1487</v>
      </c>
      <c r="BA1825">
        <v>0.18099999999999999</v>
      </c>
      <c r="BB1825" t="s">
        <v>1433</v>
      </c>
      <c r="BD1825" t="s">
        <v>1469</v>
      </c>
      <c r="BE1825" t="s">
        <v>1469</v>
      </c>
      <c r="BF1825" t="s">
        <v>1433</v>
      </c>
      <c r="BH1825" t="s">
        <v>1492</v>
      </c>
      <c r="BI1825" t="s">
        <v>1499</v>
      </c>
      <c r="BJ1825" t="s">
        <v>1433</v>
      </c>
      <c r="BL1825" t="s">
        <v>1469</v>
      </c>
      <c r="BM1825" t="s">
        <v>1469</v>
      </c>
      <c r="BN1825" t="s">
        <v>1433</v>
      </c>
      <c r="BP1825" t="s">
        <v>1469</v>
      </c>
      <c r="BQ1825" t="s">
        <v>1469</v>
      </c>
      <c r="BR1825" t="s">
        <v>1433</v>
      </c>
      <c r="BT1825" t="s">
        <v>1469</v>
      </c>
      <c r="BU1825" t="s">
        <v>1469</v>
      </c>
      <c r="BV1825" t="s">
        <v>1433</v>
      </c>
      <c r="BX1825" t="s">
        <v>1469</v>
      </c>
      <c r="BY1825" t="s">
        <v>1469</v>
      </c>
      <c r="BZ1825" t="s">
        <v>1433</v>
      </c>
      <c r="CB1825" t="s">
        <v>1469</v>
      </c>
      <c r="CC1825" t="s">
        <v>1469</v>
      </c>
      <c r="CD1825" t="s">
        <v>1433</v>
      </c>
      <c r="CF1825" t="s">
        <v>1469</v>
      </c>
      <c r="CG1825" t="s">
        <v>1469</v>
      </c>
      <c r="CH1825" s="3" t="s">
        <v>1433</v>
      </c>
    </row>
    <row r="1826" spans="1:86" x14ac:dyDescent="0.25">
      <c r="A1826" t="s">
        <v>178</v>
      </c>
      <c r="B1826" t="s">
        <v>82</v>
      </c>
      <c r="C1826" t="s">
        <v>96</v>
      </c>
      <c r="D1826" s="1">
        <v>43032.381944444445</v>
      </c>
      <c r="E1826" t="s">
        <v>1313</v>
      </c>
      <c r="F1826" t="s">
        <v>1313</v>
      </c>
      <c r="G1826" t="s">
        <v>996</v>
      </c>
      <c r="H1826" t="s">
        <v>1450</v>
      </c>
      <c r="I1826" t="s">
        <v>1450</v>
      </c>
      <c r="J1826" t="s">
        <v>1433</v>
      </c>
      <c r="L1826" t="s">
        <v>1456</v>
      </c>
      <c r="M1826" t="s">
        <v>1456</v>
      </c>
      <c r="N1826" t="s">
        <v>1433</v>
      </c>
      <c r="P1826" t="s">
        <v>1469</v>
      </c>
      <c r="Q1826" t="s">
        <v>1469</v>
      </c>
      <c r="R1826" t="s">
        <v>1433</v>
      </c>
      <c r="T1826" t="s">
        <v>1470</v>
      </c>
      <c r="U1826" t="s">
        <v>1470</v>
      </c>
      <c r="V1826" t="s">
        <v>1433</v>
      </c>
      <c r="X1826" t="s">
        <v>1471</v>
      </c>
      <c r="Z1826" t="s">
        <v>1433</v>
      </c>
      <c r="AB1826">
        <v>3.9</v>
      </c>
      <c r="AC1826">
        <v>4</v>
      </c>
      <c r="AD1826" t="s">
        <v>1433</v>
      </c>
      <c r="AF1826" t="s">
        <v>1459</v>
      </c>
      <c r="AG1826" t="s">
        <v>1459</v>
      </c>
      <c r="AH1826" t="s">
        <v>1433</v>
      </c>
      <c r="AJ1826" t="s">
        <v>1469</v>
      </c>
      <c r="AK1826" t="s">
        <v>1469</v>
      </c>
      <c r="AL1826" t="s">
        <v>1433</v>
      </c>
      <c r="AN1826" t="s">
        <v>1456</v>
      </c>
      <c r="AO1826" t="s">
        <v>1456</v>
      </c>
      <c r="AP1826" t="s">
        <v>1433</v>
      </c>
      <c r="AR1826" t="s">
        <v>1456</v>
      </c>
      <c r="AS1826" t="s">
        <v>1456</v>
      </c>
      <c r="AT1826" t="s">
        <v>1433</v>
      </c>
      <c r="AV1826" t="s">
        <v>1469</v>
      </c>
      <c r="AW1826" t="s">
        <v>1469</v>
      </c>
      <c r="AX1826" t="s">
        <v>1433</v>
      </c>
      <c r="AZ1826" t="s">
        <v>1487</v>
      </c>
      <c r="BA1826" t="s">
        <v>1487</v>
      </c>
      <c r="BB1826" t="s">
        <v>1433</v>
      </c>
      <c r="BD1826" t="s">
        <v>1469</v>
      </c>
      <c r="BE1826" t="s">
        <v>1469</v>
      </c>
      <c r="BF1826" t="s">
        <v>1433</v>
      </c>
      <c r="BI1826" t="s">
        <v>1499</v>
      </c>
      <c r="BJ1826" t="s">
        <v>1433</v>
      </c>
      <c r="BL1826" t="s">
        <v>1469</v>
      </c>
      <c r="BM1826" t="s">
        <v>1469</v>
      </c>
      <c r="BN1826" t="s">
        <v>1433</v>
      </c>
      <c r="BP1826" t="s">
        <v>1469</v>
      </c>
      <c r="BQ1826" t="s">
        <v>1469</v>
      </c>
      <c r="BR1826" t="s">
        <v>1433</v>
      </c>
      <c r="BT1826" t="s">
        <v>1469</v>
      </c>
      <c r="BU1826" t="s">
        <v>1469</v>
      </c>
      <c r="BV1826" t="s">
        <v>1433</v>
      </c>
      <c r="BX1826" t="s">
        <v>1469</v>
      </c>
      <c r="BY1826" t="s">
        <v>1469</v>
      </c>
      <c r="BZ1826" t="s">
        <v>1433</v>
      </c>
      <c r="CB1826" t="s">
        <v>1469</v>
      </c>
      <c r="CC1826" t="s">
        <v>1469</v>
      </c>
      <c r="CD1826" t="s">
        <v>1433</v>
      </c>
      <c r="CF1826" t="s">
        <v>1469</v>
      </c>
      <c r="CG1826" t="s">
        <v>1469</v>
      </c>
      <c r="CH1826" s="3" t="s">
        <v>1433</v>
      </c>
    </row>
    <row r="1827" spans="1:86" x14ac:dyDescent="0.25">
      <c r="A1827" t="s">
        <v>178</v>
      </c>
      <c r="B1827" t="s">
        <v>82</v>
      </c>
      <c r="C1827" t="s">
        <v>96</v>
      </c>
      <c r="D1827" s="1">
        <v>43032.385416666664</v>
      </c>
      <c r="E1827" t="s">
        <v>1314</v>
      </c>
      <c r="F1827" t="s">
        <v>1314</v>
      </c>
      <c r="G1827" t="s">
        <v>998</v>
      </c>
      <c r="H1827" t="s">
        <v>1450</v>
      </c>
      <c r="I1827" t="s">
        <v>1450</v>
      </c>
      <c r="J1827" t="s">
        <v>1433</v>
      </c>
      <c r="L1827" t="s">
        <v>1456</v>
      </c>
      <c r="M1827" t="s">
        <v>1456</v>
      </c>
      <c r="N1827" t="s">
        <v>1433</v>
      </c>
      <c r="P1827" t="s">
        <v>1469</v>
      </c>
      <c r="Q1827" t="s">
        <v>1469</v>
      </c>
      <c r="R1827" t="s">
        <v>1433</v>
      </c>
      <c r="T1827" t="s">
        <v>1470</v>
      </c>
      <c r="U1827" t="s">
        <v>1470</v>
      </c>
      <c r="V1827" t="s">
        <v>1433</v>
      </c>
      <c r="X1827" t="s">
        <v>1471</v>
      </c>
      <c r="Z1827" t="s">
        <v>1433</v>
      </c>
      <c r="AB1827">
        <v>3.9</v>
      </c>
      <c r="AC1827">
        <v>3.9</v>
      </c>
      <c r="AD1827" t="s">
        <v>1433</v>
      </c>
      <c r="AF1827" t="s">
        <v>1459</v>
      </c>
      <c r="AG1827" t="s">
        <v>1459</v>
      </c>
      <c r="AH1827" t="s">
        <v>1433</v>
      </c>
      <c r="AJ1827" t="s">
        <v>1469</v>
      </c>
      <c r="AK1827" t="s">
        <v>1469</v>
      </c>
      <c r="AL1827" t="s">
        <v>1433</v>
      </c>
      <c r="AN1827" t="s">
        <v>1456</v>
      </c>
      <c r="AO1827" t="s">
        <v>1456</v>
      </c>
      <c r="AP1827" t="s">
        <v>1433</v>
      </c>
      <c r="AR1827" t="s">
        <v>1456</v>
      </c>
      <c r="AS1827" t="s">
        <v>1456</v>
      </c>
      <c r="AT1827" t="s">
        <v>1433</v>
      </c>
      <c r="AV1827" t="s">
        <v>1469</v>
      </c>
      <c r="AW1827" t="s">
        <v>1469</v>
      </c>
      <c r="AX1827" t="s">
        <v>1433</v>
      </c>
      <c r="AZ1827" t="s">
        <v>1487</v>
      </c>
      <c r="BA1827" t="s">
        <v>1487</v>
      </c>
      <c r="BB1827" t="s">
        <v>1433</v>
      </c>
      <c r="BD1827" t="s">
        <v>1469</v>
      </c>
      <c r="BE1827" t="s">
        <v>1469</v>
      </c>
      <c r="BF1827" t="s">
        <v>1433</v>
      </c>
      <c r="BI1827" t="s">
        <v>1499</v>
      </c>
      <c r="BJ1827" t="s">
        <v>1433</v>
      </c>
      <c r="BL1827" t="s">
        <v>1469</v>
      </c>
      <c r="BM1827" t="s">
        <v>1469</v>
      </c>
      <c r="BN1827" t="s">
        <v>1433</v>
      </c>
      <c r="BP1827" t="s">
        <v>1469</v>
      </c>
      <c r="BQ1827" t="s">
        <v>1469</v>
      </c>
      <c r="BR1827" t="s">
        <v>1433</v>
      </c>
      <c r="BT1827" t="s">
        <v>1469</v>
      </c>
      <c r="BU1827" t="s">
        <v>1469</v>
      </c>
      <c r="BV1827" t="s">
        <v>1433</v>
      </c>
      <c r="BX1827" t="s">
        <v>1469</v>
      </c>
      <c r="BY1827" t="s">
        <v>1469</v>
      </c>
      <c r="BZ1827" t="s">
        <v>1433</v>
      </c>
      <c r="CB1827" t="s">
        <v>1469</v>
      </c>
      <c r="CC1827" t="s">
        <v>1469</v>
      </c>
      <c r="CD1827" t="s">
        <v>1433</v>
      </c>
      <c r="CF1827" t="s">
        <v>1469</v>
      </c>
      <c r="CG1827" t="s">
        <v>1469</v>
      </c>
      <c r="CH1827" s="3" t="s">
        <v>1433</v>
      </c>
    </row>
    <row r="1828" spans="1:86" x14ac:dyDescent="0.25">
      <c r="A1828" t="s">
        <v>178</v>
      </c>
      <c r="B1828" t="s">
        <v>82</v>
      </c>
      <c r="C1828" t="s">
        <v>96</v>
      </c>
      <c r="D1828" s="1">
        <v>43063.770833333336</v>
      </c>
      <c r="E1828" t="s">
        <v>1315</v>
      </c>
      <c r="F1828" t="s">
        <v>1315</v>
      </c>
      <c r="G1828" t="s">
        <v>996</v>
      </c>
      <c r="H1828" t="s">
        <v>1450</v>
      </c>
      <c r="I1828">
        <v>0.57099999999999995</v>
      </c>
      <c r="J1828" t="s">
        <v>1433</v>
      </c>
      <c r="L1828" t="s">
        <v>1456</v>
      </c>
      <c r="M1828" t="s">
        <v>1456</v>
      </c>
      <c r="N1828" t="s">
        <v>1433</v>
      </c>
      <c r="P1828" t="s">
        <v>1469</v>
      </c>
      <c r="Q1828" t="s">
        <v>1469</v>
      </c>
      <c r="R1828" t="s">
        <v>1433</v>
      </c>
      <c r="T1828" t="s">
        <v>1470</v>
      </c>
      <c r="U1828" t="s">
        <v>1470</v>
      </c>
      <c r="V1828" t="s">
        <v>1433</v>
      </c>
      <c r="X1828" t="s">
        <v>1471</v>
      </c>
      <c r="Z1828" t="s">
        <v>1433</v>
      </c>
      <c r="AB1828">
        <v>3.8</v>
      </c>
      <c r="AC1828">
        <v>4</v>
      </c>
      <c r="AD1828" t="s">
        <v>1433</v>
      </c>
      <c r="AF1828" t="s">
        <v>1459</v>
      </c>
      <c r="AG1828" t="s">
        <v>1459</v>
      </c>
      <c r="AH1828" t="s">
        <v>1433</v>
      </c>
      <c r="AJ1828" t="s">
        <v>1469</v>
      </c>
      <c r="AK1828" t="s">
        <v>1469</v>
      </c>
      <c r="AL1828" t="s">
        <v>1433</v>
      </c>
      <c r="AN1828" t="s">
        <v>1456</v>
      </c>
      <c r="AO1828" t="s">
        <v>1456</v>
      </c>
      <c r="AP1828" t="s">
        <v>1433</v>
      </c>
      <c r="AR1828" t="s">
        <v>1456</v>
      </c>
      <c r="AS1828" t="s">
        <v>1456</v>
      </c>
      <c r="AT1828" t="s">
        <v>1433</v>
      </c>
      <c r="AV1828" t="s">
        <v>1469</v>
      </c>
      <c r="AW1828" t="s">
        <v>1469</v>
      </c>
      <c r="AX1828" t="s">
        <v>1433</v>
      </c>
      <c r="AZ1828" t="s">
        <v>1487</v>
      </c>
      <c r="BA1828">
        <v>0.311</v>
      </c>
      <c r="BB1828" t="s">
        <v>1433</v>
      </c>
      <c r="BD1828" t="s">
        <v>1469</v>
      </c>
      <c r="BE1828" t="s">
        <v>1469</v>
      </c>
      <c r="BF1828" t="s">
        <v>1433</v>
      </c>
      <c r="BI1828" t="s">
        <v>1499</v>
      </c>
      <c r="BJ1828" t="s">
        <v>1433</v>
      </c>
      <c r="BL1828" t="s">
        <v>1469</v>
      </c>
      <c r="BM1828" t="s">
        <v>1469</v>
      </c>
      <c r="BN1828" t="s">
        <v>1433</v>
      </c>
      <c r="BP1828" t="s">
        <v>1469</v>
      </c>
      <c r="BQ1828" t="s">
        <v>1469</v>
      </c>
      <c r="BR1828" t="s">
        <v>1433</v>
      </c>
      <c r="BT1828" t="s">
        <v>1469</v>
      </c>
      <c r="BU1828" t="s">
        <v>1456</v>
      </c>
      <c r="BV1828" t="s">
        <v>1433</v>
      </c>
      <c r="BX1828" t="s">
        <v>1469</v>
      </c>
      <c r="BY1828" t="s">
        <v>1469</v>
      </c>
      <c r="BZ1828" t="s">
        <v>1433</v>
      </c>
      <c r="CB1828" t="s">
        <v>1469</v>
      </c>
      <c r="CC1828" t="s">
        <v>1469</v>
      </c>
      <c r="CD1828" t="s">
        <v>1433</v>
      </c>
      <c r="CF1828" t="s">
        <v>1469</v>
      </c>
      <c r="CG1828" t="s">
        <v>1469</v>
      </c>
      <c r="CH1828" s="3" t="s">
        <v>1433</v>
      </c>
    </row>
    <row r="1829" spans="1:86" x14ac:dyDescent="0.25">
      <c r="A1829" t="s">
        <v>178</v>
      </c>
      <c r="B1829" t="s">
        <v>82</v>
      </c>
      <c r="C1829" t="s">
        <v>96</v>
      </c>
      <c r="D1829" s="1">
        <v>43063.775694444441</v>
      </c>
      <c r="E1829" t="s">
        <v>1316</v>
      </c>
      <c r="F1829" t="s">
        <v>1316</v>
      </c>
      <c r="G1829" t="s">
        <v>998</v>
      </c>
      <c r="H1829" t="s">
        <v>1450</v>
      </c>
      <c r="I1829">
        <v>7.5999999999999998E-2</v>
      </c>
      <c r="J1829" t="s">
        <v>1433</v>
      </c>
      <c r="L1829" t="s">
        <v>1456</v>
      </c>
      <c r="M1829" t="s">
        <v>1456</v>
      </c>
      <c r="N1829" t="s">
        <v>1433</v>
      </c>
      <c r="P1829" t="s">
        <v>1469</v>
      </c>
      <c r="Q1829" t="s">
        <v>1469</v>
      </c>
      <c r="R1829" t="s">
        <v>1433</v>
      </c>
      <c r="T1829" t="s">
        <v>1470</v>
      </c>
      <c r="U1829" t="s">
        <v>1470</v>
      </c>
      <c r="V1829" t="s">
        <v>1433</v>
      </c>
      <c r="X1829" t="s">
        <v>1471</v>
      </c>
      <c r="Z1829" t="s">
        <v>1433</v>
      </c>
      <c r="AB1829">
        <v>3.9</v>
      </c>
      <c r="AC1829">
        <v>4</v>
      </c>
      <c r="AD1829" t="s">
        <v>1433</v>
      </c>
      <c r="AF1829" t="s">
        <v>1459</v>
      </c>
      <c r="AG1829" t="s">
        <v>1459</v>
      </c>
      <c r="AH1829" t="s">
        <v>1433</v>
      </c>
      <c r="AJ1829" t="s">
        <v>1469</v>
      </c>
      <c r="AK1829" t="s">
        <v>1469</v>
      </c>
      <c r="AL1829" t="s">
        <v>1433</v>
      </c>
      <c r="AN1829" t="s">
        <v>1456</v>
      </c>
      <c r="AO1829" t="s">
        <v>1456</v>
      </c>
      <c r="AP1829" t="s">
        <v>1433</v>
      </c>
      <c r="AR1829" t="s">
        <v>1456</v>
      </c>
      <c r="AS1829" t="s">
        <v>1456</v>
      </c>
      <c r="AT1829" t="s">
        <v>1433</v>
      </c>
      <c r="AV1829" t="s">
        <v>1469</v>
      </c>
      <c r="AW1829" t="s">
        <v>1469</v>
      </c>
      <c r="AX1829" t="s">
        <v>1433</v>
      </c>
      <c r="AZ1829" t="s">
        <v>1487</v>
      </c>
      <c r="BA1829">
        <v>0.19600000000000001</v>
      </c>
      <c r="BB1829" t="s">
        <v>1433</v>
      </c>
      <c r="BD1829" t="s">
        <v>1469</v>
      </c>
      <c r="BE1829" t="s">
        <v>1469</v>
      </c>
      <c r="BF1829" t="s">
        <v>1433</v>
      </c>
      <c r="BI1829" t="s">
        <v>1499</v>
      </c>
      <c r="BJ1829" t="s">
        <v>1433</v>
      </c>
      <c r="BL1829" t="s">
        <v>1469</v>
      </c>
      <c r="BM1829" t="s">
        <v>1469</v>
      </c>
      <c r="BN1829" t="s">
        <v>1433</v>
      </c>
      <c r="BP1829" t="s">
        <v>1469</v>
      </c>
      <c r="BQ1829" t="s">
        <v>1469</v>
      </c>
      <c r="BR1829" t="s">
        <v>1433</v>
      </c>
      <c r="BT1829" t="s">
        <v>1469</v>
      </c>
      <c r="BU1829" t="s">
        <v>1456</v>
      </c>
      <c r="BV1829" t="s">
        <v>1433</v>
      </c>
      <c r="BX1829" t="s">
        <v>1469</v>
      </c>
      <c r="BY1829" t="s">
        <v>1469</v>
      </c>
      <c r="BZ1829" t="s">
        <v>1433</v>
      </c>
      <c r="CB1829" t="s">
        <v>1469</v>
      </c>
      <c r="CC1829" t="s">
        <v>1469</v>
      </c>
      <c r="CD1829" t="s">
        <v>1433</v>
      </c>
      <c r="CF1829" t="s">
        <v>1469</v>
      </c>
      <c r="CG1829" t="s">
        <v>1469</v>
      </c>
      <c r="CH1829" s="3" t="s">
        <v>1433</v>
      </c>
    </row>
    <row r="1830" spans="1:86" x14ac:dyDescent="0.25">
      <c r="A1830" t="s">
        <v>178</v>
      </c>
      <c r="B1830" t="s">
        <v>82</v>
      </c>
      <c r="C1830" t="s">
        <v>96</v>
      </c>
      <c r="D1830" s="1">
        <v>43084.618750000001</v>
      </c>
      <c r="E1830" t="s">
        <v>1317</v>
      </c>
      <c r="F1830" t="s">
        <v>1317</v>
      </c>
      <c r="G1830" t="s">
        <v>996</v>
      </c>
      <c r="H1830" t="s">
        <v>1450</v>
      </c>
      <c r="I1830" t="s">
        <v>1450</v>
      </c>
      <c r="J1830" t="s">
        <v>1433</v>
      </c>
      <c r="L1830" t="s">
        <v>1459</v>
      </c>
      <c r="M1830" t="s">
        <v>1459</v>
      </c>
      <c r="N1830" t="s">
        <v>1433</v>
      </c>
      <c r="P1830" t="s">
        <v>1459</v>
      </c>
      <c r="Q1830" t="s">
        <v>1459</v>
      </c>
      <c r="R1830" t="s">
        <v>1433</v>
      </c>
      <c r="T1830" t="s">
        <v>1469</v>
      </c>
      <c r="U1830" t="s">
        <v>1469</v>
      </c>
      <c r="V1830" t="s">
        <v>1433</v>
      </c>
      <c r="X1830" t="s">
        <v>1459</v>
      </c>
      <c r="Z1830" t="s">
        <v>1433</v>
      </c>
      <c r="AB1830">
        <v>2.6</v>
      </c>
      <c r="AC1830">
        <v>3.9</v>
      </c>
      <c r="AD1830" t="s">
        <v>1433</v>
      </c>
      <c r="AF1830" t="s">
        <v>1459</v>
      </c>
      <c r="AG1830" t="s">
        <v>1459</v>
      </c>
      <c r="AH1830" t="s">
        <v>1433</v>
      </c>
      <c r="AJ1830" t="s">
        <v>1469</v>
      </c>
      <c r="AK1830" t="s">
        <v>1469</v>
      </c>
      <c r="AL1830" t="s">
        <v>1433</v>
      </c>
      <c r="AN1830" t="s">
        <v>1459</v>
      </c>
      <c r="AO1830" t="s">
        <v>1459</v>
      </c>
      <c r="AP1830" t="s">
        <v>1433</v>
      </c>
      <c r="AR1830" t="s">
        <v>1459</v>
      </c>
      <c r="AS1830" t="s">
        <v>1459</v>
      </c>
      <c r="AT1830" t="s">
        <v>1433</v>
      </c>
      <c r="AV1830" t="s">
        <v>1469</v>
      </c>
      <c r="AW1830" t="s">
        <v>1469</v>
      </c>
      <c r="AX1830" t="s">
        <v>1433</v>
      </c>
      <c r="AZ1830" t="s">
        <v>1487</v>
      </c>
      <c r="BA1830" t="s">
        <v>1487</v>
      </c>
      <c r="BB1830" t="s">
        <v>1433</v>
      </c>
      <c r="BD1830" t="s">
        <v>1469</v>
      </c>
      <c r="BE1830" t="s">
        <v>1469</v>
      </c>
      <c r="BF1830" t="s">
        <v>1433</v>
      </c>
      <c r="BH1830" t="s">
        <v>1495</v>
      </c>
      <c r="BI1830" t="s">
        <v>1495</v>
      </c>
      <c r="BJ1830" t="s">
        <v>1433</v>
      </c>
      <c r="BL1830" t="s">
        <v>1469</v>
      </c>
      <c r="BM1830" t="s">
        <v>1469</v>
      </c>
      <c r="BN1830" t="s">
        <v>1433</v>
      </c>
      <c r="BP1830" t="s">
        <v>1469</v>
      </c>
      <c r="BQ1830" t="s">
        <v>1469</v>
      </c>
      <c r="BR1830" t="s">
        <v>1433</v>
      </c>
      <c r="BT1830" t="s">
        <v>1473</v>
      </c>
      <c r="BU1830" t="s">
        <v>1473</v>
      </c>
      <c r="BV1830" t="s">
        <v>1433</v>
      </c>
      <c r="BX1830" t="s">
        <v>1459</v>
      </c>
      <c r="BY1830" t="s">
        <v>1459</v>
      </c>
      <c r="BZ1830" t="s">
        <v>1433</v>
      </c>
      <c r="CB1830" t="s">
        <v>1469</v>
      </c>
      <c r="CC1830" t="s">
        <v>1469</v>
      </c>
      <c r="CD1830" t="s">
        <v>1433</v>
      </c>
      <c r="CF1830" t="s">
        <v>1469</v>
      </c>
      <c r="CG1830" t="s">
        <v>1469</v>
      </c>
      <c r="CH1830" s="3" t="s">
        <v>1433</v>
      </c>
    </row>
    <row r="1831" spans="1:86" x14ac:dyDescent="0.25">
      <c r="A1831" t="s">
        <v>178</v>
      </c>
      <c r="B1831" t="s">
        <v>82</v>
      </c>
      <c r="C1831" t="s">
        <v>96</v>
      </c>
      <c r="D1831" s="1">
        <v>43084.632638888892</v>
      </c>
      <c r="E1831" t="s">
        <v>1318</v>
      </c>
      <c r="F1831" t="s">
        <v>1318</v>
      </c>
      <c r="G1831" t="s">
        <v>998</v>
      </c>
      <c r="H1831" t="s">
        <v>1450</v>
      </c>
      <c r="I1831">
        <v>0.34399999999999997</v>
      </c>
      <c r="J1831" t="s">
        <v>1433</v>
      </c>
      <c r="L1831" t="s">
        <v>1459</v>
      </c>
      <c r="M1831" t="s">
        <v>1459</v>
      </c>
      <c r="N1831" t="s">
        <v>1433</v>
      </c>
      <c r="P1831" t="s">
        <v>1459</v>
      </c>
      <c r="Q1831" t="s">
        <v>1459</v>
      </c>
      <c r="R1831" t="s">
        <v>1433</v>
      </c>
      <c r="T1831" t="s">
        <v>1469</v>
      </c>
      <c r="U1831" t="s">
        <v>1469</v>
      </c>
      <c r="V1831" t="s">
        <v>1433</v>
      </c>
      <c r="X1831" t="s">
        <v>1459</v>
      </c>
      <c r="Z1831" t="s">
        <v>1433</v>
      </c>
      <c r="AB1831">
        <v>3.2</v>
      </c>
      <c r="AC1831">
        <v>4.3</v>
      </c>
      <c r="AD1831" t="s">
        <v>1433</v>
      </c>
      <c r="AF1831" t="s">
        <v>1459</v>
      </c>
      <c r="AG1831" t="s">
        <v>1459</v>
      </c>
      <c r="AH1831" t="s">
        <v>1433</v>
      </c>
      <c r="AJ1831" t="s">
        <v>1469</v>
      </c>
      <c r="AK1831" t="s">
        <v>1469</v>
      </c>
      <c r="AL1831" t="s">
        <v>1433</v>
      </c>
      <c r="AN1831" t="s">
        <v>1459</v>
      </c>
      <c r="AO1831" t="s">
        <v>1459</v>
      </c>
      <c r="AP1831" t="s">
        <v>1433</v>
      </c>
      <c r="AR1831" t="s">
        <v>1459</v>
      </c>
      <c r="AS1831" t="s">
        <v>1459</v>
      </c>
      <c r="AT1831" t="s">
        <v>1433</v>
      </c>
      <c r="AV1831" t="s">
        <v>1469</v>
      </c>
      <c r="AW1831" t="s">
        <v>1469</v>
      </c>
      <c r="AX1831" t="s">
        <v>1433</v>
      </c>
      <c r="AZ1831" t="s">
        <v>1487</v>
      </c>
      <c r="BA1831" t="s">
        <v>1487</v>
      </c>
      <c r="BB1831" t="s">
        <v>1433</v>
      </c>
      <c r="BD1831" t="s">
        <v>1469</v>
      </c>
      <c r="BE1831" t="s">
        <v>1469</v>
      </c>
      <c r="BF1831" t="s">
        <v>1433</v>
      </c>
      <c r="BH1831" t="s">
        <v>1495</v>
      </c>
      <c r="BI1831" t="s">
        <v>1495</v>
      </c>
      <c r="BJ1831" t="s">
        <v>1433</v>
      </c>
      <c r="BL1831" t="s">
        <v>1469</v>
      </c>
      <c r="BM1831" t="s">
        <v>1469</v>
      </c>
      <c r="BN1831" t="s">
        <v>1433</v>
      </c>
      <c r="BP1831" t="s">
        <v>1469</v>
      </c>
      <c r="BQ1831" t="s">
        <v>1469</v>
      </c>
      <c r="BR1831" t="s">
        <v>1433</v>
      </c>
      <c r="BT1831" t="s">
        <v>1473</v>
      </c>
      <c r="BU1831" t="s">
        <v>1473</v>
      </c>
      <c r="BV1831" t="s">
        <v>1433</v>
      </c>
      <c r="BX1831" t="s">
        <v>1459</v>
      </c>
      <c r="BY1831" t="s">
        <v>1459</v>
      </c>
      <c r="BZ1831" t="s">
        <v>1433</v>
      </c>
      <c r="CB1831" t="s">
        <v>1469</v>
      </c>
      <c r="CC1831" t="s">
        <v>1469</v>
      </c>
      <c r="CD1831" t="s">
        <v>1433</v>
      </c>
      <c r="CF1831" t="s">
        <v>1469</v>
      </c>
      <c r="CG1831">
        <v>0.26700000000000002</v>
      </c>
      <c r="CH1831" s="3" t="s">
        <v>1433</v>
      </c>
    </row>
    <row r="1832" spans="1:86" x14ac:dyDescent="0.25">
      <c r="A1832" t="s">
        <v>178</v>
      </c>
      <c r="B1832" t="s">
        <v>82</v>
      </c>
      <c r="C1832" t="s">
        <v>96</v>
      </c>
      <c r="D1832" s="1">
        <v>43109.734027777777</v>
      </c>
      <c r="E1832" t="s">
        <v>1319</v>
      </c>
      <c r="F1832" t="s">
        <v>1319</v>
      </c>
      <c r="G1832" t="s">
        <v>996</v>
      </c>
      <c r="H1832" t="s">
        <v>1453</v>
      </c>
      <c r="I1832">
        <v>6.5000000000000002E-2</v>
      </c>
      <c r="J1832" t="s">
        <v>1433</v>
      </c>
      <c r="L1832" t="s">
        <v>1460</v>
      </c>
      <c r="M1832" t="s">
        <v>1460</v>
      </c>
      <c r="N1832" t="s">
        <v>1433</v>
      </c>
      <c r="P1832">
        <v>1.5E-3</v>
      </c>
      <c r="Q1832">
        <v>2.5999999999999999E-3</v>
      </c>
      <c r="R1832" t="s">
        <v>1433</v>
      </c>
      <c r="T1832" t="s">
        <v>1475</v>
      </c>
      <c r="U1832">
        <v>1.18E-2</v>
      </c>
      <c r="V1832" t="s">
        <v>1433</v>
      </c>
      <c r="X1832" t="s">
        <v>1460</v>
      </c>
      <c r="Z1832" t="s">
        <v>1433</v>
      </c>
      <c r="AB1832">
        <v>5</v>
      </c>
      <c r="AC1832">
        <v>5.0999999999999996</v>
      </c>
      <c r="AD1832" t="s">
        <v>1433</v>
      </c>
      <c r="AF1832" t="s">
        <v>1460</v>
      </c>
      <c r="AG1832" t="s">
        <v>1460</v>
      </c>
      <c r="AH1832" t="s">
        <v>1433</v>
      </c>
      <c r="AJ1832" t="s">
        <v>1475</v>
      </c>
      <c r="AK1832" t="s">
        <v>1475</v>
      </c>
      <c r="AL1832" t="s">
        <v>1433</v>
      </c>
      <c r="AN1832" t="s">
        <v>1460</v>
      </c>
      <c r="AO1832" t="s">
        <v>1460</v>
      </c>
      <c r="AP1832" t="s">
        <v>1433</v>
      </c>
      <c r="AR1832" t="s">
        <v>1460</v>
      </c>
      <c r="AS1832">
        <v>8.3999999999999995E-3</v>
      </c>
      <c r="AT1832" t="s">
        <v>1433</v>
      </c>
      <c r="AV1832" t="s">
        <v>1475</v>
      </c>
      <c r="AW1832" t="s">
        <v>1475</v>
      </c>
      <c r="AX1832" t="s">
        <v>1433</v>
      </c>
      <c r="AZ1832" t="s">
        <v>1487</v>
      </c>
      <c r="BA1832">
        <v>0.59199999999999997</v>
      </c>
      <c r="BB1832" t="s">
        <v>1433</v>
      </c>
      <c r="BD1832" t="s">
        <v>1475</v>
      </c>
      <c r="BE1832" t="s">
        <v>1475</v>
      </c>
      <c r="BF1832" t="s">
        <v>1433</v>
      </c>
      <c r="BH1832" t="s">
        <v>1496</v>
      </c>
      <c r="BI1832" t="s">
        <v>1496</v>
      </c>
      <c r="BJ1832" t="s">
        <v>1433</v>
      </c>
      <c r="BL1832" t="s">
        <v>1475</v>
      </c>
      <c r="BM1832">
        <v>1.47E-2</v>
      </c>
      <c r="BN1832" t="s">
        <v>1433</v>
      </c>
      <c r="BP1832" t="s">
        <v>1475</v>
      </c>
      <c r="BQ1832" t="s">
        <v>1475</v>
      </c>
      <c r="BR1832" t="s">
        <v>1433</v>
      </c>
      <c r="BT1832" t="s">
        <v>1533</v>
      </c>
      <c r="BU1832" t="s">
        <v>1533</v>
      </c>
      <c r="BV1832" t="s">
        <v>1433</v>
      </c>
      <c r="BX1832" t="s">
        <v>1460</v>
      </c>
      <c r="BY1832" t="s">
        <v>1460</v>
      </c>
      <c r="BZ1832" t="s">
        <v>1433</v>
      </c>
      <c r="CB1832" t="s">
        <v>1475</v>
      </c>
      <c r="CC1832" t="s">
        <v>1475</v>
      </c>
      <c r="CD1832" t="s">
        <v>1433</v>
      </c>
      <c r="CF1832" t="s">
        <v>1475</v>
      </c>
      <c r="CG1832">
        <v>0.08</v>
      </c>
      <c r="CH1832" s="3" t="s">
        <v>1433</v>
      </c>
    </row>
    <row r="1833" spans="1:86" x14ac:dyDescent="0.25">
      <c r="A1833" t="s">
        <v>178</v>
      </c>
      <c r="B1833" t="s">
        <v>82</v>
      </c>
      <c r="C1833" t="s">
        <v>96</v>
      </c>
      <c r="D1833" s="1">
        <v>43109.736111111109</v>
      </c>
      <c r="E1833" t="s">
        <v>1320</v>
      </c>
      <c r="F1833" t="s">
        <v>1320</v>
      </c>
      <c r="G1833" t="s">
        <v>998</v>
      </c>
      <c r="H1833" t="s">
        <v>1453</v>
      </c>
      <c r="I1833">
        <v>0.192</v>
      </c>
      <c r="J1833" t="s">
        <v>1433</v>
      </c>
      <c r="L1833" t="s">
        <v>1460</v>
      </c>
      <c r="M1833" t="s">
        <v>1460</v>
      </c>
      <c r="N1833" t="s">
        <v>1433</v>
      </c>
      <c r="P1833">
        <v>1.4E-3</v>
      </c>
      <c r="Q1833">
        <v>2.7000000000000001E-3</v>
      </c>
      <c r="R1833" t="s">
        <v>1433</v>
      </c>
      <c r="T1833" t="s">
        <v>1475</v>
      </c>
      <c r="U1833">
        <v>1.0200000000000001E-2</v>
      </c>
      <c r="V1833" t="s">
        <v>1433</v>
      </c>
      <c r="X1833" t="s">
        <v>1460</v>
      </c>
      <c r="Z1833" t="s">
        <v>1433</v>
      </c>
      <c r="AB1833">
        <v>4.5999999999999996</v>
      </c>
      <c r="AC1833">
        <v>4.9000000000000004</v>
      </c>
      <c r="AD1833" t="s">
        <v>1433</v>
      </c>
      <c r="AF1833" t="s">
        <v>1460</v>
      </c>
      <c r="AG1833" t="s">
        <v>1460</v>
      </c>
      <c r="AH1833" t="s">
        <v>1433</v>
      </c>
      <c r="AJ1833" t="s">
        <v>1475</v>
      </c>
      <c r="AK1833" t="s">
        <v>1475</v>
      </c>
      <c r="AL1833" t="s">
        <v>1433</v>
      </c>
      <c r="AN1833" t="s">
        <v>1460</v>
      </c>
      <c r="AO1833" t="s">
        <v>1460</v>
      </c>
      <c r="AP1833" t="s">
        <v>1433</v>
      </c>
      <c r="AR1833" t="s">
        <v>1460</v>
      </c>
      <c r="AS1833" t="s">
        <v>1460</v>
      </c>
      <c r="AT1833" t="s">
        <v>1433</v>
      </c>
      <c r="AV1833" t="s">
        <v>1475</v>
      </c>
      <c r="AW1833" t="s">
        <v>1475</v>
      </c>
      <c r="AX1833" t="s">
        <v>1433</v>
      </c>
      <c r="AZ1833" t="s">
        <v>1487</v>
      </c>
      <c r="BA1833">
        <v>0.67900000000000005</v>
      </c>
      <c r="BB1833" t="s">
        <v>1433</v>
      </c>
      <c r="BD1833" t="s">
        <v>1475</v>
      </c>
      <c r="BE1833">
        <v>1.7100000000000001E-2</v>
      </c>
      <c r="BF1833" t="s">
        <v>1433</v>
      </c>
      <c r="BH1833" t="s">
        <v>1496</v>
      </c>
      <c r="BI1833" t="s">
        <v>1496</v>
      </c>
      <c r="BJ1833" t="s">
        <v>1433</v>
      </c>
      <c r="BL1833" t="s">
        <v>1475</v>
      </c>
      <c r="BM1833">
        <v>1.3899999999999999E-2</v>
      </c>
      <c r="BN1833" t="s">
        <v>1433</v>
      </c>
      <c r="BP1833" t="s">
        <v>1475</v>
      </c>
      <c r="BQ1833" t="s">
        <v>1475</v>
      </c>
      <c r="BR1833" t="s">
        <v>1433</v>
      </c>
      <c r="BT1833" t="s">
        <v>1533</v>
      </c>
      <c r="BU1833" t="s">
        <v>1533</v>
      </c>
      <c r="BV1833" t="s">
        <v>1433</v>
      </c>
      <c r="BX1833" t="s">
        <v>1460</v>
      </c>
      <c r="BY1833" t="s">
        <v>1460</v>
      </c>
      <c r="BZ1833" t="s">
        <v>1433</v>
      </c>
      <c r="CB1833" t="s">
        <v>1475</v>
      </c>
      <c r="CC1833" t="s">
        <v>1475</v>
      </c>
      <c r="CD1833" t="s">
        <v>1433</v>
      </c>
      <c r="CF1833">
        <v>1.11E-2</v>
      </c>
      <c r="CG1833">
        <v>0.04</v>
      </c>
      <c r="CH1833" s="3" t="s">
        <v>1433</v>
      </c>
    </row>
    <row r="1834" spans="1:86" x14ac:dyDescent="0.25">
      <c r="A1834" t="s">
        <v>178</v>
      </c>
      <c r="B1834" t="s">
        <v>82</v>
      </c>
      <c r="C1834" t="s">
        <v>97</v>
      </c>
      <c r="D1834" s="1">
        <v>42977.341666666667</v>
      </c>
      <c r="E1834" t="s">
        <v>1310</v>
      </c>
      <c r="F1834" t="s">
        <v>1310</v>
      </c>
      <c r="G1834" t="s">
        <v>998</v>
      </c>
      <c r="J1834" t="s">
        <v>1433</v>
      </c>
      <c r="N1834" t="s">
        <v>1433</v>
      </c>
      <c r="R1834" t="s">
        <v>1433</v>
      </c>
      <c r="V1834" t="s">
        <v>1433</v>
      </c>
      <c r="Z1834" t="s">
        <v>1433</v>
      </c>
      <c r="AD1834" t="s">
        <v>1433</v>
      </c>
      <c r="AH1834" t="s">
        <v>1433</v>
      </c>
      <c r="AL1834" t="s">
        <v>1433</v>
      </c>
      <c r="AP1834" t="s">
        <v>1433</v>
      </c>
      <c r="AT1834" t="s">
        <v>1433</v>
      </c>
      <c r="AX1834" t="s">
        <v>1433</v>
      </c>
      <c r="BB1834" t="s">
        <v>1433</v>
      </c>
      <c r="BF1834" t="s">
        <v>1433</v>
      </c>
      <c r="BJ1834" t="s">
        <v>1433</v>
      </c>
      <c r="BN1834" t="s">
        <v>1433</v>
      </c>
      <c r="BR1834" t="s">
        <v>1433</v>
      </c>
      <c r="BV1834" t="s">
        <v>1433</v>
      </c>
      <c r="BZ1834" t="s">
        <v>1433</v>
      </c>
      <c r="CD1834" t="s">
        <v>1433</v>
      </c>
      <c r="CH1834" s="3" t="s">
        <v>1433</v>
      </c>
    </row>
    <row r="1835" spans="1:86" x14ac:dyDescent="0.25">
      <c r="A1835" t="s">
        <v>178</v>
      </c>
      <c r="B1835" t="s">
        <v>82</v>
      </c>
      <c r="C1835" t="s">
        <v>97</v>
      </c>
      <c r="D1835" s="1">
        <v>42999.302083333336</v>
      </c>
      <c r="E1835" t="s">
        <v>1311</v>
      </c>
      <c r="F1835" t="s">
        <v>1311</v>
      </c>
      <c r="G1835" t="s">
        <v>996</v>
      </c>
      <c r="J1835" t="s">
        <v>1433</v>
      </c>
      <c r="N1835" t="s">
        <v>1433</v>
      </c>
      <c r="R1835" t="s">
        <v>1433</v>
      </c>
      <c r="V1835" t="s">
        <v>1433</v>
      </c>
      <c r="Z1835" t="s">
        <v>1433</v>
      </c>
      <c r="AD1835" t="s">
        <v>1433</v>
      </c>
      <c r="AH1835" t="s">
        <v>1433</v>
      </c>
      <c r="AL1835" t="s">
        <v>1433</v>
      </c>
      <c r="AP1835" t="s">
        <v>1433</v>
      </c>
      <c r="AT1835" t="s">
        <v>1433</v>
      </c>
      <c r="AX1835" t="s">
        <v>1433</v>
      </c>
      <c r="BB1835" t="s">
        <v>1433</v>
      </c>
      <c r="BF1835" t="s">
        <v>1433</v>
      </c>
      <c r="BJ1835" t="s">
        <v>1433</v>
      </c>
      <c r="BN1835" t="s">
        <v>1433</v>
      </c>
      <c r="BR1835" t="s">
        <v>1433</v>
      </c>
      <c r="BV1835" t="s">
        <v>1433</v>
      </c>
      <c r="BZ1835" t="s">
        <v>1433</v>
      </c>
      <c r="CD1835" t="s">
        <v>1433</v>
      </c>
      <c r="CH1835" s="3" t="s">
        <v>1433</v>
      </c>
    </row>
    <row r="1836" spans="1:86" x14ac:dyDescent="0.25">
      <c r="A1836" t="s">
        <v>178</v>
      </c>
      <c r="B1836" t="s">
        <v>82</v>
      </c>
      <c r="C1836" t="s">
        <v>97</v>
      </c>
      <c r="D1836" s="1">
        <v>42999.306250000001</v>
      </c>
      <c r="E1836" t="s">
        <v>1312</v>
      </c>
      <c r="F1836" t="s">
        <v>1312</v>
      </c>
      <c r="G1836" t="s">
        <v>998</v>
      </c>
      <c r="J1836" t="s">
        <v>1433</v>
      </c>
      <c r="N1836" t="s">
        <v>1433</v>
      </c>
      <c r="R1836" t="s">
        <v>1433</v>
      </c>
      <c r="V1836" t="s">
        <v>1433</v>
      </c>
      <c r="Z1836" t="s">
        <v>1433</v>
      </c>
      <c r="AD1836" t="s">
        <v>1433</v>
      </c>
      <c r="AH1836" t="s">
        <v>1433</v>
      </c>
      <c r="AL1836" t="s">
        <v>1433</v>
      </c>
      <c r="AP1836" t="s">
        <v>1433</v>
      </c>
      <c r="AT1836" t="s">
        <v>1433</v>
      </c>
      <c r="AX1836" t="s">
        <v>1433</v>
      </c>
      <c r="BB1836" t="s">
        <v>1433</v>
      </c>
      <c r="BF1836" t="s">
        <v>1433</v>
      </c>
      <c r="BJ1836" t="s">
        <v>1433</v>
      </c>
      <c r="BN1836" t="s">
        <v>1433</v>
      </c>
      <c r="BR1836" t="s">
        <v>1433</v>
      </c>
      <c r="BV1836" t="s">
        <v>1433</v>
      </c>
      <c r="BZ1836" t="s">
        <v>1433</v>
      </c>
      <c r="CD1836" t="s">
        <v>1433</v>
      </c>
      <c r="CH1836" s="3" t="s">
        <v>1433</v>
      </c>
    </row>
    <row r="1837" spans="1:86" x14ac:dyDescent="0.25">
      <c r="A1837" t="s">
        <v>178</v>
      </c>
      <c r="B1837" t="s">
        <v>82</v>
      </c>
      <c r="C1837" t="s">
        <v>97</v>
      </c>
      <c r="D1837" s="1">
        <v>43032.381944444445</v>
      </c>
      <c r="E1837" t="s">
        <v>1313</v>
      </c>
      <c r="F1837" t="s">
        <v>1313</v>
      </c>
      <c r="G1837" t="s">
        <v>996</v>
      </c>
      <c r="J1837" t="s">
        <v>1433</v>
      </c>
      <c r="N1837" t="s">
        <v>1433</v>
      </c>
      <c r="R1837" t="s">
        <v>1433</v>
      </c>
      <c r="V1837" t="s">
        <v>1433</v>
      </c>
      <c r="Z1837" t="s">
        <v>1433</v>
      </c>
      <c r="AD1837" t="s">
        <v>1433</v>
      </c>
      <c r="AH1837" t="s">
        <v>1433</v>
      </c>
      <c r="AL1837" t="s">
        <v>1433</v>
      </c>
      <c r="AP1837" t="s">
        <v>1433</v>
      </c>
      <c r="AT1837" t="s">
        <v>1433</v>
      </c>
      <c r="AX1837" t="s">
        <v>1433</v>
      </c>
      <c r="BB1837" t="s">
        <v>1433</v>
      </c>
      <c r="BF1837" t="s">
        <v>1433</v>
      </c>
      <c r="BJ1837" t="s">
        <v>1433</v>
      </c>
      <c r="BN1837" t="s">
        <v>1433</v>
      </c>
      <c r="BR1837" t="s">
        <v>1433</v>
      </c>
      <c r="BV1837" t="s">
        <v>1433</v>
      </c>
      <c r="BZ1837" t="s">
        <v>1433</v>
      </c>
      <c r="CD1837" t="s">
        <v>1433</v>
      </c>
      <c r="CH1837" s="3" t="s">
        <v>1433</v>
      </c>
    </row>
    <row r="1838" spans="1:86" x14ac:dyDescent="0.25">
      <c r="A1838" t="s">
        <v>178</v>
      </c>
      <c r="B1838" t="s">
        <v>82</v>
      </c>
      <c r="C1838" t="s">
        <v>97</v>
      </c>
      <c r="D1838" s="1">
        <v>43032.385416666664</v>
      </c>
      <c r="E1838" t="s">
        <v>1314</v>
      </c>
      <c r="F1838" t="s">
        <v>1314</v>
      </c>
      <c r="G1838" t="s">
        <v>998</v>
      </c>
      <c r="J1838" t="s">
        <v>1433</v>
      </c>
      <c r="N1838" t="s">
        <v>1433</v>
      </c>
      <c r="R1838" t="s">
        <v>1433</v>
      </c>
      <c r="V1838" t="s">
        <v>1433</v>
      </c>
      <c r="Z1838" t="s">
        <v>1433</v>
      </c>
      <c r="AD1838" t="s">
        <v>1433</v>
      </c>
      <c r="AH1838" t="s">
        <v>1433</v>
      </c>
      <c r="AL1838" t="s">
        <v>1433</v>
      </c>
      <c r="AP1838" t="s">
        <v>1433</v>
      </c>
      <c r="AT1838" t="s">
        <v>1433</v>
      </c>
      <c r="AX1838" t="s">
        <v>1433</v>
      </c>
      <c r="BB1838" t="s">
        <v>1433</v>
      </c>
      <c r="BF1838" t="s">
        <v>1433</v>
      </c>
      <c r="BJ1838" t="s">
        <v>1433</v>
      </c>
      <c r="BN1838" t="s">
        <v>1433</v>
      </c>
      <c r="BR1838" t="s">
        <v>1433</v>
      </c>
      <c r="BV1838" t="s">
        <v>1433</v>
      </c>
      <c r="BZ1838" t="s">
        <v>1433</v>
      </c>
      <c r="CD1838" t="s">
        <v>1433</v>
      </c>
      <c r="CH1838" s="3" t="s">
        <v>1433</v>
      </c>
    </row>
    <row r="1839" spans="1:86" x14ac:dyDescent="0.25">
      <c r="A1839" t="s">
        <v>178</v>
      </c>
      <c r="B1839" t="s">
        <v>82</v>
      </c>
      <c r="C1839" t="s">
        <v>97</v>
      </c>
      <c r="D1839" s="1">
        <v>43063.770833333336</v>
      </c>
      <c r="E1839" t="s">
        <v>1315</v>
      </c>
      <c r="F1839" t="s">
        <v>1315</v>
      </c>
      <c r="G1839" t="s">
        <v>996</v>
      </c>
      <c r="J1839" t="s">
        <v>1433</v>
      </c>
      <c r="N1839" t="s">
        <v>1433</v>
      </c>
      <c r="R1839" t="s">
        <v>1433</v>
      </c>
      <c r="V1839" t="s">
        <v>1433</v>
      </c>
      <c r="Z1839" t="s">
        <v>1433</v>
      </c>
      <c r="AD1839" t="s">
        <v>1433</v>
      </c>
      <c r="AH1839" t="s">
        <v>1433</v>
      </c>
      <c r="AL1839" t="s">
        <v>1433</v>
      </c>
      <c r="AP1839" t="s">
        <v>1433</v>
      </c>
      <c r="AT1839" t="s">
        <v>1433</v>
      </c>
      <c r="AX1839" t="s">
        <v>1433</v>
      </c>
      <c r="BB1839" t="s">
        <v>1433</v>
      </c>
      <c r="BF1839" t="s">
        <v>1433</v>
      </c>
      <c r="BJ1839" t="s">
        <v>1433</v>
      </c>
      <c r="BN1839" t="s">
        <v>1433</v>
      </c>
      <c r="BR1839" t="s">
        <v>1433</v>
      </c>
      <c r="BV1839" t="s">
        <v>1433</v>
      </c>
      <c r="BZ1839" t="s">
        <v>1433</v>
      </c>
      <c r="CD1839" t="s">
        <v>1433</v>
      </c>
      <c r="CH1839" s="3" t="s">
        <v>1433</v>
      </c>
    </row>
    <row r="1840" spans="1:86" x14ac:dyDescent="0.25">
      <c r="A1840" t="s">
        <v>178</v>
      </c>
      <c r="B1840" t="s">
        <v>82</v>
      </c>
      <c r="C1840" t="s">
        <v>97</v>
      </c>
      <c r="D1840" s="1">
        <v>43063.775694444441</v>
      </c>
      <c r="E1840" t="s">
        <v>1316</v>
      </c>
      <c r="F1840" t="s">
        <v>1316</v>
      </c>
      <c r="G1840" t="s">
        <v>998</v>
      </c>
      <c r="J1840" t="s">
        <v>1433</v>
      </c>
      <c r="N1840" t="s">
        <v>1433</v>
      </c>
      <c r="R1840" t="s">
        <v>1433</v>
      </c>
      <c r="V1840" t="s">
        <v>1433</v>
      </c>
      <c r="Z1840" t="s">
        <v>1433</v>
      </c>
      <c r="AD1840" t="s">
        <v>1433</v>
      </c>
      <c r="AH1840" t="s">
        <v>1433</v>
      </c>
      <c r="AL1840" t="s">
        <v>1433</v>
      </c>
      <c r="AP1840" t="s">
        <v>1433</v>
      </c>
      <c r="AT1840" t="s">
        <v>1433</v>
      </c>
      <c r="AX1840" t="s">
        <v>1433</v>
      </c>
      <c r="BB1840" t="s">
        <v>1433</v>
      </c>
      <c r="BF1840" t="s">
        <v>1433</v>
      </c>
      <c r="BJ1840" t="s">
        <v>1433</v>
      </c>
      <c r="BN1840" t="s">
        <v>1433</v>
      </c>
      <c r="BR1840" t="s">
        <v>1433</v>
      </c>
      <c r="BV1840" t="s">
        <v>1433</v>
      </c>
      <c r="BZ1840" t="s">
        <v>1433</v>
      </c>
      <c r="CD1840" t="s">
        <v>1433</v>
      </c>
      <c r="CH1840" s="3" t="s">
        <v>1433</v>
      </c>
    </row>
    <row r="1841" spans="1:86" x14ac:dyDescent="0.25">
      <c r="A1841" t="s">
        <v>178</v>
      </c>
      <c r="B1841" t="s">
        <v>82</v>
      </c>
      <c r="C1841" t="s">
        <v>97</v>
      </c>
      <c r="D1841" s="1">
        <v>43084.618750000001</v>
      </c>
      <c r="E1841" t="s">
        <v>1317</v>
      </c>
      <c r="F1841" t="s">
        <v>1317</v>
      </c>
      <c r="G1841" t="s">
        <v>996</v>
      </c>
      <c r="J1841" t="s">
        <v>1433</v>
      </c>
      <c r="N1841" t="s">
        <v>1433</v>
      </c>
      <c r="R1841" t="s">
        <v>1433</v>
      </c>
      <c r="V1841" t="s">
        <v>1433</v>
      </c>
      <c r="Z1841" t="s">
        <v>1433</v>
      </c>
      <c r="AD1841" t="s">
        <v>1433</v>
      </c>
      <c r="AH1841" t="s">
        <v>1433</v>
      </c>
      <c r="AL1841" t="s">
        <v>1433</v>
      </c>
      <c r="AP1841" t="s">
        <v>1433</v>
      </c>
      <c r="AT1841" t="s">
        <v>1433</v>
      </c>
      <c r="AX1841" t="s">
        <v>1433</v>
      </c>
      <c r="BB1841" t="s">
        <v>1433</v>
      </c>
      <c r="BF1841" t="s">
        <v>1433</v>
      </c>
      <c r="BJ1841" t="s">
        <v>1433</v>
      </c>
      <c r="BN1841" t="s">
        <v>1433</v>
      </c>
      <c r="BR1841" t="s">
        <v>1433</v>
      </c>
      <c r="BV1841" t="s">
        <v>1433</v>
      </c>
      <c r="BZ1841" t="s">
        <v>1433</v>
      </c>
      <c r="CD1841" t="s">
        <v>1433</v>
      </c>
      <c r="CH1841" s="3" t="s">
        <v>1433</v>
      </c>
    </row>
    <row r="1842" spans="1:86" x14ac:dyDescent="0.25">
      <c r="A1842" t="s">
        <v>178</v>
      </c>
      <c r="B1842" t="s">
        <v>82</v>
      </c>
      <c r="C1842" t="s">
        <v>97</v>
      </c>
      <c r="D1842" s="1">
        <v>43084.632638888892</v>
      </c>
      <c r="E1842" t="s">
        <v>1318</v>
      </c>
      <c r="F1842" t="s">
        <v>1318</v>
      </c>
      <c r="G1842" t="s">
        <v>998</v>
      </c>
      <c r="J1842" t="s">
        <v>1433</v>
      </c>
      <c r="N1842" t="s">
        <v>1433</v>
      </c>
      <c r="R1842" t="s">
        <v>1433</v>
      </c>
      <c r="V1842" t="s">
        <v>1433</v>
      </c>
      <c r="Z1842" t="s">
        <v>1433</v>
      </c>
      <c r="AD1842" t="s">
        <v>1433</v>
      </c>
      <c r="AH1842" t="s">
        <v>1433</v>
      </c>
      <c r="AL1842" t="s">
        <v>1433</v>
      </c>
      <c r="AP1842" t="s">
        <v>1433</v>
      </c>
      <c r="AT1842" t="s">
        <v>1433</v>
      </c>
      <c r="AX1842" t="s">
        <v>1433</v>
      </c>
      <c r="BB1842" t="s">
        <v>1433</v>
      </c>
      <c r="BF1842" t="s">
        <v>1433</v>
      </c>
      <c r="BJ1842" t="s">
        <v>1433</v>
      </c>
      <c r="BN1842" t="s">
        <v>1433</v>
      </c>
      <c r="BR1842" t="s">
        <v>1433</v>
      </c>
      <c r="BV1842" t="s">
        <v>1433</v>
      </c>
      <c r="BZ1842" t="s">
        <v>1433</v>
      </c>
      <c r="CD1842" t="s">
        <v>1433</v>
      </c>
      <c r="CH1842" s="3" t="s">
        <v>1433</v>
      </c>
    </row>
    <row r="1843" spans="1:86" x14ac:dyDescent="0.25">
      <c r="A1843" t="s">
        <v>178</v>
      </c>
      <c r="B1843" t="s">
        <v>82</v>
      </c>
      <c r="C1843" t="s">
        <v>97</v>
      </c>
      <c r="D1843" s="1">
        <v>43109.734027777777</v>
      </c>
      <c r="E1843" t="s">
        <v>1319</v>
      </c>
      <c r="F1843" t="s">
        <v>1319</v>
      </c>
      <c r="G1843" t="s">
        <v>996</v>
      </c>
      <c r="J1843" t="s">
        <v>1433</v>
      </c>
      <c r="N1843" t="s">
        <v>1433</v>
      </c>
      <c r="R1843" t="s">
        <v>1433</v>
      </c>
      <c r="V1843" t="s">
        <v>1433</v>
      </c>
      <c r="Z1843" t="s">
        <v>1433</v>
      </c>
      <c r="AD1843" t="s">
        <v>1433</v>
      </c>
      <c r="AH1843" t="s">
        <v>1433</v>
      </c>
      <c r="AL1843" t="s">
        <v>1433</v>
      </c>
      <c r="AP1843" t="s">
        <v>1433</v>
      </c>
      <c r="AT1843" t="s">
        <v>1433</v>
      </c>
      <c r="AX1843" t="s">
        <v>1433</v>
      </c>
      <c r="BB1843" t="s">
        <v>1433</v>
      </c>
      <c r="BF1843" t="s">
        <v>1433</v>
      </c>
      <c r="BJ1843" t="s">
        <v>1433</v>
      </c>
      <c r="BN1843" t="s">
        <v>1433</v>
      </c>
      <c r="BR1843" t="s">
        <v>1433</v>
      </c>
      <c r="BV1843" t="s">
        <v>1433</v>
      </c>
      <c r="BZ1843" t="s">
        <v>1433</v>
      </c>
      <c r="CD1843" t="s">
        <v>1433</v>
      </c>
      <c r="CH1843" s="3" t="s">
        <v>1433</v>
      </c>
    </row>
    <row r="1844" spans="1:86" x14ac:dyDescent="0.25">
      <c r="A1844" t="s">
        <v>178</v>
      </c>
      <c r="B1844" t="s">
        <v>82</v>
      </c>
      <c r="C1844" t="s">
        <v>97</v>
      </c>
      <c r="D1844" s="1">
        <v>43109.736111111109</v>
      </c>
      <c r="E1844" t="s">
        <v>1320</v>
      </c>
      <c r="F1844" t="s">
        <v>1320</v>
      </c>
      <c r="G1844" t="s">
        <v>998</v>
      </c>
      <c r="J1844" t="s">
        <v>1433</v>
      </c>
      <c r="N1844" t="s">
        <v>1433</v>
      </c>
      <c r="R1844" t="s">
        <v>1433</v>
      </c>
      <c r="V1844" t="s">
        <v>1433</v>
      </c>
      <c r="Z1844" t="s">
        <v>1433</v>
      </c>
      <c r="AD1844" t="s">
        <v>1433</v>
      </c>
      <c r="AH1844" t="s">
        <v>1433</v>
      </c>
      <c r="AL1844" t="s">
        <v>1433</v>
      </c>
      <c r="AP1844" t="s">
        <v>1433</v>
      </c>
      <c r="AT1844" t="s">
        <v>1433</v>
      </c>
      <c r="AX1844" t="s">
        <v>1433</v>
      </c>
      <c r="BB1844" t="s">
        <v>1433</v>
      </c>
      <c r="BF1844" t="s">
        <v>1433</v>
      </c>
      <c r="BJ1844" t="s">
        <v>1433</v>
      </c>
      <c r="BN1844" t="s">
        <v>1433</v>
      </c>
      <c r="BR1844" t="s">
        <v>1433</v>
      </c>
      <c r="BV1844" t="s">
        <v>1433</v>
      </c>
      <c r="BZ1844" t="s">
        <v>1433</v>
      </c>
      <c r="CD1844" t="s">
        <v>1433</v>
      </c>
      <c r="CH1844" s="3" t="s">
        <v>1433</v>
      </c>
    </row>
    <row r="1845" spans="1:86" x14ac:dyDescent="0.25">
      <c r="A1845" t="s">
        <v>179</v>
      </c>
      <c r="B1845" t="s">
        <v>83</v>
      </c>
      <c r="C1845" t="s">
        <v>96</v>
      </c>
      <c r="D1845" s="1">
        <v>42977.340277777781</v>
      </c>
      <c r="E1845" t="s">
        <v>1321</v>
      </c>
      <c r="F1845" t="s">
        <v>1321</v>
      </c>
      <c r="G1845" t="s">
        <v>996</v>
      </c>
      <c r="H1845" t="s">
        <v>1450</v>
      </c>
      <c r="I1845">
        <v>1.4</v>
      </c>
      <c r="J1845" t="s">
        <v>1433</v>
      </c>
      <c r="L1845" t="s">
        <v>1456</v>
      </c>
      <c r="M1845" t="s">
        <v>1456</v>
      </c>
      <c r="N1845" t="s">
        <v>1433</v>
      </c>
      <c r="P1845" t="s">
        <v>1469</v>
      </c>
      <c r="Q1845" t="s">
        <v>1469</v>
      </c>
      <c r="R1845" t="s">
        <v>1433</v>
      </c>
      <c r="T1845" t="s">
        <v>1470</v>
      </c>
      <c r="U1845" t="s">
        <v>1470</v>
      </c>
      <c r="V1845" t="s">
        <v>1433</v>
      </c>
      <c r="X1845" t="s">
        <v>1471</v>
      </c>
      <c r="Y1845" t="s">
        <v>1474</v>
      </c>
      <c r="Z1845" t="s">
        <v>1433</v>
      </c>
      <c r="AB1845">
        <v>3.8</v>
      </c>
      <c r="AC1845">
        <v>3.9</v>
      </c>
      <c r="AD1845" t="s">
        <v>1433</v>
      </c>
      <c r="AF1845" t="s">
        <v>1459</v>
      </c>
      <c r="AG1845" t="s">
        <v>1459</v>
      </c>
      <c r="AH1845" t="s">
        <v>1433</v>
      </c>
      <c r="AJ1845" t="s">
        <v>1469</v>
      </c>
      <c r="AK1845" t="s">
        <v>1469</v>
      </c>
      <c r="AL1845" t="s">
        <v>1433</v>
      </c>
      <c r="AN1845" t="s">
        <v>1456</v>
      </c>
      <c r="AO1845" t="s">
        <v>1456</v>
      </c>
      <c r="AP1845" t="s">
        <v>1433</v>
      </c>
      <c r="AR1845" t="s">
        <v>1456</v>
      </c>
      <c r="AS1845" t="s">
        <v>1456</v>
      </c>
      <c r="AT1845" t="s">
        <v>1433</v>
      </c>
      <c r="AV1845" t="s">
        <v>1469</v>
      </c>
      <c r="AW1845" t="s">
        <v>1469</v>
      </c>
      <c r="AX1845" t="s">
        <v>1433</v>
      </c>
      <c r="AZ1845" t="s">
        <v>1487</v>
      </c>
      <c r="BA1845">
        <v>1.9</v>
      </c>
      <c r="BB1845" t="s">
        <v>1433</v>
      </c>
      <c r="BD1845" t="s">
        <v>1469</v>
      </c>
      <c r="BE1845">
        <v>4.7E-2</v>
      </c>
      <c r="BF1845" t="s">
        <v>1433</v>
      </c>
      <c r="BH1845" t="s">
        <v>1492</v>
      </c>
      <c r="BI1845" t="s">
        <v>1499</v>
      </c>
      <c r="BJ1845" t="s">
        <v>1433</v>
      </c>
      <c r="BL1845" t="s">
        <v>1469</v>
      </c>
      <c r="BM1845" t="s">
        <v>1469</v>
      </c>
      <c r="BN1845" t="s">
        <v>1433</v>
      </c>
      <c r="BP1845" t="s">
        <v>1469</v>
      </c>
      <c r="BQ1845" t="s">
        <v>1469</v>
      </c>
      <c r="BR1845" t="s">
        <v>1433</v>
      </c>
      <c r="BT1845" t="s">
        <v>1469</v>
      </c>
      <c r="BU1845" t="s">
        <v>1469</v>
      </c>
      <c r="BV1845" t="s">
        <v>1433</v>
      </c>
      <c r="BX1845" t="s">
        <v>1469</v>
      </c>
      <c r="BY1845" t="s">
        <v>1469</v>
      </c>
      <c r="BZ1845" t="s">
        <v>1433</v>
      </c>
      <c r="CB1845" t="s">
        <v>1469</v>
      </c>
      <c r="CC1845" t="s">
        <v>1469</v>
      </c>
      <c r="CD1845" t="s">
        <v>1433</v>
      </c>
      <c r="CF1845" t="s">
        <v>1469</v>
      </c>
      <c r="CG1845">
        <v>2.8000000000000001E-2</v>
      </c>
      <c r="CH1845" s="3" t="s">
        <v>1433</v>
      </c>
    </row>
    <row r="1846" spans="1:86" x14ac:dyDescent="0.25">
      <c r="A1846" t="s">
        <v>179</v>
      </c>
      <c r="B1846" t="s">
        <v>83</v>
      </c>
      <c r="C1846" t="s">
        <v>96</v>
      </c>
      <c r="D1846" s="1">
        <v>42977.345833333333</v>
      </c>
      <c r="E1846" t="s">
        <v>1322</v>
      </c>
      <c r="F1846" t="s">
        <v>1322</v>
      </c>
      <c r="G1846" t="s">
        <v>998</v>
      </c>
      <c r="H1846" t="s">
        <v>1450</v>
      </c>
      <c r="I1846">
        <v>1.8</v>
      </c>
      <c r="J1846" t="s">
        <v>1433</v>
      </c>
      <c r="L1846" t="s">
        <v>1456</v>
      </c>
      <c r="M1846" t="s">
        <v>1456</v>
      </c>
      <c r="N1846" t="s">
        <v>1433</v>
      </c>
      <c r="P1846" t="s">
        <v>1469</v>
      </c>
      <c r="Q1846" t="s">
        <v>1469</v>
      </c>
      <c r="R1846" t="s">
        <v>1433</v>
      </c>
      <c r="T1846" t="s">
        <v>1470</v>
      </c>
      <c r="U1846" t="s">
        <v>1470</v>
      </c>
      <c r="V1846" t="s">
        <v>1433</v>
      </c>
      <c r="X1846" t="s">
        <v>1471</v>
      </c>
      <c r="Y1846" t="s">
        <v>1474</v>
      </c>
      <c r="Z1846" t="s">
        <v>1433</v>
      </c>
      <c r="AB1846">
        <v>3.5</v>
      </c>
      <c r="AC1846">
        <v>3.9</v>
      </c>
      <c r="AD1846" t="s">
        <v>1433</v>
      </c>
      <c r="AF1846" t="s">
        <v>1459</v>
      </c>
      <c r="AG1846" t="s">
        <v>1459</v>
      </c>
      <c r="AH1846" t="s">
        <v>1433</v>
      </c>
      <c r="AJ1846" t="s">
        <v>1469</v>
      </c>
      <c r="AK1846" t="s">
        <v>1469</v>
      </c>
      <c r="AL1846" t="s">
        <v>1433</v>
      </c>
      <c r="AN1846" t="s">
        <v>1456</v>
      </c>
      <c r="AO1846" t="s">
        <v>1456</v>
      </c>
      <c r="AP1846" t="s">
        <v>1433</v>
      </c>
      <c r="AR1846" t="s">
        <v>1456</v>
      </c>
      <c r="AS1846" t="s">
        <v>1456</v>
      </c>
      <c r="AT1846" t="s">
        <v>1433</v>
      </c>
      <c r="AV1846" t="s">
        <v>1469</v>
      </c>
      <c r="AW1846" t="s">
        <v>1469</v>
      </c>
      <c r="AX1846" t="s">
        <v>1433</v>
      </c>
      <c r="AZ1846" t="s">
        <v>1487</v>
      </c>
      <c r="BA1846">
        <v>2.2999999999999998</v>
      </c>
      <c r="BB1846" t="s">
        <v>1433</v>
      </c>
      <c r="BD1846" t="s">
        <v>1469</v>
      </c>
      <c r="BE1846">
        <v>7.2999999999999995E-2</v>
      </c>
      <c r="BF1846" t="s">
        <v>1433</v>
      </c>
      <c r="BH1846" t="s">
        <v>1492</v>
      </c>
      <c r="BI1846" t="s">
        <v>1499</v>
      </c>
      <c r="BJ1846" t="s">
        <v>1433</v>
      </c>
      <c r="BL1846" t="s">
        <v>1469</v>
      </c>
      <c r="BM1846" t="s">
        <v>1469</v>
      </c>
      <c r="BN1846" t="s">
        <v>1433</v>
      </c>
      <c r="BP1846" t="s">
        <v>1469</v>
      </c>
      <c r="BQ1846" t="s">
        <v>1469</v>
      </c>
      <c r="BR1846" t="s">
        <v>1433</v>
      </c>
      <c r="BT1846" t="s">
        <v>1469</v>
      </c>
      <c r="BU1846" t="s">
        <v>1469</v>
      </c>
      <c r="BV1846" t="s">
        <v>1433</v>
      </c>
      <c r="BX1846" t="s">
        <v>1469</v>
      </c>
      <c r="BY1846" t="s">
        <v>1469</v>
      </c>
      <c r="BZ1846" t="s">
        <v>1433</v>
      </c>
      <c r="CB1846" t="s">
        <v>1469</v>
      </c>
      <c r="CC1846" t="s">
        <v>1469</v>
      </c>
      <c r="CD1846" t="s">
        <v>1433</v>
      </c>
      <c r="CF1846" t="s">
        <v>1469</v>
      </c>
      <c r="CG1846" t="s">
        <v>1469</v>
      </c>
      <c r="CH1846" s="3" t="s">
        <v>1433</v>
      </c>
    </row>
    <row r="1847" spans="1:86" x14ac:dyDescent="0.25">
      <c r="A1847" t="s">
        <v>179</v>
      </c>
      <c r="B1847" t="s">
        <v>83</v>
      </c>
      <c r="C1847" t="s">
        <v>96</v>
      </c>
      <c r="D1847" s="1">
        <v>42999.637499999997</v>
      </c>
      <c r="E1847" t="s">
        <v>1323</v>
      </c>
      <c r="F1847" t="s">
        <v>1323</v>
      </c>
      <c r="G1847" t="s">
        <v>996</v>
      </c>
      <c r="J1847" t="s">
        <v>1433</v>
      </c>
      <c r="N1847" t="s">
        <v>1433</v>
      </c>
      <c r="R1847" t="s">
        <v>1433</v>
      </c>
      <c r="U1847" t="s">
        <v>1470</v>
      </c>
      <c r="V1847" t="s">
        <v>1433</v>
      </c>
      <c r="Z1847" t="s">
        <v>1433</v>
      </c>
      <c r="AD1847" t="s">
        <v>1433</v>
      </c>
      <c r="AH1847" t="s">
        <v>1433</v>
      </c>
      <c r="AL1847" t="s">
        <v>1433</v>
      </c>
      <c r="AP1847" t="s">
        <v>1433</v>
      </c>
      <c r="AT1847" t="s">
        <v>1433</v>
      </c>
      <c r="AX1847" t="s">
        <v>1433</v>
      </c>
      <c r="BB1847" t="s">
        <v>1433</v>
      </c>
      <c r="BF1847" t="s">
        <v>1433</v>
      </c>
      <c r="BJ1847" t="s">
        <v>1433</v>
      </c>
      <c r="BN1847" t="s">
        <v>1433</v>
      </c>
      <c r="BR1847" t="s">
        <v>1433</v>
      </c>
      <c r="BV1847" t="s">
        <v>1433</v>
      </c>
      <c r="BZ1847" t="s">
        <v>1433</v>
      </c>
      <c r="CD1847" t="s">
        <v>1433</v>
      </c>
      <c r="CH1847" s="3" t="s">
        <v>1433</v>
      </c>
    </row>
    <row r="1848" spans="1:86" x14ac:dyDescent="0.25">
      <c r="A1848" t="s">
        <v>179</v>
      </c>
      <c r="B1848" t="s">
        <v>83</v>
      </c>
      <c r="C1848" t="s">
        <v>96</v>
      </c>
      <c r="D1848" s="1">
        <v>42999.637499999997</v>
      </c>
      <c r="E1848" t="s">
        <v>1324</v>
      </c>
      <c r="F1848" t="s">
        <v>1324</v>
      </c>
      <c r="G1848" t="s">
        <v>998</v>
      </c>
      <c r="H1848" t="s">
        <v>1450</v>
      </c>
      <c r="I1848">
        <v>0.8</v>
      </c>
      <c r="J1848" t="s">
        <v>1433</v>
      </c>
      <c r="L1848" t="s">
        <v>1456</v>
      </c>
      <c r="M1848" t="s">
        <v>1456</v>
      </c>
      <c r="N1848" t="s">
        <v>1433</v>
      </c>
      <c r="P1848" t="s">
        <v>1469</v>
      </c>
      <c r="Q1848" t="s">
        <v>1469</v>
      </c>
      <c r="R1848" t="s">
        <v>1433</v>
      </c>
      <c r="T1848" t="s">
        <v>1470</v>
      </c>
      <c r="U1848" t="s">
        <v>1470</v>
      </c>
      <c r="V1848" t="s">
        <v>1433</v>
      </c>
      <c r="X1848" t="s">
        <v>1471</v>
      </c>
      <c r="Z1848" t="s">
        <v>1433</v>
      </c>
      <c r="AB1848">
        <v>3.8</v>
      </c>
      <c r="AC1848">
        <v>3.9</v>
      </c>
      <c r="AD1848" t="s">
        <v>1433</v>
      </c>
      <c r="AF1848" t="s">
        <v>1459</v>
      </c>
      <c r="AG1848" t="s">
        <v>1459</v>
      </c>
      <c r="AH1848" t="s">
        <v>1433</v>
      </c>
      <c r="AJ1848" t="s">
        <v>1469</v>
      </c>
      <c r="AK1848" t="s">
        <v>1469</v>
      </c>
      <c r="AL1848" t="s">
        <v>1433</v>
      </c>
      <c r="AN1848" t="s">
        <v>1456</v>
      </c>
      <c r="AO1848" t="s">
        <v>1456</v>
      </c>
      <c r="AP1848" t="s">
        <v>1433</v>
      </c>
      <c r="AR1848" t="s">
        <v>1456</v>
      </c>
      <c r="AS1848" t="s">
        <v>1456</v>
      </c>
      <c r="AT1848" t="s">
        <v>1433</v>
      </c>
      <c r="AV1848" t="s">
        <v>1469</v>
      </c>
      <c r="AW1848" t="s">
        <v>1469</v>
      </c>
      <c r="AX1848" t="s">
        <v>1433</v>
      </c>
      <c r="AZ1848" t="s">
        <v>1487</v>
      </c>
      <c r="BA1848">
        <v>0.67</v>
      </c>
      <c r="BB1848" t="s">
        <v>1433</v>
      </c>
      <c r="BD1848" t="s">
        <v>1469</v>
      </c>
      <c r="BE1848" t="s">
        <v>1469</v>
      </c>
      <c r="BF1848" t="s">
        <v>1433</v>
      </c>
      <c r="BH1848" t="s">
        <v>1492</v>
      </c>
      <c r="BI1848" t="s">
        <v>1499</v>
      </c>
      <c r="BJ1848" t="s">
        <v>1433</v>
      </c>
      <c r="BL1848" t="s">
        <v>1469</v>
      </c>
      <c r="BM1848" t="s">
        <v>1469</v>
      </c>
      <c r="BN1848" t="s">
        <v>1433</v>
      </c>
      <c r="BP1848" t="s">
        <v>1469</v>
      </c>
      <c r="BQ1848" t="s">
        <v>1469</v>
      </c>
      <c r="BR1848" t="s">
        <v>1433</v>
      </c>
      <c r="BT1848" t="s">
        <v>1469</v>
      </c>
      <c r="BU1848" t="s">
        <v>1469</v>
      </c>
      <c r="BV1848" t="s">
        <v>1433</v>
      </c>
      <c r="BX1848" t="s">
        <v>1469</v>
      </c>
      <c r="BY1848" t="s">
        <v>1469</v>
      </c>
      <c r="BZ1848" t="s">
        <v>1433</v>
      </c>
      <c r="CB1848" t="s">
        <v>1469</v>
      </c>
      <c r="CC1848" t="s">
        <v>1469</v>
      </c>
      <c r="CD1848" t="s">
        <v>1433</v>
      </c>
      <c r="CF1848" t="s">
        <v>1469</v>
      </c>
      <c r="CG1848" t="s">
        <v>1469</v>
      </c>
      <c r="CH1848" s="3" t="s">
        <v>1433</v>
      </c>
    </row>
    <row r="1849" spans="1:86" x14ac:dyDescent="0.25">
      <c r="A1849" t="s">
        <v>179</v>
      </c>
      <c r="B1849" t="s">
        <v>83</v>
      </c>
      <c r="C1849" t="s">
        <v>96</v>
      </c>
      <c r="D1849" s="1">
        <v>42999.659722222219</v>
      </c>
      <c r="E1849" t="s">
        <v>1323</v>
      </c>
      <c r="F1849" t="s">
        <v>1323</v>
      </c>
      <c r="G1849" t="s">
        <v>996</v>
      </c>
      <c r="H1849" t="s">
        <v>1450</v>
      </c>
      <c r="I1849">
        <v>0.84899999999999998</v>
      </c>
      <c r="J1849" t="s">
        <v>1433</v>
      </c>
      <c r="L1849" t="s">
        <v>1456</v>
      </c>
      <c r="M1849" t="s">
        <v>1456</v>
      </c>
      <c r="N1849" t="s">
        <v>1433</v>
      </c>
      <c r="P1849" t="s">
        <v>1469</v>
      </c>
      <c r="Q1849" t="s">
        <v>1469</v>
      </c>
      <c r="R1849" t="s">
        <v>1433</v>
      </c>
      <c r="T1849" t="s">
        <v>1470</v>
      </c>
      <c r="V1849" t="s">
        <v>1433</v>
      </c>
      <c r="X1849" t="s">
        <v>1471</v>
      </c>
      <c r="Z1849" t="s">
        <v>1433</v>
      </c>
      <c r="AB1849">
        <v>3.8</v>
      </c>
      <c r="AC1849">
        <v>3.9</v>
      </c>
      <c r="AD1849" t="s">
        <v>1433</v>
      </c>
      <c r="AF1849" t="s">
        <v>1459</v>
      </c>
      <c r="AG1849" t="s">
        <v>1459</v>
      </c>
      <c r="AH1849" t="s">
        <v>1433</v>
      </c>
      <c r="AJ1849" t="s">
        <v>1469</v>
      </c>
      <c r="AK1849" t="s">
        <v>1469</v>
      </c>
      <c r="AL1849" t="s">
        <v>1433</v>
      </c>
      <c r="AN1849" t="s">
        <v>1456</v>
      </c>
      <c r="AO1849" t="s">
        <v>1456</v>
      </c>
      <c r="AP1849" t="s">
        <v>1433</v>
      </c>
      <c r="AR1849" t="s">
        <v>1456</v>
      </c>
      <c r="AS1849" t="s">
        <v>1456</v>
      </c>
      <c r="AT1849" t="s">
        <v>1433</v>
      </c>
      <c r="AV1849" t="s">
        <v>1469</v>
      </c>
      <c r="AW1849" t="s">
        <v>1469</v>
      </c>
      <c r="AX1849" t="s">
        <v>1433</v>
      </c>
      <c r="AZ1849" t="s">
        <v>1487</v>
      </c>
      <c r="BA1849">
        <v>0.63200000000000001</v>
      </c>
      <c r="BB1849" t="s">
        <v>1433</v>
      </c>
      <c r="BD1849" t="s">
        <v>1469</v>
      </c>
      <c r="BE1849" t="s">
        <v>1469</v>
      </c>
      <c r="BF1849" t="s">
        <v>1433</v>
      </c>
      <c r="BH1849" t="s">
        <v>1492</v>
      </c>
      <c r="BI1849" t="s">
        <v>1499</v>
      </c>
      <c r="BJ1849" t="s">
        <v>1433</v>
      </c>
      <c r="BL1849" t="s">
        <v>1469</v>
      </c>
      <c r="BM1849" t="s">
        <v>1469</v>
      </c>
      <c r="BN1849" t="s">
        <v>1433</v>
      </c>
      <c r="BP1849" t="s">
        <v>1469</v>
      </c>
      <c r="BQ1849" t="s">
        <v>1469</v>
      </c>
      <c r="BR1849" t="s">
        <v>1433</v>
      </c>
      <c r="BT1849" t="s">
        <v>1469</v>
      </c>
      <c r="BU1849" t="s">
        <v>1469</v>
      </c>
      <c r="BV1849" t="s">
        <v>1433</v>
      </c>
      <c r="BX1849" t="s">
        <v>1469</v>
      </c>
      <c r="BY1849" t="s">
        <v>1469</v>
      </c>
      <c r="BZ1849" t="s">
        <v>1433</v>
      </c>
      <c r="CB1849" t="s">
        <v>1469</v>
      </c>
      <c r="CC1849" t="s">
        <v>1469</v>
      </c>
      <c r="CD1849" t="s">
        <v>1433</v>
      </c>
      <c r="CF1849" t="s">
        <v>1469</v>
      </c>
      <c r="CG1849" t="s">
        <v>1469</v>
      </c>
      <c r="CH1849" s="3" t="s">
        <v>1433</v>
      </c>
    </row>
    <row r="1850" spans="1:86" x14ac:dyDescent="0.25">
      <c r="A1850" t="s">
        <v>179</v>
      </c>
      <c r="B1850" t="s">
        <v>83</v>
      </c>
      <c r="C1850" t="s">
        <v>96</v>
      </c>
      <c r="D1850" s="1">
        <v>43032.600694444445</v>
      </c>
      <c r="E1850" t="s">
        <v>1325</v>
      </c>
      <c r="F1850" t="s">
        <v>1325</v>
      </c>
      <c r="G1850" t="s">
        <v>996</v>
      </c>
      <c r="H1850" t="s">
        <v>1450</v>
      </c>
      <c r="I1850">
        <v>0.13800000000000001</v>
      </c>
      <c r="J1850" t="s">
        <v>1433</v>
      </c>
      <c r="L1850" t="s">
        <v>1456</v>
      </c>
      <c r="M1850" t="s">
        <v>1456</v>
      </c>
      <c r="N1850" t="s">
        <v>1433</v>
      </c>
      <c r="P1850" t="s">
        <v>1469</v>
      </c>
      <c r="Q1850" t="s">
        <v>1469</v>
      </c>
      <c r="R1850" t="s">
        <v>1433</v>
      </c>
      <c r="T1850" t="s">
        <v>1470</v>
      </c>
      <c r="U1850" t="s">
        <v>1470</v>
      </c>
      <c r="V1850" t="s">
        <v>1433</v>
      </c>
      <c r="X1850" t="s">
        <v>1471</v>
      </c>
      <c r="Z1850" t="s">
        <v>1433</v>
      </c>
      <c r="AB1850">
        <v>3.7</v>
      </c>
      <c r="AC1850">
        <v>3.7</v>
      </c>
      <c r="AD1850" t="s">
        <v>1433</v>
      </c>
      <c r="AF1850" t="s">
        <v>1459</v>
      </c>
      <c r="AG1850" t="s">
        <v>1459</v>
      </c>
      <c r="AH1850" t="s">
        <v>1433</v>
      </c>
      <c r="AJ1850" t="s">
        <v>1469</v>
      </c>
      <c r="AK1850" t="s">
        <v>1469</v>
      </c>
      <c r="AL1850" t="s">
        <v>1433</v>
      </c>
      <c r="AN1850" t="s">
        <v>1456</v>
      </c>
      <c r="AO1850" t="s">
        <v>1456</v>
      </c>
      <c r="AP1850" t="s">
        <v>1433</v>
      </c>
      <c r="AR1850" t="s">
        <v>1456</v>
      </c>
      <c r="AS1850" t="s">
        <v>1456</v>
      </c>
      <c r="AT1850" t="s">
        <v>1433</v>
      </c>
      <c r="AV1850" t="s">
        <v>1469</v>
      </c>
      <c r="AW1850" t="s">
        <v>1469</v>
      </c>
      <c r="AX1850" t="s">
        <v>1433</v>
      </c>
      <c r="AZ1850" t="s">
        <v>1487</v>
      </c>
      <c r="BA1850">
        <v>0.13400000000000001</v>
      </c>
      <c r="BB1850" t="s">
        <v>1433</v>
      </c>
      <c r="BD1850" t="s">
        <v>1469</v>
      </c>
      <c r="BE1850" t="s">
        <v>1469</v>
      </c>
      <c r="BF1850" t="s">
        <v>1433</v>
      </c>
      <c r="BI1850" t="s">
        <v>1499</v>
      </c>
      <c r="BJ1850" t="s">
        <v>1433</v>
      </c>
      <c r="BL1850" t="s">
        <v>1469</v>
      </c>
      <c r="BM1850" t="s">
        <v>1469</v>
      </c>
      <c r="BN1850" t="s">
        <v>1433</v>
      </c>
      <c r="BP1850" t="s">
        <v>1469</v>
      </c>
      <c r="BQ1850" t="s">
        <v>1469</v>
      </c>
      <c r="BR1850" t="s">
        <v>1433</v>
      </c>
      <c r="BT1850" t="s">
        <v>1469</v>
      </c>
      <c r="BU1850" t="s">
        <v>1469</v>
      </c>
      <c r="BV1850" t="s">
        <v>1433</v>
      </c>
      <c r="BX1850" t="s">
        <v>1469</v>
      </c>
      <c r="BY1850" t="s">
        <v>1469</v>
      </c>
      <c r="BZ1850" t="s">
        <v>1433</v>
      </c>
      <c r="CB1850" t="s">
        <v>1469</v>
      </c>
      <c r="CC1850" t="s">
        <v>1469</v>
      </c>
      <c r="CD1850" t="s">
        <v>1433</v>
      </c>
      <c r="CF1850" t="s">
        <v>1469</v>
      </c>
      <c r="CG1850" t="s">
        <v>1469</v>
      </c>
      <c r="CH1850" s="3" t="s">
        <v>1433</v>
      </c>
    </row>
    <row r="1851" spans="1:86" x14ac:dyDescent="0.25">
      <c r="A1851" t="s">
        <v>179</v>
      </c>
      <c r="B1851" t="s">
        <v>83</v>
      </c>
      <c r="C1851" t="s">
        <v>96</v>
      </c>
      <c r="D1851" s="1">
        <v>43032.604166666664</v>
      </c>
      <c r="E1851" t="s">
        <v>1326</v>
      </c>
      <c r="F1851" t="s">
        <v>1326</v>
      </c>
      <c r="G1851" t="s">
        <v>998</v>
      </c>
      <c r="H1851" t="s">
        <v>1450</v>
      </c>
      <c r="I1851">
        <v>0.13100000000000001</v>
      </c>
      <c r="J1851" t="s">
        <v>1433</v>
      </c>
      <c r="L1851" t="s">
        <v>1456</v>
      </c>
      <c r="M1851" t="s">
        <v>1456</v>
      </c>
      <c r="N1851" t="s">
        <v>1433</v>
      </c>
      <c r="P1851" t="s">
        <v>1469</v>
      </c>
      <c r="Q1851" t="s">
        <v>1469</v>
      </c>
      <c r="R1851" t="s">
        <v>1433</v>
      </c>
      <c r="T1851" t="s">
        <v>1470</v>
      </c>
      <c r="U1851" t="s">
        <v>1470</v>
      </c>
      <c r="V1851" t="s">
        <v>1433</v>
      </c>
      <c r="X1851" t="s">
        <v>1471</v>
      </c>
      <c r="Z1851" t="s">
        <v>1433</v>
      </c>
      <c r="AB1851">
        <v>3.6</v>
      </c>
      <c r="AC1851">
        <v>3.7</v>
      </c>
      <c r="AD1851" t="s">
        <v>1433</v>
      </c>
      <c r="AF1851" t="s">
        <v>1459</v>
      </c>
      <c r="AG1851" t="s">
        <v>1459</v>
      </c>
      <c r="AH1851" t="s">
        <v>1433</v>
      </c>
      <c r="AJ1851" t="s">
        <v>1469</v>
      </c>
      <c r="AK1851" t="s">
        <v>1469</v>
      </c>
      <c r="AL1851" t="s">
        <v>1433</v>
      </c>
      <c r="AN1851" t="s">
        <v>1456</v>
      </c>
      <c r="AO1851" t="s">
        <v>1456</v>
      </c>
      <c r="AP1851" t="s">
        <v>1433</v>
      </c>
      <c r="AR1851" t="s">
        <v>1456</v>
      </c>
      <c r="AS1851" t="s">
        <v>1456</v>
      </c>
      <c r="AT1851" t="s">
        <v>1433</v>
      </c>
      <c r="AV1851" t="s">
        <v>1469</v>
      </c>
      <c r="AW1851" t="s">
        <v>1469</v>
      </c>
      <c r="AX1851" t="s">
        <v>1433</v>
      </c>
      <c r="AZ1851" t="s">
        <v>1487</v>
      </c>
      <c r="BA1851">
        <v>0.13200000000000001</v>
      </c>
      <c r="BB1851" t="s">
        <v>1433</v>
      </c>
      <c r="BD1851" t="s">
        <v>1469</v>
      </c>
      <c r="BE1851" t="s">
        <v>1469</v>
      </c>
      <c r="BF1851" t="s">
        <v>1433</v>
      </c>
      <c r="BI1851" t="s">
        <v>1499</v>
      </c>
      <c r="BJ1851" t="s">
        <v>1433</v>
      </c>
      <c r="BL1851" t="s">
        <v>1469</v>
      </c>
      <c r="BM1851" t="s">
        <v>1469</v>
      </c>
      <c r="BN1851" t="s">
        <v>1433</v>
      </c>
      <c r="BP1851" t="s">
        <v>1469</v>
      </c>
      <c r="BQ1851" t="s">
        <v>1469</v>
      </c>
      <c r="BR1851" t="s">
        <v>1433</v>
      </c>
      <c r="BT1851" t="s">
        <v>1469</v>
      </c>
      <c r="BU1851" t="s">
        <v>1469</v>
      </c>
      <c r="BV1851" t="s">
        <v>1433</v>
      </c>
      <c r="BX1851" t="s">
        <v>1469</v>
      </c>
      <c r="BY1851" t="s">
        <v>1469</v>
      </c>
      <c r="BZ1851" t="s">
        <v>1433</v>
      </c>
      <c r="CB1851" t="s">
        <v>1469</v>
      </c>
      <c r="CC1851" t="s">
        <v>1469</v>
      </c>
      <c r="CD1851" t="s">
        <v>1433</v>
      </c>
      <c r="CF1851" t="s">
        <v>1469</v>
      </c>
      <c r="CG1851" t="s">
        <v>1469</v>
      </c>
      <c r="CH1851" s="3" t="s">
        <v>1433</v>
      </c>
    </row>
    <row r="1852" spans="1:86" x14ac:dyDescent="0.25">
      <c r="A1852" t="s">
        <v>179</v>
      </c>
      <c r="B1852" t="s">
        <v>83</v>
      </c>
      <c r="C1852" t="s">
        <v>96</v>
      </c>
      <c r="D1852" s="1">
        <v>43066.416666666664</v>
      </c>
      <c r="E1852" t="s">
        <v>1327</v>
      </c>
      <c r="F1852" t="s">
        <v>1327</v>
      </c>
      <c r="G1852" t="s">
        <v>996</v>
      </c>
      <c r="H1852">
        <v>1.6</v>
      </c>
      <c r="I1852">
        <v>1.9</v>
      </c>
      <c r="J1852" t="s">
        <v>1433</v>
      </c>
      <c r="L1852" t="s">
        <v>1459</v>
      </c>
      <c r="M1852" t="s">
        <v>1459</v>
      </c>
      <c r="N1852" t="s">
        <v>1433</v>
      </c>
      <c r="P1852" t="s">
        <v>1459</v>
      </c>
      <c r="Q1852" t="s">
        <v>1459</v>
      </c>
      <c r="R1852" t="s">
        <v>1433</v>
      </c>
      <c r="T1852">
        <v>4.2000000000000003E-2</v>
      </c>
      <c r="U1852">
        <v>5.1999999999999998E-2</v>
      </c>
      <c r="V1852" t="s">
        <v>1433</v>
      </c>
      <c r="X1852" t="s">
        <v>1459</v>
      </c>
      <c r="Z1852" t="s">
        <v>1433</v>
      </c>
      <c r="AB1852" t="s">
        <v>1450</v>
      </c>
      <c r="AC1852" t="s">
        <v>1450</v>
      </c>
      <c r="AD1852" t="s">
        <v>1433</v>
      </c>
      <c r="AF1852" t="s">
        <v>1459</v>
      </c>
      <c r="AG1852" t="s">
        <v>1459</v>
      </c>
      <c r="AH1852" t="s">
        <v>1433</v>
      </c>
      <c r="AJ1852" t="s">
        <v>1469</v>
      </c>
      <c r="AK1852" t="s">
        <v>1469</v>
      </c>
      <c r="AL1852" t="s">
        <v>1433</v>
      </c>
      <c r="AN1852" t="s">
        <v>1459</v>
      </c>
      <c r="AO1852" t="s">
        <v>1459</v>
      </c>
      <c r="AP1852" t="s">
        <v>1433</v>
      </c>
      <c r="AR1852" t="s">
        <v>1459</v>
      </c>
      <c r="AS1852" t="s">
        <v>1459</v>
      </c>
      <c r="AT1852" t="s">
        <v>1433</v>
      </c>
      <c r="AV1852" t="s">
        <v>1469</v>
      </c>
      <c r="AW1852" t="s">
        <v>1469</v>
      </c>
      <c r="AX1852" t="s">
        <v>1433</v>
      </c>
      <c r="AZ1852">
        <v>0.90100000000000002</v>
      </c>
      <c r="BA1852">
        <v>3.1</v>
      </c>
      <c r="BB1852" t="s">
        <v>1433</v>
      </c>
      <c r="BD1852">
        <v>5.5E-2</v>
      </c>
      <c r="BE1852">
        <v>6.2E-2</v>
      </c>
      <c r="BF1852" t="s">
        <v>1433</v>
      </c>
      <c r="BH1852" t="s">
        <v>1495</v>
      </c>
      <c r="BI1852" t="s">
        <v>1495</v>
      </c>
      <c r="BJ1852" t="s">
        <v>1433</v>
      </c>
      <c r="BL1852" t="s">
        <v>1469</v>
      </c>
      <c r="BM1852" t="s">
        <v>1469</v>
      </c>
      <c r="BN1852" t="s">
        <v>1433</v>
      </c>
      <c r="BP1852" t="s">
        <v>1469</v>
      </c>
      <c r="BQ1852" t="s">
        <v>1469</v>
      </c>
      <c r="BR1852" t="s">
        <v>1433</v>
      </c>
      <c r="BT1852" t="s">
        <v>1473</v>
      </c>
      <c r="BU1852" t="s">
        <v>1473</v>
      </c>
      <c r="BV1852" t="s">
        <v>1433</v>
      </c>
      <c r="BX1852" t="s">
        <v>1459</v>
      </c>
      <c r="BY1852" t="s">
        <v>1459</v>
      </c>
      <c r="BZ1852" t="s">
        <v>1433</v>
      </c>
      <c r="CB1852" t="s">
        <v>1469</v>
      </c>
      <c r="CC1852" t="s">
        <v>1469</v>
      </c>
      <c r="CD1852" t="s">
        <v>1433</v>
      </c>
      <c r="CF1852" t="s">
        <v>1469</v>
      </c>
      <c r="CG1852" t="s">
        <v>1469</v>
      </c>
      <c r="CH1852" s="3" t="s">
        <v>1433</v>
      </c>
    </row>
    <row r="1853" spans="1:86" x14ac:dyDescent="0.25">
      <c r="A1853" t="s">
        <v>179</v>
      </c>
      <c r="B1853" t="s">
        <v>83</v>
      </c>
      <c r="C1853" t="s">
        <v>96</v>
      </c>
      <c r="D1853" s="1">
        <v>43066.420138888891</v>
      </c>
      <c r="E1853" t="s">
        <v>1328</v>
      </c>
      <c r="F1853" t="s">
        <v>1328</v>
      </c>
      <c r="G1853" t="s">
        <v>998</v>
      </c>
      <c r="H1853">
        <v>2</v>
      </c>
      <c r="I1853">
        <v>2</v>
      </c>
      <c r="J1853" t="s">
        <v>1433</v>
      </c>
      <c r="L1853" t="s">
        <v>1456</v>
      </c>
      <c r="M1853" t="s">
        <v>1456</v>
      </c>
      <c r="N1853" t="s">
        <v>1433</v>
      </c>
      <c r="P1853" t="s">
        <v>1469</v>
      </c>
      <c r="Q1853" t="s">
        <v>1469</v>
      </c>
      <c r="R1853" t="s">
        <v>1433</v>
      </c>
      <c r="T1853">
        <v>4.9000000000000002E-2</v>
      </c>
      <c r="U1853">
        <v>4.9000000000000002E-2</v>
      </c>
      <c r="V1853" t="s">
        <v>1433</v>
      </c>
      <c r="X1853" t="s">
        <v>1471</v>
      </c>
      <c r="Z1853" t="s">
        <v>1433</v>
      </c>
      <c r="AB1853" t="s">
        <v>1472</v>
      </c>
      <c r="AC1853" t="s">
        <v>1472</v>
      </c>
      <c r="AD1853" t="s">
        <v>1433</v>
      </c>
      <c r="AF1853" t="s">
        <v>1459</v>
      </c>
      <c r="AG1853" t="s">
        <v>1459</v>
      </c>
      <c r="AH1853" t="s">
        <v>1433</v>
      </c>
      <c r="AJ1853" t="s">
        <v>1469</v>
      </c>
      <c r="AK1853" t="s">
        <v>1469</v>
      </c>
      <c r="AL1853" t="s">
        <v>1433</v>
      </c>
      <c r="AN1853" t="s">
        <v>1456</v>
      </c>
      <c r="AO1853" t="s">
        <v>1456</v>
      </c>
      <c r="AP1853" t="s">
        <v>1433</v>
      </c>
      <c r="AR1853" t="s">
        <v>1456</v>
      </c>
      <c r="AS1853" t="s">
        <v>1456</v>
      </c>
      <c r="AT1853" t="s">
        <v>1433</v>
      </c>
      <c r="AV1853" t="s">
        <v>1469</v>
      </c>
      <c r="AW1853" t="s">
        <v>1469</v>
      </c>
      <c r="AX1853" t="s">
        <v>1433</v>
      </c>
      <c r="AZ1853">
        <v>1.2</v>
      </c>
      <c r="BA1853">
        <v>2.6</v>
      </c>
      <c r="BB1853" t="s">
        <v>1433</v>
      </c>
      <c r="BD1853">
        <v>3.6999999999999998E-2</v>
      </c>
      <c r="BE1853">
        <v>7.0999999999999994E-2</v>
      </c>
      <c r="BF1853" t="s">
        <v>1433</v>
      </c>
      <c r="BH1853" t="s">
        <v>1497</v>
      </c>
      <c r="BI1853" t="s">
        <v>1499</v>
      </c>
      <c r="BJ1853" t="s">
        <v>1433</v>
      </c>
      <c r="BL1853" t="s">
        <v>1469</v>
      </c>
      <c r="BM1853" t="s">
        <v>1469</v>
      </c>
      <c r="BN1853" t="s">
        <v>1433</v>
      </c>
      <c r="BP1853" t="s">
        <v>1469</v>
      </c>
      <c r="BQ1853" t="s">
        <v>1469</v>
      </c>
      <c r="BR1853" t="s">
        <v>1433</v>
      </c>
      <c r="BT1853" t="s">
        <v>1469</v>
      </c>
      <c r="BU1853" t="s">
        <v>1456</v>
      </c>
      <c r="BV1853" t="s">
        <v>1433</v>
      </c>
      <c r="BX1853" t="s">
        <v>1469</v>
      </c>
      <c r="BY1853" t="s">
        <v>1469</v>
      </c>
      <c r="BZ1853" t="s">
        <v>1433</v>
      </c>
      <c r="CB1853" t="s">
        <v>1469</v>
      </c>
      <c r="CC1853" t="s">
        <v>1469</v>
      </c>
      <c r="CD1853" t="s">
        <v>1433</v>
      </c>
      <c r="CF1853" t="s">
        <v>1469</v>
      </c>
      <c r="CG1853" t="s">
        <v>1469</v>
      </c>
      <c r="CH1853" s="3" t="s">
        <v>1433</v>
      </c>
    </row>
    <row r="1854" spans="1:86" x14ac:dyDescent="0.25">
      <c r="A1854" t="s">
        <v>179</v>
      </c>
      <c r="B1854" t="s">
        <v>83</v>
      </c>
      <c r="C1854" t="s">
        <v>96</v>
      </c>
      <c r="D1854" s="1">
        <v>43083.563888888886</v>
      </c>
      <c r="E1854" t="s">
        <v>1329</v>
      </c>
      <c r="F1854" t="s">
        <v>1329</v>
      </c>
      <c r="G1854" t="s">
        <v>996</v>
      </c>
      <c r="H1854">
        <v>0.497</v>
      </c>
      <c r="I1854">
        <v>1.8</v>
      </c>
      <c r="J1854" t="s">
        <v>1433</v>
      </c>
      <c r="L1854" t="s">
        <v>1459</v>
      </c>
      <c r="M1854" t="s">
        <v>1459</v>
      </c>
      <c r="N1854" t="s">
        <v>1433</v>
      </c>
      <c r="P1854">
        <v>1.6999999999999999E-3</v>
      </c>
      <c r="Q1854">
        <v>3.5999999999999999E-3</v>
      </c>
      <c r="R1854" t="s">
        <v>1433</v>
      </c>
      <c r="T1854">
        <v>0.02</v>
      </c>
      <c r="U1854">
        <v>2.7E-2</v>
      </c>
      <c r="V1854" t="s">
        <v>1433</v>
      </c>
      <c r="X1854" t="s">
        <v>1459</v>
      </c>
      <c r="Z1854" t="s">
        <v>1433</v>
      </c>
      <c r="AB1854">
        <v>0.16200000000000001</v>
      </c>
      <c r="AC1854">
        <v>0.34599999999999997</v>
      </c>
      <c r="AD1854" t="s">
        <v>1433</v>
      </c>
      <c r="AF1854" t="s">
        <v>1459</v>
      </c>
      <c r="AG1854" t="s">
        <v>1459</v>
      </c>
      <c r="AH1854" t="s">
        <v>1433</v>
      </c>
      <c r="AJ1854" t="s">
        <v>1469</v>
      </c>
      <c r="AK1854" t="s">
        <v>1469</v>
      </c>
      <c r="AL1854" t="s">
        <v>1433</v>
      </c>
      <c r="AN1854" t="s">
        <v>1459</v>
      </c>
      <c r="AO1854" t="s">
        <v>1459</v>
      </c>
      <c r="AP1854" t="s">
        <v>1433</v>
      </c>
      <c r="AR1854" t="s">
        <v>1459</v>
      </c>
      <c r="AS1854" t="s">
        <v>1459</v>
      </c>
      <c r="AT1854" t="s">
        <v>1433</v>
      </c>
      <c r="AV1854" t="s">
        <v>1469</v>
      </c>
      <c r="AW1854" t="s">
        <v>1469</v>
      </c>
      <c r="AX1854" t="s">
        <v>1433</v>
      </c>
      <c r="AZ1854">
        <v>2.6</v>
      </c>
      <c r="BA1854">
        <v>4.3</v>
      </c>
      <c r="BB1854" t="s">
        <v>1433</v>
      </c>
      <c r="BD1854">
        <v>0.193</v>
      </c>
      <c r="BE1854">
        <v>0.216</v>
      </c>
      <c r="BF1854" t="s">
        <v>1433</v>
      </c>
      <c r="BH1854" t="s">
        <v>1495</v>
      </c>
      <c r="BI1854" t="s">
        <v>1495</v>
      </c>
      <c r="BJ1854" t="s">
        <v>1433</v>
      </c>
      <c r="BL1854" t="s">
        <v>1469</v>
      </c>
      <c r="BM1854" t="s">
        <v>1469</v>
      </c>
      <c r="BN1854" t="s">
        <v>1433</v>
      </c>
      <c r="BP1854" t="s">
        <v>1469</v>
      </c>
      <c r="BQ1854" t="s">
        <v>1469</v>
      </c>
      <c r="BR1854" t="s">
        <v>1433</v>
      </c>
      <c r="BT1854" t="s">
        <v>1473</v>
      </c>
      <c r="BU1854" t="s">
        <v>1473</v>
      </c>
      <c r="BV1854" t="s">
        <v>1433</v>
      </c>
      <c r="BX1854" t="s">
        <v>1459</v>
      </c>
      <c r="BY1854" t="s">
        <v>1459</v>
      </c>
      <c r="BZ1854" t="s">
        <v>1433</v>
      </c>
      <c r="CB1854" t="s">
        <v>1469</v>
      </c>
      <c r="CC1854" t="s">
        <v>1469</v>
      </c>
      <c r="CD1854" t="s">
        <v>1433</v>
      </c>
      <c r="CF1854">
        <v>2.7E-2</v>
      </c>
      <c r="CG1854">
        <v>4.1000000000000002E-2</v>
      </c>
      <c r="CH1854" s="3" t="s">
        <v>1433</v>
      </c>
    </row>
    <row r="1855" spans="1:86" x14ac:dyDescent="0.25">
      <c r="A1855" t="s">
        <v>179</v>
      </c>
      <c r="B1855" t="s">
        <v>83</v>
      </c>
      <c r="C1855" t="s">
        <v>96</v>
      </c>
      <c r="D1855" s="1">
        <v>43083.590277777781</v>
      </c>
      <c r="E1855" t="s">
        <v>1330</v>
      </c>
      <c r="F1855" t="s">
        <v>1330</v>
      </c>
      <c r="G1855" t="s">
        <v>998</v>
      </c>
      <c r="H1855">
        <v>0.316</v>
      </c>
      <c r="I1855">
        <v>0.82199999999999995</v>
      </c>
      <c r="J1855" t="s">
        <v>1433</v>
      </c>
      <c r="L1855" t="s">
        <v>1459</v>
      </c>
      <c r="M1855" t="s">
        <v>1459</v>
      </c>
      <c r="N1855" t="s">
        <v>1433</v>
      </c>
      <c r="P1855" t="s">
        <v>1459</v>
      </c>
      <c r="Q1855" t="s">
        <v>1459</v>
      </c>
      <c r="R1855" t="s">
        <v>1433</v>
      </c>
      <c r="T1855">
        <v>0.02</v>
      </c>
      <c r="U1855">
        <v>2.8000000000000001E-2</v>
      </c>
      <c r="V1855" t="s">
        <v>1433</v>
      </c>
      <c r="X1855" t="s">
        <v>1459</v>
      </c>
      <c r="Z1855" t="s">
        <v>1433</v>
      </c>
      <c r="AB1855">
        <v>0.28799999999999998</v>
      </c>
      <c r="AC1855">
        <v>0.58199999999999996</v>
      </c>
      <c r="AD1855" t="s">
        <v>1433</v>
      </c>
      <c r="AF1855" t="s">
        <v>1459</v>
      </c>
      <c r="AG1855" t="s">
        <v>1459</v>
      </c>
      <c r="AH1855" t="s">
        <v>1433</v>
      </c>
      <c r="AJ1855" t="s">
        <v>1469</v>
      </c>
      <c r="AK1855" t="s">
        <v>1469</v>
      </c>
      <c r="AL1855" t="s">
        <v>1433</v>
      </c>
      <c r="AN1855" t="s">
        <v>1459</v>
      </c>
      <c r="AO1855" t="s">
        <v>1459</v>
      </c>
      <c r="AP1855" t="s">
        <v>1433</v>
      </c>
      <c r="AR1855" t="s">
        <v>1459</v>
      </c>
      <c r="AS1855" t="s">
        <v>1459</v>
      </c>
      <c r="AT1855" t="s">
        <v>1433</v>
      </c>
      <c r="AV1855" t="s">
        <v>1469</v>
      </c>
      <c r="AW1855" t="s">
        <v>1469</v>
      </c>
      <c r="AX1855" t="s">
        <v>1433</v>
      </c>
      <c r="AZ1855">
        <v>1.9</v>
      </c>
      <c r="BA1855">
        <v>2.9</v>
      </c>
      <c r="BB1855" t="s">
        <v>1433</v>
      </c>
      <c r="BD1855">
        <v>0.21299999999999999</v>
      </c>
      <c r="BE1855">
        <v>0.26600000000000001</v>
      </c>
      <c r="BF1855" t="s">
        <v>1433</v>
      </c>
      <c r="BH1855" t="s">
        <v>1495</v>
      </c>
      <c r="BI1855" t="s">
        <v>1495</v>
      </c>
      <c r="BJ1855" t="s">
        <v>1433</v>
      </c>
      <c r="BL1855" t="s">
        <v>1469</v>
      </c>
      <c r="BM1855" t="s">
        <v>1469</v>
      </c>
      <c r="BN1855" t="s">
        <v>1433</v>
      </c>
      <c r="BP1855" t="s">
        <v>1469</v>
      </c>
      <c r="BQ1855" t="s">
        <v>1469</v>
      </c>
      <c r="BR1855" t="s">
        <v>1433</v>
      </c>
      <c r="BT1855" t="s">
        <v>1473</v>
      </c>
      <c r="BU1855" t="s">
        <v>1473</v>
      </c>
      <c r="BV1855" t="s">
        <v>1433</v>
      </c>
      <c r="BX1855" t="s">
        <v>1459</v>
      </c>
      <c r="BY1855" t="s">
        <v>1459</v>
      </c>
      <c r="BZ1855" t="s">
        <v>1433</v>
      </c>
      <c r="CB1855" t="s">
        <v>1469</v>
      </c>
      <c r="CC1855" t="s">
        <v>1469</v>
      </c>
      <c r="CD1855" t="s">
        <v>1433</v>
      </c>
      <c r="CF1855">
        <v>0.02</v>
      </c>
      <c r="CG1855">
        <v>2.7E-2</v>
      </c>
      <c r="CH1855" s="3" t="s">
        <v>1433</v>
      </c>
    </row>
    <row r="1856" spans="1:86" x14ac:dyDescent="0.25">
      <c r="A1856" t="s">
        <v>179</v>
      </c>
      <c r="B1856" t="s">
        <v>83</v>
      </c>
      <c r="C1856" t="s">
        <v>96</v>
      </c>
      <c r="D1856" s="1">
        <v>43112.343055555553</v>
      </c>
      <c r="E1856" t="s">
        <v>1331</v>
      </c>
      <c r="F1856" t="s">
        <v>1331</v>
      </c>
      <c r="G1856" t="s">
        <v>996</v>
      </c>
      <c r="H1856" t="s">
        <v>1453</v>
      </c>
      <c r="I1856" t="s">
        <v>1453</v>
      </c>
      <c r="J1856" t="s">
        <v>1433</v>
      </c>
      <c r="L1856" t="s">
        <v>1460</v>
      </c>
      <c r="M1856" t="s">
        <v>1460</v>
      </c>
      <c r="N1856" t="s">
        <v>1433</v>
      </c>
      <c r="P1856">
        <v>1.2999999999999999E-3</v>
      </c>
      <c r="Q1856">
        <v>1.5E-3</v>
      </c>
      <c r="R1856" t="s">
        <v>1433</v>
      </c>
      <c r="T1856">
        <v>1.3299999999999999E-2</v>
      </c>
      <c r="U1856">
        <v>1.7299999999999999E-2</v>
      </c>
      <c r="V1856" t="s">
        <v>1433</v>
      </c>
      <c r="X1856" t="s">
        <v>1460</v>
      </c>
      <c r="Z1856" t="s">
        <v>1433</v>
      </c>
      <c r="AB1856">
        <v>4.4000000000000004</v>
      </c>
      <c r="AC1856">
        <v>4.9000000000000004</v>
      </c>
      <c r="AD1856" t="s">
        <v>1433</v>
      </c>
      <c r="AF1856" t="s">
        <v>1460</v>
      </c>
      <c r="AG1856" t="s">
        <v>1460</v>
      </c>
      <c r="AH1856" t="s">
        <v>1433</v>
      </c>
      <c r="AJ1856" t="s">
        <v>1475</v>
      </c>
      <c r="AK1856" t="s">
        <v>1475</v>
      </c>
      <c r="AL1856" t="s">
        <v>1433</v>
      </c>
      <c r="AN1856" t="s">
        <v>1460</v>
      </c>
      <c r="AO1856" t="s">
        <v>1460</v>
      </c>
      <c r="AP1856" t="s">
        <v>1433</v>
      </c>
      <c r="AR1856" t="s">
        <v>1460</v>
      </c>
      <c r="AS1856" t="s">
        <v>1460</v>
      </c>
      <c r="AT1856" t="s">
        <v>1433</v>
      </c>
      <c r="AV1856" t="s">
        <v>1475</v>
      </c>
      <c r="AW1856" t="s">
        <v>1475</v>
      </c>
      <c r="AX1856" t="s">
        <v>1433</v>
      </c>
      <c r="AZ1856" t="s">
        <v>1487</v>
      </c>
      <c r="BA1856" t="s">
        <v>1487</v>
      </c>
      <c r="BB1856" t="s">
        <v>1433</v>
      </c>
      <c r="BD1856" t="s">
        <v>1475</v>
      </c>
      <c r="BE1856" t="s">
        <v>1475</v>
      </c>
      <c r="BF1856" t="s">
        <v>1433</v>
      </c>
      <c r="BH1856" t="s">
        <v>1496</v>
      </c>
      <c r="BI1856" t="s">
        <v>1496</v>
      </c>
      <c r="BJ1856" t="s">
        <v>1433</v>
      </c>
      <c r="BL1856" t="s">
        <v>1475</v>
      </c>
      <c r="BM1856">
        <v>1.26E-2</v>
      </c>
      <c r="BN1856" t="s">
        <v>1433</v>
      </c>
      <c r="BP1856" t="s">
        <v>1475</v>
      </c>
      <c r="BQ1856" t="s">
        <v>1475</v>
      </c>
      <c r="BR1856" t="s">
        <v>1433</v>
      </c>
      <c r="BT1856" t="s">
        <v>1533</v>
      </c>
      <c r="BU1856" t="s">
        <v>1533</v>
      </c>
      <c r="BV1856" t="s">
        <v>1433</v>
      </c>
      <c r="BX1856" t="s">
        <v>1460</v>
      </c>
      <c r="BY1856" t="s">
        <v>1460</v>
      </c>
      <c r="BZ1856" t="s">
        <v>1433</v>
      </c>
      <c r="CB1856" t="s">
        <v>1475</v>
      </c>
      <c r="CC1856" t="s">
        <v>1475</v>
      </c>
      <c r="CD1856" t="s">
        <v>1433</v>
      </c>
      <c r="CF1856">
        <v>5.6099999999999997E-2</v>
      </c>
      <c r="CG1856">
        <v>5.6099999999999997E-2</v>
      </c>
      <c r="CH1856" s="3" t="s">
        <v>1433</v>
      </c>
    </row>
    <row r="1857" spans="1:86" x14ac:dyDescent="0.25">
      <c r="A1857" t="s">
        <v>179</v>
      </c>
      <c r="B1857" t="s">
        <v>83</v>
      </c>
      <c r="C1857" t="s">
        <v>96</v>
      </c>
      <c r="D1857" s="1">
        <v>43112.354861111111</v>
      </c>
      <c r="E1857" t="s">
        <v>1332</v>
      </c>
      <c r="F1857" t="s">
        <v>1332</v>
      </c>
      <c r="G1857" t="s">
        <v>998</v>
      </c>
      <c r="H1857" t="s">
        <v>1453</v>
      </c>
      <c r="I1857" t="s">
        <v>1453</v>
      </c>
      <c r="J1857" t="s">
        <v>1433</v>
      </c>
      <c r="L1857" t="s">
        <v>1460</v>
      </c>
      <c r="M1857" t="s">
        <v>1460</v>
      </c>
      <c r="N1857" t="s">
        <v>1433</v>
      </c>
      <c r="P1857">
        <v>1.5E-3</v>
      </c>
      <c r="Q1857">
        <v>1.8E-3</v>
      </c>
      <c r="R1857" t="s">
        <v>1433</v>
      </c>
      <c r="T1857">
        <v>1.0800000000000001E-2</v>
      </c>
      <c r="U1857">
        <v>1.77E-2</v>
      </c>
      <c r="V1857" t="s">
        <v>1433</v>
      </c>
      <c r="X1857" t="s">
        <v>1460</v>
      </c>
      <c r="Z1857" t="s">
        <v>1433</v>
      </c>
      <c r="AB1857">
        <v>4.3</v>
      </c>
      <c r="AC1857">
        <v>4.8</v>
      </c>
      <c r="AD1857" t="s">
        <v>1433</v>
      </c>
      <c r="AF1857" t="s">
        <v>1460</v>
      </c>
      <c r="AG1857" t="s">
        <v>1460</v>
      </c>
      <c r="AH1857" t="s">
        <v>1433</v>
      </c>
      <c r="AJ1857" t="s">
        <v>1475</v>
      </c>
      <c r="AK1857" t="s">
        <v>1475</v>
      </c>
      <c r="AL1857" t="s">
        <v>1433</v>
      </c>
      <c r="AN1857" t="s">
        <v>1460</v>
      </c>
      <c r="AO1857" t="s">
        <v>1460</v>
      </c>
      <c r="AP1857" t="s">
        <v>1433</v>
      </c>
      <c r="AR1857" t="s">
        <v>1460</v>
      </c>
      <c r="AS1857">
        <v>2.3999999999999998E-3</v>
      </c>
      <c r="AT1857" t="s">
        <v>1433</v>
      </c>
      <c r="AV1857" t="s">
        <v>1475</v>
      </c>
      <c r="AW1857" t="s">
        <v>1475</v>
      </c>
      <c r="AX1857" t="s">
        <v>1433</v>
      </c>
      <c r="AZ1857" t="s">
        <v>1487</v>
      </c>
      <c r="BA1857" t="s">
        <v>1487</v>
      </c>
      <c r="BB1857" t="s">
        <v>1433</v>
      </c>
      <c r="BD1857" t="s">
        <v>1475</v>
      </c>
      <c r="BE1857" t="s">
        <v>1475</v>
      </c>
      <c r="BF1857" t="s">
        <v>1433</v>
      </c>
      <c r="BH1857" t="s">
        <v>1496</v>
      </c>
      <c r="BI1857" t="s">
        <v>1496</v>
      </c>
      <c r="BJ1857" t="s">
        <v>1433</v>
      </c>
      <c r="BL1857" t="s">
        <v>1475</v>
      </c>
      <c r="BM1857">
        <v>1.43E-2</v>
      </c>
      <c r="BN1857" t="s">
        <v>1433</v>
      </c>
      <c r="BP1857" t="s">
        <v>1475</v>
      </c>
      <c r="BQ1857" t="s">
        <v>1475</v>
      </c>
      <c r="BR1857" t="s">
        <v>1433</v>
      </c>
      <c r="BT1857" t="s">
        <v>1533</v>
      </c>
      <c r="BU1857" t="s">
        <v>1533</v>
      </c>
      <c r="BV1857" t="s">
        <v>1433</v>
      </c>
      <c r="BX1857" t="s">
        <v>1460</v>
      </c>
      <c r="BY1857" t="s">
        <v>1460</v>
      </c>
      <c r="BZ1857" t="s">
        <v>1433</v>
      </c>
      <c r="CB1857" t="s">
        <v>1475</v>
      </c>
      <c r="CC1857" t="s">
        <v>1475</v>
      </c>
      <c r="CD1857" t="s">
        <v>1433</v>
      </c>
      <c r="CF1857">
        <v>5.9499999999999997E-2</v>
      </c>
      <c r="CG1857">
        <v>0.17799999999999999</v>
      </c>
      <c r="CH1857" s="3" t="s">
        <v>1433</v>
      </c>
    </row>
    <row r="1858" spans="1:86" x14ac:dyDescent="0.25">
      <c r="A1858" t="s">
        <v>179</v>
      </c>
      <c r="B1858" t="s">
        <v>83</v>
      </c>
      <c r="C1858" t="s">
        <v>97</v>
      </c>
      <c r="D1858" s="1">
        <v>42977.340277777781</v>
      </c>
      <c r="E1858" t="s">
        <v>1321</v>
      </c>
      <c r="F1858" t="s">
        <v>1321</v>
      </c>
      <c r="G1858" t="s">
        <v>996</v>
      </c>
      <c r="J1858" t="s">
        <v>1433</v>
      </c>
      <c r="N1858" t="s">
        <v>1433</v>
      </c>
      <c r="R1858" t="s">
        <v>1433</v>
      </c>
      <c r="V1858" t="s">
        <v>1433</v>
      </c>
      <c r="Z1858" t="s">
        <v>1433</v>
      </c>
      <c r="AD1858" t="s">
        <v>1433</v>
      </c>
      <c r="AH1858" t="s">
        <v>1433</v>
      </c>
      <c r="AL1858" t="s">
        <v>1433</v>
      </c>
      <c r="AP1858" t="s">
        <v>1433</v>
      </c>
      <c r="AT1858" t="s">
        <v>1433</v>
      </c>
      <c r="AX1858" t="s">
        <v>1433</v>
      </c>
      <c r="BB1858" t="s">
        <v>1433</v>
      </c>
      <c r="BF1858" t="s">
        <v>1433</v>
      </c>
      <c r="BJ1858" t="s">
        <v>1433</v>
      </c>
      <c r="BN1858" t="s">
        <v>1433</v>
      </c>
      <c r="BR1858" t="s">
        <v>1433</v>
      </c>
      <c r="BV1858" t="s">
        <v>1433</v>
      </c>
      <c r="BZ1858" t="s">
        <v>1433</v>
      </c>
      <c r="CD1858" t="s">
        <v>1433</v>
      </c>
      <c r="CH1858" s="3" t="s">
        <v>1433</v>
      </c>
    </row>
    <row r="1859" spans="1:86" x14ac:dyDescent="0.25">
      <c r="A1859" t="s">
        <v>179</v>
      </c>
      <c r="B1859" t="s">
        <v>83</v>
      </c>
      <c r="C1859" t="s">
        <v>97</v>
      </c>
      <c r="D1859" s="1">
        <v>42977.345833333333</v>
      </c>
      <c r="E1859" t="s">
        <v>1322</v>
      </c>
      <c r="F1859" t="s">
        <v>1322</v>
      </c>
      <c r="G1859" t="s">
        <v>998</v>
      </c>
      <c r="J1859" t="s">
        <v>1433</v>
      </c>
      <c r="N1859" t="s">
        <v>1433</v>
      </c>
      <c r="R1859" t="s">
        <v>1433</v>
      </c>
      <c r="V1859" t="s">
        <v>1433</v>
      </c>
      <c r="Z1859" t="s">
        <v>1433</v>
      </c>
      <c r="AD1859" t="s">
        <v>1433</v>
      </c>
      <c r="AH1859" t="s">
        <v>1433</v>
      </c>
      <c r="AL1859" t="s">
        <v>1433</v>
      </c>
      <c r="AP1859" t="s">
        <v>1433</v>
      </c>
      <c r="AT1859" t="s">
        <v>1433</v>
      </c>
      <c r="AX1859" t="s">
        <v>1433</v>
      </c>
      <c r="BB1859" t="s">
        <v>1433</v>
      </c>
      <c r="BF1859" t="s">
        <v>1433</v>
      </c>
      <c r="BJ1859" t="s">
        <v>1433</v>
      </c>
      <c r="BN1859" t="s">
        <v>1433</v>
      </c>
      <c r="BR1859" t="s">
        <v>1433</v>
      </c>
      <c r="BV1859" t="s">
        <v>1433</v>
      </c>
      <c r="BZ1859" t="s">
        <v>1433</v>
      </c>
      <c r="CD1859" t="s">
        <v>1433</v>
      </c>
      <c r="CH1859" s="3" t="s">
        <v>1433</v>
      </c>
    </row>
    <row r="1860" spans="1:86" x14ac:dyDescent="0.25">
      <c r="A1860" t="s">
        <v>179</v>
      </c>
      <c r="B1860" t="s">
        <v>83</v>
      </c>
      <c r="C1860" t="s">
        <v>97</v>
      </c>
      <c r="D1860" s="1">
        <v>42999.637499999997</v>
      </c>
      <c r="E1860" t="s">
        <v>1324</v>
      </c>
      <c r="F1860" t="s">
        <v>1324</v>
      </c>
      <c r="G1860" t="s">
        <v>998</v>
      </c>
      <c r="J1860" t="s">
        <v>1433</v>
      </c>
      <c r="N1860" t="s">
        <v>1433</v>
      </c>
      <c r="R1860" t="s">
        <v>1433</v>
      </c>
      <c r="V1860" t="s">
        <v>1433</v>
      </c>
      <c r="Z1860" t="s">
        <v>1433</v>
      </c>
      <c r="AD1860" t="s">
        <v>1433</v>
      </c>
      <c r="AH1860" t="s">
        <v>1433</v>
      </c>
      <c r="AL1860" t="s">
        <v>1433</v>
      </c>
      <c r="AP1860" t="s">
        <v>1433</v>
      </c>
      <c r="AT1860" t="s">
        <v>1433</v>
      </c>
      <c r="AX1860" t="s">
        <v>1433</v>
      </c>
      <c r="BB1860" t="s">
        <v>1433</v>
      </c>
      <c r="BF1860" t="s">
        <v>1433</v>
      </c>
      <c r="BJ1860" t="s">
        <v>1433</v>
      </c>
      <c r="BN1860" t="s">
        <v>1433</v>
      </c>
      <c r="BR1860" t="s">
        <v>1433</v>
      </c>
      <c r="BV1860" t="s">
        <v>1433</v>
      </c>
      <c r="BZ1860" t="s">
        <v>1433</v>
      </c>
      <c r="CD1860" t="s">
        <v>1433</v>
      </c>
      <c r="CH1860" s="3" t="s">
        <v>1433</v>
      </c>
    </row>
    <row r="1861" spans="1:86" x14ac:dyDescent="0.25">
      <c r="A1861" t="s">
        <v>179</v>
      </c>
      <c r="B1861" t="s">
        <v>83</v>
      </c>
      <c r="C1861" t="s">
        <v>97</v>
      </c>
      <c r="D1861" s="1">
        <v>42999.659722222219</v>
      </c>
      <c r="E1861" t="s">
        <v>1323</v>
      </c>
      <c r="F1861" t="s">
        <v>1323</v>
      </c>
      <c r="G1861" t="s">
        <v>996</v>
      </c>
      <c r="J1861" t="s">
        <v>1433</v>
      </c>
      <c r="N1861" t="s">
        <v>1433</v>
      </c>
      <c r="R1861" t="s">
        <v>1433</v>
      </c>
      <c r="V1861" t="s">
        <v>1433</v>
      </c>
      <c r="Z1861" t="s">
        <v>1433</v>
      </c>
      <c r="AD1861" t="s">
        <v>1433</v>
      </c>
      <c r="AH1861" t="s">
        <v>1433</v>
      </c>
      <c r="AL1861" t="s">
        <v>1433</v>
      </c>
      <c r="AP1861" t="s">
        <v>1433</v>
      </c>
      <c r="AT1861" t="s">
        <v>1433</v>
      </c>
      <c r="AX1861" t="s">
        <v>1433</v>
      </c>
      <c r="BB1861" t="s">
        <v>1433</v>
      </c>
      <c r="BF1861" t="s">
        <v>1433</v>
      </c>
      <c r="BJ1861" t="s">
        <v>1433</v>
      </c>
      <c r="BN1861" t="s">
        <v>1433</v>
      </c>
      <c r="BR1861" t="s">
        <v>1433</v>
      </c>
      <c r="BV1861" t="s">
        <v>1433</v>
      </c>
      <c r="BZ1861" t="s">
        <v>1433</v>
      </c>
      <c r="CD1861" t="s">
        <v>1433</v>
      </c>
      <c r="CH1861" s="3" t="s">
        <v>1433</v>
      </c>
    </row>
    <row r="1862" spans="1:86" x14ac:dyDescent="0.25">
      <c r="A1862" t="s">
        <v>179</v>
      </c>
      <c r="B1862" t="s">
        <v>83</v>
      </c>
      <c r="C1862" t="s">
        <v>97</v>
      </c>
      <c r="D1862" s="1">
        <v>43032.600694444445</v>
      </c>
      <c r="E1862" t="s">
        <v>1325</v>
      </c>
      <c r="F1862" t="s">
        <v>1325</v>
      </c>
      <c r="G1862" t="s">
        <v>996</v>
      </c>
      <c r="J1862" t="s">
        <v>1433</v>
      </c>
      <c r="N1862" t="s">
        <v>1433</v>
      </c>
      <c r="R1862" t="s">
        <v>1433</v>
      </c>
      <c r="V1862" t="s">
        <v>1433</v>
      </c>
      <c r="Z1862" t="s">
        <v>1433</v>
      </c>
      <c r="AD1862" t="s">
        <v>1433</v>
      </c>
      <c r="AH1862" t="s">
        <v>1433</v>
      </c>
      <c r="AL1862" t="s">
        <v>1433</v>
      </c>
      <c r="AP1862" t="s">
        <v>1433</v>
      </c>
      <c r="AT1862" t="s">
        <v>1433</v>
      </c>
      <c r="AX1862" t="s">
        <v>1433</v>
      </c>
      <c r="BB1862" t="s">
        <v>1433</v>
      </c>
      <c r="BF1862" t="s">
        <v>1433</v>
      </c>
      <c r="BJ1862" t="s">
        <v>1433</v>
      </c>
      <c r="BN1862" t="s">
        <v>1433</v>
      </c>
      <c r="BR1862" t="s">
        <v>1433</v>
      </c>
      <c r="BV1862" t="s">
        <v>1433</v>
      </c>
      <c r="BZ1862" t="s">
        <v>1433</v>
      </c>
      <c r="CD1862" t="s">
        <v>1433</v>
      </c>
      <c r="CH1862" s="3" t="s">
        <v>1433</v>
      </c>
    </row>
    <row r="1863" spans="1:86" x14ac:dyDescent="0.25">
      <c r="A1863" t="s">
        <v>179</v>
      </c>
      <c r="B1863" t="s">
        <v>83</v>
      </c>
      <c r="C1863" t="s">
        <v>97</v>
      </c>
      <c r="D1863" s="1">
        <v>43032.604166666664</v>
      </c>
      <c r="E1863" t="s">
        <v>1326</v>
      </c>
      <c r="F1863" t="s">
        <v>1326</v>
      </c>
      <c r="G1863" t="s">
        <v>998</v>
      </c>
      <c r="J1863" t="s">
        <v>1433</v>
      </c>
      <c r="N1863" t="s">
        <v>1433</v>
      </c>
      <c r="R1863" t="s">
        <v>1433</v>
      </c>
      <c r="V1863" t="s">
        <v>1433</v>
      </c>
      <c r="Z1863" t="s">
        <v>1433</v>
      </c>
      <c r="AD1863" t="s">
        <v>1433</v>
      </c>
      <c r="AH1863" t="s">
        <v>1433</v>
      </c>
      <c r="AL1863" t="s">
        <v>1433</v>
      </c>
      <c r="AP1863" t="s">
        <v>1433</v>
      </c>
      <c r="AT1863" t="s">
        <v>1433</v>
      </c>
      <c r="AX1863" t="s">
        <v>1433</v>
      </c>
      <c r="BB1863" t="s">
        <v>1433</v>
      </c>
      <c r="BF1863" t="s">
        <v>1433</v>
      </c>
      <c r="BJ1863" t="s">
        <v>1433</v>
      </c>
      <c r="BN1863" t="s">
        <v>1433</v>
      </c>
      <c r="BR1863" t="s">
        <v>1433</v>
      </c>
      <c r="BV1863" t="s">
        <v>1433</v>
      </c>
      <c r="BZ1863" t="s">
        <v>1433</v>
      </c>
      <c r="CD1863" t="s">
        <v>1433</v>
      </c>
      <c r="CH1863" s="3" t="s">
        <v>1433</v>
      </c>
    </row>
    <row r="1864" spans="1:86" x14ac:dyDescent="0.25">
      <c r="A1864" t="s">
        <v>179</v>
      </c>
      <c r="B1864" t="s">
        <v>83</v>
      </c>
      <c r="C1864" t="s">
        <v>97</v>
      </c>
      <c r="D1864" s="1">
        <v>43066.416666666664</v>
      </c>
      <c r="E1864" t="s">
        <v>1327</v>
      </c>
      <c r="F1864" t="s">
        <v>1327</v>
      </c>
      <c r="G1864" t="s">
        <v>996</v>
      </c>
      <c r="J1864" t="s">
        <v>1433</v>
      </c>
      <c r="N1864" t="s">
        <v>1433</v>
      </c>
      <c r="R1864" t="s">
        <v>1433</v>
      </c>
      <c r="V1864" t="s">
        <v>1433</v>
      </c>
      <c r="Z1864" t="s">
        <v>1433</v>
      </c>
      <c r="AD1864" t="s">
        <v>1433</v>
      </c>
      <c r="AH1864" t="s">
        <v>1433</v>
      </c>
      <c r="AL1864" t="s">
        <v>1433</v>
      </c>
      <c r="AP1864" t="s">
        <v>1433</v>
      </c>
      <c r="AT1864" t="s">
        <v>1433</v>
      </c>
      <c r="AX1864" t="s">
        <v>1433</v>
      </c>
      <c r="BB1864" t="s">
        <v>1433</v>
      </c>
      <c r="BF1864" t="s">
        <v>1433</v>
      </c>
      <c r="BJ1864" t="s">
        <v>1433</v>
      </c>
      <c r="BN1864" t="s">
        <v>1433</v>
      </c>
      <c r="BR1864" t="s">
        <v>1433</v>
      </c>
      <c r="BV1864" t="s">
        <v>1433</v>
      </c>
      <c r="BZ1864" t="s">
        <v>1433</v>
      </c>
      <c r="CD1864" t="s">
        <v>1433</v>
      </c>
      <c r="CH1864" s="3" t="s">
        <v>1433</v>
      </c>
    </row>
    <row r="1865" spans="1:86" x14ac:dyDescent="0.25">
      <c r="A1865" t="s">
        <v>179</v>
      </c>
      <c r="B1865" t="s">
        <v>83</v>
      </c>
      <c r="C1865" t="s">
        <v>97</v>
      </c>
      <c r="D1865" s="1">
        <v>43066.420138888891</v>
      </c>
      <c r="E1865" t="s">
        <v>1328</v>
      </c>
      <c r="F1865" t="s">
        <v>1328</v>
      </c>
      <c r="G1865" t="s">
        <v>998</v>
      </c>
      <c r="J1865" t="s">
        <v>1433</v>
      </c>
      <c r="N1865" t="s">
        <v>1433</v>
      </c>
      <c r="R1865" t="s">
        <v>1433</v>
      </c>
      <c r="V1865" t="s">
        <v>1433</v>
      </c>
      <c r="Z1865" t="s">
        <v>1433</v>
      </c>
      <c r="AD1865" t="s">
        <v>1433</v>
      </c>
      <c r="AH1865" t="s">
        <v>1433</v>
      </c>
      <c r="AL1865" t="s">
        <v>1433</v>
      </c>
      <c r="AP1865" t="s">
        <v>1433</v>
      </c>
      <c r="AT1865" t="s">
        <v>1433</v>
      </c>
      <c r="AX1865" t="s">
        <v>1433</v>
      </c>
      <c r="BB1865" t="s">
        <v>1433</v>
      </c>
      <c r="BF1865" t="s">
        <v>1433</v>
      </c>
      <c r="BJ1865" t="s">
        <v>1433</v>
      </c>
      <c r="BN1865" t="s">
        <v>1433</v>
      </c>
      <c r="BR1865" t="s">
        <v>1433</v>
      </c>
      <c r="BV1865" t="s">
        <v>1433</v>
      </c>
      <c r="BZ1865" t="s">
        <v>1433</v>
      </c>
      <c r="CD1865" t="s">
        <v>1433</v>
      </c>
      <c r="CH1865" s="3" t="s">
        <v>1433</v>
      </c>
    </row>
    <row r="1866" spans="1:86" x14ac:dyDescent="0.25">
      <c r="A1866" t="s">
        <v>179</v>
      </c>
      <c r="B1866" t="s">
        <v>83</v>
      </c>
      <c r="C1866" t="s">
        <v>97</v>
      </c>
      <c r="D1866" s="1">
        <v>43083.563888888886</v>
      </c>
      <c r="E1866" t="s">
        <v>1329</v>
      </c>
      <c r="F1866" t="s">
        <v>1329</v>
      </c>
      <c r="G1866" t="s">
        <v>996</v>
      </c>
      <c r="J1866" t="s">
        <v>1433</v>
      </c>
      <c r="N1866" t="s">
        <v>1433</v>
      </c>
      <c r="R1866" t="s">
        <v>1433</v>
      </c>
      <c r="V1866" t="s">
        <v>1433</v>
      </c>
      <c r="Z1866" t="s">
        <v>1433</v>
      </c>
      <c r="AD1866" t="s">
        <v>1433</v>
      </c>
      <c r="AH1866" t="s">
        <v>1433</v>
      </c>
      <c r="AL1866" t="s">
        <v>1433</v>
      </c>
      <c r="AP1866" t="s">
        <v>1433</v>
      </c>
      <c r="AT1866" t="s">
        <v>1433</v>
      </c>
      <c r="AX1866" t="s">
        <v>1433</v>
      </c>
      <c r="BB1866" t="s">
        <v>1433</v>
      </c>
      <c r="BF1866" t="s">
        <v>1433</v>
      </c>
      <c r="BJ1866" t="s">
        <v>1433</v>
      </c>
      <c r="BN1866" t="s">
        <v>1433</v>
      </c>
      <c r="BR1866" t="s">
        <v>1433</v>
      </c>
      <c r="BV1866" t="s">
        <v>1433</v>
      </c>
      <c r="BZ1866" t="s">
        <v>1433</v>
      </c>
      <c r="CD1866" t="s">
        <v>1433</v>
      </c>
      <c r="CH1866" s="3" t="s">
        <v>1433</v>
      </c>
    </row>
    <row r="1867" spans="1:86" x14ac:dyDescent="0.25">
      <c r="A1867" t="s">
        <v>179</v>
      </c>
      <c r="B1867" t="s">
        <v>83</v>
      </c>
      <c r="C1867" t="s">
        <v>97</v>
      </c>
      <c r="D1867" s="1">
        <v>43083.590277777781</v>
      </c>
      <c r="E1867" t="s">
        <v>1330</v>
      </c>
      <c r="F1867" t="s">
        <v>1330</v>
      </c>
      <c r="G1867" t="s">
        <v>998</v>
      </c>
      <c r="J1867" t="s">
        <v>1433</v>
      </c>
      <c r="N1867" t="s">
        <v>1433</v>
      </c>
      <c r="R1867" t="s">
        <v>1433</v>
      </c>
      <c r="V1867" t="s">
        <v>1433</v>
      </c>
      <c r="Z1867" t="s">
        <v>1433</v>
      </c>
      <c r="AD1867" t="s">
        <v>1433</v>
      </c>
      <c r="AH1867" t="s">
        <v>1433</v>
      </c>
      <c r="AL1867" t="s">
        <v>1433</v>
      </c>
      <c r="AP1867" t="s">
        <v>1433</v>
      </c>
      <c r="AT1867" t="s">
        <v>1433</v>
      </c>
      <c r="AX1867" t="s">
        <v>1433</v>
      </c>
      <c r="BB1867" t="s">
        <v>1433</v>
      </c>
      <c r="BF1867" t="s">
        <v>1433</v>
      </c>
      <c r="BJ1867" t="s">
        <v>1433</v>
      </c>
      <c r="BN1867" t="s">
        <v>1433</v>
      </c>
      <c r="BR1867" t="s">
        <v>1433</v>
      </c>
      <c r="BV1867" t="s">
        <v>1433</v>
      </c>
      <c r="BZ1867" t="s">
        <v>1433</v>
      </c>
      <c r="CD1867" t="s">
        <v>1433</v>
      </c>
      <c r="CH1867" s="3" t="s">
        <v>1433</v>
      </c>
    </row>
    <row r="1868" spans="1:86" x14ac:dyDescent="0.25">
      <c r="A1868" t="s">
        <v>179</v>
      </c>
      <c r="B1868" t="s">
        <v>83</v>
      </c>
      <c r="C1868" t="s">
        <v>97</v>
      </c>
      <c r="D1868" s="1">
        <v>43112.343055555553</v>
      </c>
      <c r="E1868" t="s">
        <v>1331</v>
      </c>
      <c r="F1868" t="s">
        <v>1331</v>
      </c>
      <c r="G1868" t="s">
        <v>996</v>
      </c>
      <c r="J1868" t="s">
        <v>1433</v>
      </c>
      <c r="N1868" t="s">
        <v>1433</v>
      </c>
      <c r="R1868" t="s">
        <v>1433</v>
      </c>
      <c r="V1868" t="s">
        <v>1433</v>
      </c>
      <c r="Z1868" t="s">
        <v>1433</v>
      </c>
      <c r="AD1868" t="s">
        <v>1433</v>
      </c>
      <c r="AH1868" t="s">
        <v>1433</v>
      </c>
      <c r="AL1868" t="s">
        <v>1433</v>
      </c>
      <c r="AP1868" t="s">
        <v>1433</v>
      </c>
      <c r="AT1868" t="s">
        <v>1433</v>
      </c>
      <c r="AX1868" t="s">
        <v>1433</v>
      </c>
      <c r="BB1868" t="s">
        <v>1433</v>
      </c>
      <c r="BF1868" t="s">
        <v>1433</v>
      </c>
      <c r="BJ1868" t="s">
        <v>1433</v>
      </c>
      <c r="BN1868" t="s">
        <v>1433</v>
      </c>
      <c r="BR1868" t="s">
        <v>1433</v>
      </c>
      <c r="BV1868" t="s">
        <v>1433</v>
      </c>
      <c r="BZ1868" t="s">
        <v>1433</v>
      </c>
      <c r="CD1868" t="s">
        <v>1433</v>
      </c>
      <c r="CH1868" s="3" t="s">
        <v>1433</v>
      </c>
    </row>
    <row r="1869" spans="1:86" x14ac:dyDescent="0.25">
      <c r="A1869" t="s">
        <v>179</v>
      </c>
      <c r="B1869" t="s">
        <v>83</v>
      </c>
      <c r="C1869" t="s">
        <v>97</v>
      </c>
      <c r="D1869" s="1">
        <v>43112.354861111111</v>
      </c>
      <c r="E1869" t="s">
        <v>1332</v>
      </c>
      <c r="F1869" t="s">
        <v>1332</v>
      </c>
      <c r="G1869" t="s">
        <v>998</v>
      </c>
      <c r="J1869" t="s">
        <v>1433</v>
      </c>
      <c r="N1869" t="s">
        <v>1433</v>
      </c>
      <c r="R1869" t="s">
        <v>1433</v>
      </c>
      <c r="V1869" t="s">
        <v>1433</v>
      </c>
      <c r="Z1869" t="s">
        <v>1433</v>
      </c>
      <c r="AD1869" t="s">
        <v>1433</v>
      </c>
      <c r="AH1869" t="s">
        <v>1433</v>
      </c>
      <c r="AL1869" t="s">
        <v>1433</v>
      </c>
      <c r="AP1869" t="s">
        <v>1433</v>
      </c>
      <c r="AT1869" t="s">
        <v>1433</v>
      </c>
      <c r="AX1869" t="s">
        <v>1433</v>
      </c>
      <c r="BB1869" t="s">
        <v>1433</v>
      </c>
      <c r="BF1869" t="s">
        <v>1433</v>
      </c>
      <c r="BJ1869" t="s">
        <v>1433</v>
      </c>
      <c r="BN1869" t="s">
        <v>1433</v>
      </c>
      <c r="BR1869" t="s">
        <v>1433</v>
      </c>
      <c r="BV1869" t="s">
        <v>1433</v>
      </c>
      <c r="BZ1869" t="s">
        <v>1433</v>
      </c>
      <c r="CD1869" t="s">
        <v>1433</v>
      </c>
      <c r="CH1869" s="3" t="s">
        <v>1433</v>
      </c>
    </row>
    <row r="1870" spans="1:86" x14ac:dyDescent="0.25">
      <c r="A1870" t="s">
        <v>180</v>
      </c>
      <c r="B1870" t="s">
        <v>84</v>
      </c>
      <c r="C1870" t="s">
        <v>96</v>
      </c>
      <c r="D1870" s="1">
        <v>42977.281944444447</v>
      </c>
      <c r="E1870" t="s">
        <v>1333</v>
      </c>
      <c r="F1870" t="s">
        <v>1333</v>
      </c>
      <c r="G1870" t="s">
        <v>996</v>
      </c>
      <c r="H1870" t="s">
        <v>1450</v>
      </c>
      <c r="I1870" t="s">
        <v>1450</v>
      </c>
      <c r="J1870" t="s">
        <v>1433</v>
      </c>
      <c r="L1870" t="s">
        <v>1456</v>
      </c>
      <c r="M1870" t="s">
        <v>1456</v>
      </c>
      <c r="N1870" t="s">
        <v>1433</v>
      </c>
      <c r="P1870" t="s">
        <v>1469</v>
      </c>
      <c r="Q1870" t="s">
        <v>1469</v>
      </c>
      <c r="R1870" t="s">
        <v>1433</v>
      </c>
      <c r="T1870" t="s">
        <v>1470</v>
      </c>
      <c r="U1870" t="s">
        <v>1470</v>
      </c>
      <c r="V1870" t="s">
        <v>1433</v>
      </c>
      <c r="X1870" t="s">
        <v>1471</v>
      </c>
      <c r="Z1870" t="s">
        <v>1433</v>
      </c>
      <c r="AB1870">
        <v>3.4</v>
      </c>
      <c r="AC1870">
        <v>3.8</v>
      </c>
      <c r="AD1870" t="s">
        <v>1433</v>
      </c>
      <c r="AF1870" t="s">
        <v>1459</v>
      </c>
      <c r="AG1870" t="s">
        <v>1459</v>
      </c>
      <c r="AH1870" t="s">
        <v>1433</v>
      </c>
      <c r="AJ1870" t="s">
        <v>1469</v>
      </c>
      <c r="AK1870" t="s">
        <v>1469</v>
      </c>
      <c r="AL1870" t="s">
        <v>1433</v>
      </c>
      <c r="AN1870" t="s">
        <v>1456</v>
      </c>
      <c r="AO1870" t="s">
        <v>1456</v>
      </c>
      <c r="AP1870" t="s">
        <v>1433</v>
      </c>
      <c r="AR1870" t="s">
        <v>1456</v>
      </c>
      <c r="AS1870" t="s">
        <v>1456</v>
      </c>
      <c r="AT1870" t="s">
        <v>1433</v>
      </c>
      <c r="AV1870" t="s">
        <v>1469</v>
      </c>
      <c r="AW1870" t="s">
        <v>1469</v>
      </c>
      <c r="AX1870" t="s">
        <v>1433</v>
      </c>
      <c r="AZ1870" t="s">
        <v>1487</v>
      </c>
      <c r="BA1870" t="s">
        <v>1487</v>
      </c>
      <c r="BB1870" t="s">
        <v>1433</v>
      </c>
      <c r="BD1870" t="s">
        <v>1469</v>
      </c>
      <c r="BE1870" t="s">
        <v>1469</v>
      </c>
      <c r="BF1870" t="s">
        <v>1433</v>
      </c>
      <c r="BH1870" t="s">
        <v>1492</v>
      </c>
      <c r="BI1870" t="s">
        <v>1499</v>
      </c>
      <c r="BJ1870" t="s">
        <v>1433</v>
      </c>
      <c r="BL1870" t="s">
        <v>1469</v>
      </c>
      <c r="BM1870" t="s">
        <v>1469</v>
      </c>
      <c r="BN1870" t="s">
        <v>1433</v>
      </c>
      <c r="BP1870" t="s">
        <v>1469</v>
      </c>
      <c r="BQ1870" t="s">
        <v>1469</v>
      </c>
      <c r="BR1870" t="s">
        <v>1433</v>
      </c>
      <c r="BT1870" t="s">
        <v>1469</v>
      </c>
      <c r="BU1870" t="s">
        <v>1469</v>
      </c>
      <c r="BV1870" t="s">
        <v>1433</v>
      </c>
      <c r="BX1870" t="s">
        <v>1469</v>
      </c>
      <c r="BY1870" t="s">
        <v>1469</v>
      </c>
      <c r="BZ1870" t="s">
        <v>1433</v>
      </c>
      <c r="CB1870" t="s">
        <v>1469</v>
      </c>
      <c r="CC1870" t="s">
        <v>1469</v>
      </c>
      <c r="CD1870" t="s">
        <v>1433</v>
      </c>
      <c r="CF1870" t="s">
        <v>1469</v>
      </c>
      <c r="CG1870" t="s">
        <v>1469</v>
      </c>
      <c r="CH1870" s="3" t="s">
        <v>1433</v>
      </c>
    </row>
    <row r="1871" spans="1:86" x14ac:dyDescent="0.25">
      <c r="A1871" t="s">
        <v>180</v>
      </c>
      <c r="B1871" t="s">
        <v>84</v>
      </c>
      <c r="C1871" t="s">
        <v>96</v>
      </c>
      <c r="D1871" s="1">
        <v>42977.286111111112</v>
      </c>
      <c r="E1871" t="s">
        <v>1334</v>
      </c>
      <c r="F1871" t="s">
        <v>1334</v>
      </c>
      <c r="G1871" t="s">
        <v>998</v>
      </c>
      <c r="H1871" t="s">
        <v>1450</v>
      </c>
      <c r="I1871">
        <v>9.1999999999999998E-2</v>
      </c>
      <c r="J1871" t="s">
        <v>1433</v>
      </c>
      <c r="L1871" t="s">
        <v>1456</v>
      </c>
      <c r="M1871" t="s">
        <v>1456</v>
      </c>
      <c r="N1871" t="s">
        <v>1433</v>
      </c>
      <c r="P1871" t="s">
        <v>1469</v>
      </c>
      <c r="Q1871" t="s">
        <v>1469</v>
      </c>
      <c r="R1871" t="s">
        <v>1433</v>
      </c>
      <c r="T1871" t="s">
        <v>1470</v>
      </c>
      <c r="U1871" t="s">
        <v>1470</v>
      </c>
      <c r="V1871" t="s">
        <v>1433</v>
      </c>
      <c r="X1871" t="s">
        <v>1471</v>
      </c>
      <c r="Z1871" t="s">
        <v>1433</v>
      </c>
      <c r="AB1871">
        <v>3.9</v>
      </c>
      <c r="AC1871">
        <v>3.9</v>
      </c>
      <c r="AD1871" t="s">
        <v>1433</v>
      </c>
      <c r="AF1871" t="s">
        <v>1459</v>
      </c>
      <c r="AG1871" t="s">
        <v>1459</v>
      </c>
      <c r="AH1871" t="s">
        <v>1433</v>
      </c>
      <c r="AJ1871" t="s">
        <v>1469</v>
      </c>
      <c r="AK1871" t="s">
        <v>1469</v>
      </c>
      <c r="AL1871" t="s">
        <v>1433</v>
      </c>
      <c r="AN1871" t="s">
        <v>1456</v>
      </c>
      <c r="AO1871" t="s">
        <v>1456</v>
      </c>
      <c r="AP1871" t="s">
        <v>1433</v>
      </c>
      <c r="AR1871" t="s">
        <v>1456</v>
      </c>
      <c r="AS1871" t="s">
        <v>1456</v>
      </c>
      <c r="AT1871" t="s">
        <v>1433</v>
      </c>
      <c r="AV1871" t="s">
        <v>1469</v>
      </c>
      <c r="AW1871" t="s">
        <v>1469</v>
      </c>
      <c r="AX1871" t="s">
        <v>1433</v>
      </c>
      <c r="AZ1871" t="s">
        <v>1487</v>
      </c>
      <c r="BA1871">
        <v>0.248</v>
      </c>
      <c r="BB1871" t="s">
        <v>1433</v>
      </c>
      <c r="BD1871" t="s">
        <v>1469</v>
      </c>
      <c r="BE1871" t="s">
        <v>1469</v>
      </c>
      <c r="BF1871" t="s">
        <v>1433</v>
      </c>
      <c r="BH1871" t="s">
        <v>1492</v>
      </c>
      <c r="BI1871" t="s">
        <v>1499</v>
      </c>
      <c r="BJ1871" t="s">
        <v>1433</v>
      </c>
      <c r="BL1871" t="s">
        <v>1469</v>
      </c>
      <c r="BM1871" t="s">
        <v>1469</v>
      </c>
      <c r="BN1871" t="s">
        <v>1433</v>
      </c>
      <c r="BP1871" t="s">
        <v>1469</v>
      </c>
      <c r="BQ1871" t="s">
        <v>1469</v>
      </c>
      <c r="BR1871" t="s">
        <v>1433</v>
      </c>
      <c r="BT1871" t="s">
        <v>1469</v>
      </c>
      <c r="BU1871" t="s">
        <v>1469</v>
      </c>
      <c r="BV1871" t="s">
        <v>1433</v>
      </c>
      <c r="BX1871" t="s">
        <v>1469</v>
      </c>
      <c r="BY1871" t="s">
        <v>1469</v>
      </c>
      <c r="BZ1871" t="s">
        <v>1433</v>
      </c>
      <c r="CB1871" t="s">
        <v>1469</v>
      </c>
      <c r="CC1871" t="s">
        <v>1469</v>
      </c>
      <c r="CD1871" t="s">
        <v>1433</v>
      </c>
      <c r="CF1871" t="s">
        <v>1469</v>
      </c>
      <c r="CG1871" t="s">
        <v>1469</v>
      </c>
      <c r="CH1871" s="3" t="s">
        <v>1433</v>
      </c>
    </row>
    <row r="1872" spans="1:86" x14ac:dyDescent="0.25">
      <c r="A1872" t="s">
        <v>180</v>
      </c>
      <c r="B1872" t="s">
        <v>84</v>
      </c>
      <c r="C1872" t="s">
        <v>96</v>
      </c>
      <c r="D1872" s="1">
        <v>42999.347222222219</v>
      </c>
      <c r="E1872" t="s">
        <v>1335</v>
      </c>
      <c r="F1872" t="s">
        <v>1335</v>
      </c>
      <c r="G1872" t="s">
        <v>996</v>
      </c>
      <c r="H1872" t="s">
        <v>1450</v>
      </c>
      <c r="I1872">
        <v>0.36599999999999999</v>
      </c>
      <c r="J1872" t="s">
        <v>1433</v>
      </c>
      <c r="L1872" t="s">
        <v>1456</v>
      </c>
      <c r="M1872" t="s">
        <v>1456</v>
      </c>
      <c r="N1872" t="s">
        <v>1433</v>
      </c>
      <c r="P1872" t="s">
        <v>1469</v>
      </c>
      <c r="Q1872" t="s">
        <v>1469</v>
      </c>
      <c r="R1872" t="s">
        <v>1433</v>
      </c>
      <c r="T1872" t="s">
        <v>1470</v>
      </c>
      <c r="U1872" t="s">
        <v>1470</v>
      </c>
      <c r="V1872" t="s">
        <v>1433</v>
      </c>
      <c r="X1872" t="s">
        <v>1471</v>
      </c>
      <c r="Y1872" t="s">
        <v>1474</v>
      </c>
      <c r="Z1872" t="s">
        <v>1433</v>
      </c>
      <c r="AB1872">
        <v>4.0999999999999996</v>
      </c>
      <c r="AC1872">
        <v>4.4000000000000004</v>
      </c>
      <c r="AD1872" t="s">
        <v>1433</v>
      </c>
      <c r="AF1872" t="s">
        <v>1459</v>
      </c>
      <c r="AG1872" t="s">
        <v>1459</v>
      </c>
      <c r="AH1872" t="s">
        <v>1433</v>
      </c>
      <c r="AJ1872" t="s">
        <v>1469</v>
      </c>
      <c r="AK1872" t="s">
        <v>1469</v>
      </c>
      <c r="AL1872" t="s">
        <v>1433</v>
      </c>
      <c r="AN1872" t="s">
        <v>1456</v>
      </c>
      <c r="AO1872" t="s">
        <v>1456</v>
      </c>
      <c r="AP1872" t="s">
        <v>1433</v>
      </c>
      <c r="AR1872" t="s">
        <v>1456</v>
      </c>
      <c r="AS1872" t="s">
        <v>1456</v>
      </c>
      <c r="AT1872" t="s">
        <v>1433</v>
      </c>
      <c r="AV1872" t="s">
        <v>1469</v>
      </c>
      <c r="AW1872" t="s">
        <v>1469</v>
      </c>
      <c r="AX1872" t="s">
        <v>1433</v>
      </c>
      <c r="AZ1872" t="s">
        <v>1487</v>
      </c>
      <c r="BA1872">
        <v>0.315</v>
      </c>
      <c r="BB1872" t="s">
        <v>1433</v>
      </c>
      <c r="BD1872" t="s">
        <v>1469</v>
      </c>
      <c r="BE1872" t="s">
        <v>1469</v>
      </c>
      <c r="BF1872" t="s">
        <v>1433</v>
      </c>
      <c r="BH1872" t="s">
        <v>1492</v>
      </c>
      <c r="BI1872" t="s">
        <v>1499</v>
      </c>
      <c r="BJ1872" t="s">
        <v>1433</v>
      </c>
      <c r="BL1872" t="s">
        <v>1469</v>
      </c>
      <c r="BM1872" t="s">
        <v>1469</v>
      </c>
      <c r="BN1872" t="s">
        <v>1433</v>
      </c>
      <c r="BP1872" t="s">
        <v>1469</v>
      </c>
      <c r="BQ1872" t="s">
        <v>1469</v>
      </c>
      <c r="BR1872" t="s">
        <v>1433</v>
      </c>
      <c r="BT1872" t="s">
        <v>1469</v>
      </c>
      <c r="BU1872" t="s">
        <v>1469</v>
      </c>
      <c r="BV1872" t="s">
        <v>1433</v>
      </c>
      <c r="BX1872" t="s">
        <v>1469</v>
      </c>
      <c r="BY1872" t="s">
        <v>1469</v>
      </c>
      <c r="BZ1872" t="s">
        <v>1433</v>
      </c>
      <c r="CB1872" t="s">
        <v>1469</v>
      </c>
      <c r="CC1872" t="s">
        <v>1469</v>
      </c>
      <c r="CD1872" t="s">
        <v>1433</v>
      </c>
      <c r="CF1872" t="s">
        <v>1469</v>
      </c>
      <c r="CG1872" t="s">
        <v>1469</v>
      </c>
      <c r="CH1872" s="3" t="s">
        <v>1433</v>
      </c>
    </row>
    <row r="1873" spans="1:86" x14ac:dyDescent="0.25">
      <c r="A1873" t="s">
        <v>180</v>
      </c>
      <c r="B1873" t="s">
        <v>84</v>
      </c>
      <c r="C1873" t="s">
        <v>96</v>
      </c>
      <c r="D1873" s="1">
        <v>42999.351388888892</v>
      </c>
      <c r="E1873" t="s">
        <v>1336</v>
      </c>
      <c r="F1873" t="s">
        <v>1336</v>
      </c>
      <c r="G1873" t="s">
        <v>998</v>
      </c>
      <c r="H1873" t="s">
        <v>1450</v>
      </c>
      <c r="I1873">
        <v>0.192</v>
      </c>
      <c r="J1873" t="s">
        <v>1433</v>
      </c>
      <c r="L1873" t="s">
        <v>1456</v>
      </c>
      <c r="M1873" t="s">
        <v>1456</v>
      </c>
      <c r="N1873" t="s">
        <v>1433</v>
      </c>
      <c r="P1873" t="s">
        <v>1469</v>
      </c>
      <c r="Q1873" t="s">
        <v>1469</v>
      </c>
      <c r="R1873" t="s">
        <v>1433</v>
      </c>
      <c r="T1873" t="s">
        <v>1470</v>
      </c>
      <c r="U1873" t="s">
        <v>1470</v>
      </c>
      <c r="V1873" t="s">
        <v>1433</v>
      </c>
      <c r="X1873" t="s">
        <v>1471</v>
      </c>
      <c r="Y1873" t="s">
        <v>1474</v>
      </c>
      <c r="Z1873" t="s">
        <v>1433</v>
      </c>
      <c r="AB1873">
        <v>4.3</v>
      </c>
      <c r="AC1873">
        <v>4.4000000000000004</v>
      </c>
      <c r="AD1873" t="s">
        <v>1433</v>
      </c>
      <c r="AF1873" t="s">
        <v>1459</v>
      </c>
      <c r="AG1873" t="s">
        <v>1459</v>
      </c>
      <c r="AH1873" t="s">
        <v>1433</v>
      </c>
      <c r="AJ1873" t="s">
        <v>1469</v>
      </c>
      <c r="AK1873" t="s">
        <v>1469</v>
      </c>
      <c r="AL1873" t="s">
        <v>1433</v>
      </c>
      <c r="AN1873" t="s">
        <v>1456</v>
      </c>
      <c r="AO1873" t="s">
        <v>1456</v>
      </c>
      <c r="AP1873" t="s">
        <v>1433</v>
      </c>
      <c r="AR1873" t="s">
        <v>1456</v>
      </c>
      <c r="AS1873" t="s">
        <v>1456</v>
      </c>
      <c r="AT1873" t="s">
        <v>1433</v>
      </c>
      <c r="AV1873" t="s">
        <v>1469</v>
      </c>
      <c r="AW1873" t="s">
        <v>1469</v>
      </c>
      <c r="AX1873" t="s">
        <v>1433</v>
      </c>
      <c r="AZ1873" t="s">
        <v>1487</v>
      </c>
      <c r="BA1873">
        <v>0.32100000000000001</v>
      </c>
      <c r="BB1873" t="s">
        <v>1433</v>
      </c>
      <c r="BD1873" t="s">
        <v>1469</v>
      </c>
      <c r="BE1873" t="s">
        <v>1469</v>
      </c>
      <c r="BF1873" t="s">
        <v>1433</v>
      </c>
      <c r="BH1873" t="s">
        <v>1492</v>
      </c>
      <c r="BI1873" t="s">
        <v>1499</v>
      </c>
      <c r="BJ1873" t="s">
        <v>1433</v>
      </c>
      <c r="BL1873" t="s">
        <v>1469</v>
      </c>
      <c r="BM1873" t="s">
        <v>1469</v>
      </c>
      <c r="BN1873" t="s">
        <v>1433</v>
      </c>
      <c r="BP1873" t="s">
        <v>1469</v>
      </c>
      <c r="BQ1873" t="s">
        <v>1469</v>
      </c>
      <c r="BR1873" t="s">
        <v>1433</v>
      </c>
      <c r="BT1873" t="s">
        <v>1469</v>
      </c>
      <c r="BU1873" t="s">
        <v>1469</v>
      </c>
      <c r="BV1873" t="s">
        <v>1433</v>
      </c>
      <c r="BX1873" t="s">
        <v>1469</v>
      </c>
      <c r="BY1873" t="s">
        <v>1469</v>
      </c>
      <c r="BZ1873" t="s">
        <v>1433</v>
      </c>
      <c r="CB1873" t="s">
        <v>1469</v>
      </c>
      <c r="CC1873" t="s">
        <v>1469</v>
      </c>
      <c r="CD1873" t="s">
        <v>1433</v>
      </c>
      <c r="CF1873" t="s">
        <v>1469</v>
      </c>
      <c r="CG1873" t="s">
        <v>1469</v>
      </c>
      <c r="CH1873" s="3" t="s">
        <v>1433</v>
      </c>
    </row>
    <row r="1874" spans="1:86" x14ac:dyDescent="0.25">
      <c r="A1874" t="s">
        <v>180</v>
      </c>
      <c r="B1874" t="s">
        <v>84</v>
      </c>
      <c r="C1874" t="s">
        <v>96</v>
      </c>
      <c r="D1874" s="1">
        <v>43032.513888888891</v>
      </c>
      <c r="E1874" t="s">
        <v>1337</v>
      </c>
      <c r="F1874" t="s">
        <v>1337</v>
      </c>
      <c r="G1874" t="s">
        <v>996</v>
      </c>
      <c r="H1874" t="s">
        <v>1450</v>
      </c>
      <c r="I1874">
        <v>0.40799999999999997</v>
      </c>
      <c r="J1874" t="s">
        <v>1433</v>
      </c>
      <c r="L1874" t="s">
        <v>1456</v>
      </c>
      <c r="M1874" t="s">
        <v>1456</v>
      </c>
      <c r="N1874" t="s">
        <v>1433</v>
      </c>
      <c r="P1874" t="s">
        <v>1469</v>
      </c>
      <c r="Q1874" t="s">
        <v>1469</v>
      </c>
      <c r="R1874" t="s">
        <v>1433</v>
      </c>
      <c r="T1874" t="s">
        <v>1470</v>
      </c>
      <c r="U1874" t="s">
        <v>1470</v>
      </c>
      <c r="V1874" t="s">
        <v>1433</v>
      </c>
      <c r="X1874" t="s">
        <v>1471</v>
      </c>
      <c r="Z1874" t="s">
        <v>1433</v>
      </c>
      <c r="AB1874">
        <v>3.8</v>
      </c>
      <c r="AC1874">
        <v>4</v>
      </c>
      <c r="AD1874" t="s">
        <v>1433</v>
      </c>
      <c r="AF1874" t="s">
        <v>1459</v>
      </c>
      <c r="AG1874" t="s">
        <v>1459</v>
      </c>
      <c r="AH1874" t="s">
        <v>1433</v>
      </c>
      <c r="AJ1874" t="s">
        <v>1469</v>
      </c>
      <c r="AK1874" t="s">
        <v>1469</v>
      </c>
      <c r="AL1874" t="s">
        <v>1433</v>
      </c>
      <c r="AN1874" t="s">
        <v>1456</v>
      </c>
      <c r="AO1874" t="s">
        <v>1456</v>
      </c>
      <c r="AP1874" t="s">
        <v>1433</v>
      </c>
      <c r="AR1874" t="s">
        <v>1456</v>
      </c>
      <c r="AS1874" t="s">
        <v>1456</v>
      </c>
      <c r="AT1874" t="s">
        <v>1433</v>
      </c>
      <c r="AV1874" t="s">
        <v>1469</v>
      </c>
      <c r="AW1874" t="s">
        <v>1469</v>
      </c>
      <c r="AX1874" t="s">
        <v>1433</v>
      </c>
      <c r="AZ1874" t="s">
        <v>1487</v>
      </c>
      <c r="BA1874">
        <v>0.44600000000000001</v>
      </c>
      <c r="BB1874" t="s">
        <v>1433</v>
      </c>
      <c r="BD1874" t="s">
        <v>1469</v>
      </c>
      <c r="BE1874" t="s">
        <v>1469</v>
      </c>
      <c r="BF1874" t="s">
        <v>1433</v>
      </c>
      <c r="BI1874" t="s">
        <v>1499</v>
      </c>
      <c r="BJ1874" t="s">
        <v>1433</v>
      </c>
      <c r="BL1874" t="s">
        <v>1469</v>
      </c>
      <c r="BM1874" t="s">
        <v>1469</v>
      </c>
      <c r="BN1874" t="s">
        <v>1433</v>
      </c>
      <c r="BP1874" t="s">
        <v>1469</v>
      </c>
      <c r="BQ1874" t="s">
        <v>1469</v>
      </c>
      <c r="BR1874" t="s">
        <v>1433</v>
      </c>
      <c r="BT1874" t="s">
        <v>1469</v>
      </c>
      <c r="BU1874" t="s">
        <v>1469</v>
      </c>
      <c r="BV1874" t="s">
        <v>1433</v>
      </c>
      <c r="BX1874" t="s">
        <v>1469</v>
      </c>
      <c r="BY1874" t="s">
        <v>1469</v>
      </c>
      <c r="BZ1874" t="s">
        <v>1433</v>
      </c>
      <c r="CB1874" t="s">
        <v>1469</v>
      </c>
      <c r="CC1874" t="s">
        <v>1469</v>
      </c>
      <c r="CD1874" t="s">
        <v>1433</v>
      </c>
      <c r="CF1874" t="s">
        <v>1469</v>
      </c>
      <c r="CG1874" t="s">
        <v>1469</v>
      </c>
      <c r="CH1874" s="3" t="s">
        <v>1433</v>
      </c>
    </row>
    <row r="1875" spans="1:86" x14ac:dyDescent="0.25">
      <c r="A1875" t="s">
        <v>180</v>
      </c>
      <c r="B1875" t="s">
        <v>84</v>
      </c>
      <c r="C1875" t="s">
        <v>96</v>
      </c>
      <c r="D1875" s="1">
        <v>43032.517361111109</v>
      </c>
      <c r="E1875" t="s">
        <v>1338</v>
      </c>
      <c r="F1875" t="s">
        <v>1338</v>
      </c>
      <c r="G1875" t="s">
        <v>998</v>
      </c>
      <c r="H1875" t="s">
        <v>1450</v>
      </c>
      <c r="I1875">
        <v>0.42499999999999999</v>
      </c>
      <c r="J1875" t="s">
        <v>1433</v>
      </c>
      <c r="L1875" t="s">
        <v>1456</v>
      </c>
      <c r="M1875" t="s">
        <v>1456</v>
      </c>
      <c r="N1875" t="s">
        <v>1433</v>
      </c>
      <c r="P1875" t="s">
        <v>1469</v>
      </c>
      <c r="Q1875" t="s">
        <v>1469</v>
      </c>
      <c r="R1875" t="s">
        <v>1433</v>
      </c>
      <c r="T1875" t="s">
        <v>1470</v>
      </c>
      <c r="U1875" t="s">
        <v>1470</v>
      </c>
      <c r="V1875" t="s">
        <v>1433</v>
      </c>
      <c r="X1875" t="s">
        <v>1471</v>
      </c>
      <c r="Z1875" t="s">
        <v>1433</v>
      </c>
      <c r="AB1875">
        <v>3.9</v>
      </c>
      <c r="AC1875">
        <v>3.9</v>
      </c>
      <c r="AD1875" t="s">
        <v>1433</v>
      </c>
      <c r="AF1875" t="s">
        <v>1459</v>
      </c>
      <c r="AG1875" t="s">
        <v>1459</v>
      </c>
      <c r="AH1875" t="s">
        <v>1433</v>
      </c>
      <c r="AJ1875" t="s">
        <v>1469</v>
      </c>
      <c r="AK1875" t="s">
        <v>1469</v>
      </c>
      <c r="AL1875" t="s">
        <v>1433</v>
      </c>
      <c r="AN1875" t="s">
        <v>1456</v>
      </c>
      <c r="AO1875" t="s">
        <v>1456</v>
      </c>
      <c r="AP1875" t="s">
        <v>1433</v>
      </c>
      <c r="AR1875" t="s">
        <v>1456</v>
      </c>
      <c r="AS1875" t="s">
        <v>1456</v>
      </c>
      <c r="AT1875" t="s">
        <v>1433</v>
      </c>
      <c r="AV1875" t="s">
        <v>1469</v>
      </c>
      <c r="AW1875" t="s">
        <v>1469</v>
      </c>
      <c r="AX1875" t="s">
        <v>1433</v>
      </c>
      <c r="AZ1875" t="s">
        <v>1487</v>
      </c>
      <c r="BA1875">
        <v>0.44600000000000001</v>
      </c>
      <c r="BB1875" t="s">
        <v>1433</v>
      </c>
      <c r="BD1875" t="s">
        <v>1469</v>
      </c>
      <c r="BE1875" t="s">
        <v>1469</v>
      </c>
      <c r="BF1875" t="s">
        <v>1433</v>
      </c>
      <c r="BI1875" t="s">
        <v>1499</v>
      </c>
      <c r="BJ1875" t="s">
        <v>1433</v>
      </c>
      <c r="BL1875" t="s">
        <v>1469</v>
      </c>
      <c r="BM1875" t="s">
        <v>1469</v>
      </c>
      <c r="BN1875" t="s">
        <v>1433</v>
      </c>
      <c r="BP1875" t="s">
        <v>1469</v>
      </c>
      <c r="BQ1875" t="s">
        <v>1469</v>
      </c>
      <c r="BR1875" t="s">
        <v>1433</v>
      </c>
      <c r="BT1875" t="s">
        <v>1469</v>
      </c>
      <c r="BU1875" t="s">
        <v>1469</v>
      </c>
      <c r="BV1875" t="s">
        <v>1433</v>
      </c>
      <c r="BX1875" t="s">
        <v>1469</v>
      </c>
      <c r="BY1875" t="s">
        <v>1469</v>
      </c>
      <c r="BZ1875" t="s">
        <v>1433</v>
      </c>
      <c r="CB1875" t="s">
        <v>1469</v>
      </c>
      <c r="CC1875" t="s">
        <v>1469</v>
      </c>
      <c r="CD1875" t="s">
        <v>1433</v>
      </c>
      <c r="CF1875" t="s">
        <v>1469</v>
      </c>
      <c r="CG1875" t="s">
        <v>1469</v>
      </c>
      <c r="CH1875" s="3" t="s">
        <v>1433</v>
      </c>
    </row>
    <row r="1876" spans="1:86" x14ac:dyDescent="0.25">
      <c r="A1876" t="s">
        <v>180</v>
      </c>
      <c r="B1876" t="s">
        <v>84</v>
      </c>
      <c r="C1876" t="s">
        <v>96</v>
      </c>
      <c r="D1876" s="1">
        <v>43064.291666666664</v>
      </c>
      <c r="E1876" t="s">
        <v>1339</v>
      </c>
      <c r="F1876" t="s">
        <v>1339</v>
      </c>
      <c r="G1876" t="s">
        <v>996</v>
      </c>
      <c r="H1876" t="s">
        <v>1450</v>
      </c>
      <c r="I1876">
        <v>0.108</v>
      </c>
      <c r="J1876" t="s">
        <v>1433</v>
      </c>
      <c r="L1876" t="s">
        <v>1456</v>
      </c>
      <c r="M1876" t="s">
        <v>1456</v>
      </c>
      <c r="N1876" t="s">
        <v>1433</v>
      </c>
      <c r="P1876" t="s">
        <v>1469</v>
      </c>
      <c r="Q1876" t="s">
        <v>1469</v>
      </c>
      <c r="R1876" t="s">
        <v>1433</v>
      </c>
      <c r="T1876" t="s">
        <v>1470</v>
      </c>
      <c r="U1876" t="s">
        <v>1470</v>
      </c>
      <c r="V1876" t="s">
        <v>1433</v>
      </c>
      <c r="X1876" t="s">
        <v>1471</v>
      </c>
      <c r="Z1876" t="s">
        <v>1433</v>
      </c>
      <c r="AB1876">
        <v>3.8</v>
      </c>
      <c r="AC1876">
        <v>4</v>
      </c>
      <c r="AD1876" t="s">
        <v>1433</v>
      </c>
      <c r="AF1876" t="s">
        <v>1459</v>
      </c>
      <c r="AG1876" t="s">
        <v>1459</v>
      </c>
      <c r="AH1876" t="s">
        <v>1433</v>
      </c>
      <c r="AJ1876" t="s">
        <v>1469</v>
      </c>
      <c r="AK1876" t="s">
        <v>1469</v>
      </c>
      <c r="AL1876" t="s">
        <v>1433</v>
      </c>
      <c r="AN1876" t="s">
        <v>1456</v>
      </c>
      <c r="AO1876" t="s">
        <v>1456</v>
      </c>
      <c r="AP1876" t="s">
        <v>1433</v>
      </c>
      <c r="AR1876" t="s">
        <v>1456</v>
      </c>
      <c r="AS1876" t="s">
        <v>1456</v>
      </c>
      <c r="AT1876" t="s">
        <v>1433</v>
      </c>
      <c r="AV1876" t="s">
        <v>1469</v>
      </c>
      <c r="AW1876" t="s">
        <v>1469</v>
      </c>
      <c r="AX1876" t="s">
        <v>1433</v>
      </c>
      <c r="AZ1876" t="s">
        <v>1487</v>
      </c>
      <c r="BA1876" t="s">
        <v>1487</v>
      </c>
      <c r="BB1876" t="s">
        <v>1433</v>
      </c>
      <c r="BD1876" t="s">
        <v>1469</v>
      </c>
      <c r="BE1876" t="s">
        <v>1469</v>
      </c>
      <c r="BF1876" t="s">
        <v>1433</v>
      </c>
      <c r="BI1876" t="s">
        <v>1499</v>
      </c>
      <c r="BJ1876" t="s">
        <v>1433</v>
      </c>
      <c r="BL1876" t="s">
        <v>1469</v>
      </c>
      <c r="BM1876" t="s">
        <v>1469</v>
      </c>
      <c r="BN1876" t="s">
        <v>1433</v>
      </c>
      <c r="BP1876" t="s">
        <v>1469</v>
      </c>
      <c r="BQ1876" t="s">
        <v>1469</v>
      </c>
      <c r="BR1876" t="s">
        <v>1433</v>
      </c>
      <c r="BT1876" t="s">
        <v>1469</v>
      </c>
      <c r="BU1876" t="s">
        <v>1456</v>
      </c>
      <c r="BV1876" t="s">
        <v>1433</v>
      </c>
      <c r="BX1876" t="s">
        <v>1469</v>
      </c>
      <c r="BY1876" t="s">
        <v>1469</v>
      </c>
      <c r="BZ1876" t="s">
        <v>1433</v>
      </c>
      <c r="CB1876" t="s">
        <v>1469</v>
      </c>
      <c r="CC1876" t="s">
        <v>1469</v>
      </c>
      <c r="CD1876" t="s">
        <v>1433</v>
      </c>
      <c r="CF1876" t="s">
        <v>1469</v>
      </c>
      <c r="CG1876" t="s">
        <v>1469</v>
      </c>
      <c r="CH1876" s="3" t="s">
        <v>1433</v>
      </c>
    </row>
    <row r="1877" spans="1:86" x14ac:dyDescent="0.25">
      <c r="A1877" t="s">
        <v>180</v>
      </c>
      <c r="B1877" t="s">
        <v>84</v>
      </c>
      <c r="C1877" t="s">
        <v>96</v>
      </c>
      <c r="D1877" s="1">
        <v>43064.302083333336</v>
      </c>
      <c r="E1877" t="s">
        <v>1340</v>
      </c>
      <c r="F1877" t="s">
        <v>1340</v>
      </c>
      <c r="G1877" t="s">
        <v>998</v>
      </c>
      <c r="H1877" t="s">
        <v>1450</v>
      </c>
      <c r="I1877">
        <v>0.13300000000000001</v>
      </c>
      <c r="J1877" t="s">
        <v>1433</v>
      </c>
      <c r="L1877" t="s">
        <v>1456</v>
      </c>
      <c r="M1877" t="s">
        <v>1456</v>
      </c>
      <c r="N1877" t="s">
        <v>1433</v>
      </c>
      <c r="P1877" t="s">
        <v>1469</v>
      </c>
      <c r="Q1877" t="s">
        <v>1469</v>
      </c>
      <c r="R1877" t="s">
        <v>1433</v>
      </c>
      <c r="T1877" t="s">
        <v>1470</v>
      </c>
      <c r="U1877" t="s">
        <v>1470</v>
      </c>
      <c r="V1877" t="s">
        <v>1433</v>
      </c>
      <c r="X1877" t="s">
        <v>1471</v>
      </c>
      <c r="Z1877" t="s">
        <v>1433</v>
      </c>
      <c r="AB1877">
        <v>4</v>
      </c>
      <c r="AC1877">
        <v>4.2</v>
      </c>
      <c r="AD1877" t="s">
        <v>1433</v>
      </c>
      <c r="AF1877" t="s">
        <v>1459</v>
      </c>
      <c r="AG1877" t="s">
        <v>1459</v>
      </c>
      <c r="AH1877" t="s">
        <v>1433</v>
      </c>
      <c r="AJ1877" t="s">
        <v>1469</v>
      </c>
      <c r="AK1877" t="s">
        <v>1469</v>
      </c>
      <c r="AL1877" t="s">
        <v>1433</v>
      </c>
      <c r="AN1877" t="s">
        <v>1456</v>
      </c>
      <c r="AO1877" t="s">
        <v>1456</v>
      </c>
      <c r="AP1877" t="s">
        <v>1433</v>
      </c>
      <c r="AR1877" t="s">
        <v>1456</v>
      </c>
      <c r="AS1877" t="s">
        <v>1456</v>
      </c>
      <c r="AT1877" t="s">
        <v>1433</v>
      </c>
      <c r="AV1877" t="s">
        <v>1469</v>
      </c>
      <c r="AW1877" t="s">
        <v>1469</v>
      </c>
      <c r="AX1877" t="s">
        <v>1433</v>
      </c>
      <c r="AZ1877" t="s">
        <v>1487</v>
      </c>
      <c r="BA1877" t="s">
        <v>1487</v>
      </c>
      <c r="BB1877" t="s">
        <v>1433</v>
      </c>
      <c r="BD1877" t="s">
        <v>1469</v>
      </c>
      <c r="BE1877" t="s">
        <v>1469</v>
      </c>
      <c r="BF1877" t="s">
        <v>1433</v>
      </c>
      <c r="BI1877" t="s">
        <v>1499</v>
      </c>
      <c r="BJ1877" t="s">
        <v>1433</v>
      </c>
      <c r="BL1877" t="s">
        <v>1469</v>
      </c>
      <c r="BM1877" t="s">
        <v>1469</v>
      </c>
      <c r="BN1877" t="s">
        <v>1433</v>
      </c>
      <c r="BP1877" t="s">
        <v>1469</v>
      </c>
      <c r="BQ1877" t="s">
        <v>1469</v>
      </c>
      <c r="BR1877" t="s">
        <v>1433</v>
      </c>
      <c r="BT1877" t="s">
        <v>1469</v>
      </c>
      <c r="BU1877" t="s">
        <v>1456</v>
      </c>
      <c r="BV1877" t="s">
        <v>1433</v>
      </c>
      <c r="BX1877" t="s">
        <v>1469</v>
      </c>
      <c r="BY1877" t="s">
        <v>1469</v>
      </c>
      <c r="BZ1877" t="s">
        <v>1433</v>
      </c>
      <c r="CB1877" t="s">
        <v>1469</v>
      </c>
      <c r="CC1877" t="s">
        <v>1469</v>
      </c>
      <c r="CD1877" t="s">
        <v>1433</v>
      </c>
      <c r="CF1877" t="s">
        <v>1469</v>
      </c>
      <c r="CG1877" t="s">
        <v>1469</v>
      </c>
      <c r="CH1877" s="3" t="s">
        <v>1433</v>
      </c>
    </row>
    <row r="1878" spans="1:86" x14ac:dyDescent="0.25">
      <c r="A1878" t="s">
        <v>180</v>
      </c>
      <c r="B1878" t="s">
        <v>84</v>
      </c>
      <c r="C1878" t="s">
        <v>96</v>
      </c>
      <c r="D1878" s="1">
        <v>43084.719444444447</v>
      </c>
      <c r="E1878" t="s">
        <v>1341</v>
      </c>
      <c r="F1878" t="s">
        <v>1341</v>
      </c>
      <c r="G1878" t="s">
        <v>996</v>
      </c>
      <c r="H1878">
        <v>0.123</v>
      </c>
      <c r="I1878">
        <v>0.14899999999999999</v>
      </c>
      <c r="J1878" t="s">
        <v>1433</v>
      </c>
      <c r="L1878" t="s">
        <v>1459</v>
      </c>
      <c r="M1878" t="s">
        <v>1460</v>
      </c>
      <c r="N1878" t="s">
        <v>1433</v>
      </c>
      <c r="P1878" t="s">
        <v>1459</v>
      </c>
      <c r="Q1878" t="s">
        <v>1460</v>
      </c>
      <c r="R1878" t="s">
        <v>1433</v>
      </c>
      <c r="T1878" t="s">
        <v>1469</v>
      </c>
      <c r="U1878">
        <v>1.2500000000000001E-2</v>
      </c>
      <c r="V1878" t="s">
        <v>1433</v>
      </c>
      <c r="X1878" t="s">
        <v>1459</v>
      </c>
      <c r="Z1878" t="s">
        <v>1433</v>
      </c>
      <c r="AB1878">
        <v>2.8</v>
      </c>
      <c r="AC1878">
        <v>3.9</v>
      </c>
      <c r="AD1878" t="s">
        <v>1433</v>
      </c>
      <c r="AF1878" t="s">
        <v>1459</v>
      </c>
      <c r="AG1878" t="s">
        <v>1460</v>
      </c>
      <c r="AH1878" t="s">
        <v>1433</v>
      </c>
      <c r="AJ1878" t="s">
        <v>1469</v>
      </c>
      <c r="AK1878" t="s">
        <v>1475</v>
      </c>
      <c r="AL1878" t="s">
        <v>1433</v>
      </c>
      <c r="AN1878" t="s">
        <v>1459</v>
      </c>
      <c r="AO1878" t="s">
        <v>1460</v>
      </c>
      <c r="AP1878" t="s">
        <v>1433</v>
      </c>
      <c r="AR1878" t="s">
        <v>1459</v>
      </c>
      <c r="AS1878">
        <v>1.03E-2</v>
      </c>
      <c r="AT1878" t="s">
        <v>1433</v>
      </c>
      <c r="AV1878" t="s">
        <v>1469</v>
      </c>
      <c r="AW1878" t="s">
        <v>1475</v>
      </c>
      <c r="AX1878" t="s">
        <v>1433</v>
      </c>
      <c r="AZ1878">
        <v>0.23300000000000001</v>
      </c>
      <c r="BA1878">
        <v>0.23599999999999999</v>
      </c>
      <c r="BB1878" t="s">
        <v>1433</v>
      </c>
      <c r="BD1878" t="s">
        <v>1469</v>
      </c>
      <c r="BE1878" t="s">
        <v>1475</v>
      </c>
      <c r="BF1878" t="s">
        <v>1433</v>
      </c>
      <c r="BH1878" t="s">
        <v>1495</v>
      </c>
      <c r="BI1878" t="s">
        <v>1496</v>
      </c>
      <c r="BJ1878" t="s">
        <v>1433</v>
      </c>
      <c r="BL1878" t="s">
        <v>1469</v>
      </c>
      <c r="BM1878" t="s">
        <v>1475</v>
      </c>
      <c r="BN1878" t="s">
        <v>1433</v>
      </c>
      <c r="BP1878" t="s">
        <v>1469</v>
      </c>
      <c r="BQ1878" t="s">
        <v>1475</v>
      </c>
      <c r="BR1878" t="s">
        <v>1433</v>
      </c>
      <c r="BT1878" t="s">
        <v>1473</v>
      </c>
      <c r="BU1878" t="s">
        <v>1533</v>
      </c>
      <c r="BV1878" t="s">
        <v>1433</v>
      </c>
      <c r="BX1878" t="s">
        <v>1459</v>
      </c>
      <c r="BY1878" t="s">
        <v>1460</v>
      </c>
      <c r="BZ1878" t="s">
        <v>1433</v>
      </c>
      <c r="CB1878" t="s">
        <v>1469</v>
      </c>
      <c r="CC1878" t="s">
        <v>1475</v>
      </c>
      <c r="CD1878" t="s">
        <v>1433</v>
      </c>
      <c r="CF1878" t="s">
        <v>1469</v>
      </c>
      <c r="CG1878">
        <v>3.0499999999999999E-2</v>
      </c>
      <c r="CH1878" s="3" t="s">
        <v>1433</v>
      </c>
    </row>
    <row r="1879" spans="1:86" x14ac:dyDescent="0.25">
      <c r="A1879" t="s">
        <v>180</v>
      </c>
      <c r="B1879" t="s">
        <v>84</v>
      </c>
      <c r="C1879" t="s">
        <v>96</v>
      </c>
      <c r="D1879" s="1">
        <v>43084.73333333333</v>
      </c>
      <c r="E1879" t="s">
        <v>1342</v>
      </c>
      <c r="F1879" t="s">
        <v>1342</v>
      </c>
      <c r="G1879" t="s">
        <v>998</v>
      </c>
      <c r="H1879">
        <v>7.3999999999999996E-2</v>
      </c>
      <c r="I1879">
        <v>0.123</v>
      </c>
      <c r="J1879" t="s">
        <v>1433</v>
      </c>
      <c r="L1879" t="s">
        <v>1459</v>
      </c>
      <c r="M1879" t="s">
        <v>1459</v>
      </c>
      <c r="N1879" t="s">
        <v>1433</v>
      </c>
      <c r="P1879" t="s">
        <v>1459</v>
      </c>
      <c r="Q1879" t="s">
        <v>1459</v>
      </c>
      <c r="R1879" t="s">
        <v>1433</v>
      </c>
      <c r="T1879" t="s">
        <v>1469</v>
      </c>
      <c r="U1879" t="s">
        <v>1469</v>
      </c>
      <c r="V1879" t="s">
        <v>1433</v>
      </c>
      <c r="X1879" t="s">
        <v>1459</v>
      </c>
      <c r="Z1879" t="s">
        <v>1433</v>
      </c>
      <c r="AB1879">
        <v>3</v>
      </c>
      <c r="AC1879">
        <v>4.4000000000000004</v>
      </c>
      <c r="AD1879" t="s">
        <v>1433</v>
      </c>
      <c r="AF1879" t="s">
        <v>1459</v>
      </c>
      <c r="AG1879" t="s">
        <v>1459</v>
      </c>
      <c r="AH1879" t="s">
        <v>1433</v>
      </c>
      <c r="AJ1879" t="s">
        <v>1469</v>
      </c>
      <c r="AK1879" t="s">
        <v>1469</v>
      </c>
      <c r="AL1879" t="s">
        <v>1433</v>
      </c>
      <c r="AN1879" t="s">
        <v>1459</v>
      </c>
      <c r="AO1879" t="s">
        <v>1459</v>
      </c>
      <c r="AP1879" t="s">
        <v>1433</v>
      </c>
      <c r="AR1879" t="s">
        <v>1459</v>
      </c>
      <c r="AS1879">
        <v>3.8E-3</v>
      </c>
      <c r="AT1879" t="s">
        <v>1433</v>
      </c>
      <c r="AV1879" t="s">
        <v>1469</v>
      </c>
      <c r="AW1879" t="s">
        <v>1469</v>
      </c>
      <c r="AX1879" t="s">
        <v>1433</v>
      </c>
      <c r="AZ1879" t="s">
        <v>1487</v>
      </c>
      <c r="BA1879" t="s">
        <v>1487</v>
      </c>
      <c r="BB1879" t="s">
        <v>1433</v>
      </c>
      <c r="BD1879" t="s">
        <v>1469</v>
      </c>
      <c r="BE1879" t="s">
        <v>1469</v>
      </c>
      <c r="BF1879" t="s">
        <v>1433</v>
      </c>
      <c r="BH1879" t="s">
        <v>1495</v>
      </c>
      <c r="BI1879" t="s">
        <v>1495</v>
      </c>
      <c r="BJ1879" t="s">
        <v>1433</v>
      </c>
      <c r="BL1879" t="s">
        <v>1469</v>
      </c>
      <c r="BM1879" t="s">
        <v>1469</v>
      </c>
      <c r="BN1879" t="s">
        <v>1433</v>
      </c>
      <c r="BP1879" t="s">
        <v>1469</v>
      </c>
      <c r="BQ1879" t="s">
        <v>1469</v>
      </c>
      <c r="BR1879" t="s">
        <v>1433</v>
      </c>
      <c r="BT1879" t="s">
        <v>1473</v>
      </c>
      <c r="BU1879" t="s">
        <v>1473</v>
      </c>
      <c r="BV1879" t="s">
        <v>1433</v>
      </c>
      <c r="BX1879" t="s">
        <v>1459</v>
      </c>
      <c r="BY1879" t="s">
        <v>1459</v>
      </c>
      <c r="BZ1879" t="s">
        <v>1433</v>
      </c>
      <c r="CB1879" t="s">
        <v>1469</v>
      </c>
      <c r="CC1879" t="s">
        <v>1469</v>
      </c>
      <c r="CD1879" t="s">
        <v>1433</v>
      </c>
      <c r="CF1879" t="s">
        <v>1469</v>
      </c>
      <c r="CG1879" t="s">
        <v>1469</v>
      </c>
      <c r="CH1879" s="3" t="s">
        <v>1433</v>
      </c>
    </row>
    <row r="1880" spans="1:86" x14ac:dyDescent="0.25">
      <c r="A1880" t="s">
        <v>180</v>
      </c>
      <c r="B1880" t="s">
        <v>84</v>
      </c>
      <c r="C1880" t="s">
        <v>96</v>
      </c>
      <c r="D1880" s="1">
        <v>43110.34375</v>
      </c>
      <c r="E1880" t="s">
        <v>1343</v>
      </c>
      <c r="F1880" t="s">
        <v>1343</v>
      </c>
      <c r="G1880" t="s">
        <v>996</v>
      </c>
      <c r="H1880" t="s">
        <v>1453</v>
      </c>
      <c r="I1880" t="s">
        <v>1453</v>
      </c>
      <c r="J1880" t="s">
        <v>1433</v>
      </c>
      <c r="L1880" t="s">
        <v>1460</v>
      </c>
      <c r="M1880" t="s">
        <v>1460</v>
      </c>
      <c r="N1880" t="s">
        <v>1433</v>
      </c>
      <c r="P1880">
        <v>1.6000000000000001E-3</v>
      </c>
      <c r="Q1880">
        <v>2.3999999999999998E-3</v>
      </c>
      <c r="R1880" t="s">
        <v>1433</v>
      </c>
      <c r="T1880" t="s">
        <v>1475</v>
      </c>
      <c r="U1880">
        <v>1.0699999999999999E-2</v>
      </c>
      <c r="V1880" t="s">
        <v>1433</v>
      </c>
      <c r="X1880" t="s">
        <v>1460</v>
      </c>
      <c r="Z1880" t="s">
        <v>1433</v>
      </c>
      <c r="AB1880">
        <v>5.3</v>
      </c>
      <c r="AC1880">
        <v>5.3</v>
      </c>
      <c r="AD1880" t="s">
        <v>1433</v>
      </c>
      <c r="AF1880" t="s">
        <v>1460</v>
      </c>
      <c r="AG1880" t="s">
        <v>1460</v>
      </c>
      <c r="AH1880" t="s">
        <v>1433</v>
      </c>
      <c r="AJ1880" t="s">
        <v>1475</v>
      </c>
      <c r="AK1880" t="s">
        <v>1475</v>
      </c>
      <c r="AL1880" t="s">
        <v>1433</v>
      </c>
      <c r="AN1880" t="s">
        <v>1460</v>
      </c>
      <c r="AO1880" t="s">
        <v>1460</v>
      </c>
      <c r="AP1880" t="s">
        <v>1433</v>
      </c>
      <c r="AR1880" t="s">
        <v>1460</v>
      </c>
      <c r="AS1880">
        <v>1.6999999999999999E-3</v>
      </c>
      <c r="AT1880" t="s">
        <v>1433</v>
      </c>
      <c r="AV1880" t="s">
        <v>1475</v>
      </c>
      <c r="AW1880" t="s">
        <v>1475</v>
      </c>
      <c r="AX1880" t="s">
        <v>1433</v>
      </c>
      <c r="AZ1880" t="s">
        <v>1487</v>
      </c>
      <c r="BA1880">
        <v>0.64400000000000002</v>
      </c>
      <c r="BB1880" t="s">
        <v>1433</v>
      </c>
      <c r="BD1880" t="s">
        <v>1475</v>
      </c>
      <c r="BE1880">
        <v>1.5100000000000001E-2</v>
      </c>
      <c r="BF1880" t="s">
        <v>1433</v>
      </c>
      <c r="BH1880" t="s">
        <v>1496</v>
      </c>
      <c r="BI1880" t="s">
        <v>1496</v>
      </c>
      <c r="BJ1880" t="s">
        <v>1433</v>
      </c>
      <c r="BL1880" t="s">
        <v>1475</v>
      </c>
      <c r="BM1880">
        <v>1.1299999999999999E-2</v>
      </c>
      <c r="BN1880" t="s">
        <v>1433</v>
      </c>
      <c r="BP1880" t="s">
        <v>1475</v>
      </c>
      <c r="BQ1880" t="s">
        <v>1475</v>
      </c>
      <c r="BR1880" t="s">
        <v>1433</v>
      </c>
      <c r="BT1880" t="s">
        <v>1533</v>
      </c>
      <c r="BU1880" t="s">
        <v>1533</v>
      </c>
      <c r="BV1880" t="s">
        <v>1433</v>
      </c>
      <c r="BX1880" t="s">
        <v>1460</v>
      </c>
      <c r="BY1880" t="s">
        <v>1460</v>
      </c>
      <c r="BZ1880" t="s">
        <v>1433</v>
      </c>
      <c r="CB1880" t="s">
        <v>1475</v>
      </c>
      <c r="CC1880" t="s">
        <v>1475</v>
      </c>
      <c r="CD1880" t="s">
        <v>1433</v>
      </c>
      <c r="CF1880">
        <v>1.32E-2</v>
      </c>
      <c r="CG1880">
        <v>5.4600000000000003E-2</v>
      </c>
      <c r="CH1880" s="3" t="s">
        <v>1433</v>
      </c>
    </row>
    <row r="1881" spans="1:86" x14ac:dyDescent="0.25">
      <c r="A1881" t="s">
        <v>180</v>
      </c>
      <c r="B1881" t="s">
        <v>84</v>
      </c>
      <c r="C1881" t="s">
        <v>96</v>
      </c>
      <c r="D1881" s="1">
        <v>43110.354861111111</v>
      </c>
      <c r="E1881" t="s">
        <v>1344</v>
      </c>
      <c r="F1881" t="s">
        <v>1344</v>
      </c>
      <c r="G1881" t="s">
        <v>998</v>
      </c>
      <c r="H1881" t="s">
        <v>1453</v>
      </c>
      <c r="I1881" t="s">
        <v>1453</v>
      </c>
      <c r="J1881" t="s">
        <v>1433</v>
      </c>
      <c r="L1881" t="s">
        <v>1460</v>
      </c>
      <c r="M1881" t="s">
        <v>1460</v>
      </c>
      <c r="N1881" t="s">
        <v>1433</v>
      </c>
      <c r="P1881">
        <v>1.6000000000000001E-3</v>
      </c>
      <c r="Q1881">
        <v>1.8E-3</v>
      </c>
      <c r="R1881" t="s">
        <v>1433</v>
      </c>
      <c r="T1881" t="s">
        <v>1475</v>
      </c>
      <c r="U1881" t="s">
        <v>1475</v>
      </c>
      <c r="V1881" t="s">
        <v>1433</v>
      </c>
      <c r="X1881" t="s">
        <v>1460</v>
      </c>
      <c r="Z1881" t="s">
        <v>1433</v>
      </c>
      <c r="AB1881">
        <v>4.3</v>
      </c>
      <c r="AC1881">
        <v>4.9000000000000004</v>
      </c>
      <c r="AD1881" t="s">
        <v>1433</v>
      </c>
      <c r="AF1881" t="s">
        <v>1460</v>
      </c>
      <c r="AG1881" t="s">
        <v>1460</v>
      </c>
      <c r="AH1881" t="s">
        <v>1433</v>
      </c>
      <c r="AJ1881" t="s">
        <v>1475</v>
      </c>
      <c r="AK1881" t="s">
        <v>1475</v>
      </c>
      <c r="AL1881" t="s">
        <v>1433</v>
      </c>
      <c r="AN1881" t="s">
        <v>1460</v>
      </c>
      <c r="AO1881" t="s">
        <v>1460</v>
      </c>
      <c r="AP1881" t="s">
        <v>1433</v>
      </c>
      <c r="AR1881" t="s">
        <v>1460</v>
      </c>
      <c r="AS1881">
        <v>2.8999999999999998E-3</v>
      </c>
      <c r="AT1881" t="s">
        <v>1433</v>
      </c>
      <c r="AV1881" t="s">
        <v>1475</v>
      </c>
      <c r="AW1881" t="s">
        <v>1475</v>
      </c>
      <c r="AX1881" t="s">
        <v>1433</v>
      </c>
      <c r="AZ1881" t="s">
        <v>1487</v>
      </c>
      <c r="BA1881">
        <v>0.59299999999999997</v>
      </c>
      <c r="BB1881" t="s">
        <v>1433</v>
      </c>
      <c r="BD1881" t="s">
        <v>1475</v>
      </c>
      <c r="BE1881">
        <v>1.34E-2</v>
      </c>
      <c r="BF1881" t="s">
        <v>1433</v>
      </c>
      <c r="BH1881" t="s">
        <v>1496</v>
      </c>
      <c r="BI1881" t="s">
        <v>1496</v>
      </c>
      <c r="BJ1881" t="s">
        <v>1433</v>
      </c>
      <c r="BL1881" t="s">
        <v>1475</v>
      </c>
      <c r="BM1881" t="s">
        <v>1475</v>
      </c>
      <c r="BN1881" t="s">
        <v>1433</v>
      </c>
      <c r="BP1881" t="s">
        <v>1475</v>
      </c>
      <c r="BQ1881" t="s">
        <v>1475</v>
      </c>
      <c r="BR1881" t="s">
        <v>1433</v>
      </c>
      <c r="BT1881" t="s">
        <v>1533</v>
      </c>
      <c r="BU1881" t="s">
        <v>1533</v>
      </c>
      <c r="BV1881" t="s">
        <v>1433</v>
      </c>
      <c r="BX1881" t="s">
        <v>1460</v>
      </c>
      <c r="BY1881" t="s">
        <v>1460</v>
      </c>
      <c r="BZ1881" t="s">
        <v>1433</v>
      </c>
      <c r="CB1881" t="s">
        <v>1475</v>
      </c>
      <c r="CC1881" t="s">
        <v>1475</v>
      </c>
      <c r="CD1881" t="s">
        <v>1433</v>
      </c>
      <c r="CF1881" t="s">
        <v>1475</v>
      </c>
      <c r="CG1881">
        <v>3.4000000000000002E-2</v>
      </c>
      <c r="CH1881" s="3" t="s">
        <v>1433</v>
      </c>
    </row>
    <row r="1882" spans="1:86" x14ac:dyDescent="0.25">
      <c r="A1882" t="s">
        <v>180</v>
      </c>
      <c r="B1882" t="s">
        <v>84</v>
      </c>
      <c r="C1882" t="s">
        <v>97</v>
      </c>
      <c r="D1882" s="1">
        <v>42977.281944444447</v>
      </c>
      <c r="E1882" t="s">
        <v>1333</v>
      </c>
      <c r="F1882" t="s">
        <v>1333</v>
      </c>
      <c r="G1882" t="s">
        <v>996</v>
      </c>
      <c r="J1882" t="s">
        <v>1433</v>
      </c>
      <c r="N1882" t="s">
        <v>1433</v>
      </c>
      <c r="R1882" t="s">
        <v>1433</v>
      </c>
      <c r="V1882" t="s">
        <v>1433</v>
      </c>
      <c r="Z1882" t="s">
        <v>1433</v>
      </c>
      <c r="AD1882" t="s">
        <v>1433</v>
      </c>
      <c r="AH1882" t="s">
        <v>1433</v>
      </c>
      <c r="AL1882" t="s">
        <v>1433</v>
      </c>
      <c r="AP1882" t="s">
        <v>1433</v>
      </c>
      <c r="AT1882" t="s">
        <v>1433</v>
      </c>
      <c r="AX1882" t="s">
        <v>1433</v>
      </c>
      <c r="BB1882" t="s">
        <v>1433</v>
      </c>
      <c r="BF1882" t="s">
        <v>1433</v>
      </c>
      <c r="BJ1882" t="s">
        <v>1433</v>
      </c>
      <c r="BN1882" t="s">
        <v>1433</v>
      </c>
      <c r="BR1882" t="s">
        <v>1433</v>
      </c>
      <c r="BV1882" t="s">
        <v>1433</v>
      </c>
      <c r="BZ1882" t="s">
        <v>1433</v>
      </c>
      <c r="CD1882" t="s">
        <v>1433</v>
      </c>
      <c r="CH1882" s="3" t="s">
        <v>1433</v>
      </c>
    </row>
    <row r="1883" spans="1:86" x14ac:dyDescent="0.25">
      <c r="A1883" t="s">
        <v>180</v>
      </c>
      <c r="B1883" t="s">
        <v>84</v>
      </c>
      <c r="C1883" t="s">
        <v>97</v>
      </c>
      <c r="D1883" s="1">
        <v>42999.347222222219</v>
      </c>
      <c r="E1883" t="s">
        <v>1335</v>
      </c>
      <c r="F1883" t="s">
        <v>1335</v>
      </c>
      <c r="G1883" t="s">
        <v>996</v>
      </c>
      <c r="J1883" t="s">
        <v>1433</v>
      </c>
      <c r="N1883" t="s">
        <v>1433</v>
      </c>
      <c r="R1883" t="s">
        <v>1433</v>
      </c>
      <c r="V1883" t="s">
        <v>1433</v>
      </c>
      <c r="Z1883" t="s">
        <v>1433</v>
      </c>
      <c r="AD1883" t="s">
        <v>1433</v>
      </c>
      <c r="AH1883" t="s">
        <v>1433</v>
      </c>
      <c r="AL1883" t="s">
        <v>1433</v>
      </c>
      <c r="AP1883" t="s">
        <v>1433</v>
      </c>
      <c r="AT1883" t="s">
        <v>1433</v>
      </c>
      <c r="AX1883" t="s">
        <v>1433</v>
      </c>
      <c r="BB1883" t="s">
        <v>1433</v>
      </c>
      <c r="BF1883" t="s">
        <v>1433</v>
      </c>
      <c r="BJ1883" t="s">
        <v>1433</v>
      </c>
      <c r="BN1883" t="s">
        <v>1433</v>
      </c>
      <c r="BR1883" t="s">
        <v>1433</v>
      </c>
      <c r="BV1883" t="s">
        <v>1433</v>
      </c>
      <c r="BZ1883" t="s">
        <v>1433</v>
      </c>
      <c r="CD1883" t="s">
        <v>1433</v>
      </c>
      <c r="CH1883" s="3" t="s">
        <v>1433</v>
      </c>
    </row>
    <row r="1884" spans="1:86" x14ac:dyDescent="0.25">
      <c r="A1884" t="s">
        <v>180</v>
      </c>
      <c r="B1884" t="s">
        <v>84</v>
      </c>
      <c r="C1884" t="s">
        <v>97</v>
      </c>
      <c r="D1884" s="1">
        <v>42999.351388888892</v>
      </c>
      <c r="E1884" t="s">
        <v>1336</v>
      </c>
      <c r="F1884" t="s">
        <v>1336</v>
      </c>
      <c r="G1884" t="s">
        <v>998</v>
      </c>
      <c r="J1884" t="s">
        <v>1433</v>
      </c>
      <c r="N1884" t="s">
        <v>1433</v>
      </c>
      <c r="R1884" t="s">
        <v>1433</v>
      </c>
      <c r="V1884" t="s">
        <v>1433</v>
      </c>
      <c r="Z1884" t="s">
        <v>1433</v>
      </c>
      <c r="AD1884" t="s">
        <v>1433</v>
      </c>
      <c r="AH1884" t="s">
        <v>1433</v>
      </c>
      <c r="AL1884" t="s">
        <v>1433</v>
      </c>
      <c r="AP1884" t="s">
        <v>1433</v>
      </c>
      <c r="AT1884" t="s">
        <v>1433</v>
      </c>
      <c r="AX1884" t="s">
        <v>1433</v>
      </c>
      <c r="BB1884" t="s">
        <v>1433</v>
      </c>
      <c r="BF1884" t="s">
        <v>1433</v>
      </c>
      <c r="BJ1884" t="s">
        <v>1433</v>
      </c>
      <c r="BN1884" t="s">
        <v>1433</v>
      </c>
      <c r="BR1884" t="s">
        <v>1433</v>
      </c>
      <c r="BV1884" t="s">
        <v>1433</v>
      </c>
      <c r="BZ1884" t="s">
        <v>1433</v>
      </c>
      <c r="CD1884" t="s">
        <v>1433</v>
      </c>
      <c r="CH1884" s="3" t="s">
        <v>1433</v>
      </c>
    </row>
    <row r="1885" spans="1:86" x14ac:dyDescent="0.25">
      <c r="A1885" t="s">
        <v>180</v>
      </c>
      <c r="B1885" t="s">
        <v>84</v>
      </c>
      <c r="C1885" t="s">
        <v>97</v>
      </c>
      <c r="D1885" s="1">
        <v>43032.513888888891</v>
      </c>
      <c r="E1885" t="s">
        <v>1337</v>
      </c>
      <c r="F1885" t="s">
        <v>1337</v>
      </c>
      <c r="G1885" t="s">
        <v>996</v>
      </c>
      <c r="J1885" t="s">
        <v>1433</v>
      </c>
      <c r="N1885" t="s">
        <v>1433</v>
      </c>
      <c r="R1885" t="s">
        <v>1433</v>
      </c>
      <c r="V1885" t="s">
        <v>1433</v>
      </c>
      <c r="Z1885" t="s">
        <v>1433</v>
      </c>
      <c r="AD1885" t="s">
        <v>1433</v>
      </c>
      <c r="AH1885" t="s">
        <v>1433</v>
      </c>
      <c r="AL1885" t="s">
        <v>1433</v>
      </c>
      <c r="AP1885" t="s">
        <v>1433</v>
      </c>
      <c r="AT1885" t="s">
        <v>1433</v>
      </c>
      <c r="AX1885" t="s">
        <v>1433</v>
      </c>
      <c r="BB1885" t="s">
        <v>1433</v>
      </c>
      <c r="BF1885" t="s">
        <v>1433</v>
      </c>
      <c r="BJ1885" t="s">
        <v>1433</v>
      </c>
      <c r="BN1885" t="s">
        <v>1433</v>
      </c>
      <c r="BR1885" t="s">
        <v>1433</v>
      </c>
      <c r="BV1885" t="s">
        <v>1433</v>
      </c>
      <c r="BZ1885" t="s">
        <v>1433</v>
      </c>
      <c r="CD1885" t="s">
        <v>1433</v>
      </c>
      <c r="CH1885" s="3" t="s">
        <v>1433</v>
      </c>
    </row>
    <row r="1886" spans="1:86" x14ac:dyDescent="0.25">
      <c r="A1886" t="s">
        <v>180</v>
      </c>
      <c r="B1886" t="s">
        <v>84</v>
      </c>
      <c r="C1886" t="s">
        <v>97</v>
      </c>
      <c r="D1886" s="1">
        <v>43032.517361111109</v>
      </c>
      <c r="E1886" t="s">
        <v>1338</v>
      </c>
      <c r="F1886" t="s">
        <v>1338</v>
      </c>
      <c r="G1886" t="s">
        <v>998</v>
      </c>
      <c r="J1886" t="s">
        <v>1433</v>
      </c>
      <c r="N1886" t="s">
        <v>1433</v>
      </c>
      <c r="R1886" t="s">
        <v>1433</v>
      </c>
      <c r="V1886" t="s">
        <v>1433</v>
      </c>
      <c r="Z1886" t="s">
        <v>1433</v>
      </c>
      <c r="AD1886" t="s">
        <v>1433</v>
      </c>
      <c r="AH1886" t="s">
        <v>1433</v>
      </c>
      <c r="AL1886" t="s">
        <v>1433</v>
      </c>
      <c r="AP1886" t="s">
        <v>1433</v>
      </c>
      <c r="AT1886" t="s">
        <v>1433</v>
      </c>
      <c r="AX1886" t="s">
        <v>1433</v>
      </c>
      <c r="BB1886" t="s">
        <v>1433</v>
      </c>
      <c r="BF1886" t="s">
        <v>1433</v>
      </c>
      <c r="BJ1886" t="s">
        <v>1433</v>
      </c>
      <c r="BN1886" t="s">
        <v>1433</v>
      </c>
      <c r="BR1886" t="s">
        <v>1433</v>
      </c>
      <c r="BV1886" t="s">
        <v>1433</v>
      </c>
      <c r="BZ1886" t="s">
        <v>1433</v>
      </c>
      <c r="CD1886" t="s">
        <v>1433</v>
      </c>
      <c r="CH1886" s="3" t="s">
        <v>1433</v>
      </c>
    </row>
    <row r="1887" spans="1:86" x14ac:dyDescent="0.25">
      <c r="A1887" t="s">
        <v>180</v>
      </c>
      <c r="B1887" t="s">
        <v>84</v>
      </c>
      <c r="C1887" t="s">
        <v>97</v>
      </c>
      <c r="D1887" s="1">
        <v>43064.291666666664</v>
      </c>
      <c r="E1887" t="s">
        <v>1339</v>
      </c>
      <c r="F1887" t="s">
        <v>1339</v>
      </c>
      <c r="G1887" t="s">
        <v>996</v>
      </c>
      <c r="J1887" t="s">
        <v>1433</v>
      </c>
      <c r="N1887" t="s">
        <v>1433</v>
      </c>
      <c r="R1887" t="s">
        <v>1433</v>
      </c>
      <c r="V1887" t="s">
        <v>1433</v>
      </c>
      <c r="Z1887" t="s">
        <v>1433</v>
      </c>
      <c r="AD1887" t="s">
        <v>1433</v>
      </c>
      <c r="AH1887" t="s">
        <v>1433</v>
      </c>
      <c r="AL1887" t="s">
        <v>1433</v>
      </c>
      <c r="AP1887" t="s">
        <v>1433</v>
      </c>
      <c r="AT1887" t="s">
        <v>1433</v>
      </c>
      <c r="AX1887" t="s">
        <v>1433</v>
      </c>
      <c r="BB1887" t="s">
        <v>1433</v>
      </c>
      <c r="BF1887" t="s">
        <v>1433</v>
      </c>
      <c r="BJ1887" t="s">
        <v>1433</v>
      </c>
      <c r="BN1887" t="s">
        <v>1433</v>
      </c>
      <c r="BR1887" t="s">
        <v>1433</v>
      </c>
      <c r="BV1887" t="s">
        <v>1433</v>
      </c>
      <c r="BZ1887" t="s">
        <v>1433</v>
      </c>
      <c r="CD1887" t="s">
        <v>1433</v>
      </c>
      <c r="CH1887" s="3" t="s">
        <v>1433</v>
      </c>
    </row>
    <row r="1888" spans="1:86" x14ac:dyDescent="0.25">
      <c r="A1888" t="s">
        <v>180</v>
      </c>
      <c r="B1888" t="s">
        <v>84</v>
      </c>
      <c r="C1888" t="s">
        <v>97</v>
      </c>
      <c r="D1888" s="1">
        <v>43064.302083333336</v>
      </c>
      <c r="E1888" t="s">
        <v>1340</v>
      </c>
      <c r="F1888" t="s">
        <v>1340</v>
      </c>
      <c r="G1888" t="s">
        <v>998</v>
      </c>
      <c r="J1888" t="s">
        <v>1433</v>
      </c>
      <c r="N1888" t="s">
        <v>1433</v>
      </c>
      <c r="R1888" t="s">
        <v>1433</v>
      </c>
      <c r="V1888" t="s">
        <v>1433</v>
      </c>
      <c r="Z1888" t="s">
        <v>1433</v>
      </c>
      <c r="AD1888" t="s">
        <v>1433</v>
      </c>
      <c r="AH1888" t="s">
        <v>1433</v>
      </c>
      <c r="AL1888" t="s">
        <v>1433</v>
      </c>
      <c r="AP1888" t="s">
        <v>1433</v>
      </c>
      <c r="AT1888" t="s">
        <v>1433</v>
      </c>
      <c r="AX1888" t="s">
        <v>1433</v>
      </c>
      <c r="BB1888" t="s">
        <v>1433</v>
      </c>
      <c r="BF1888" t="s">
        <v>1433</v>
      </c>
      <c r="BJ1888" t="s">
        <v>1433</v>
      </c>
      <c r="BN1888" t="s">
        <v>1433</v>
      </c>
      <c r="BR1888" t="s">
        <v>1433</v>
      </c>
      <c r="BV1888" t="s">
        <v>1433</v>
      </c>
      <c r="BZ1888" t="s">
        <v>1433</v>
      </c>
      <c r="CD1888" t="s">
        <v>1433</v>
      </c>
      <c r="CH1888" s="3" t="s">
        <v>1433</v>
      </c>
    </row>
    <row r="1889" spans="1:86" x14ac:dyDescent="0.25">
      <c r="A1889" t="s">
        <v>180</v>
      </c>
      <c r="B1889" t="s">
        <v>84</v>
      </c>
      <c r="C1889" t="s">
        <v>97</v>
      </c>
      <c r="D1889" s="1">
        <v>43084.719444444447</v>
      </c>
      <c r="E1889" t="s">
        <v>1341</v>
      </c>
      <c r="F1889" t="s">
        <v>1341</v>
      </c>
      <c r="G1889" t="s">
        <v>996</v>
      </c>
      <c r="J1889" t="s">
        <v>1433</v>
      </c>
      <c r="N1889" t="s">
        <v>1433</v>
      </c>
      <c r="R1889" t="s">
        <v>1433</v>
      </c>
      <c r="V1889" t="s">
        <v>1433</v>
      </c>
      <c r="Z1889" t="s">
        <v>1433</v>
      </c>
      <c r="AD1889" t="s">
        <v>1433</v>
      </c>
      <c r="AH1889" t="s">
        <v>1433</v>
      </c>
      <c r="AL1889" t="s">
        <v>1433</v>
      </c>
      <c r="AP1889" t="s">
        <v>1433</v>
      </c>
      <c r="AT1889" t="s">
        <v>1433</v>
      </c>
      <c r="AX1889" t="s">
        <v>1433</v>
      </c>
      <c r="BB1889" t="s">
        <v>1433</v>
      </c>
      <c r="BF1889" t="s">
        <v>1433</v>
      </c>
      <c r="BJ1889" t="s">
        <v>1433</v>
      </c>
      <c r="BN1889" t="s">
        <v>1433</v>
      </c>
      <c r="BR1889" t="s">
        <v>1433</v>
      </c>
      <c r="BV1889" t="s">
        <v>1433</v>
      </c>
      <c r="BZ1889" t="s">
        <v>1433</v>
      </c>
      <c r="CD1889" t="s">
        <v>1433</v>
      </c>
      <c r="CH1889" s="3" t="s">
        <v>1433</v>
      </c>
    </row>
    <row r="1890" spans="1:86" x14ac:dyDescent="0.25">
      <c r="A1890" t="s">
        <v>180</v>
      </c>
      <c r="B1890" t="s">
        <v>84</v>
      </c>
      <c r="C1890" t="s">
        <v>97</v>
      </c>
      <c r="D1890" s="1">
        <v>43084.73333333333</v>
      </c>
      <c r="E1890" t="s">
        <v>1342</v>
      </c>
      <c r="F1890" t="s">
        <v>1342</v>
      </c>
      <c r="G1890" t="s">
        <v>998</v>
      </c>
      <c r="J1890" t="s">
        <v>1433</v>
      </c>
      <c r="N1890" t="s">
        <v>1433</v>
      </c>
      <c r="R1890" t="s">
        <v>1433</v>
      </c>
      <c r="V1890" t="s">
        <v>1433</v>
      </c>
      <c r="Z1890" t="s">
        <v>1433</v>
      </c>
      <c r="AD1890" t="s">
        <v>1433</v>
      </c>
      <c r="AH1890" t="s">
        <v>1433</v>
      </c>
      <c r="AL1890" t="s">
        <v>1433</v>
      </c>
      <c r="AP1890" t="s">
        <v>1433</v>
      </c>
      <c r="AT1890" t="s">
        <v>1433</v>
      </c>
      <c r="AX1890" t="s">
        <v>1433</v>
      </c>
      <c r="BB1890" t="s">
        <v>1433</v>
      </c>
      <c r="BF1890" t="s">
        <v>1433</v>
      </c>
      <c r="BJ1890" t="s">
        <v>1433</v>
      </c>
      <c r="BN1890" t="s">
        <v>1433</v>
      </c>
      <c r="BR1890" t="s">
        <v>1433</v>
      </c>
      <c r="BV1890" t="s">
        <v>1433</v>
      </c>
      <c r="BZ1890" t="s">
        <v>1433</v>
      </c>
      <c r="CD1890" t="s">
        <v>1433</v>
      </c>
      <c r="CH1890" s="3" t="s">
        <v>1433</v>
      </c>
    </row>
    <row r="1891" spans="1:86" x14ac:dyDescent="0.25">
      <c r="A1891" t="s">
        <v>180</v>
      </c>
      <c r="B1891" t="s">
        <v>84</v>
      </c>
      <c r="C1891" t="s">
        <v>97</v>
      </c>
      <c r="D1891" s="1">
        <v>43110.34375</v>
      </c>
      <c r="E1891" t="s">
        <v>1343</v>
      </c>
      <c r="F1891" t="s">
        <v>1343</v>
      </c>
      <c r="G1891" t="s">
        <v>996</v>
      </c>
      <c r="J1891" t="s">
        <v>1433</v>
      </c>
      <c r="N1891" t="s">
        <v>1433</v>
      </c>
      <c r="R1891" t="s">
        <v>1433</v>
      </c>
      <c r="V1891" t="s">
        <v>1433</v>
      </c>
      <c r="Z1891" t="s">
        <v>1433</v>
      </c>
      <c r="AD1891" t="s">
        <v>1433</v>
      </c>
      <c r="AH1891" t="s">
        <v>1433</v>
      </c>
      <c r="AL1891" t="s">
        <v>1433</v>
      </c>
      <c r="AP1891" t="s">
        <v>1433</v>
      </c>
      <c r="AT1891" t="s">
        <v>1433</v>
      </c>
      <c r="AX1891" t="s">
        <v>1433</v>
      </c>
      <c r="BB1891" t="s">
        <v>1433</v>
      </c>
      <c r="BF1891" t="s">
        <v>1433</v>
      </c>
      <c r="BJ1891" t="s">
        <v>1433</v>
      </c>
      <c r="BN1891" t="s">
        <v>1433</v>
      </c>
      <c r="BR1891" t="s">
        <v>1433</v>
      </c>
      <c r="BV1891" t="s">
        <v>1433</v>
      </c>
      <c r="BZ1891" t="s">
        <v>1433</v>
      </c>
      <c r="CD1891" t="s">
        <v>1433</v>
      </c>
      <c r="CH1891" s="3" t="s">
        <v>1433</v>
      </c>
    </row>
    <row r="1892" spans="1:86" x14ac:dyDescent="0.25">
      <c r="A1892" t="s">
        <v>180</v>
      </c>
      <c r="B1892" t="s">
        <v>84</v>
      </c>
      <c r="C1892" t="s">
        <v>97</v>
      </c>
      <c r="D1892" s="1">
        <v>43110.354861111111</v>
      </c>
      <c r="E1892" t="s">
        <v>1344</v>
      </c>
      <c r="F1892" t="s">
        <v>1344</v>
      </c>
      <c r="G1892" t="s">
        <v>998</v>
      </c>
      <c r="J1892" t="s">
        <v>1433</v>
      </c>
      <c r="N1892" t="s">
        <v>1433</v>
      </c>
      <c r="R1892" t="s">
        <v>1433</v>
      </c>
      <c r="V1892" t="s">
        <v>1433</v>
      </c>
      <c r="Z1892" t="s">
        <v>1433</v>
      </c>
      <c r="AD1892" t="s">
        <v>1433</v>
      </c>
      <c r="AH1892" t="s">
        <v>1433</v>
      </c>
      <c r="AL1892" t="s">
        <v>1433</v>
      </c>
      <c r="AP1892" t="s">
        <v>1433</v>
      </c>
      <c r="AT1892" t="s">
        <v>1433</v>
      </c>
      <c r="AX1892" t="s">
        <v>1433</v>
      </c>
      <c r="BB1892" t="s">
        <v>1433</v>
      </c>
      <c r="BF1892" t="s">
        <v>1433</v>
      </c>
      <c r="BJ1892" t="s">
        <v>1433</v>
      </c>
      <c r="BN1892" t="s">
        <v>1433</v>
      </c>
      <c r="BR1892" t="s">
        <v>1433</v>
      </c>
      <c r="BV1892" t="s">
        <v>1433</v>
      </c>
      <c r="BZ1892" t="s">
        <v>1433</v>
      </c>
      <c r="CD1892" t="s">
        <v>1433</v>
      </c>
      <c r="CH1892" s="3" t="s">
        <v>1433</v>
      </c>
    </row>
    <row r="1893" spans="1:86" x14ac:dyDescent="0.25">
      <c r="A1893" t="s">
        <v>181</v>
      </c>
      <c r="B1893" t="s">
        <v>85</v>
      </c>
      <c r="C1893" t="s">
        <v>96</v>
      </c>
      <c r="D1893" s="1">
        <v>42977.381944444445</v>
      </c>
      <c r="E1893" t="s">
        <v>1345</v>
      </c>
      <c r="F1893" t="s">
        <v>1345</v>
      </c>
      <c r="G1893" t="s">
        <v>996</v>
      </c>
      <c r="H1893" t="s">
        <v>1450</v>
      </c>
      <c r="I1893">
        <v>6.7000000000000004E-2</v>
      </c>
      <c r="J1893" t="s">
        <v>1433</v>
      </c>
      <c r="L1893" t="s">
        <v>1456</v>
      </c>
      <c r="M1893" t="s">
        <v>1456</v>
      </c>
      <c r="N1893" t="s">
        <v>1433</v>
      </c>
      <c r="P1893" t="s">
        <v>1469</v>
      </c>
      <c r="Q1893" t="s">
        <v>1469</v>
      </c>
      <c r="R1893" t="s">
        <v>1433</v>
      </c>
      <c r="T1893">
        <v>2.1000000000000001E-2</v>
      </c>
      <c r="U1893">
        <v>0.03</v>
      </c>
      <c r="V1893" t="s">
        <v>1433</v>
      </c>
      <c r="X1893" t="s">
        <v>1471</v>
      </c>
      <c r="Y1893" t="s">
        <v>1474</v>
      </c>
      <c r="Z1893" t="s">
        <v>1433</v>
      </c>
      <c r="AB1893">
        <v>1.5</v>
      </c>
      <c r="AC1893">
        <v>2.9</v>
      </c>
      <c r="AD1893" t="s">
        <v>1433</v>
      </c>
      <c r="AF1893" t="s">
        <v>1459</v>
      </c>
      <c r="AG1893" t="s">
        <v>1459</v>
      </c>
      <c r="AH1893" t="s">
        <v>1433</v>
      </c>
      <c r="AJ1893" t="s">
        <v>1469</v>
      </c>
      <c r="AK1893" t="s">
        <v>1469</v>
      </c>
      <c r="AL1893" t="s">
        <v>1433</v>
      </c>
      <c r="AN1893" t="s">
        <v>1456</v>
      </c>
      <c r="AO1893" t="s">
        <v>1456</v>
      </c>
      <c r="AP1893" t="s">
        <v>1433</v>
      </c>
      <c r="AR1893" t="s">
        <v>1456</v>
      </c>
      <c r="AS1893" t="s">
        <v>1456</v>
      </c>
      <c r="AT1893" t="s">
        <v>1433</v>
      </c>
      <c r="AV1893" t="s">
        <v>1469</v>
      </c>
      <c r="AW1893" t="s">
        <v>1469</v>
      </c>
      <c r="AX1893" t="s">
        <v>1433</v>
      </c>
      <c r="AZ1893" t="s">
        <v>1487</v>
      </c>
      <c r="BA1893">
        <v>0.13600000000000001</v>
      </c>
      <c r="BB1893" t="s">
        <v>1433</v>
      </c>
      <c r="BD1893" t="s">
        <v>1469</v>
      </c>
      <c r="BE1893">
        <v>1.2E-2</v>
      </c>
      <c r="BF1893" t="s">
        <v>1433</v>
      </c>
      <c r="BH1893" t="s">
        <v>1492</v>
      </c>
      <c r="BI1893" t="s">
        <v>1499</v>
      </c>
      <c r="BJ1893" t="s">
        <v>1433</v>
      </c>
      <c r="BL1893" t="s">
        <v>1469</v>
      </c>
      <c r="BM1893" t="s">
        <v>1469</v>
      </c>
      <c r="BN1893" t="s">
        <v>1433</v>
      </c>
      <c r="BP1893" t="s">
        <v>1469</v>
      </c>
      <c r="BQ1893" t="s">
        <v>1469</v>
      </c>
      <c r="BR1893" t="s">
        <v>1433</v>
      </c>
      <c r="BT1893" t="s">
        <v>1469</v>
      </c>
      <c r="BU1893" t="s">
        <v>1469</v>
      </c>
      <c r="BV1893" t="s">
        <v>1433</v>
      </c>
      <c r="BX1893" t="s">
        <v>1469</v>
      </c>
      <c r="BY1893" t="s">
        <v>1469</v>
      </c>
      <c r="BZ1893" t="s">
        <v>1433</v>
      </c>
      <c r="CB1893" t="s">
        <v>1469</v>
      </c>
      <c r="CC1893" t="s">
        <v>1469</v>
      </c>
      <c r="CD1893" t="s">
        <v>1433</v>
      </c>
      <c r="CF1893">
        <v>9.1999999999999998E-2</v>
      </c>
      <c r="CG1893">
        <v>9.1999999999999998E-2</v>
      </c>
      <c r="CH1893" s="3" t="s">
        <v>1433</v>
      </c>
    </row>
    <row r="1894" spans="1:86" x14ac:dyDescent="0.25">
      <c r="A1894" t="s">
        <v>181</v>
      </c>
      <c r="B1894" t="s">
        <v>85</v>
      </c>
      <c r="C1894" t="s">
        <v>96</v>
      </c>
      <c r="D1894" s="1">
        <v>42977.386111111111</v>
      </c>
      <c r="E1894" t="s">
        <v>1346</v>
      </c>
      <c r="F1894" t="s">
        <v>1346</v>
      </c>
      <c r="G1894" t="s">
        <v>998</v>
      </c>
      <c r="H1894" t="s">
        <v>1450</v>
      </c>
      <c r="I1894">
        <v>0.107</v>
      </c>
      <c r="J1894" t="s">
        <v>1433</v>
      </c>
      <c r="L1894" t="s">
        <v>1456</v>
      </c>
      <c r="M1894" t="s">
        <v>1456</v>
      </c>
      <c r="N1894" t="s">
        <v>1433</v>
      </c>
      <c r="P1894" t="s">
        <v>1469</v>
      </c>
      <c r="Q1894" t="s">
        <v>1469</v>
      </c>
      <c r="R1894" t="s">
        <v>1433</v>
      </c>
      <c r="T1894">
        <v>2.7E-2</v>
      </c>
      <c r="U1894">
        <v>0.03</v>
      </c>
      <c r="V1894" t="s">
        <v>1433</v>
      </c>
      <c r="X1894" t="s">
        <v>1471</v>
      </c>
      <c r="Y1894" t="s">
        <v>1474</v>
      </c>
      <c r="Z1894" t="s">
        <v>1433</v>
      </c>
      <c r="AB1894">
        <v>2.9</v>
      </c>
      <c r="AC1894">
        <v>2.9</v>
      </c>
      <c r="AD1894" t="s">
        <v>1433</v>
      </c>
      <c r="AF1894" t="s">
        <v>1459</v>
      </c>
      <c r="AG1894" t="s">
        <v>1459</v>
      </c>
      <c r="AH1894" t="s">
        <v>1433</v>
      </c>
      <c r="AJ1894" t="s">
        <v>1469</v>
      </c>
      <c r="AK1894" t="s">
        <v>1469</v>
      </c>
      <c r="AL1894" t="s">
        <v>1433</v>
      </c>
      <c r="AN1894" t="s">
        <v>1456</v>
      </c>
      <c r="AO1894" t="s">
        <v>1456</v>
      </c>
      <c r="AP1894" t="s">
        <v>1433</v>
      </c>
      <c r="AR1894" t="s">
        <v>1456</v>
      </c>
      <c r="AS1894" t="s">
        <v>1456</v>
      </c>
      <c r="AT1894" t="s">
        <v>1433</v>
      </c>
      <c r="AV1894" t="s">
        <v>1469</v>
      </c>
      <c r="AW1894" t="s">
        <v>1469</v>
      </c>
      <c r="AX1894" t="s">
        <v>1433</v>
      </c>
      <c r="AZ1894" t="s">
        <v>1487</v>
      </c>
      <c r="BA1894">
        <v>0.184</v>
      </c>
      <c r="BB1894" t="s">
        <v>1433</v>
      </c>
      <c r="BD1894" t="s">
        <v>1469</v>
      </c>
      <c r="BE1894">
        <v>1.2999999999999999E-2</v>
      </c>
      <c r="BF1894" t="s">
        <v>1433</v>
      </c>
      <c r="BH1894" t="s">
        <v>1492</v>
      </c>
      <c r="BI1894" t="s">
        <v>1499</v>
      </c>
      <c r="BJ1894" t="s">
        <v>1433</v>
      </c>
      <c r="BL1894" t="s">
        <v>1469</v>
      </c>
      <c r="BM1894" t="s">
        <v>1469</v>
      </c>
      <c r="BN1894" t="s">
        <v>1433</v>
      </c>
      <c r="BP1894" t="s">
        <v>1469</v>
      </c>
      <c r="BQ1894" t="s">
        <v>1469</v>
      </c>
      <c r="BR1894" t="s">
        <v>1433</v>
      </c>
      <c r="BT1894" t="s">
        <v>1469</v>
      </c>
      <c r="BU1894" t="s">
        <v>1469</v>
      </c>
      <c r="BV1894" t="s">
        <v>1433</v>
      </c>
      <c r="BX1894" t="s">
        <v>1469</v>
      </c>
      <c r="BY1894" t="s">
        <v>1469</v>
      </c>
      <c r="BZ1894" t="s">
        <v>1433</v>
      </c>
      <c r="CB1894" t="s">
        <v>1469</v>
      </c>
      <c r="CC1894" t="s">
        <v>1469</v>
      </c>
      <c r="CD1894" t="s">
        <v>1433</v>
      </c>
      <c r="CF1894">
        <v>0.13800000000000001</v>
      </c>
      <c r="CG1894">
        <v>0.21</v>
      </c>
      <c r="CH1894" s="3" t="s">
        <v>1433</v>
      </c>
    </row>
    <row r="1895" spans="1:86" x14ac:dyDescent="0.25">
      <c r="A1895" t="s">
        <v>181</v>
      </c>
      <c r="B1895" t="s">
        <v>85</v>
      </c>
      <c r="C1895" t="s">
        <v>96</v>
      </c>
      <c r="D1895" s="1">
        <v>43000.367361111108</v>
      </c>
      <c r="E1895" t="s">
        <v>1347</v>
      </c>
      <c r="F1895" t="s">
        <v>1347</v>
      </c>
      <c r="G1895" t="s">
        <v>996</v>
      </c>
      <c r="H1895" t="s">
        <v>1450</v>
      </c>
      <c r="I1895">
        <v>1.2</v>
      </c>
      <c r="J1895" t="s">
        <v>1433</v>
      </c>
      <c r="L1895" t="s">
        <v>1456</v>
      </c>
      <c r="M1895" t="s">
        <v>1456</v>
      </c>
      <c r="N1895" t="s">
        <v>1433</v>
      </c>
      <c r="P1895" t="s">
        <v>1469</v>
      </c>
      <c r="Q1895" t="s">
        <v>1469</v>
      </c>
      <c r="R1895" t="s">
        <v>1433</v>
      </c>
      <c r="T1895" t="s">
        <v>1470</v>
      </c>
      <c r="U1895" t="s">
        <v>1470</v>
      </c>
      <c r="V1895" t="s">
        <v>1433</v>
      </c>
      <c r="X1895" t="s">
        <v>1471</v>
      </c>
      <c r="Y1895" t="s">
        <v>1474</v>
      </c>
      <c r="Z1895" t="s">
        <v>1433</v>
      </c>
      <c r="AB1895">
        <v>4.0999999999999996</v>
      </c>
      <c r="AC1895">
        <v>4.4000000000000004</v>
      </c>
      <c r="AD1895" t="s">
        <v>1433</v>
      </c>
      <c r="AF1895" t="s">
        <v>1459</v>
      </c>
      <c r="AG1895" t="s">
        <v>1459</v>
      </c>
      <c r="AH1895" t="s">
        <v>1433</v>
      </c>
      <c r="AJ1895" t="s">
        <v>1469</v>
      </c>
      <c r="AK1895" t="s">
        <v>1469</v>
      </c>
      <c r="AL1895" t="s">
        <v>1433</v>
      </c>
      <c r="AN1895" t="s">
        <v>1456</v>
      </c>
      <c r="AO1895" t="s">
        <v>1456</v>
      </c>
      <c r="AP1895" t="s">
        <v>1433</v>
      </c>
      <c r="AR1895" t="s">
        <v>1456</v>
      </c>
      <c r="AS1895" t="s">
        <v>1456</v>
      </c>
      <c r="AT1895" t="s">
        <v>1433</v>
      </c>
      <c r="AV1895" t="s">
        <v>1469</v>
      </c>
      <c r="AW1895" t="s">
        <v>1469</v>
      </c>
      <c r="AX1895" t="s">
        <v>1433</v>
      </c>
      <c r="AZ1895" t="s">
        <v>1487</v>
      </c>
      <c r="BA1895">
        <v>0.91800000000000004</v>
      </c>
      <c r="BB1895" t="s">
        <v>1433</v>
      </c>
      <c r="BD1895" t="s">
        <v>1469</v>
      </c>
      <c r="BE1895">
        <v>1.9E-2</v>
      </c>
      <c r="BF1895" t="s">
        <v>1433</v>
      </c>
      <c r="BH1895" t="s">
        <v>1492</v>
      </c>
      <c r="BI1895" t="s">
        <v>1499</v>
      </c>
      <c r="BJ1895" t="s">
        <v>1433</v>
      </c>
      <c r="BL1895" t="s">
        <v>1469</v>
      </c>
      <c r="BM1895" t="s">
        <v>1469</v>
      </c>
      <c r="BN1895" t="s">
        <v>1433</v>
      </c>
      <c r="BP1895" t="s">
        <v>1469</v>
      </c>
      <c r="BQ1895" t="s">
        <v>1469</v>
      </c>
      <c r="BR1895" t="s">
        <v>1433</v>
      </c>
      <c r="BT1895" t="s">
        <v>1469</v>
      </c>
      <c r="BU1895" t="s">
        <v>1469</v>
      </c>
      <c r="BV1895" t="s">
        <v>1433</v>
      </c>
      <c r="BX1895" t="s">
        <v>1469</v>
      </c>
      <c r="BY1895" t="s">
        <v>1469</v>
      </c>
      <c r="BZ1895" t="s">
        <v>1433</v>
      </c>
      <c r="CB1895" t="s">
        <v>1469</v>
      </c>
      <c r="CC1895" t="s">
        <v>1469</v>
      </c>
      <c r="CD1895" t="s">
        <v>1433</v>
      </c>
      <c r="CF1895" t="s">
        <v>1469</v>
      </c>
      <c r="CG1895" t="s">
        <v>1469</v>
      </c>
      <c r="CH1895" s="3" t="s">
        <v>1433</v>
      </c>
    </row>
    <row r="1896" spans="1:86" x14ac:dyDescent="0.25">
      <c r="A1896" t="s">
        <v>181</v>
      </c>
      <c r="B1896" t="s">
        <v>85</v>
      </c>
      <c r="C1896" t="s">
        <v>96</v>
      </c>
      <c r="D1896" s="1">
        <v>43000.371527777781</v>
      </c>
      <c r="E1896" t="s">
        <v>1348</v>
      </c>
      <c r="F1896" t="s">
        <v>1348</v>
      </c>
      <c r="G1896" t="s">
        <v>998</v>
      </c>
      <c r="H1896" t="s">
        <v>1450</v>
      </c>
      <c r="I1896">
        <v>0.83299999999999996</v>
      </c>
      <c r="J1896" t="s">
        <v>1433</v>
      </c>
      <c r="L1896" t="s">
        <v>1456</v>
      </c>
      <c r="M1896" t="s">
        <v>1456</v>
      </c>
      <c r="N1896" t="s">
        <v>1433</v>
      </c>
      <c r="P1896" t="s">
        <v>1469</v>
      </c>
      <c r="Q1896" t="s">
        <v>1469</v>
      </c>
      <c r="R1896" t="s">
        <v>1433</v>
      </c>
      <c r="T1896" t="s">
        <v>1470</v>
      </c>
      <c r="U1896" t="s">
        <v>1470</v>
      </c>
      <c r="V1896" t="s">
        <v>1433</v>
      </c>
      <c r="X1896" t="s">
        <v>1471</v>
      </c>
      <c r="Y1896" t="s">
        <v>1474</v>
      </c>
      <c r="Z1896" t="s">
        <v>1433</v>
      </c>
      <c r="AB1896">
        <v>4.2</v>
      </c>
      <c r="AC1896">
        <v>4.2</v>
      </c>
      <c r="AD1896" t="s">
        <v>1433</v>
      </c>
      <c r="AF1896" t="s">
        <v>1459</v>
      </c>
      <c r="AG1896" t="s">
        <v>1459</v>
      </c>
      <c r="AH1896" t="s">
        <v>1433</v>
      </c>
      <c r="AJ1896" t="s">
        <v>1469</v>
      </c>
      <c r="AK1896" t="s">
        <v>1469</v>
      </c>
      <c r="AL1896" t="s">
        <v>1433</v>
      </c>
      <c r="AN1896" t="s">
        <v>1456</v>
      </c>
      <c r="AO1896" t="s">
        <v>1456</v>
      </c>
      <c r="AP1896" t="s">
        <v>1433</v>
      </c>
      <c r="AR1896" t="s">
        <v>1456</v>
      </c>
      <c r="AS1896" t="s">
        <v>1456</v>
      </c>
      <c r="AT1896" t="s">
        <v>1433</v>
      </c>
      <c r="AV1896" t="s">
        <v>1469</v>
      </c>
      <c r="AW1896" t="s">
        <v>1469</v>
      </c>
      <c r="AX1896" t="s">
        <v>1433</v>
      </c>
      <c r="AZ1896" t="s">
        <v>1487</v>
      </c>
      <c r="BA1896">
        <v>0.70099999999999996</v>
      </c>
      <c r="BB1896" t="s">
        <v>1433</v>
      </c>
      <c r="BD1896" t="s">
        <v>1469</v>
      </c>
      <c r="BE1896">
        <v>1.7000000000000001E-2</v>
      </c>
      <c r="BF1896" t="s">
        <v>1433</v>
      </c>
      <c r="BH1896" t="s">
        <v>1492</v>
      </c>
      <c r="BI1896" t="s">
        <v>1499</v>
      </c>
      <c r="BJ1896" t="s">
        <v>1433</v>
      </c>
      <c r="BL1896" t="s">
        <v>1469</v>
      </c>
      <c r="BM1896" t="s">
        <v>1469</v>
      </c>
      <c r="BN1896" t="s">
        <v>1433</v>
      </c>
      <c r="BP1896" t="s">
        <v>1469</v>
      </c>
      <c r="BQ1896" t="s">
        <v>1469</v>
      </c>
      <c r="BR1896" t="s">
        <v>1433</v>
      </c>
      <c r="BT1896" t="s">
        <v>1469</v>
      </c>
      <c r="BU1896" t="s">
        <v>1469</v>
      </c>
      <c r="BV1896" t="s">
        <v>1433</v>
      </c>
      <c r="BX1896" t="s">
        <v>1469</v>
      </c>
      <c r="BY1896" t="s">
        <v>1469</v>
      </c>
      <c r="BZ1896" t="s">
        <v>1433</v>
      </c>
      <c r="CB1896" t="s">
        <v>1469</v>
      </c>
      <c r="CC1896" t="s">
        <v>1469</v>
      </c>
      <c r="CD1896" t="s">
        <v>1433</v>
      </c>
      <c r="CF1896" t="s">
        <v>1469</v>
      </c>
      <c r="CG1896" t="s">
        <v>1469</v>
      </c>
      <c r="CH1896" s="3" t="s">
        <v>1433</v>
      </c>
    </row>
    <row r="1897" spans="1:86" x14ac:dyDescent="0.25">
      <c r="A1897" t="s">
        <v>181</v>
      </c>
      <c r="B1897" t="s">
        <v>85</v>
      </c>
      <c r="C1897" t="s">
        <v>96</v>
      </c>
      <c r="D1897" s="1">
        <v>43034.597916666666</v>
      </c>
      <c r="E1897" t="s">
        <v>1349</v>
      </c>
      <c r="F1897" t="s">
        <v>1349</v>
      </c>
      <c r="G1897" t="s">
        <v>996</v>
      </c>
      <c r="H1897">
        <v>7.4</v>
      </c>
      <c r="I1897">
        <v>8.1</v>
      </c>
      <c r="J1897" t="s">
        <v>1433</v>
      </c>
      <c r="L1897" t="s">
        <v>1456</v>
      </c>
      <c r="M1897" t="s">
        <v>1456</v>
      </c>
      <c r="N1897" t="s">
        <v>1433</v>
      </c>
      <c r="P1897" t="s">
        <v>1469</v>
      </c>
      <c r="Q1897" t="s">
        <v>1469</v>
      </c>
      <c r="R1897" t="s">
        <v>1433</v>
      </c>
      <c r="T1897">
        <v>3.3000000000000002E-2</v>
      </c>
      <c r="U1897">
        <v>3.5999999999999997E-2</v>
      </c>
      <c r="V1897" t="s">
        <v>1433</v>
      </c>
      <c r="X1897" t="s">
        <v>1471</v>
      </c>
      <c r="Z1897" t="s">
        <v>1433</v>
      </c>
      <c r="AB1897">
        <v>2.4</v>
      </c>
      <c r="AC1897">
        <v>2.5</v>
      </c>
      <c r="AD1897" t="s">
        <v>1433</v>
      </c>
      <c r="AF1897" t="s">
        <v>1459</v>
      </c>
      <c r="AG1897" t="s">
        <v>1459</v>
      </c>
      <c r="AH1897" t="s">
        <v>1433</v>
      </c>
      <c r="AJ1897" t="s">
        <v>1469</v>
      </c>
      <c r="AK1897" t="s">
        <v>1469</v>
      </c>
      <c r="AL1897" t="s">
        <v>1433</v>
      </c>
      <c r="AN1897">
        <v>2.8000000000000001E-2</v>
      </c>
      <c r="AO1897">
        <v>3.4000000000000002E-2</v>
      </c>
      <c r="AP1897" t="s">
        <v>1433</v>
      </c>
      <c r="AR1897" t="s">
        <v>1456</v>
      </c>
      <c r="AS1897" t="s">
        <v>1456</v>
      </c>
      <c r="AT1897" t="s">
        <v>1433</v>
      </c>
      <c r="AV1897" t="s">
        <v>1469</v>
      </c>
      <c r="AW1897" t="s">
        <v>1469</v>
      </c>
      <c r="AX1897" t="s">
        <v>1433</v>
      </c>
      <c r="AZ1897">
        <v>0.38600000000000001</v>
      </c>
      <c r="BA1897">
        <v>0.58599999999999997</v>
      </c>
      <c r="BB1897" t="s">
        <v>1433</v>
      </c>
      <c r="BD1897">
        <v>0.88100000000000001</v>
      </c>
      <c r="BE1897">
        <v>1.1000000000000001</v>
      </c>
      <c r="BF1897" t="s">
        <v>1433</v>
      </c>
      <c r="BI1897" t="s">
        <v>1499</v>
      </c>
      <c r="BJ1897" t="s">
        <v>1433</v>
      </c>
      <c r="BL1897" t="s">
        <v>1469</v>
      </c>
      <c r="BM1897" t="s">
        <v>1469</v>
      </c>
      <c r="BN1897" t="s">
        <v>1433</v>
      </c>
      <c r="BP1897">
        <v>1.4999999999999999E-2</v>
      </c>
      <c r="BQ1897">
        <v>1.7000000000000001E-2</v>
      </c>
      <c r="BR1897" t="s">
        <v>1433</v>
      </c>
      <c r="BT1897" t="s">
        <v>1469</v>
      </c>
      <c r="BU1897" t="s">
        <v>1469</v>
      </c>
      <c r="BV1897" t="s">
        <v>1433</v>
      </c>
      <c r="BX1897" t="s">
        <v>1469</v>
      </c>
      <c r="BY1897" t="s">
        <v>1469</v>
      </c>
      <c r="BZ1897" t="s">
        <v>1433</v>
      </c>
      <c r="CB1897" t="s">
        <v>1469</v>
      </c>
      <c r="CC1897" t="s">
        <v>1469</v>
      </c>
      <c r="CD1897" t="s">
        <v>1433</v>
      </c>
      <c r="CF1897">
        <v>4.1000000000000002E-2</v>
      </c>
      <c r="CG1897">
        <v>4.2000000000000003E-2</v>
      </c>
      <c r="CH1897" s="3" t="s">
        <v>1433</v>
      </c>
    </row>
    <row r="1898" spans="1:86" x14ac:dyDescent="0.25">
      <c r="A1898" t="s">
        <v>181</v>
      </c>
      <c r="B1898" t="s">
        <v>85</v>
      </c>
      <c r="C1898" t="s">
        <v>96</v>
      </c>
      <c r="D1898" s="1">
        <v>43034.604166666664</v>
      </c>
      <c r="E1898" t="s">
        <v>1350</v>
      </c>
      <c r="F1898" t="s">
        <v>1350</v>
      </c>
      <c r="G1898" t="s">
        <v>998</v>
      </c>
      <c r="H1898">
        <v>7.3</v>
      </c>
      <c r="I1898">
        <v>7.3</v>
      </c>
      <c r="J1898" t="s">
        <v>1433</v>
      </c>
      <c r="L1898" t="s">
        <v>1456</v>
      </c>
      <c r="M1898" t="s">
        <v>1456</v>
      </c>
      <c r="N1898" t="s">
        <v>1433</v>
      </c>
      <c r="P1898" t="s">
        <v>1469</v>
      </c>
      <c r="Q1898" t="s">
        <v>1469</v>
      </c>
      <c r="R1898" t="s">
        <v>1433</v>
      </c>
      <c r="T1898">
        <v>3.2000000000000001E-2</v>
      </c>
      <c r="U1898">
        <v>3.5999999999999997E-2</v>
      </c>
      <c r="V1898" t="s">
        <v>1433</v>
      </c>
      <c r="X1898" t="s">
        <v>1471</v>
      </c>
      <c r="Z1898" t="s">
        <v>1433</v>
      </c>
      <c r="AB1898">
        <v>2.2999999999999998</v>
      </c>
      <c r="AC1898">
        <v>2.4</v>
      </c>
      <c r="AD1898" t="s">
        <v>1433</v>
      </c>
      <c r="AF1898" t="s">
        <v>1459</v>
      </c>
      <c r="AG1898" t="s">
        <v>1459</v>
      </c>
      <c r="AH1898" t="s">
        <v>1433</v>
      </c>
      <c r="AJ1898" t="s">
        <v>1469</v>
      </c>
      <c r="AK1898" t="s">
        <v>1469</v>
      </c>
      <c r="AL1898" t="s">
        <v>1433</v>
      </c>
      <c r="AN1898">
        <v>2.5999999999999999E-2</v>
      </c>
      <c r="AO1898">
        <v>3.3000000000000002E-2</v>
      </c>
      <c r="AP1898" t="s">
        <v>1433</v>
      </c>
      <c r="AR1898" t="s">
        <v>1456</v>
      </c>
      <c r="AS1898" t="s">
        <v>1456</v>
      </c>
      <c r="AT1898" t="s">
        <v>1433</v>
      </c>
      <c r="AV1898" t="s">
        <v>1469</v>
      </c>
      <c r="AW1898" t="s">
        <v>1469</v>
      </c>
      <c r="AX1898" t="s">
        <v>1433</v>
      </c>
      <c r="AZ1898">
        <v>0.38600000000000001</v>
      </c>
      <c r="BA1898">
        <v>0.77900000000000003</v>
      </c>
      <c r="BB1898" t="s">
        <v>1433</v>
      </c>
      <c r="BD1898">
        <v>0.85299999999999998</v>
      </c>
      <c r="BE1898">
        <v>1</v>
      </c>
      <c r="BF1898" t="s">
        <v>1433</v>
      </c>
      <c r="BI1898" t="s">
        <v>1499</v>
      </c>
      <c r="BJ1898" t="s">
        <v>1433</v>
      </c>
      <c r="BL1898" t="s">
        <v>1469</v>
      </c>
      <c r="BM1898" t="s">
        <v>1469</v>
      </c>
      <c r="BN1898" t="s">
        <v>1433</v>
      </c>
      <c r="BP1898">
        <v>1.4E-2</v>
      </c>
      <c r="BQ1898">
        <v>1.6E-2</v>
      </c>
      <c r="BR1898" t="s">
        <v>1433</v>
      </c>
      <c r="BT1898" t="s">
        <v>1469</v>
      </c>
      <c r="BU1898" t="s">
        <v>1469</v>
      </c>
      <c r="BV1898" t="s">
        <v>1433</v>
      </c>
      <c r="BX1898" t="s">
        <v>1469</v>
      </c>
      <c r="BY1898" t="s">
        <v>1469</v>
      </c>
      <c r="BZ1898" t="s">
        <v>1433</v>
      </c>
      <c r="CB1898" t="s">
        <v>1469</v>
      </c>
      <c r="CC1898" t="s">
        <v>1469</v>
      </c>
      <c r="CD1898" t="s">
        <v>1433</v>
      </c>
      <c r="CF1898">
        <v>4.1000000000000002E-2</v>
      </c>
      <c r="CG1898">
        <v>0.13</v>
      </c>
      <c r="CH1898" s="3" t="s">
        <v>1433</v>
      </c>
    </row>
    <row r="1899" spans="1:86" x14ac:dyDescent="0.25">
      <c r="A1899" t="s">
        <v>181</v>
      </c>
      <c r="B1899" t="s">
        <v>85</v>
      </c>
      <c r="C1899" t="s">
        <v>96</v>
      </c>
      <c r="D1899" s="1">
        <v>43065.583333333336</v>
      </c>
      <c r="E1899" t="s">
        <v>1351</v>
      </c>
      <c r="G1899" t="s">
        <v>996</v>
      </c>
      <c r="H1899">
        <v>0.16200000000000001</v>
      </c>
      <c r="I1899">
        <v>1.1000000000000001</v>
      </c>
      <c r="J1899" t="s">
        <v>1433</v>
      </c>
      <c r="L1899" t="s">
        <v>1456</v>
      </c>
      <c r="M1899" t="s">
        <v>1456</v>
      </c>
      <c r="N1899" t="s">
        <v>1433</v>
      </c>
      <c r="P1899" t="s">
        <v>1469</v>
      </c>
      <c r="Q1899" t="s">
        <v>1469</v>
      </c>
      <c r="R1899" t="s">
        <v>1433</v>
      </c>
      <c r="T1899" t="s">
        <v>1470</v>
      </c>
      <c r="U1899" t="s">
        <v>1470</v>
      </c>
      <c r="V1899" t="s">
        <v>1433</v>
      </c>
      <c r="X1899" t="s">
        <v>1471</v>
      </c>
      <c r="Z1899" t="s">
        <v>1433</v>
      </c>
      <c r="AB1899">
        <v>3.5</v>
      </c>
      <c r="AC1899">
        <v>3.5</v>
      </c>
      <c r="AD1899" t="s">
        <v>1433</v>
      </c>
      <c r="AF1899" t="s">
        <v>1459</v>
      </c>
      <c r="AG1899" t="s">
        <v>1459</v>
      </c>
      <c r="AH1899" t="s">
        <v>1433</v>
      </c>
      <c r="AJ1899" t="s">
        <v>1469</v>
      </c>
      <c r="AK1899" t="s">
        <v>1469</v>
      </c>
      <c r="AL1899" t="s">
        <v>1433</v>
      </c>
      <c r="AN1899" t="s">
        <v>1456</v>
      </c>
      <c r="AO1899" t="s">
        <v>1456</v>
      </c>
      <c r="AP1899" t="s">
        <v>1433</v>
      </c>
      <c r="AR1899" t="s">
        <v>1456</v>
      </c>
      <c r="AS1899" t="s">
        <v>1456</v>
      </c>
      <c r="AT1899" t="s">
        <v>1433</v>
      </c>
      <c r="AV1899" t="s">
        <v>1469</v>
      </c>
      <c r="AW1899" t="s">
        <v>1469</v>
      </c>
      <c r="AX1899" t="s">
        <v>1433</v>
      </c>
      <c r="AZ1899" t="s">
        <v>1487</v>
      </c>
      <c r="BA1899">
        <v>0.59699999999999998</v>
      </c>
      <c r="BB1899" t="s">
        <v>1433</v>
      </c>
      <c r="BD1899" t="s">
        <v>1469</v>
      </c>
      <c r="BE1899">
        <v>3.6999999999999998E-2</v>
      </c>
      <c r="BF1899" t="s">
        <v>1433</v>
      </c>
      <c r="BI1899" t="s">
        <v>1499</v>
      </c>
      <c r="BJ1899" t="s">
        <v>1433</v>
      </c>
      <c r="BL1899" t="s">
        <v>1469</v>
      </c>
      <c r="BM1899" t="s">
        <v>1469</v>
      </c>
      <c r="BN1899" t="s">
        <v>1433</v>
      </c>
      <c r="BP1899" t="s">
        <v>1469</v>
      </c>
      <c r="BQ1899" t="s">
        <v>1469</v>
      </c>
      <c r="BR1899" t="s">
        <v>1433</v>
      </c>
      <c r="BT1899" t="s">
        <v>1469</v>
      </c>
      <c r="BU1899" t="s">
        <v>1456</v>
      </c>
      <c r="BV1899" t="s">
        <v>1433</v>
      </c>
      <c r="BX1899" t="s">
        <v>1469</v>
      </c>
      <c r="BY1899" t="s">
        <v>1469</v>
      </c>
      <c r="BZ1899" t="s">
        <v>1433</v>
      </c>
      <c r="CB1899" t="s">
        <v>1469</v>
      </c>
      <c r="CC1899" t="s">
        <v>1469</v>
      </c>
      <c r="CD1899" t="s">
        <v>1433</v>
      </c>
      <c r="CF1899" t="s">
        <v>1469</v>
      </c>
      <c r="CG1899" t="s">
        <v>1469</v>
      </c>
      <c r="CH1899" s="3" t="s">
        <v>1433</v>
      </c>
    </row>
    <row r="1900" spans="1:86" x14ac:dyDescent="0.25">
      <c r="A1900" t="s">
        <v>181</v>
      </c>
      <c r="B1900" t="s">
        <v>85</v>
      </c>
      <c r="C1900" t="s">
        <v>96</v>
      </c>
      <c r="D1900" s="1">
        <v>43065.583333333336</v>
      </c>
      <c r="E1900" t="s">
        <v>1351</v>
      </c>
      <c r="F1900" t="s">
        <v>1351</v>
      </c>
      <c r="G1900" t="s">
        <v>996</v>
      </c>
      <c r="H1900">
        <v>0.16200000000000001</v>
      </c>
      <c r="I1900">
        <v>1.1000000000000001</v>
      </c>
      <c r="J1900" t="s">
        <v>1433</v>
      </c>
      <c r="L1900" t="s">
        <v>1456</v>
      </c>
      <c r="M1900" t="s">
        <v>1456</v>
      </c>
      <c r="N1900" t="s">
        <v>1433</v>
      </c>
      <c r="P1900" t="s">
        <v>1469</v>
      </c>
      <c r="Q1900" t="s">
        <v>1469</v>
      </c>
      <c r="R1900" t="s">
        <v>1433</v>
      </c>
      <c r="T1900" t="s">
        <v>1470</v>
      </c>
      <c r="U1900" t="s">
        <v>1470</v>
      </c>
      <c r="V1900" t="s">
        <v>1433</v>
      </c>
      <c r="X1900" t="s">
        <v>1471</v>
      </c>
      <c r="Z1900" t="s">
        <v>1433</v>
      </c>
      <c r="AB1900">
        <v>3.5</v>
      </c>
      <c r="AC1900">
        <v>3.5</v>
      </c>
      <c r="AD1900" t="s">
        <v>1433</v>
      </c>
      <c r="AF1900" t="s">
        <v>1459</v>
      </c>
      <c r="AG1900" t="s">
        <v>1459</v>
      </c>
      <c r="AH1900" t="s">
        <v>1433</v>
      </c>
      <c r="AJ1900" t="s">
        <v>1469</v>
      </c>
      <c r="AK1900" t="s">
        <v>1469</v>
      </c>
      <c r="AL1900" t="s">
        <v>1433</v>
      </c>
      <c r="AN1900" t="s">
        <v>1456</v>
      </c>
      <c r="AO1900" t="s">
        <v>1456</v>
      </c>
      <c r="AP1900" t="s">
        <v>1433</v>
      </c>
      <c r="AR1900" t="s">
        <v>1456</v>
      </c>
      <c r="AS1900" t="s">
        <v>1456</v>
      </c>
      <c r="AT1900" t="s">
        <v>1433</v>
      </c>
      <c r="AV1900" t="s">
        <v>1469</v>
      </c>
      <c r="AW1900" t="s">
        <v>1469</v>
      </c>
      <c r="AX1900" t="s">
        <v>1433</v>
      </c>
      <c r="AZ1900" t="s">
        <v>1487</v>
      </c>
      <c r="BA1900">
        <v>0.59699999999999998</v>
      </c>
      <c r="BB1900" t="s">
        <v>1433</v>
      </c>
      <c r="BD1900" t="s">
        <v>1469</v>
      </c>
      <c r="BE1900">
        <v>3.6999999999999998E-2</v>
      </c>
      <c r="BF1900" t="s">
        <v>1433</v>
      </c>
      <c r="BI1900" t="s">
        <v>1499</v>
      </c>
      <c r="BJ1900" t="s">
        <v>1433</v>
      </c>
      <c r="BL1900" t="s">
        <v>1469</v>
      </c>
      <c r="BM1900" t="s">
        <v>1469</v>
      </c>
      <c r="BN1900" t="s">
        <v>1433</v>
      </c>
      <c r="BP1900" t="s">
        <v>1469</v>
      </c>
      <c r="BQ1900" t="s">
        <v>1469</v>
      </c>
      <c r="BR1900" t="s">
        <v>1433</v>
      </c>
      <c r="BT1900" t="s">
        <v>1469</v>
      </c>
      <c r="BU1900" t="s">
        <v>1456</v>
      </c>
      <c r="BV1900" t="s">
        <v>1433</v>
      </c>
      <c r="BX1900" t="s">
        <v>1469</v>
      </c>
      <c r="BY1900" t="s">
        <v>1469</v>
      </c>
      <c r="BZ1900" t="s">
        <v>1433</v>
      </c>
      <c r="CB1900" t="s">
        <v>1469</v>
      </c>
      <c r="CC1900" t="s">
        <v>1469</v>
      </c>
      <c r="CD1900" t="s">
        <v>1433</v>
      </c>
      <c r="CF1900" t="s">
        <v>1469</v>
      </c>
      <c r="CG1900" t="s">
        <v>1469</v>
      </c>
      <c r="CH1900" s="3" t="s">
        <v>1433</v>
      </c>
    </row>
    <row r="1901" spans="1:86" x14ac:dyDescent="0.25">
      <c r="A1901" t="s">
        <v>181</v>
      </c>
      <c r="B1901" t="s">
        <v>85</v>
      </c>
      <c r="C1901" t="s">
        <v>96</v>
      </c>
      <c r="D1901" s="1">
        <v>43065.586805555555</v>
      </c>
      <c r="E1901" t="s">
        <v>1352</v>
      </c>
      <c r="F1901" t="s">
        <v>1352</v>
      </c>
      <c r="G1901" t="s">
        <v>998</v>
      </c>
      <c r="H1901">
        <v>0.158</v>
      </c>
      <c r="I1901">
        <v>2.1</v>
      </c>
      <c r="J1901" t="s">
        <v>1433</v>
      </c>
      <c r="L1901" t="s">
        <v>1456</v>
      </c>
      <c r="M1901" t="s">
        <v>1456</v>
      </c>
      <c r="N1901" t="s">
        <v>1433</v>
      </c>
      <c r="P1901" t="s">
        <v>1469</v>
      </c>
      <c r="Q1901" t="s">
        <v>1469</v>
      </c>
      <c r="R1901" t="s">
        <v>1433</v>
      </c>
      <c r="T1901" t="s">
        <v>1470</v>
      </c>
      <c r="U1901" t="s">
        <v>1470</v>
      </c>
      <c r="V1901" t="s">
        <v>1433</v>
      </c>
      <c r="X1901" t="s">
        <v>1471</v>
      </c>
      <c r="Z1901" t="s">
        <v>1433</v>
      </c>
      <c r="AB1901">
        <v>3.4</v>
      </c>
      <c r="AC1901">
        <v>3.6</v>
      </c>
      <c r="AD1901" t="s">
        <v>1433</v>
      </c>
      <c r="AF1901" t="s">
        <v>1459</v>
      </c>
      <c r="AG1901" t="s">
        <v>1459</v>
      </c>
      <c r="AH1901" t="s">
        <v>1433</v>
      </c>
      <c r="AJ1901" t="s">
        <v>1469</v>
      </c>
      <c r="AK1901" t="s">
        <v>1469</v>
      </c>
      <c r="AL1901" t="s">
        <v>1433</v>
      </c>
      <c r="AN1901" t="s">
        <v>1456</v>
      </c>
      <c r="AO1901" t="s">
        <v>1456</v>
      </c>
      <c r="AP1901" t="s">
        <v>1433</v>
      </c>
      <c r="AR1901" t="s">
        <v>1456</v>
      </c>
      <c r="AS1901" t="s">
        <v>1456</v>
      </c>
      <c r="AT1901" t="s">
        <v>1433</v>
      </c>
      <c r="AV1901" t="s">
        <v>1469</v>
      </c>
      <c r="AW1901" t="s">
        <v>1469</v>
      </c>
      <c r="AX1901" t="s">
        <v>1433</v>
      </c>
      <c r="AZ1901" t="s">
        <v>1487</v>
      </c>
      <c r="BA1901">
        <v>1.4</v>
      </c>
      <c r="BB1901" t="s">
        <v>1433</v>
      </c>
      <c r="BD1901" t="s">
        <v>1469</v>
      </c>
      <c r="BE1901">
        <v>5.8999999999999997E-2</v>
      </c>
      <c r="BF1901" t="s">
        <v>1433</v>
      </c>
      <c r="BI1901" t="s">
        <v>1499</v>
      </c>
      <c r="BJ1901" t="s">
        <v>1433</v>
      </c>
      <c r="BL1901" t="s">
        <v>1469</v>
      </c>
      <c r="BM1901" t="s">
        <v>1469</v>
      </c>
      <c r="BN1901" t="s">
        <v>1433</v>
      </c>
      <c r="BP1901" t="s">
        <v>1469</v>
      </c>
      <c r="BQ1901" t="s">
        <v>1469</v>
      </c>
      <c r="BR1901" t="s">
        <v>1433</v>
      </c>
      <c r="BT1901" t="s">
        <v>1469</v>
      </c>
      <c r="BU1901" t="s">
        <v>1456</v>
      </c>
      <c r="BV1901" t="s">
        <v>1433</v>
      </c>
      <c r="BX1901" t="s">
        <v>1469</v>
      </c>
      <c r="BY1901" t="s">
        <v>1469</v>
      </c>
      <c r="BZ1901" t="s">
        <v>1433</v>
      </c>
      <c r="CB1901" t="s">
        <v>1469</v>
      </c>
      <c r="CC1901" t="s">
        <v>1469</v>
      </c>
      <c r="CD1901" t="s">
        <v>1433</v>
      </c>
      <c r="CF1901" t="s">
        <v>1469</v>
      </c>
      <c r="CG1901" t="s">
        <v>1469</v>
      </c>
      <c r="CH1901" s="3" t="s">
        <v>1433</v>
      </c>
    </row>
    <row r="1902" spans="1:86" x14ac:dyDescent="0.25">
      <c r="A1902" t="s">
        <v>181</v>
      </c>
      <c r="B1902" t="s">
        <v>85</v>
      </c>
      <c r="C1902" t="s">
        <v>96</v>
      </c>
      <c r="D1902" s="1">
        <v>43082.416666666664</v>
      </c>
      <c r="E1902" t="s">
        <v>1353</v>
      </c>
      <c r="F1902" t="s">
        <v>1353</v>
      </c>
      <c r="G1902" t="s">
        <v>996</v>
      </c>
      <c r="H1902">
        <v>37</v>
      </c>
      <c r="I1902">
        <v>46</v>
      </c>
      <c r="J1902" t="s">
        <v>1433</v>
      </c>
      <c r="L1902" t="s">
        <v>1459</v>
      </c>
      <c r="M1902" t="s">
        <v>1459</v>
      </c>
      <c r="N1902" t="s">
        <v>1433</v>
      </c>
      <c r="P1902">
        <v>3.3999999999999998E-3</v>
      </c>
      <c r="Q1902">
        <v>3.8E-3</v>
      </c>
      <c r="R1902" t="s">
        <v>1433</v>
      </c>
      <c r="T1902">
        <v>3.4000000000000002E-2</v>
      </c>
      <c r="U1902">
        <v>3.5000000000000003E-2</v>
      </c>
      <c r="V1902" t="s">
        <v>1433</v>
      </c>
      <c r="X1902">
        <v>5.3E-3</v>
      </c>
      <c r="Z1902" t="s">
        <v>1433</v>
      </c>
      <c r="AB1902">
        <v>0.33</v>
      </c>
      <c r="AC1902">
        <v>0.33600000000000002</v>
      </c>
      <c r="AD1902" t="s">
        <v>1433</v>
      </c>
      <c r="AF1902" t="s">
        <v>1459</v>
      </c>
      <c r="AG1902" t="s">
        <v>1459</v>
      </c>
      <c r="AH1902" t="s">
        <v>1433</v>
      </c>
      <c r="AJ1902" t="s">
        <v>1469</v>
      </c>
      <c r="AK1902" t="s">
        <v>1469</v>
      </c>
      <c r="AL1902" t="s">
        <v>1433</v>
      </c>
      <c r="AN1902">
        <v>0.13600000000000001</v>
      </c>
      <c r="AO1902">
        <v>0.15609999999999999</v>
      </c>
      <c r="AP1902" t="s">
        <v>1433</v>
      </c>
      <c r="AR1902" t="s">
        <v>1459</v>
      </c>
      <c r="AS1902" t="s">
        <v>1459</v>
      </c>
      <c r="AT1902" t="s">
        <v>1433</v>
      </c>
      <c r="AV1902" t="s">
        <v>1469</v>
      </c>
      <c r="AW1902" t="s">
        <v>1469</v>
      </c>
      <c r="AX1902" t="s">
        <v>1433</v>
      </c>
      <c r="AZ1902">
        <v>3.5</v>
      </c>
      <c r="BA1902">
        <v>3.9</v>
      </c>
      <c r="BB1902" t="s">
        <v>1433</v>
      </c>
      <c r="BD1902">
        <v>2.5</v>
      </c>
      <c r="BE1902">
        <v>2.7</v>
      </c>
      <c r="BF1902" t="s">
        <v>1433</v>
      </c>
      <c r="BH1902" t="s">
        <v>1495</v>
      </c>
      <c r="BI1902" t="s">
        <v>1495</v>
      </c>
      <c r="BJ1902" t="s">
        <v>1433</v>
      </c>
      <c r="BL1902" t="s">
        <v>1469</v>
      </c>
      <c r="BM1902" t="s">
        <v>1469</v>
      </c>
      <c r="BN1902" t="s">
        <v>1433</v>
      </c>
      <c r="BP1902">
        <v>0.06</v>
      </c>
      <c r="BQ1902">
        <v>7.2999999999999995E-2</v>
      </c>
      <c r="BR1902" t="s">
        <v>1433</v>
      </c>
      <c r="BT1902" t="s">
        <v>1473</v>
      </c>
      <c r="BU1902" t="s">
        <v>1473</v>
      </c>
      <c r="BV1902" t="s">
        <v>1433</v>
      </c>
      <c r="BX1902">
        <v>7.9000000000000008E-3</v>
      </c>
      <c r="BY1902">
        <v>9.1000000000000004E-3</v>
      </c>
      <c r="BZ1902" t="s">
        <v>1433</v>
      </c>
      <c r="CB1902" t="s">
        <v>1469</v>
      </c>
      <c r="CC1902" t="s">
        <v>1469</v>
      </c>
      <c r="CD1902" t="s">
        <v>1433</v>
      </c>
      <c r="CF1902">
        <v>0.20599999999999999</v>
      </c>
      <c r="CG1902">
        <v>0.22700000000000001</v>
      </c>
      <c r="CH1902" s="3" t="s">
        <v>1433</v>
      </c>
    </row>
    <row r="1903" spans="1:86" x14ac:dyDescent="0.25">
      <c r="A1903" t="s">
        <v>181</v>
      </c>
      <c r="B1903" t="s">
        <v>85</v>
      </c>
      <c r="C1903" t="s">
        <v>96</v>
      </c>
      <c r="D1903" s="1">
        <v>43082.431250000001</v>
      </c>
      <c r="E1903" t="s">
        <v>1354</v>
      </c>
      <c r="F1903" t="s">
        <v>1354</v>
      </c>
      <c r="G1903" t="s">
        <v>998</v>
      </c>
      <c r="H1903">
        <v>38</v>
      </c>
      <c r="I1903">
        <v>47</v>
      </c>
      <c r="J1903" t="s">
        <v>1433</v>
      </c>
      <c r="L1903" t="s">
        <v>1459</v>
      </c>
      <c r="M1903" t="s">
        <v>1459</v>
      </c>
      <c r="N1903" t="s">
        <v>1433</v>
      </c>
      <c r="P1903">
        <v>3.7000000000000002E-3</v>
      </c>
      <c r="Q1903">
        <v>4.0000000000000001E-3</v>
      </c>
      <c r="R1903" t="s">
        <v>1433</v>
      </c>
      <c r="T1903">
        <v>3.5000000000000003E-2</v>
      </c>
      <c r="U1903">
        <v>3.7999999999999999E-2</v>
      </c>
      <c r="V1903" t="s">
        <v>1433</v>
      </c>
      <c r="X1903">
        <v>4.5999999999999999E-3</v>
      </c>
      <c r="Z1903" t="s">
        <v>1433</v>
      </c>
      <c r="AB1903">
        <v>0.30299999999999999</v>
      </c>
      <c r="AC1903">
        <v>0.36699999999999999</v>
      </c>
      <c r="AD1903" t="s">
        <v>1433</v>
      </c>
      <c r="AF1903" t="s">
        <v>1459</v>
      </c>
      <c r="AG1903" t="s">
        <v>1459</v>
      </c>
      <c r="AH1903" t="s">
        <v>1433</v>
      </c>
      <c r="AJ1903" t="s">
        <v>1469</v>
      </c>
      <c r="AK1903" t="s">
        <v>1469</v>
      </c>
      <c r="AL1903" t="s">
        <v>1433</v>
      </c>
      <c r="AN1903">
        <v>0.13550000000000001</v>
      </c>
      <c r="AO1903">
        <v>0.15770000000000001</v>
      </c>
      <c r="AP1903" t="s">
        <v>1433</v>
      </c>
      <c r="AR1903" t="s">
        <v>1459</v>
      </c>
      <c r="AS1903" t="s">
        <v>1459</v>
      </c>
      <c r="AT1903" t="s">
        <v>1433</v>
      </c>
      <c r="AV1903" t="s">
        <v>1469</v>
      </c>
      <c r="AW1903">
        <v>4.2000000000000003E-2</v>
      </c>
      <c r="AX1903" t="s">
        <v>1433</v>
      </c>
      <c r="AZ1903">
        <v>3.8</v>
      </c>
      <c r="BA1903">
        <v>4.2</v>
      </c>
      <c r="BB1903" t="s">
        <v>1433</v>
      </c>
      <c r="BD1903">
        <v>2.6</v>
      </c>
      <c r="BE1903">
        <v>2.7</v>
      </c>
      <c r="BF1903" t="s">
        <v>1433</v>
      </c>
      <c r="BH1903" t="s">
        <v>1495</v>
      </c>
      <c r="BI1903" t="s">
        <v>1495</v>
      </c>
      <c r="BJ1903" t="s">
        <v>1433</v>
      </c>
      <c r="BL1903" t="s">
        <v>1469</v>
      </c>
      <c r="BM1903" t="s">
        <v>1469</v>
      </c>
      <c r="BN1903" t="s">
        <v>1433</v>
      </c>
      <c r="BP1903">
        <v>6.0999999999999999E-2</v>
      </c>
      <c r="BQ1903">
        <v>9.5000000000000001E-2</v>
      </c>
      <c r="BR1903" t="s">
        <v>1433</v>
      </c>
      <c r="BT1903" t="s">
        <v>1473</v>
      </c>
      <c r="BU1903" t="s">
        <v>1473</v>
      </c>
      <c r="BV1903" t="s">
        <v>1433</v>
      </c>
      <c r="BX1903">
        <v>7.1000000000000004E-3</v>
      </c>
      <c r="BY1903">
        <v>1.04E-2</v>
      </c>
      <c r="BZ1903" t="s">
        <v>1433</v>
      </c>
      <c r="CB1903" t="s">
        <v>1469</v>
      </c>
      <c r="CC1903" t="s">
        <v>1469</v>
      </c>
      <c r="CD1903" t="s">
        <v>1433</v>
      </c>
      <c r="CF1903">
        <v>0.19700000000000001</v>
      </c>
      <c r="CG1903">
        <v>0.44400000000000001</v>
      </c>
      <c r="CH1903" s="3" t="s">
        <v>1433</v>
      </c>
    </row>
    <row r="1904" spans="1:86" x14ac:dyDescent="0.25">
      <c r="A1904" t="s">
        <v>181</v>
      </c>
      <c r="B1904" t="s">
        <v>85</v>
      </c>
      <c r="C1904" t="s">
        <v>96</v>
      </c>
      <c r="D1904" s="1">
        <v>43108.416666666664</v>
      </c>
      <c r="E1904" t="s">
        <v>1355</v>
      </c>
      <c r="F1904" t="s">
        <v>1355</v>
      </c>
      <c r="G1904" t="s">
        <v>996</v>
      </c>
      <c r="H1904">
        <v>0.32900000000000001</v>
      </c>
      <c r="I1904">
        <v>0.42</v>
      </c>
      <c r="J1904" t="s">
        <v>1433</v>
      </c>
      <c r="L1904" t="s">
        <v>1460</v>
      </c>
      <c r="M1904" t="s">
        <v>1460</v>
      </c>
      <c r="N1904" t="s">
        <v>1433</v>
      </c>
      <c r="P1904" t="s">
        <v>1460</v>
      </c>
      <c r="Q1904" t="s">
        <v>1460</v>
      </c>
      <c r="R1904" t="s">
        <v>1433</v>
      </c>
      <c r="T1904">
        <v>2.3E-2</v>
      </c>
      <c r="U1904">
        <v>2.5000000000000001E-2</v>
      </c>
      <c r="V1904" t="s">
        <v>1433</v>
      </c>
      <c r="X1904" t="s">
        <v>1460</v>
      </c>
      <c r="Z1904" t="s">
        <v>1433</v>
      </c>
      <c r="AB1904">
        <v>0.20599999999999999</v>
      </c>
      <c r="AC1904">
        <v>0.3</v>
      </c>
      <c r="AD1904" t="s">
        <v>1433</v>
      </c>
      <c r="AF1904" t="s">
        <v>1460</v>
      </c>
      <c r="AG1904" t="s">
        <v>1460</v>
      </c>
      <c r="AH1904" t="s">
        <v>1433</v>
      </c>
      <c r="AJ1904" t="s">
        <v>1475</v>
      </c>
      <c r="AK1904" t="s">
        <v>1475</v>
      </c>
      <c r="AL1904" t="s">
        <v>1433</v>
      </c>
      <c r="AN1904" t="s">
        <v>1460</v>
      </c>
      <c r="AO1904" t="s">
        <v>1460</v>
      </c>
      <c r="AP1904" t="s">
        <v>1433</v>
      </c>
      <c r="AR1904" t="s">
        <v>1460</v>
      </c>
      <c r="AS1904" t="s">
        <v>1460</v>
      </c>
      <c r="AT1904" t="s">
        <v>1433</v>
      </c>
      <c r="AV1904" t="s">
        <v>1475</v>
      </c>
      <c r="AW1904" t="s">
        <v>1475</v>
      </c>
      <c r="AX1904" t="s">
        <v>1433</v>
      </c>
      <c r="AZ1904">
        <v>0.49299999999999999</v>
      </c>
      <c r="BA1904">
        <v>1.5</v>
      </c>
      <c r="BB1904" t="s">
        <v>1433</v>
      </c>
      <c r="BD1904">
        <v>0.108</v>
      </c>
      <c r="BE1904">
        <v>0.123</v>
      </c>
      <c r="BF1904" t="s">
        <v>1433</v>
      </c>
      <c r="BH1904" t="s">
        <v>1496</v>
      </c>
      <c r="BI1904" t="s">
        <v>1496</v>
      </c>
      <c r="BJ1904" t="s">
        <v>1433</v>
      </c>
      <c r="BL1904" t="s">
        <v>1475</v>
      </c>
      <c r="BM1904" t="s">
        <v>1475</v>
      </c>
      <c r="BN1904" t="s">
        <v>1433</v>
      </c>
      <c r="BP1904" t="s">
        <v>1475</v>
      </c>
      <c r="BQ1904" t="s">
        <v>1475</v>
      </c>
      <c r="BR1904" t="s">
        <v>1433</v>
      </c>
      <c r="BT1904" t="s">
        <v>1533</v>
      </c>
      <c r="BU1904" t="s">
        <v>1533</v>
      </c>
      <c r="BV1904" t="s">
        <v>1433</v>
      </c>
      <c r="BX1904" t="s">
        <v>1460</v>
      </c>
      <c r="BY1904" t="s">
        <v>1460</v>
      </c>
      <c r="BZ1904" t="s">
        <v>1433</v>
      </c>
      <c r="CB1904" t="s">
        <v>1475</v>
      </c>
      <c r="CC1904" t="s">
        <v>1475</v>
      </c>
      <c r="CD1904" t="s">
        <v>1433</v>
      </c>
      <c r="CF1904" t="s">
        <v>1475</v>
      </c>
      <c r="CG1904" t="s">
        <v>1475</v>
      </c>
      <c r="CH1904" s="3" t="s">
        <v>1433</v>
      </c>
    </row>
    <row r="1905" spans="1:86" x14ac:dyDescent="0.25">
      <c r="A1905" t="s">
        <v>181</v>
      </c>
      <c r="B1905" t="s">
        <v>85</v>
      </c>
      <c r="C1905" t="s">
        <v>96</v>
      </c>
      <c r="D1905" s="1">
        <v>43108.423611111109</v>
      </c>
      <c r="E1905" t="s">
        <v>1356</v>
      </c>
      <c r="F1905" t="s">
        <v>1356</v>
      </c>
      <c r="G1905" t="s">
        <v>998</v>
      </c>
      <c r="H1905">
        <v>0.47</v>
      </c>
      <c r="I1905">
        <v>0.53</v>
      </c>
      <c r="J1905" t="s">
        <v>1433</v>
      </c>
      <c r="L1905" t="s">
        <v>1460</v>
      </c>
      <c r="M1905" t="s">
        <v>1460</v>
      </c>
      <c r="N1905" t="s">
        <v>1433</v>
      </c>
      <c r="P1905" t="s">
        <v>1460</v>
      </c>
      <c r="Q1905" t="s">
        <v>1460</v>
      </c>
      <c r="R1905" t="s">
        <v>1433</v>
      </c>
      <c r="T1905">
        <v>2.3699999999999999E-2</v>
      </c>
      <c r="U1905">
        <v>2.3699999999999999E-2</v>
      </c>
      <c r="V1905" t="s">
        <v>1433</v>
      </c>
      <c r="X1905" t="s">
        <v>1460</v>
      </c>
      <c r="Z1905" t="s">
        <v>1433</v>
      </c>
      <c r="AB1905">
        <v>0.25700000000000001</v>
      </c>
      <c r="AC1905">
        <v>0.42</v>
      </c>
      <c r="AD1905" t="s">
        <v>1433</v>
      </c>
      <c r="AF1905" t="s">
        <v>1460</v>
      </c>
      <c r="AG1905" t="s">
        <v>1460</v>
      </c>
      <c r="AH1905" t="s">
        <v>1433</v>
      </c>
      <c r="AJ1905" t="s">
        <v>1475</v>
      </c>
      <c r="AK1905" t="s">
        <v>1475</v>
      </c>
      <c r="AL1905" t="s">
        <v>1433</v>
      </c>
      <c r="AN1905" t="s">
        <v>1460</v>
      </c>
      <c r="AO1905" t="s">
        <v>1460</v>
      </c>
      <c r="AP1905" t="s">
        <v>1433</v>
      </c>
      <c r="AR1905" t="s">
        <v>1460</v>
      </c>
      <c r="AS1905" t="s">
        <v>1460</v>
      </c>
      <c r="AT1905" t="s">
        <v>1433</v>
      </c>
      <c r="AV1905" t="s">
        <v>1475</v>
      </c>
      <c r="AW1905" t="s">
        <v>1475</v>
      </c>
      <c r="AX1905" t="s">
        <v>1433</v>
      </c>
      <c r="AZ1905">
        <v>0.60299999999999998</v>
      </c>
      <c r="BA1905">
        <v>1.8</v>
      </c>
      <c r="BB1905" t="s">
        <v>1433</v>
      </c>
      <c r="BD1905">
        <v>0.113</v>
      </c>
      <c r="BE1905">
        <v>0.12</v>
      </c>
      <c r="BF1905" t="s">
        <v>1433</v>
      </c>
      <c r="BH1905" t="s">
        <v>1496</v>
      </c>
      <c r="BI1905" t="s">
        <v>1496</v>
      </c>
      <c r="BJ1905" t="s">
        <v>1433</v>
      </c>
      <c r="BL1905" t="s">
        <v>1475</v>
      </c>
      <c r="BM1905" t="s">
        <v>1475</v>
      </c>
      <c r="BN1905" t="s">
        <v>1433</v>
      </c>
      <c r="BP1905" t="s">
        <v>1475</v>
      </c>
      <c r="BQ1905" t="s">
        <v>1475</v>
      </c>
      <c r="BR1905" t="s">
        <v>1433</v>
      </c>
      <c r="BT1905" t="s">
        <v>1533</v>
      </c>
      <c r="BU1905" t="s">
        <v>1533</v>
      </c>
      <c r="BV1905" t="s">
        <v>1433</v>
      </c>
      <c r="BX1905" t="s">
        <v>1460</v>
      </c>
      <c r="BY1905" t="s">
        <v>1460</v>
      </c>
      <c r="BZ1905" t="s">
        <v>1433</v>
      </c>
      <c r="CB1905" t="s">
        <v>1475</v>
      </c>
      <c r="CC1905" t="s">
        <v>1475</v>
      </c>
      <c r="CD1905" t="s">
        <v>1433</v>
      </c>
      <c r="CF1905" t="s">
        <v>1475</v>
      </c>
      <c r="CG1905" t="s">
        <v>1475</v>
      </c>
      <c r="CH1905" s="3" t="s">
        <v>1433</v>
      </c>
    </row>
    <row r="1906" spans="1:86" x14ac:dyDescent="0.25">
      <c r="A1906" t="s">
        <v>181</v>
      </c>
      <c r="B1906" t="s">
        <v>85</v>
      </c>
      <c r="C1906" t="s">
        <v>97</v>
      </c>
      <c r="D1906" s="1">
        <v>42977.381944444445</v>
      </c>
      <c r="E1906" t="s">
        <v>1345</v>
      </c>
      <c r="F1906" t="s">
        <v>1345</v>
      </c>
      <c r="G1906" t="s">
        <v>996</v>
      </c>
      <c r="J1906" t="s">
        <v>1433</v>
      </c>
      <c r="N1906" t="s">
        <v>1433</v>
      </c>
      <c r="R1906" t="s">
        <v>1433</v>
      </c>
      <c r="V1906" t="s">
        <v>1433</v>
      </c>
      <c r="Z1906" t="s">
        <v>1433</v>
      </c>
      <c r="AD1906" t="s">
        <v>1433</v>
      </c>
      <c r="AH1906" t="s">
        <v>1433</v>
      </c>
      <c r="AL1906" t="s">
        <v>1433</v>
      </c>
      <c r="AP1906" t="s">
        <v>1433</v>
      </c>
      <c r="AT1906" t="s">
        <v>1433</v>
      </c>
      <c r="AX1906" t="s">
        <v>1433</v>
      </c>
      <c r="BB1906" t="s">
        <v>1433</v>
      </c>
      <c r="BF1906" t="s">
        <v>1433</v>
      </c>
      <c r="BJ1906" t="s">
        <v>1433</v>
      </c>
      <c r="BN1906" t="s">
        <v>1433</v>
      </c>
      <c r="BR1906" t="s">
        <v>1433</v>
      </c>
      <c r="BV1906" t="s">
        <v>1433</v>
      </c>
      <c r="BZ1906" t="s">
        <v>1433</v>
      </c>
      <c r="CD1906" t="s">
        <v>1433</v>
      </c>
      <c r="CH1906" s="3" t="s">
        <v>1433</v>
      </c>
    </row>
    <row r="1907" spans="1:86" x14ac:dyDescent="0.25">
      <c r="A1907" t="s">
        <v>181</v>
      </c>
      <c r="B1907" t="s">
        <v>85</v>
      </c>
      <c r="C1907" t="s">
        <v>97</v>
      </c>
      <c r="D1907" s="1">
        <v>42977.386111111111</v>
      </c>
      <c r="E1907" t="s">
        <v>1346</v>
      </c>
      <c r="F1907" t="s">
        <v>1346</v>
      </c>
      <c r="G1907" t="s">
        <v>998</v>
      </c>
      <c r="J1907" t="s">
        <v>1433</v>
      </c>
      <c r="N1907" t="s">
        <v>1433</v>
      </c>
      <c r="R1907" t="s">
        <v>1433</v>
      </c>
      <c r="V1907" t="s">
        <v>1433</v>
      </c>
      <c r="Z1907" t="s">
        <v>1433</v>
      </c>
      <c r="AD1907" t="s">
        <v>1433</v>
      </c>
      <c r="AH1907" t="s">
        <v>1433</v>
      </c>
      <c r="AL1907" t="s">
        <v>1433</v>
      </c>
      <c r="AP1907" t="s">
        <v>1433</v>
      </c>
      <c r="AT1907" t="s">
        <v>1433</v>
      </c>
      <c r="AX1907" t="s">
        <v>1433</v>
      </c>
      <c r="BB1907" t="s">
        <v>1433</v>
      </c>
      <c r="BF1907" t="s">
        <v>1433</v>
      </c>
      <c r="BJ1907" t="s">
        <v>1433</v>
      </c>
      <c r="BN1907" t="s">
        <v>1433</v>
      </c>
      <c r="BR1907" t="s">
        <v>1433</v>
      </c>
      <c r="BV1907" t="s">
        <v>1433</v>
      </c>
      <c r="BZ1907" t="s">
        <v>1433</v>
      </c>
      <c r="CD1907" t="s">
        <v>1433</v>
      </c>
      <c r="CH1907" s="3" t="s">
        <v>1433</v>
      </c>
    </row>
    <row r="1908" spans="1:86" x14ac:dyDescent="0.25">
      <c r="A1908" t="s">
        <v>181</v>
      </c>
      <c r="B1908" t="s">
        <v>85</v>
      </c>
      <c r="C1908" t="s">
        <v>97</v>
      </c>
      <c r="D1908" s="1">
        <v>43000.367361111108</v>
      </c>
      <c r="E1908" t="s">
        <v>1347</v>
      </c>
      <c r="F1908" t="s">
        <v>1347</v>
      </c>
      <c r="G1908" t="s">
        <v>996</v>
      </c>
      <c r="J1908" t="s">
        <v>1433</v>
      </c>
      <c r="N1908" t="s">
        <v>1433</v>
      </c>
      <c r="R1908" t="s">
        <v>1433</v>
      </c>
      <c r="V1908" t="s">
        <v>1433</v>
      </c>
      <c r="Z1908" t="s">
        <v>1433</v>
      </c>
      <c r="AD1908" t="s">
        <v>1433</v>
      </c>
      <c r="AH1908" t="s">
        <v>1433</v>
      </c>
      <c r="AL1908" t="s">
        <v>1433</v>
      </c>
      <c r="AP1908" t="s">
        <v>1433</v>
      </c>
      <c r="AT1908" t="s">
        <v>1433</v>
      </c>
      <c r="AX1908" t="s">
        <v>1433</v>
      </c>
      <c r="BB1908" t="s">
        <v>1433</v>
      </c>
      <c r="BF1908" t="s">
        <v>1433</v>
      </c>
      <c r="BJ1908" t="s">
        <v>1433</v>
      </c>
      <c r="BN1908" t="s">
        <v>1433</v>
      </c>
      <c r="BR1908" t="s">
        <v>1433</v>
      </c>
      <c r="BV1908" t="s">
        <v>1433</v>
      </c>
      <c r="BZ1908" t="s">
        <v>1433</v>
      </c>
      <c r="CD1908" t="s">
        <v>1433</v>
      </c>
      <c r="CH1908" s="3" t="s">
        <v>1433</v>
      </c>
    </row>
    <row r="1909" spans="1:86" x14ac:dyDescent="0.25">
      <c r="A1909" t="s">
        <v>181</v>
      </c>
      <c r="B1909" t="s">
        <v>85</v>
      </c>
      <c r="C1909" t="s">
        <v>97</v>
      </c>
      <c r="D1909" s="1">
        <v>43000.371527777781</v>
      </c>
      <c r="E1909" t="s">
        <v>1348</v>
      </c>
      <c r="F1909" t="s">
        <v>1348</v>
      </c>
      <c r="G1909" t="s">
        <v>998</v>
      </c>
      <c r="J1909" t="s">
        <v>1433</v>
      </c>
      <c r="N1909" t="s">
        <v>1433</v>
      </c>
      <c r="R1909" t="s">
        <v>1433</v>
      </c>
      <c r="V1909" t="s">
        <v>1433</v>
      </c>
      <c r="Z1909" t="s">
        <v>1433</v>
      </c>
      <c r="AD1909" t="s">
        <v>1433</v>
      </c>
      <c r="AH1909" t="s">
        <v>1433</v>
      </c>
      <c r="AL1909" t="s">
        <v>1433</v>
      </c>
      <c r="AP1909" t="s">
        <v>1433</v>
      </c>
      <c r="AT1909" t="s">
        <v>1433</v>
      </c>
      <c r="AX1909" t="s">
        <v>1433</v>
      </c>
      <c r="BB1909" t="s">
        <v>1433</v>
      </c>
      <c r="BF1909" t="s">
        <v>1433</v>
      </c>
      <c r="BJ1909" t="s">
        <v>1433</v>
      </c>
      <c r="BN1909" t="s">
        <v>1433</v>
      </c>
      <c r="BR1909" t="s">
        <v>1433</v>
      </c>
      <c r="BV1909" t="s">
        <v>1433</v>
      </c>
      <c r="BZ1909" t="s">
        <v>1433</v>
      </c>
      <c r="CD1909" t="s">
        <v>1433</v>
      </c>
      <c r="CH1909" s="3" t="s">
        <v>1433</v>
      </c>
    </row>
    <row r="1910" spans="1:86" x14ac:dyDescent="0.25">
      <c r="A1910" t="s">
        <v>181</v>
      </c>
      <c r="B1910" t="s">
        <v>85</v>
      </c>
      <c r="C1910" t="s">
        <v>97</v>
      </c>
      <c r="D1910" s="1">
        <v>43034.597916666666</v>
      </c>
      <c r="E1910" t="s">
        <v>1349</v>
      </c>
      <c r="F1910" t="s">
        <v>1349</v>
      </c>
      <c r="G1910" t="s">
        <v>996</v>
      </c>
      <c r="J1910" t="s">
        <v>1433</v>
      </c>
      <c r="N1910" t="s">
        <v>1433</v>
      </c>
      <c r="R1910" t="s">
        <v>1433</v>
      </c>
      <c r="V1910" t="s">
        <v>1433</v>
      </c>
      <c r="Z1910" t="s">
        <v>1433</v>
      </c>
      <c r="AD1910" t="s">
        <v>1433</v>
      </c>
      <c r="AH1910" t="s">
        <v>1433</v>
      </c>
      <c r="AL1910" t="s">
        <v>1433</v>
      </c>
      <c r="AP1910" t="s">
        <v>1433</v>
      </c>
      <c r="AT1910" t="s">
        <v>1433</v>
      </c>
      <c r="AX1910" t="s">
        <v>1433</v>
      </c>
      <c r="BB1910" t="s">
        <v>1433</v>
      </c>
      <c r="BF1910" t="s">
        <v>1433</v>
      </c>
      <c r="BJ1910" t="s">
        <v>1433</v>
      </c>
      <c r="BN1910" t="s">
        <v>1433</v>
      </c>
      <c r="BR1910" t="s">
        <v>1433</v>
      </c>
      <c r="BV1910" t="s">
        <v>1433</v>
      </c>
      <c r="BZ1910" t="s">
        <v>1433</v>
      </c>
      <c r="CD1910" t="s">
        <v>1433</v>
      </c>
      <c r="CH1910" s="3" t="s">
        <v>1433</v>
      </c>
    </row>
    <row r="1911" spans="1:86" x14ac:dyDescent="0.25">
      <c r="A1911" t="s">
        <v>181</v>
      </c>
      <c r="B1911" t="s">
        <v>85</v>
      </c>
      <c r="C1911" t="s">
        <v>97</v>
      </c>
      <c r="D1911" s="1">
        <v>43034.604166666664</v>
      </c>
      <c r="E1911" t="s">
        <v>1350</v>
      </c>
      <c r="F1911" t="s">
        <v>1350</v>
      </c>
      <c r="G1911" t="s">
        <v>998</v>
      </c>
      <c r="J1911" t="s">
        <v>1433</v>
      </c>
      <c r="N1911" t="s">
        <v>1433</v>
      </c>
      <c r="R1911" t="s">
        <v>1433</v>
      </c>
      <c r="V1911" t="s">
        <v>1433</v>
      </c>
      <c r="Z1911" t="s">
        <v>1433</v>
      </c>
      <c r="AD1911" t="s">
        <v>1433</v>
      </c>
      <c r="AH1911" t="s">
        <v>1433</v>
      </c>
      <c r="AL1911" t="s">
        <v>1433</v>
      </c>
      <c r="AP1911" t="s">
        <v>1433</v>
      </c>
      <c r="AT1911" t="s">
        <v>1433</v>
      </c>
      <c r="AX1911" t="s">
        <v>1433</v>
      </c>
      <c r="BB1911" t="s">
        <v>1433</v>
      </c>
      <c r="BF1911" t="s">
        <v>1433</v>
      </c>
      <c r="BJ1911" t="s">
        <v>1433</v>
      </c>
      <c r="BN1911" t="s">
        <v>1433</v>
      </c>
      <c r="BR1911" t="s">
        <v>1433</v>
      </c>
      <c r="BV1911" t="s">
        <v>1433</v>
      </c>
      <c r="BZ1911" t="s">
        <v>1433</v>
      </c>
      <c r="CD1911" t="s">
        <v>1433</v>
      </c>
      <c r="CH1911" s="3" t="s">
        <v>1433</v>
      </c>
    </row>
    <row r="1912" spans="1:86" x14ac:dyDescent="0.25">
      <c r="A1912" t="s">
        <v>181</v>
      </c>
      <c r="B1912" t="s">
        <v>85</v>
      </c>
      <c r="C1912" t="s">
        <v>97</v>
      </c>
      <c r="D1912" s="1">
        <v>43065.583333333336</v>
      </c>
      <c r="E1912" t="s">
        <v>1351</v>
      </c>
      <c r="G1912" t="s">
        <v>996</v>
      </c>
      <c r="J1912" t="s">
        <v>1433</v>
      </c>
      <c r="N1912" t="s">
        <v>1433</v>
      </c>
      <c r="R1912" t="s">
        <v>1433</v>
      </c>
      <c r="V1912" t="s">
        <v>1433</v>
      </c>
      <c r="Z1912" t="s">
        <v>1433</v>
      </c>
      <c r="AD1912" t="s">
        <v>1433</v>
      </c>
      <c r="AH1912" t="s">
        <v>1433</v>
      </c>
      <c r="AL1912" t="s">
        <v>1433</v>
      </c>
      <c r="AP1912" t="s">
        <v>1433</v>
      </c>
      <c r="AT1912" t="s">
        <v>1433</v>
      </c>
      <c r="AX1912" t="s">
        <v>1433</v>
      </c>
      <c r="BB1912" t="s">
        <v>1433</v>
      </c>
      <c r="BF1912" t="s">
        <v>1433</v>
      </c>
      <c r="BJ1912" t="s">
        <v>1433</v>
      </c>
      <c r="BN1912" t="s">
        <v>1433</v>
      </c>
      <c r="BR1912" t="s">
        <v>1433</v>
      </c>
      <c r="BV1912" t="s">
        <v>1433</v>
      </c>
      <c r="BZ1912" t="s">
        <v>1433</v>
      </c>
      <c r="CD1912" t="s">
        <v>1433</v>
      </c>
      <c r="CH1912" s="3" t="s">
        <v>1433</v>
      </c>
    </row>
    <row r="1913" spans="1:86" x14ac:dyDescent="0.25">
      <c r="A1913" t="s">
        <v>181</v>
      </c>
      <c r="B1913" t="s">
        <v>85</v>
      </c>
      <c r="C1913" t="s">
        <v>97</v>
      </c>
      <c r="D1913" s="1">
        <v>43065.583333333336</v>
      </c>
      <c r="E1913" t="s">
        <v>1351</v>
      </c>
      <c r="F1913" t="s">
        <v>1351</v>
      </c>
      <c r="G1913" t="s">
        <v>996</v>
      </c>
      <c r="J1913" t="s">
        <v>1433</v>
      </c>
      <c r="N1913" t="s">
        <v>1433</v>
      </c>
      <c r="R1913" t="s">
        <v>1433</v>
      </c>
      <c r="V1913" t="s">
        <v>1433</v>
      </c>
      <c r="Z1913" t="s">
        <v>1433</v>
      </c>
      <c r="AD1913" t="s">
        <v>1433</v>
      </c>
      <c r="AH1913" t="s">
        <v>1433</v>
      </c>
      <c r="AL1913" t="s">
        <v>1433</v>
      </c>
      <c r="AP1913" t="s">
        <v>1433</v>
      </c>
      <c r="AT1913" t="s">
        <v>1433</v>
      </c>
      <c r="AX1913" t="s">
        <v>1433</v>
      </c>
      <c r="BB1913" t="s">
        <v>1433</v>
      </c>
      <c r="BF1913" t="s">
        <v>1433</v>
      </c>
      <c r="BJ1913" t="s">
        <v>1433</v>
      </c>
      <c r="BN1913" t="s">
        <v>1433</v>
      </c>
      <c r="BR1913" t="s">
        <v>1433</v>
      </c>
      <c r="BV1913" t="s">
        <v>1433</v>
      </c>
      <c r="BZ1913" t="s">
        <v>1433</v>
      </c>
      <c r="CD1913" t="s">
        <v>1433</v>
      </c>
      <c r="CH1913" s="3" t="s">
        <v>1433</v>
      </c>
    </row>
    <row r="1914" spans="1:86" x14ac:dyDescent="0.25">
      <c r="A1914" t="s">
        <v>181</v>
      </c>
      <c r="B1914" t="s">
        <v>85</v>
      </c>
      <c r="C1914" t="s">
        <v>97</v>
      </c>
      <c r="D1914" s="1">
        <v>43065.586805555555</v>
      </c>
      <c r="E1914" t="s">
        <v>1352</v>
      </c>
      <c r="F1914" t="s">
        <v>1352</v>
      </c>
      <c r="G1914" t="s">
        <v>998</v>
      </c>
      <c r="J1914" t="s">
        <v>1433</v>
      </c>
      <c r="N1914" t="s">
        <v>1433</v>
      </c>
      <c r="R1914" t="s">
        <v>1433</v>
      </c>
      <c r="V1914" t="s">
        <v>1433</v>
      </c>
      <c r="Z1914" t="s">
        <v>1433</v>
      </c>
      <c r="AD1914" t="s">
        <v>1433</v>
      </c>
      <c r="AH1914" t="s">
        <v>1433</v>
      </c>
      <c r="AL1914" t="s">
        <v>1433</v>
      </c>
      <c r="AP1914" t="s">
        <v>1433</v>
      </c>
      <c r="AT1914" t="s">
        <v>1433</v>
      </c>
      <c r="AX1914" t="s">
        <v>1433</v>
      </c>
      <c r="BB1914" t="s">
        <v>1433</v>
      </c>
      <c r="BF1914" t="s">
        <v>1433</v>
      </c>
      <c r="BJ1914" t="s">
        <v>1433</v>
      </c>
      <c r="BN1914" t="s">
        <v>1433</v>
      </c>
      <c r="BR1914" t="s">
        <v>1433</v>
      </c>
      <c r="BV1914" t="s">
        <v>1433</v>
      </c>
      <c r="BZ1914" t="s">
        <v>1433</v>
      </c>
      <c r="CD1914" t="s">
        <v>1433</v>
      </c>
      <c r="CH1914" s="3" t="s">
        <v>1433</v>
      </c>
    </row>
    <row r="1915" spans="1:86" x14ac:dyDescent="0.25">
      <c r="A1915" t="s">
        <v>181</v>
      </c>
      <c r="B1915" t="s">
        <v>85</v>
      </c>
      <c r="C1915" t="s">
        <v>97</v>
      </c>
      <c r="D1915" s="1">
        <v>43082.416666666664</v>
      </c>
      <c r="E1915" t="s">
        <v>1353</v>
      </c>
      <c r="F1915" t="s">
        <v>1353</v>
      </c>
      <c r="G1915" t="s">
        <v>996</v>
      </c>
      <c r="J1915" t="s">
        <v>1433</v>
      </c>
      <c r="N1915" t="s">
        <v>1433</v>
      </c>
      <c r="R1915" t="s">
        <v>1433</v>
      </c>
      <c r="V1915" t="s">
        <v>1433</v>
      </c>
      <c r="Z1915" t="s">
        <v>1433</v>
      </c>
      <c r="AD1915" t="s">
        <v>1433</v>
      </c>
      <c r="AH1915" t="s">
        <v>1433</v>
      </c>
      <c r="AL1915" t="s">
        <v>1433</v>
      </c>
      <c r="AP1915" t="s">
        <v>1433</v>
      </c>
      <c r="AT1915" t="s">
        <v>1433</v>
      </c>
      <c r="AX1915" t="s">
        <v>1433</v>
      </c>
      <c r="BB1915" t="s">
        <v>1433</v>
      </c>
      <c r="BF1915" t="s">
        <v>1433</v>
      </c>
      <c r="BJ1915" t="s">
        <v>1433</v>
      </c>
      <c r="BN1915" t="s">
        <v>1433</v>
      </c>
      <c r="BR1915" t="s">
        <v>1433</v>
      </c>
      <c r="BV1915" t="s">
        <v>1433</v>
      </c>
      <c r="BZ1915" t="s">
        <v>1433</v>
      </c>
      <c r="CD1915" t="s">
        <v>1433</v>
      </c>
      <c r="CH1915" s="3" t="s">
        <v>1433</v>
      </c>
    </row>
    <row r="1916" spans="1:86" x14ac:dyDescent="0.25">
      <c r="A1916" t="s">
        <v>181</v>
      </c>
      <c r="B1916" t="s">
        <v>85</v>
      </c>
      <c r="C1916" t="s">
        <v>97</v>
      </c>
      <c r="D1916" s="1">
        <v>43082.431250000001</v>
      </c>
      <c r="E1916" t="s">
        <v>1354</v>
      </c>
      <c r="F1916" t="s">
        <v>1354</v>
      </c>
      <c r="G1916" t="s">
        <v>998</v>
      </c>
      <c r="J1916" t="s">
        <v>1433</v>
      </c>
      <c r="N1916" t="s">
        <v>1433</v>
      </c>
      <c r="R1916" t="s">
        <v>1433</v>
      </c>
      <c r="V1916" t="s">
        <v>1433</v>
      </c>
      <c r="Z1916" t="s">
        <v>1433</v>
      </c>
      <c r="AD1916" t="s">
        <v>1433</v>
      </c>
      <c r="AH1916" t="s">
        <v>1433</v>
      </c>
      <c r="AL1916" t="s">
        <v>1433</v>
      </c>
      <c r="AP1916" t="s">
        <v>1433</v>
      </c>
      <c r="AT1916" t="s">
        <v>1433</v>
      </c>
      <c r="AX1916" t="s">
        <v>1433</v>
      </c>
      <c r="BB1916" t="s">
        <v>1433</v>
      </c>
      <c r="BF1916" t="s">
        <v>1433</v>
      </c>
      <c r="BJ1916" t="s">
        <v>1433</v>
      </c>
      <c r="BN1916" t="s">
        <v>1433</v>
      </c>
      <c r="BR1916" t="s">
        <v>1433</v>
      </c>
      <c r="BV1916" t="s">
        <v>1433</v>
      </c>
      <c r="BZ1916" t="s">
        <v>1433</v>
      </c>
      <c r="CD1916" t="s">
        <v>1433</v>
      </c>
      <c r="CH1916" s="3" t="s">
        <v>1433</v>
      </c>
    </row>
    <row r="1917" spans="1:86" x14ac:dyDescent="0.25">
      <c r="A1917" t="s">
        <v>181</v>
      </c>
      <c r="B1917" t="s">
        <v>85</v>
      </c>
      <c r="C1917" t="s">
        <v>97</v>
      </c>
      <c r="D1917" s="1">
        <v>43108.416666666664</v>
      </c>
      <c r="E1917" t="s">
        <v>1355</v>
      </c>
      <c r="F1917" t="s">
        <v>1355</v>
      </c>
      <c r="G1917" t="s">
        <v>996</v>
      </c>
      <c r="J1917" t="s">
        <v>1433</v>
      </c>
      <c r="N1917" t="s">
        <v>1433</v>
      </c>
      <c r="R1917" t="s">
        <v>1433</v>
      </c>
      <c r="V1917" t="s">
        <v>1433</v>
      </c>
      <c r="Z1917" t="s">
        <v>1433</v>
      </c>
      <c r="AD1917" t="s">
        <v>1433</v>
      </c>
      <c r="AH1917" t="s">
        <v>1433</v>
      </c>
      <c r="AL1917" t="s">
        <v>1433</v>
      </c>
      <c r="AP1917" t="s">
        <v>1433</v>
      </c>
      <c r="AT1917" t="s">
        <v>1433</v>
      </c>
      <c r="AX1917" t="s">
        <v>1433</v>
      </c>
      <c r="BB1917" t="s">
        <v>1433</v>
      </c>
      <c r="BF1917" t="s">
        <v>1433</v>
      </c>
      <c r="BJ1917" t="s">
        <v>1433</v>
      </c>
      <c r="BN1917" t="s">
        <v>1433</v>
      </c>
      <c r="BR1917" t="s">
        <v>1433</v>
      </c>
      <c r="BV1917" t="s">
        <v>1433</v>
      </c>
      <c r="BZ1917" t="s">
        <v>1433</v>
      </c>
      <c r="CD1917" t="s">
        <v>1433</v>
      </c>
      <c r="CH1917" s="3" t="s">
        <v>1433</v>
      </c>
    </row>
    <row r="1918" spans="1:86" x14ac:dyDescent="0.25">
      <c r="A1918" t="s">
        <v>181</v>
      </c>
      <c r="B1918" t="s">
        <v>85</v>
      </c>
      <c r="C1918" t="s">
        <v>97</v>
      </c>
      <c r="D1918" s="1">
        <v>43108.423611111109</v>
      </c>
      <c r="E1918" t="s">
        <v>1356</v>
      </c>
      <c r="F1918" t="s">
        <v>1356</v>
      </c>
      <c r="G1918" t="s">
        <v>998</v>
      </c>
      <c r="J1918" t="s">
        <v>1433</v>
      </c>
      <c r="N1918" t="s">
        <v>1433</v>
      </c>
      <c r="R1918" t="s">
        <v>1433</v>
      </c>
      <c r="V1918" t="s">
        <v>1433</v>
      </c>
      <c r="Z1918" t="s">
        <v>1433</v>
      </c>
      <c r="AD1918" t="s">
        <v>1433</v>
      </c>
      <c r="AH1918" t="s">
        <v>1433</v>
      </c>
      <c r="AL1918" t="s">
        <v>1433</v>
      </c>
      <c r="AP1918" t="s">
        <v>1433</v>
      </c>
      <c r="AT1918" t="s">
        <v>1433</v>
      </c>
      <c r="AX1918" t="s">
        <v>1433</v>
      </c>
      <c r="BB1918" t="s">
        <v>1433</v>
      </c>
      <c r="BF1918" t="s">
        <v>1433</v>
      </c>
      <c r="BJ1918" t="s">
        <v>1433</v>
      </c>
      <c r="BN1918" t="s">
        <v>1433</v>
      </c>
      <c r="BR1918" t="s">
        <v>1433</v>
      </c>
      <c r="BV1918" t="s">
        <v>1433</v>
      </c>
      <c r="BZ1918" t="s">
        <v>1433</v>
      </c>
      <c r="CD1918" t="s">
        <v>1433</v>
      </c>
      <c r="CH1918" s="3" t="s">
        <v>1433</v>
      </c>
    </row>
    <row r="1919" spans="1:86" x14ac:dyDescent="0.25">
      <c r="A1919" t="s">
        <v>182</v>
      </c>
      <c r="B1919" t="s">
        <v>86</v>
      </c>
      <c r="C1919" t="s">
        <v>96</v>
      </c>
      <c r="D1919" s="1">
        <v>42977.400694444441</v>
      </c>
      <c r="E1919" t="s">
        <v>1357</v>
      </c>
      <c r="F1919" t="s">
        <v>1357</v>
      </c>
      <c r="G1919" t="s">
        <v>996</v>
      </c>
      <c r="H1919" t="s">
        <v>1450</v>
      </c>
      <c r="I1919">
        <v>0.11899999999999999</v>
      </c>
      <c r="J1919" t="s">
        <v>1433</v>
      </c>
      <c r="L1919" t="s">
        <v>1456</v>
      </c>
      <c r="M1919" t="s">
        <v>1456</v>
      </c>
      <c r="N1919" t="s">
        <v>1433</v>
      </c>
      <c r="P1919" t="s">
        <v>1469</v>
      </c>
      <c r="Q1919" t="s">
        <v>1469</v>
      </c>
      <c r="R1919" t="s">
        <v>1433</v>
      </c>
      <c r="T1919" t="s">
        <v>1470</v>
      </c>
      <c r="U1919">
        <v>0.02</v>
      </c>
      <c r="V1919" t="s">
        <v>1433</v>
      </c>
      <c r="X1919" t="s">
        <v>1471</v>
      </c>
      <c r="Z1919" t="s">
        <v>1433</v>
      </c>
      <c r="AB1919">
        <v>3.2</v>
      </c>
      <c r="AC1919">
        <v>3.2</v>
      </c>
      <c r="AD1919" t="s">
        <v>1433</v>
      </c>
      <c r="AF1919" t="s">
        <v>1459</v>
      </c>
      <c r="AG1919" t="s">
        <v>1459</v>
      </c>
      <c r="AH1919" t="s">
        <v>1433</v>
      </c>
      <c r="AJ1919" t="s">
        <v>1469</v>
      </c>
      <c r="AK1919" t="s">
        <v>1469</v>
      </c>
      <c r="AL1919" t="s">
        <v>1433</v>
      </c>
      <c r="AN1919" t="s">
        <v>1456</v>
      </c>
      <c r="AO1919" t="s">
        <v>1456</v>
      </c>
      <c r="AP1919" t="s">
        <v>1433</v>
      </c>
      <c r="AR1919" t="s">
        <v>1456</v>
      </c>
      <c r="AS1919" t="s">
        <v>1456</v>
      </c>
      <c r="AT1919" t="s">
        <v>1433</v>
      </c>
      <c r="AV1919" t="s">
        <v>1469</v>
      </c>
      <c r="AW1919" t="s">
        <v>1469</v>
      </c>
      <c r="AX1919" t="s">
        <v>1433</v>
      </c>
      <c r="AZ1919" t="s">
        <v>1487</v>
      </c>
      <c r="BA1919">
        <v>0.183</v>
      </c>
      <c r="BB1919" t="s">
        <v>1433</v>
      </c>
      <c r="BD1919" t="s">
        <v>1469</v>
      </c>
      <c r="BE1919" t="s">
        <v>1469</v>
      </c>
      <c r="BF1919" t="s">
        <v>1433</v>
      </c>
      <c r="BH1919" t="s">
        <v>1492</v>
      </c>
      <c r="BI1919" t="s">
        <v>1499</v>
      </c>
      <c r="BJ1919" t="s">
        <v>1433</v>
      </c>
      <c r="BL1919" t="s">
        <v>1469</v>
      </c>
      <c r="BM1919" t="s">
        <v>1469</v>
      </c>
      <c r="BN1919" t="s">
        <v>1433</v>
      </c>
      <c r="BP1919" t="s">
        <v>1469</v>
      </c>
      <c r="BQ1919" t="s">
        <v>1469</v>
      </c>
      <c r="BR1919" t="s">
        <v>1433</v>
      </c>
      <c r="BT1919" t="s">
        <v>1469</v>
      </c>
      <c r="BU1919" t="s">
        <v>1469</v>
      </c>
      <c r="BV1919" t="s">
        <v>1433</v>
      </c>
      <c r="BX1919" t="s">
        <v>1469</v>
      </c>
      <c r="BY1919" t="s">
        <v>1469</v>
      </c>
      <c r="BZ1919" t="s">
        <v>1433</v>
      </c>
      <c r="CB1919" t="s">
        <v>1469</v>
      </c>
      <c r="CC1919" t="s">
        <v>1469</v>
      </c>
      <c r="CD1919" t="s">
        <v>1433</v>
      </c>
      <c r="CF1919" t="s">
        <v>1469</v>
      </c>
      <c r="CG1919" t="s">
        <v>1469</v>
      </c>
      <c r="CH1919" s="3" t="s">
        <v>1433</v>
      </c>
    </row>
    <row r="1920" spans="1:86" x14ac:dyDescent="0.25">
      <c r="A1920" t="s">
        <v>182</v>
      </c>
      <c r="B1920" t="s">
        <v>86</v>
      </c>
      <c r="C1920" t="s">
        <v>96</v>
      </c>
      <c r="D1920" s="1">
        <v>42977.404166666667</v>
      </c>
      <c r="E1920" t="s">
        <v>1358</v>
      </c>
      <c r="F1920" t="s">
        <v>1358</v>
      </c>
      <c r="G1920" t="s">
        <v>998</v>
      </c>
      <c r="H1920" t="s">
        <v>1450</v>
      </c>
      <c r="I1920">
        <v>0.14599999999999999</v>
      </c>
      <c r="J1920" t="s">
        <v>1433</v>
      </c>
      <c r="L1920" t="s">
        <v>1456</v>
      </c>
      <c r="M1920" t="s">
        <v>1456</v>
      </c>
      <c r="N1920" t="s">
        <v>1433</v>
      </c>
      <c r="P1920" t="s">
        <v>1469</v>
      </c>
      <c r="Q1920" t="s">
        <v>1469</v>
      </c>
      <c r="R1920" t="s">
        <v>1433</v>
      </c>
      <c r="T1920" t="s">
        <v>1470</v>
      </c>
      <c r="U1920">
        <v>3.1E-2</v>
      </c>
      <c r="V1920" t="s">
        <v>1433</v>
      </c>
      <c r="X1920" t="s">
        <v>1471</v>
      </c>
      <c r="Z1920" t="s">
        <v>1433</v>
      </c>
      <c r="AB1920">
        <v>3</v>
      </c>
      <c r="AC1920">
        <v>3.3</v>
      </c>
      <c r="AD1920" t="s">
        <v>1433</v>
      </c>
      <c r="AF1920" t="s">
        <v>1459</v>
      </c>
      <c r="AG1920" t="s">
        <v>1459</v>
      </c>
      <c r="AH1920" t="s">
        <v>1433</v>
      </c>
      <c r="AJ1920" t="s">
        <v>1469</v>
      </c>
      <c r="AK1920" t="s">
        <v>1469</v>
      </c>
      <c r="AL1920" t="s">
        <v>1433</v>
      </c>
      <c r="AN1920" t="s">
        <v>1456</v>
      </c>
      <c r="AO1920" t="s">
        <v>1456</v>
      </c>
      <c r="AP1920" t="s">
        <v>1433</v>
      </c>
      <c r="AR1920" t="s">
        <v>1456</v>
      </c>
      <c r="AS1920" t="s">
        <v>1456</v>
      </c>
      <c r="AT1920" t="s">
        <v>1433</v>
      </c>
      <c r="AV1920" t="s">
        <v>1469</v>
      </c>
      <c r="AW1920" t="s">
        <v>1469</v>
      </c>
      <c r="AX1920" t="s">
        <v>1433</v>
      </c>
      <c r="AZ1920" t="s">
        <v>1487</v>
      </c>
      <c r="BA1920">
        <v>0.25</v>
      </c>
      <c r="BB1920" t="s">
        <v>1433</v>
      </c>
      <c r="BD1920" t="s">
        <v>1469</v>
      </c>
      <c r="BE1920">
        <v>1.4999999999999999E-2</v>
      </c>
      <c r="BF1920" t="s">
        <v>1433</v>
      </c>
      <c r="BH1920" t="s">
        <v>1492</v>
      </c>
      <c r="BI1920" t="s">
        <v>1499</v>
      </c>
      <c r="BJ1920" t="s">
        <v>1433</v>
      </c>
      <c r="BL1920" t="s">
        <v>1469</v>
      </c>
      <c r="BM1920" t="s">
        <v>1469</v>
      </c>
      <c r="BN1920" t="s">
        <v>1433</v>
      </c>
      <c r="BP1920" t="s">
        <v>1469</v>
      </c>
      <c r="BQ1920" t="s">
        <v>1469</v>
      </c>
      <c r="BR1920" t="s">
        <v>1433</v>
      </c>
      <c r="BT1920" t="s">
        <v>1469</v>
      </c>
      <c r="BU1920" t="s">
        <v>1469</v>
      </c>
      <c r="BV1920" t="s">
        <v>1433</v>
      </c>
      <c r="BX1920" t="s">
        <v>1469</v>
      </c>
      <c r="BY1920" t="s">
        <v>1469</v>
      </c>
      <c r="BZ1920" t="s">
        <v>1433</v>
      </c>
      <c r="CB1920" t="s">
        <v>1469</v>
      </c>
      <c r="CC1920" t="s">
        <v>1469</v>
      </c>
      <c r="CD1920" t="s">
        <v>1433</v>
      </c>
      <c r="CF1920" t="s">
        <v>1469</v>
      </c>
      <c r="CG1920">
        <v>0.20799999999999999</v>
      </c>
      <c r="CH1920" s="3" t="s">
        <v>1433</v>
      </c>
    </row>
    <row r="1921" spans="1:86" x14ac:dyDescent="0.25">
      <c r="A1921" t="s">
        <v>182</v>
      </c>
      <c r="B1921" t="s">
        <v>86</v>
      </c>
      <c r="C1921" t="s">
        <v>96</v>
      </c>
      <c r="D1921" s="1">
        <v>43000.34375</v>
      </c>
      <c r="E1921" t="s">
        <v>1359</v>
      </c>
      <c r="F1921" t="s">
        <v>1359</v>
      </c>
      <c r="G1921" t="s">
        <v>996</v>
      </c>
      <c r="H1921" t="s">
        <v>1450</v>
      </c>
      <c r="I1921">
        <v>1.4</v>
      </c>
      <c r="J1921" t="s">
        <v>1433</v>
      </c>
      <c r="L1921" t="s">
        <v>1456</v>
      </c>
      <c r="M1921" t="s">
        <v>1456</v>
      </c>
      <c r="N1921" t="s">
        <v>1433</v>
      </c>
      <c r="P1921" t="s">
        <v>1469</v>
      </c>
      <c r="Q1921" t="s">
        <v>1469</v>
      </c>
      <c r="R1921" t="s">
        <v>1433</v>
      </c>
      <c r="T1921" t="s">
        <v>1470</v>
      </c>
      <c r="U1921" t="s">
        <v>1470</v>
      </c>
      <c r="V1921" t="s">
        <v>1433</v>
      </c>
      <c r="X1921" t="s">
        <v>1471</v>
      </c>
      <c r="Y1921" t="s">
        <v>1474</v>
      </c>
      <c r="Z1921" t="s">
        <v>1433</v>
      </c>
      <c r="AB1921">
        <v>4</v>
      </c>
      <c r="AC1921">
        <v>4.4000000000000004</v>
      </c>
      <c r="AD1921" t="s">
        <v>1433</v>
      </c>
      <c r="AF1921" t="s">
        <v>1459</v>
      </c>
      <c r="AG1921" t="s">
        <v>1459</v>
      </c>
      <c r="AH1921" t="s">
        <v>1433</v>
      </c>
      <c r="AJ1921" t="s">
        <v>1469</v>
      </c>
      <c r="AK1921" t="s">
        <v>1469</v>
      </c>
      <c r="AL1921" t="s">
        <v>1433</v>
      </c>
      <c r="AN1921" t="s">
        <v>1456</v>
      </c>
      <c r="AO1921" t="s">
        <v>1456</v>
      </c>
      <c r="AP1921" t="s">
        <v>1433</v>
      </c>
      <c r="AR1921" t="s">
        <v>1456</v>
      </c>
      <c r="AS1921" t="s">
        <v>1456</v>
      </c>
      <c r="AT1921" t="s">
        <v>1433</v>
      </c>
      <c r="AV1921" t="s">
        <v>1469</v>
      </c>
      <c r="AW1921" t="s">
        <v>1469</v>
      </c>
      <c r="AX1921" t="s">
        <v>1433</v>
      </c>
      <c r="AZ1921" t="s">
        <v>1487</v>
      </c>
      <c r="BA1921">
        <v>1.1000000000000001</v>
      </c>
      <c r="BB1921" t="s">
        <v>1433</v>
      </c>
      <c r="BD1921" t="s">
        <v>1469</v>
      </c>
      <c r="BE1921">
        <v>2.1999999999999999E-2</v>
      </c>
      <c r="BF1921" t="s">
        <v>1433</v>
      </c>
      <c r="BH1921" t="s">
        <v>1492</v>
      </c>
      <c r="BI1921" t="s">
        <v>1499</v>
      </c>
      <c r="BJ1921" t="s">
        <v>1433</v>
      </c>
      <c r="BL1921" t="s">
        <v>1469</v>
      </c>
      <c r="BM1921" t="s">
        <v>1469</v>
      </c>
      <c r="BN1921" t="s">
        <v>1433</v>
      </c>
      <c r="BP1921" t="s">
        <v>1469</v>
      </c>
      <c r="BQ1921" t="s">
        <v>1469</v>
      </c>
      <c r="BR1921" t="s">
        <v>1433</v>
      </c>
      <c r="BT1921" t="s">
        <v>1469</v>
      </c>
      <c r="BU1921" t="s">
        <v>1469</v>
      </c>
      <c r="BV1921" t="s">
        <v>1433</v>
      </c>
      <c r="BX1921" t="s">
        <v>1469</v>
      </c>
      <c r="BY1921" t="s">
        <v>1469</v>
      </c>
      <c r="BZ1921" t="s">
        <v>1433</v>
      </c>
      <c r="CB1921" t="s">
        <v>1469</v>
      </c>
      <c r="CC1921" t="s">
        <v>1469</v>
      </c>
      <c r="CD1921" t="s">
        <v>1433</v>
      </c>
      <c r="CF1921" t="s">
        <v>1469</v>
      </c>
      <c r="CG1921" t="s">
        <v>1469</v>
      </c>
      <c r="CH1921" s="3" t="s">
        <v>1433</v>
      </c>
    </row>
    <row r="1922" spans="1:86" x14ac:dyDescent="0.25">
      <c r="A1922" t="s">
        <v>182</v>
      </c>
      <c r="B1922" t="s">
        <v>86</v>
      </c>
      <c r="C1922" t="s">
        <v>96</v>
      </c>
      <c r="D1922" s="1">
        <v>43000.347222222219</v>
      </c>
      <c r="E1922" t="s">
        <v>1360</v>
      </c>
      <c r="F1922" t="s">
        <v>1360</v>
      </c>
      <c r="G1922" t="s">
        <v>998</v>
      </c>
      <c r="H1922" t="s">
        <v>1450</v>
      </c>
      <c r="I1922">
        <v>1.2</v>
      </c>
      <c r="J1922" t="s">
        <v>1433</v>
      </c>
      <c r="L1922" t="s">
        <v>1456</v>
      </c>
      <c r="M1922" t="s">
        <v>1456</v>
      </c>
      <c r="N1922" t="s">
        <v>1433</v>
      </c>
      <c r="P1922" t="s">
        <v>1469</v>
      </c>
      <c r="Q1922" t="s">
        <v>1469</v>
      </c>
      <c r="R1922" t="s">
        <v>1433</v>
      </c>
      <c r="T1922" t="s">
        <v>1470</v>
      </c>
      <c r="U1922" t="s">
        <v>1470</v>
      </c>
      <c r="V1922" t="s">
        <v>1433</v>
      </c>
      <c r="X1922" t="s">
        <v>1471</v>
      </c>
      <c r="Y1922" t="s">
        <v>1474</v>
      </c>
      <c r="Z1922" t="s">
        <v>1433</v>
      </c>
      <c r="AB1922">
        <v>4.0999999999999996</v>
      </c>
      <c r="AC1922">
        <v>4.2</v>
      </c>
      <c r="AD1922" t="s">
        <v>1433</v>
      </c>
      <c r="AF1922" t="s">
        <v>1459</v>
      </c>
      <c r="AG1922" t="s">
        <v>1459</v>
      </c>
      <c r="AH1922" t="s">
        <v>1433</v>
      </c>
      <c r="AJ1922" t="s">
        <v>1469</v>
      </c>
      <c r="AK1922" t="s">
        <v>1469</v>
      </c>
      <c r="AL1922" t="s">
        <v>1433</v>
      </c>
      <c r="AN1922" t="s">
        <v>1456</v>
      </c>
      <c r="AO1922" t="s">
        <v>1456</v>
      </c>
      <c r="AP1922" t="s">
        <v>1433</v>
      </c>
      <c r="AR1922" t="s">
        <v>1456</v>
      </c>
      <c r="AS1922" t="s">
        <v>1456</v>
      </c>
      <c r="AT1922" t="s">
        <v>1433</v>
      </c>
      <c r="AV1922" t="s">
        <v>1469</v>
      </c>
      <c r="AW1922" t="s">
        <v>1469</v>
      </c>
      <c r="AX1922" t="s">
        <v>1433</v>
      </c>
      <c r="AZ1922" t="s">
        <v>1487</v>
      </c>
      <c r="BA1922">
        <v>0.85699999999999998</v>
      </c>
      <c r="BB1922" t="s">
        <v>1433</v>
      </c>
      <c r="BD1922" t="s">
        <v>1469</v>
      </c>
      <c r="BE1922">
        <v>1.7000000000000001E-2</v>
      </c>
      <c r="BF1922" t="s">
        <v>1433</v>
      </c>
      <c r="BH1922" t="s">
        <v>1492</v>
      </c>
      <c r="BI1922" t="s">
        <v>1499</v>
      </c>
      <c r="BJ1922" t="s">
        <v>1433</v>
      </c>
      <c r="BL1922" t="s">
        <v>1469</v>
      </c>
      <c r="BM1922" t="s">
        <v>1469</v>
      </c>
      <c r="BN1922" t="s">
        <v>1433</v>
      </c>
      <c r="BP1922" t="s">
        <v>1469</v>
      </c>
      <c r="BQ1922" t="s">
        <v>1469</v>
      </c>
      <c r="BR1922" t="s">
        <v>1433</v>
      </c>
      <c r="BT1922" t="s">
        <v>1469</v>
      </c>
      <c r="BU1922" t="s">
        <v>1469</v>
      </c>
      <c r="BV1922" t="s">
        <v>1433</v>
      </c>
      <c r="BX1922" t="s">
        <v>1469</v>
      </c>
      <c r="BY1922" t="s">
        <v>1469</v>
      </c>
      <c r="BZ1922" t="s">
        <v>1433</v>
      </c>
      <c r="CB1922" t="s">
        <v>1469</v>
      </c>
      <c r="CC1922" t="s">
        <v>1469</v>
      </c>
      <c r="CD1922" t="s">
        <v>1433</v>
      </c>
      <c r="CF1922" t="s">
        <v>1469</v>
      </c>
      <c r="CG1922" t="s">
        <v>1469</v>
      </c>
      <c r="CH1922" s="3" t="s">
        <v>1433</v>
      </c>
    </row>
    <row r="1923" spans="1:86" x14ac:dyDescent="0.25">
      <c r="A1923" t="s">
        <v>182</v>
      </c>
      <c r="B1923" t="s">
        <v>86</v>
      </c>
      <c r="C1923" t="s">
        <v>96</v>
      </c>
      <c r="D1923" s="1">
        <v>43034.40625</v>
      </c>
      <c r="E1923" t="s">
        <v>1361</v>
      </c>
      <c r="F1923" t="s">
        <v>1361</v>
      </c>
      <c r="G1923" t="s">
        <v>996</v>
      </c>
      <c r="H1923">
        <v>7.6</v>
      </c>
      <c r="I1923">
        <v>8.6</v>
      </c>
      <c r="J1923" t="s">
        <v>1433</v>
      </c>
      <c r="L1923" t="s">
        <v>1456</v>
      </c>
      <c r="M1923" t="s">
        <v>1456</v>
      </c>
      <c r="N1923" t="s">
        <v>1433</v>
      </c>
      <c r="P1923" t="s">
        <v>1469</v>
      </c>
      <c r="Q1923" t="s">
        <v>1469</v>
      </c>
      <c r="R1923" t="s">
        <v>1433</v>
      </c>
      <c r="T1923">
        <v>3.3000000000000002E-2</v>
      </c>
      <c r="U1923">
        <v>3.6999999999999998E-2</v>
      </c>
      <c r="V1923" t="s">
        <v>1433</v>
      </c>
      <c r="X1923" t="s">
        <v>1471</v>
      </c>
      <c r="Z1923" t="s">
        <v>1433</v>
      </c>
      <c r="AB1923">
        <v>2.4</v>
      </c>
      <c r="AC1923">
        <v>2.5</v>
      </c>
      <c r="AD1923" t="s">
        <v>1433</v>
      </c>
      <c r="AF1923" t="s">
        <v>1459</v>
      </c>
      <c r="AG1923" t="s">
        <v>1459</v>
      </c>
      <c r="AH1923" t="s">
        <v>1433</v>
      </c>
      <c r="AJ1923" t="s">
        <v>1469</v>
      </c>
      <c r="AK1923" t="s">
        <v>1469</v>
      </c>
      <c r="AL1923" t="s">
        <v>1433</v>
      </c>
      <c r="AN1923">
        <v>2.9000000000000001E-2</v>
      </c>
      <c r="AO1923">
        <v>3.5000000000000003E-2</v>
      </c>
      <c r="AP1923" t="s">
        <v>1433</v>
      </c>
      <c r="AR1923" t="s">
        <v>1456</v>
      </c>
      <c r="AS1923" t="s">
        <v>1456</v>
      </c>
      <c r="AT1923" t="s">
        <v>1433</v>
      </c>
      <c r="AV1923" t="s">
        <v>1469</v>
      </c>
      <c r="AW1923" t="s">
        <v>1469</v>
      </c>
      <c r="AX1923" t="s">
        <v>1433</v>
      </c>
      <c r="AZ1923">
        <v>0.36199999999999999</v>
      </c>
      <c r="BA1923">
        <v>0.59299999999999997</v>
      </c>
      <c r="BB1923" t="s">
        <v>1433</v>
      </c>
      <c r="BD1923">
        <v>0.879</v>
      </c>
      <c r="BE1923">
        <v>1.1000000000000001</v>
      </c>
      <c r="BF1923" t="s">
        <v>1433</v>
      </c>
      <c r="BI1923" t="s">
        <v>1499</v>
      </c>
      <c r="BJ1923" t="s">
        <v>1433</v>
      </c>
      <c r="BL1923" t="s">
        <v>1469</v>
      </c>
      <c r="BM1923" t="s">
        <v>1469</v>
      </c>
      <c r="BN1923" t="s">
        <v>1433</v>
      </c>
      <c r="BP1923">
        <v>1.4E-2</v>
      </c>
      <c r="BQ1923">
        <v>1.7999999999999999E-2</v>
      </c>
      <c r="BR1923" t="s">
        <v>1433</v>
      </c>
      <c r="BT1923" t="s">
        <v>1469</v>
      </c>
      <c r="BU1923" t="s">
        <v>1469</v>
      </c>
      <c r="BV1923" t="s">
        <v>1433</v>
      </c>
      <c r="BX1923" t="s">
        <v>1469</v>
      </c>
      <c r="BY1923" t="s">
        <v>1469</v>
      </c>
      <c r="BZ1923" t="s">
        <v>1433</v>
      </c>
      <c r="CB1923" t="s">
        <v>1469</v>
      </c>
      <c r="CC1923" t="s">
        <v>1469</v>
      </c>
      <c r="CD1923" t="s">
        <v>1433</v>
      </c>
      <c r="CF1923">
        <v>4.4999999999999998E-2</v>
      </c>
      <c r="CG1923">
        <v>0.05</v>
      </c>
      <c r="CH1923" s="3" t="s">
        <v>1433</v>
      </c>
    </row>
    <row r="1924" spans="1:86" x14ac:dyDescent="0.25">
      <c r="A1924" t="s">
        <v>182</v>
      </c>
      <c r="B1924" t="s">
        <v>86</v>
      </c>
      <c r="C1924" t="s">
        <v>96</v>
      </c>
      <c r="D1924" s="1">
        <v>43034.567361111112</v>
      </c>
      <c r="E1924" t="s">
        <v>1362</v>
      </c>
      <c r="F1924" t="s">
        <v>1362</v>
      </c>
      <c r="G1924" t="s">
        <v>998</v>
      </c>
      <c r="H1924">
        <v>7.6</v>
      </c>
      <c r="I1924">
        <v>8.4</v>
      </c>
      <c r="J1924" t="s">
        <v>1433</v>
      </c>
      <c r="L1924" t="s">
        <v>1456</v>
      </c>
      <c r="M1924" t="s">
        <v>1456</v>
      </c>
      <c r="N1924" t="s">
        <v>1433</v>
      </c>
      <c r="P1924" t="s">
        <v>1469</v>
      </c>
      <c r="Q1924" t="s">
        <v>1469</v>
      </c>
      <c r="R1924" t="s">
        <v>1433</v>
      </c>
      <c r="T1924">
        <v>3.3000000000000002E-2</v>
      </c>
      <c r="U1924">
        <v>3.5999999999999997E-2</v>
      </c>
      <c r="V1924" t="s">
        <v>1433</v>
      </c>
      <c r="X1924" t="s">
        <v>1471</v>
      </c>
      <c r="Z1924" t="s">
        <v>1433</v>
      </c>
      <c r="AB1924">
        <v>2.2999999999999998</v>
      </c>
      <c r="AC1924">
        <v>2.4</v>
      </c>
      <c r="AD1924" t="s">
        <v>1433</v>
      </c>
      <c r="AF1924" t="s">
        <v>1459</v>
      </c>
      <c r="AG1924" t="s">
        <v>1459</v>
      </c>
      <c r="AH1924" t="s">
        <v>1433</v>
      </c>
      <c r="AJ1924" t="s">
        <v>1469</v>
      </c>
      <c r="AK1924" t="s">
        <v>1469</v>
      </c>
      <c r="AL1924" t="s">
        <v>1433</v>
      </c>
      <c r="AN1924">
        <v>2.8000000000000001E-2</v>
      </c>
      <c r="AO1924">
        <v>3.5000000000000003E-2</v>
      </c>
      <c r="AP1924" t="s">
        <v>1433</v>
      </c>
      <c r="AR1924" t="s">
        <v>1456</v>
      </c>
      <c r="AS1924" t="s">
        <v>1456</v>
      </c>
      <c r="AT1924" t="s">
        <v>1433</v>
      </c>
      <c r="AV1924" t="s">
        <v>1469</v>
      </c>
      <c r="AW1924" t="s">
        <v>1469</v>
      </c>
      <c r="AX1924" t="s">
        <v>1433</v>
      </c>
      <c r="AZ1924">
        <v>0.39600000000000002</v>
      </c>
      <c r="BA1924">
        <v>0.57299999999999995</v>
      </c>
      <c r="BB1924" t="s">
        <v>1433</v>
      </c>
      <c r="BD1924">
        <v>0.86699999999999999</v>
      </c>
      <c r="BE1924">
        <v>1</v>
      </c>
      <c r="BF1924" t="s">
        <v>1433</v>
      </c>
      <c r="BI1924" t="s">
        <v>1499</v>
      </c>
      <c r="BJ1924" t="s">
        <v>1433</v>
      </c>
      <c r="BL1924" t="s">
        <v>1469</v>
      </c>
      <c r="BM1924" t="s">
        <v>1469</v>
      </c>
      <c r="BN1924" t="s">
        <v>1433</v>
      </c>
      <c r="BP1924">
        <v>1.4999999999999999E-2</v>
      </c>
      <c r="BQ1924">
        <v>1.7000000000000001E-2</v>
      </c>
      <c r="BR1924" t="s">
        <v>1433</v>
      </c>
      <c r="BT1924" t="s">
        <v>1469</v>
      </c>
      <c r="BU1924" t="s">
        <v>1469</v>
      </c>
      <c r="BV1924" t="s">
        <v>1433</v>
      </c>
      <c r="BX1924" t="s">
        <v>1469</v>
      </c>
      <c r="BY1924" t="s">
        <v>1469</v>
      </c>
      <c r="BZ1924" t="s">
        <v>1433</v>
      </c>
      <c r="CB1924" t="s">
        <v>1469</v>
      </c>
      <c r="CC1924" t="s">
        <v>1469</v>
      </c>
      <c r="CD1924" t="s">
        <v>1433</v>
      </c>
      <c r="CF1924">
        <v>4.2000000000000003E-2</v>
      </c>
      <c r="CG1924">
        <v>4.2000000000000003E-2</v>
      </c>
      <c r="CH1924" s="3" t="s">
        <v>1433</v>
      </c>
    </row>
    <row r="1925" spans="1:86" x14ac:dyDescent="0.25">
      <c r="A1925" t="s">
        <v>182</v>
      </c>
      <c r="B1925" t="s">
        <v>86</v>
      </c>
      <c r="C1925" t="s">
        <v>96</v>
      </c>
      <c r="D1925" s="1">
        <v>43065.611111111109</v>
      </c>
      <c r="E1925" t="s">
        <v>1363</v>
      </c>
      <c r="F1925" t="s">
        <v>1363</v>
      </c>
      <c r="G1925" t="s">
        <v>996</v>
      </c>
      <c r="H1925">
        <v>0.16700000000000001</v>
      </c>
      <c r="I1925">
        <v>0.75900000000000001</v>
      </c>
      <c r="J1925" t="s">
        <v>1433</v>
      </c>
      <c r="L1925" t="s">
        <v>1456</v>
      </c>
      <c r="M1925" t="s">
        <v>1456</v>
      </c>
      <c r="N1925" t="s">
        <v>1433</v>
      </c>
      <c r="P1925" t="s">
        <v>1469</v>
      </c>
      <c r="Q1925" t="s">
        <v>1469</v>
      </c>
      <c r="R1925" t="s">
        <v>1433</v>
      </c>
      <c r="T1925" t="s">
        <v>1470</v>
      </c>
      <c r="U1925" t="s">
        <v>1470</v>
      </c>
      <c r="V1925" t="s">
        <v>1433</v>
      </c>
      <c r="X1925" t="s">
        <v>1471</v>
      </c>
      <c r="Z1925" t="s">
        <v>1433</v>
      </c>
      <c r="AB1925">
        <v>3.3</v>
      </c>
      <c r="AC1925">
        <v>3.5</v>
      </c>
      <c r="AD1925" t="s">
        <v>1433</v>
      </c>
      <c r="AF1925" t="s">
        <v>1459</v>
      </c>
      <c r="AG1925" t="s">
        <v>1459</v>
      </c>
      <c r="AH1925" t="s">
        <v>1433</v>
      </c>
      <c r="AJ1925" t="s">
        <v>1469</v>
      </c>
      <c r="AK1925" t="s">
        <v>1469</v>
      </c>
      <c r="AL1925" t="s">
        <v>1433</v>
      </c>
      <c r="AN1925" t="s">
        <v>1456</v>
      </c>
      <c r="AO1925" t="s">
        <v>1456</v>
      </c>
      <c r="AP1925" t="s">
        <v>1433</v>
      </c>
      <c r="AR1925" t="s">
        <v>1456</v>
      </c>
      <c r="AS1925" t="s">
        <v>1456</v>
      </c>
      <c r="AT1925" t="s">
        <v>1433</v>
      </c>
      <c r="AV1925" t="s">
        <v>1469</v>
      </c>
      <c r="AW1925" t="s">
        <v>1469</v>
      </c>
      <c r="AX1925" t="s">
        <v>1433</v>
      </c>
      <c r="AZ1925" t="s">
        <v>1487</v>
      </c>
      <c r="BA1925">
        <v>0.47599999999999998</v>
      </c>
      <c r="BB1925" t="s">
        <v>1433</v>
      </c>
      <c r="BD1925" t="s">
        <v>1469</v>
      </c>
      <c r="BE1925">
        <v>3.3000000000000002E-2</v>
      </c>
      <c r="BF1925" t="s">
        <v>1433</v>
      </c>
      <c r="BH1925" t="s">
        <v>1497</v>
      </c>
      <c r="BI1925" t="s">
        <v>1499</v>
      </c>
      <c r="BJ1925" t="s">
        <v>1433</v>
      </c>
      <c r="BL1925" t="s">
        <v>1469</v>
      </c>
      <c r="BM1925" t="s">
        <v>1469</v>
      </c>
      <c r="BN1925" t="s">
        <v>1433</v>
      </c>
      <c r="BP1925" t="s">
        <v>1469</v>
      </c>
      <c r="BQ1925" t="s">
        <v>1469</v>
      </c>
      <c r="BR1925" t="s">
        <v>1433</v>
      </c>
      <c r="BT1925" t="s">
        <v>1469</v>
      </c>
      <c r="BU1925" t="s">
        <v>1456</v>
      </c>
      <c r="BV1925" t="s">
        <v>1433</v>
      </c>
      <c r="BX1925" t="s">
        <v>1469</v>
      </c>
      <c r="BY1925" t="s">
        <v>1469</v>
      </c>
      <c r="BZ1925" t="s">
        <v>1433</v>
      </c>
      <c r="CB1925" t="s">
        <v>1469</v>
      </c>
      <c r="CC1925" t="s">
        <v>1469</v>
      </c>
      <c r="CD1925" t="s">
        <v>1433</v>
      </c>
      <c r="CF1925" t="s">
        <v>1469</v>
      </c>
      <c r="CG1925" t="s">
        <v>1469</v>
      </c>
      <c r="CH1925" s="3" t="s">
        <v>1433</v>
      </c>
    </row>
    <row r="1926" spans="1:86" x14ac:dyDescent="0.25">
      <c r="A1926" t="s">
        <v>182</v>
      </c>
      <c r="B1926" t="s">
        <v>86</v>
      </c>
      <c r="C1926" t="s">
        <v>96</v>
      </c>
      <c r="D1926" s="1">
        <v>43065.614583333336</v>
      </c>
      <c r="E1926" t="s">
        <v>1364</v>
      </c>
      <c r="F1926" t="s">
        <v>1364</v>
      </c>
      <c r="G1926" t="s">
        <v>998</v>
      </c>
      <c r="H1926">
        <v>0.161</v>
      </c>
      <c r="I1926">
        <v>0.76100000000000001</v>
      </c>
      <c r="J1926" t="s">
        <v>1433</v>
      </c>
      <c r="L1926" t="s">
        <v>1456</v>
      </c>
      <c r="M1926" t="s">
        <v>1456</v>
      </c>
      <c r="N1926" t="s">
        <v>1433</v>
      </c>
      <c r="P1926" t="s">
        <v>1469</v>
      </c>
      <c r="Q1926" t="s">
        <v>1469</v>
      </c>
      <c r="R1926" t="s">
        <v>1433</v>
      </c>
      <c r="T1926" t="s">
        <v>1470</v>
      </c>
      <c r="U1926" t="s">
        <v>1470</v>
      </c>
      <c r="V1926" t="s">
        <v>1433</v>
      </c>
      <c r="X1926" t="s">
        <v>1471</v>
      </c>
      <c r="Z1926" t="s">
        <v>1433</v>
      </c>
      <c r="AB1926">
        <v>3.5</v>
      </c>
      <c r="AC1926">
        <v>3.5</v>
      </c>
      <c r="AD1926" t="s">
        <v>1433</v>
      </c>
      <c r="AF1926" t="s">
        <v>1459</v>
      </c>
      <c r="AG1926" t="s">
        <v>1459</v>
      </c>
      <c r="AH1926" t="s">
        <v>1433</v>
      </c>
      <c r="AJ1926" t="s">
        <v>1469</v>
      </c>
      <c r="AK1926" t="s">
        <v>1469</v>
      </c>
      <c r="AL1926" t="s">
        <v>1433</v>
      </c>
      <c r="AN1926" t="s">
        <v>1456</v>
      </c>
      <c r="AO1926" t="s">
        <v>1456</v>
      </c>
      <c r="AP1926" t="s">
        <v>1433</v>
      </c>
      <c r="AR1926" t="s">
        <v>1456</v>
      </c>
      <c r="AS1926" t="s">
        <v>1456</v>
      </c>
      <c r="AT1926" t="s">
        <v>1433</v>
      </c>
      <c r="AV1926" t="s">
        <v>1469</v>
      </c>
      <c r="AW1926" t="s">
        <v>1469</v>
      </c>
      <c r="AX1926" t="s">
        <v>1433</v>
      </c>
      <c r="AZ1926" t="s">
        <v>1487</v>
      </c>
      <c r="BA1926">
        <v>0.48399999999999999</v>
      </c>
      <c r="BB1926" t="s">
        <v>1433</v>
      </c>
      <c r="BD1926" t="s">
        <v>1469</v>
      </c>
      <c r="BE1926">
        <v>3.3000000000000002E-2</v>
      </c>
      <c r="BF1926" t="s">
        <v>1433</v>
      </c>
      <c r="BH1926" t="s">
        <v>1497</v>
      </c>
      <c r="BI1926" t="s">
        <v>1499</v>
      </c>
      <c r="BJ1926" t="s">
        <v>1433</v>
      </c>
      <c r="BL1926" t="s">
        <v>1469</v>
      </c>
      <c r="BM1926" t="s">
        <v>1469</v>
      </c>
      <c r="BN1926" t="s">
        <v>1433</v>
      </c>
      <c r="BP1926" t="s">
        <v>1469</v>
      </c>
      <c r="BQ1926" t="s">
        <v>1469</v>
      </c>
      <c r="BR1926" t="s">
        <v>1433</v>
      </c>
      <c r="BT1926" t="s">
        <v>1469</v>
      </c>
      <c r="BU1926" t="s">
        <v>1456</v>
      </c>
      <c r="BV1926" t="s">
        <v>1433</v>
      </c>
      <c r="BX1926" t="s">
        <v>1469</v>
      </c>
      <c r="BY1926" t="s">
        <v>1469</v>
      </c>
      <c r="BZ1926" t="s">
        <v>1433</v>
      </c>
      <c r="CB1926" t="s">
        <v>1469</v>
      </c>
      <c r="CC1926" t="s">
        <v>1469</v>
      </c>
      <c r="CD1926" t="s">
        <v>1433</v>
      </c>
      <c r="CF1926" t="s">
        <v>1469</v>
      </c>
      <c r="CG1926" t="s">
        <v>1469</v>
      </c>
      <c r="CH1926" s="3" t="s">
        <v>1433</v>
      </c>
    </row>
    <row r="1927" spans="1:86" x14ac:dyDescent="0.25">
      <c r="A1927" t="s">
        <v>182</v>
      </c>
      <c r="B1927" t="s">
        <v>86</v>
      </c>
      <c r="C1927" t="s">
        <v>96</v>
      </c>
      <c r="D1927" s="1">
        <v>43082.361805555556</v>
      </c>
      <c r="E1927" t="s">
        <v>1365</v>
      </c>
      <c r="F1927" t="s">
        <v>1365</v>
      </c>
      <c r="G1927" t="s">
        <v>996</v>
      </c>
      <c r="H1927">
        <v>39</v>
      </c>
      <c r="I1927">
        <v>45</v>
      </c>
      <c r="J1927" t="s">
        <v>1433</v>
      </c>
      <c r="L1927" t="s">
        <v>1459</v>
      </c>
      <c r="M1927" t="s">
        <v>1459</v>
      </c>
      <c r="N1927" t="s">
        <v>1433</v>
      </c>
      <c r="P1927">
        <v>3.5999999999999999E-3</v>
      </c>
      <c r="Q1927">
        <v>3.5999999999999999E-3</v>
      </c>
      <c r="R1927" t="s">
        <v>1433</v>
      </c>
      <c r="T1927">
        <v>3.4000000000000002E-2</v>
      </c>
      <c r="U1927">
        <v>3.9E-2</v>
      </c>
      <c r="V1927" t="s">
        <v>1433</v>
      </c>
      <c r="X1927">
        <v>4.1999999999999997E-3</v>
      </c>
      <c r="Z1927" t="s">
        <v>1433</v>
      </c>
      <c r="AB1927">
        <v>0.32600000000000001</v>
      </c>
      <c r="AC1927">
        <v>0.38600000000000001</v>
      </c>
      <c r="AD1927" t="s">
        <v>1433</v>
      </c>
      <c r="AF1927" t="s">
        <v>1459</v>
      </c>
      <c r="AG1927" t="s">
        <v>1459</v>
      </c>
      <c r="AH1927" t="s">
        <v>1433</v>
      </c>
      <c r="AJ1927" t="s">
        <v>1469</v>
      </c>
      <c r="AK1927" t="s">
        <v>1469</v>
      </c>
      <c r="AL1927" t="s">
        <v>1433</v>
      </c>
      <c r="AN1927">
        <v>0.1389</v>
      </c>
      <c r="AO1927">
        <v>0.15959999999999999</v>
      </c>
      <c r="AP1927" t="s">
        <v>1433</v>
      </c>
      <c r="AR1927" t="s">
        <v>1459</v>
      </c>
      <c r="AS1927" t="s">
        <v>1459</v>
      </c>
      <c r="AT1927" t="s">
        <v>1433</v>
      </c>
      <c r="AV1927" t="s">
        <v>1469</v>
      </c>
      <c r="AW1927" t="s">
        <v>1469</v>
      </c>
      <c r="AX1927" t="s">
        <v>1433</v>
      </c>
      <c r="AZ1927">
        <v>3.7</v>
      </c>
      <c r="BA1927">
        <v>4.2</v>
      </c>
      <c r="BB1927" t="s">
        <v>1433</v>
      </c>
      <c r="BD1927">
        <v>2.7</v>
      </c>
      <c r="BE1927">
        <v>2.7</v>
      </c>
      <c r="BF1927" t="s">
        <v>1433</v>
      </c>
      <c r="BH1927" t="s">
        <v>1495</v>
      </c>
      <c r="BI1927" t="s">
        <v>1495</v>
      </c>
      <c r="BJ1927" t="s">
        <v>1433</v>
      </c>
      <c r="BL1927" t="s">
        <v>1469</v>
      </c>
      <c r="BM1927" t="s">
        <v>1469</v>
      </c>
      <c r="BN1927" t="s">
        <v>1433</v>
      </c>
      <c r="BP1927">
        <v>6.3E-2</v>
      </c>
      <c r="BQ1927">
        <v>7.6999999999999999E-2</v>
      </c>
      <c r="BR1927" t="s">
        <v>1433</v>
      </c>
      <c r="BT1927" t="s">
        <v>1473</v>
      </c>
      <c r="BU1927" t="s">
        <v>1473</v>
      </c>
      <c r="BV1927" t="s">
        <v>1433</v>
      </c>
      <c r="BX1927">
        <v>7.4999999999999997E-3</v>
      </c>
      <c r="BY1927">
        <v>1.12E-2</v>
      </c>
      <c r="BZ1927" t="s">
        <v>1433</v>
      </c>
      <c r="CB1927" t="s">
        <v>1469</v>
      </c>
      <c r="CC1927" t="s">
        <v>1469</v>
      </c>
      <c r="CD1927" t="s">
        <v>1433</v>
      </c>
      <c r="CF1927">
        <v>0.192</v>
      </c>
      <c r="CG1927">
        <v>0.223</v>
      </c>
      <c r="CH1927" s="3" t="s">
        <v>1433</v>
      </c>
    </row>
    <row r="1928" spans="1:86" x14ac:dyDescent="0.25">
      <c r="A1928" t="s">
        <v>182</v>
      </c>
      <c r="B1928" t="s">
        <v>86</v>
      </c>
      <c r="C1928" t="s">
        <v>96</v>
      </c>
      <c r="D1928" s="1">
        <v>43082.37777777778</v>
      </c>
      <c r="E1928" t="s">
        <v>1366</v>
      </c>
      <c r="F1928" t="s">
        <v>1366</v>
      </c>
      <c r="G1928" t="s">
        <v>998</v>
      </c>
      <c r="H1928">
        <v>38</v>
      </c>
      <c r="I1928">
        <v>47</v>
      </c>
      <c r="J1928" t="s">
        <v>1433</v>
      </c>
      <c r="L1928" t="s">
        <v>1459</v>
      </c>
      <c r="M1928" t="s">
        <v>1459</v>
      </c>
      <c r="N1928" t="s">
        <v>1433</v>
      </c>
      <c r="P1928">
        <v>2.8999999999999998E-3</v>
      </c>
      <c r="Q1928">
        <v>3.2000000000000002E-3</v>
      </c>
      <c r="R1928" t="s">
        <v>1433</v>
      </c>
      <c r="T1928">
        <v>3.4000000000000002E-2</v>
      </c>
      <c r="U1928">
        <v>3.5000000000000003E-2</v>
      </c>
      <c r="V1928" t="s">
        <v>1433</v>
      </c>
      <c r="X1928">
        <v>6.4999999999999997E-3</v>
      </c>
      <c r="Z1928" t="s">
        <v>1433</v>
      </c>
      <c r="AB1928">
        <v>0.33600000000000002</v>
      </c>
      <c r="AC1928">
        <v>0.39</v>
      </c>
      <c r="AD1928" t="s">
        <v>1433</v>
      </c>
      <c r="AF1928" t="s">
        <v>1459</v>
      </c>
      <c r="AG1928" t="s">
        <v>1459</v>
      </c>
      <c r="AH1928" t="s">
        <v>1433</v>
      </c>
      <c r="AJ1928" t="s">
        <v>1469</v>
      </c>
      <c r="AK1928" t="s">
        <v>1469</v>
      </c>
      <c r="AL1928" t="s">
        <v>1433</v>
      </c>
      <c r="AN1928">
        <v>0.14019999999999999</v>
      </c>
      <c r="AO1928">
        <v>0.15329999999999999</v>
      </c>
      <c r="AP1928" t="s">
        <v>1433</v>
      </c>
      <c r="AR1928" t="s">
        <v>1459</v>
      </c>
      <c r="AS1928" t="s">
        <v>1459</v>
      </c>
      <c r="AT1928" t="s">
        <v>1433</v>
      </c>
      <c r="AV1928" t="s">
        <v>1469</v>
      </c>
      <c r="AW1928" t="s">
        <v>1469</v>
      </c>
      <c r="AX1928" t="s">
        <v>1433</v>
      </c>
      <c r="AZ1928">
        <v>3.5</v>
      </c>
      <c r="BA1928">
        <v>3.7</v>
      </c>
      <c r="BB1928" t="s">
        <v>1433</v>
      </c>
      <c r="BD1928">
        <v>2.6</v>
      </c>
      <c r="BE1928">
        <v>2.7</v>
      </c>
      <c r="BF1928" t="s">
        <v>1433</v>
      </c>
      <c r="BH1928" t="s">
        <v>1495</v>
      </c>
      <c r="BI1928" t="s">
        <v>1495</v>
      </c>
      <c r="BJ1928" t="s">
        <v>1433</v>
      </c>
      <c r="BL1928" t="s">
        <v>1469</v>
      </c>
      <c r="BM1928" t="s">
        <v>1469</v>
      </c>
      <c r="BN1928" t="s">
        <v>1433</v>
      </c>
      <c r="BP1928">
        <v>6.3E-2</v>
      </c>
      <c r="BQ1928">
        <v>7.1999999999999995E-2</v>
      </c>
      <c r="BR1928" t="s">
        <v>1433</v>
      </c>
      <c r="BT1928" t="s">
        <v>1473</v>
      </c>
      <c r="BU1928" t="s">
        <v>1473</v>
      </c>
      <c r="BV1928" t="s">
        <v>1433</v>
      </c>
      <c r="BX1928">
        <v>8.6E-3</v>
      </c>
      <c r="BY1928">
        <v>8.8999999999999999E-3</v>
      </c>
      <c r="BZ1928" t="s">
        <v>1433</v>
      </c>
      <c r="CB1928" t="s">
        <v>1469</v>
      </c>
      <c r="CC1928" t="s">
        <v>1469</v>
      </c>
      <c r="CD1928" t="s">
        <v>1433</v>
      </c>
      <c r="CF1928">
        <v>0.21</v>
      </c>
      <c r="CG1928">
        <v>0.27</v>
      </c>
      <c r="CH1928" s="3" t="s">
        <v>1433</v>
      </c>
    </row>
    <row r="1929" spans="1:86" x14ac:dyDescent="0.25">
      <c r="A1929" t="s">
        <v>182</v>
      </c>
      <c r="B1929" t="s">
        <v>86</v>
      </c>
      <c r="C1929" t="s">
        <v>96</v>
      </c>
      <c r="D1929" s="1">
        <v>43108.5625</v>
      </c>
      <c r="E1929" t="s">
        <v>1367</v>
      </c>
      <c r="F1929" t="s">
        <v>1367</v>
      </c>
      <c r="G1929" t="s">
        <v>998</v>
      </c>
      <c r="H1929">
        <v>0.186</v>
      </c>
      <c r="I1929">
        <v>0.48</v>
      </c>
      <c r="J1929" t="s">
        <v>1433</v>
      </c>
      <c r="L1929" t="s">
        <v>1460</v>
      </c>
      <c r="M1929" t="s">
        <v>1460</v>
      </c>
      <c r="N1929" t="s">
        <v>1433</v>
      </c>
      <c r="P1929" t="s">
        <v>1460</v>
      </c>
      <c r="Q1929">
        <v>1.1999999999999999E-3</v>
      </c>
      <c r="R1929" t="s">
        <v>1433</v>
      </c>
      <c r="T1929">
        <v>2.2200000000000001E-2</v>
      </c>
      <c r="U1929">
        <v>2.7900000000000001E-2</v>
      </c>
      <c r="V1929" t="s">
        <v>1433</v>
      </c>
      <c r="X1929" t="s">
        <v>1460</v>
      </c>
      <c r="Z1929" t="s">
        <v>1433</v>
      </c>
      <c r="AB1929">
        <v>0.3</v>
      </c>
      <c r="AC1929">
        <v>0.39</v>
      </c>
      <c r="AD1929" t="s">
        <v>1433</v>
      </c>
      <c r="AF1929" t="s">
        <v>1460</v>
      </c>
      <c r="AG1929" t="s">
        <v>1460</v>
      </c>
      <c r="AH1929" t="s">
        <v>1433</v>
      </c>
      <c r="AJ1929" t="s">
        <v>1475</v>
      </c>
      <c r="AK1929" t="s">
        <v>1475</v>
      </c>
      <c r="AL1929" t="s">
        <v>1433</v>
      </c>
      <c r="AN1929" t="s">
        <v>1460</v>
      </c>
      <c r="AO1929" t="s">
        <v>1460</v>
      </c>
      <c r="AP1929" t="s">
        <v>1433</v>
      </c>
      <c r="AR1929" t="s">
        <v>1460</v>
      </c>
      <c r="AS1929" t="s">
        <v>1460</v>
      </c>
      <c r="AT1929" t="s">
        <v>1433</v>
      </c>
      <c r="AV1929" t="s">
        <v>1475</v>
      </c>
      <c r="AW1929" t="s">
        <v>1475</v>
      </c>
      <c r="AX1929" t="s">
        <v>1433</v>
      </c>
      <c r="AZ1929">
        <v>0.19900000000000001</v>
      </c>
      <c r="BA1929">
        <v>1.7</v>
      </c>
      <c r="BB1929" t="s">
        <v>1433</v>
      </c>
      <c r="BD1929">
        <v>0.109</v>
      </c>
      <c r="BE1929">
        <v>0.13</v>
      </c>
      <c r="BF1929" t="s">
        <v>1433</v>
      </c>
      <c r="BH1929" t="s">
        <v>1496</v>
      </c>
      <c r="BI1929" t="s">
        <v>1496</v>
      </c>
      <c r="BJ1929" t="s">
        <v>1433</v>
      </c>
      <c r="BL1929" t="s">
        <v>1475</v>
      </c>
      <c r="BM1929" t="s">
        <v>1475</v>
      </c>
      <c r="BN1929" t="s">
        <v>1433</v>
      </c>
      <c r="BP1929" t="s">
        <v>1475</v>
      </c>
      <c r="BQ1929" t="s">
        <v>1475</v>
      </c>
      <c r="BR1929" t="s">
        <v>1433</v>
      </c>
      <c r="BT1929" t="s">
        <v>1533</v>
      </c>
      <c r="BU1929" t="s">
        <v>1533</v>
      </c>
      <c r="BV1929" t="s">
        <v>1433</v>
      </c>
      <c r="BX1929" t="s">
        <v>1460</v>
      </c>
      <c r="BY1929" t="s">
        <v>1460</v>
      </c>
      <c r="BZ1929" t="s">
        <v>1433</v>
      </c>
      <c r="CB1929" t="s">
        <v>1475</v>
      </c>
      <c r="CC1929" t="s">
        <v>1475</v>
      </c>
      <c r="CD1929" t="s">
        <v>1433</v>
      </c>
      <c r="CF1929" t="s">
        <v>1475</v>
      </c>
      <c r="CG1929" t="s">
        <v>1475</v>
      </c>
      <c r="CH1929" s="3" t="s">
        <v>1433</v>
      </c>
    </row>
    <row r="1930" spans="1:86" x14ac:dyDescent="0.25">
      <c r="A1930" t="s">
        <v>182</v>
      </c>
      <c r="B1930" t="s">
        <v>86</v>
      </c>
      <c r="C1930" t="s">
        <v>96</v>
      </c>
      <c r="D1930" s="1">
        <v>43108.569444444445</v>
      </c>
      <c r="E1930" t="s">
        <v>1368</v>
      </c>
      <c r="F1930" t="s">
        <v>1368</v>
      </c>
      <c r="G1930" t="s">
        <v>996</v>
      </c>
      <c r="H1930">
        <v>0.22500000000000001</v>
      </c>
      <c r="I1930">
        <v>0.46</v>
      </c>
      <c r="J1930" t="s">
        <v>1433</v>
      </c>
      <c r="L1930" t="s">
        <v>1460</v>
      </c>
      <c r="M1930" t="s">
        <v>1460</v>
      </c>
      <c r="N1930" t="s">
        <v>1433</v>
      </c>
      <c r="P1930" t="s">
        <v>1460</v>
      </c>
      <c r="Q1930">
        <v>1.1000000000000001E-3</v>
      </c>
      <c r="R1930" t="s">
        <v>1433</v>
      </c>
      <c r="T1930">
        <v>2.07E-2</v>
      </c>
      <c r="U1930">
        <v>2.47E-2</v>
      </c>
      <c r="V1930" t="s">
        <v>1433</v>
      </c>
      <c r="X1930" t="s">
        <v>1460</v>
      </c>
      <c r="Z1930" t="s">
        <v>1433</v>
      </c>
      <c r="AB1930">
        <v>0.20799999999999999</v>
      </c>
      <c r="AC1930">
        <v>0.39</v>
      </c>
      <c r="AD1930" t="s">
        <v>1433</v>
      </c>
      <c r="AF1930" t="s">
        <v>1460</v>
      </c>
      <c r="AG1930" t="s">
        <v>1460</v>
      </c>
      <c r="AH1930" t="s">
        <v>1433</v>
      </c>
      <c r="AJ1930" t="s">
        <v>1475</v>
      </c>
      <c r="AK1930" t="s">
        <v>1475</v>
      </c>
      <c r="AL1930" t="s">
        <v>1433</v>
      </c>
      <c r="AN1930" t="s">
        <v>1460</v>
      </c>
      <c r="AO1930" t="s">
        <v>1460</v>
      </c>
      <c r="AP1930" t="s">
        <v>1433</v>
      </c>
      <c r="AR1930" t="s">
        <v>1460</v>
      </c>
      <c r="AS1930" t="s">
        <v>1460</v>
      </c>
      <c r="AT1930" t="s">
        <v>1433</v>
      </c>
      <c r="AV1930" t="s">
        <v>1475</v>
      </c>
      <c r="AW1930" t="s">
        <v>1475</v>
      </c>
      <c r="AX1930" t="s">
        <v>1433</v>
      </c>
      <c r="AZ1930">
        <v>0.36099999999999999</v>
      </c>
      <c r="BA1930">
        <v>1.7</v>
      </c>
      <c r="BB1930" t="s">
        <v>1433</v>
      </c>
      <c r="BD1930">
        <v>0.109</v>
      </c>
      <c r="BE1930">
        <v>0.125</v>
      </c>
      <c r="BF1930" t="s">
        <v>1433</v>
      </c>
      <c r="BH1930" t="s">
        <v>1496</v>
      </c>
      <c r="BI1930" t="s">
        <v>1496</v>
      </c>
      <c r="BJ1930" t="s">
        <v>1433</v>
      </c>
      <c r="BL1930" t="s">
        <v>1475</v>
      </c>
      <c r="BM1930" t="s">
        <v>1475</v>
      </c>
      <c r="BN1930" t="s">
        <v>1433</v>
      </c>
      <c r="BP1930" t="s">
        <v>1475</v>
      </c>
      <c r="BQ1930" t="s">
        <v>1475</v>
      </c>
      <c r="BR1930" t="s">
        <v>1433</v>
      </c>
      <c r="BT1930" t="s">
        <v>1533</v>
      </c>
      <c r="BU1930" t="s">
        <v>1533</v>
      </c>
      <c r="BV1930" t="s">
        <v>1433</v>
      </c>
      <c r="BX1930" t="s">
        <v>1460</v>
      </c>
      <c r="BY1930" t="s">
        <v>1460</v>
      </c>
      <c r="BZ1930" t="s">
        <v>1433</v>
      </c>
      <c r="CB1930" t="s">
        <v>1475</v>
      </c>
      <c r="CC1930" t="s">
        <v>1475</v>
      </c>
      <c r="CD1930" t="s">
        <v>1433</v>
      </c>
      <c r="CF1930" t="s">
        <v>1475</v>
      </c>
      <c r="CG1930" t="s">
        <v>1475</v>
      </c>
      <c r="CH1930" s="3" t="s">
        <v>1433</v>
      </c>
    </row>
    <row r="1931" spans="1:86" x14ac:dyDescent="0.25">
      <c r="A1931" t="s">
        <v>182</v>
      </c>
      <c r="B1931" t="s">
        <v>86</v>
      </c>
      <c r="C1931" t="s">
        <v>97</v>
      </c>
      <c r="D1931" s="1">
        <v>42977.400694444441</v>
      </c>
      <c r="E1931" t="s">
        <v>1357</v>
      </c>
      <c r="F1931" t="s">
        <v>1357</v>
      </c>
      <c r="G1931" t="s">
        <v>996</v>
      </c>
      <c r="J1931" t="s">
        <v>1433</v>
      </c>
      <c r="N1931" t="s">
        <v>1433</v>
      </c>
      <c r="R1931" t="s">
        <v>1433</v>
      </c>
      <c r="V1931" t="s">
        <v>1433</v>
      </c>
      <c r="Z1931" t="s">
        <v>1433</v>
      </c>
      <c r="AD1931" t="s">
        <v>1433</v>
      </c>
      <c r="AH1931" t="s">
        <v>1433</v>
      </c>
      <c r="AL1931" t="s">
        <v>1433</v>
      </c>
      <c r="AP1931" t="s">
        <v>1433</v>
      </c>
      <c r="AT1931" t="s">
        <v>1433</v>
      </c>
      <c r="AX1931" t="s">
        <v>1433</v>
      </c>
      <c r="BB1931" t="s">
        <v>1433</v>
      </c>
      <c r="BF1931" t="s">
        <v>1433</v>
      </c>
      <c r="BJ1931" t="s">
        <v>1433</v>
      </c>
      <c r="BN1931" t="s">
        <v>1433</v>
      </c>
      <c r="BR1931" t="s">
        <v>1433</v>
      </c>
      <c r="BV1931" t="s">
        <v>1433</v>
      </c>
      <c r="BZ1931" t="s">
        <v>1433</v>
      </c>
      <c r="CD1931" t="s">
        <v>1433</v>
      </c>
      <c r="CH1931" s="3" t="s">
        <v>1433</v>
      </c>
    </row>
    <row r="1932" spans="1:86" x14ac:dyDescent="0.25">
      <c r="A1932" t="s">
        <v>182</v>
      </c>
      <c r="B1932" t="s">
        <v>86</v>
      </c>
      <c r="C1932" t="s">
        <v>97</v>
      </c>
      <c r="D1932" s="1">
        <v>42977.404166666667</v>
      </c>
      <c r="E1932" t="s">
        <v>1358</v>
      </c>
      <c r="F1932" t="s">
        <v>1358</v>
      </c>
      <c r="G1932" t="s">
        <v>998</v>
      </c>
      <c r="J1932" t="s">
        <v>1433</v>
      </c>
      <c r="N1932" t="s">
        <v>1433</v>
      </c>
      <c r="R1932" t="s">
        <v>1433</v>
      </c>
      <c r="V1932" t="s">
        <v>1433</v>
      </c>
      <c r="Z1932" t="s">
        <v>1433</v>
      </c>
      <c r="AD1932" t="s">
        <v>1433</v>
      </c>
      <c r="AH1932" t="s">
        <v>1433</v>
      </c>
      <c r="AL1932" t="s">
        <v>1433</v>
      </c>
      <c r="AP1932" t="s">
        <v>1433</v>
      </c>
      <c r="AT1932" t="s">
        <v>1433</v>
      </c>
      <c r="AX1932" t="s">
        <v>1433</v>
      </c>
      <c r="BB1932" t="s">
        <v>1433</v>
      </c>
      <c r="BF1932" t="s">
        <v>1433</v>
      </c>
      <c r="BJ1932" t="s">
        <v>1433</v>
      </c>
      <c r="BN1932" t="s">
        <v>1433</v>
      </c>
      <c r="BR1932" t="s">
        <v>1433</v>
      </c>
      <c r="BV1932" t="s">
        <v>1433</v>
      </c>
      <c r="BZ1932" t="s">
        <v>1433</v>
      </c>
      <c r="CD1932" t="s">
        <v>1433</v>
      </c>
      <c r="CH1932" s="3" t="s">
        <v>1433</v>
      </c>
    </row>
    <row r="1933" spans="1:86" x14ac:dyDescent="0.25">
      <c r="A1933" t="s">
        <v>182</v>
      </c>
      <c r="B1933" t="s">
        <v>86</v>
      </c>
      <c r="C1933" t="s">
        <v>97</v>
      </c>
      <c r="D1933" s="1">
        <v>43000.34375</v>
      </c>
      <c r="E1933" t="s">
        <v>1359</v>
      </c>
      <c r="F1933" t="s">
        <v>1359</v>
      </c>
      <c r="G1933" t="s">
        <v>996</v>
      </c>
      <c r="J1933" t="s">
        <v>1433</v>
      </c>
      <c r="N1933" t="s">
        <v>1433</v>
      </c>
      <c r="R1933" t="s">
        <v>1433</v>
      </c>
      <c r="V1933" t="s">
        <v>1433</v>
      </c>
      <c r="Z1933" t="s">
        <v>1433</v>
      </c>
      <c r="AD1933" t="s">
        <v>1433</v>
      </c>
      <c r="AH1933" t="s">
        <v>1433</v>
      </c>
      <c r="AL1933" t="s">
        <v>1433</v>
      </c>
      <c r="AP1933" t="s">
        <v>1433</v>
      </c>
      <c r="AT1933" t="s">
        <v>1433</v>
      </c>
      <c r="AX1933" t="s">
        <v>1433</v>
      </c>
      <c r="BB1933" t="s">
        <v>1433</v>
      </c>
      <c r="BF1933" t="s">
        <v>1433</v>
      </c>
      <c r="BJ1933" t="s">
        <v>1433</v>
      </c>
      <c r="BN1933" t="s">
        <v>1433</v>
      </c>
      <c r="BR1933" t="s">
        <v>1433</v>
      </c>
      <c r="BV1933" t="s">
        <v>1433</v>
      </c>
      <c r="BZ1933" t="s">
        <v>1433</v>
      </c>
      <c r="CD1933" t="s">
        <v>1433</v>
      </c>
      <c r="CH1933" s="3" t="s">
        <v>1433</v>
      </c>
    </row>
    <row r="1934" spans="1:86" x14ac:dyDescent="0.25">
      <c r="A1934" t="s">
        <v>182</v>
      </c>
      <c r="B1934" t="s">
        <v>86</v>
      </c>
      <c r="C1934" t="s">
        <v>97</v>
      </c>
      <c r="D1934" s="1">
        <v>43000.347222222219</v>
      </c>
      <c r="E1934" t="s">
        <v>1360</v>
      </c>
      <c r="F1934" t="s">
        <v>1360</v>
      </c>
      <c r="G1934" t="s">
        <v>998</v>
      </c>
      <c r="J1934" t="s">
        <v>1433</v>
      </c>
      <c r="N1934" t="s">
        <v>1433</v>
      </c>
      <c r="R1934" t="s">
        <v>1433</v>
      </c>
      <c r="V1934" t="s">
        <v>1433</v>
      </c>
      <c r="Z1934" t="s">
        <v>1433</v>
      </c>
      <c r="AD1934" t="s">
        <v>1433</v>
      </c>
      <c r="AH1934" t="s">
        <v>1433</v>
      </c>
      <c r="AL1934" t="s">
        <v>1433</v>
      </c>
      <c r="AP1934" t="s">
        <v>1433</v>
      </c>
      <c r="AT1934" t="s">
        <v>1433</v>
      </c>
      <c r="AX1934" t="s">
        <v>1433</v>
      </c>
      <c r="BB1934" t="s">
        <v>1433</v>
      </c>
      <c r="BF1934" t="s">
        <v>1433</v>
      </c>
      <c r="BJ1934" t="s">
        <v>1433</v>
      </c>
      <c r="BN1934" t="s">
        <v>1433</v>
      </c>
      <c r="BR1934" t="s">
        <v>1433</v>
      </c>
      <c r="BV1934" t="s">
        <v>1433</v>
      </c>
      <c r="BZ1934" t="s">
        <v>1433</v>
      </c>
      <c r="CD1934" t="s">
        <v>1433</v>
      </c>
      <c r="CH1934" s="3" t="s">
        <v>1433</v>
      </c>
    </row>
    <row r="1935" spans="1:86" x14ac:dyDescent="0.25">
      <c r="A1935" t="s">
        <v>182</v>
      </c>
      <c r="B1935" t="s">
        <v>86</v>
      </c>
      <c r="C1935" t="s">
        <v>97</v>
      </c>
      <c r="D1935" s="1">
        <v>43034.40625</v>
      </c>
      <c r="E1935" t="s">
        <v>1361</v>
      </c>
      <c r="F1935" t="s">
        <v>1361</v>
      </c>
      <c r="G1935" t="s">
        <v>996</v>
      </c>
      <c r="J1935" t="s">
        <v>1433</v>
      </c>
      <c r="N1935" t="s">
        <v>1433</v>
      </c>
      <c r="R1935" t="s">
        <v>1433</v>
      </c>
      <c r="V1935" t="s">
        <v>1433</v>
      </c>
      <c r="Z1935" t="s">
        <v>1433</v>
      </c>
      <c r="AD1935" t="s">
        <v>1433</v>
      </c>
      <c r="AH1935" t="s">
        <v>1433</v>
      </c>
      <c r="AL1935" t="s">
        <v>1433</v>
      </c>
      <c r="AP1935" t="s">
        <v>1433</v>
      </c>
      <c r="AT1935" t="s">
        <v>1433</v>
      </c>
      <c r="AX1935" t="s">
        <v>1433</v>
      </c>
      <c r="BB1935" t="s">
        <v>1433</v>
      </c>
      <c r="BF1935" t="s">
        <v>1433</v>
      </c>
      <c r="BJ1935" t="s">
        <v>1433</v>
      </c>
      <c r="BN1935" t="s">
        <v>1433</v>
      </c>
      <c r="BR1935" t="s">
        <v>1433</v>
      </c>
      <c r="BV1935" t="s">
        <v>1433</v>
      </c>
      <c r="BZ1935" t="s">
        <v>1433</v>
      </c>
      <c r="CD1935" t="s">
        <v>1433</v>
      </c>
      <c r="CH1935" s="3" t="s">
        <v>1433</v>
      </c>
    </row>
    <row r="1936" spans="1:86" x14ac:dyDescent="0.25">
      <c r="A1936" t="s">
        <v>182</v>
      </c>
      <c r="B1936" t="s">
        <v>86</v>
      </c>
      <c r="C1936" t="s">
        <v>97</v>
      </c>
      <c r="D1936" s="1">
        <v>43034.567361111112</v>
      </c>
      <c r="E1936" t="s">
        <v>1362</v>
      </c>
      <c r="F1936" t="s">
        <v>1362</v>
      </c>
      <c r="G1936" t="s">
        <v>998</v>
      </c>
      <c r="J1936" t="s">
        <v>1433</v>
      </c>
      <c r="N1936" t="s">
        <v>1433</v>
      </c>
      <c r="R1936" t="s">
        <v>1433</v>
      </c>
      <c r="V1936" t="s">
        <v>1433</v>
      </c>
      <c r="Z1936" t="s">
        <v>1433</v>
      </c>
      <c r="AD1936" t="s">
        <v>1433</v>
      </c>
      <c r="AH1936" t="s">
        <v>1433</v>
      </c>
      <c r="AL1936" t="s">
        <v>1433</v>
      </c>
      <c r="AP1936" t="s">
        <v>1433</v>
      </c>
      <c r="AT1936" t="s">
        <v>1433</v>
      </c>
      <c r="AX1936" t="s">
        <v>1433</v>
      </c>
      <c r="BB1936" t="s">
        <v>1433</v>
      </c>
      <c r="BF1936" t="s">
        <v>1433</v>
      </c>
      <c r="BJ1936" t="s">
        <v>1433</v>
      </c>
      <c r="BN1936" t="s">
        <v>1433</v>
      </c>
      <c r="BR1936" t="s">
        <v>1433</v>
      </c>
      <c r="BV1936" t="s">
        <v>1433</v>
      </c>
      <c r="BZ1936" t="s">
        <v>1433</v>
      </c>
      <c r="CD1936" t="s">
        <v>1433</v>
      </c>
      <c r="CH1936" s="3" t="s">
        <v>1433</v>
      </c>
    </row>
    <row r="1937" spans="1:86" x14ac:dyDescent="0.25">
      <c r="A1937" t="s">
        <v>182</v>
      </c>
      <c r="B1937" t="s">
        <v>86</v>
      </c>
      <c r="C1937" t="s">
        <v>97</v>
      </c>
      <c r="D1937" s="1">
        <v>43065.611111111109</v>
      </c>
      <c r="E1937" t="s">
        <v>1363</v>
      </c>
      <c r="F1937" t="s">
        <v>1363</v>
      </c>
      <c r="G1937" t="s">
        <v>996</v>
      </c>
      <c r="J1937" t="s">
        <v>1433</v>
      </c>
      <c r="N1937" t="s">
        <v>1433</v>
      </c>
      <c r="R1937" t="s">
        <v>1433</v>
      </c>
      <c r="V1937" t="s">
        <v>1433</v>
      </c>
      <c r="Z1937" t="s">
        <v>1433</v>
      </c>
      <c r="AD1937" t="s">
        <v>1433</v>
      </c>
      <c r="AH1937" t="s">
        <v>1433</v>
      </c>
      <c r="AL1937" t="s">
        <v>1433</v>
      </c>
      <c r="AP1937" t="s">
        <v>1433</v>
      </c>
      <c r="AT1937" t="s">
        <v>1433</v>
      </c>
      <c r="AX1937" t="s">
        <v>1433</v>
      </c>
      <c r="BB1937" t="s">
        <v>1433</v>
      </c>
      <c r="BF1937" t="s">
        <v>1433</v>
      </c>
      <c r="BJ1937" t="s">
        <v>1433</v>
      </c>
      <c r="BN1937" t="s">
        <v>1433</v>
      </c>
      <c r="BR1937" t="s">
        <v>1433</v>
      </c>
      <c r="BV1937" t="s">
        <v>1433</v>
      </c>
      <c r="BZ1937" t="s">
        <v>1433</v>
      </c>
      <c r="CD1937" t="s">
        <v>1433</v>
      </c>
      <c r="CH1937" s="3" t="s">
        <v>1433</v>
      </c>
    </row>
    <row r="1938" spans="1:86" x14ac:dyDescent="0.25">
      <c r="A1938" t="s">
        <v>182</v>
      </c>
      <c r="B1938" t="s">
        <v>86</v>
      </c>
      <c r="C1938" t="s">
        <v>97</v>
      </c>
      <c r="D1938" s="1">
        <v>43065.614583333336</v>
      </c>
      <c r="E1938" t="s">
        <v>1364</v>
      </c>
      <c r="F1938" t="s">
        <v>1364</v>
      </c>
      <c r="G1938" t="s">
        <v>998</v>
      </c>
      <c r="J1938" t="s">
        <v>1433</v>
      </c>
      <c r="N1938" t="s">
        <v>1433</v>
      </c>
      <c r="R1938" t="s">
        <v>1433</v>
      </c>
      <c r="V1938" t="s">
        <v>1433</v>
      </c>
      <c r="Z1938" t="s">
        <v>1433</v>
      </c>
      <c r="AD1938" t="s">
        <v>1433</v>
      </c>
      <c r="AH1938" t="s">
        <v>1433</v>
      </c>
      <c r="AL1938" t="s">
        <v>1433</v>
      </c>
      <c r="AP1938" t="s">
        <v>1433</v>
      </c>
      <c r="AT1938" t="s">
        <v>1433</v>
      </c>
      <c r="AX1938" t="s">
        <v>1433</v>
      </c>
      <c r="BB1938" t="s">
        <v>1433</v>
      </c>
      <c r="BF1938" t="s">
        <v>1433</v>
      </c>
      <c r="BJ1938" t="s">
        <v>1433</v>
      </c>
      <c r="BN1938" t="s">
        <v>1433</v>
      </c>
      <c r="BR1938" t="s">
        <v>1433</v>
      </c>
      <c r="BV1938" t="s">
        <v>1433</v>
      </c>
      <c r="BZ1938" t="s">
        <v>1433</v>
      </c>
      <c r="CD1938" t="s">
        <v>1433</v>
      </c>
      <c r="CH1938" s="3" t="s">
        <v>1433</v>
      </c>
    </row>
    <row r="1939" spans="1:86" x14ac:dyDescent="0.25">
      <c r="A1939" t="s">
        <v>182</v>
      </c>
      <c r="B1939" t="s">
        <v>86</v>
      </c>
      <c r="C1939" t="s">
        <v>97</v>
      </c>
      <c r="D1939" s="1">
        <v>43082.361805555556</v>
      </c>
      <c r="E1939" t="s">
        <v>1365</v>
      </c>
      <c r="F1939" t="s">
        <v>1365</v>
      </c>
      <c r="G1939" t="s">
        <v>996</v>
      </c>
      <c r="J1939" t="s">
        <v>1433</v>
      </c>
      <c r="N1939" t="s">
        <v>1433</v>
      </c>
      <c r="R1939" t="s">
        <v>1433</v>
      </c>
      <c r="V1939" t="s">
        <v>1433</v>
      </c>
      <c r="Z1939" t="s">
        <v>1433</v>
      </c>
      <c r="AD1939" t="s">
        <v>1433</v>
      </c>
      <c r="AH1939" t="s">
        <v>1433</v>
      </c>
      <c r="AL1939" t="s">
        <v>1433</v>
      </c>
      <c r="AP1939" t="s">
        <v>1433</v>
      </c>
      <c r="AT1939" t="s">
        <v>1433</v>
      </c>
      <c r="AX1939" t="s">
        <v>1433</v>
      </c>
      <c r="BB1939" t="s">
        <v>1433</v>
      </c>
      <c r="BF1939" t="s">
        <v>1433</v>
      </c>
      <c r="BJ1939" t="s">
        <v>1433</v>
      </c>
      <c r="BN1939" t="s">
        <v>1433</v>
      </c>
      <c r="BR1939" t="s">
        <v>1433</v>
      </c>
      <c r="BV1939" t="s">
        <v>1433</v>
      </c>
      <c r="BZ1939" t="s">
        <v>1433</v>
      </c>
      <c r="CD1939" t="s">
        <v>1433</v>
      </c>
      <c r="CH1939" s="3" t="s">
        <v>1433</v>
      </c>
    </row>
    <row r="1940" spans="1:86" x14ac:dyDescent="0.25">
      <c r="A1940" t="s">
        <v>182</v>
      </c>
      <c r="B1940" t="s">
        <v>86</v>
      </c>
      <c r="C1940" t="s">
        <v>97</v>
      </c>
      <c r="D1940" s="1">
        <v>43082.37777777778</v>
      </c>
      <c r="E1940" t="s">
        <v>1366</v>
      </c>
      <c r="F1940" t="s">
        <v>1366</v>
      </c>
      <c r="G1940" t="s">
        <v>998</v>
      </c>
      <c r="J1940" t="s">
        <v>1433</v>
      </c>
      <c r="N1940" t="s">
        <v>1433</v>
      </c>
      <c r="R1940" t="s">
        <v>1433</v>
      </c>
      <c r="V1940" t="s">
        <v>1433</v>
      </c>
      <c r="Z1940" t="s">
        <v>1433</v>
      </c>
      <c r="AD1940" t="s">
        <v>1433</v>
      </c>
      <c r="AH1940" t="s">
        <v>1433</v>
      </c>
      <c r="AL1940" t="s">
        <v>1433</v>
      </c>
      <c r="AP1940" t="s">
        <v>1433</v>
      </c>
      <c r="AT1940" t="s">
        <v>1433</v>
      </c>
      <c r="AX1940" t="s">
        <v>1433</v>
      </c>
      <c r="BB1940" t="s">
        <v>1433</v>
      </c>
      <c r="BF1940" t="s">
        <v>1433</v>
      </c>
      <c r="BJ1940" t="s">
        <v>1433</v>
      </c>
      <c r="BN1940" t="s">
        <v>1433</v>
      </c>
      <c r="BR1940" t="s">
        <v>1433</v>
      </c>
      <c r="BV1940" t="s">
        <v>1433</v>
      </c>
      <c r="BZ1940" t="s">
        <v>1433</v>
      </c>
      <c r="CD1940" t="s">
        <v>1433</v>
      </c>
      <c r="CH1940" s="3" t="s">
        <v>1433</v>
      </c>
    </row>
    <row r="1941" spans="1:86" x14ac:dyDescent="0.25">
      <c r="A1941" t="s">
        <v>182</v>
      </c>
      <c r="B1941" t="s">
        <v>86</v>
      </c>
      <c r="C1941" t="s">
        <v>97</v>
      </c>
      <c r="D1941" s="1">
        <v>43108.5625</v>
      </c>
      <c r="E1941" t="s">
        <v>1367</v>
      </c>
      <c r="F1941" t="s">
        <v>1367</v>
      </c>
      <c r="G1941" t="s">
        <v>998</v>
      </c>
      <c r="J1941" t="s">
        <v>1433</v>
      </c>
      <c r="N1941" t="s">
        <v>1433</v>
      </c>
      <c r="R1941" t="s">
        <v>1433</v>
      </c>
      <c r="V1941" t="s">
        <v>1433</v>
      </c>
      <c r="Z1941" t="s">
        <v>1433</v>
      </c>
      <c r="AD1941" t="s">
        <v>1433</v>
      </c>
      <c r="AH1941" t="s">
        <v>1433</v>
      </c>
      <c r="AL1941" t="s">
        <v>1433</v>
      </c>
      <c r="AP1941" t="s">
        <v>1433</v>
      </c>
      <c r="AT1941" t="s">
        <v>1433</v>
      </c>
      <c r="AX1941" t="s">
        <v>1433</v>
      </c>
      <c r="BB1941" t="s">
        <v>1433</v>
      </c>
      <c r="BF1941" t="s">
        <v>1433</v>
      </c>
      <c r="BJ1941" t="s">
        <v>1433</v>
      </c>
      <c r="BN1941" t="s">
        <v>1433</v>
      </c>
      <c r="BR1941" t="s">
        <v>1433</v>
      </c>
      <c r="BV1941" t="s">
        <v>1433</v>
      </c>
      <c r="BZ1941" t="s">
        <v>1433</v>
      </c>
      <c r="CD1941" t="s">
        <v>1433</v>
      </c>
      <c r="CH1941" s="3" t="s">
        <v>1433</v>
      </c>
    </row>
    <row r="1942" spans="1:86" x14ac:dyDescent="0.25">
      <c r="A1942" t="s">
        <v>182</v>
      </c>
      <c r="B1942" t="s">
        <v>86</v>
      </c>
      <c r="C1942" t="s">
        <v>97</v>
      </c>
      <c r="D1942" s="1">
        <v>43108.569444444445</v>
      </c>
      <c r="E1942" t="s">
        <v>1368</v>
      </c>
      <c r="F1942" t="s">
        <v>1368</v>
      </c>
      <c r="G1942" t="s">
        <v>996</v>
      </c>
      <c r="J1942" t="s">
        <v>1433</v>
      </c>
      <c r="N1942" t="s">
        <v>1433</v>
      </c>
      <c r="R1942" t="s">
        <v>1433</v>
      </c>
      <c r="V1942" t="s">
        <v>1433</v>
      </c>
      <c r="Z1942" t="s">
        <v>1433</v>
      </c>
      <c r="AD1942" t="s">
        <v>1433</v>
      </c>
      <c r="AH1942" t="s">
        <v>1433</v>
      </c>
      <c r="AL1942" t="s">
        <v>1433</v>
      </c>
      <c r="AP1942" t="s">
        <v>1433</v>
      </c>
      <c r="AT1942" t="s">
        <v>1433</v>
      </c>
      <c r="AX1942" t="s">
        <v>1433</v>
      </c>
      <c r="BB1942" t="s">
        <v>1433</v>
      </c>
      <c r="BF1942" t="s">
        <v>1433</v>
      </c>
      <c r="BJ1942" t="s">
        <v>1433</v>
      </c>
      <c r="BN1942" t="s">
        <v>1433</v>
      </c>
      <c r="BR1942" t="s">
        <v>1433</v>
      </c>
      <c r="BV1942" t="s">
        <v>1433</v>
      </c>
      <c r="BZ1942" t="s">
        <v>1433</v>
      </c>
      <c r="CD1942" t="s">
        <v>1433</v>
      </c>
      <c r="CH1942" s="3" t="s">
        <v>1433</v>
      </c>
    </row>
    <row r="1943" spans="1:86" x14ac:dyDescent="0.25">
      <c r="A1943" t="s">
        <v>183</v>
      </c>
      <c r="B1943" t="s">
        <v>87</v>
      </c>
      <c r="C1943" t="s">
        <v>96</v>
      </c>
      <c r="D1943" s="1">
        <v>42968.411111111112</v>
      </c>
      <c r="E1943" t="s">
        <v>1369</v>
      </c>
      <c r="F1943" t="s">
        <v>1369</v>
      </c>
      <c r="G1943" t="s">
        <v>996</v>
      </c>
      <c r="H1943" t="s">
        <v>1450</v>
      </c>
      <c r="I1943" t="s">
        <v>1450</v>
      </c>
      <c r="J1943" t="s">
        <v>1433</v>
      </c>
      <c r="L1943" t="s">
        <v>1456</v>
      </c>
      <c r="M1943" t="s">
        <v>1456</v>
      </c>
      <c r="N1943" t="s">
        <v>1433</v>
      </c>
      <c r="P1943" t="s">
        <v>1469</v>
      </c>
      <c r="Q1943" t="s">
        <v>1469</v>
      </c>
      <c r="R1943" t="s">
        <v>1433</v>
      </c>
      <c r="T1943" t="s">
        <v>1470</v>
      </c>
      <c r="U1943" t="s">
        <v>1470</v>
      </c>
      <c r="V1943" t="s">
        <v>1433</v>
      </c>
      <c r="X1943" t="s">
        <v>1471</v>
      </c>
      <c r="Z1943" t="s">
        <v>1433</v>
      </c>
      <c r="AB1943">
        <v>3.8</v>
      </c>
      <c r="AC1943">
        <v>3.8</v>
      </c>
      <c r="AD1943" t="s">
        <v>1433</v>
      </c>
      <c r="AF1943" t="s">
        <v>1459</v>
      </c>
      <c r="AG1943" t="s">
        <v>1459</v>
      </c>
      <c r="AH1943" t="s">
        <v>1433</v>
      </c>
      <c r="AJ1943" t="s">
        <v>1469</v>
      </c>
      <c r="AK1943" t="s">
        <v>1469</v>
      </c>
      <c r="AL1943" t="s">
        <v>1433</v>
      </c>
      <c r="AN1943" t="s">
        <v>1456</v>
      </c>
      <c r="AO1943" t="s">
        <v>1456</v>
      </c>
      <c r="AP1943" t="s">
        <v>1433</v>
      </c>
      <c r="AR1943" t="s">
        <v>1456</v>
      </c>
      <c r="AS1943" t="s">
        <v>1456</v>
      </c>
      <c r="AT1943" t="s">
        <v>1433</v>
      </c>
      <c r="AV1943" t="s">
        <v>1469</v>
      </c>
      <c r="AW1943" t="s">
        <v>1469</v>
      </c>
      <c r="AX1943" t="s">
        <v>1433</v>
      </c>
      <c r="AZ1943" t="s">
        <v>1487</v>
      </c>
      <c r="BA1943" t="s">
        <v>1487</v>
      </c>
      <c r="BB1943" t="s">
        <v>1433</v>
      </c>
      <c r="BD1943" t="s">
        <v>1469</v>
      </c>
      <c r="BE1943" t="s">
        <v>1469</v>
      </c>
      <c r="BF1943" t="s">
        <v>1433</v>
      </c>
      <c r="BH1943" t="s">
        <v>1492</v>
      </c>
      <c r="BI1943" t="s">
        <v>1499</v>
      </c>
      <c r="BJ1943" t="s">
        <v>1433</v>
      </c>
      <c r="BL1943" t="s">
        <v>1469</v>
      </c>
      <c r="BM1943" t="s">
        <v>1469</v>
      </c>
      <c r="BN1943" t="s">
        <v>1433</v>
      </c>
      <c r="BP1943" t="s">
        <v>1469</v>
      </c>
      <c r="BQ1943" t="s">
        <v>1469</v>
      </c>
      <c r="BR1943" t="s">
        <v>1433</v>
      </c>
      <c r="BT1943" t="s">
        <v>1469</v>
      </c>
      <c r="BU1943" t="s">
        <v>1469</v>
      </c>
      <c r="BV1943" t="s">
        <v>1433</v>
      </c>
      <c r="BX1943" t="s">
        <v>1469</v>
      </c>
      <c r="BY1943" t="s">
        <v>1469</v>
      </c>
      <c r="BZ1943" t="s">
        <v>1433</v>
      </c>
      <c r="CB1943" t="s">
        <v>1469</v>
      </c>
      <c r="CC1943" t="s">
        <v>1469</v>
      </c>
      <c r="CD1943" t="s">
        <v>1433</v>
      </c>
      <c r="CF1943" t="s">
        <v>1469</v>
      </c>
      <c r="CG1943" t="s">
        <v>1469</v>
      </c>
      <c r="CH1943" s="3" t="s">
        <v>1433</v>
      </c>
    </row>
    <row r="1944" spans="1:86" x14ac:dyDescent="0.25">
      <c r="A1944" t="s">
        <v>183</v>
      </c>
      <c r="B1944" t="s">
        <v>87</v>
      </c>
      <c r="C1944" t="s">
        <v>96</v>
      </c>
      <c r="D1944" s="1">
        <v>42968.418055555558</v>
      </c>
      <c r="E1944" t="s">
        <v>1370</v>
      </c>
      <c r="F1944" t="s">
        <v>1370</v>
      </c>
      <c r="G1944" t="s">
        <v>998</v>
      </c>
      <c r="H1944" t="s">
        <v>1450</v>
      </c>
      <c r="I1944">
        <v>0.111</v>
      </c>
      <c r="J1944" t="s">
        <v>1433</v>
      </c>
      <c r="L1944" t="s">
        <v>1456</v>
      </c>
      <c r="M1944" t="s">
        <v>1456</v>
      </c>
      <c r="N1944" t="s">
        <v>1433</v>
      </c>
      <c r="P1944" t="s">
        <v>1469</v>
      </c>
      <c r="Q1944" t="s">
        <v>1469</v>
      </c>
      <c r="R1944" t="s">
        <v>1433</v>
      </c>
      <c r="T1944" t="s">
        <v>1470</v>
      </c>
      <c r="U1944" t="s">
        <v>1470</v>
      </c>
      <c r="V1944" t="s">
        <v>1433</v>
      </c>
      <c r="X1944" t="s">
        <v>1471</v>
      </c>
      <c r="Z1944" t="s">
        <v>1433</v>
      </c>
      <c r="AB1944">
        <v>3.8</v>
      </c>
      <c r="AC1944">
        <v>3.9</v>
      </c>
      <c r="AD1944" t="s">
        <v>1433</v>
      </c>
      <c r="AF1944" t="s">
        <v>1459</v>
      </c>
      <c r="AG1944" t="s">
        <v>1459</v>
      </c>
      <c r="AH1944" t="s">
        <v>1433</v>
      </c>
      <c r="AJ1944" t="s">
        <v>1469</v>
      </c>
      <c r="AK1944" t="s">
        <v>1469</v>
      </c>
      <c r="AL1944" t="s">
        <v>1433</v>
      </c>
      <c r="AN1944" t="s">
        <v>1456</v>
      </c>
      <c r="AO1944" t="s">
        <v>1456</v>
      </c>
      <c r="AP1944" t="s">
        <v>1433</v>
      </c>
      <c r="AR1944" t="s">
        <v>1456</v>
      </c>
      <c r="AS1944" t="s">
        <v>1456</v>
      </c>
      <c r="AT1944" t="s">
        <v>1433</v>
      </c>
      <c r="AV1944" t="s">
        <v>1469</v>
      </c>
      <c r="AW1944" t="s">
        <v>1469</v>
      </c>
      <c r="AX1944" t="s">
        <v>1433</v>
      </c>
      <c r="AZ1944" t="s">
        <v>1487</v>
      </c>
      <c r="BA1944">
        <v>0.28399999999999997</v>
      </c>
      <c r="BB1944" t="s">
        <v>1433</v>
      </c>
      <c r="BD1944" t="s">
        <v>1469</v>
      </c>
      <c r="BE1944" t="s">
        <v>1469</v>
      </c>
      <c r="BF1944" t="s">
        <v>1433</v>
      </c>
      <c r="BH1944" t="s">
        <v>1492</v>
      </c>
      <c r="BI1944" t="s">
        <v>1499</v>
      </c>
      <c r="BJ1944" t="s">
        <v>1433</v>
      </c>
      <c r="BL1944" t="s">
        <v>1469</v>
      </c>
      <c r="BM1944" t="s">
        <v>1469</v>
      </c>
      <c r="BN1944" t="s">
        <v>1433</v>
      </c>
      <c r="BP1944" t="s">
        <v>1469</v>
      </c>
      <c r="BQ1944" t="s">
        <v>1469</v>
      </c>
      <c r="BR1944" t="s">
        <v>1433</v>
      </c>
      <c r="BT1944" t="s">
        <v>1469</v>
      </c>
      <c r="BU1944" t="s">
        <v>1469</v>
      </c>
      <c r="BV1944" t="s">
        <v>1433</v>
      </c>
      <c r="BX1944" t="s">
        <v>1469</v>
      </c>
      <c r="BY1944" t="s">
        <v>1469</v>
      </c>
      <c r="BZ1944" t="s">
        <v>1433</v>
      </c>
      <c r="CB1944" t="s">
        <v>1469</v>
      </c>
      <c r="CC1944" t="s">
        <v>1469</v>
      </c>
      <c r="CD1944" t="s">
        <v>1433</v>
      </c>
      <c r="CF1944" t="s">
        <v>1469</v>
      </c>
      <c r="CG1944" t="s">
        <v>1469</v>
      </c>
      <c r="CH1944" s="3" t="s">
        <v>1433</v>
      </c>
    </row>
    <row r="1945" spans="1:86" x14ac:dyDescent="0.25">
      <c r="A1945" t="s">
        <v>183</v>
      </c>
      <c r="B1945" t="s">
        <v>87</v>
      </c>
      <c r="C1945" t="s">
        <v>96</v>
      </c>
      <c r="D1945" s="1">
        <v>42998.381944444445</v>
      </c>
      <c r="E1945" t="s">
        <v>1371</v>
      </c>
      <c r="F1945" t="s">
        <v>1371</v>
      </c>
      <c r="G1945" t="s">
        <v>996</v>
      </c>
      <c r="H1945" t="s">
        <v>1450</v>
      </c>
      <c r="I1945">
        <v>0.20300000000000001</v>
      </c>
      <c r="J1945" t="s">
        <v>1433</v>
      </c>
      <c r="L1945" t="s">
        <v>1456</v>
      </c>
      <c r="M1945" t="s">
        <v>1456</v>
      </c>
      <c r="N1945" t="s">
        <v>1433</v>
      </c>
      <c r="P1945" t="s">
        <v>1469</v>
      </c>
      <c r="Q1945" t="s">
        <v>1469</v>
      </c>
      <c r="R1945" t="s">
        <v>1433</v>
      </c>
      <c r="T1945" t="s">
        <v>1470</v>
      </c>
      <c r="U1945" t="s">
        <v>1470</v>
      </c>
      <c r="V1945" t="s">
        <v>1433</v>
      </c>
      <c r="X1945" t="s">
        <v>1471</v>
      </c>
      <c r="Y1945" t="s">
        <v>1474</v>
      </c>
      <c r="Z1945" t="s">
        <v>1433</v>
      </c>
      <c r="AB1945">
        <v>4.3</v>
      </c>
      <c r="AC1945">
        <v>4.4000000000000004</v>
      </c>
      <c r="AD1945" t="s">
        <v>1433</v>
      </c>
      <c r="AF1945" t="s">
        <v>1459</v>
      </c>
      <c r="AG1945" t="s">
        <v>1459</v>
      </c>
      <c r="AH1945" t="s">
        <v>1433</v>
      </c>
      <c r="AJ1945" t="s">
        <v>1469</v>
      </c>
      <c r="AK1945" t="s">
        <v>1469</v>
      </c>
      <c r="AL1945" t="s">
        <v>1433</v>
      </c>
      <c r="AN1945" t="s">
        <v>1456</v>
      </c>
      <c r="AO1945" t="s">
        <v>1456</v>
      </c>
      <c r="AP1945" t="s">
        <v>1433</v>
      </c>
      <c r="AR1945" t="s">
        <v>1456</v>
      </c>
      <c r="AS1945" t="s">
        <v>1456</v>
      </c>
      <c r="AT1945" t="s">
        <v>1433</v>
      </c>
      <c r="AV1945" t="s">
        <v>1469</v>
      </c>
      <c r="AW1945" t="s">
        <v>1469</v>
      </c>
      <c r="AX1945" t="s">
        <v>1433</v>
      </c>
      <c r="AZ1945" t="s">
        <v>1487</v>
      </c>
      <c r="BA1945">
        <v>0.249</v>
      </c>
      <c r="BB1945" t="s">
        <v>1433</v>
      </c>
      <c r="BD1945" t="s">
        <v>1469</v>
      </c>
      <c r="BE1945" t="s">
        <v>1469</v>
      </c>
      <c r="BF1945" t="s">
        <v>1433</v>
      </c>
      <c r="BH1945" t="s">
        <v>1492</v>
      </c>
      <c r="BI1945" t="s">
        <v>1499</v>
      </c>
      <c r="BJ1945" t="s">
        <v>1433</v>
      </c>
      <c r="BL1945" t="s">
        <v>1469</v>
      </c>
      <c r="BM1945" t="s">
        <v>1469</v>
      </c>
      <c r="BN1945" t="s">
        <v>1433</v>
      </c>
      <c r="BP1945" t="s">
        <v>1469</v>
      </c>
      <c r="BQ1945" t="s">
        <v>1469</v>
      </c>
      <c r="BR1945" t="s">
        <v>1433</v>
      </c>
      <c r="BT1945" t="s">
        <v>1469</v>
      </c>
      <c r="BU1945" t="s">
        <v>1469</v>
      </c>
      <c r="BV1945" t="s">
        <v>1433</v>
      </c>
      <c r="BX1945" t="s">
        <v>1469</v>
      </c>
      <c r="BY1945" t="s">
        <v>1469</v>
      </c>
      <c r="BZ1945" t="s">
        <v>1433</v>
      </c>
      <c r="CB1945" t="s">
        <v>1469</v>
      </c>
      <c r="CC1945" t="s">
        <v>1469</v>
      </c>
      <c r="CD1945" t="s">
        <v>1433</v>
      </c>
      <c r="CF1945" t="s">
        <v>1469</v>
      </c>
      <c r="CG1945" t="s">
        <v>1469</v>
      </c>
      <c r="CH1945" s="3" t="s">
        <v>1433</v>
      </c>
    </row>
    <row r="1946" spans="1:86" x14ac:dyDescent="0.25">
      <c r="A1946" t="s">
        <v>183</v>
      </c>
      <c r="B1946" t="s">
        <v>87</v>
      </c>
      <c r="C1946" t="s">
        <v>96</v>
      </c>
      <c r="D1946" s="1">
        <v>42998.386111111111</v>
      </c>
      <c r="E1946" t="s">
        <v>1372</v>
      </c>
      <c r="F1946" t="s">
        <v>1372</v>
      </c>
      <c r="G1946" t="s">
        <v>998</v>
      </c>
      <c r="H1946" t="s">
        <v>1450</v>
      </c>
      <c r="I1946">
        <v>0.21099999999999999</v>
      </c>
      <c r="J1946" t="s">
        <v>1433</v>
      </c>
      <c r="L1946" t="s">
        <v>1456</v>
      </c>
      <c r="M1946" t="s">
        <v>1456</v>
      </c>
      <c r="N1946" t="s">
        <v>1433</v>
      </c>
      <c r="P1946" t="s">
        <v>1469</v>
      </c>
      <c r="Q1946" t="s">
        <v>1469</v>
      </c>
      <c r="R1946" t="s">
        <v>1433</v>
      </c>
      <c r="T1946" t="s">
        <v>1470</v>
      </c>
      <c r="U1946" t="s">
        <v>1470</v>
      </c>
      <c r="V1946" t="s">
        <v>1433</v>
      </c>
      <c r="X1946" t="s">
        <v>1471</v>
      </c>
      <c r="Y1946" t="s">
        <v>1474</v>
      </c>
      <c r="Z1946" t="s">
        <v>1433</v>
      </c>
      <c r="AB1946">
        <v>4.4000000000000004</v>
      </c>
      <c r="AC1946">
        <v>4.4000000000000004</v>
      </c>
      <c r="AD1946" t="s">
        <v>1433</v>
      </c>
      <c r="AF1946" t="s">
        <v>1459</v>
      </c>
      <c r="AG1946" t="s">
        <v>1459</v>
      </c>
      <c r="AH1946" t="s">
        <v>1433</v>
      </c>
      <c r="AJ1946" t="s">
        <v>1469</v>
      </c>
      <c r="AK1946" t="s">
        <v>1469</v>
      </c>
      <c r="AL1946" t="s">
        <v>1433</v>
      </c>
      <c r="AN1946" t="s">
        <v>1456</v>
      </c>
      <c r="AO1946" t="s">
        <v>1456</v>
      </c>
      <c r="AP1946" t="s">
        <v>1433</v>
      </c>
      <c r="AR1946" t="s">
        <v>1456</v>
      </c>
      <c r="AS1946" t="s">
        <v>1456</v>
      </c>
      <c r="AT1946" t="s">
        <v>1433</v>
      </c>
      <c r="AV1946" t="s">
        <v>1469</v>
      </c>
      <c r="AW1946" t="s">
        <v>1469</v>
      </c>
      <c r="AX1946" t="s">
        <v>1433</v>
      </c>
      <c r="AZ1946" t="s">
        <v>1487</v>
      </c>
      <c r="BA1946">
        <v>0.26500000000000001</v>
      </c>
      <c r="BB1946" t="s">
        <v>1433</v>
      </c>
      <c r="BD1946" t="s">
        <v>1469</v>
      </c>
      <c r="BE1946" t="s">
        <v>1469</v>
      </c>
      <c r="BF1946" t="s">
        <v>1433</v>
      </c>
      <c r="BH1946" t="s">
        <v>1492</v>
      </c>
      <c r="BI1946" t="s">
        <v>1499</v>
      </c>
      <c r="BJ1946" t="s">
        <v>1433</v>
      </c>
      <c r="BL1946" t="s">
        <v>1469</v>
      </c>
      <c r="BM1946" t="s">
        <v>1469</v>
      </c>
      <c r="BN1946" t="s">
        <v>1433</v>
      </c>
      <c r="BP1946" t="s">
        <v>1469</v>
      </c>
      <c r="BQ1946" t="s">
        <v>1469</v>
      </c>
      <c r="BR1946" t="s">
        <v>1433</v>
      </c>
      <c r="BT1946" t="s">
        <v>1469</v>
      </c>
      <c r="BU1946" t="s">
        <v>1469</v>
      </c>
      <c r="BV1946" t="s">
        <v>1433</v>
      </c>
      <c r="BX1946" t="s">
        <v>1469</v>
      </c>
      <c r="BY1946" t="s">
        <v>1469</v>
      </c>
      <c r="BZ1946" t="s">
        <v>1433</v>
      </c>
      <c r="CB1946" t="s">
        <v>1469</v>
      </c>
      <c r="CC1946" t="s">
        <v>1469</v>
      </c>
      <c r="CD1946" t="s">
        <v>1433</v>
      </c>
      <c r="CF1946" t="s">
        <v>1469</v>
      </c>
      <c r="CG1946" t="s">
        <v>1469</v>
      </c>
      <c r="CH1946" s="3" t="s">
        <v>1433</v>
      </c>
    </row>
    <row r="1947" spans="1:86" x14ac:dyDescent="0.25">
      <c r="A1947" t="s">
        <v>183</v>
      </c>
      <c r="B1947" t="s">
        <v>87</v>
      </c>
      <c r="C1947" t="s">
        <v>96</v>
      </c>
      <c r="D1947" s="1">
        <v>43031.427083333336</v>
      </c>
      <c r="E1947" t="s">
        <v>1373</v>
      </c>
      <c r="F1947" t="s">
        <v>1373</v>
      </c>
      <c r="G1947" t="s">
        <v>996</v>
      </c>
      <c r="H1947" t="s">
        <v>1450</v>
      </c>
      <c r="I1947">
        <v>0.21299999999999999</v>
      </c>
      <c r="J1947" t="s">
        <v>1433</v>
      </c>
      <c r="L1947" t="s">
        <v>1456</v>
      </c>
      <c r="M1947" t="s">
        <v>1456</v>
      </c>
      <c r="N1947" t="s">
        <v>1433</v>
      </c>
      <c r="P1947" t="s">
        <v>1469</v>
      </c>
      <c r="Q1947" t="s">
        <v>1469</v>
      </c>
      <c r="R1947" t="s">
        <v>1433</v>
      </c>
      <c r="T1947" t="s">
        <v>1470</v>
      </c>
      <c r="U1947" t="s">
        <v>1470</v>
      </c>
      <c r="V1947" t="s">
        <v>1433</v>
      </c>
      <c r="X1947" t="s">
        <v>1471</v>
      </c>
      <c r="Z1947" t="s">
        <v>1433</v>
      </c>
      <c r="AB1947">
        <v>3.9</v>
      </c>
      <c r="AC1947">
        <v>4</v>
      </c>
      <c r="AD1947" t="s">
        <v>1433</v>
      </c>
      <c r="AF1947" t="s">
        <v>1459</v>
      </c>
      <c r="AG1947" t="s">
        <v>1459</v>
      </c>
      <c r="AH1947" t="s">
        <v>1433</v>
      </c>
      <c r="AJ1947" t="s">
        <v>1469</v>
      </c>
      <c r="AK1947" t="s">
        <v>1469</v>
      </c>
      <c r="AL1947" t="s">
        <v>1433</v>
      </c>
      <c r="AN1947" t="s">
        <v>1456</v>
      </c>
      <c r="AO1947" t="s">
        <v>1456</v>
      </c>
      <c r="AP1947" t="s">
        <v>1433</v>
      </c>
      <c r="AR1947" t="s">
        <v>1456</v>
      </c>
      <c r="AS1947" t="s">
        <v>1456</v>
      </c>
      <c r="AT1947" t="s">
        <v>1433</v>
      </c>
      <c r="AV1947" t="s">
        <v>1469</v>
      </c>
      <c r="AW1947" t="s">
        <v>1469</v>
      </c>
      <c r="AX1947" t="s">
        <v>1433</v>
      </c>
      <c r="AZ1947" t="s">
        <v>1487</v>
      </c>
      <c r="BA1947">
        <v>0.215</v>
      </c>
      <c r="BB1947" t="s">
        <v>1433</v>
      </c>
      <c r="BD1947" t="s">
        <v>1469</v>
      </c>
      <c r="BE1947" t="s">
        <v>1469</v>
      </c>
      <c r="BF1947" t="s">
        <v>1433</v>
      </c>
      <c r="BI1947" t="s">
        <v>1499</v>
      </c>
      <c r="BJ1947" t="s">
        <v>1433</v>
      </c>
      <c r="BL1947" t="s">
        <v>1469</v>
      </c>
      <c r="BM1947" t="s">
        <v>1469</v>
      </c>
      <c r="BN1947" t="s">
        <v>1433</v>
      </c>
      <c r="BP1947" t="s">
        <v>1469</v>
      </c>
      <c r="BQ1947" t="s">
        <v>1469</v>
      </c>
      <c r="BR1947" t="s">
        <v>1433</v>
      </c>
      <c r="BT1947" t="s">
        <v>1469</v>
      </c>
      <c r="BU1947" t="s">
        <v>1469</v>
      </c>
      <c r="BV1947" t="s">
        <v>1433</v>
      </c>
      <c r="BX1947" t="s">
        <v>1469</v>
      </c>
      <c r="BY1947" t="s">
        <v>1469</v>
      </c>
      <c r="BZ1947" t="s">
        <v>1433</v>
      </c>
      <c r="CB1947" t="s">
        <v>1469</v>
      </c>
      <c r="CC1947" t="s">
        <v>1469</v>
      </c>
      <c r="CD1947" t="s">
        <v>1433</v>
      </c>
      <c r="CF1947" t="s">
        <v>1469</v>
      </c>
      <c r="CG1947" t="s">
        <v>1469</v>
      </c>
      <c r="CH1947" s="3" t="s">
        <v>1433</v>
      </c>
    </row>
    <row r="1948" spans="1:86" x14ac:dyDescent="0.25">
      <c r="A1948" t="s">
        <v>183</v>
      </c>
      <c r="B1948" t="s">
        <v>87</v>
      </c>
      <c r="C1948" t="s">
        <v>96</v>
      </c>
      <c r="D1948" s="1">
        <v>43031.430555555555</v>
      </c>
      <c r="E1948" t="s">
        <v>1374</v>
      </c>
      <c r="F1948" t="s">
        <v>1374</v>
      </c>
      <c r="G1948" t="s">
        <v>998</v>
      </c>
      <c r="H1948" t="s">
        <v>1450</v>
      </c>
      <c r="I1948">
        <v>0.185</v>
      </c>
      <c r="J1948" t="s">
        <v>1433</v>
      </c>
      <c r="L1948" t="s">
        <v>1456</v>
      </c>
      <c r="M1948" t="s">
        <v>1456</v>
      </c>
      <c r="N1948" t="s">
        <v>1433</v>
      </c>
      <c r="P1948" t="s">
        <v>1469</v>
      </c>
      <c r="Q1948" t="s">
        <v>1469</v>
      </c>
      <c r="R1948" t="s">
        <v>1433</v>
      </c>
      <c r="T1948" t="s">
        <v>1470</v>
      </c>
      <c r="U1948" t="s">
        <v>1470</v>
      </c>
      <c r="V1948" t="s">
        <v>1433</v>
      </c>
      <c r="X1948" t="s">
        <v>1471</v>
      </c>
      <c r="Z1948" t="s">
        <v>1433</v>
      </c>
      <c r="AB1948">
        <v>3.8</v>
      </c>
      <c r="AC1948">
        <v>4</v>
      </c>
      <c r="AD1948" t="s">
        <v>1433</v>
      </c>
      <c r="AF1948" t="s">
        <v>1459</v>
      </c>
      <c r="AG1948" t="s">
        <v>1459</v>
      </c>
      <c r="AH1948" t="s">
        <v>1433</v>
      </c>
      <c r="AJ1948" t="s">
        <v>1469</v>
      </c>
      <c r="AK1948" t="s">
        <v>1469</v>
      </c>
      <c r="AL1948" t="s">
        <v>1433</v>
      </c>
      <c r="AN1948" t="s">
        <v>1456</v>
      </c>
      <c r="AO1948" t="s">
        <v>1456</v>
      </c>
      <c r="AP1948" t="s">
        <v>1433</v>
      </c>
      <c r="AR1948" t="s">
        <v>1456</v>
      </c>
      <c r="AS1948" t="s">
        <v>1456</v>
      </c>
      <c r="AT1948" t="s">
        <v>1433</v>
      </c>
      <c r="AV1948" t="s">
        <v>1469</v>
      </c>
      <c r="AW1948" t="s">
        <v>1469</v>
      </c>
      <c r="AX1948" t="s">
        <v>1433</v>
      </c>
      <c r="AZ1948" t="s">
        <v>1487</v>
      </c>
      <c r="BA1948">
        <v>0.19700000000000001</v>
      </c>
      <c r="BB1948" t="s">
        <v>1433</v>
      </c>
      <c r="BD1948" t="s">
        <v>1469</v>
      </c>
      <c r="BE1948" t="s">
        <v>1469</v>
      </c>
      <c r="BF1948" t="s">
        <v>1433</v>
      </c>
      <c r="BI1948" t="s">
        <v>1499</v>
      </c>
      <c r="BJ1948" t="s">
        <v>1433</v>
      </c>
      <c r="BL1948" t="s">
        <v>1469</v>
      </c>
      <c r="BM1948" t="s">
        <v>1469</v>
      </c>
      <c r="BN1948" t="s">
        <v>1433</v>
      </c>
      <c r="BP1948" t="s">
        <v>1469</v>
      </c>
      <c r="BQ1948" t="s">
        <v>1469</v>
      </c>
      <c r="BR1948" t="s">
        <v>1433</v>
      </c>
      <c r="BT1948" t="s">
        <v>1469</v>
      </c>
      <c r="BU1948" t="s">
        <v>1469</v>
      </c>
      <c r="BV1948" t="s">
        <v>1433</v>
      </c>
      <c r="BX1948" t="s">
        <v>1469</v>
      </c>
      <c r="BY1948" t="s">
        <v>1469</v>
      </c>
      <c r="BZ1948" t="s">
        <v>1433</v>
      </c>
      <c r="CB1948" t="s">
        <v>1469</v>
      </c>
      <c r="CC1948" t="s">
        <v>1469</v>
      </c>
      <c r="CD1948" t="s">
        <v>1433</v>
      </c>
      <c r="CF1948" t="s">
        <v>1469</v>
      </c>
      <c r="CG1948" t="s">
        <v>1469</v>
      </c>
      <c r="CH1948" s="3" t="s">
        <v>1433</v>
      </c>
    </row>
    <row r="1949" spans="1:86" x14ac:dyDescent="0.25">
      <c r="A1949" t="s">
        <v>183</v>
      </c>
      <c r="B1949" t="s">
        <v>87</v>
      </c>
      <c r="C1949" t="s">
        <v>96</v>
      </c>
      <c r="D1949" s="1">
        <v>43063.25</v>
      </c>
      <c r="E1949" t="s">
        <v>1375</v>
      </c>
      <c r="F1949" t="s">
        <v>1375</v>
      </c>
      <c r="G1949" t="s">
        <v>998</v>
      </c>
      <c r="H1949" t="s">
        <v>1450</v>
      </c>
      <c r="I1949">
        <v>5.8999999999999997E-2</v>
      </c>
      <c r="J1949" t="s">
        <v>1433</v>
      </c>
      <c r="L1949" t="s">
        <v>1456</v>
      </c>
      <c r="M1949" t="s">
        <v>1456</v>
      </c>
      <c r="N1949" t="s">
        <v>1433</v>
      </c>
      <c r="P1949" t="s">
        <v>1469</v>
      </c>
      <c r="Q1949" t="s">
        <v>1469</v>
      </c>
      <c r="R1949" t="s">
        <v>1433</v>
      </c>
      <c r="T1949" t="s">
        <v>1470</v>
      </c>
      <c r="U1949" t="s">
        <v>1470</v>
      </c>
      <c r="V1949" t="s">
        <v>1433</v>
      </c>
      <c r="X1949" t="s">
        <v>1471</v>
      </c>
      <c r="Z1949" t="s">
        <v>1433</v>
      </c>
      <c r="AB1949">
        <v>3.9</v>
      </c>
      <c r="AC1949">
        <v>4</v>
      </c>
      <c r="AD1949" t="s">
        <v>1433</v>
      </c>
      <c r="AF1949" t="s">
        <v>1459</v>
      </c>
      <c r="AG1949" t="s">
        <v>1459</v>
      </c>
      <c r="AH1949" t="s">
        <v>1433</v>
      </c>
      <c r="AJ1949" t="s">
        <v>1469</v>
      </c>
      <c r="AK1949" t="s">
        <v>1469</v>
      </c>
      <c r="AL1949" t="s">
        <v>1433</v>
      </c>
      <c r="AN1949" t="s">
        <v>1456</v>
      </c>
      <c r="AO1949" t="s">
        <v>1456</v>
      </c>
      <c r="AP1949" t="s">
        <v>1433</v>
      </c>
      <c r="AR1949" t="s">
        <v>1456</v>
      </c>
      <c r="AS1949" t="s">
        <v>1456</v>
      </c>
      <c r="AT1949" t="s">
        <v>1433</v>
      </c>
      <c r="AV1949" t="s">
        <v>1469</v>
      </c>
      <c r="AW1949" t="s">
        <v>1469</v>
      </c>
      <c r="AX1949" t="s">
        <v>1433</v>
      </c>
      <c r="AZ1949" t="s">
        <v>1487</v>
      </c>
      <c r="BA1949">
        <v>0.18</v>
      </c>
      <c r="BB1949" t="s">
        <v>1433</v>
      </c>
      <c r="BD1949" t="s">
        <v>1469</v>
      </c>
      <c r="BE1949" t="s">
        <v>1469</v>
      </c>
      <c r="BF1949" t="s">
        <v>1433</v>
      </c>
      <c r="BI1949" t="s">
        <v>1499</v>
      </c>
      <c r="BJ1949" t="s">
        <v>1433</v>
      </c>
      <c r="BL1949" t="s">
        <v>1469</v>
      </c>
      <c r="BM1949" t="s">
        <v>1469</v>
      </c>
      <c r="BN1949" t="s">
        <v>1433</v>
      </c>
      <c r="BP1949" t="s">
        <v>1469</v>
      </c>
      <c r="BQ1949" t="s">
        <v>1469</v>
      </c>
      <c r="BR1949" t="s">
        <v>1433</v>
      </c>
      <c r="BT1949" t="s">
        <v>1469</v>
      </c>
      <c r="BU1949" t="s">
        <v>1456</v>
      </c>
      <c r="BV1949" t="s">
        <v>1433</v>
      </c>
      <c r="BX1949" t="s">
        <v>1469</v>
      </c>
      <c r="BY1949" t="s">
        <v>1469</v>
      </c>
      <c r="BZ1949" t="s">
        <v>1433</v>
      </c>
      <c r="CB1949" t="s">
        <v>1469</v>
      </c>
      <c r="CC1949" t="s">
        <v>1469</v>
      </c>
      <c r="CD1949" t="s">
        <v>1433</v>
      </c>
      <c r="CF1949" t="s">
        <v>1469</v>
      </c>
      <c r="CG1949" t="s">
        <v>1469</v>
      </c>
      <c r="CH1949" s="3" t="s">
        <v>1433</v>
      </c>
    </row>
    <row r="1950" spans="1:86" x14ac:dyDescent="0.25">
      <c r="A1950" t="s">
        <v>183</v>
      </c>
      <c r="B1950" t="s">
        <v>87</v>
      </c>
      <c r="C1950" t="s">
        <v>96</v>
      </c>
      <c r="D1950" s="1">
        <v>43063.256944444445</v>
      </c>
      <c r="E1950" t="s">
        <v>1376</v>
      </c>
      <c r="F1950" t="s">
        <v>1376</v>
      </c>
      <c r="G1950" t="s">
        <v>996</v>
      </c>
      <c r="H1950" t="s">
        <v>1450</v>
      </c>
      <c r="I1950">
        <v>0.11899999999999999</v>
      </c>
      <c r="J1950" t="s">
        <v>1433</v>
      </c>
      <c r="L1950" t="s">
        <v>1456</v>
      </c>
      <c r="M1950" t="s">
        <v>1456</v>
      </c>
      <c r="N1950" t="s">
        <v>1433</v>
      </c>
      <c r="P1950" t="s">
        <v>1469</v>
      </c>
      <c r="Q1950" t="s">
        <v>1469</v>
      </c>
      <c r="R1950" t="s">
        <v>1433</v>
      </c>
      <c r="T1950" t="s">
        <v>1470</v>
      </c>
      <c r="U1950" t="s">
        <v>1470</v>
      </c>
      <c r="V1950" t="s">
        <v>1433</v>
      </c>
      <c r="X1950" t="s">
        <v>1471</v>
      </c>
      <c r="Z1950" t="s">
        <v>1433</v>
      </c>
      <c r="AB1950">
        <v>3.8</v>
      </c>
      <c r="AC1950">
        <v>4</v>
      </c>
      <c r="AD1950" t="s">
        <v>1433</v>
      </c>
      <c r="AF1950" t="s">
        <v>1459</v>
      </c>
      <c r="AG1950" t="s">
        <v>1459</v>
      </c>
      <c r="AH1950" t="s">
        <v>1433</v>
      </c>
      <c r="AJ1950" t="s">
        <v>1469</v>
      </c>
      <c r="AK1950" t="s">
        <v>1469</v>
      </c>
      <c r="AL1950" t="s">
        <v>1433</v>
      </c>
      <c r="AN1950" t="s">
        <v>1456</v>
      </c>
      <c r="AO1950" t="s">
        <v>1456</v>
      </c>
      <c r="AP1950" t="s">
        <v>1433</v>
      </c>
      <c r="AR1950" t="s">
        <v>1456</v>
      </c>
      <c r="AS1950" t="s">
        <v>1456</v>
      </c>
      <c r="AT1950" t="s">
        <v>1433</v>
      </c>
      <c r="AV1950" t="s">
        <v>1469</v>
      </c>
      <c r="AW1950" t="s">
        <v>1469</v>
      </c>
      <c r="AX1950" t="s">
        <v>1433</v>
      </c>
      <c r="AZ1950" t="s">
        <v>1487</v>
      </c>
      <c r="BA1950">
        <v>0.224</v>
      </c>
      <c r="BB1950" t="s">
        <v>1433</v>
      </c>
      <c r="BD1950" t="s">
        <v>1469</v>
      </c>
      <c r="BE1950" t="s">
        <v>1469</v>
      </c>
      <c r="BF1950" t="s">
        <v>1433</v>
      </c>
      <c r="BI1950" t="s">
        <v>1499</v>
      </c>
      <c r="BJ1950" t="s">
        <v>1433</v>
      </c>
      <c r="BL1950" t="s">
        <v>1469</v>
      </c>
      <c r="BM1950" t="s">
        <v>1469</v>
      </c>
      <c r="BN1950" t="s">
        <v>1433</v>
      </c>
      <c r="BP1950" t="s">
        <v>1469</v>
      </c>
      <c r="BQ1950" t="s">
        <v>1469</v>
      </c>
      <c r="BR1950" t="s">
        <v>1433</v>
      </c>
      <c r="BT1950" t="s">
        <v>1469</v>
      </c>
      <c r="BU1950" t="s">
        <v>1456</v>
      </c>
      <c r="BV1950" t="s">
        <v>1433</v>
      </c>
      <c r="BX1950" t="s">
        <v>1469</v>
      </c>
      <c r="BY1950" t="s">
        <v>1469</v>
      </c>
      <c r="BZ1950" t="s">
        <v>1433</v>
      </c>
      <c r="CB1950" t="s">
        <v>1469</v>
      </c>
      <c r="CC1950" t="s">
        <v>1469</v>
      </c>
      <c r="CD1950" t="s">
        <v>1433</v>
      </c>
      <c r="CF1950" t="s">
        <v>1469</v>
      </c>
      <c r="CG1950" t="s">
        <v>1469</v>
      </c>
      <c r="CH1950" s="3" t="s">
        <v>1433</v>
      </c>
    </row>
    <row r="1951" spans="1:86" x14ac:dyDescent="0.25">
      <c r="A1951" t="s">
        <v>183</v>
      </c>
      <c r="B1951" t="s">
        <v>87</v>
      </c>
      <c r="C1951" t="s">
        <v>96</v>
      </c>
      <c r="D1951" s="1">
        <v>43083.604166666664</v>
      </c>
      <c r="E1951" t="s">
        <v>1377</v>
      </c>
      <c r="F1951" t="s">
        <v>1377</v>
      </c>
      <c r="G1951" t="s">
        <v>996</v>
      </c>
      <c r="H1951" t="s">
        <v>1450</v>
      </c>
      <c r="I1951">
        <v>0.156</v>
      </c>
      <c r="J1951" t="s">
        <v>1433</v>
      </c>
      <c r="L1951" t="s">
        <v>1459</v>
      </c>
      <c r="M1951" t="s">
        <v>1459</v>
      </c>
      <c r="N1951" t="s">
        <v>1433</v>
      </c>
      <c r="P1951" t="s">
        <v>1459</v>
      </c>
      <c r="Q1951">
        <v>2.3999999999999998E-3</v>
      </c>
      <c r="R1951" t="s">
        <v>1433</v>
      </c>
      <c r="T1951" t="s">
        <v>1469</v>
      </c>
      <c r="U1951" t="s">
        <v>1469</v>
      </c>
      <c r="V1951" t="s">
        <v>1433</v>
      </c>
      <c r="X1951" t="s">
        <v>1459</v>
      </c>
      <c r="Z1951" t="s">
        <v>1433</v>
      </c>
      <c r="AB1951">
        <v>3.6</v>
      </c>
      <c r="AC1951">
        <v>4.4000000000000004</v>
      </c>
      <c r="AD1951" t="s">
        <v>1433</v>
      </c>
      <c r="AF1951" t="s">
        <v>1459</v>
      </c>
      <c r="AG1951" t="s">
        <v>1459</v>
      </c>
      <c r="AH1951" t="s">
        <v>1433</v>
      </c>
      <c r="AJ1951" t="s">
        <v>1469</v>
      </c>
      <c r="AK1951" t="s">
        <v>1469</v>
      </c>
      <c r="AL1951" t="s">
        <v>1433</v>
      </c>
      <c r="AN1951" t="s">
        <v>1459</v>
      </c>
      <c r="AO1951" t="s">
        <v>1459</v>
      </c>
      <c r="AP1951" t="s">
        <v>1433</v>
      </c>
      <c r="AR1951" t="s">
        <v>1459</v>
      </c>
      <c r="AS1951" t="s">
        <v>1459</v>
      </c>
      <c r="AT1951" t="s">
        <v>1433</v>
      </c>
      <c r="AV1951" t="s">
        <v>1469</v>
      </c>
      <c r="AW1951" t="s">
        <v>1469</v>
      </c>
      <c r="AX1951" t="s">
        <v>1433</v>
      </c>
      <c r="AZ1951" t="s">
        <v>1487</v>
      </c>
      <c r="BA1951">
        <v>0.17299999999999999</v>
      </c>
      <c r="BB1951" t="s">
        <v>1433</v>
      </c>
      <c r="BD1951" t="s">
        <v>1469</v>
      </c>
      <c r="BE1951" t="s">
        <v>1469</v>
      </c>
      <c r="BF1951" t="s">
        <v>1433</v>
      </c>
      <c r="BH1951" t="s">
        <v>1495</v>
      </c>
      <c r="BI1951" t="s">
        <v>1495</v>
      </c>
      <c r="BJ1951" t="s">
        <v>1433</v>
      </c>
      <c r="BL1951" t="s">
        <v>1469</v>
      </c>
      <c r="BM1951" t="s">
        <v>1469</v>
      </c>
      <c r="BN1951" t="s">
        <v>1433</v>
      </c>
      <c r="BP1951" t="s">
        <v>1469</v>
      </c>
      <c r="BQ1951" t="s">
        <v>1469</v>
      </c>
      <c r="BR1951" t="s">
        <v>1433</v>
      </c>
      <c r="BT1951" t="s">
        <v>1473</v>
      </c>
      <c r="BU1951" t="s">
        <v>1473</v>
      </c>
      <c r="BV1951" t="s">
        <v>1433</v>
      </c>
      <c r="BX1951" t="s">
        <v>1459</v>
      </c>
      <c r="BY1951" t="s">
        <v>1459</v>
      </c>
      <c r="BZ1951" t="s">
        <v>1433</v>
      </c>
      <c r="CB1951" t="s">
        <v>1469</v>
      </c>
      <c r="CC1951" t="s">
        <v>1469</v>
      </c>
      <c r="CD1951" t="s">
        <v>1433</v>
      </c>
      <c r="CF1951">
        <v>0.03</v>
      </c>
      <c r="CG1951">
        <v>0.152</v>
      </c>
      <c r="CH1951" s="3" t="s">
        <v>1433</v>
      </c>
    </row>
    <row r="1952" spans="1:86" x14ac:dyDescent="0.25">
      <c r="A1952" t="s">
        <v>183</v>
      </c>
      <c r="B1952" t="s">
        <v>87</v>
      </c>
      <c r="C1952" t="s">
        <v>96</v>
      </c>
      <c r="D1952" s="1">
        <v>43083.607638888891</v>
      </c>
      <c r="E1952" t="s">
        <v>1378</v>
      </c>
      <c r="F1952" t="s">
        <v>1378</v>
      </c>
      <c r="G1952" t="s">
        <v>998</v>
      </c>
      <c r="H1952">
        <v>0.14199999999999999</v>
      </c>
      <c r="I1952">
        <v>0.51500000000000001</v>
      </c>
      <c r="J1952" t="s">
        <v>1433</v>
      </c>
      <c r="L1952" t="s">
        <v>1459</v>
      </c>
      <c r="M1952" t="s">
        <v>1459</v>
      </c>
      <c r="N1952" t="s">
        <v>1433</v>
      </c>
      <c r="P1952">
        <v>1.5E-3</v>
      </c>
      <c r="Q1952">
        <v>2.2000000000000001E-3</v>
      </c>
      <c r="R1952" t="s">
        <v>1433</v>
      </c>
      <c r="T1952" t="s">
        <v>1469</v>
      </c>
      <c r="U1952" t="s">
        <v>1469</v>
      </c>
      <c r="V1952" t="s">
        <v>1433</v>
      </c>
      <c r="X1952" t="s">
        <v>1459</v>
      </c>
      <c r="Z1952" t="s">
        <v>1433</v>
      </c>
      <c r="AB1952">
        <v>3.4</v>
      </c>
      <c r="AC1952">
        <v>4.8</v>
      </c>
      <c r="AD1952" t="s">
        <v>1433</v>
      </c>
      <c r="AF1952" t="s">
        <v>1459</v>
      </c>
      <c r="AG1952" t="s">
        <v>1459</v>
      </c>
      <c r="AH1952" t="s">
        <v>1433</v>
      </c>
      <c r="AJ1952" t="s">
        <v>1469</v>
      </c>
      <c r="AK1952" t="s">
        <v>1469</v>
      </c>
      <c r="AL1952" t="s">
        <v>1433</v>
      </c>
      <c r="AN1952" t="s">
        <v>1459</v>
      </c>
      <c r="AO1952" t="s">
        <v>1459</v>
      </c>
      <c r="AP1952" t="s">
        <v>1433</v>
      </c>
      <c r="AR1952" t="s">
        <v>1459</v>
      </c>
      <c r="AS1952">
        <v>3.2000000000000002E-3</v>
      </c>
      <c r="AT1952" t="s">
        <v>1433</v>
      </c>
      <c r="AV1952" t="s">
        <v>1469</v>
      </c>
      <c r="AW1952" t="s">
        <v>1469</v>
      </c>
      <c r="AX1952" t="s">
        <v>1433</v>
      </c>
      <c r="AZ1952">
        <v>0.189</v>
      </c>
      <c r="BA1952">
        <v>0.55200000000000005</v>
      </c>
      <c r="BB1952" t="s">
        <v>1433</v>
      </c>
      <c r="BD1952" t="s">
        <v>1469</v>
      </c>
      <c r="BE1952" t="s">
        <v>1469</v>
      </c>
      <c r="BF1952" t="s">
        <v>1433</v>
      </c>
      <c r="BH1952" t="s">
        <v>1495</v>
      </c>
      <c r="BI1952" t="s">
        <v>1495</v>
      </c>
      <c r="BJ1952" t="s">
        <v>1433</v>
      </c>
      <c r="BL1952" t="s">
        <v>1469</v>
      </c>
      <c r="BM1952" t="s">
        <v>1469</v>
      </c>
      <c r="BN1952" t="s">
        <v>1433</v>
      </c>
      <c r="BP1952" t="s">
        <v>1469</v>
      </c>
      <c r="BQ1952" t="s">
        <v>1469</v>
      </c>
      <c r="BR1952" t="s">
        <v>1433</v>
      </c>
      <c r="BT1952" t="s">
        <v>1473</v>
      </c>
      <c r="BU1952" t="s">
        <v>1473</v>
      </c>
      <c r="BV1952" t="s">
        <v>1433</v>
      </c>
      <c r="BX1952" t="s">
        <v>1459</v>
      </c>
      <c r="BY1952" t="s">
        <v>1459</v>
      </c>
      <c r="BZ1952" t="s">
        <v>1433</v>
      </c>
      <c r="CB1952" t="s">
        <v>1469</v>
      </c>
      <c r="CC1952" t="s">
        <v>1469</v>
      </c>
      <c r="CD1952" t="s">
        <v>1433</v>
      </c>
      <c r="CF1952">
        <v>0.10299999999999999</v>
      </c>
      <c r="CG1952">
        <v>0.13200000000000001</v>
      </c>
      <c r="CH1952" s="3" t="s">
        <v>1433</v>
      </c>
    </row>
    <row r="1953" spans="1:86" x14ac:dyDescent="0.25">
      <c r="A1953" t="s">
        <v>183</v>
      </c>
      <c r="B1953" t="s">
        <v>87</v>
      </c>
      <c r="C1953" t="s">
        <v>96</v>
      </c>
      <c r="D1953" s="1">
        <v>43108.78402777778</v>
      </c>
      <c r="E1953" t="s">
        <v>1379</v>
      </c>
      <c r="F1953" t="s">
        <v>1379</v>
      </c>
      <c r="G1953" t="s">
        <v>996</v>
      </c>
      <c r="H1953" t="s">
        <v>1453</v>
      </c>
      <c r="I1953">
        <v>9.6500000000000002E-2</v>
      </c>
      <c r="J1953" t="s">
        <v>1433</v>
      </c>
      <c r="L1953" t="s">
        <v>1460</v>
      </c>
      <c r="M1953" t="s">
        <v>1460</v>
      </c>
      <c r="N1953" t="s">
        <v>1433</v>
      </c>
      <c r="P1953">
        <v>1.6000000000000001E-3</v>
      </c>
      <c r="Q1953">
        <v>2.5999999999999999E-3</v>
      </c>
      <c r="R1953" t="s">
        <v>1433</v>
      </c>
      <c r="T1953" t="s">
        <v>1475</v>
      </c>
      <c r="U1953">
        <v>1.26E-2</v>
      </c>
      <c r="V1953" t="s">
        <v>1433</v>
      </c>
      <c r="X1953" t="s">
        <v>1460</v>
      </c>
      <c r="Z1953" t="s">
        <v>1433</v>
      </c>
      <c r="AB1953">
        <v>4.0999999999999996</v>
      </c>
      <c r="AC1953">
        <v>5.3</v>
      </c>
      <c r="AD1953" t="s">
        <v>1433</v>
      </c>
      <c r="AF1953" t="s">
        <v>1460</v>
      </c>
      <c r="AG1953" t="s">
        <v>1460</v>
      </c>
      <c r="AH1953" t="s">
        <v>1433</v>
      </c>
      <c r="AJ1953" t="s">
        <v>1475</v>
      </c>
      <c r="AK1953" t="s">
        <v>1475</v>
      </c>
      <c r="AL1953" t="s">
        <v>1433</v>
      </c>
      <c r="AN1953" t="s">
        <v>1460</v>
      </c>
      <c r="AO1953" t="s">
        <v>1460</v>
      </c>
      <c r="AP1953" t="s">
        <v>1433</v>
      </c>
      <c r="AR1953" t="s">
        <v>1460</v>
      </c>
      <c r="AS1953" t="s">
        <v>1460</v>
      </c>
      <c r="AT1953" t="s">
        <v>1433</v>
      </c>
      <c r="AV1953" t="s">
        <v>1475</v>
      </c>
      <c r="AW1953" t="s">
        <v>1475</v>
      </c>
      <c r="AX1953" t="s">
        <v>1433</v>
      </c>
      <c r="AZ1953" t="s">
        <v>1487</v>
      </c>
      <c r="BA1953">
        <v>0.36</v>
      </c>
      <c r="BB1953" t="s">
        <v>1433</v>
      </c>
      <c r="BD1953" t="s">
        <v>1475</v>
      </c>
      <c r="BE1953" t="s">
        <v>1475</v>
      </c>
      <c r="BF1953" t="s">
        <v>1433</v>
      </c>
      <c r="BH1953" t="s">
        <v>1496</v>
      </c>
      <c r="BI1953" t="s">
        <v>1496</v>
      </c>
      <c r="BJ1953" t="s">
        <v>1433</v>
      </c>
      <c r="BL1953" t="s">
        <v>1475</v>
      </c>
      <c r="BM1953" t="s">
        <v>1475</v>
      </c>
      <c r="BN1953" t="s">
        <v>1433</v>
      </c>
      <c r="BP1953" t="s">
        <v>1475</v>
      </c>
      <c r="BQ1953" t="s">
        <v>1475</v>
      </c>
      <c r="BR1953" t="s">
        <v>1433</v>
      </c>
      <c r="BT1953" t="s">
        <v>1533</v>
      </c>
      <c r="BU1953" t="s">
        <v>1533</v>
      </c>
      <c r="BV1953" t="s">
        <v>1433</v>
      </c>
      <c r="BX1953" t="s">
        <v>1460</v>
      </c>
      <c r="BY1953" t="s">
        <v>1460</v>
      </c>
      <c r="BZ1953" t="s">
        <v>1433</v>
      </c>
      <c r="CB1953" t="s">
        <v>1475</v>
      </c>
      <c r="CC1953" t="s">
        <v>1475</v>
      </c>
      <c r="CD1953" t="s">
        <v>1433</v>
      </c>
      <c r="CF1953" t="s">
        <v>1475</v>
      </c>
      <c r="CG1953" t="s">
        <v>1475</v>
      </c>
      <c r="CH1953" s="3" t="s">
        <v>1433</v>
      </c>
    </row>
    <row r="1954" spans="1:86" x14ac:dyDescent="0.25">
      <c r="A1954" t="s">
        <v>183</v>
      </c>
      <c r="B1954" t="s">
        <v>87</v>
      </c>
      <c r="C1954" t="s">
        <v>96</v>
      </c>
      <c r="D1954" s="1">
        <v>43108.791666666664</v>
      </c>
      <c r="E1954" t="s">
        <v>1380</v>
      </c>
      <c r="F1954" t="s">
        <v>1380</v>
      </c>
      <c r="G1954" t="s">
        <v>998</v>
      </c>
      <c r="H1954" t="s">
        <v>1453</v>
      </c>
      <c r="I1954" t="s">
        <v>1453</v>
      </c>
      <c r="J1954" t="s">
        <v>1433</v>
      </c>
      <c r="L1954" t="s">
        <v>1460</v>
      </c>
      <c r="M1954" t="s">
        <v>1460</v>
      </c>
      <c r="N1954" t="s">
        <v>1433</v>
      </c>
      <c r="P1954">
        <v>1.5E-3</v>
      </c>
      <c r="Q1954">
        <v>1.5E-3</v>
      </c>
      <c r="R1954" t="s">
        <v>1433</v>
      </c>
      <c r="T1954" t="s">
        <v>1475</v>
      </c>
      <c r="U1954" t="s">
        <v>1475</v>
      </c>
      <c r="V1954" t="s">
        <v>1433</v>
      </c>
      <c r="X1954" t="s">
        <v>1460</v>
      </c>
      <c r="Z1954" t="s">
        <v>1433</v>
      </c>
      <c r="AB1954">
        <v>3.8</v>
      </c>
      <c r="AC1954">
        <v>5.4</v>
      </c>
      <c r="AD1954" t="s">
        <v>1433</v>
      </c>
      <c r="AF1954" t="s">
        <v>1460</v>
      </c>
      <c r="AG1954" t="s">
        <v>1460</v>
      </c>
      <c r="AH1954" t="s">
        <v>1433</v>
      </c>
      <c r="AJ1954" t="s">
        <v>1475</v>
      </c>
      <c r="AK1954" t="s">
        <v>1475</v>
      </c>
      <c r="AL1954" t="s">
        <v>1433</v>
      </c>
      <c r="AN1954" t="s">
        <v>1460</v>
      </c>
      <c r="AO1954" t="s">
        <v>1460</v>
      </c>
      <c r="AP1954" t="s">
        <v>1433</v>
      </c>
      <c r="AR1954" t="s">
        <v>1460</v>
      </c>
      <c r="AS1954">
        <v>4.4999999999999997E-3</v>
      </c>
      <c r="AT1954" t="s">
        <v>1433</v>
      </c>
      <c r="AV1954" t="s">
        <v>1475</v>
      </c>
      <c r="AW1954" t="s">
        <v>1475</v>
      </c>
      <c r="AX1954" t="s">
        <v>1433</v>
      </c>
      <c r="AZ1954" t="s">
        <v>1487</v>
      </c>
      <c r="BA1954">
        <v>0.152</v>
      </c>
      <c r="BB1954" t="s">
        <v>1433</v>
      </c>
      <c r="BD1954" t="s">
        <v>1475</v>
      </c>
      <c r="BE1954" t="s">
        <v>1475</v>
      </c>
      <c r="BF1954" t="s">
        <v>1433</v>
      </c>
      <c r="BH1954" t="s">
        <v>1496</v>
      </c>
      <c r="BI1954" t="s">
        <v>1496</v>
      </c>
      <c r="BJ1954" t="s">
        <v>1433</v>
      </c>
      <c r="BL1954" t="s">
        <v>1475</v>
      </c>
      <c r="BM1954" t="s">
        <v>1475</v>
      </c>
      <c r="BN1954" t="s">
        <v>1433</v>
      </c>
      <c r="BP1954" t="s">
        <v>1475</v>
      </c>
      <c r="BQ1954" t="s">
        <v>1475</v>
      </c>
      <c r="BR1954" t="s">
        <v>1433</v>
      </c>
      <c r="BT1954" t="s">
        <v>1533</v>
      </c>
      <c r="BU1954" t="s">
        <v>1533</v>
      </c>
      <c r="BV1954" t="s">
        <v>1433</v>
      </c>
      <c r="BX1954" t="s">
        <v>1460</v>
      </c>
      <c r="BY1954" t="s">
        <v>1460</v>
      </c>
      <c r="BZ1954" t="s">
        <v>1433</v>
      </c>
      <c r="CB1954" t="s">
        <v>1475</v>
      </c>
      <c r="CC1954" t="s">
        <v>1475</v>
      </c>
      <c r="CD1954" t="s">
        <v>1433</v>
      </c>
      <c r="CF1954" t="s">
        <v>1475</v>
      </c>
      <c r="CG1954" t="s">
        <v>1475</v>
      </c>
      <c r="CH1954" s="3" t="s">
        <v>1433</v>
      </c>
    </row>
    <row r="1955" spans="1:86" x14ac:dyDescent="0.25">
      <c r="A1955" t="s">
        <v>183</v>
      </c>
      <c r="B1955" t="s">
        <v>87</v>
      </c>
      <c r="C1955" t="s">
        <v>97</v>
      </c>
      <c r="D1955" s="1">
        <v>42968.411111111112</v>
      </c>
      <c r="E1955" t="s">
        <v>1369</v>
      </c>
      <c r="F1955" t="s">
        <v>1369</v>
      </c>
      <c r="G1955" t="s">
        <v>996</v>
      </c>
      <c r="J1955" t="s">
        <v>1433</v>
      </c>
      <c r="N1955" t="s">
        <v>1433</v>
      </c>
      <c r="R1955" t="s">
        <v>1433</v>
      </c>
      <c r="V1955" t="s">
        <v>1433</v>
      </c>
      <c r="Z1955" t="s">
        <v>1433</v>
      </c>
      <c r="AD1955" t="s">
        <v>1433</v>
      </c>
      <c r="AH1955" t="s">
        <v>1433</v>
      </c>
      <c r="AL1955" t="s">
        <v>1433</v>
      </c>
      <c r="AP1955" t="s">
        <v>1433</v>
      </c>
      <c r="AT1955" t="s">
        <v>1433</v>
      </c>
      <c r="AX1955" t="s">
        <v>1433</v>
      </c>
      <c r="BB1955" t="s">
        <v>1433</v>
      </c>
      <c r="BF1955" t="s">
        <v>1433</v>
      </c>
      <c r="BJ1955" t="s">
        <v>1433</v>
      </c>
      <c r="BN1955" t="s">
        <v>1433</v>
      </c>
      <c r="BR1955" t="s">
        <v>1433</v>
      </c>
      <c r="BV1955" t="s">
        <v>1433</v>
      </c>
      <c r="BZ1955" t="s">
        <v>1433</v>
      </c>
      <c r="CD1955" t="s">
        <v>1433</v>
      </c>
      <c r="CH1955" s="3" t="s">
        <v>1433</v>
      </c>
    </row>
    <row r="1956" spans="1:86" x14ac:dyDescent="0.25">
      <c r="A1956" t="s">
        <v>183</v>
      </c>
      <c r="B1956" t="s">
        <v>87</v>
      </c>
      <c r="C1956" t="s">
        <v>97</v>
      </c>
      <c r="D1956" s="1">
        <v>42968.418055555558</v>
      </c>
      <c r="E1956" t="s">
        <v>1370</v>
      </c>
      <c r="F1956" t="s">
        <v>1370</v>
      </c>
      <c r="G1956" t="s">
        <v>998</v>
      </c>
      <c r="J1956" t="s">
        <v>1433</v>
      </c>
      <c r="N1956" t="s">
        <v>1433</v>
      </c>
      <c r="R1956" t="s">
        <v>1433</v>
      </c>
      <c r="V1956" t="s">
        <v>1433</v>
      </c>
      <c r="Z1956" t="s">
        <v>1433</v>
      </c>
      <c r="AD1956" t="s">
        <v>1433</v>
      </c>
      <c r="AH1956" t="s">
        <v>1433</v>
      </c>
      <c r="AL1956" t="s">
        <v>1433</v>
      </c>
      <c r="AP1956" t="s">
        <v>1433</v>
      </c>
      <c r="AT1956" t="s">
        <v>1433</v>
      </c>
      <c r="AX1956" t="s">
        <v>1433</v>
      </c>
      <c r="BB1956" t="s">
        <v>1433</v>
      </c>
      <c r="BF1956" t="s">
        <v>1433</v>
      </c>
      <c r="BJ1956" t="s">
        <v>1433</v>
      </c>
      <c r="BN1956" t="s">
        <v>1433</v>
      </c>
      <c r="BR1956" t="s">
        <v>1433</v>
      </c>
      <c r="BV1956" t="s">
        <v>1433</v>
      </c>
      <c r="BZ1956" t="s">
        <v>1433</v>
      </c>
      <c r="CD1956" t="s">
        <v>1433</v>
      </c>
      <c r="CH1956" s="3" t="s">
        <v>1433</v>
      </c>
    </row>
    <row r="1957" spans="1:86" x14ac:dyDescent="0.25">
      <c r="A1957" t="s">
        <v>183</v>
      </c>
      <c r="B1957" t="s">
        <v>87</v>
      </c>
      <c r="C1957" t="s">
        <v>97</v>
      </c>
      <c r="D1957" s="1">
        <v>42998.381944444445</v>
      </c>
      <c r="E1957" t="s">
        <v>1371</v>
      </c>
      <c r="F1957" t="s">
        <v>1371</v>
      </c>
      <c r="G1957" t="s">
        <v>996</v>
      </c>
      <c r="J1957" t="s">
        <v>1433</v>
      </c>
      <c r="N1957" t="s">
        <v>1433</v>
      </c>
      <c r="R1957" t="s">
        <v>1433</v>
      </c>
      <c r="V1957" t="s">
        <v>1433</v>
      </c>
      <c r="Z1957" t="s">
        <v>1433</v>
      </c>
      <c r="AD1957" t="s">
        <v>1433</v>
      </c>
      <c r="AH1957" t="s">
        <v>1433</v>
      </c>
      <c r="AL1957" t="s">
        <v>1433</v>
      </c>
      <c r="AP1957" t="s">
        <v>1433</v>
      </c>
      <c r="AT1957" t="s">
        <v>1433</v>
      </c>
      <c r="AX1957" t="s">
        <v>1433</v>
      </c>
      <c r="BB1957" t="s">
        <v>1433</v>
      </c>
      <c r="BF1957" t="s">
        <v>1433</v>
      </c>
      <c r="BJ1957" t="s">
        <v>1433</v>
      </c>
      <c r="BN1957" t="s">
        <v>1433</v>
      </c>
      <c r="BR1957" t="s">
        <v>1433</v>
      </c>
      <c r="BV1957" t="s">
        <v>1433</v>
      </c>
      <c r="BZ1957" t="s">
        <v>1433</v>
      </c>
      <c r="CD1957" t="s">
        <v>1433</v>
      </c>
      <c r="CH1957" s="3" t="s">
        <v>1433</v>
      </c>
    </row>
    <row r="1958" spans="1:86" x14ac:dyDescent="0.25">
      <c r="A1958" t="s">
        <v>183</v>
      </c>
      <c r="B1958" t="s">
        <v>87</v>
      </c>
      <c r="C1958" t="s">
        <v>97</v>
      </c>
      <c r="D1958" s="1">
        <v>42998.386111111111</v>
      </c>
      <c r="E1958" t="s">
        <v>1372</v>
      </c>
      <c r="F1958" t="s">
        <v>1372</v>
      </c>
      <c r="G1958" t="s">
        <v>998</v>
      </c>
      <c r="J1958" t="s">
        <v>1433</v>
      </c>
      <c r="N1958" t="s">
        <v>1433</v>
      </c>
      <c r="R1958" t="s">
        <v>1433</v>
      </c>
      <c r="V1958" t="s">
        <v>1433</v>
      </c>
      <c r="Z1958" t="s">
        <v>1433</v>
      </c>
      <c r="AD1958" t="s">
        <v>1433</v>
      </c>
      <c r="AH1958" t="s">
        <v>1433</v>
      </c>
      <c r="AL1958" t="s">
        <v>1433</v>
      </c>
      <c r="AP1958" t="s">
        <v>1433</v>
      </c>
      <c r="AT1958" t="s">
        <v>1433</v>
      </c>
      <c r="AX1958" t="s">
        <v>1433</v>
      </c>
      <c r="BB1958" t="s">
        <v>1433</v>
      </c>
      <c r="BF1958" t="s">
        <v>1433</v>
      </c>
      <c r="BJ1958" t="s">
        <v>1433</v>
      </c>
      <c r="BN1958" t="s">
        <v>1433</v>
      </c>
      <c r="BR1958" t="s">
        <v>1433</v>
      </c>
      <c r="BV1958" t="s">
        <v>1433</v>
      </c>
      <c r="BZ1958" t="s">
        <v>1433</v>
      </c>
      <c r="CD1958" t="s">
        <v>1433</v>
      </c>
      <c r="CH1958" s="3" t="s">
        <v>1433</v>
      </c>
    </row>
    <row r="1959" spans="1:86" x14ac:dyDescent="0.25">
      <c r="A1959" t="s">
        <v>183</v>
      </c>
      <c r="B1959" t="s">
        <v>87</v>
      </c>
      <c r="C1959" t="s">
        <v>97</v>
      </c>
      <c r="D1959" s="1">
        <v>43031.427083333336</v>
      </c>
      <c r="E1959" t="s">
        <v>1373</v>
      </c>
      <c r="F1959" t="s">
        <v>1373</v>
      </c>
      <c r="G1959" t="s">
        <v>996</v>
      </c>
      <c r="J1959" t="s">
        <v>1433</v>
      </c>
      <c r="N1959" t="s">
        <v>1433</v>
      </c>
      <c r="R1959" t="s">
        <v>1433</v>
      </c>
      <c r="V1959" t="s">
        <v>1433</v>
      </c>
      <c r="Z1959" t="s">
        <v>1433</v>
      </c>
      <c r="AD1959" t="s">
        <v>1433</v>
      </c>
      <c r="AH1959" t="s">
        <v>1433</v>
      </c>
      <c r="AL1959" t="s">
        <v>1433</v>
      </c>
      <c r="AP1959" t="s">
        <v>1433</v>
      </c>
      <c r="AT1959" t="s">
        <v>1433</v>
      </c>
      <c r="AX1959" t="s">
        <v>1433</v>
      </c>
      <c r="BB1959" t="s">
        <v>1433</v>
      </c>
      <c r="BF1959" t="s">
        <v>1433</v>
      </c>
      <c r="BJ1959" t="s">
        <v>1433</v>
      </c>
      <c r="BN1959" t="s">
        <v>1433</v>
      </c>
      <c r="BR1959" t="s">
        <v>1433</v>
      </c>
      <c r="BV1959" t="s">
        <v>1433</v>
      </c>
      <c r="BZ1959" t="s">
        <v>1433</v>
      </c>
      <c r="CD1959" t="s">
        <v>1433</v>
      </c>
      <c r="CH1959" s="3" t="s">
        <v>1433</v>
      </c>
    </row>
    <row r="1960" spans="1:86" x14ac:dyDescent="0.25">
      <c r="A1960" t="s">
        <v>183</v>
      </c>
      <c r="B1960" t="s">
        <v>87</v>
      </c>
      <c r="C1960" t="s">
        <v>97</v>
      </c>
      <c r="D1960" s="1">
        <v>43031.430555555555</v>
      </c>
      <c r="E1960" t="s">
        <v>1374</v>
      </c>
      <c r="F1960" t="s">
        <v>1374</v>
      </c>
      <c r="G1960" t="s">
        <v>998</v>
      </c>
      <c r="J1960" t="s">
        <v>1433</v>
      </c>
      <c r="N1960" t="s">
        <v>1433</v>
      </c>
      <c r="R1960" t="s">
        <v>1433</v>
      </c>
      <c r="V1960" t="s">
        <v>1433</v>
      </c>
      <c r="Z1960" t="s">
        <v>1433</v>
      </c>
      <c r="AD1960" t="s">
        <v>1433</v>
      </c>
      <c r="AH1960" t="s">
        <v>1433</v>
      </c>
      <c r="AL1960" t="s">
        <v>1433</v>
      </c>
      <c r="AP1960" t="s">
        <v>1433</v>
      </c>
      <c r="AT1960" t="s">
        <v>1433</v>
      </c>
      <c r="AX1960" t="s">
        <v>1433</v>
      </c>
      <c r="BB1960" t="s">
        <v>1433</v>
      </c>
      <c r="BF1960" t="s">
        <v>1433</v>
      </c>
      <c r="BJ1960" t="s">
        <v>1433</v>
      </c>
      <c r="BN1960" t="s">
        <v>1433</v>
      </c>
      <c r="BR1960" t="s">
        <v>1433</v>
      </c>
      <c r="BV1960" t="s">
        <v>1433</v>
      </c>
      <c r="BZ1960" t="s">
        <v>1433</v>
      </c>
      <c r="CD1960" t="s">
        <v>1433</v>
      </c>
      <c r="CH1960" s="3" t="s">
        <v>1433</v>
      </c>
    </row>
    <row r="1961" spans="1:86" x14ac:dyDescent="0.25">
      <c r="A1961" t="s">
        <v>183</v>
      </c>
      <c r="B1961" t="s">
        <v>87</v>
      </c>
      <c r="C1961" t="s">
        <v>97</v>
      </c>
      <c r="D1961" s="1">
        <v>43063.25</v>
      </c>
      <c r="E1961" t="s">
        <v>1375</v>
      </c>
      <c r="F1961" t="s">
        <v>1375</v>
      </c>
      <c r="G1961" t="s">
        <v>998</v>
      </c>
      <c r="J1961" t="s">
        <v>1433</v>
      </c>
      <c r="N1961" t="s">
        <v>1433</v>
      </c>
      <c r="R1961" t="s">
        <v>1433</v>
      </c>
      <c r="V1961" t="s">
        <v>1433</v>
      </c>
      <c r="Z1961" t="s">
        <v>1433</v>
      </c>
      <c r="AD1961" t="s">
        <v>1433</v>
      </c>
      <c r="AH1961" t="s">
        <v>1433</v>
      </c>
      <c r="AL1961" t="s">
        <v>1433</v>
      </c>
      <c r="AP1961" t="s">
        <v>1433</v>
      </c>
      <c r="AT1961" t="s">
        <v>1433</v>
      </c>
      <c r="AX1961" t="s">
        <v>1433</v>
      </c>
      <c r="BB1961" t="s">
        <v>1433</v>
      </c>
      <c r="BF1961" t="s">
        <v>1433</v>
      </c>
      <c r="BJ1961" t="s">
        <v>1433</v>
      </c>
      <c r="BN1961" t="s">
        <v>1433</v>
      </c>
      <c r="BR1961" t="s">
        <v>1433</v>
      </c>
      <c r="BV1961" t="s">
        <v>1433</v>
      </c>
      <c r="BZ1961" t="s">
        <v>1433</v>
      </c>
      <c r="CD1961" t="s">
        <v>1433</v>
      </c>
      <c r="CH1961" s="3" t="s">
        <v>1433</v>
      </c>
    </row>
    <row r="1962" spans="1:86" x14ac:dyDescent="0.25">
      <c r="A1962" t="s">
        <v>183</v>
      </c>
      <c r="B1962" t="s">
        <v>87</v>
      </c>
      <c r="C1962" t="s">
        <v>97</v>
      </c>
      <c r="D1962" s="1">
        <v>43063.256944444445</v>
      </c>
      <c r="E1962" t="s">
        <v>1376</v>
      </c>
      <c r="F1962" t="s">
        <v>1376</v>
      </c>
      <c r="G1962" t="s">
        <v>996</v>
      </c>
      <c r="J1962" t="s">
        <v>1433</v>
      </c>
      <c r="N1962" t="s">
        <v>1433</v>
      </c>
      <c r="R1962" t="s">
        <v>1433</v>
      </c>
      <c r="V1962" t="s">
        <v>1433</v>
      </c>
      <c r="Z1962" t="s">
        <v>1433</v>
      </c>
      <c r="AD1962" t="s">
        <v>1433</v>
      </c>
      <c r="AH1962" t="s">
        <v>1433</v>
      </c>
      <c r="AL1962" t="s">
        <v>1433</v>
      </c>
      <c r="AP1962" t="s">
        <v>1433</v>
      </c>
      <c r="AT1962" t="s">
        <v>1433</v>
      </c>
      <c r="AX1962" t="s">
        <v>1433</v>
      </c>
      <c r="BB1962" t="s">
        <v>1433</v>
      </c>
      <c r="BF1962" t="s">
        <v>1433</v>
      </c>
      <c r="BJ1962" t="s">
        <v>1433</v>
      </c>
      <c r="BN1962" t="s">
        <v>1433</v>
      </c>
      <c r="BR1962" t="s">
        <v>1433</v>
      </c>
      <c r="BV1962" t="s">
        <v>1433</v>
      </c>
      <c r="BZ1962" t="s">
        <v>1433</v>
      </c>
      <c r="CD1962" t="s">
        <v>1433</v>
      </c>
      <c r="CH1962" s="3" t="s">
        <v>1433</v>
      </c>
    </row>
    <row r="1963" spans="1:86" x14ac:dyDescent="0.25">
      <c r="A1963" t="s">
        <v>183</v>
      </c>
      <c r="B1963" t="s">
        <v>87</v>
      </c>
      <c r="C1963" t="s">
        <v>97</v>
      </c>
      <c r="D1963" s="1">
        <v>43083.604166666664</v>
      </c>
      <c r="E1963" t="s">
        <v>1377</v>
      </c>
      <c r="F1963" t="s">
        <v>1377</v>
      </c>
      <c r="G1963" t="s">
        <v>996</v>
      </c>
      <c r="J1963" t="s">
        <v>1433</v>
      </c>
      <c r="N1963" t="s">
        <v>1433</v>
      </c>
      <c r="R1963" t="s">
        <v>1433</v>
      </c>
      <c r="V1963" t="s">
        <v>1433</v>
      </c>
      <c r="Z1963" t="s">
        <v>1433</v>
      </c>
      <c r="AD1963" t="s">
        <v>1433</v>
      </c>
      <c r="AH1963" t="s">
        <v>1433</v>
      </c>
      <c r="AL1963" t="s">
        <v>1433</v>
      </c>
      <c r="AP1963" t="s">
        <v>1433</v>
      </c>
      <c r="AT1963" t="s">
        <v>1433</v>
      </c>
      <c r="AX1963" t="s">
        <v>1433</v>
      </c>
      <c r="BB1963" t="s">
        <v>1433</v>
      </c>
      <c r="BF1963" t="s">
        <v>1433</v>
      </c>
      <c r="BJ1963" t="s">
        <v>1433</v>
      </c>
      <c r="BN1963" t="s">
        <v>1433</v>
      </c>
      <c r="BR1963" t="s">
        <v>1433</v>
      </c>
      <c r="BV1963" t="s">
        <v>1433</v>
      </c>
      <c r="BZ1963" t="s">
        <v>1433</v>
      </c>
      <c r="CD1963" t="s">
        <v>1433</v>
      </c>
      <c r="CH1963" s="3" t="s">
        <v>1433</v>
      </c>
    </row>
    <row r="1964" spans="1:86" x14ac:dyDescent="0.25">
      <c r="A1964" t="s">
        <v>183</v>
      </c>
      <c r="B1964" t="s">
        <v>87</v>
      </c>
      <c r="C1964" t="s">
        <v>97</v>
      </c>
      <c r="D1964" s="1">
        <v>43083.607638888891</v>
      </c>
      <c r="E1964" t="s">
        <v>1378</v>
      </c>
      <c r="F1964" t="s">
        <v>1378</v>
      </c>
      <c r="G1964" t="s">
        <v>998</v>
      </c>
      <c r="J1964" t="s">
        <v>1433</v>
      </c>
      <c r="N1964" t="s">
        <v>1433</v>
      </c>
      <c r="R1964" t="s">
        <v>1433</v>
      </c>
      <c r="V1964" t="s">
        <v>1433</v>
      </c>
      <c r="Z1964" t="s">
        <v>1433</v>
      </c>
      <c r="AD1964" t="s">
        <v>1433</v>
      </c>
      <c r="AH1964" t="s">
        <v>1433</v>
      </c>
      <c r="AL1964" t="s">
        <v>1433</v>
      </c>
      <c r="AP1964" t="s">
        <v>1433</v>
      </c>
      <c r="AT1964" t="s">
        <v>1433</v>
      </c>
      <c r="AX1964" t="s">
        <v>1433</v>
      </c>
      <c r="BB1964" t="s">
        <v>1433</v>
      </c>
      <c r="BF1964" t="s">
        <v>1433</v>
      </c>
      <c r="BJ1964" t="s">
        <v>1433</v>
      </c>
      <c r="BN1964" t="s">
        <v>1433</v>
      </c>
      <c r="BR1964" t="s">
        <v>1433</v>
      </c>
      <c r="BV1964" t="s">
        <v>1433</v>
      </c>
      <c r="BZ1964" t="s">
        <v>1433</v>
      </c>
      <c r="CD1964" t="s">
        <v>1433</v>
      </c>
      <c r="CH1964" s="3" t="s">
        <v>1433</v>
      </c>
    </row>
    <row r="1965" spans="1:86" x14ac:dyDescent="0.25">
      <c r="A1965" t="s">
        <v>183</v>
      </c>
      <c r="B1965" t="s">
        <v>87</v>
      </c>
      <c r="C1965" t="s">
        <v>97</v>
      </c>
      <c r="D1965" s="1">
        <v>43108.78402777778</v>
      </c>
      <c r="E1965" t="s">
        <v>1379</v>
      </c>
      <c r="F1965" t="s">
        <v>1379</v>
      </c>
      <c r="G1965" t="s">
        <v>996</v>
      </c>
      <c r="J1965" t="s">
        <v>1433</v>
      </c>
      <c r="N1965" t="s">
        <v>1433</v>
      </c>
      <c r="R1965" t="s">
        <v>1433</v>
      </c>
      <c r="V1965" t="s">
        <v>1433</v>
      </c>
      <c r="Z1965" t="s">
        <v>1433</v>
      </c>
      <c r="AD1965" t="s">
        <v>1433</v>
      </c>
      <c r="AH1965" t="s">
        <v>1433</v>
      </c>
      <c r="AL1965" t="s">
        <v>1433</v>
      </c>
      <c r="AP1965" t="s">
        <v>1433</v>
      </c>
      <c r="AT1965" t="s">
        <v>1433</v>
      </c>
      <c r="AX1965" t="s">
        <v>1433</v>
      </c>
      <c r="BB1965" t="s">
        <v>1433</v>
      </c>
      <c r="BF1965" t="s">
        <v>1433</v>
      </c>
      <c r="BJ1965" t="s">
        <v>1433</v>
      </c>
      <c r="BN1965" t="s">
        <v>1433</v>
      </c>
      <c r="BR1965" t="s">
        <v>1433</v>
      </c>
      <c r="BV1965" t="s">
        <v>1433</v>
      </c>
      <c r="BZ1965" t="s">
        <v>1433</v>
      </c>
      <c r="CD1965" t="s">
        <v>1433</v>
      </c>
      <c r="CH1965" s="3" t="s">
        <v>1433</v>
      </c>
    </row>
    <row r="1966" spans="1:86" x14ac:dyDescent="0.25">
      <c r="A1966" t="s">
        <v>183</v>
      </c>
      <c r="B1966" t="s">
        <v>87</v>
      </c>
      <c r="C1966" t="s">
        <v>97</v>
      </c>
      <c r="D1966" s="1">
        <v>43108.791666666664</v>
      </c>
      <c r="E1966" t="s">
        <v>1380</v>
      </c>
      <c r="F1966" t="s">
        <v>1380</v>
      </c>
      <c r="G1966" t="s">
        <v>998</v>
      </c>
      <c r="J1966" t="s">
        <v>1433</v>
      </c>
      <c r="N1966" t="s">
        <v>1433</v>
      </c>
      <c r="R1966" t="s">
        <v>1433</v>
      </c>
      <c r="V1966" t="s">
        <v>1433</v>
      </c>
      <c r="Z1966" t="s">
        <v>1433</v>
      </c>
      <c r="AD1966" t="s">
        <v>1433</v>
      </c>
      <c r="AH1966" t="s">
        <v>1433</v>
      </c>
      <c r="AL1966" t="s">
        <v>1433</v>
      </c>
      <c r="AP1966" t="s">
        <v>1433</v>
      </c>
      <c r="AT1966" t="s">
        <v>1433</v>
      </c>
      <c r="AX1966" t="s">
        <v>1433</v>
      </c>
      <c r="BB1966" t="s">
        <v>1433</v>
      </c>
      <c r="BF1966" t="s">
        <v>1433</v>
      </c>
      <c r="BJ1966" t="s">
        <v>1433</v>
      </c>
      <c r="BN1966" t="s">
        <v>1433</v>
      </c>
      <c r="BR1966" t="s">
        <v>1433</v>
      </c>
      <c r="BV1966" t="s">
        <v>1433</v>
      </c>
      <c r="BZ1966" t="s">
        <v>1433</v>
      </c>
      <c r="CD1966" t="s">
        <v>1433</v>
      </c>
      <c r="CH1966" s="3" t="s">
        <v>1433</v>
      </c>
    </row>
    <row r="1967" spans="1:86" x14ac:dyDescent="0.25">
      <c r="A1967" t="s">
        <v>184</v>
      </c>
      <c r="B1967" t="s">
        <v>88</v>
      </c>
      <c r="C1967" t="s">
        <v>96</v>
      </c>
      <c r="D1967" s="1">
        <v>42968.520138888889</v>
      </c>
      <c r="E1967" t="s">
        <v>1381</v>
      </c>
      <c r="F1967" t="s">
        <v>1381</v>
      </c>
      <c r="G1967" t="s">
        <v>996</v>
      </c>
      <c r="H1967" t="s">
        <v>1450</v>
      </c>
      <c r="I1967" t="s">
        <v>1450</v>
      </c>
      <c r="J1967" t="s">
        <v>1433</v>
      </c>
      <c r="L1967" t="s">
        <v>1456</v>
      </c>
      <c r="M1967" t="s">
        <v>1456</v>
      </c>
      <c r="N1967" t="s">
        <v>1433</v>
      </c>
      <c r="P1967" t="s">
        <v>1469</v>
      </c>
      <c r="Q1967" t="s">
        <v>1469</v>
      </c>
      <c r="R1967" t="s">
        <v>1433</v>
      </c>
      <c r="T1967" t="s">
        <v>1470</v>
      </c>
      <c r="U1967" t="s">
        <v>1470</v>
      </c>
      <c r="V1967" t="s">
        <v>1433</v>
      </c>
      <c r="X1967" t="s">
        <v>1471</v>
      </c>
      <c r="Z1967" t="s">
        <v>1433</v>
      </c>
      <c r="AB1967">
        <v>3.8</v>
      </c>
      <c r="AC1967">
        <v>3.9</v>
      </c>
      <c r="AD1967" t="s">
        <v>1433</v>
      </c>
      <c r="AF1967" t="s">
        <v>1459</v>
      </c>
      <c r="AG1967" t="s">
        <v>1459</v>
      </c>
      <c r="AH1967" t="s">
        <v>1433</v>
      </c>
      <c r="AJ1967" t="s">
        <v>1469</v>
      </c>
      <c r="AK1967" t="s">
        <v>1469</v>
      </c>
      <c r="AL1967" t="s">
        <v>1433</v>
      </c>
      <c r="AN1967" t="s">
        <v>1456</v>
      </c>
      <c r="AO1967" t="s">
        <v>1456</v>
      </c>
      <c r="AP1967" t="s">
        <v>1433</v>
      </c>
      <c r="AR1967" t="s">
        <v>1456</v>
      </c>
      <c r="AS1967" t="s">
        <v>1456</v>
      </c>
      <c r="AT1967" t="s">
        <v>1433</v>
      </c>
      <c r="AV1967" t="s">
        <v>1469</v>
      </c>
      <c r="AW1967" t="s">
        <v>1469</v>
      </c>
      <c r="AX1967" t="s">
        <v>1433</v>
      </c>
      <c r="AZ1967" t="s">
        <v>1487</v>
      </c>
      <c r="BA1967" t="s">
        <v>1487</v>
      </c>
      <c r="BB1967" t="s">
        <v>1433</v>
      </c>
      <c r="BD1967" t="s">
        <v>1469</v>
      </c>
      <c r="BE1967" t="s">
        <v>1469</v>
      </c>
      <c r="BF1967" t="s">
        <v>1433</v>
      </c>
      <c r="BH1967" t="s">
        <v>1492</v>
      </c>
      <c r="BI1967" t="s">
        <v>1499</v>
      </c>
      <c r="BJ1967" t="s">
        <v>1433</v>
      </c>
      <c r="BL1967" t="s">
        <v>1469</v>
      </c>
      <c r="BM1967" t="s">
        <v>1469</v>
      </c>
      <c r="BN1967" t="s">
        <v>1433</v>
      </c>
      <c r="BP1967" t="s">
        <v>1469</v>
      </c>
      <c r="BQ1967" t="s">
        <v>1469</v>
      </c>
      <c r="BR1967" t="s">
        <v>1433</v>
      </c>
      <c r="BT1967" t="s">
        <v>1469</v>
      </c>
      <c r="BU1967" t="s">
        <v>1469</v>
      </c>
      <c r="BV1967" t="s">
        <v>1433</v>
      </c>
      <c r="BX1967" t="s">
        <v>1469</v>
      </c>
      <c r="BY1967" t="s">
        <v>1469</v>
      </c>
      <c r="BZ1967" t="s">
        <v>1433</v>
      </c>
      <c r="CB1967" t="s">
        <v>1469</v>
      </c>
      <c r="CC1967" t="s">
        <v>1469</v>
      </c>
      <c r="CD1967" t="s">
        <v>1433</v>
      </c>
      <c r="CF1967">
        <v>1.7999999999999999E-2</v>
      </c>
      <c r="CG1967">
        <v>1.7999999999999999E-2</v>
      </c>
      <c r="CH1967" s="3" t="s">
        <v>1433</v>
      </c>
    </row>
    <row r="1968" spans="1:86" x14ac:dyDescent="0.25">
      <c r="A1968" t="s">
        <v>184</v>
      </c>
      <c r="B1968" t="s">
        <v>88</v>
      </c>
      <c r="C1968" t="s">
        <v>96</v>
      </c>
      <c r="D1968" s="1">
        <v>42968.524305555555</v>
      </c>
      <c r="E1968" t="s">
        <v>1382</v>
      </c>
      <c r="F1968" t="s">
        <v>1382</v>
      </c>
      <c r="G1968" t="s">
        <v>998</v>
      </c>
      <c r="H1968" t="s">
        <v>1450</v>
      </c>
      <c r="I1968" t="s">
        <v>1450</v>
      </c>
      <c r="J1968" t="s">
        <v>1433</v>
      </c>
      <c r="L1968" t="s">
        <v>1456</v>
      </c>
      <c r="M1968" t="s">
        <v>1456</v>
      </c>
      <c r="N1968" t="s">
        <v>1433</v>
      </c>
      <c r="P1968" t="s">
        <v>1469</v>
      </c>
      <c r="Q1968" t="s">
        <v>1469</v>
      </c>
      <c r="R1968" t="s">
        <v>1433</v>
      </c>
      <c r="T1968" t="s">
        <v>1470</v>
      </c>
      <c r="U1968" t="s">
        <v>1470</v>
      </c>
      <c r="V1968" t="s">
        <v>1433</v>
      </c>
      <c r="X1968" t="s">
        <v>1471</v>
      </c>
      <c r="Z1968" t="s">
        <v>1433</v>
      </c>
      <c r="AB1968">
        <v>3.8</v>
      </c>
      <c r="AC1968">
        <v>3.9</v>
      </c>
      <c r="AD1968" t="s">
        <v>1433</v>
      </c>
      <c r="AF1968" t="s">
        <v>1459</v>
      </c>
      <c r="AG1968" t="s">
        <v>1459</v>
      </c>
      <c r="AH1968" t="s">
        <v>1433</v>
      </c>
      <c r="AJ1968" t="s">
        <v>1469</v>
      </c>
      <c r="AK1968" t="s">
        <v>1469</v>
      </c>
      <c r="AL1968" t="s">
        <v>1433</v>
      </c>
      <c r="AN1968" t="s">
        <v>1456</v>
      </c>
      <c r="AO1968" t="s">
        <v>1456</v>
      </c>
      <c r="AP1968" t="s">
        <v>1433</v>
      </c>
      <c r="AR1968" t="s">
        <v>1456</v>
      </c>
      <c r="AS1968" t="s">
        <v>1456</v>
      </c>
      <c r="AT1968" t="s">
        <v>1433</v>
      </c>
      <c r="AV1968" t="s">
        <v>1469</v>
      </c>
      <c r="AW1968" t="s">
        <v>1469</v>
      </c>
      <c r="AX1968" t="s">
        <v>1433</v>
      </c>
      <c r="AZ1968" t="s">
        <v>1487</v>
      </c>
      <c r="BA1968">
        <v>0.19900000000000001</v>
      </c>
      <c r="BB1968" t="s">
        <v>1433</v>
      </c>
      <c r="BD1968" t="s">
        <v>1469</v>
      </c>
      <c r="BE1968" t="s">
        <v>1469</v>
      </c>
      <c r="BF1968" t="s">
        <v>1433</v>
      </c>
      <c r="BH1968" t="s">
        <v>1492</v>
      </c>
      <c r="BI1968" t="s">
        <v>1499</v>
      </c>
      <c r="BJ1968" t="s">
        <v>1433</v>
      </c>
      <c r="BL1968" t="s">
        <v>1469</v>
      </c>
      <c r="BM1968" t="s">
        <v>1469</v>
      </c>
      <c r="BN1968" t="s">
        <v>1433</v>
      </c>
      <c r="BP1968" t="s">
        <v>1469</v>
      </c>
      <c r="BQ1968" t="s">
        <v>1469</v>
      </c>
      <c r="BR1968" t="s">
        <v>1433</v>
      </c>
      <c r="BT1968" t="s">
        <v>1469</v>
      </c>
      <c r="BU1968" t="s">
        <v>1469</v>
      </c>
      <c r="BV1968" t="s">
        <v>1433</v>
      </c>
      <c r="BX1968" t="s">
        <v>1469</v>
      </c>
      <c r="BY1968" t="s">
        <v>1469</v>
      </c>
      <c r="BZ1968" t="s">
        <v>1433</v>
      </c>
      <c r="CB1968" t="s">
        <v>1469</v>
      </c>
      <c r="CC1968" t="s">
        <v>1469</v>
      </c>
      <c r="CD1968" t="s">
        <v>1433</v>
      </c>
      <c r="CF1968" t="s">
        <v>1469</v>
      </c>
      <c r="CG1968" t="s">
        <v>1469</v>
      </c>
      <c r="CH1968" s="3" t="s">
        <v>1433</v>
      </c>
    </row>
    <row r="1969" spans="1:86" x14ac:dyDescent="0.25">
      <c r="A1969" t="s">
        <v>184</v>
      </c>
      <c r="B1969" t="s">
        <v>88</v>
      </c>
      <c r="C1969" t="s">
        <v>96</v>
      </c>
      <c r="D1969" s="1">
        <v>42998.519444444442</v>
      </c>
      <c r="E1969" t="s">
        <v>1383</v>
      </c>
      <c r="F1969" t="s">
        <v>1383</v>
      </c>
      <c r="G1969" t="s">
        <v>996</v>
      </c>
      <c r="H1969" t="s">
        <v>1450</v>
      </c>
      <c r="I1969">
        <v>0.27800000000000002</v>
      </c>
      <c r="J1969" t="s">
        <v>1433</v>
      </c>
      <c r="L1969" t="s">
        <v>1456</v>
      </c>
      <c r="M1969" t="s">
        <v>1456</v>
      </c>
      <c r="N1969" t="s">
        <v>1433</v>
      </c>
      <c r="P1969" t="s">
        <v>1469</v>
      </c>
      <c r="Q1969" t="s">
        <v>1469</v>
      </c>
      <c r="R1969" t="s">
        <v>1433</v>
      </c>
      <c r="T1969" t="s">
        <v>1470</v>
      </c>
      <c r="U1969" t="s">
        <v>1470</v>
      </c>
      <c r="V1969" t="s">
        <v>1433</v>
      </c>
      <c r="X1969" t="s">
        <v>1471</v>
      </c>
      <c r="Y1969" t="s">
        <v>1474</v>
      </c>
      <c r="Z1969" t="s">
        <v>1433</v>
      </c>
      <c r="AB1969">
        <v>4.3</v>
      </c>
      <c r="AC1969">
        <v>4.5</v>
      </c>
      <c r="AD1969" t="s">
        <v>1433</v>
      </c>
      <c r="AF1969" t="s">
        <v>1459</v>
      </c>
      <c r="AG1969" t="s">
        <v>1459</v>
      </c>
      <c r="AH1969" t="s">
        <v>1433</v>
      </c>
      <c r="AJ1969" t="s">
        <v>1469</v>
      </c>
      <c r="AK1969" t="s">
        <v>1469</v>
      </c>
      <c r="AL1969" t="s">
        <v>1433</v>
      </c>
      <c r="AN1969" t="s">
        <v>1456</v>
      </c>
      <c r="AO1969" t="s">
        <v>1456</v>
      </c>
      <c r="AP1969" t="s">
        <v>1433</v>
      </c>
      <c r="AR1969" t="s">
        <v>1456</v>
      </c>
      <c r="AS1969" t="s">
        <v>1456</v>
      </c>
      <c r="AT1969" t="s">
        <v>1433</v>
      </c>
      <c r="AV1969" t="s">
        <v>1469</v>
      </c>
      <c r="AW1969" t="s">
        <v>1469</v>
      </c>
      <c r="AX1969" t="s">
        <v>1433</v>
      </c>
      <c r="AZ1969" t="s">
        <v>1487</v>
      </c>
      <c r="BA1969">
        <v>0.31</v>
      </c>
      <c r="BB1969" t="s">
        <v>1433</v>
      </c>
      <c r="BD1969" t="s">
        <v>1469</v>
      </c>
      <c r="BE1969" t="s">
        <v>1469</v>
      </c>
      <c r="BF1969" t="s">
        <v>1433</v>
      </c>
      <c r="BH1969" t="s">
        <v>1492</v>
      </c>
      <c r="BI1969" t="s">
        <v>1499</v>
      </c>
      <c r="BJ1969" t="s">
        <v>1433</v>
      </c>
      <c r="BL1969" t="s">
        <v>1469</v>
      </c>
      <c r="BM1969" t="s">
        <v>1469</v>
      </c>
      <c r="BN1969" t="s">
        <v>1433</v>
      </c>
      <c r="BP1969" t="s">
        <v>1469</v>
      </c>
      <c r="BQ1969" t="s">
        <v>1469</v>
      </c>
      <c r="BR1969" t="s">
        <v>1433</v>
      </c>
      <c r="BT1969" t="s">
        <v>1469</v>
      </c>
      <c r="BU1969" t="s">
        <v>1469</v>
      </c>
      <c r="BV1969" t="s">
        <v>1433</v>
      </c>
      <c r="BX1969" t="s">
        <v>1469</v>
      </c>
      <c r="BY1969" t="s">
        <v>1469</v>
      </c>
      <c r="BZ1969" t="s">
        <v>1433</v>
      </c>
      <c r="CB1969" t="s">
        <v>1469</v>
      </c>
      <c r="CC1969" t="s">
        <v>1469</v>
      </c>
      <c r="CD1969" t="s">
        <v>1433</v>
      </c>
      <c r="CF1969" t="s">
        <v>1469</v>
      </c>
      <c r="CG1969" t="s">
        <v>1469</v>
      </c>
      <c r="CH1969" s="3" t="s">
        <v>1433</v>
      </c>
    </row>
    <row r="1970" spans="1:86" x14ac:dyDescent="0.25">
      <c r="A1970" t="s">
        <v>184</v>
      </c>
      <c r="B1970" t="s">
        <v>88</v>
      </c>
      <c r="C1970" t="s">
        <v>96</v>
      </c>
      <c r="D1970" s="1">
        <v>42998.524305555555</v>
      </c>
      <c r="E1970" t="s">
        <v>1384</v>
      </c>
      <c r="F1970" t="s">
        <v>1384</v>
      </c>
      <c r="G1970" t="s">
        <v>998</v>
      </c>
      <c r="H1970" t="s">
        <v>1450</v>
      </c>
      <c r="I1970">
        <v>0.224</v>
      </c>
      <c r="J1970" t="s">
        <v>1433</v>
      </c>
      <c r="L1970" t="s">
        <v>1456</v>
      </c>
      <c r="M1970" t="s">
        <v>1456</v>
      </c>
      <c r="N1970" t="s">
        <v>1433</v>
      </c>
      <c r="P1970" t="s">
        <v>1469</v>
      </c>
      <c r="Q1970" t="s">
        <v>1469</v>
      </c>
      <c r="R1970" t="s">
        <v>1433</v>
      </c>
      <c r="T1970" t="s">
        <v>1470</v>
      </c>
      <c r="U1970" t="s">
        <v>1470</v>
      </c>
      <c r="V1970" t="s">
        <v>1433</v>
      </c>
      <c r="X1970" t="s">
        <v>1471</v>
      </c>
      <c r="Y1970" t="s">
        <v>1474</v>
      </c>
      <c r="Z1970" t="s">
        <v>1433</v>
      </c>
      <c r="AB1970">
        <v>4.3</v>
      </c>
      <c r="AC1970">
        <v>4.5</v>
      </c>
      <c r="AD1970" t="s">
        <v>1433</v>
      </c>
      <c r="AF1970" t="s">
        <v>1459</v>
      </c>
      <c r="AG1970" t="s">
        <v>1459</v>
      </c>
      <c r="AH1970" t="s">
        <v>1433</v>
      </c>
      <c r="AJ1970" t="s">
        <v>1469</v>
      </c>
      <c r="AK1970" t="s">
        <v>1469</v>
      </c>
      <c r="AL1970" t="s">
        <v>1433</v>
      </c>
      <c r="AN1970" t="s">
        <v>1456</v>
      </c>
      <c r="AO1970" t="s">
        <v>1456</v>
      </c>
      <c r="AP1970" t="s">
        <v>1433</v>
      </c>
      <c r="AR1970" t="s">
        <v>1456</v>
      </c>
      <c r="AS1970" t="s">
        <v>1456</v>
      </c>
      <c r="AT1970" t="s">
        <v>1433</v>
      </c>
      <c r="AV1970" t="s">
        <v>1469</v>
      </c>
      <c r="AW1970" t="s">
        <v>1469</v>
      </c>
      <c r="AX1970" t="s">
        <v>1433</v>
      </c>
      <c r="AZ1970" t="s">
        <v>1487</v>
      </c>
      <c r="BA1970">
        <v>0.3</v>
      </c>
      <c r="BB1970" t="s">
        <v>1433</v>
      </c>
      <c r="BD1970" t="s">
        <v>1469</v>
      </c>
      <c r="BE1970" t="s">
        <v>1469</v>
      </c>
      <c r="BF1970" t="s">
        <v>1433</v>
      </c>
      <c r="BH1970" t="s">
        <v>1492</v>
      </c>
      <c r="BI1970" t="s">
        <v>1499</v>
      </c>
      <c r="BJ1970" t="s">
        <v>1433</v>
      </c>
      <c r="BL1970" t="s">
        <v>1469</v>
      </c>
      <c r="BM1970" t="s">
        <v>1469</v>
      </c>
      <c r="BN1970" t="s">
        <v>1433</v>
      </c>
      <c r="BP1970" t="s">
        <v>1469</v>
      </c>
      <c r="BQ1970" t="s">
        <v>1469</v>
      </c>
      <c r="BR1970" t="s">
        <v>1433</v>
      </c>
      <c r="BT1970" t="s">
        <v>1469</v>
      </c>
      <c r="BU1970" t="s">
        <v>1469</v>
      </c>
      <c r="BV1970" t="s">
        <v>1433</v>
      </c>
      <c r="BX1970" t="s">
        <v>1469</v>
      </c>
      <c r="BY1970" t="s">
        <v>1469</v>
      </c>
      <c r="BZ1970" t="s">
        <v>1433</v>
      </c>
      <c r="CB1970" t="s">
        <v>1469</v>
      </c>
      <c r="CC1970" t="s">
        <v>1469</v>
      </c>
      <c r="CD1970" t="s">
        <v>1433</v>
      </c>
      <c r="CF1970" t="s">
        <v>1469</v>
      </c>
      <c r="CG1970" t="s">
        <v>1469</v>
      </c>
      <c r="CH1970" s="3" t="s">
        <v>1433</v>
      </c>
    </row>
    <row r="1971" spans="1:86" x14ac:dyDescent="0.25">
      <c r="A1971" t="s">
        <v>184</v>
      </c>
      <c r="B1971" t="s">
        <v>88</v>
      </c>
      <c r="C1971" t="s">
        <v>96</v>
      </c>
      <c r="D1971" s="1">
        <v>43031.565972222219</v>
      </c>
      <c r="E1971" t="s">
        <v>1385</v>
      </c>
      <c r="F1971" t="s">
        <v>1385</v>
      </c>
      <c r="G1971" t="s">
        <v>996</v>
      </c>
      <c r="H1971" t="s">
        <v>1450</v>
      </c>
      <c r="I1971">
        <v>0.183</v>
      </c>
      <c r="J1971" t="s">
        <v>1433</v>
      </c>
      <c r="L1971" t="s">
        <v>1456</v>
      </c>
      <c r="M1971" t="s">
        <v>1456</v>
      </c>
      <c r="N1971" t="s">
        <v>1433</v>
      </c>
      <c r="P1971" t="s">
        <v>1469</v>
      </c>
      <c r="Q1971" t="s">
        <v>1469</v>
      </c>
      <c r="R1971" t="s">
        <v>1433</v>
      </c>
      <c r="T1971" t="s">
        <v>1470</v>
      </c>
      <c r="U1971" t="s">
        <v>1470</v>
      </c>
      <c r="V1971" t="s">
        <v>1433</v>
      </c>
      <c r="X1971" t="s">
        <v>1471</v>
      </c>
      <c r="Z1971" t="s">
        <v>1433</v>
      </c>
      <c r="AB1971">
        <v>3.9</v>
      </c>
      <c r="AC1971">
        <v>4</v>
      </c>
      <c r="AD1971" t="s">
        <v>1433</v>
      </c>
      <c r="AF1971" t="s">
        <v>1459</v>
      </c>
      <c r="AG1971" t="s">
        <v>1459</v>
      </c>
      <c r="AH1971" t="s">
        <v>1433</v>
      </c>
      <c r="AJ1971" t="s">
        <v>1469</v>
      </c>
      <c r="AK1971" t="s">
        <v>1469</v>
      </c>
      <c r="AL1971" t="s">
        <v>1433</v>
      </c>
      <c r="AN1971" t="s">
        <v>1456</v>
      </c>
      <c r="AO1971" t="s">
        <v>1456</v>
      </c>
      <c r="AP1971" t="s">
        <v>1433</v>
      </c>
      <c r="AR1971" t="s">
        <v>1456</v>
      </c>
      <c r="AS1971" t="s">
        <v>1456</v>
      </c>
      <c r="AT1971" t="s">
        <v>1433</v>
      </c>
      <c r="AV1971" t="s">
        <v>1469</v>
      </c>
      <c r="AW1971" t="s">
        <v>1469</v>
      </c>
      <c r="AX1971" t="s">
        <v>1433</v>
      </c>
      <c r="AZ1971" t="s">
        <v>1487</v>
      </c>
      <c r="BA1971">
        <v>0.17899999999999999</v>
      </c>
      <c r="BB1971" t="s">
        <v>1433</v>
      </c>
      <c r="BD1971" t="s">
        <v>1469</v>
      </c>
      <c r="BE1971" t="s">
        <v>1469</v>
      </c>
      <c r="BF1971" t="s">
        <v>1433</v>
      </c>
      <c r="BI1971" t="s">
        <v>1499</v>
      </c>
      <c r="BJ1971" t="s">
        <v>1433</v>
      </c>
      <c r="BL1971" t="s">
        <v>1469</v>
      </c>
      <c r="BM1971" t="s">
        <v>1469</v>
      </c>
      <c r="BN1971" t="s">
        <v>1433</v>
      </c>
      <c r="BP1971" t="s">
        <v>1469</v>
      </c>
      <c r="BQ1971" t="s">
        <v>1469</v>
      </c>
      <c r="BR1971" t="s">
        <v>1433</v>
      </c>
      <c r="BT1971" t="s">
        <v>1469</v>
      </c>
      <c r="BU1971" t="s">
        <v>1469</v>
      </c>
      <c r="BV1971" t="s">
        <v>1433</v>
      </c>
      <c r="BX1971" t="s">
        <v>1469</v>
      </c>
      <c r="BY1971" t="s">
        <v>1469</v>
      </c>
      <c r="BZ1971" t="s">
        <v>1433</v>
      </c>
      <c r="CB1971" t="s">
        <v>1469</v>
      </c>
      <c r="CC1971" t="s">
        <v>1469</v>
      </c>
      <c r="CD1971" t="s">
        <v>1433</v>
      </c>
      <c r="CF1971" t="s">
        <v>1469</v>
      </c>
      <c r="CG1971" t="s">
        <v>1469</v>
      </c>
      <c r="CH1971" s="3" t="s">
        <v>1433</v>
      </c>
    </row>
    <row r="1972" spans="1:86" x14ac:dyDescent="0.25">
      <c r="A1972" t="s">
        <v>184</v>
      </c>
      <c r="B1972" t="s">
        <v>88</v>
      </c>
      <c r="C1972" t="s">
        <v>96</v>
      </c>
      <c r="D1972" s="1">
        <v>43031.569444444445</v>
      </c>
      <c r="E1972" t="s">
        <v>1386</v>
      </c>
      <c r="G1972" t="s">
        <v>998</v>
      </c>
      <c r="H1972" t="s">
        <v>1450</v>
      </c>
      <c r="I1972">
        <v>0.192</v>
      </c>
      <c r="J1972" t="s">
        <v>1433</v>
      </c>
      <c r="L1972" t="s">
        <v>1456</v>
      </c>
      <c r="M1972" t="s">
        <v>1456</v>
      </c>
      <c r="N1972" t="s">
        <v>1433</v>
      </c>
      <c r="P1972" t="s">
        <v>1469</v>
      </c>
      <c r="Q1972" t="s">
        <v>1469</v>
      </c>
      <c r="R1972" t="s">
        <v>1433</v>
      </c>
      <c r="T1972" t="s">
        <v>1470</v>
      </c>
      <c r="U1972" t="s">
        <v>1470</v>
      </c>
      <c r="V1972" t="s">
        <v>1433</v>
      </c>
      <c r="X1972" t="s">
        <v>1471</v>
      </c>
      <c r="Z1972" t="s">
        <v>1433</v>
      </c>
      <c r="AB1972">
        <v>3.9</v>
      </c>
      <c r="AC1972">
        <v>4</v>
      </c>
      <c r="AD1972" t="s">
        <v>1433</v>
      </c>
      <c r="AF1972" t="s">
        <v>1459</v>
      </c>
      <c r="AG1972" t="s">
        <v>1459</v>
      </c>
      <c r="AH1972" t="s">
        <v>1433</v>
      </c>
      <c r="AJ1972" t="s">
        <v>1469</v>
      </c>
      <c r="AK1972" t="s">
        <v>1469</v>
      </c>
      <c r="AL1972" t="s">
        <v>1433</v>
      </c>
      <c r="AN1972" t="s">
        <v>1456</v>
      </c>
      <c r="AO1972" t="s">
        <v>1456</v>
      </c>
      <c r="AP1972" t="s">
        <v>1433</v>
      </c>
      <c r="AR1972" t="s">
        <v>1456</v>
      </c>
      <c r="AS1972" t="s">
        <v>1456</v>
      </c>
      <c r="AT1972" t="s">
        <v>1433</v>
      </c>
      <c r="AV1972" t="s">
        <v>1469</v>
      </c>
      <c r="AW1972" t="s">
        <v>1469</v>
      </c>
      <c r="AX1972" t="s">
        <v>1433</v>
      </c>
      <c r="AZ1972" t="s">
        <v>1487</v>
      </c>
      <c r="BA1972">
        <v>0.192</v>
      </c>
      <c r="BB1972" t="s">
        <v>1433</v>
      </c>
      <c r="BD1972" t="s">
        <v>1469</v>
      </c>
      <c r="BE1972" t="s">
        <v>1469</v>
      </c>
      <c r="BF1972" t="s">
        <v>1433</v>
      </c>
      <c r="BI1972" t="s">
        <v>1499</v>
      </c>
      <c r="BJ1972" t="s">
        <v>1433</v>
      </c>
      <c r="BL1972" t="s">
        <v>1469</v>
      </c>
      <c r="BM1972" t="s">
        <v>1469</v>
      </c>
      <c r="BN1972" t="s">
        <v>1433</v>
      </c>
      <c r="BP1972" t="s">
        <v>1469</v>
      </c>
      <c r="BQ1972" t="s">
        <v>1469</v>
      </c>
      <c r="BR1972" t="s">
        <v>1433</v>
      </c>
      <c r="BT1972" t="s">
        <v>1469</v>
      </c>
      <c r="BU1972" t="s">
        <v>1469</v>
      </c>
      <c r="BV1972" t="s">
        <v>1433</v>
      </c>
      <c r="BX1972" t="s">
        <v>1469</v>
      </c>
      <c r="BY1972" t="s">
        <v>1469</v>
      </c>
      <c r="BZ1972" t="s">
        <v>1433</v>
      </c>
      <c r="CB1972" t="s">
        <v>1469</v>
      </c>
      <c r="CC1972" t="s">
        <v>1469</v>
      </c>
      <c r="CD1972" t="s">
        <v>1433</v>
      </c>
      <c r="CF1972" t="s">
        <v>1469</v>
      </c>
      <c r="CG1972" t="s">
        <v>1469</v>
      </c>
      <c r="CH1972" s="3" t="s">
        <v>1433</v>
      </c>
    </row>
    <row r="1973" spans="1:86" x14ac:dyDescent="0.25">
      <c r="A1973" t="s">
        <v>184</v>
      </c>
      <c r="B1973" t="s">
        <v>88</v>
      </c>
      <c r="C1973" t="s">
        <v>96</v>
      </c>
      <c r="D1973" s="1">
        <v>43031.569444444445</v>
      </c>
      <c r="E1973" t="s">
        <v>1386</v>
      </c>
      <c r="F1973" t="s">
        <v>1386</v>
      </c>
      <c r="G1973" t="s">
        <v>998</v>
      </c>
      <c r="H1973" t="s">
        <v>1450</v>
      </c>
      <c r="I1973">
        <v>0.192</v>
      </c>
      <c r="J1973" t="s">
        <v>1433</v>
      </c>
      <c r="L1973" t="s">
        <v>1456</v>
      </c>
      <c r="M1973" t="s">
        <v>1456</v>
      </c>
      <c r="N1973" t="s">
        <v>1433</v>
      </c>
      <c r="P1973" t="s">
        <v>1469</v>
      </c>
      <c r="Q1973" t="s">
        <v>1469</v>
      </c>
      <c r="R1973" t="s">
        <v>1433</v>
      </c>
      <c r="T1973" t="s">
        <v>1470</v>
      </c>
      <c r="U1973" t="s">
        <v>1470</v>
      </c>
      <c r="V1973" t="s">
        <v>1433</v>
      </c>
      <c r="X1973" t="s">
        <v>1471</v>
      </c>
      <c r="Z1973" t="s">
        <v>1433</v>
      </c>
      <c r="AB1973">
        <v>3.9</v>
      </c>
      <c r="AC1973">
        <v>4</v>
      </c>
      <c r="AD1973" t="s">
        <v>1433</v>
      </c>
      <c r="AF1973" t="s">
        <v>1459</v>
      </c>
      <c r="AG1973" t="s">
        <v>1459</v>
      </c>
      <c r="AH1973" t="s">
        <v>1433</v>
      </c>
      <c r="AJ1973" t="s">
        <v>1469</v>
      </c>
      <c r="AK1973" t="s">
        <v>1469</v>
      </c>
      <c r="AL1973" t="s">
        <v>1433</v>
      </c>
      <c r="AN1973" t="s">
        <v>1456</v>
      </c>
      <c r="AO1973" t="s">
        <v>1456</v>
      </c>
      <c r="AP1973" t="s">
        <v>1433</v>
      </c>
      <c r="AR1973" t="s">
        <v>1456</v>
      </c>
      <c r="AS1973" t="s">
        <v>1456</v>
      </c>
      <c r="AT1973" t="s">
        <v>1433</v>
      </c>
      <c r="AV1973" t="s">
        <v>1469</v>
      </c>
      <c r="AW1973" t="s">
        <v>1469</v>
      </c>
      <c r="AX1973" t="s">
        <v>1433</v>
      </c>
      <c r="AZ1973" t="s">
        <v>1487</v>
      </c>
      <c r="BA1973">
        <v>0.192</v>
      </c>
      <c r="BB1973" t="s">
        <v>1433</v>
      </c>
      <c r="BD1973" t="s">
        <v>1469</v>
      </c>
      <c r="BE1973" t="s">
        <v>1469</v>
      </c>
      <c r="BF1973" t="s">
        <v>1433</v>
      </c>
      <c r="BI1973" t="s">
        <v>1499</v>
      </c>
      <c r="BJ1973" t="s">
        <v>1433</v>
      </c>
      <c r="BL1973" t="s">
        <v>1469</v>
      </c>
      <c r="BM1973" t="s">
        <v>1469</v>
      </c>
      <c r="BN1973" t="s">
        <v>1433</v>
      </c>
      <c r="BP1973" t="s">
        <v>1469</v>
      </c>
      <c r="BQ1973" t="s">
        <v>1469</v>
      </c>
      <c r="BR1973" t="s">
        <v>1433</v>
      </c>
      <c r="BT1973" t="s">
        <v>1469</v>
      </c>
      <c r="BU1973" t="s">
        <v>1469</v>
      </c>
      <c r="BV1973" t="s">
        <v>1433</v>
      </c>
      <c r="BX1973" t="s">
        <v>1469</v>
      </c>
      <c r="BY1973" t="s">
        <v>1469</v>
      </c>
      <c r="BZ1973" t="s">
        <v>1433</v>
      </c>
      <c r="CB1973" t="s">
        <v>1469</v>
      </c>
      <c r="CC1973" t="s">
        <v>1469</v>
      </c>
      <c r="CD1973" t="s">
        <v>1433</v>
      </c>
      <c r="CF1973" t="s">
        <v>1469</v>
      </c>
      <c r="CG1973" t="s">
        <v>1469</v>
      </c>
      <c r="CH1973" s="3" t="s">
        <v>1433</v>
      </c>
    </row>
    <row r="1974" spans="1:86" x14ac:dyDescent="0.25">
      <c r="A1974" t="s">
        <v>184</v>
      </c>
      <c r="B1974" t="s">
        <v>88</v>
      </c>
      <c r="C1974" t="s">
        <v>96</v>
      </c>
      <c r="D1974" s="1">
        <v>43063.4375</v>
      </c>
      <c r="E1974" t="s">
        <v>1387</v>
      </c>
      <c r="F1974" t="s">
        <v>1387</v>
      </c>
      <c r="G1974" t="s">
        <v>996</v>
      </c>
      <c r="H1974" t="s">
        <v>1450</v>
      </c>
      <c r="I1974">
        <v>0.23899999999999999</v>
      </c>
      <c r="J1974" t="s">
        <v>1433</v>
      </c>
      <c r="L1974" t="s">
        <v>1456</v>
      </c>
      <c r="M1974" t="s">
        <v>1456</v>
      </c>
      <c r="N1974" t="s">
        <v>1433</v>
      </c>
      <c r="P1974" t="s">
        <v>1469</v>
      </c>
      <c r="Q1974" t="s">
        <v>1469</v>
      </c>
      <c r="R1974" t="s">
        <v>1433</v>
      </c>
      <c r="T1974" t="s">
        <v>1470</v>
      </c>
      <c r="U1974" t="s">
        <v>1470</v>
      </c>
      <c r="V1974" t="s">
        <v>1433</v>
      </c>
      <c r="X1974" t="s">
        <v>1471</v>
      </c>
      <c r="Z1974" t="s">
        <v>1433</v>
      </c>
      <c r="AB1974">
        <v>3.8</v>
      </c>
      <c r="AC1974">
        <v>4.0999999999999996</v>
      </c>
      <c r="AD1974" t="s">
        <v>1433</v>
      </c>
      <c r="AF1974" t="s">
        <v>1459</v>
      </c>
      <c r="AG1974" t="s">
        <v>1459</v>
      </c>
      <c r="AH1974" t="s">
        <v>1433</v>
      </c>
      <c r="AJ1974" t="s">
        <v>1469</v>
      </c>
      <c r="AK1974" t="s">
        <v>1469</v>
      </c>
      <c r="AL1974" t="s">
        <v>1433</v>
      </c>
      <c r="AN1974" t="s">
        <v>1456</v>
      </c>
      <c r="AO1974" t="s">
        <v>1456</v>
      </c>
      <c r="AP1974" t="s">
        <v>1433</v>
      </c>
      <c r="AR1974" t="s">
        <v>1456</v>
      </c>
      <c r="AS1974" t="s">
        <v>1456</v>
      </c>
      <c r="AT1974" t="s">
        <v>1433</v>
      </c>
      <c r="AV1974" t="s">
        <v>1469</v>
      </c>
      <c r="AW1974" t="s">
        <v>1469</v>
      </c>
      <c r="AX1974" t="s">
        <v>1433</v>
      </c>
      <c r="AZ1974" t="s">
        <v>1487</v>
      </c>
      <c r="BA1974">
        <v>0.36799999999999999</v>
      </c>
      <c r="BB1974" t="s">
        <v>1433</v>
      </c>
      <c r="BD1974" t="s">
        <v>1469</v>
      </c>
      <c r="BE1974" t="s">
        <v>1469</v>
      </c>
      <c r="BF1974" t="s">
        <v>1433</v>
      </c>
      <c r="BI1974" t="s">
        <v>1499</v>
      </c>
      <c r="BJ1974" t="s">
        <v>1433</v>
      </c>
      <c r="BL1974" t="s">
        <v>1469</v>
      </c>
      <c r="BM1974" t="s">
        <v>1469</v>
      </c>
      <c r="BN1974" t="s">
        <v>1433</v>
      </c>
      <c r="BP1974" t="s">
        <v>1469</v>
      </c>
      <c r="BQ1974" t="s">
        <v>1469</v>
      </c>
      <c r="BR1974" t="s">
        <v>1433</v>
      </c>
      <c r="BT1974" t="s">
        <v>1469</v>
      </c>
      <c r="BU1974" t="s">
        <v>1456</v>
      </c>
      <c r="BV1974" t="s">
        <v>1433</v>
      </c>
      <c r="BX1974" t="s">
        <v>1469</v>
      </c>
      <c r="BY1974" t="s">
        <v>1469</v>
      </c>
      <c r="BZ1974" t="s">
        <v>1433</v>
      </c>
      <c r="CB1974" t="s">
        <v>1469</v>
      </c>
      <c r="CC1974" t="s">
        <v>1469</v>
      </c>
      <c r="CD1974" t="s">
        <v>1433</v>
      </c>
      <c r="CF1974" t="s">
        <v>1469</v>
      </c>
      <c r="CG1974" t="s">
        <v>1469</v>
      </c>
      <c r="CH1974" s="3" t="s">
        <v>1433</v>
      </c>
    </row>
    <row r="1975" spans="1:86" x14ac:dyDescent="0.25">
      <c r="A1975" t="s">
        <v>184</v>
      </c>
      <c r="B1975" t="s">
        <v>88</v>
      </c>
      <c r="C1975" t="s">
        <v>96</v>
      </c>
      <c r="D1975" s="1">
        <v>43063.444444444445</v>
      </c>
      <c r="E1975" t="s">
        <v>1388</v>
      </c>
      <c r="F1975" t="s">
        <v>1388</v>
      </c>
      <c r="G1975" t="s">
        <v>998</v>
      </c>
      <c r="H1975" t="s">
        <v>1450</v>
      </c>
      <c r="I1975">
        <v>0.38100000000000001</v>
      </c>
      <c r="J1975" t="s">
        <v>1433</v>
      </c>
      <c r="L1975" t="s">
        <v>1456</v>
      </c>
      <c r="M1975" t="s">
        <v>1456</v>
      </c>
      <c r="N1975" t="s">
        <v>1433</v>
      </c>
      <c r="P1975" t="s">
        <v>1469</v>
      </c>
      <c r="Q1975" t="s">
        <v>1469</v>
      </c>
      <c r="R1975" t="s">
        <v>1433</v>
      </c>
      <c r="T1975" t="s">
        <v>1470</v>
      </c>
      <c r="U1975" t="s">
        <v>1470</v>
      </c>
      <c r="V1975" t="s">
        <v>1433</v>
      </c>
      <c r="X1975" t="s">
        <v>1471</v>
      </c>
      <c r="Z1975" t="s">
        <v>1433</v>
      </c>
      <c r="AB1975">
        <v>3.8</v>
      </c>
      <c r="AC1975">
        <v>4.0999999999999996</v>
      </c>
      <c r="AD1975" t="s">
        <v>1433</v>
      </c>
      <c r="AF1975" t="s">
        <v>1459</v>
      </c>
      <c r="AG1975" t="s">
        <v>1459</v>
      </c>
      <c r="AH1975" t="s">
        <v>1433</v>
      </c>
      <c r="AJ1975" t="s">
        <v>1469</v>
      </c>
      <c r="AK1975" t="s">
        <v>1469</v>
      </c>
      <c r="AL1975" t="s">
        <v>1433</v>
      </c>
      <c r="AN1975" t="s">
        <v>1456</v>
      </c>
      <c r="AO1975" t="s">
        <v>1456</v>
      </c>
      <c r="AP1975" t="s">
        <v>1433</v>
      </c>
      <c r="AR1975" t="s">
        <v>1456</v>
      </c>
      <c r="AS1975" t="s">
        <v>1456</v>
      </c>
      <c r="AT1975" t="s">
        <v>1433</v>
      </c>
      <c r="AV1975" t="s">
        <v>1469</v>
      </c>
      <c r="AW1975" t="s">
        <v>1469</v>
      </c>
      <c r="AX1975" t="s">
        <v>1433</v>
      </c>
      <c r="AZ1975" t="s">
        <v>1487</v>
      </c>
      <c r="BA1975">
        <v>0.50700000000000001</v>
      </c>
      <c r="BB1975" t="s">
        <v>1433</v>
      </c>
      <c r="BD1975" t="s">
        <v>1469</v>
      </c>
      <c r="BE1975">
        <v>1.2E-2</v>
      </c>
      <c r="BF1975" t="s">
        <v>1433</v>
      </c>
      <c r="BI1975" t="s">
        <v>1499</v>
      </c>
      <c r="BJ1975" t="s">
        <v>1433</v>
      </c>
      <c r="BL1975" t="s">
        <v>1469</v>
      </c>
      <c r="BM1975" t="s">
        <v>1469</v>
      </c>
      <c r="BN1975" t="s">
        <v>1433</v>
      </c>
      <c r="BP1975" t="s">
        <v>1469</v>
      </c>
      <c r="BQ1975" t="s">
        <v>1469</v>
      </c>
      <c r="BR1975" t="s">
        <v>1433</v>
      </c>
      <c r="BT1975" t="s">
        <v>1469</v>
      </c>
      <c r="BU1975" t="s">
        <v>1456</v>
      </c>
      <c r="BV1975" t="s">
        <v>1433</v>
      </c>
      <c r="BX1975" t="s">
        <v>1469</v>
      </c>
      <c r="BY1975" t="s">
        <v>1469</v>
      </c>
      <c r="BZ1975" t="s">
        <v>1433</v>
      </c>
      <c r="CB1975" t="s">
        <v>1469</v>
      </c>
      <c r="CC1975" t="s">
        <v>1469</v>
      </c>
      <c r="CD1975" t="s">
        <v>1433</v>
      </c>
      <c r="CF1975" t="s">
        <v>1469</v>
      </c>
      <c r="CG1975" t="s">
        <v>1469</v>
      </c>
      <c r="CH1975" s="3" t="s">
        <v>1433</v>
      </c>
    </row>
    <row r="1976" spans="1:86" x14ac:dyDescent="0.25">
      <c r="A1976" t="s">
        <v>184</v>
      </c>
      <c r="B1976" t="s">
        <v>88</v>
      </c>
      <c r="C1976" t="s">
        <v>96</v>
      </c>
      <c r="D1976" s="1">
        <v>43084.472222222219</v>
      </c>
      <c r="E1976" t="s">
        <v>1389</v>
      </c>
      <c r="F1976" t="s">
        <v>1389</v>
      </c>
      <c r="G1976" t="s">
        <v>996</v>
      </c>
      <c r="H1976">
        <v>0.16700000000000001</v>
      </c>
      <c r="I1976">
        <v>0.36399999999999999</v>
      </c>
      <c r="J1976" t="s">
        <v>1433</v>
      </c>
      <c r="L1976" t="s">
        <v>1460</v>
      </c>
      <c r="M1976" t="s">
        <v>1460</v>
      </c>
      <c r="N1976" t="s">
        <v>1433</v>
      </c>
      <c r="P1976" t="s">
        <v>1460</v>
      </c>
      <c r="Q1976">
        <v>2.0999999999999999E-3</v>
      </c>
      <c r="R1976" t="s">
        <v>1433</v>
      </c>
      <c r="T1976" t="s">
        <v>1475</v>
      </c>
      <c r="U1976" t="s">
        <v>1475</v>
      </c>
      <c r="V1976" t="s">
        <v>1433</v>
      </c>
      <c r="X1976" t="s">
        <v>1460</v>
      </c>
      <c r="Z1976" t="s">
        <v>1433</v>
      </c>
      <c r="AB1976">
        <v>3</v>
      </c>
      <c r="AC1976">
        <v>4.8</v>
      </c>
      <c r="AD1976" t="s">
        <v>1433</v>
      </c>
      <c r="AF1976" t="s">
        <v>1460</v>
      </c>
      <c r="AG1976" t="s">
        <v>1460</v>
      </c>
      <c r="AH1976" t="s">
        <v>1433</v>
      </c>
      <c r="AJ1976" t="s">
        <v>1475</v>
      </c>
      <c r="AK1976" t="s">
        <v>1475</v>
      </c>
      <c r="AL1976" t="s">
        <v>1433</v>
      </c>
      <c r="AN1976" t="s">
        <v>1460</v>
      </c>
      <c r="AO1976" t="s">
        <v>1460</v>
      </c>
      <c r="AP1976" t="s">
        <v>1433</v>
      </c>
      <c r="AR1976" t="s">
        <v>1460</v>
      </c>
      <c r="AS1976" t="s">
        <v>1460</v>
      </c>
      <c r="AT1976" t="s">
        <v>1433</v>
      </c>
      <c r="AV1976" t="s">
        <v>1475</v>
      </c>
      <c r="AW1976" t="s">
        <v>1475</v>
      </c>
      <c r="AX1976" t="s">
        <v>1433</v>
      </c>
      <c r="AZ1976">
        <v>0.18099999999999999</v>
      </c>
      <c r="BA1976">
        <v>0.30599999999999999</v>
      </c>
      <c r="BB1976" t="s">
        <v>1433</v>
      </c>
      <c r="BD1976" t="s">
        <v>1475</v>
      </c>
      <c r="BE1976">
        <v>2.0400000000000001E-2</v>
      </c>
      <c r="BF1976" t="s">
        <v>1433</v>
      </c>
      <c r="BH1976" t="s">
        <v>1496</v>
      </c>
      <c r="BI1976" t="s">
        <v>1496</v>
      </c>
      <c r="BJ1976" t="s">
        <v>1433</v>
      </c>
      <c r="BL1976" t="s">
        <v>1475</v>
      </c>
      <c r="BM1976" t="s">
        <v>1475</v>
      </c>
      <c r="BN1976" t="s">
        <v>1433</v>
      </c>
      <c r="BP1976" t="s">
        <v>1475</v>
      </c>
      <c r="BQ1976" t="s">
        <v>1475</v>
      </c>
      <c r="BR1976" t="s">
        <v>1433</v>
      </c>
      <c r="BT1976" t="s">
        <v>1533</v>
      </c>
      <c r="BU1976" t="s">
        <v>1533</v>
      </c>
      <c r="BV1976" t="s">
        <v>1433</v>
      </c>
      <c r="BX1976" t="s">
        <v>1460</v>
      </c>
      <c r="BY1976" t="s">
        <v>1460</v>
      </c>
      <c r="BZ1976" t="s">
        <v>1433</v>
      </c>
      <c r="CB1976" t="s">
        <v>1475</v>
      </c>
      <c r="CC1976" t="s">
        <v>1475</v>
      </c>
      <c r="CD1976" t="s">
        <v>1433</v>
      </c>
      <c r="CF1976">
        <v>3.5000000000000003E-2</v>
      </c>
      <c r="CG1976">
        <v>4.3999999999999997E-2</v>
      </c>
      <c r="CH1976" s="3" t="s">
        <v>1433</v>
      </c>
    </row>
    <row r="1977" spans="1:86" x14ac:dyDescent="0.25">
      <c r="A1977" t="s">
        <v>184</v>
      </c>
      <c r="B1977" t="s">
        <v>88</v>
      </c>
      <c r="C1977" t="s">
        <v>96</v>
      </c>
      <c r="D1977" s="1">
        <v>43084.48541666667</v>
      </c>
      <c r="E1977" t="s">
        <v>1390</v>
      </c>
      <c r="F1977" t="s">
        <v>1390</v>
      </c>
      <c r="G1977" t="s">
        <v>998</v>
      </c>
      <c r="H1977">
        <v>6.5000000000000002E-2</v>
      </c>
      <c r="I1977">
        <v>7.0999999999999994E-2</v>
      </c>
      <c r="J1977" t="s">
        <v>1433</v>
      </c>
      <c r="L1977" t="s">
        <v>1459</v>
      </c>
      <c r="M1977" t="s">
        <v>1459</v>
      </c>
      <c r="N1977" t="s">
        <v>1433</v>
      </c>
      <c r="P1977" t="s">
        <v>1459</v>
      </c>
      <c r="Q1977" t="s">
        <v>1459</v>
      </c>
      <c r="R1977" t="s">
        <v>1433</v>
      </c>
      <c r="T1977" t="s">
        <v>1469</v>
      </c>
      <c r="U1977" t="s">
        <v>1469</v>
      </c>
      <c r="V1977" t="s">
        <v>1433</v>
      </c>
      <c r="X1977" t="s">
        <v>1459</v>
      </c>
      <c r="Z1977" t="s">
        <v>1433</v>
      </c>
      <c r="AB1977">
        <v>3.2</v>
      </c>
      <c r="AC1977">
        <v>4.3</v>
      </c>
      <c r="AD1977" t="s">
        <v>1433</v>
      </c>
      <c r="AF1977" t="s">
        <v>1459</v>
      </c>
      <c r="AG1977" t="s">
        <v>1459</v>
      </c>
      <c r="AH1977" t="s">
        <v>1433</v>
      </c>
      <c r="AJ1977" t="s">
        <v>1469</v>
      </c>
      <c r="AK1977" t="s">
        <v>1469</v>
      </c>
      <c r="AL1977" t="s">
        <v>1433</v>
      </c>
      <c r="AN1977" t="s">
        <v>1459</v>
      </c>
      <c r="AO1977" t="s">
        <v>1459</v>
      </c>
      <c r="AP1977" t="s">
        <v>1433</v>
      </c>
      <c r="AR1977" t="s">
        <v>1459</v>
      </c>
      <c r="AS1977" t="s">
        <v>1459</v>
      </c>
      <c r="AT1977" t="s">
        <v>1433</v>
      </c>
      <c r="AV1977" t="s">
        <v>1469</v>
      </c>
      <c r="AW1977" t="s">
        <v>1469</v>
      </c>
      <c r="AX1977" t="s">
        <v>1433</v>
      </c>
      <c r="AZ1977" t="s">
        <v>1487</v>
      </c>
      <c r="BA1977" t="s">
        <v>1487</v>
      </c>
      <c r="BB1977" t="s">
        <v>1433</v>
      </c>
      <c r="BD1977" t="s">
        <v>1469</v>
      </c>
      <c r="BE1977" t="s">
        <v>1469</v>
      </c>
      <c r="BF1977" t="s">
        <v>1433</v>
      </c>
      <c r="BH1977" t="s">
        <v>1495</v>
      </c>
      <c r="BI1977" t="s">
        <v>1495</v>
      </c>
      <c r="BJ1977" t="s">
        <v>1433</v>
      </c>
      <c r="BL1977" t="s">
        <v>1469</v>
      </c>
      <c r="BM1977" t="s">
        <v>1469</v>
      </c>
      <c r="BN1977" t="s">
        <v>1433</v>
      </c>
      <c r="BP1977" t="s">
        <v>1469</v>
      </c>
      <c r="BQ1977" t="s">
        <v>1469</v>
      </c>
      <c r="BR1977" t="s">
        <v>1433</v>
      </c>
      <c r="BT1977" t="s">
        <v>1473</v>
      </c>
      <c r="BU1977" t="s">
        <v>1473</v>
      </c>
      <c r="BV1977" t="s">
        <v>1433</v>
      </c>
      <c r="BX1977" t="s">
        <v>1459</v>
      </c>
      <c r="BY1977" t="s">
        <v>1459</v>
      </c>
      <c r="BZ1977" t="s">
        <v>1433</v>
      </c>
      <c r="CB1977" t="s">
        <v>1469</v>
      </c>
      <c r="CC1977" t="s">
        <v>1469</v>
      </c>
      <c r="CD1977" t="s">
        <v>1433</v>
      </c>
      <c r="CF1977" t="s">
        <v>1469</v>
      </c>
      <c r="CG1977" t="s">
        <v>1469</v>
      </c>
      <c r="CH1977" s="3" t="s">
        <v>1433</v>
      </c>
    </row>
    <row r="1978" spans="1:86" x14ac:dyDescent="0.25">
      <c r="A1978" t="s">
        <v>184</v>
      </c>
      <c r="B1978" t="s">
        <v>88</v>
      </c>
      <c r="C1978" t="s">
        <v>96</v>
      </c>
      <c r="D1978" s="1">
        <v>43109.606249999997</v>
      </c>
      <c r="E1978" t="s">
        <v>1391</v>
      </c>
      <c r="F1978" t="s">
        <v>1391</v>
      </c>
      <c r="G1978" t="s">
        <v>996</v>
      </c>
      <c r="H1978" t="s">
        <v>1453</v>
      </c>
      <c r="I1978" t="s">
        <v>1453</v>
      </c>
      <c r="J1978" t="s">
        <v>1433</v>
      </c>
      <c r="L1978" t="s">
        <v>1460</v>
      </c>
      <c r="M1978" t="s">
        <v>1460</v>
      </c>
      <c r="N1978" t="s">
        <v>1433</v>
      </c>
      <c r="P1978">
        <v>1.4E-3</v>
      </c>
      <c r="Q1978">
        <v>2.3E-3</v>
      </c>
      <c r="R1978" t="s">
        <v>1433</v>
      </c>
      <c r="T1978" t="s">
        <v>1475</v>
      </c>
      <c r="U1978">
        <v>1.2E-2</v>
      </c>
      <c r="V1978" t="s">
        <v>1433</v>
      </c>
      <c r="X1978" t="s">
        <v>1460</v>
      </c>
      <c r="Z1978" t="s">
        <v>1433</v>
      </c>
      <c r="AB1978">
        <v>4.5</v>
      </c>
      <c r="AC1978">
        <v>7</v>
      </c>
      <c r="AD1978" t="s">
        <v>1433</v>
      </c>
      <c r="AF1978" t="s">
        <v>1460</v>
      </c>
      <c r="AG1978" t="s">
        <v>1460</v>
      </c>
      <c r="AH1978" t="s">
        <v>1433</v>
      </c>
      <c r="AJ1978" t="s">
        <v>1475</v>
      </c>
      <c r="AK1978" t="s">
        <v>1475</v>
      </c>
      <c r="AL1978" t="s">
        <v>1433</v>
      </c>
      <c r="AN1978" t="s">
        <v>1460</v>
      </c>
      <c r="AO1978" t="s">
        <v>1460</v>
      </c>
      <c r="AP1978" t="s">
        <v>1433</v>
      </c>
      <c r="AR1978" t="s">
        <v>1460</v>
      </c>
      <c r="AS1978" t="s">
        <v>1460</v>
      </c>
      <c r="AT1978" t="s">
        <v>1433</v>
      </c>
      <c r="AV1978" t="s">
        <v>1475</v>
      </c>
      <c r="AW1978" t="s">
        <v>1475</v>
      </c>
      <c r="AX1978" t="s">
        <v>1433</v>
      </c>
      <c r="AZ1978" t="s">
        <v>1487</v>
      </c>
      <c r="BA1978">
        <v>0.189</v>
      </c>
      <c r="BB1978" t="s">
        <v>1433</v>
      </c>
      <c r="BD1978" t="s">
        <v>1475</v>
      </c>
      <c r="BE1978" t="s">
        <v>1475</v>
      </c>
      <c r="BF1978" t="s">
        <v>1433</v>
      </c>
      <c r="BH1978" t="s">
        <v>1496</v>
      </c>
      <c r="BI1978" t="s">
        <v>1496</v>
      </c>
      <c r="BJ1978" t="s">
        <v>1433</v>
      </c>
      <c r="BL1978" t="s">
        <v>1475</v>
      </c>
      <c r="BM1978">
        <v>1.2E-2</v>
      </c>
      <c r="BN1978" t="s">
        <v>1433</v>
      </c>
      <c r="BP1978" t="s">
        <v>1475</v>
      </c>
      <c r="BQ1978" t="s">
        <v>1475</v>
      </c>
      <c r="BR1978" t="s">
        <v>1433</v>
      </c>
      <c r="BT1978" t="s">
        <v>1533</v>
      </c>
      <c r="BU1978" t="s">
        <v>1533</v>
      </c>
      <c r="BV1978" t="s">
        <v>1433</v>
      </c>
      <c r="BX1978" t="s">
        <v>1460</v>
      </c>
      <c r="BY1978" t="s">
        <v>1460</v>
      </c>
      <c r="BZ1978" t="s">
        <v>1433</v>
      </c>
      <c r="CB1978" t="s">
        <v>1475</v>
      </c>
      <c r="CC1978" t="s">
        <v>1475</v>
      </c>
      <c r="CD1978" t="s">
        <v>1433</v>
      </c>
      <c r="CF1978">
        <v>2.1100000000000001E-2</v>
      </c>
      <c r="CG1978">
        <v>2.7400000000000001E-2</v>
      </c>
      <c r="CH1978" s="3" t="s">
        <v>1433</v>
      </c>
    </row>
    <row r="1979" spans="1:86" x14ac:dyDescent="0.25">
      <c r="A1979" t="s">
        <v>184</v>
      </c>
      <c r="B1979" t="s">
        <v>88</v>
      </c>
      <c r="C1979" t="s">
        <v>96</v>
      </c>
      <c r="D1979" s="1">
        <v>43109.611111111109</v>
      </c>
      <c r="E1979" t="s">
        <v>1392</v>
      </c>
      <c r="F1979" t="s">
        <v>1392</v>
      </c>
      <c r="G1979" t="s">
        <v>998</v>
      </c>
      <c r="H1979" t="s">
        <v>1453</v>
      </c>
      <c r="I1979" t="s">
        <v>1453</v>
      </c>
      <c r="J1979" t="s">
        <v>1433</v>
      </c>
      <c r="L1979" t="s">
        <v>1460</v>
      </c>
      <c r="M1979" t="s">
        <v>1460</v>
      </c>
      <c r="N1979" t="s">
        <v>1433</v>
      </c>
      <c r="P1979">
        <v>1.6000000000000001E-3</v>
      </c>
      <c r="Q1979">
        <v>2E-3</v>
      </c>
      <c r="R1979" t="s">
        <v>1433</v>
      </c>
      <c r="T1979" t="s">
        <v>1475</v>
      </c>
      <c r="U1979" t="s">
        <v>1475</v>
      </c>
      <c r="V1979" t="s">
        <v>1433</v>
      </c>
      <c r="X1979" t="s">
        <v>1460</v>
      </c>
      <c r="Z1979" t="s">
        <v>1433</v>
      </c>
      <c r="AB1979">
        <v>4.4000000000000004</v>
      </c>
      <c r="AC1979">
        <v>5</v>
      </c>
      <c r="AD1979" t="s">
        <v>1433</v>
      </c>
      <c r="AF1979" t="s">
        <v>1460</v>
      </c>
      <c r="AG1979" t="s">
        <v>1460</v>
      </c>
      <c r="AH1979" t="s">
        <v>1433</v>
      </c>
      <c r="AJ1979" t="s">
        <v>1475</v>
      </c>
      <c r="AK1979" t="s">
        <v>1475</v>
      </c>
      <c r="AL1979" t="s">
        <v>1433</v>
      </c>
      <c r="AN1979" t="s">
        <v>1460</v>
      </c>
      <c r="AO1979" t="s">
        <v>1460</v>
      </c>
      <c r="AP1979" t="s">
        <v>1433</v>
      </c>
      <c r="AR1979" t="s">
        <v>1460</v>
      </c>
      <c r="AS1979" t="s">
        <v>1460</v>
      </c>
      <c r="AT1979" t="s">
        <v>1433</v>
      </c>
      <c r="AV1979" t="s">
        <v>1475</v>
      </c>
      <c r="AW1979" t="s">
        <v>1475</v>
      </c>
      <c r="AX1979" t="s">
        <v>1433</v>
      </c>
      <c r="AZ1979" t="s">
        <v>1487</v>
      </c>
      <c r="BA1979">
        <v>0.155</v>
      </c>
      <c r="BB1979" t="s">
        <v>1433</v>
      </c>
      <c r="BD1979" t="s">
        <v>1475</v>
      </c>
      <c r="BE1979" t="s">
        <v>1475</v>
      </c>
      <c r="BF1979" t="s">
        <v>1433</v>
      </c>
      <c r="BH1979" t="s">
        <v>1496</v>
      </c>
      <c r="BI1979" t="s">
        <v>1496</v>
      </c>
      <c r="BJ1979" t="s">
        <v>1433</v>
      </c>
      <c r="BL1979" t="s">
        <v>1475</v>
      </c>
      <c r="BM1979">
        <v>1.2999999999999999E-2</v>
      </c>
      <c r="BN1979" t="s">
        <v>1433</v>
      </c>
      <c r="BP1979" t="s">
        <v>1475</v>
      </c>
      <c r="BQ1979" t="s">
        <v>1475</v>
      </c>
      <c r="BR1979" t="s">
        <v>1433</v>
      </c>
      <c r="BT1979" t="s">
        <v>1533</v>
      </c>
      <c r="BU1979" t="s">
        <v>1533</v>
      </c>
      <c r="BV1979" t="s">
        <v>1433</v>
      </c>
      <c r="BX1979" t="s">
        <v>1460</v>
      </c>
      <c r="BY1979" t="s">
        <v>1460</v>
      </c>
      <c r="BZ1979" t="s">
        <v>1433</v>
      </c>
      <c r="CB1979" t="s">
        <v>1475</v>
      </c>
      <c r="CC1979" t="s">
        <v>1475</v>
      </c>
      <c r="CD1979" t="s">
        <v>1433</v>
      </c>
      <c r="CF1979" t="s">
        <v>1475</v>
      </c>
      <c r="CG1979" t="s">
        <v>1475</v>
      </c>
      <c r="CH1979" s="3" t="s">
        <v>1433</v>
      </c>
    </row>
    <row r="1980" spans="1:86" x14ac:dyDescent="0.25">
      <c r="A1980" t="s">
        <v>184</v>
      </c>
      <c r="B1980" t="s">
        <v>88</v>
      </c>
      <c r="C1980" t="s">
        <v>97</v>
      </c>
      <c r="D1980" s="1">
        <v>42968.520138888889</v>
      </c>
      <c r="E1980" t="s">
        <v>1381</v>
      </c>
      <c r="F1980" t="s">
        <v>1381</v>
      </c>
      <c r="G1980" t="s">
        <v>996</v>
      </c>
      <c r="J1980" t="s">
        <v>1433</v>
      </c>
      <c r="N1980" t="s">
        <v>1433</v>
      </c>
      <c r="R1980" t="s">
        <v>1433</v>
      </c>
      <c r="V1980" t="s">
        <v>1433</v>
      </c>
      <c r="Z1980" t="s">
        <v>1433</v>
      </c>
      <c r="AD1980" t="s">
        <v>1433</v>
      </c>
      <c r="AH1980" t="s">
        <v>1433</v>
      </c>
      <c r="AL1980" t="s">
        <v>1433</v>
      </c>
      <c r="AP1980" t="s">
        <v>1433</v>
      </c>
      <c r="AT1980" t="s">
        <v>1433</v>
      </c>
      <c r="AX1980" t="s">
        <v>1433</v>
      </c>
      <c r="BB1980" t="s">
        <v>1433</v>
      </c>
      <c r="BF1980" t="s">
        <v>1433</v>
      </c>
      <c r="BJ1980" t="s">
        <v>1433</v>
      </c>
      <c r="BN1980" t="s">
        <v>1433</v>
      </c>
      <c r="BR1980" t="s">
        <v>1433</v>
      </c>
      <c r="BV1980" t="s">
        <v>1433</v>
      </c>
      <c r="BZ1980" t="s">
        <v>1433</v>
      </c>
      <c r="CD1980" t="s">
        <v>1433</v>
      </c>
      <c r="CH1980" s="3" t="s">
        <v>1433</v>
      </c>
    </row>
    <row r="1981" spans="1:86" x14ac:dyDescent="0.25">
      <c r="A1981" t="s">
        <v>184</v>
      </c>
      <c r="B1981" t="s">
        <v>88</v>
      </c>
      <c r="C1981" t="s">
        <v>97</v>
      </c>
      <c r="D1981" s="1">
        <v>42968.524305555555</v>
      </c>
      <c r="E1981" t="s">
        <v>1382</v>
      </c>
      <c r="F1981" t="s">
        <v>1382</v>
      </c>
      <c r="G1981" t="s">
        <v>998</v>
      </c>
      <c r="J1981" t="s">
        <v>1433</v>
      </c>
      <c r="N1981" t="s">
        <v>1433</v>
      </c>
      <c r="R1981" t="s">
        <v>1433</v>
      </c>
      <c r="V1981" t="s">
        <v>1433</v>
      </c>
      <c r="Z1981" t="s">
        <v>1433</v>
      </c>
      <c r="AD1981" t="s">
        <v>1433</v>
      </c>
      <c r="AH1981" t="s">
        <v>1433</v>
      </c>
      <c r="AL1981" t="s">
        <v>1433</v>
      </c>
      <c r="AP1981" t="s">
        <v>1433</v>
      </c>
      <c r="AT1981" t="s">
        <v>1433</v>
      </c>
      <c r="AX1981" t="s">
        <v>1433</v>
      </c>
      <c r="BB1981" t="s">
        <v>1433</v>
      </c>
      <c r="BF1981" t="s">
        <v>1433</v>
      </c>
      <c r="BJ1981" t="s">
        <v>1433</v>
      </c>
      <c r="BN1981" t="s">
        <v>1433</v>
      </c>
      <c r="BR1981" t="s">
        <v>1433</v>
      </c>
      <c r="BV1981" t="s">
        <v>1433</v>
      </c>
      <c r="BZ1981" t="s">
        <v>1433</v>
      </c>
      <c r="CD1981" t="s">
        <v>1433</v>
      </c>
      <c r="CH1981" s="3" t="s">
        <v>1433</v>
      </c>
    </row>
    <row r="1982" spans="1:86" x14ac:dyDescent="0.25">
      <c r="A1982" t="s">
        <v>184</v>
      </c>
      <c r="B1982" t="s">
        <v>88</v>
      </c>
      <c r="C1982" t="s">
        <v>97</v>
      </c>
      <c r="D1982" s="1">
        <v>42998.519444444442</v>
      </c>
      <c r="E1982" t="s">
        <v>1383</v>
      </c>
      <c r="F1982" t="s">
        <v>1383</v>
      </c>
      <c r="G1982" t="s">
        <v>996</v>
      </c>
      <c r="J1982" t="s">
        <v>1433</v>
      </c>
      <c r="N1982" t="s">
        <v>1433</v>
      </c>
      <c r="R1982" t="s">
        <v>1433</v>
      </c>
      <c r="V1982" t="s">
        <v>1433</v>
      </c>
      <c r="Z1982" t="s">
        <v>1433</v>
      </c>
      <c r="AD1982" t="s">
        <v>1433</v>
      </c>
      <c r="AH1982" t="s">
        <v>1433</v>
      </c>
      <c r="AL1982" t="s">
        <v>1433</v>
      </c>
      <c r="AP1982" t="s">
        <v>1433</v>
      </c>
      <c r="AT1982" t="s">
        <v>1433</v>
      </c>
      <c r="AX1982" t="s">
        <v>1433</v>
      </c>
      <c r="BB1982" t="s">
        <v>1433</v>
      </c>
      <c r="BF1982" t="s">
        <v>1433</v>
      </c>
      <c r="BJ1982" t="s">
        <v>1433</v>
      </c>
      <c r="BN1982" t="s">
        <v>1433</v>
      </c>
      <c r="BR1982" t="s">
        <v>1433</v>
      </c>
      <c r="BV1982" t="s">
        <v>1433</v>
      </c>
      <c r="BZ1982" t="s">
        <v>1433</v>
      </c>
      <c r="CD1982" t="s">
        <v>1433</v>
      </c>
      <c r="CH1982" s="3" t="s">
        <v>1433</v>
      </c>
    </row>
    <row r="1983" spans="1:86" x14ac:dyDescent="0.25">
      <c r="A1983" t="s">
        <v>184</v>
      </c>
      <c r="B1983" t="s">
        <v>88</v>
      </c>
      <c r="C1983" t="s">
        <v>97</v>
      </c>
      <c r="D1983" s="1">
        <v>42998.524305555555</v>
      </c>
      <c r="E1983" t="s">
        <v>1384</v>
      </c>
      <c r="F1983" t="s">
        <v>1384</v>
      </c>
      <c r="G1983" t="s">
        <v>998</v>
      </c>
      <c r="J1983" t="s">
        <v>1433</v>
      </c>
      <c r="N1983" t="s">
        <v>1433</v>
      </c>
      <c r="R1983" t="s">
        <v>1433</v>
      </c>
      <c r="V1983" t="s">
        <v>1433</v>
      </c>
      <c r="Z1983" t="s">
        <v>1433</v>
      </c>
      <c r="AD1983" t="s">
        <v>1433</v>
      </c>
      <c r="AH1983" t="s">
        <v>1433</v>
      </c>
      <c r="AL1983" t="s">
        <v>1433</v>
      </c>
      <c r="AP1983" t="s">
        <v>1433</v>
      </c>
      <c r="AT1983" t="s">
        <v>1433</v>
      </c>
      <c r="AX1983" t="s">
        <v>1433</v>
      </c>
      <c r="BB1983" t="s">
        <v>1433</v>
      </c>
      <c r="BF1983" t="s">
        <v>1433</v>
      </c>
      <c r="BJ1983" t="s">
        <v>1433</v>
      </c>
      <c r="BN1983" t="s">
        <v>1433</v>
      </c>
      <c r="BR1983" t="s">
        <v>1433</v>
      </c>
      <c r="BV1983" t="s">
        <v>1433</v>
      </c>
      <c r="BZ1983" t="s">
        <v>1433</v>
      </c>
      <c r="CD1983" t="s">
        <v>1433</v>
      </c>
      <c r="CH1983" s="3" t="s">
        <v>1433</v>
      </c>
    </row>
    <row r="1984" spans="1:86" x14ac:dyDescent="0.25">
      <c r="A1984" t="s">
        <v>184</v>
      </c>
      <c r="B1984" t="s">
        <v>88</v>
      </c>
      <c r="C1984" t="s">
        <v>97</v>
      </c>
      <c r="D1984" s="1">
        <v>43031.565972222219</v>
      </c>
      <c r="E1984" t="s">
        <v>1385</v>
      </c>
      <c r="F1984" t="s">
        <v>1385</v>
      </c>
      <c r="G1984" t="s">
        <v>996</v>
      </c>
      <c r="J1984" t="s">
        <v>1433</v>
      </c>
      <c r="N1984" t="s">
        <v>1433</v>
      </c>
      <c r="R1984" t="s">
        <v>1433</v>
      </c>
      <c r="V1984" t="s">
        <v>1433</v>
      </c>
      <c r="Z1984" t="s">
        <v>1433</v>
      </c>
      <c r="AD1984" t="s">
        <v>1433</v>
      </c>
      <c r="AH1984" t="s">
        <v>1433</v>
      </c>
      <c r="AL1984" t="s">
        <v>1433</v>
      </c>
      <c r="AP1984" t="s">
        <v>1433</v>
      </c>
      <c r="AT1984" t="s">
        <v>1433</v>
      </c>
      <c r="AX1984" t="s">
        <v>1433</v>
      </c>
      <c r="BB1984" t="s">
        <v>1433</v>
      </c>
      <c r="BF1984" t="s">
        <v>1433</v>
      </c>
      <c r="BJ1984" t="s">
        <v>1433</v>
      </c>
      <c r="BN1984" t="s">
        <v>1433</v>
      </c>
      <c r="BR1984" t="s">
        <v>1433</v>
      </c>
      <c r="BV1984" t="s">
        <v>1433</v>
      </c>
      <c r="BZ1984" t="s">
        <v>1433</v>
      </c>
      <c r="CD1984" t="s">
        <v>1433</v>
      </c>
      <c r="CH1984" s="3" t="s">
        <v>1433</v>
      </c>
    </row>
    <row r="1985" spans="1:86" x14ac:dyDescent="0.25">
      <c r="A1985" t="s">
        <v>184</v>
      </c>
      <c r="B1985" t="s">
        <v>88</v>
      </c>
      <c r="C1985" t="s">
        <v>97</v>
      </c>
      <c r="D1985" s="1">
        <v>43031.569444444445</v>
      </c>
      <c r="E1985" t="s">
        <v>1386</v>
      </c>
      <c r="G1985" t="s">
        <v>998</v>
      </c>
      <c r="J1985" t="s">
        <v>1433</v>
      </c>
      <c r="N1985" t="s">
        <v>1433</v>
      </c>
      <c r="R1985" t="s">
        <v>1433</v>
      </c>
      <c r="V1985" t="s">
        <v>1433</v>
      </c>
      <c r="Z1985" t="s">
        <v>1433</v>
      </c>
      <c r="AD1985" t="s">
        <v>1433</v>
      </c>
      <c r="AH1985" t="s">
        <v>1433</v>
      </c>
      <c r="AL1985" t="s">
        <v>1433</v>
      </c>
      <c r="AP1985" t="s">
        <v>1433</v>
      </c>
      <c r="AT1985" t="s">
        <v>1433</v>
      </c>
      <c r="AX1985" t="s">
        <v>1433</v>
      </c>
      <c r="BB1985" t="s">
        <v>1433</v>
      </c>
      <c r="BF1985" t="s">
        <v>1433</v>
      </c>
      <c r="BJ1985" t="s">
        <v>1433</v>
      </c>
      <c r="BN1985" t="s">
        <v>1433</v>
      </c>
      <c r="BR1985" t="s">
        <v>1433</v>
      </c>
      <c r="BV1985" t="s">
        <v>1433</v>
      </c>
      <c r="BZ1985" t="s">
        <v>1433</v>
      </c>
      <c r="CD1985" t="s">
        <v>1433</v>
      </c>
      <c r="CH1985" s="3" t="s">
        <v>1433</v>
      </c>
    </row>
    <row r="1986" spans="1:86" x14ac:dyDescent="0.25">
      <c r="A1986" t="s">
        <v>184</v>
      </c>
      <c r="B1986" t="s">
        <v>88</v>
      </c>
      <c r="C1986" t="s">
        <v>97</v>
      </c>
      <c r="D1986" s="1">
        <v>43031.569444444445</v>
      </c>
      <c r="E1986" t="s">
        <v>1386</v>
      </c>
      <c r="F1986" t="s">
        <v>1386</v>
      </c>
      <c r="G1986" t="s">
        <v>998</v>
      </c>
      <c r="J1986" t="s">
        <v>1433</v>
      </c>
      <c r="N1986" t="s">
        <v>1433</v>
      </c>
      <c r="R1986" t="s">
        <v>1433</v>
      </c>
      <c r="V1986" t="s">
        <v>1433</v>
      </c>
      <c r="Z1986" t="s">
        <v>1433</v>
      </c>
      <c r="AD1986" t="s">
        <v>1433</v>
      </c>
      <c r="AH1986" t="s">
        <v>1433</v>
      </c>
      <c r="AL1986" t="s">
        <v>1433</v>
      </c>
      <c r="AP1986" t="s">
        <v>1433</v>
      </c>
      <c r="AT1986" t="s">
        <v>1433</v>
      </c>
      <c r="AX1986" t="s">
        <v>1433</v>
      </c>
      <c r="BB1986" t="s">
        <v>1433</v>
      </c>
      <c r="BF1986" t="s">
        <v>1433</v>
      </c>
      <c r="BJ1986" t="s">
        <v>1433</v>
      </c>
      <c r="BN1986" t="s">
        <v>1433</v>
      </c>
      <c r="BR1986" t="s">
        <v>1433</v>
      </c>
      <c r="BV1986" t="s">
        <v>1433</v>
      </c>
      <c r="BZ1986" t="s">
        <v>1433</v>
      </c>
      <c r="CD1986" t="s">
        <v>1433</v>
      </c>
      <c r="CH1986" s="3" t="s">
        <v>1433</v>
      </c>
    </row>
    <row r="1987" spans="1:86" x14ac:dyDescent="0.25">
      <c r="A1987" t="s">
        <v>184</v>
      </c>
      <c r="B1987" t="s">
        <v>88</v>
      </c>
      <c r="C1987" t="s">
        <v>97</v>
      </c>
      <c r="D1987" s="1">
        <v>43063.4375</v>
      </c>
      <c r="E1987" t="s">
        <v>1387</v>
      </c>
      <c r="F1987" t="s">
        <v>1387</v>
      </c>
      <c r="G1987" t="s">
        <v>996</v>
      </c>
      <c r="J1987" t="s">
        <v>1433</v>
      </c>
      <c r="N1987" t="s">
        <v>1433</v>
      </c>
      <c r="R1987" t="s">
        <v>1433</v>
      </c>
      <c r="V1987" t="s">
        <v>1433</v>
      </c>
      <c r="Z1987" t="s">
        <v>1433</v>
      </c>
      <c r="AD1987" t="s">
        <v>1433</v>
      </c>
      <c r="AH1987" t="s">
        <v>1433</v>
      </c>
      <c r="AL1987" t="s">
        <v>1433</v>
      </c>
      <c r="AP1987" t="s">
        <v>1433</v>
      </c>
      <c r="AT1987" t="s">
        <v>1433</v>
      </c>
      <c r="AX1987" t="s">
        <v>1433</v>
      </c>
      <c r="BB1987" t="s">
        <v>1433</v>
      </c>
      <c r="BF1987" t="s">
        <v>1433</v>
      </c>
      <c r="BJ1987" t="s">
        <v>1433</v>
      </c>
      <c r="BN1987" t="s">
        <v>1433</v>
      </c>
      <c r="BR1987" t="s">
        <v>1433</v>
      </c>
      <c r="BV1987" t="s">
        <v>1433</v>
      </c>
      <c r="BZ1987" t="s">
        <v>1433</v>
      </c>
      <c r="CD1987" t="s">
        <v>1433</v>
      </c>
      <c r="CH1987" s="3" t="s">
        <v>1433</v>
      </c>
    </row>
    <row r="1988" spans="1:86" x14ac:dyDescent="0.25">
      <c r="A1988" t="s">
        <v>184</v>
      </c>
      <c r="B1988" t="s">
        <v>88</v>
      </c>
      <c r="C1988" t="s">
        <v>97</v>
      </c>
      <c r="D1988" s="1">
        <v>43063.444444444445</v>
      </c>
      <c r="E1988" t="s">
        <v>1388</v>
      </c>
      <c r="F1988" t="s">
        <v>1388</v>
      </c>
      <c r="G1988" t="s">
        <v>998</v>
      </c>
      <c r="J1988" t="s">
        <v>1433</v>
      </c>
      <c r="N1988" t="s">
        <v>1433</v>
      </c>
      <c r="R1988" t="s">
        <v>1433</v>
      </c>
      <c r="V1988" t="s">
        <v>1433</v>
      </c>
      <c r="Z1988" t="s">
        <v>1433</v>
      </c>
      <c r="AD1988" t="s">
        <v>1433</v>
      </c>
      <c r="AH1988" t="s">
        <v>1433</v>
      </c>
      <c r="AL1988" t="s">
        <v>1433</v>
      </c>
      <c r="AP1988" t="s">
        <v>1433</v>
      </c>
      <c r="AT1988" t="s">
        <v>1433</v>
      </c>
      <c r="AX1988" t="s">
        <v>1433</v>
      </c>
      <c r="BB1988" t="s">
        <v>1433</v>
      </c>
      <c r="BF1988" t="s">
        <v>1433</v>
      </c>
      <c r="BJ1988" t="s">
        <v>1433</v>
      </c>
      <c r="BN1988" t="s">
        <v>1433</v>
      </c>
      <c r="BR1988" t="s">
        <v>1433</v>
      </c>
      <c r="BV1988" t="s">
        <v>1433</v>
      </c>
      <c r="BZ1988" t="s">
        <v>1433</v>
      </c>
      <c r="CD1988" t="s">
        <v>1433</v>
      </c>
      <c r="CH1988" s="3" t="s">
        <v>1433</v>
      </c>
    </row>
    <row r="1989" spans="1:86" x14ac:dyDescent="0.25">
      <c r="A1989" t="s">
        <v>184</v>
      </c>
      <c r="B1989" t="s">
        <v>88</v>
      </c>
      <c r="C1989" t="s">
        <v>97</v>
      </c>
      <c r="D1989" s="1">
        <v>43084.472222222219</v>
      </c>
      <c r="E1989" t="s">
        <v>1389</v>
      </c>
      <c r="F1989" t="s">
        <v>1389</v>
      </c>
      <c r="G1989" t="s">
        <v>996</v>
      </c>
      <c r="J1989" t="s">
        <v>1433</v>
      </c>
      <c r="N1989" t="s">
        <v>1433</v>
      </c>
      <c r="R1989" t="s">
        <v>1433</v>
      </c>
      <c r="V1989" t="s">
        <v>1433</v>
      </c>
      <c r="Z1989" t="s">
        <v>1433</v>
      </c>
      <c r="AD1989" t="s">
        <v>1433</v>
      </c>
      <c r="AH1989" t="s">
        <v>1433</v>
      </c>
      <c r="AL1989" t="s">
        <v>1433</v>
      </c>
      <c r="AP1989" t="s">
        <v>1433</v>
      </c>
      <c r="AT1989" t="s">
        <v>1433</v>
      </c>
      <c r="AX1989" t="s">
        <v>1433</v>
      </c>
      <c r="BB1989" t="s">
        <v>1433</v>
      </c>
      <c r="BF1989" t="s">
        <v>1433</v>
      </c>
      <c r="BJ1989" t="s">
        <v>1433</v>
      </c>
      <c r="BN1989" t="s">
        <v>1433</v>
      </c>
      <c r="BR1989" t="s">
        <v>1433</v>
      </c>
      <c r="BV1989" t="s">
        <v>1433</v>
      </c>
      <c r="BZ1989" t="s">
        <v>1433</v>
      </c>
      <c r="CD1989" t="s">
        <v>1433</v>
      </c>
      <c r="CH1989" s="3" t="s">
        <v>1433</v>
      </c>
    </row>
    <row r="1990" spans="1:86" x14ac:dyDescent="0.25">
      <c r="A1990" t="s">
        <v>184</v>
      </c>
      <c r="B1990" t="s">
        <v>88</v>
      </c>
      <c r="C1990" t="s">
        <v>97</v>
      </c>
      <c r="D1990" s="1">
        <v>43084.48541666667</v>
      </c>
      <c r="E1990" t="s">
        <v>1390</v>
      </c>
      <c r="F1990" t="s">
        <v>1390</v>
      </c>
      <c r="G1990" t="s">
        <v>998</v>
      </c>
      <c r="J1990" t="s">
        <v>1433</v>
      </c>
      <c r="N1990" t="s">
        <v>1433</v>
      </c>
      <c r="R1990" t="s">
        <v>1433</v>
      </c>
      <c r="V1990" t="s">
        <v>1433</v>
      </c>
      <c r="Z1990" t="s">
        <v>1433</v>
      </c>
      <c r="AD1990" t="s">
        <v>1433</v>
      </c>
      <c r="AH1990" t="s">
        <v>1433</v>
      </c>
      <c r="AL1990" t="s">
        <v>1433</v>
      </c>
      <c r="AP1990" t="s">
        <v>1433</v>
      </c>
      <c r="AT1990" t="s">
        <v>1433</v>
      </c>
      <c r="AX1990" t="s">
        <v>1433</v>
      </c>
      <c r="BB1990" t="s">
        <v>1433</v>
      </c>
      <c r="BF1990" t="s">
        <v>1433</v>
      </c>
      <c r="BJ1990" t="s">
        <v>1433</v>
      </c>
      <c r="BN1990" t="s">
        <v>1433</v>
      </c>
      <c r="BR1990" t="s">
        <v>1433</v>
      </c>
      <c r="BV1990" t="s">
        <v>1433</v>
      </c>
      <c r="BZ1990" t="s">
        <v>1433</v>
      </c>
      <c r="CD1990" t="s">
        <v>1433</v>
      </c>
      <c r="CH1990" s="3" t="s">
        <v>1433</v>
      </c>
    </row>
    <row r="1991" spans="1:86" x14ac:dyDescent="0.25">
      <c r="A1991" t="s">
        <v>184</v>
      </c>
      <c r="B1991" t="s">
        <v>88</v>
      </c>
      <c r="C1991" t="s">
        <v>97</v>
      </c>
      <c r="D1991" s="1">
        <v>43109.606249999997</v>
      </c>
      <c r="E1991" t="s">
        <v>1391</v>
      </c>
      <c r="F1991" t="s">
        <v>1391</v>
      </c>
      <c r="G1991" t="s">
        <v>996</v>
      </c>
      <c r="J1991" t="s">
        <v>1433</v>
      </c>
      <c r="N1991" t="s">
        <v>1433</v>
      </c>
      <c r="R1991" t="s">
        <v>1433</v>
      </c>
      <c r="V1991" t="s">
        <v>1433</v>
      </c>
      <c r="Z1991" t="s">
        <v>1433</v>
      </c>
      <c r="AD1991" t="s">
        <v>1433</v>
      </c>
      <c r="AH1991" t="s">
        <v>1433</v>
      </c>
      <c r="AL1991" t="s">
        <v>1433</v>
      </c>
      <c r="AP1991" t="s">
        <v>1433</v>
      </c>
      <c r="AT1991" t="s">
        <v>1433</v>
      </c>
      <c r="AX1991" t="s">
        <v>1433</v>
      </c>
      <c r="BB1991" t="s">
        <v>1433</v>
      </c>
      <c r="BF1991" t="s">
        <v>1433</v>
      </c>
      <c r="BJ1991" t="s">
        <v>1433</v>
      </c>
      <c r="BN1991" t="s">
        <v>1433</v>
      </c>
      <c r="BR1991" t="s">
        <v>1433</v>
      </c>
      <c r="BV1991" t="s">
        <v>1433</v>
      </c>
      <c r="BZ1991" t="s">
        <v>1433</v>
      </c>
      <c r="CD1991" t="s">
        <v>1433</v>
      </c>
      <c r="CH1991" s="3" t="s">
        <v>1433</v>
      </c>
    </row>
    <row r="1992" spans="1:86" x14ac:dyDescent="0.25">
      <c r="A1992" t="s">
        <v>184</v>
      </c>
      <c r="B1992" t="s">
        <v>88</v>
      </c>
      <c r="C1992" t="s">
        <v>97</v>
      </c>
      <c r="D1992" s="1">
        <v>43109.611111111109</v>
      </c>
      <c r="E1992" t="s">
        <v>1392</v>
      </c>
      <c r="F1992" t="s">
        <v>1392</v>
      </c>
      <c r="G1992" t="s">
        <v>998</v>
      </c>
      <c r="J1992" t="s">
        <v>1433</v>
      </c>
      <c r="N1992" t="s">
        <v>1433</v>
      </c>
      <c r="R1992" t="s">
        <v>1433</v>
      </c>
      <c r="V1992" t="s">
        <v>1433</v>
      </c>
      <c r="Z1992" t="s">
        <v>1433</v>
      </c>
      <c r="AD1992" t="s">
        <v>1433</v>
      </c>
      <c r="AH1992" t="s">
        <v>1433</v>
      </c>
      <c r="AL1992" t="s">
        <v>1433</v>
      </c>
      <c r="AP1992" t="s">
        <v>1433</v>
      </c>
      <c r="AT1992" t="s">
        <v>1433</v>
      </c>
      <c r="AX1992" t="s">
        <v>1433</v>
      </c>
      <c r="BB1992" t="s">
        <v>1433</v>
      </c>
      <c r="BF1992" t="s">
        <v>1433</v>
      </c>
      <c r="BJ1992" t="s">
        <v>1433</v>
      </c>
      <c r="BN1992" t="s">
        <v>1433</v>
      </c>
      <c r="BR1992" t="s">
        <v>1433</v>
      </c>
      <c r="BV1992" t="s">
        <v>1433</v>
      </c>
      <c r="BZ1992" t="s">
        <v>1433</v>
      </c>
      <c r="CD1992" t="s">
        <v>1433</v>
      </c>
      <c r="CH1992" s="3" t="s">
        <v>1433</v>
      </c>
    </row>
    <row r="1993" spans="1:86" x14ac:dyDescent="0.25">
      <c r="A1993" t="s">
        <v>185</v>
      </c>
      <c r="B1993" t="s">
        <v>89</v>
      </c>
      <c r="C1993" t="s">
        <v>96</v>
      </c>
      <c r="D1993" s="1">
        <v>42968.570138888892</v>
      </c>
      <c r="E1993" t="s">
        <v>1393</v>
      </c>
      <c r="F1993" t="s">
        <v>1393</v>
      </c>
      <c r="G1993" t="s">
        <v>996</v>
      </c>
      <c r="H1993" t="s">
        <v>1450</v>
      </c>
      <c r="I1993" t="s">
        <v>1450</v>
      </c>
      <c r="J1993" t="s">
        <v>1433</v>
      </c>
      <c r="L1993" t="s">
        <v>1456</v>
      </c>
      <c r="M1993" t="s">
        <v>1456</v>
      </c>
      <c r="N1993" t="s">
        <v>1433</v>
      </c>
      <c r="P1993" t="s">
        <v>1469</v>
      </c>
      <c r="Q1993" t="s">
        <v>1469</v>
      </c>
      <c r="R1993" t="s">
        <v>1433</v>
      </c>
      <c r="T1993" t="s">
        <v>1470</v>
      </c>
      <c r="U1993" t="s">
        <v>1470</v>
      </c>
      <c r="V1993" t="s">
        <v>1433</v>
      </c>
      <c r="X1993" t="s">
        <v>1471</v>
      </c>
      <c r="Y1993" t="s">
        <v>1474</v>
      </c>
      <c r="Z1993" t="s">
        <v>1433</v>
      </c>
      <c r="AB1993">
        <v>3.8</v>
      </c>
      <c r="AC1993">
        <v>3.9</v>
      </c>
      <c r="AD1993" t="s">
        <v>1433</v>
      </c>
      <c r="AF1993" t="s">
        <v>1459</v>
      </c>
      <c r="AG1993" t="s">
        <v>1459</v>
      </c>
      <c r="AH1993" t="s">
        <v>1433</v>
      </c>
      <c r="AJ1993" t="s">
        <v>1469</v>
      </c>
      <c r="AK1993" t="s">
        <v>1469</v>
      </c>
      <c r="AL1993" t="s">
        <v>1433</v>
      </c>
      <c r="AN1993" t="s">
        <v>1456</v>
      </c>
      <c r="AO1993" t="s">
        <v>1456</v>
      </c>
      <c r="AP1993" t="s">
        <v>1433</v>
      </c>
      <c r="AR1993" t="s">
        <v>1456</v>
      </c>
      <c r="AS1993" t="s">
        <v>1456</v>
      </c>
      <c r="AT1993" t="s">
        <v>1433</v>
      </c>
      <c r="AV1993" t="s">
        <v>1469</v>
      </c>
      <c r="AW1993" t="s">
        <v>1469</v>
      </c>
      <c r="AX1993" t="s">
        <v>1433</v>
      </c>
      <c r="AZ1993" t="s">
        <v>1487</v>
      </c>
      <c r="BA1993">
        <v>0.14199999999999999</v>
      </c>
      <c r="BB1993" t="s">
        <v>1433</v>
      </c>
      <c r="BD1993" t="s">
        <v>1469</v>
      </c>
      <c r="BE1993" t="s">
        <v>1469</v>
      </c>
      <c r="BF1993" t="s">
        <v>1433</v>
      </c>
      <c r="BH1993" t="s">
        <v>1492</v>
      </c>
      <c r="BI1993" t="s">
        <v>1499</v>
      </c>
      <c r="BJ1993" t="s">
        <v>1433</v>
      </c>
      <c r="BL1993" t="s">
        <v>1469</v>
      </c>
      <c r="BM1993" t="s">
        <v>1469</v>
      </c>
      <c r="BN1993" t="s">
        <v>1433</v>
      </c>
      <c r="BP1993" t="s">
        <v>1469</v>
      </c>
      <c r="BQ1993" t="s">
        <v>1469</v>
      </c>
      <c r="BR1993" t="s">
        <v>1433</v>
      </c>
      <c r="BT1993" t="s">
        <v>1469</v>
      </c>
      <c r="BU1993" t="s">
        <v>1469</v>
      </c>
      <c r="BV1993" t="s">
        <v>1433</v>
      </c>
      <c r="BX1993" t="s">
        <v>1469</v>
      </c>
      <c r="BY1993" t="s">
        <v>1469</v>
      </c>
      <c r="BZ1993" t="s">
        <v>1433</v>
      </c>
      <c r="CB1993" t="s">
        <v>1469</v>
      </c>
      <c r="CC1993" t="s">
        <v>1469</v>
      </c>
      <c r="CD1993" t="s">
        <v>1433</v>
      </c>
      <c r="CF1993" t="s">
        <v>1469</v>
      </c>
      <c r="CG1993" t="s">
        <v>1469</v>
      </c>
      <c r="CH1993" s="3" t="s">
        <v>1433</v>
      </c>
    </row>
    <row r="1994" spans="1:86" x14ac:dyDescent="0.25">
      <c r="A1994" t="s">
        <v>185</v>
      </c>
      <c r="B1994" t="s">
        <v>89</v>
      </c>
      <c r="C1994" t="s">
        <v>96</v>
      </c>
      <c r="D1994" s="1">
        <v>42968.579861111109</v>
      </c>
      <c r="E1994" t="s">
        <v>1394</v>
      </c>
      <c r="F1994" t="s">
        <v>1394</v>
      </c>
      <c r="G1994" t="s">
        <v>998</v>
      </c>
      <c r="H1994" t="s">
        <v>1450</v>
      </c>
      <c r="I1994">
        <v>0.41899999999999998</v>
      </c>
      <c r="J1994" t="s">
        <v>1433</v>
      </c>
      <c r="L1994" t="s">
        <v>1456</v>
      </c>
      <c r="M1994" t="s">
        <v>1456</v>
      </c>
      <c r="N1994" t="s">
        <v>1433</v>
      </c>
      <c r="P1994" t="s">
        <v>1469</v>
      </c>
      <c r="Q1994" t="s">
        <v>1469</v>
      </c>
      <c r="R1994" t="s">
        <v>1433</v>
      </c>
      <c r="T1994" t="s">
        <v>1470</v>
      </c>
      <c r="U1994" t="s">
        <v>1470</v>
      </c>
      <c r="V1994" t="s">
        <v>1433</v>
      </c>
      <c r="X1994" t="s">
        <v>1471</v>
      </c>
      <c r="Y1994" t="s">
        <v>1474</v>
      </c>
      <c r="Z1994" t="s">
        <v>1433</v>
      </c>
      <c r="AB1994">
        <v>3.8</v>
      </c>
      <c r="AC1994">
        <v>3.8</v>
      </c>
      <c r="AD1994" t="s">
        <v>1433</v>
      </c>
      <c r="AF1994" t="s">
        <v>1459</v>
      </c>
      <c r="AG1994" t="s">
        <v>1459</v>
      </c>
      <c r="AH1994" t="s">
        <v>1433</v>
      </c>
      <c r="AJ1994" t="s">
        <v>1469</v>
      </c>
      <c r="AK1994" t="s">
        <v>1469</v>
      </c>
      <c r="AL1994" t="s">
        <v>1433</v>
      </c>
      <c r="AN1994" t="s">
        <v>1456</v>
      </c>
      <c r="AO1994" t="s">
        <v>1456</v>
      </c>
      <c r="AP1994" t="s">
        <v>1433</v>
      </c>
      <c r="AR1994" t="s">
        <v>1456</v>
      </c>
      <c r="AS1994" t="s">
        <v>1456</v>
      </c>
      <c r="AT1994" t="s">
        <v>1433</v>
      </c>
      <c r="AV1994" t="s">
        <v>1469</v>
      </c>
      <c r="AW1994" t="s">
        <v>1469</v>
      </c>
      <c r="AX1994" t="s">
        <v>1433</v>
      </c>
      <c r="AZ1994" t="s">
        <v>1487</v>
      </c>
      <c r="BA1994">
        <v>0.71499999999999997</v>
      </c>
      <c r="BB1994" t="s">
        <v>1433</v>
      </c>
      <c r="BD1994" t="s">
        <v>1469</v>
      </c>
      <c r="BE1994">
        <v>1.7000000000000001E-2</v>
      </c>
      <c r="BF1994" t="s">
        <v>1433</v>
      </c>
      <c r="BH1994" t="s">
        <v>1492</v>
      </c>
      <c r="BI1994" t="s">
        <v>1499</v>
      </c>
      <c r="BJ1994" t="s">
        <v>1433</v>
      </c>
      <c r="BL1994" t="s">
        <v>1469</v>
      </c>
      <c r="BM1994" t="s">
        <v>1469</v>
      </c>
      <c r="BN1994" t="s">
        <v>1433</v>
      </c>
      <c r="BP1994" t="s">
        <v>1469</v>
      </c>
      <c r="BQ1994" t="s">
        <v>1469</v>
      </c>
      <c r="BR1994" t="s">
        <v>1433</v>
      </c>
      <c r="BT1994" t="s">
        <v>1469</v>
      </c>
      <c r="BU1994" t="s">
        <v>1469</v>
      </c>
      <c r="BV1994" t="s">
        <v>1433</v>
      </c>
      <c r="BX1994" t="s">
        <v>1469</v>
      </c>
      <c r="BY1994" t="s">
        <v>1469</v>
      </c>
      <c r="BZ1994" t="s">
        <v>1433</v>
      </c>
      <c r="CB1994" t="s">
        <v>1469</v>
      </c>
      <c r="CC1994" t="s">
        <v>1469</v>
      </c>
      <c r="CD1994" t="s">
        <v>1433</v>
      </c>
      <c r="CF1994" t="s">
        <v>1469</v>
      </c>
      <c r="CG1994" t="s">
        <v>1469</v>
      </c>
      <c r="CH1994" s="3" t="s">
        <v>1433</v>
      </c>
    </row>
    <row r="1995" spans="1:86" x14ac:dyDescent="0.25">
      <c r="A1995" t="s">
        <v>185</v>
      </c>
      <c r="B1995" t="s">
        <v>89</v>
      </c>
      <c r="C1995" t="s">
        <v>96</v>
      </c>
      <c r="D1995" s="1">
        <v>42998.333333333336</v>
      </c>
      <c r="E1995" t="s">
        <v>1395</v>
      </c>
      <c r="F1995" t="s">
        <v>1395</v>
      </c>
      <c r="G1995" t="s">
        <v>996</v>
      </c>
      <c r="H1995" t="s">
        <v>1450</v>
      </c>
      <c r="I1995">
        <v>0.218</v>
      </c>
      <c r="J1995" t="s">
        <v>1433</v>
      </c>
      <c r="L1995" t="s">
        <v>1456</v>
      </c>
      <c r="M1995" t="s">
        <v>1456</v>
      </c>
      <c r="N1995" t="s">
        <v>1433</v>
      </c>
      <c r="P1995" t="s">
        <v>1469</v>
      </c>
      <c r="Q1995" t="s">
        <v>1469</v>
      </c>
      <c r="R1995" t="s">
        <v>1433</v>
      </c>
      <c r="T1995" t="s">
        <v>1470</v>
      </c>
      <c r="U1995" t="s">
        <v>1470</v>
      </c>
      <c r="V1995" t="s">
        <v>1433</v>
      </c>
      <c r="X1995" t="s">
        <v>1471</v>
      </c>
      <c r="Y1995" t="s">
        <v>1474</v>
      </c>
      <c r="Z1995" t="s">
        <v>1433</v>
      </c>
      <c r="AB1995">
        <v>4.3</v>
      </c>
      <c r="AC1995">
        <v>4.4000000000000004</v>
      </c>
      <c r="AD1995" t="s">
        <v>1433</v>
      </c>
      <c r="AF1995" t="s">
        <v>1459</v>
      </c>
      <c r="AG1995" t="s">
        <v>1459</v>
      </c>
      <c r="AH1995" t="s">
        <v>1433</v>
      </c>
      <c r="AJ1995" t="s">
        <v>1469</v>
      </c>
      <c r="AK1995" t="s">
        <v>1469</v>
      </c>
      <c r="AL1995" t="s">
        <v>1433</v>
      </c>
      <c r="AN1995" t="s">
        <v>1456</v>
      </c>
      <c r="AO1995" t="s">
        <v>1456</v>
      </c>
      <c r="AP1995" t="s">
        <v>1433</v>
      </c>
      <c r="AR1995" t="s">
        <v>1456</v>
      </c>
      <c r="AS1995" t="s">
        <v>1456</v>
      </c>
      <c r="AT1995" t="s">
        <v>1433</v>
      </c>
      <c r="AV1995" t="s">
        <v>1469</v>
      </c>
      <c r="AW1995" t="s">
        <v>1469</v>
      </c>
      <c r="AX1995" t="s">
        <v>1433</v>
      </c>
      <c r="AZ1995" t="s">
        <v>1487</v>
      </c>
      <c r="BA1995">
        <v>0.27200000000000002</v>
      </c>
      <c r="BB1995" t="s">
        <v>1433</v>
      </c>
      <c r="BD1995" t="s">
        <v>1469</v>
      </c>
      <c r="BE1995" t="s">
        <v>1469</v>
      </c>
      <c r="BF1995" t="s">
        <v>1433</v>
      </c>
      <c r="BH1995" t="s">
        <v>1492</v>
      </c>
      <c r="BI1995" t="s">
        <v>1499</v>
      </c>
      <c r="BJ1995" t="s">
        <v>1433</v>
      </c>
      <c r="BL1995" t="s">
        <v>1469</v>
      </c>
      <c r="BM1995" t="s">
        <v>1469</v>
      </c>
      <c r="BN1995" t="s">
        <v>1433</v>
      </c>
      <c r="BP1995" t="s">
        <v>1469</v>
      </c>
      <c r="BQ1995" t="s">
        <v>1469</v>
      </c>
      <c r="BR1995" t="s">
        <v>1433</v>
      </c>
      <c r="BT1995" t="s">
        <v>1469</v>
      </c>
      <c r="BU1995" t="s">
        <v>1469</v>
      </c>
      <c r="BV1995" t="s">
        <v>1433</v>
      </c>
      <c r="BX1995" t="s">
        <v>1469</v>
      </c>
      <c r="BY1995" t="s">
        <v>1469</v>
      </c>
      <c r="BZ1995" t="s">
        <v>1433</v>
      </c>
      <c r="CB1995" t="s">
        <v>1469</v>
      </c>
      <c r="CC1995" t="s">
        <v>1469</v>
      </c>
      <c r="CD1995" t="s">
        <v>1433</v>
      </c>
      <c r="CF1995" t="s">
        <v>1469</v>
      </c>
      <c r="CG1995" t="s">
        <v>1469</v>
      </c>
      <c r="CH1995" s="3" t="s">
        <v>1433</v>
      </c>
    </row>
    <row r="1996" spans="1:86" x14ac:dyDescent="0.25">
      <c r="A1996" t="s">
        <v>185</v>
      </c>
      <c r="B1996" t="s">
        <v>89</v>
      </c>
      <c r="C1996" t="s">
        <v>96</v>
      </c>
      <c r="D1996" s="1">
        <v>42998.341666666667</v>
      </c>
      <c r="E1996" t="s">
        <v>1396</v>
      </c>
      <c r="F1996" t="s">
        <v>1396</v>
      </c>
      <c r="G1996" t="s">
        <v>998</v>
      </c>
      <c r="H1996" t="s">
        <v>1450</v>
      </c>
      <c r="I1996">
        <v>0.23799999999999999</v>
      </c>
      <c r="J1996" t="s">
        <v>1433</v>
      </c>
      <c r="L1996" t="s">
        <v>1456</v>
      </c>
      <c r="M1996" t="s">
        <v>1456</v>
      </c>
      <c r="N1996" t="s">
        <v>1433</v>
      </c>
      <c r="P1996" t="s">
        <v>1469</v>
      </c>
      <c r="Q1996" t="s">
        <v>1469</v>
      </c>
      <c r="R1996" t="s">
        <v>1433</v>
      </c>
      <c r="T1996" t="s">
        <v>1470</v>
      </c>
      <c r="U1996" t="s">
        <v>1470</v>
      </c>
      <c r="V1996" t="s">
        <v>1433</v>
      </c>
      <c r="X1996" t="s">
        <v>1471</v>
      </c>
      <c r="Y1996" t="s">
        <v>1474</v>
      </c>
      <c r="Z1996" t="s">
        <v>1433</v>
      </c>
      <c r="AB1996">
        <v>4.3</v>
      </c>
      <c r="AC1996">
        <v>4.3</v>
      </c>
      <c r="AD1996" t="s">
        <v>1433</v>
      </c>
      <c r="AF1996" t="s">
        <v>1459</v>
      </c>
      <c r="AG1996" t="s">
        <v>1459</v>
      </c>
      <c r="AH1996" t="s">
        <v>1433</v>
      </c>
      <c r="AJ1996" t="s">
        <v>1469</v>
      </c>
      <c r="AK1996" t="s">
        <v>1469</v>
      </c>
      <c r="AL1996" t="s">
        <v>1433</v>
      </c>
      <c r="AN1996" t="s">
        <v>1456</v>
      </c>
      <c r="AO1996" t="s">
        <v>1456</v>
      </c>
      <c r="AP1996" t="s">
        <v>1433</v>
      </c>
      <c r="AR1996" t="s">
        <v>1456</v>
      </c>
      <c r="AS1996" t="s">
        <v>1456</v>
      </c>
      <c r="AT1996" t="s">
        <v>1433</v>
      </c>
      <c r="AV1996" t="s">
        <v>1469</v>
      </c>
      <c r="AW1996" t="s">
        <v>1469</v>
      </c>
      <c r="AX1996" t="s">
        <v>1433</v>
      </c>
      <c r="AZ1996" t="s">
        <v>1487</v>
      </c>
      <c r="BA1996">
        <v>0.29299999999999998</v>
      </c>
      <c r="BB1996" t="s">
        <v>1433</v>
      </c>
      <c r="BD1996" t="s">
        <v>1469</v>
      </c>
      <c r="BE1996" t="s">
        <v>1469</v>
      </c>
      <c r="BF1996" t="s">
        <v>1433</v>
      </c>
      <c r="BH1996" t="s">
        <v>1492</v>
      </c>
      <c r="BI1996" t="s">
        <v>1499</v>
      </c>
      <c r="BJ1996" t="s">
        <v>1433</v>
      </c>
      <c r="BL1996" t="s">
        <v>1469</v>
      </c>
      <c r="BM1996" t="s">
        <v>1469</v>
      </c>
      <c r="BN1996" t="s">
        <v>1433</v>
      </c>
      <c r="BP1996" t="s">
        <v>1469</v>
      </c>
      <c r="BQ1996" t="s">
        <v>1469</v>
      </c>
      <c r="BR1996" t="s">
        <v>1433</v>
      </c>
      <c r="BT1996" t="s">
        <v>1469</v>
      </c>
      <c r="BU1996" t="s">
        <v>1469</v>
      </c>
      <c r="BV1996" t="s">
        <v>1433</v>
      </c>
      <c r="BX1996" t="s">
        <v>1469</v>
      </c>
      <c r="BY1996" t="s">
        <v>1469</v>
      </c>
      <c r="BZ1996" t="s">
        <v>1433</v>
      </c>
      <c r="CB1996" t="s">
        <v>1469</v>
      </c>
      <c r="CC1996" t="s">
        <v>1469</v>
      </c>
      <c r="CD1996" t="s">
        <v>1433</v>
      </c>
      <c r="CF1996" t="s">
        <v>1469</v>
      </c>
      <c r="CG1996" t="s">
        <v>1469</v>
      </c>
      <c r="CH1996" s="3" t="s">
        <v>1433</v>
      </c>
    </row>
    <row r="1997" spans="1:86" x14ac:dyDescent="0.25">
      <c r="A1997" t="s">
        <v>185</v>
      </c>
      <c r="B1997" t="s">
        <v>89</v>
      </c>
      <c r="C1997" t="s">
        <v>96</v>
      </c>
      <c r="D1997" s="1">
        <v>43031.302083333336</v>
      </c>
      <c r="E1997" t="s">
        <v>1397</v>
      </c>
      <c r="F1997" t="s">
        <v>1397</v>
      </c>
      <c r="G1997" t="s">
        <v>996</v>
      </c>
      <c r="H1997" t="s">
        <v>1450</v>
      </c>
      <c r="I1997">
        <v>0.215</v>
      </c>
      <c r="J1997" t="s">
        <v>1433</v>
      </c>
      <c r="L1997" t="s">
        <v>1456</v>
      </c>
      <c r="M1997" t="s">
        <v>1456</v>
      </c>
      <c r="N1997" t="s">
        <v>1433</v>
      </c>
      <c r="P1997" t="s">
        <v>1469</v>
      </c>
      <c r="Q1997" t="s">
        <v>1469</v>
      </c>
      <c r="R1997" t="s">
        <v>1433</v>
      </c>
      <c r="T1997" t="s">
        <v>1470</v>
      </c>
      <c r="U1997" t="s">
        <v>1470</v>
      </c>
      <c r="V1997" t="s">
        <v>1433</v>
      </c>
      <c r="X1997" t="s">
        <v>1471</v>
      </c>
      <c r="Z1997" t="s">
        <v>1433</v>
      </c>
      <c r="AB1997">
        <v>3.9</v>
      </c>
      <c r="AC1997">
        <v>4</v>
      </c>
      <c r="AD1997" t="s">
        <v>1433</v>
      </c>
      <c r="AF1997" t="s">
        <v>1459</v>
      </c>
      <c r="AG1997" t="s">
        <v>1459</v>
      </c>
      <c r="AH1997" t="s">
        <v>1433</v>
      </c>
      <c r="AJ1997" t="s">
        <v>1469</v>
      </c>
      <c r="AK1997" t="s">
        <v>1469</v>
      </c>
      <c r="AL1997" t="s">
        <v>1433</v>
      </c>
      <c r="AN1997" t="s">
        <v>1456</v>
      </c>
      <c r="AO1997" t="s">
        <v>1456</v>
      </c>
      <c r="AP1997" t="s">
        <v>1433</v>
      </c>
      <c r="AR1997" t="s">
        <v>1456</v>
      </c>
      <c r="AS1997" t="s">
        <v>1456</v>
      </c>
      <c r="AT1997" t="s">
        <v>1433</v>
      </c>
      <c r="AV1997" t="s">
        <v>1469</v>
      </c>
      <c r="AW1997" t="s">
        <v>1469</v>
      </c>
      <c r="AX1997" t="s">
        <v>1433</v>
      </c>
      <c r="AZ1997" t="s">
        <v>1487</v>
      </c>
      <c r="BA1997">
        <v>0.21299999999999999</v>
      </c>
      <c r="BB1997" t="s">
        <v>1433</v>
      </c>
      <c r="BD1997" t="s">
        <v>1469</v>
      </c>
      <c r="BE1997" t="s">
        <v>1469</v>
      </c>
      <c r="BF1997" t="s">
        <v>1433</v>
      </c>
      <c r="BI1997" t="s">
        <v>1499</v>
      </c>
      <c r="BJ1997" t="s">
        <v>1433</v>
      </c>
      <c r="BL1997" t="s">
        <v>1469</v>
      </c>
      <c r="BM1997" t="s">
        <v>1469</v>
      </c>
      <c r="BN1997" t="s">
        <v>1433</v>
      </c>
      <c r="BP1997" t="s">
        <v>1469</v>
      </c>
      <c r="BQ1997" t="s">
        <v>1469</v>
      </c>
      <c r="BR1997" t="s">
        <v>1433</v>
      </c>
      <c r="BT1997" t="s">
        <v>1469</v>
      </c>
      <c r="BU1997" t="s">
        <v>1469</v>
      </c>
      <c r="BV1997" t="s">
        <v>1433</v>
      </c>
      <c r="BX1997" t="s">
        <v>1469</v>
      </c>
      <c r="BY1997" t="s">
        <v>1469</v>
      </c>
      <c r="BZ1997" t="s">
        <v>1433</v>
      </c>
      <c r="CB1997" t="s">
        <v>1469</v>
      </c>
      <c r="CC1997" t="s">
        <v>1469</v>
      </c>
      <c r="CD1997" t="s">
        <v>1433</v>
      </c>
      <c r="CF1997" t="s">
        <v>1469</v>
      </c>
      <c r="CG1997" t="s">
        <v>1469</v>
      </c>
      <c r="CH1997" s="3" t="s">
        <v>1433</v>
      </c>
    </row>
    <row r="1998" spans="1:86" x14ac:dyDescent="0.25">
      <c r="A1998" t="s">
        <v>185</v>
      </c>
      <c r="B1998" t="s">
        <v>89</v>
      </c>
      <c r="C1998" t="s">
        <v>96</v>
      </c>
      <c r="D1998" s="1">
        <v>43031.327777777777</v>
      </c>
      <c r="E1998" t="s">
        <v>1398</v>
      </c>
      <c r="F1998" t="s">
        <v>1398</v>
      </c>
      <c r="G1998" t="s">
        <v>998</v>
      </c>
      <c r="H1998" t="s">
        <v>1450</v>
      </c>
      <c r="I1998">
        <v>0.191</v>
      </c>
      <c r="J1998" t="s">
        <v>1433</v>
      </c>
      <c r="L1998" t="s">
        <v>1456</v>
      </c>
      <c r="M1998" t="s">
        <v>1456</v>
      </c>
      <c r="N1998" t="s">
        <v>1433</v>
      </c>
      <c r="P1998" t="s">
        <v>1469</v>
      </c>
      <c r="Q1998" t="s">
        <v>1469</v>
      </c>
      <c r="R1998" t="s">
        <v>1433</v>
      </c>
      <c r="T1998" t="s">
        <v>1470</v>
      </c>
      <c r="U1998" t="s">
        <v>1470</v>
      </c>
      <c r="V1998" t="s">
        <v>1433</v>
      </c>
      <c r="X1998" t="s">
        <v>1471</v>
      </c>
      <c r="Y1998" t="s">
        <v>1474</v>
      </c>
      <c r="Z1998" t="s">
        <v>1433</v>
      </c>
      <c r="AB1998">
        <v>4</v>
      </c>
      <c r="AC1998">
        <v>4</v>
      </c>
      <c r="AD1998" t="s">
        <v>1433</v>
      </c>
      <c r="AF1998" t="s">
        <v>1459</v>
      </c>
      <c r="AG1998" t="s">
        <v>1459</v>
      </c>
      <c r="AH1998" t="s">
        <v>1433</v>
      </c>
      <c r="AJ1998" t="s">
        <v>1469</v>
      </c>
      <c r="AK1998" t="s">
        <v>1469</v>
      </c>
      <c r="AL1998" t="s">
        <v>1433</v>
      </c>
      <c r="AN1998" t="s">
        <v>1456</v>
      </c>
      <c r="AO1998" t="s">
        <v>1456</v>
      </c>
      <c r="AP1998" t="s">
        <v>1433</v>
      </c>
      <c r="AR1998" t="s">
        <v>1456</v>
      </c>
      <c r="AS1998" t="s">
        <v>1456</v>
      </c>
      <c r="AT1998" t="s">
        <v>1433</v>
      </c>
      <c r="AV1998" t="s">
        <v>1469</v>
      </c>
      <c r="AW1998" t="s">
        <v>1469</v>
      </c>
      <c r="AX1998" t="s">
        <v>1433</v>
      </c>
      <c r="AZ1998" t="s">
        <v>1487</v>
      </c>
      <c r="BA1998">
        <v>0.20100000000000001</v>
      </c>
      <c r="BB1998" t="s">
        <v>1433</v>
      </c>
      <c r="BD1998" t="s">
        <v>1469</v>
      </c>
      <c r="BE1998" t="s">
        <v>1469</v>
      </c>
      <c r="BF1998" t="s">
        <v>1433</v>
      </c>
      <c r="BH1998" t="s">
        <v>1492</v>
      </c>
      <c r="BI1998" t="s">
        <v>1499</v>
      </c>
      <c r="BJ1998" t="s">
        <v>1433</v>
      </c>
      <c r="BL1998" t="s">
        <v>1469</v>
      </c>
      <c r="BM1998" t="s">
        <v>1469</v>
      </c>
      <c r="BN1998" t="s">
        <v>1433</v>
      </c>
      <c r="BP1998" t="s">
        <v>1469</v>
      </c>
      <c r="BQ1998" t="s">
        <v>1469</v>
      </c>
      <c r="BR1998" t="s">
        <v>1433</v>
      </c>
      <c r="BT1998" t="s">
        <v>1469</v>
      </c>
      <c r="BU1998" t="s">
        <v>1469</v>
      </c>
      <c r="BV1998" t="s">
        <v>1433</v>
      </c>
      <c r="BX1998" t="s">
        <v>1469</v>
      </c>
      <c r="BY1998" t="s">
        <v>1469</v>
      </c>
      <c r="BZ1998" t="s">
        <v>1433</v>
      </c>
      <c r="CB1998" t="s">
        <v>1469</v>
      </c>
      <c r="CC1998" t="s">
        <v>1469</v>
      </c>
      <c r="CD1998" t="s">
        <v>1433</v>
      </c>
      <c r="CF1998" t="s">
        <v>1469</v>
      </c>
      <c r="CG1998" t="s">
        <v>1469</v>
      </c>
      <c r="CH1998" s="3" t="s">
        <v>1433</v>
      </c>
    </row>
    <row r="1999" spans="1:86" x14ac:dyDescent="0.25">
      <c r="A1999" t="s">
        <v>185</v>
      </c>
      <c r="B1999" t="s">
        <v>89</v>
      </c>
      <c r="C1999" t="s">
        <v>96</v>
      </c>
      <c r="D1999" s="1">
        <v>43062.708333333336</v>
      </c>
      <c r="E1999" t="s">
        <v>1399</v>
      </c>
      <c r="F1999" t="s">
        <v>1399</v>
      </c>
      <c r="G1999" t="s">
        <v>998</v>
      </c>
      <c r="H1999" t="s">
        <v>1450</v>
      </c>
      <c r="I1999">
        <v>0.55900000000000005</v>
      </c>
      <c r="J1999" t="s">
        <v>1433</v>
      </c>
      <c r="L1999" t="s">
        <v>1456</v>
      </c>
      <c r="M1999" t="s">
        <v>1456</v>
      </c>
      <c r="N1999" t="s">
        <v>1433</v>
      </c>
      <c r="P1999" t="s">
        <v>1469</v>
      </c>
      <c r="Q1999" t="s">
        <v>1469</v>
      </c>
      <c r="R1999" t="s">
        <v>1433</v>
      </c>
      <c r="T1999" t="s">
        <v>1470</v>
      </c>
      <c r="U1999" t="s">
        <v>1470</v>
      </c>
      <c r="V1999" t="s">
        <v>1433</v>
      </c>
      <c r="X1999" t="s">
        <v>1471</v>
      </c>
      <c r="Z1999" t="s">
        <v>1433</v>
      </c>
      <c r="AB1999">
        <v>3.9</v>
      </c>
      <c r="AC1999">
        <v>3.9</v>
      </c>
      <c r="AD1999" t="s">
        <v>1433</v>
      </c>
      <c r="AF1999" t="s">
        <v>1459</v>
      </c>
      <c r="AG1999" t="s">
        <v>1459</v>
      </c>
      <c r="AH1999" t="s">
        <v>1433</v>
      </c>
      <c r="AJ1999" t="s">
        <v>1469</v>
      </c>
      <c r="AK1999" t="s">
        <v>1469</v>
      </c>
      <c r="AL1999" t="s">
        <v>1433</v>
      </c>
      <c r="AN1999" t="s">
        <v>1456</v>
      </c>
      <c r="AO1999" t="s">
        <v>1456</v>
      </c>
      <c r="AP1999" t="s">
        <v>1433</v>
      </c>
      <c r="AR1999" t="s">
        <v>1456</v>
      </c>
      <c r="AS1999" t="s">
        <v>1456</v>
      </c>
      <c r="AT1999" t="s">
        <v>1433</v>
      </c>
      <c r="AV1999" t="s">
        <v>1469</v>
      </c>
      <c r="AW1999" t="s">
        <v>1469</v>
      </c>
      <c r="AX1999" t="s">
        <v>1433</v>
      </c>
      <c r="AZ1999" t="s">
        <v>1487</v>
      </c>
      <c r="BA1999">
        <v>0.78100000000000003</v>
      </c>
      <c r="BB1999" t="s">
        <v>1433</v>
      </c>
      <c r="BD1999" t="s">
        <v>1469</v>
      </c>
      <c r="BE1999">
        <v>0.02</v>
      </c>
      <c r="BF1999" t="s">
        <v>1433</v>
      </c>
      <c r="BI1999" t="s">
        <v>1499</v>
      </c>
      <c r="BJ1999" t="s">
        <v>1433</v>
      </c>
      <c r="BL1999" t="s">
        <v>1469</v>
      </c>
      <c r="BM1999" t="s">
        <v>1469</v>
      </c>
      <c r="BN1999" t="s">
        <v>1433</v>
      </c>
      <c r="BP1999" t="s">
        <v>1469</v>
      </c>
      <c r="BQ1999" t="s">
        <v>1469</v>
      </c>
      <c r="BR1999" t="s">
        <v>1433</v>
      </c>
      <c r="BT1999" t="s">
        <v>1469</v>
      </c>
      <c r="BU1999" t="s">
        <v>1456</v>
      </c>
      <c r="BV1999" t="s">
        <v>1433</v>
      </c>
      <c r="BX1999" t="s">
        <v>1469</v>
      </c>
      <c r="BY1999" t="s">
        <v>1469</v>
      </c>
      <c r="BZ1999" t="s">
        <v>1433</v>
      </c>
      <c r="CB1999" t="s">
        <v>1469</v>
      </c>
      <c r="CC1999" t="s">
        <v>1469</v>
      </c>
      <c r="CD1999" t="s">
        <v>1433</v>
      </c>
      <c r="CF1999" t="s">
        <v>1469</v>
      </c>
      <c r="CG1999" t="s">
        <v>1469</v>
      </c>
      <c r="CH1999" s="3" t="s">
        <v>1433</v>
      </c>
    </row>
    <row r="2000" spans="1:86" x14ac:dyDescent="0.25">
      <c r="A2000" t="s">
        <v>185</v>
      </c>
      <c r="B2000" t="s">
        <v>89</v>
      </c>
      <c r="C2000" t="s">
        <v>96</v>
      </c>
      <c r="D2000" s="1">
        <v>43062.715277777781</v>
      </c>
      <c r="E2000" t="s">
        <v>1400</v>
      </c>
      <c r="F2000" t="s">
        <v>1400</v>
      </c>
      <c r="G2000" t="s">
        <v>996</v>
      </c>
      <c r="H2000" t="s">
        <v>1450</v>
      </c>
      <c r="I2000">
        <v>0.79800000000000004</v>
      </c>
      <c r="J2000" t="s">
        <v>1433</v>
      </c>
      <c r="L2000" t="s">
        <v>1456</v>
      </c>
      <c r="M2000" t="s">
        <v>1456</v>
      </c>
      <c r="N2000" t="s">
        <v>1433</v>
      </c>
      <c r="P2000" t="s">
        <v>1469</v>
      </c>
      <c r="Q2000" t="s">
        <v>1469</v>
      </c>
      <c r="R2000" t="s">
        <v>1433</v>
      </c>
      <c r="T2000" t="s">
        <v>1470</v>
      </c>
      <c r="U2000" t="s">
        <v>1470</v>
      </c>
      <c r="V2000" t="s">
        <v>1433</v>
      </c>
      <c r="X2000" t="s">
        <v>1471</v>
      </c>
      <c r="Z2000" t="s">
        <v>1433</v>
      </c>
      <c r="AB2000">
        <v>3.8</v>
      </c>
      <c r="AC2000">
        <v>4</v>
      </c>
      <c r="AD2000" t="s">
        <v>1433</v>
      </c>
      <c r="AF2000" t="s">
        <v>1459</v>
      </c>
      <c r="AG2000" t="s">
        <v>1459</v>
      </c>
      <c r="AH2000" t="s">
        <v>1433</v>
      </c>
      <c r="AJ2000" t="s">
        <v>1469</v>
      </c>
      <c r="AK2000" t="s">
        <v>1469</v>
      </c>
      <c r="AL2000" t="s">
        <v>1433</v>
      </c>
      <c r="AN2000" t="s">
        <v>1456</v>
      </c>
      <c r="AO2000" t="s">
        <v>1456</v>
      </c>
      <c r="AP2000" t="s">
        <v>1433</v>
      </c>
      <c r="AR2000" t="s">
        <v>1456</v>
      </c>
      <c r="AS2000" t="s">
        <v>1456</v>
      </c>
      <c r="AT2000" t="s">
        <v>1433</v>
      </c>
      <c r="AV2000" t="s">
        <v>1469</v>
      </c>
      <c r="AW2000" t="s">
        <v>1469</v>
      </c>
      <c r="AX2000" t="s">
        <v>1433</v>
      </c>
      <c r="AZ2000" t="s">
        <v>1487</v>
      </c>
      <c r="BA2000">
        <v>1</v>
      </c>
      <c r="BB2000" t="s">
        <v>1433</v>
      </c>
      <c r="BD2000" t="s">
        <v>1469</v>
      </c>
      <c r="BE2000">
        <v>2.7E-2</v>
      </c>
      <c r="BF2000" t="s">
        <v>1433</v>
      </c>
      <c r="BI2000" t="s">
        <v>1499</v>
      </c>
      <c r="BJ2000" t="s">
        <v>1433</v>
      </c>
      <c r="BL2000" t="s">
        <v>1469</v>
      </c>
      <c r="BM2000" t="s">
        <v>1469</v>
      </c>
      <c r="BN2000" t="s">
        <v>1433</v>
      </c>
      <c r="BP2000" t="s">
        <v>1469</v>
      </c>
      <c r="BQ2000" t="s">
        <v>1469</v>
      </c>
      <c r="BR2000" t="s">
        <v>1433</v>
      </c>
      <c r="BT2000" t="s">
        <v>1469</v>
      </c>
      <c r="BU2000" t="s">
        <v>1456</v>
      </c>
      <c r="BV2000" t="s">
        <v>1433</v>
      </c>
      <c r="BX2000" t="s">
        <v>1469</v>
      </c>
      <c r="BY2000" t="s">
        <v>1469</v>
      </c>
      <c r="BZ2000" t="s">
        <v>1433</v>
      </c>
      <c r="CB2000" t="s">
        <v>1469</v>
      </c>
      <c r="CC2000" t="s">
        <v>1469</v>
      </c>
      <c r="CD2000" t="s">
        <v>1433</v>
      </c>
      <c r="CF2000" t="s">
        <v>1469</v>
      </c>
      <c r="CG2000" t="s">
        <v>1469</v>
      </c>
      <c r="CH2000" s="3" t="s">
        <v>1433</v>
      </c>
    </row>
    <row r="2001" spans="1:86" x14ac:dyDescent="0.25">
      <c r="A2001" t="s">
        <v>185</v>
      </c>
      <c r="B2001" t="s">
        <v>89</v>
      </c>
      <c r="C2001" t="s">
        <v>96</v>
      </c>
      <c r="D2001" s="1">
        <v>43083.40625</v>
      </c>
      <c r="E2001" t="s">
        <v>1401</v>
      </c>
      <c r="F2001" t="s">
        <v>1401</v>
      </c>
      <c r="G2001" t="s">
        <v>996</v>
      </c>
      <c r="H2001">
        <v>9.6000000000000002E-2</v>
      </c>
      <c r="I2001">
        <v>0.21299999999999999</v>
      </c>
      <c r="J2001" t="s">
        <v>1433</v>
      </c>
      <c r="L2001" t="s">
        <v>1459</v>
      </c>
      <c r="M2001" t="s">
        <v>1459</v>
      </c>
      <c r="N2001" t="s">
        <v>1433</v>
      </c>
      <c r="P2001" t="s">
        <v>1459</v>
      </c>
      <c r="Q2001" t="s">
        <v>1459</v>
      </c>
      <c r="R2001" t="s">
        <v>1433</v>
      </c>
      <c r="T2001" t="s">
        <v>1469</v>
      </c>
      <c r="U2001" t="s">
        <v>1469</v>
      </c>
      <c r="V2001" t="s">
        <v>1433</v>
      </c>
      <c r="X2001" t="s">
        <v>1459</v>
      </c>
      <c r="Z2001" t="s">
        <v>1433</v>
      </c>
      <c r="AB2001">
        <v>3.6</v>
      </c>
      <c r="AC2001">
        <v>3.8</v>
      </c>
      <c r="AD2001" t="s">
        <v>1433</v>
      </c>
      <c r="AF2001" t="s">
        <v>1459</v>
      </c>
      <c r="AG2001" t="s">
        <v>1459</v>
      </c>
      <c r="AH2001" t="s">
        <v>1433</v>
      </c>
      <c r="AJ2001" t="s">
        <v>1469</v>
      </c>
      <c r="AK2001" t="s">
        <v>1469</v>
      </c>
      <c r="AL2001" t="s">
        <v>1433</v>
      </c>
      <c r="AN2001" t="s">
        <v>1459</v>
      </c>
      <c r="AO2001" t="s">
        <v>1459</v>
      </c>
      <c r="AP2001" t="s">
        <v>1433</v>
      </c>
      <c r="AR2001" t="s">
        <v>1459</v>
      </c>
      <c r="AS2001" t="s">
        <v>1459</v>
      </c>
      <c r="AT2001" t="s">
        <v>1433</v>
      </c>
      <c r="AV2001" t="s">
        <v>1469</v>
      </c>
      <c r="AW2001" t="s">
        <v>1469</v>
      </c>
      <c r="AX2001" t="s">
        <v>1433</v>
      </c>
      <c r="AZ2001" t="s">
        <v>1487</v>
      </c>
      <c r="BA2001">
        <v>0.311</v>
      </c>
      <c r="BB2001" t="s">
        <v>1433</v>
      </c>
      <c r="BD2001" t="s">
        <v>1469</v>
      </c>
      <c r="BE2001" t="s">
        <v>1469</v>
      </c>
      <c r="BF2001" t="s">
        <v>1433</v>
      </c>
      <c r="BH2001" t="s">
        <v>1495</v>
      </c>
      <c r="BI2001" t="s">
        <v>1495</v>
      </c>
      <c r="BJ2001" t="s">
        <v>1433</v>
      </c>
      <c r="BL2001" t="s">
        <v>1469</v>
      </c>
      <c r="BM2001">
        <v>1.6E-2</v>
      </c>
      <c r="BN2001" t="s">
        <v>1433</v>
      </c>
      <c r="BP2001" t="s">
        <v>1469</v>
      </c>
      <c r="BQ2001" t="s">
        <v>1469</v>
      </c>
      <c r="BR2001" t="s">
        <v>1433</v>
      </c>
      <c r="BT2001" t="s">
        <v>1473</v>
      </c>
      <c r="BU2001" t="s">
        <v>1473</v>
      </c>
      <c r="BV2001" t="s">
        <v>1433</v>
      </c>
      <c r="BX2001" t="s">
        <v>1459</v>
      </c>
      <c r="BY2001" t="s">
        <v>1459</v>
      </c>
      <c r="BZ2001" t="s">
        <v>1433</v>
      </c>
      <c r="CB2001" t="s">
        <v>1469</v>
      </c>
      <c r="CC2001" t="s">
        <v>1469</v>
      </c>
      <c r="CD2001" t="s">
        <v>1433</v>
      </c>
      <c r="CF2001" t="s">
        <v>1469</v>
      </c>
      <c r="CG2001" t="s">
        <v>1469</v>
      </c>
      <c r="CH2001" s="3" t="s">
        <v>1433</v>
      </c>
    </row>
    <row r="2002" spans="1:86" x14ac:dyDescent="0.25">
      <c r="A2002" t="s">
        <v>185</v>
      </c>
      <c r="B2002" t="s">
        <v>89</v>
      </c>
      <c r="C2002" t="s">
        <v>96</v>
      </c>
      <c r="D2002" s="1">
        <v>43083.40625</v>
      </c>
      <c r="E2002" t="s">
        <v>1402</v>
      </c>
      <c r="F2002" t="s">
        <v>1402</v>
      </c>
      <c r="G2002" t="s">
        <v>998</v>
      </c>
      <c r="H2002">
        <v>0.128</v>
      </c>
      <c r="I2002">
        <v>0.16400000000000001</v>
      </c>
      <c r="J2002" t="s">
        <v>1433</v>
      </c>
      <c r="L2002" t="s">
        <v>1459</v>
      </c>
      <c r="M2002" t="s">
        <v>1459</v>
      </c>
      <c r="N2002" t="s">
        <v>1433</v>
      </c>
      <c r="P2002" t="s">
        <v>1459</v>
      </c>
      <c r="Q2002">
        <v>2.3999999999999998E-3</v>
      </c>
      <c r="R2002" t="s">
        <v>1433</v>
      </c>
      <c r="T2002" t="s">
        <v>1469</v>
      </c>
      <c r="U2002" t="s">
        <v>1469</v>
      </c>
      <c r="V2002" t="s">
        <v>1433</v>
      </c>
      <c r="X2002" t="s">
        <v>1459</v>
      </c>
      <c r="Z2002" t="s">
        <v>1433</v>
      </c>
      <c r="AB2002">
        <v>3.5</v>
      </c>
      <c r="AC2002">
        <v>3.8</v>
      </c>
      <c r="AD2002" t="s">
        <v>1433</v>
      </c>
      <c r="AF2002" t="s">
        <v>1459</v>
      </c>
      <c r="AG2002" t="s">
        <v>1459</v>
      </c>
      <c r="AH2002" t="s">
        <v>1433</v>
      </c>
      <c r="AJ2002" t="s">
        <v>1469</v>
      </c>
      <c r="AK2002" t="s">
        <v>1469</v>
      </c>
      <c r="AL2002" t="s">
        <v>1433</v>
      </c>
      <c r="AN2002" t="s">
        <v>1459</v>
      </c>
      <c r="AO2002" t="s">
        <v>1459</v>
      </c>
      <c r="AP2002" t="s">
        <v>1433</v>
      </c>
      <c r="AR2002" t="s">
        <v>1459</v>
      </c>
      <c r="AS2002" t="s">
        <v>1459</v>
      </c>
      <c r="AT2002" t="s">
        <v>1433</v>
      </c>
      <c r="AV2002" t="s">
        <v>1469</v>
      </c>
      <c r="AW2002" t="s">
        <v>1469</v>
      </c>
      <c r="AX2002" t="s">
        <v>1433</v>
      </c>
      <c r="AZ2002">
        <v>0.182</v>
      </c>
      <c r="BA2002">
        <v>0.29499999999999998</v>
      </c>
      <c r="BB2002" t="s">
        <v>1433</v>
      </c>
      <c r="BD2002" t="s">
        <v>1469</v>
      </c>
      <c r="BE2002" t="s">
        <v>1469</v>
      </c>
      <c r="BF2002" t="s">
        <v>1433</v>
      </c>
      <c r="BH2002" t="s">
        <v>1495</v>
      </c>
      <c r="BI2002" t="s">
        <v>1495</v>
      </c>
      <c r="BJ2002" t="s">
        <v>1433</v>
      </c>
      <c r="BL2002" t="s">
        <v>1469</v>
      </c>
      <c r="BM2002" t="s">
        <v>1469</v>
      </c>
      <c r="BN2002" t="s">
        <v>1433</v>
      </c>
      <c r="BP2002" t="s">
        <v>1469</v>
      </c>
      <c r="BQ2002" t="s">
        <v>1469</v>
      </c>
      <c r="BR2002" t="s">
        <v>1433</v>
      </c>
      <c r="BT2002" t="s">
        <v>1473</v>
      </c>
      <c r="BU2002" t="s">
        <v>1473</v>
      </c>
      <c r="BV2002" t="s">
        <v>1433</v>
      </c>
      <c r="BX2002" t="s">
        <v>1459</v>
      </c>
      <c r="BY2002" t="s">
        <v>1459</v>
      </c>
      <c r="BZ2002" t="s">
        <v>1433</v>
      </c>
      <c r="CB2002" t="s">
        <v>1469</v>
      </c>
      <c r="CC2002" t="s">
        <v>1469</v>
      </c>
      <c r="CD2002" t="s">
        <v>1433</v>
      </c>
      <c r="CF2002">
        <v>6.5000000000000002E-2</v>
      </c>
      <c r="CG2002">
        <v>7.5999999999999998E-2</v>
      </c>
      <c r="CH2002" s="3" t="s">
        <v>1433</v>
      </c>
    </row>
    <row r="2003" spans="1:86" x14ac:dyDescent="0.25">
      <c r="A2003" t="s">
        <v>185</v>
      </c>
      <c r="B2003" t="s">
        <v>89</v>
      </c>
      <c r="C2003" t="s">
        <v>96</v>
      </c>
      <c r="D2003" s="1">
        <v>43108.657638888886</v>
      </c>
      <c r="E2003" t="s">
        <v>1403</v>
      </c>
      <c r="F2003" t="s">
        <v>1403</v>
      </c>
      <c r="G2003" t="s">
        <v>996</v>
      </c>
      <c r="H2003" t="s">
        <v>1453</v>
      </c>
      <c r="I2003" t="s">
        <v>1453</v>
      </c>
      <c r="J2003" t="s">
        <v>1433</v>
      </c>
      <c r="L2003" t="s">
        <v>1460</v>
      </c>
      <c r="M2003" t="s">
        <v>1460</v>
      </c>
      <c r="N2003" t="s">
        <v>1433</v>
      </c>
      <c r="P2003">
        <v>1.1999999999999999E-3</v>
      </c>
      <c r="Q2003">
        <v>1.2999999999999999E-3</v>
      </c>
      <c r="R2003" t="s">
        <v>1433</v>
      </c>
      <c r="T2003" t="s">
        <v>1475</v>
      </c>
      <c r="U2003" t="s">
        <v>1475</v>
      </c>
      <c r="V2003" t="s">
        <v>1433</v>
      </c>
      <c r="X2003" t="s">
        <v>1460</v>
      </c>
      <c r="Z2003" t="s">
        <v>1433</v>
      </c>
      <c r="AB2003">
        <v>3.8</v>
      </c>
      <c r="AC2003">
        <v>5.0999999999999996</v>
      </c>
      <c r="AD2003" t="s">
        <v>1433</v>
      </c>
      <c r="AF2003" t="s">
        <v>1460</v>
      </c>
      <c r="AG2003" t="s">
        <v>1460</v>
      </c>
      <c r="AH2003" t="s">
        <v>1433</v>
      </c>
      <c r="AJ2003" t="s">
        <v>1475</v>
      </c>
      <c r="AK2003" t="s">
        <v>1475</v>
      </c>
      <c r="AL2003" t="s">
        <v>1433</v>
      </c>
      <c r="AN2003" t="s">
        <v>1460</v>
      </c>
      <c r="AO2003" t="s">
        <v>1460</v>
      </c>
      <c r="AP2003" t="s">
        <v>1433</v>
      </c>
      <c r="AR2003" t="s">
        <v>1460</v>
      </c>
      <c r="AS2003" t="s">
        <v>1460</v>
      </c>
      <c r="AT2003" t="s">
        <v>1433</v>
      </c>
      <c r="AV2003" t="s">
        <v>1475</v>
      </c>
      <c r="AW2003" t="s">
        <v>1475</v>
      </c>
      <c r="AX2003" t="s">
        <v>1433</v>
      </c>
      <c r="AZ2003" t="s">
        <v>1487</v>
      </c>
      <c r="BA2003">
        <v>0.26300000000000001</v>
      </c>
      <c r="BB2003" t="s">
        <v>1433</v>
      </c>
      <c r="BD2003" t="s">
        <v>1475</v>
      </c>
      <c r="BE2003" t="s">
        <v>1475</v>
      </c>
      <c r="BF2003" t="s">
        <v>1433</v>
      </c>
      <c r="BH2003" t="s">
        <v>1496</v>
      </c>
      <c r="BI2003" t="s">
        <v>1496</v>
      </c>
      <c r="BJ2003" t="s">
        <v>1433</v>
      </c>
      <c r="BL2003" t="s">
        <v>1475</v>
      </c>
      <c r="BM2003">
        <v>1.2800000000000001E-2</v>
      </c>
      <c r="BN2003" t="s">
        <v>1433</v>
      </c>
      <c r="BP2003" t="s">
        <v>1475</v>
      </c>
      <c r="BQ2003" t="s">
        <v>1475</v>
      </c>
      <c r="BR2003" t="s">
        <v>1433</v>
      </c>
      <c r="BT2003" t="s">
        <v>1533</v>
      </c>
      <c r="BU2003" t="s">
        <v>1533</v>
      </c>
      <c r="BV2003" t="s">
        <v>1433</v>
      </c>
      <c r="BX2003" t="s">
        <v>1460</v>
      </c>
      <c r="BY2003" t="s">
        <v>1460</v>
      </c>
      <c r="BZ2003" t="s">
        <v>1433</v>
      </c>
      <c r="CB2003" t="s">
        <v>1475</v>
      </c>
      <c r="CC2003" t="s">
        <v>1475</v>
      </c>
      <c r="CD2003" t="s">
        <v>1433</v>
      </c>
      <c r="CF2003" t="s">
        <v>1475</v>
      </c>
      <c r="CG2003" t="s">
        <v>1475</v>
      </c>
      <c r="CH2003" s="3" t="s">
        <v>1433</v>
      </c>
    </row>
    <row r="2004" spans="1:86" x14ac:dyDescent="0.25">
      <c r="A2004" t="s">
        <v>185</v>
      </c>
      <c r="B2004" t="s">
        <v>89</v>
      </c>
      <c r="C2004" t="s">
        <v>96</v>
      </c>
      <c r="D2004" s="1">
        <v>43108.666666666664</v>
      </c>
      <c r="E2004" t="s">
        <v>1404</v>
      </c>
      <c r="F2004" t="s">
        <v>1404</v>
      </c>
      <c r="G2004" t="s">
        <v>998</v>
      </c>
      <c r="H2004" t="s">
        <v>1453</v>
      </c>
      <c r="I2004" t="s">
        <v>1453</v>
      </c>
      <c r="J2004" t="s">
        <v>1433</v>
      </c>
      <c r="L2004" t="s">
        <v>1460</v>
      </c>
      <c r="M2004" t="s">
        <v>1460</v>
      </c>
      <c r="N2004" t="s">
        <v>1433</v>
      </c>
      <c r="P2004">
        <v>1.1000000000000001E-3</v>
      </c>
      <c r="Q2004">
        <v>1.4E-3</v>
      </c>
      <c r="R2004" t="s">
        <v>1433</v>
      </c>
      <c r="T2004" t="s">
        <v>1475</v>
      </c>
      <c r="U2004" t="s">
        <v>1475</v>
      </c>
      <c r="V2004" t="s">
        <v>1433</v>
      </c>
      <c r="X2004" t="s">
        <v>1460</v>
      </c>
      <c r="Z2004" t="s">
        <v>1433</v>
      </c>
      <c r="AB2004">
        <v>3.7</v>
      </c>
      <c r="AC2004">
        <v>5.3</v>
      </c>
      <c r="AD2004" t="s">
        <v>1433</v>
      </c>
      <c r="AF2004" t="s">
        <v>1460</v>
      </c>
      <c r="AG2004" t="s">
        <v>1460</v>
      </c>
      <c r="AH2004" t="s">
        <v>1433</v>
      </c>
      <c r="AJ2004" t="s">
        <v>1475</v>
      </c>
      <c r="AK2004" t="s">
        <v>1475</v>
      </c>
      <c r="AL2004" t="s">
        <v>1433</v>
      </c>
      <c r="AN2004" t="s">
        <v>1460</v>
      </c>
      <c r="AO2004" t="s">
        <v>1460</v>
      </c>
      <c r="AP2004" t="s">
        <v>1433</v>
      </c>
      <c r="AR2004" t="s">
        <v>1460</v>
      </c>
      <c r="AS2004">
        <v>4.7999999999999996E-3</v>
      </c>
      <c r="AT2004" t="s">
        <v>1433</v>
      </c>
      <c r="AV2004" t="s">
        <v>1475</v>
      </c>
      <c r="AW2004" t="s">
        <v>1475</v>
      </c>
      <c r="AX2004" t="s">
        <v>1433</v>
      </c>
      <c r="AZ2004" t="s">
        <v>1487</v>
      </c>
      <c r="BA2004">
        <v>0.29699999999999999</v>
      </c>
      <c r="BB2004" t="s">
        <v>1433</v>
      </c>
      <c r="BD2004" t="s">
        <v>1475</v>
      </c>
      <c r="BE2004" t="s">
        <v>1475</v>
      </c>
      <c r="BF2004" t="s">
        <v>1433</v>
      </c>
      <c r="BH2004" t="s">
        <v>1496</v>
      </c>
      <c r="BI2004" t="s">
        <v>1496</v>
      </c>
      <c r="BJ2004" t="s">
        <v>1433</v>
      </c>
      <c r="BL2004" t="s">
        <v>1475</v>
      </c>
      <c r="BM2004" t="s">
        <v>1475</v>
      </c>
      <c r="BN2004" t="s">
        <v>1433</v>
      </c>
      <c r="BP2004" t="s">
        <v>1475</v>
      </c>
      <c r="BQ2004" t="s">
        <v>1475</v>
      </c>
      <c r="BR2004" t="s">
        <v>1433</v>
      </c>
      <c r="BT2004" t="s">
        <v>1533</v>
      </c>
      <c r="BU2004" t="s">
        <v>1533</v>
      </c>
      <c r="BV2004" t="s">
        <v>1433</v>
      </c>
      <c r="BX2004" t="s">
        <v>1460</v>
      </c>
      <c r="BY2004" t="s">
        <v>1460</v>
      </c>
      <c r="BZ2004" t="s">
        <v>1433</v>
      </c>
      <c r="CB2004" t="s">
        <v>1475</v>
      </c>
      <c r="CC2004" t="s">
        <v>1475</v>
      </c>
      <c r="CD2004" t="s">
        <v>1433</v>
      </c>
      <c r="CF2004" t="s">
        <v>1475</v>
      </c>
      <c r="CG2004" t="s">
        <v>1475</v>
      </c>
      <c r="CH2004" s="3" t="s">
        <v>1433</v>
      </c>
    </row>
    <row r="2005" spans="1:86" x14ac:dyDescent="0.25">
      <c r="A2005" t="s">
        <v>185</v>
      </c>
      <c r="B2005" t="s">
        <v>89</v>
      </c>
      <c r="C2005" t="s">
        <v>97</v>
      </c>
      <c r="D2005" s="1">
        <v>42968.570138888892</v>
      </c>
      <c r="E2005" t="s">
        <v>1393</v>
      </c>
      <c r="F2005" t="s">
        <v>1393</v>
      </c>
      <c r="G2005" t="s">
        <v>996</v>
      </c>
      <c r="J2005" t="s">
        <v>1433</v>
      </c>
      <c r="N2005" t="s">
        <v>1433</v>
      </c>
      <c r="R2005" t="s">
        <v>1433</v>
      </c>
      <c r="V2005" t="s">
        <v>1433</v>
      </c>
      <c r="Z2005" t="s">
        <v>1433</v>
      </c>
      <c r="AD2005" t="s">
        <v>1433</v>
      </c>
      <c r="AH2005" t="s">
        <v>1433</v>
      </c>
      <c r="AL2005" t="s">
        <v>1433</v>
      </c>
      <c r="AP2005" t="s">
        <v>1433</v>
      </c>
      <c r="AT2005" t="s">
        <v>1433</v>
      </c>
      <c r="AX2005" t="s">
        <v>1433</v>
      </c>
      <c r="BB2005" t="s">
        <v>1433</v>
      </c>
      <c r="BF2005" t="s">
        <v>1433</v>
      </c>
      <c r="BJ2005" t="s">
        <v>1433</v>
      </c>
      <c r="BN2005" t="s">
        <v>1433</v>
      </c>
      <c r="BR2005" t="s">
        <v>1433</v>
      </c>
      <c r="BV2005" t="s">
        <v>1433</v>
      </c>
      <c r="BZ2005" t="s">
        <v>1433</v>
      </c>
      <c r="CD2005" t="s">
        <v>1433</v>
      </c>
      <c r="CH2005" s="3" t="s">
        <v>1433</v>
      </c>
    </row>
    <row r="2006" spans="1:86" x14ac:dyDescent="0.25">
      <c r="A2006" t="s">
        <v>185</v>
      </c>
      <c r="B2006" t="s">
        <v>89</v>
      </c>
      <c r="C2006" t="s">
        <v>97</v>
      </c>
      <c r="D2006" s="1">
        <v>42968.579861111109</v>
      </c>
      <c r="E2006" t="s">
        <v>1394</v>
      </c>
      <c r="F2006" t="s">
        <v>1394</v>
      </c>
      <c r="G2006" t="s">
        <v>998</v>
      </c>
      <c r="J2006" t="s">
        <v>1433</v>
      </c>
      <c r="N2006" t="s">
        <v>1433</v>
      </c>
      <c r="R2006" t="s">
        <v>1433</v>
      </c>
      <c r="V2006" t="s">
        <v>1433</v>
      </c>
      <c r="Z2006" t="s">
        <v>1433</v>
      </c>
      <c r="AD2006" t="s">
        <v>1433</v>
      </c>
      <c r="AH2006" t="s">
        <v>1433</v>
      </c>
      <c r="AL2006" t="s">
        <v>1433</v>
      </c>
      <c r="AP2006" t="s">
        <v>1433</v>
      </c>
      <c r="AT2006" t="s">
        <v>1433</v>
      </c>
      <c r="AX2006" t="s">
        <v>1433</v>
      </c>
      <c r="BB2006" t="s">
        <v>1433</v>
      </c>
      <c r="BF2006" t="s">
        <v>1433</v>
      </c>
      <c r="BJ2006" t="s">
        <v>1433</v>
      </c>
      <c r="BN2006" t="s">
        <v>1433</v>
      </c>
      <c r="BR2006" t="s">
        <v>1433</v>
      </c>
      <c r="BV2006" t="s">
        <v>1433</v>
      </c>
      <c r="BZ2006" t="s">
        <v>1433</v>
      </c>
      <c r="CD2006" t="s">
        <v>1433</v>
      </c>
      <c r="CH2006" s="3" t="s">
        <v>1433</v>
      </c>
    </row>
    <row r="2007" spans="1:86" x14ac:dyDescent="0.25">
      <c r="A2007" t="s">
        <v>185</v>
      </c>
      <c r="B2007" t="s">
        <v>89</v>
      </c>
      <c r="C2007" t="s">
        <v>97</v>
      </c>
      <c r="D2007" s="1">
        <v>42998.333333333336</v>
      </c>
      <c r="E2007" t="s">
        <v>1395</v>
      </c>
      <c r="F2007" t="s">
        <v>1395</v>
      </c>
      <c r="G2007" t="s">
        <v>996</v>
      </c>
      <c r="J2007" t="s">
        <v>1433</v>
      </c>
      <c r="N2007" t="s">
        <v>1433</v>
      </c>
      <c r="R2007" t="s">
        <v>1433</v>
      </c>
      <c r="V2007" t="s">
        <v>1433</v>
      </c>
      <c r="Z2007" t="s">
        <v>1433</v>
      </c>
      <c r="AD2007" t="s">
        <v>1433</v>
      </c>
      <c r="AH2007" t="s">
        <v>1433</v>
      </c>
      <c r="AL2007" t="s">
        <v>1433</v>
      </c>
      <c r="AP2007" t="s">
        <v>1433</v>
      </c>
      <c r="AT2007" t="s">
        <v>1433</v>
      </c>
      <c r="AX2007" t="s">
        <v>1433</v>
      </c>
      <c r="BB2007" t="s">
        <v>1433</v>
      </c>
      <c r="BF2007" t="s">
        <v>1433</v>
      </c>
      <c r="BJ2007" t="s">
        <v>1433</v>
      </c>
      <c r="BN2007" t="s">
        <v>1433</v>
      </c>
      <c r="BR2007" t="s">
        <v>1433</v>
      </c>
      <c r="BV2007" t="s">
        <v>1433</v>
      </c>
      <c r="BZ2007" t="s">
        <v>1433</v>
      </c>
      <c r="CD2007" t="s">
        <v>1433</v>
      </c>
      <c r="CH2007" s="3" t="s">
        <v>1433</v>
      </c>
    </row>
    <row r="2008" spans="1:86" x14ac:dyDescent="0.25">
      <c r="A2008" t="s">
        <v>185</v>
      </c>
      <c r="B2008" t="s">
        <v>89</v>
      </c>
      <c r="C2008" t="s">
        <v>97</v>
      </c>
      <c r="D2008" s="1">
        <v>42998.341666666667</v>
      </c>
      <c r="E2008" t="s">
        <v>1396</v>
      </c>
      <c r="F2008" t="s">
        <v>1396</v>
      </c>
      <c r="G2008" t="s">
        <v>998</v>
      </c>
      <c r="J2008" t="s">
        <v>1433</v>
      </c>
      <c r="N2008" t="s">
        <v>1433</v>
      </c>
      <c r="R2008" t="s">
        <v>1433</v>
      </c>
      <c r="V2008" t="s">
        <v>1433</v>
      </c>
      <c r="Z2008" t="s">
        <v>1433</v>
      </c>
      <c r="AD2008" t="s">
        <v>1433</v>
      </c>
      <c r="AH2008" t="s">
        <v>1433</v>
      </c>
      <c r="AL2008" t="s">
        <v>1433</v>
      </c>
      <c r="AP2008" t="s">
        <v>1433</v>
      </c>
      <c r="AT2008" t="s">
        <v>1433</v>
      </c>
      <c r="AX2008" t="s">
        <v>1433</v>
      </c>
      <c r="BB2008" t="s">
        <v>1433</v>
      </c>
      <c r="BF2008" t="s">
        <v>1433</v>
      </c>
      <c r="BJ2008" t="s">
        <v>1433</v>
      </c>
      <c r="BN2008" t="s">
        <v>1433</v>
      </c>
      <c r="BR2008" t="s">
        <v>1433</v>
      </c>
      <c r="BV2008" t="s">
        <v>1433</v>
      </c>
      <c r="BZ2008" t="s">
        <v>1433</v>
      </c>
      <c r="CD2008" t="s">
        <v>1433</v>
      </c>
      <c r="CH2008" s="3" t="s">
        <v>1433</v>
      </c>
    </row>
    <row r="2009" spans="1:86" x14ac:dyDescent="0.25">
      <c r="A2009" t="s">
        <v>185</v>
      </c>
      <c r="B2009" t="s">
        <v>89</v>
      </c>
      <c r="C2009" t="s">
        <v>97</v>
      </c>
      <c r="D2009" s="1">
        <v>43031.302083333336</v>
      </c>
      <c r="E2009" t="s">
        <v>1397</v>
      </c>
      <c r="F2009" t="s">
        <v>1397</v>
      </c>
      <c r="G2009" t="s">
        <v>996</v>
      </c>
      <c r="J2009" t="s">
        <v>1433</v>
      </c>
      <c r="N2009" t="s">
        <v>1433</v>
      </c>
      <c r="R2009" t="s">
        <v>1433</v>
      </c>
      <c r="V2009" t="s">
        <v>1433</v>
      </c>
      <c r="Z2009" t="s">
        <v>1433</v>
      </c>
      <c r="AD2009" t="s">
        <v>1433</v>
      </c>
      <c r="AH2009" t="s">
        <v>1433</v>
      </c>
      <c r="AL2009" t="s">
        <v>1433</v>
      </c>
      <c r="AP2009" t="s">
        <v>1433</v>
      </c>
      <c r="AT2009" t="s">
        <v>1433</v>
      </c>
      <c r="AX2009" t="s">
        <v>1433</v>
      </c>
      <c r="BB2009" t="s">
        <v>1433</v>
      </c>
      <c r="BF2009" t="s">
        <v>1433</v>
      </c>
      <c r="BJ2009" t="s">
        <v>1433</v>
      </c>
      <c r="BN2009" t="s">
        <v>1433</v>
      </c>
      <c r="BR2009" t="s">
        <v>1433</v>
      </c>
      <c r="BV2009" t="s">
        <v>1433</v>
      </c>
      <c r="BZ2009" t="s">
        <v>1433</v>
      </c>
      <c r="CD2009" t="s">
        <v>1433</v>
      </c>
      <c r="CH2009" s="3" t="s">
        <v>1433</v>
      </c>
    </row>
    <row r="2010" spans="1:86" x14ac:dyDescent="0.25">
      <c r="A2010" t="s">
        <v>185</v>
      </c>
      <c r="B2010" t="s">
        <v>89</v>
      </c>
      <c r="C2010" t="s">
        <v>97</v>
      </c>
      <c r="D2010" s="1">
        <v>43031.327777777777</v>
      </c>
      <c r="E2010" t="s">
        <v>1398</v>
      </c>
      <c r="F2010" t="s">
        <v>1398</v>
      </c>
      <c r="G2010" t="s">
        <v>998</v>
      </c>
      <c r="J2010" t="s">
        <v>1433</v>
      </c>
      <c r="N2010" t="s">
        <v>1433</v>
      </c>
      <c r="R2010" t="s">
        <v>1433</v>
      </c>
      <c r="V2010" t="s">
        <v>1433</v>
      </c>
      <c r="Z2010" t="s">
        <v>1433</v>
      </c>
      <c r="AD2010" t="s">
        <v>1433</v>
      </c>
      <c r="AH2010" t="s">
        <v>1433</v>
      </c>
      <c r="AL2010" t="s">
        <v>1433</v>
      </c>
      <c r="AP2010" t="s">
        <v>1433</v>
      </c>
      <c r="AT2010" t="s">
        <v>1433</v>
      </c>
      <c r="AX2010" t="s">
        <v>1433</v>
      </c>
      <c r="BB2010" t="s">
        <v>1433</v>
      </c>
      <c r="BF2010" t="s">
        <v>1433</v>
      </c>
      <c r="BJ2010" t="s">
        <v>1433</v>
      </c>
      <c r="BN2010" t="s">
        <v>1433</v>
      </c>
      <c r="BR2010" t="s">
        <v>1433</v>
      </c>
      <c r="BV2010" t="s">
        <v>1433</v>
      </c>
      <c r="BZ2010" t="s">
        <v>1433</v>
      </c>
      <c r="CD2010" t="s">
        <v>1433</v>
      </c>
      <c r="CH2010" s="3" t="s">
        <v>1433</v>
      </c>
    </row>
    <row r="2011" spans="1:86" x14ac:dyDescent="0.25">
      <c r="A2011" t="s">
        <v>185</v>
      </c>
      <c r="B2011" t="s">
        <v>89</v>
      </c>
      <c r="C2011" t="s">
        <v>97</v>
      </c>
      <c r="D2011" s="1">
        <v>43062.708333333336</v>
      </c>
      <c r="E2011" t="s">
        <v>1399</v>
      </c>
      <c r="F2011" t="s">
        <v>1399</v>
      </c>
      <c r="G2011" t="s">
        <v>998</v>
      </c>
      <c r="J2011" t="s">
        <v>1433</v>
      </c>
      <c r="N2011" t="s">
        <v>1433</v>
      </c>
      <c r="R2011" t="s">
        <v>1433</v>
      </c>
      <c r="V2011" t="s">
        <v>1433</v>
      </c>
      <c r="Z2011" t="s">
        <v>1433</v>
      </c>
      <c r="AD2011" t="s">
        <v>1433</v>
      </c>
      <c r="AH2011" t="s">
        <v>1433</v>
      </c>
      <c r="AL2011" t="s">
        <v>1433</v>
      </c>
      <c r="AP2011" t="s">
        <v>1433</v>
      </c>
      <c r="AT2011" t="s">
        <v>1433</v>
      </c>
      <c r="AX2011" t="s">
        <v>1433</v>
      </c>
      <c r="BB2011" t="s">
        <v>1433</v>
      </c>
      <c r="BF2011" t="s">
        <v>1433</v>
      </c>
      <c r="BJ2011" t="s">
        <v>1433</v>
      </c>
      <c r="BN2011" t="s">
        <v>1433</v>
      </c>
      <c r="BR2011" t="s">
        <v>1433</v>
      </c>
      <c r="BV2011" t="s">
        <v>1433</v>
      </c>
      <c r="BZ2011" t="s">
        <v>1433</v>
      </c>
      <c r="CD2011" t="s">
        <v>1433</v>
      </c>
      <c r="CH2011" s="3" t="s">
        <v>1433</v>
      </c>
    </row>
    <row r="2012" spans="1:86" x14ac:dyDescent="0.25">
      <c r="A2012" t="s">
        <v>185</v>
      </c>
      <c r="B2012" t="s">
        <v>89</v>
      </c>
      <c r="C2012" t="s">
        <v>97</v>
      </c>
      <c r="D2012" s="1">
        <v>43062.715277777781</v>
      </c>
      <c r="E2012" t="s">
        <v>1400</v>
      </c>
      <c r="F2012" t="s">
        <v>1400</v>
      </c>
      <c r="G2012" t="s">
        <v>996</v>
      </c>
      <c r="J2012" t="s">
        <v>1433</v>
      </c>
      <c r="N2012" t="s">
        <v>1433</v>
      </c>
      <c r="R2012" t="s">
        <v>1433</v>
      </c>
      <c r="V2012" t="s">
        <v>1433</v>
      </c>
      <c r="Z2012" t="s">
        <v>1433</v>
      </c>
      <c r="AD2012" t="s">
        <v>1433</v>
      </c>
      <c r="AH2012" t="s">
        <v>1433</v>
      </c>
      <c r="AL2012" t="s">
        <v>1433</v>
      </c>
      <c r="AP2012" t="s">
        <v>1433</v>
      </c>
      <c r="AT2012" t="s">
        <v>1433</v>
      </c>
      <c r="AX2012" t="s">
        <v>1433</v>
      </c>
      <c r="BB2012" t="s">
        <v>1433</v>
      </c>
      <c r="BF2012" t="s">
        <v>1433</v>
      </c>
      <c r="BJ2012" t="s">
        <v>1433</v>
      </c>
      <c r="BN2012" t="s">
        <v>1433</v>
      </c>
      <c r="BR2012" t="s">
        <v>1433</v>
      </c>
      <c r="BV2012" t="s">
        <v>1433</v>
      </c>
      <c r="BZ2012" t="s">
        <v>1433</v>
      </c>
      <c r="CD2012" t="s">
        <v>1433</v>
      </c>
      <c r="CH2012" s="3" t="s">
        <v>1433</v>
      </c>
    </row>
    <row r="2013" spans="1:86" x14ac:dyDescent="0.25">
      <c r="A2013" t="s">
        <v>185</v>
      </c>
      <c r="B2013" t="s">
        <v>89</v>
      </c>
      <c r="C2013" t="s">
        <v>97</v>
      </c>
      <c r="D2013" s="1">
        <v>43083.40625</v>
      </c>
      <c r="E2013" t="s">
        <v>1401</v>
      </c>
      <c r="F2013" t="s">
        <v>1401</v>
      </c>
      <c r="G2013" t="s">
        <v>996</v>
      </c>
      <c r="J2013" t="s">
        <v>1433</v>
      </c>
      <c r="N2013" t="s">
        <v>1433</v>
      </c>
      <c r="R2013" t="s">
        <v>1433</v>
      </c>
      <c r="V2013" t="s">
        <v>1433</v>
      </c>
      <c r="Z2013" t="s">
        <v>1433</v>
      </c>
      <c r="AD2013" t="s">
        <v>1433</v>
      </c>
      <c r="AH2013" t="s">
        <v>1433</v>
      </c>
      <c r="AL2013" t="s">
        <v>1433</v>
      </c>
      <c r="AP2013" t="s">
        <v>1433</v>
      </c>
      <c r="AT2013" t="s">
        <v>1433</v>
      </c>
      <c r="AX2013" t="s">
        <v>1433</v>
      </c>
      <c r="BB2013" t="s">
        <v>1433</v>
      </c>
      <c r="BF2013" t="s">
        <v>1433</v>
      </c>
      <c r="BJ2013" t="s">
        <v>1433</v>
      </c>
      <c r="BN2013" t="s">
        <v>1433</v>
      </c>
      <c r="BR2013" t="s">
        <v>1433</v>
      </c>
      <c r="BV2013" t="s">
        <v>1433</v>
      </c>
      <c r="BZ2013" t="s">
        <v>1433</v>
      </c>
      <c r="CD2013" t="s">
        <v>1433</v>
      </c>
      <c r="CH2013" s="3" t="s">
        <v>1433</v>
      </c>
    </row>
    <row r="2014" spans="1:86" x14ac:dyDescent="0.25">
      <c r="A2014" t="s">
        <v>185</v>
      </c>
      <c r="B2014" t="s">
        <v>89</v>
      </c>
      <c r="C2014" t="s">
        <v>97</v>
      </c>
      <c r="D2014" s="1">
        <v>43083.40625</v>
      </c>
      <c r="E2014" t="s">
        <v>1402</v>
      </c>
      <c r="F2014" t="s">
        <v>1402</v>
      </c>
      <c r="G2014" t="s">
        <v>998</v>
      </c>
      <c r="J2014" t="s">
        <v>1433</v>
      </c>
      <c r="N2014" t="s">
        <v>1433</v>
      </c>
      <c r="R2014" t="s">
        <v>1433</v>
      </c>
      <c r="V2014" t="s">
        <v>1433</v>
      </c>
      <c r="Z2014" t="s">
        <v>1433</v>
      </c>
      <c r="AD2014" t="s">
        <v>1433</v>
      </c>
      <c r="AH2014" t="s">
        <v>1433</v>
      </c>
      <c r="AL2014" t="s">
        <v>1433</v>
      </c>
      <c r="AP2014" t="s">
        <v>1433</v>
      </c>
      <c r="AT2014" t="s">
        <v>1433</v>
      </c>
      <c r="AX2014" t="s">
        <v>1433</v>
      </c>
      <c r="BB2014" t="s">
        <v>1433</v>
      </c>
      <c r="BF2014" t="s">
        <v>1433</v>
      </c>
      <c r="BJ2014" t="s">
        <v>1433</v>
      </c>
      <c r="BN2014" t="s">
        <v>1433</v>
      </c>
      <c r="BR2014" t="s">
        <v>1433</v>
      </c>
      <c r="BV2014" t="s">
        <v>1433</v>
      </c>
      <c r="BZ2014" t="s">
        <v>1433</v>
      </c>
      <c r="CD2014" t="s">
        <v>1433</v>
      </c>
      <c r="CH2014" s="3" t="s">
        <v>1433</v>
      </c>
    </row>
    <row r="2015" spans="1:86" x14ac:dyDescent="0.25">
      <c r="A2015" t="s">
        <v>185</v>
      </c>
      <c r="B2015" t="s">
        <v>89</v>
      </c>
      <c r="C2015" t="s">
        <v>97</v>
      </c>
      <c r="D2015" s="1">
        <v>43108.657638888886</v>
      </c>
      <c r="E2015" t="s">
        <v>1403</v>
      </c>
      <c r="F2015" t="s">
        <v>1403</v>
      </c>
      <c r="G2015" t="s">
        <v>996</v>
      </c>
      <c r="J2015" t="s">
        <v>1433</v>
      </c>
      <c r="N2015" t="s">
        <v>1433</v>
      </c>
      <c r="R2015" t="s">
        <v>1433</v>
      </c>
      <c r="V2015" t="s">
        <v>1433</v>
      </c>
      <c r="Z2015" t="s">
        <v>1433</v>
      </c>
      <c r="AD2015" t="s">
        <v>1433</v>
      </c>
      <c r="AH2015" t="s">
        <v>1433</v>
      </c>
      <c r="AL2015" t="s">
        <v>1433</v>
      </c>
      <c r="AP2015" t="s">
        <v>1433</v>
      </c>
      <c r="AT2015" t="s">
        <v>1433</v>
      </c>
      <c r="AX2015" t="s">
        <v>1433</v>
      </c>
      <c r="BB2015" t="s">
        <v>1433</v>
      </c>
      <c r="BF2015" t="s">
        <v>1433</v>
      </c>
      <c r="BJ2015" t="s">
        <v>1433</v>
      </c>
      <c r="BN2015" t="s">
        <v>1433</v>
      </c>
      <c r="BR2015" t="s">
        <v>1433</v>
      </c>
      <c r="BV2015" t="s">
        <v>1433</v>
      </c>
      <c r="BZ2015" t="s">
        <v>1433</v>
      </c>
      <c r="CD2015" t="s">
        <v>1433</v>
      </c>
      <c r="CH2015" s="3" t="s">
        <v>1433</v>
      </c>
    </row>
    <row r="2016" spans="1:86" x14ac:dyDescent="0.25">
      <c r="A2016" t="s">
        <v>185</v>
      </c>
      <c r="B2016" t="s">
        <v>89</v>
      </c>
      <c r="C2016" t="s">
        <v>97</v>
      </c>
      <c r="D2016" s="1">
        <v>43108.666666666664</v>
      </c>
      <c r="E2016" t="s">
        <v>1404</v>
      </c>
      <c r="F2016" t="s">
        <v>1404</v>
      </c>
      <c r="G2016" t="s">
        <v>998</v>
      </c>
      <c r="J2016" t="s">
        <v>1433</v>
      </c>
      <c r="N2016" t="s">
        <v>1433</v>
      </c>
      <c r="R2016" t="s">
        <v>1433</v>
      </c>
      <c r="V2016" t="s">
        <v>1433</v>
      </c>
      <c r="Z2016" t="s">
        <v>1433</v>
      </c>
      <c r="AD2016" t="s">
        <v>1433</v>
      </c>
      <c r="AH2016" t="s">
        <v>1433</v>
      </c>
      <c r="AL2016" t="s">
        <v>1433</v>
      </c>
      <c r="AP2016" t="s">
        <v>1433</v>
      </c>
      <c r="AT2016" t="s">
        <v>1433</v>
      </c>
      <c r="AX2016" t="s">
        <v>1433</v>
      </c>
      <c r="BB2016" t="s">
        <v>1433</v>
      </c>
      <c r="BF2016" t="s">
        <v>1433</v>
      </c>
      <c r="BJ2016" t="s">
        <v>1433</v>
      </c>
      <c r="BN2016" t="s">
        <v>1433</v>
      </c>
      <c r="BR2016" t="s">
        <v>1433</v>
      </c>
      <c r="BV2016" t="s">
        <v>1433</v>
      </c>
      <c r="BZ2016" t="s">
        <v>1433</v>
      </c>
      <c r="CD2016" t="s">
        <v>1433</v>
      </c>
      <c r="CH2016" s="3" t="s">
        <v>1433</v>
      </c>
    </row>
    <row r="2017" spans="1:86" x14ac:dyDescent="0.25">
      <c r="A2017" t="s">
        <v>186</v>
      </c>
      <c r="B2017" t="s">
        <v>90</v>
      </c>
      <c r="C2017" t="s">
        <v>96</v>
      </c>
      <c r="D2017" s="1">
        <v>42956.408333333333</v>
      </c>
      <c r="E2017" t="s">
        <v>1405</v>
      </c>
      <c r="F2017" t="s">
        <v>1405</v>
      </c>
      <c r="G2017" t="s">
        <v>996</v>
      </c>
      <c r="H2017" t="s">
        <v>1450</v>
      </c>
      <c r="I2017" t="s">
        <v>1450</v>
      </c>
      <c r="J2017" t="s">
        <v>1433</v>
      </c>
      <c r="L2017" t="s">
        <v>1456</v>
      </c>
      <c r="M2017" t="s">
        <v>1456</v>
      </c>
      <c r="N2017" t="s">
        <v>1433</v>
      </c>
      <c r="P2017" t="s">
        <v>1469</v>
      </c>
      <c r="Q2017" t="s">
        <v>1469</v>
      </c>
      <c r="R2017" t="s">
        <v>1433</v>
      </c>
      <c r="T2017" t="s">
        <v>1470</v>
      </c>
      <c r="U2017" t="s">
        <v>1470</v>
      </c>
      <c r="V2017" t="s">
        <v>1433</v>
      </c>
      <c r="X2017" t="s">
        <v>1471</v>
      </c>
      <c r="Z2017" t="s">
        <v>1433</v>
      </c>
      <c r="AB2017">
        <v>3.8</v>
      </c>
      <c r="AC2017">
        <v>3.8</v>
      </c>
      <c r="AD2017" t="s">
        <v>1433</v>
      </c>
      <c r="AF2017" t="s">
        <v>1459</v>
      </c>
      <c r="AG2017" t="s">
        <v>1459</v>
      </c>
      <c r="AH2017" t="s">
        <v>1433</v>
      </c>
      <c r="AJ2017" t="s">
        <v>1469</v>
      </c>
      <c r="AK2017" t="s">
        <v>1469</v>
      </c>
      <c r="AL2017" t="s">
        <v>1433</v>
      </c>
      <c r="AN2017" t="s">
        <v>1456</v>
      </c>
      <c r="AO2017" t="s">
        <v>1456</v>
      </c>
      <c r="AP2017" t="s">
        <v>1433</v>
      </c>
      <c r="AR2017" t="s">
        <v>1456</v>
      </c>
      <c r="AS2017" t="s">
        <v>1456</v>
      </c>
      <c r="AT2017" t="s">
        <v>1433</v>
      </c>
      <c r="AV2017" t="s">
        <v>1469</v>
      </c>
      <c r="AW2017" t="s">
        <v>1469</v>
      </c>
      <c r="AX2017" t="s">
        <v>1433</v>
      </c>
      <c r="AZ2017" t="s">
        <v>1487</v>
      </c>
      <c r="BA2017" t="s">
        <v>1487</v>
      </c>
      <c r="BB2017" t="s">
        <v>1433</v>
      </c>
      <c r="BD2017" t="s">
        <v>1469</v>
      </c>
      <c r="BE2017" t="s">
        <v>1469</v>
      </c>
      <c r="BF2017" t="s">
        <v>1433</v>
      </c>
      <c r="BH2017" t="s">
        <v>1492</v>
      </c>
      <c r="BI2017" t="s">
        <v>1499</v>
      </c>
      <c r="BJ2017" t="s">
        <v>1433</v>
      </c>
      <c r="BL2017" t="s">
        <v>1469</v>
      </c>
      <c r="BM2017" t="s">
        <v>1469</v>
      </c>
      <c r="BN2017" t="s">
        <v>1433</v>
      </c>
      <c r="BP2017" t="s">
        <v>1469</v>
      </c>
      <c r="BQ2017" t="s">
        <v>1469</v>
      </c>
      <c r="BR2017" t="s">
        <v>1433</v>
      </c>
      <c r="BT2017" t="s">
        <v>1469</v>
      </c>
      <c r="BU2017" t="s">
        <v>1469</v>
      </c>
      <c r="BV2017" t="s">
        <v>1433</v>
      </c>
      <c r="BX2017" t="s">
        <v>1469</v>
      </c>
      <c r="BY2017" t="s">
        <v>1469</v>
      </c>
      <c r="BZ2017" t="s">
        <v>1433</v>
      </c>
      <c r="CB2017" t="s">
        <v>1469</v>
      </c>
      <c r="CC2017" t="s">
        <v>1469</v>
      </c>
      <c r="CD2017" t="s">
        <v>1433</v>
      </c>
      <c r="CF2017" t="s">
        <v>1469</v>
      </c>
      <c r="CG2017" t="s">
        <v>1469</v>
      </c>
      <c r="CH2017" s="3" t="s">
        <v>1433</v>
      </c>
    </row>
    <row r="2018" spans="1:86" x14ac:dyDescent="0.25">
      <c r="A2018" t="s">
        <v>186</v>
      </c>
      <c r="B2018" t="s">
        <v>90</v>
      </c>
      <c r="C2018" t="s">
        <v>96</v>
      </c>
      <c r="D2018" s="1">
        <v>42956.415972222225</v>
      </c>
      <c r="E2018" t="s">
        <v>1406</v>
      </c>
      <c r="F2018" t="s">
        <v>1406</v>
      </c>
      <c r="G2018" t="s">
        <v>998</v>
      </c>
      <c r="H2018" t="s">
        <v>1450</v>
      </c>
      <c r="I2018">
        <v>0.11799999999999999</v>
      </c>
      <c r="J2018" t="s">
        <v>1433</v>
      </c>
      <c r="L2018" t="s">
        <v>1456</v>
      </c>
      <c r="M2018" t="s">
        <v>1456</v>
      </c>
      <c r="N2018" t="s">
        <v>1433</v>
      </c>
      <c r="P2018" t="s">
        <v>1469</v>
      </c>
      <c r="Q2018" t="s">
        <v>1469</v>
      </c>
      <c r="R2018" t="s">
        <v>1433</v>
      </c>
      <c r="T2018" t="s">
        <v>1470</v>
      </c>
      <c r="U2018" t="s">
        <v>1470</v>
      </c>
      <c r="V2018" t="s">
        <v>1433</v>
      </c>
      <c r="X2018" t="s">
        <v>1471</v>
      </c>
      <c r="Z2018" t="s">
        <v>1433</v>
      </c>
      <c r="AB2018">
        <v>3.5</v>
      </c>
      <c r="AC2018">
        <v>3.7</v>
      </c>
      <c r="AD2018" t="s">
        <v>1433</v>
      </c>
      <c r="AF2018" t="s">
        <v>1459</v>
      </c>
      <c r="AG2018" t="s">
        <v>1459</v>
      </c>
      <c r="AH2018" t="s">
        <v>1433</v>
      </c>
      <c r="AJ2018" t="s">
        <v>1469</v>
      </c>
      <c r="AK2018" t="s">
        <v>1469</v>
      </c>
      <c r="AL2018" t="s">
        <v>1433</v>
      </c>
      <c r="AN2018" t="s">
        <v>1456</v>
      </c>
      <c r="AO2018" t="s">
        <v>1456</v>
      </c>
      <c r="AP2018" t="s">
        <v>1433</v>
      </c>
      <c r="AR2018" t="s">
        <v>1456</v>
      </c>
      <c r="AS2018" t="s">
        <v>1456</v>
      </c>
      <c r="AT2018" t="s">
        <v>1433</v>
      </c>
      <c r="AV2018" t="s">
        <v>1469</v>
      </c>
      <c r="AW2018" t="s">
        <v>1469</v>
      </c>
      <c r="AX2018" t="s">
        <v>1433</v>
      </c>
      <c r="AZ2018" t="s">
        <v>1487</v>
      </c>
      <c r="BA2018">
        <v>0.161</v>
      </c>
      <c r="BB2018" t="s">
        <v>1433</v>
      </c>
      <c r="BD2018" t="s">
        <v>1469</v>
      </c>
      <c r="BE2018" t="s">
        <v>1469</v>
      </c>
      <c r="BF2018" t="s">
        <v>1433</v>
      </c>
      <c r="BH2018" t="s">
        <v>1492</v>
      </c>
      <c r="BI2018" t="s">
        <v>1499</v>
      </c>
      <c r="BJ2018" t="s">
        <v>1433</v>
      </c>
      <c r="BL2018" t="s">
        <v>1469</v>
      </c>
      <c r="BM2018" t="s">
        <v>1469</v>
      </c>
      <c r="BN2018" t="s">
        <v>1433</v>
      </c>
      <c r="BP2018" t="s">
        <v>1469</v>
      </c>
      <c r="BQ2018" t="s">
        <v>1469</v>
      </c>
      <c r="BR2018" t="s">
        <v>1433</v>
      </c>
      <c r="BT2018" t="s">
        <v>1469</v>
      </c>
      <c r="BU2018" t="s">
        <v>1469</v>
      </c>
      <c r="BV2018" t="s">
        <v>1433</v>
      </c>
      <c r="BX2018" t="s">
        <v>1469</v>
      </c>
      <c r="BY2018" t="s">
        <v>1469</v>
      </c>
      <c r="BZ2018" t="s">
        <v>1433</v>
      </c>
      <c r="CB2018" t="s">
        <v>1469</v>
      </c>
      <c r="CC2018" t="s">
        <v>1469</v>
      </c>
      <c r="CD2018" t="s">
        <v>1433</v>
      </c>
      <c r="CF2018" t="s">
        <v>1469</v>
      </c>
      <c r="CG2018" t="s">
        <v>1469</v>
      </c>
      <c r="CH2018" s="3" t="s">
        <v>1433</v>
      </c>
    </row>
    <row r="2019" spans="1:86" x14ac:dyDescent="0.25">
      <c r="A2019" t="s">
        <v>186</v>
      </c>
      <c r="B2019" t="s">
        <v>90</v>
      </c>
      <c r="C2019" t="s">
        <v>96</v>
      </c>
      <c r="D2019" s="1">
        <v>42991.399305555555</v>
      </c>
      <c r="E2019" t="s">
        <v>1407</v>
      </c>
      <c r="F2019" t="s">
        <v>1407</v>
      </c>
      <c r="G2019" t="s">
        <v>996</v>
      </c>
      <c r="H2019" t="s">
        <v>1450</v>
      </c>
      <c r="I2019">
        <v>0.19900000000000001</v>
      </c>
      <c r="J2019" t="s">
        <v>1433</v>
      </c>
      <c r="L2019" t="s">
        <v>1456</v>
      </c>
      <c r="M2019" t="s">
        <v>1456</v>
      </c>
      <c r="N2019" t="s">
        <v>1433</v>
      </c>
      <c r="P2019" t="s">
        <v>1469</v>
      </c>
      <c r="Q2019" t="s">
        <v>1469</v>
      </c>
      <c r="R2019" t="s">
        <v>1433</v>
      </c>
      <c r="T2019" t="s">
        <v>1470</v>
      </c>
      <c r="U2019" t="s">
        <v>1470</v>
      </c>
      <c r="V2019" t="s">
        <v>1433</v>
      </c>
      <c r="X2019" t="s">
        <v>1471</v>
      </c>
      <c r="Y2019" t="s">
        <v>1474</v>
      </c>
      <c r="Z2019" t="s">
        <v>1433</v>
      </c>
      <c r="AB2019">
        <v>4.3</v>
      </c>
      <c r="AC2019">
        <v>4.3</v>
      </c>
      <c r="AD2019" t="s">
        <v>1433</v>
      </c>
      <c r="AF2019" t="s">
        <v>1459</v>
      </c>
      <c r="AG2019" t="s">
        <v>1459</v>
      </c>
      <c r="AH2019" t="s">
        <v>1433</v>
      </c>
      <c r="AJ2019" t="s">
        <v>1469</v>
      </c>
      <c r="AK2019" t="s">
        <v>1469</v>
      </c>
      <c r="AL2019" t="s">
        <v>1433</v>
      </c>
      <c r="AN2019" t="s">
        <v>1456</v>
      </c>
      <c r="AO2019" t="s">
        <v>1456</v>
      </c>
      <c r="AP2019" t="s">
        <v>1433</v>
      </c>
      <c r="AR2019" t="s">
        <v>1456</v>
      </c>
      <c r="AS2019" t="s">
        <v>1456</v>
      </c>
      <c r="AT2019" t="s">
        <v>1433</v>
      </c>
      <c r="AV2019" t="s">
        <v>1469</v>
      </c>
      <c r="AW2019" t="s">
        <v>1469</v>
      </c>
      <c r="AX2019" t="s">
        <v>1433</v>
      </c>
      <c r="AZ2019" t="s">
        <v>1487</v>
      </c>
      <c r="BA2019">
        <v>0.23699999999999999</v>
      </c>
      <c r="BB2019" t="s">
        <v>1433</v>
      </c>
      <c r="BD2019" t="s">
        <v>1469</v>
      </c>
      <c r="BE2019" t="s">
        <v>1469</v>
      </c>
      <c r="BF2019" t="s">
        <v>1433</v>
      </c>
      <c r="BH2019" t="s">
        <v>1492</v>
      </c>
      <c r="BI2019" t="s">
        <v>1499</v>
      </c>
      <c r="BJ2019" t="s">
        <v>1433</v>
      </c>
      <c r="BL2019" t="s">
        <v>1469</v>
      </c>
      <c r="BM2019" t="s">
        <v>1469</v>
      </c>
      <c r="BN2019" t="s">
        <v>1433</v>
      </c>
      <c r="BP2019" t="s">
        <v>1469</v>
      </c>
      <c r="BQ2019" t="s">
        <v>1469</v>
      </c>
      <c r="BR2019" t="s">
        <v>1433</v>
      </c>
      <c r="BT2019" t="s">
        <v>1469</v>
      </c>
      <c r="BU2019" t="s">
        <v>1469</v>
      </c>
      <c r="BV2019" t="s">
        <v>1433</v>
      </c>
      <c r="BX2019" t="s">
        <v>1469</v>
      </c>
      <c r="BY2019" t="s">
        <v>1469</v>
      </c>
      <c r="BZ2019" t="s">
        <v>1433</v>
      </c>
      <c r="CB2019" t="s">
        <v>1469</v>
      </c>
      <c r="CC2019" t="s">
        <v>1469</v>
      </c>
      <c r="CD2019" t="s">
        <v>1433</v>
      </c>
      <c r="CF2019" t="s">
        <v>1469</v>
      </c>
      <c r="CG2019" t="s">
        <v>1469</v>
      </c>
      <c r="CH2019" s="3" t="s">
        <v>1433</v>
      </c>
    </row>
    <row r="2020" spans="1:86" x14ac:dyDescent="0.25">
      <c r="A2020" t="s">
        <v>186</v>
      </c>
      <c r="B2020" t="s">
        <v>90</v>
      </c>
      <c r="C2020" t="s">
        <v>96</v>
      </c>
      <c r="D2020" s="1">
        <v>42991.404861111114</v>
      </c>
      <c r="E2020" t="s">
        <v>1408</v>
      </c>
      <c r="F2020" t="s">
        <v>1408</v>
      </c>
      <c r="G2020" t="s">
        <v>998</v>
      </c>
      <c r="H2020" t="s">
        <v>1450</v>
      </c>
      <c r="I2020">
        <v>0.29499999999999998</v>
      </c>
      <c r="J2020" t="s">
        <v>1433</v>
      </c>
      <c r="L2020" t="s">
        <v>1456</v>
      </c>
      <c r="M2020" t="s">
        <v>1456</v>
      </c>
      <c r="N2020" t="s">
        <v>1433</v>
      </c>
      <c r="P2020" t="s">
        <v>1469</v>
      </c>
      <c r="Q2020" t="s">
        <v>1469</v>
      </c>
      <c r="R2020" t="s">
        <v>1433</v>
      </c>
      <c r="T2020" t="s">
        <v>1470</v>
      </c>
      <c r="U2020" t="s">
        <v>1470</v>
      </c>
      <c r="V2020" t="s">
        <v>1433</v>
      </c>
      <c r="X2020" t="s">
        <v>1471</v>
      </c>
      <c r="Y2020" t="s">
        <v>1474</v>
      </c>
      <c r="Z2020" t="s">
        <v>1433</v>
      </c>
      <c r="AB2020">
        <v>4.3</v>
      </c>
      <c r="AC2020">
        <v>4.3</v>
      </c>
      <c r="AD2020" t="s">
        <v>1433</v>
      </c>
      <c r="AF2020" t="s">
        <v>1459</v>
      </c>
      <c r="AG2020" t="s">
        <v>1459</v>
      </c>
      <c r="AH2020" t="s">
        <v>1433</v>
      </c>
      <c r="AJ2020" t="s">
        <v>1469</v>
      </c>
      <c r="AK2020" t="s">
        <v>1469</v>
      </c>
      <c r="AL2020" t="s">
        <v>1433</v>
      </c>
      <c r="AN2020" t="s">
        <v>1456</v>
      </c>
      <c r="AO2020" t="s">
        <v>1456</v>
      </c>
      <c r="AP2020" t="s">
        <v>1433</v>
      </c>
      <c r="AR2020" t="s">
        <v>1456</v>
      </c>
      <c r="AS2020" t="s">
        <v>1456</v>
      </c>
      <c r="AT2020" t="s">
        <v>1433</v>
      </c>
      <c r="AV2020" t="s">
        <v>1469</v>
      </c>
      <c r="AW2020" t="s">
        <v>1469</v>
      </c>
      <c r="AX2020" t="s">
        <v>1433</v>
      </c>
      <c r="AZ2020" t="s">
        <v>1487</v>
      </c>
      <c r="BA2020">
        <v>0.29599999999999999</v>
      </c>
      <c r="BB2020" t="s">
        <v>1433</v>
      </c>
      <c r="BD2020" t="s">
        <v>1469</v>
      </c>
      <c r="BE2020" t="s">
        <v>1469</v>
      </c>
      <c r="BF2020" t="s">
        <v>1433</v>
      </c>
      <c r="BH2020" t="s">
        <v>1492</v>
      </c>
      <c r="BI2020" t="s">
        <v>1499</v>
      </c>
      <c r="BJ2020" t="s">
        <v>1433</v>
      </c>
      <c r="BL2020" t="s">
        <v>1469</v>
      </c>
      <c r="BM2020" t="s">
        <v>1469</v>
      </c>
      <c r="BN2020" t="s">
        <v>1433</v>
      </c>
      <c r="BP2020" t="s">
        <v>1469</v>
      </c>
      <c r="BQ2020" t="s">
        <v>1469</v>
      </c>
      <c r="BR2020" t="s">
        <v>1433</v>
      </c>
      <c r="BT2020" t="s">
        <v>1469</v>
      </c>
      <c r="BU2020" t="s">
        <v>1469</v>
      </c>
      <c r="BV2020" t="s">
        <v>1433</v>
      </c>
      <c r="BX2020" t="s">
        <v>1469</v>
      </c>
      <c r="BY2020" t="s">
        <v>1469</v>
      </c>
      <c r="BZ2020" t="s">
        <v>1433</v>
      </c>
      <c r="CB2020" t="s">
        <v>1469</v>
      </c>
      <c r="CC2020" t="s">
        <v>1469</v>
      </c>
      <c r="CD2020" t="s">
        <v>1433</v>
      </c>
      <c r="CF2020" t="s">
        <v>1469</v>
      </c>
      <c r="CG2020" t="s">
        <v>1469</v>
      </c>
      <c r="CH2020" s="3" t="s">
        <v>1433</v>
      </c>
    </row>
    <row r="2021" spans="1:86" x14ac:dyDescent="0.25">
      <c r="A2021" t="s">
        <v>186</v>
      </c>
      <c r="B2021" t="s">
        <v>90</v>
      </c>
      <c r="C2021" t="s">
        <v>96</v>
      </c>
      <c r="D2021" s="1">
        <v>43026.393750000003</v>
      </c>
      <c r="E2021" t="s">
        <v>1409</v>
      </c>
      <c r="F2021" t="s">
        <v>1409</v>
      </c>
      <c r="G2021" t="s">
        <v>996</v>
      </c>
      <c r="H2021" t="s">
        <v>1450</v>
      </c>
      <c r="I2021" t="s">
        <v>1450</v>
      </c>
      <c r="J2021" t="s">
        <v>1433</v>
      </c>
      <c r="L2021" t="s">
        <v>1456</v>
      </c>
      <c r="M2021" t="s">
        <v>1456</v>
      </c>
      <c r="N2021" t="s">
        <v>1433</v>
      </c>
      <c r="P2021" t="s">
        <v>1469</v>
      </c>
      <c r="Q2021" t="s">
        <v>1469</v>
      </c>
      <c r="R2021" t="s">
        <v>1433</v>
      </c>
      <c r="T2021" t="s">
        <v>1470</v>
      </c>
      <c r="U2021" t="s">
        <v>1470</v>
      </c>
      <c r="V2021" t="s">
        <v>1433</v>
      </c>
      <c r="X2021" t="s">
        <v>1471</v>
      </c>
      <c r="Y2021" t="s">
        <v>1474</v>
      </c>
      <c r="Z2021" t="s">
        <v>1433</v>
      </c>
      <c r="AB2021">
        <v>3.8</v>
      </c>
      <c r="AC2021">
        <v>4</v>
      </c>
      <c r="AD2021" t="s">
        <v>1433</v>
      </c>
      <c r="AF2021" t="s">
        <v>1459</v>
      </c>
      <c r="AG2021" t="s">
        <v>1459</v>
      </c>
      <c r="AH2021" t="s">
        <v>1433</v>
      </c>
      <c r="AJ2021" t="s">
        <v>1469</v>
      </c>
      <c r="AK2021" t="s">
        <v>1469</v>
      </c>
      <c r="AL2021" t="s">
        <v>1433</v>
      </c>
      <c r="AN2021" t="s">
        <v>1456</v>
      </c>
      <c r="AO2021" t="s">
        <v>1456</v>
      </c>
      <c r="AP2021" t="s">
        <v>1433</v>
      </c>
      <c r="AR2021" t="s">
        <v>1456</v>
      </c>
      <c r="AS2021" t="s">
        <v>1456</v>
      </c>
      <c r="AT2021" t="s">
        <v>1433</v>
      </c>
      <c r="AV2021" t="s">
        <v>1469</v>
      </c>
      <c r="AW2021" t="s">
        <v>1469</v>
      </c>
      <c r="AX2021" t="s">
        <v>1433</v>
      </c>
      <c r="AZ2021" t="s">
        <v>1487</v>
      </c>
      <c r="BA2021" t="s">
        <v>1487</v>
      </c>
      <c r="BB2021" t="s">
        <v>1433</v>
      </c>
      <c r="BD2021" t="s">
        <v>1469</v>
      </c>
      <c r="BE2021" t="s">
        <v>1469</v>
      </c>
      <c r="BF2021" t="s">
        <v>1433</v>
      </c>
      <c r="BH2021" t="s">
        <v>1492</v>
      </c>
      <c r="BI2021" t="s">
        <v>1499</v>
      </c>
      <c r="BJ2021" t="s">
        <v>1433</v>
      </c>
      <c r="BL2021" t="s">
        <v>1469</v>
      </c>
      <c r="BM2021" t="s">
        <v>1469</v>
      </c>
      <c r="BN2021" t="s">
        <v>1433</v>
      </c>
      <c r="BP2021" t="s">
        <v>1469</v>
      </c>
      <c r="BQ2021" t="s">
        <v>1469</v>
      </c>
      <c r="BR2021" t="s">
        <v>1433</v>
      </c>
      <c r="BT2021" t="s">
        <v>1469</v>
      </c>
      <c r="BU2021" t="s">
        <v>1469</v>
      </c>
      <c r="BV2021" t="s">
        <v>1433</v>
      </c>
      <c r="BX2021" t="s">
        <v>1469</v>
      </c>
      <c r="BY2021" t="s">
        <v>1469</v>
      </c>
      <c r="BZ2021" t="s">
        <v>1433</v>
      </c>
      <c r="CB2021" t="s">
        <v>1469</v>
      </c>
      <c r="CC2021" t="s">
        <v>1469</v>
      </c>
      <c r="CD2021" t="s">
        <v>1433</v>
      </c>
      <c r="CF2021" t="s">
        <v>1469</v>
      </c>
      <c r="CG2021" t="s">
        <v>1469</v>
      </c>
      <c r="CH2021" s="3" t="s">
        <v>1433</v>
      </c>
    </row>
    <row r="2022" spans="1:86" x14ac:dyDescent="0.25">
      <c r="A2022" t="s">
        <v>186</v>
      </c>
      <c r="B2022" t="s">
        <v>90</v>
      </c>
      <c r="C2022" t="s">
        <v>96</v>
      </c>
      <c r="D2022" s="1">
        <v>43026.397222222222</v>
      </c>
      <c r="E2022" t="s">
        <v>1410</v>
      </c>
      <c r="F2022" t="s">
        <v>1410</v>
      </c>
      <c r="G2022" t="s">
        <v>998</v>
      </c>
      <c r="H2022" t="s">
        <v>1450</v>
      </c>
      <c r="I2022">
        <v>0.25800000000000001</v>
      </c>
      <c r="J2022" t="s">
        <v>1433</v>
      </c>
      <c r="L2022" t="s">
        <v>1456</v>
      </c>
      <c r="M2022" t="s">
        <v>1456</v>
      </c>
      <c r="N2022" t="s">
        <v>1433</v>
      </c>
      <c r="P2022" t="s">
        <v>1469</v>
      </c>
      <c r="Q2022" t="s">
        <v>1469</v>
      </c>
      <c r="R2022" t="s">
        <v>1433</v>
      </c>
      <c r="T2022" t="s">
        <v>1470</v>
      </c>
      <c r="U2022" t="s">
        <v>1470</v>
      </c>
      <c r="V2022" t="s">
        <v>1433</v>
      </c>
      <c r="X2022" t="s">
        <v>1471</v>
      </c>
      <c r="Z2022" t="s">
        <v>1433</v>
      </c>
      <c r="AB2022">
        <v>3.4</v>
      </c>
      <c r="AC2022">
        <v>3.8</v>
      </c>
      <c r="AD2022" t="s">
        <v>1433</v>
      </c>
      <c r="AF2022" t="s">
        <v>1459</v>
      </c>
      <c r="AG2022" t="s">
        <v>1459</v>
      </c>
      <c r="AH2022" t="s">
        <v>1433</v>
      </c>
      <c r="AJ2022" t="s">
        <v>1469</v>
      </c>
      <c r="AK2022" t="s">
        <v>1469</v>
      </c>
      <c r="AL2022" t="s">
        <v>1433</v>
      </c>
      <c r="AN2022" t="s">
        <v>1456</v>
      </c>
      <c r="AO2022" t="s">
        <v>1456</v>
      </c>
      <c r="AP2022" t="s">
        <v>1433</v>
      </c>
      <c r="AR2022" t="s">
        <v>1456</v>
      </c>
      <c r="AS2022" t="s">
        <v>1456</v>
      </c>
      <c r="AT2022" t="s">
        <v>1433</v>
      </c>
      <c r="AV2022" t="s">
        <v>1469</v>
      </c>
      <c r="AW2022" t="s">
        <v>1469</v>
      </c>
      <c r="AX2022" t="s">
        <v>1433</v>
      </c>
      <c r="AZ2022" t="s">
        <v>1487</v>
      </c>
      <c r="BA2022" t="s">
        <v>1487</v>
      </c>
      <c r="BB2022" t="s">
        <v>1433</v>
      </c>
      <c r="BD2022" t="s">
        <v>1469</v>
      </c>
      <c r="BE2022" t="s">
        <v>1469</v>
      </c>
      <c r="BF2022" t="s">
        <v>1433</v>
      </c>
      <c r="BI2022" t="s">
        <v>1499</v>
      </c>
      <c r="BJ2022" t="s">
        <v>1433</v>
      </c>
      <c r="BL2022" t="s">
        <v>1469</v>
      </c>
      <c r="BM2022" t="s">
        <v>1469</v>
      </c>
      <c r="BN2022" t="s">
        <v>1433</v>
      </c>
      <c r="BP2022" t="s">
        <v>1469</v>
      </c>
      <c r="BQ2022" t="s">
        <v>1469</v>
      </c>
      <c r="BR2022" t="s">
        <v>1433</v>
      </c>
      <c r="BT2022" t="s">
        <v>1469</v>
      </c>
      <c r="BU2022" t="s">
        <v>1469</v>
      </c>
      <c r="BV2022" t="s">
        <v>1433</v>
      </c>
      <c r="BX2022" t="s">
        <v>1469</v>
      </c>
      <c r="BY2022" t="s">
        <v>1469</v>
      </c>
      <c r="BZ2022" t="s">
        <v>1433</v>
      </c>
      <c r="CB2022" t="s">
        <v>1469</v>
      </c>
      <c r="CC2022" t="s">
        <v>1469</v>
      </c>
      <c r="CD2022" t="s">
        <v>1433</v>
      </c>
      <c r="CF2022" t="s">
        <v>1469</v>
      </c>
      <c r="CG2022" t="s">
        <v>1469</v>
      </c>
      <c r="CH2022" s="3" t="s">
        <v>1433</v>
      </c>
    </row>
    <row r="2023" spans="1:86" x14ac:dyDescent="0.25">
      <c r="A2023" t="s">
        <v>186</v>
      </c>
      <c r="B2023" t="s">
        <v>90</v>
      </c>
      <c r="C2023" t="s">
        <v>96</v>
      </c>
      <c r="D2023" s="1">
        <v>43054.520833333336</v>
      </c>
      <c r="E2023" t="s">
        <v>1411</v>
      </c>
      <c r="F2023" t="s">
        <v>1411</v>
      </c>
      <c r="G2023" t="s">
        <v>996</v>
      </c>
      <c r="H2023" t="s">
        <v>1450</v>
      </c>
      <c r="I2023" t="s">
        <v>1450</v>
      </c>
      <c r="J2023" t="s">
        <v>1433</v>
      </c>
      <c r="L2023" t="s">
        <v>1456</v>
      </c>
      <c r="M2023" t="s">
        <v>1456</v>
      </c>
      <c r="N2023" t="s">
        <v>1433</v>
      </c>
      <c r="P2023" t="s">
        <v>1469</v>
      </c>
      <c r="Q2023" t="s">
        <v>1469</v>
      </c>
      <c r="R2023" t="s">
        <v>1433</v>
      </c>
      <c r="T2023" t="s">
        <v>1470</v>
      </c>
      <c r="U2023" t="s">
        <v>1470</v>
      </c>
      <c r="V2023" t="s">
        <v>1433</v>
      </c>
      <c r="X2023" t="s">
        <v>1471</v>
      </c>
      <c r="Z2023" t="s">
        <v>1433</v>
      </c>
      <c r="AB2023">
        <v>3.8</v>
      </c>
      <c r="AC2023">
        <v>4</v>
      </c>
      <c r="AD2023" t="s">
        <v>1433</v>
      </c>
      <c r="AF2023" t="s">
        <v>1459</v>
      </c>
      <c r="AG2023" t="s">
        <v>1459</v>
      </c>
      <c r="AH2023" t="s">
        <v>1433</v>
      </c>
      <c r="AJ2023" t="s">
        <v>1469</v>
      </c>
      <c r="AK2023" t="s">
        <v>1469</v>
      </c>
      <c r="AL2023" t="s">
        <v>1433</v>
      </c>
      <c r="AN2023" t="s">
        <v>1456</v>
      </c>
      <c r="AO2023" t="s">
        <v>1456</v>
      </c>
      <c r="AP2023" t="s">
        <v>1433</v>
      </c>
      <c r="AR2023" t="s">
        <v>1456</v>
      </c>
      <c r="AS2023" t="s">
        <v>1456</v>
      </c>
      <c r="AT2023" t="s">
        <v>1433</v>
      </c>
      <c r="AV2023" t="s">
        <v>1469</v>
      </c>
      <c r="AW2023" t="s">
        <v>1469</v>
      </c>
      <c r="AX2023" t="s">
        <v>1433</v>
      </c>
      <c r="AZ2023" t="s">
        <v>1487</v>
      </c>
      <c r="BA2023" t="s">
        <v>1487</v>
      </c>
      <c r="BB2023" t="s">
        <v>1433</v>
      </c>
      <c r="BD2023" t="s">
        <v>1469</v>
      </c>
      <c r="BE2023" t="s">
        <v>1469</v>
      </c>
      <c r="BF2023" t="s">
        <v>1433</v>
      </c>
      <c r="BI2023" t="s">
        <v>1499</v>
      </c>
      <c r="BJ2023" t="s">
        <v>1433</v>
      </c>
      <c r="BL2023" t="s">
        <v>1469</v>
      </c>
      <c r="BM2023" t="s">
        <v>1469</v>
      </c>
      <c r="BN2023" t="s">
        <v>1433</v>
      </c>
      <c r="BP2023" t="s">
        <v>1469</v>
      </c>
      <c r="BQ2023" t="s">
        <v>1469</v>
      </c>
      <c r="BR2023" t="s">
        <v>1433</v>
      </c>
      <c r="BT2023" t="s">
        <v>1469</v>
      </c>
      <c r="BU2023" t="s">
        <v>1469</v>
      </c>
      <c r="BV2023" t="s">
        <v>1433</v>
      </c>
      <c r="BX2023" t="s">
        <v>1469</v>
      </c>
      <c r="BY2023" t="s">
        <v>1469</v>
      </c>
      <c r="BZ2023" t="s">
        <v>1433</v>
      </c>
      <c r="CB2023" t="s">
        <v>1469</v>
      </c>
      <c r="CC2023" t="s">
        <v>1469</v>
      </c>
      <c r="CD2023" t="s">
        <v>1433</v>
      </c>
      <c r="CF2023" t="s">
        <v>1469</v>
      </c>
      <c r="CG2023" t="s">
        <v>1469</v>
      </c>
      <c r="CH2023" s="3" t="s">
        <v>1433</v>
      </c>
    </row>
    <row r="2024" spans="1:86" x14ac:dyDescent="0.25">
      <c r="A2024" t="s">
        <v>186</v>
      </c>
      <c r="B2024" t="s">
        <v>90</v>
      </c>
      <c r="C2024" t="s">
        <v>96</v>
      </c>
      <c r="D2024" s="1">
        <v>43054.53125</v>
      </c>
      <c r="E2024" t="s">
        <v>1412</v>
      </c>
      <c r="F2024" t="s">
        <v>1412</v>
      </c>
      <c r="G2024" t="s">
        <v>998</v>
      </c>
      <c r="H2024" t="s">
        <v>1450</v>
      </c>
      <c r="I2024" t="s">
        <v>1450</v>
      </c>
      <c r="J2024" t="s">
        <v>1433</v>
      </c>
      <c r="L2024" t="s">
        <v>1456</v>
      </c>
      <c r="M2024" t="s">
        <v>1456</v>
      </c>
      <c r="N2024" t="s">
        <v>1433</v>
      </c>
      <c r="P2024" t="s">
        <v>1469</v>
      </c>
      <c r="Q2024" t="s">
        <v>1469</v>
      </c>
      <c r="R2024" t="s">
        <v>1433</v>
      </c>
      <c r="T2024" t="s">
        <v>1470</v>
      </c>
      <c r="U2024" t="s">
        <v>1470</v>
      </c>
      <c r="V2024" t="s">
        <v>1433</v>
      </c>
      <c r="X2024" t="s">
        <v>1471</v>
      </c>
      <c r="Z2024" t="s">
        <v>1433</v>
      </c>
      <c r="AB2024">
        <v>4</v>
      </c>
      <c r="AC2024">
        <v>4.0999999999999996</v>
      </c>
      <c r="AD2024" t="s">
        <v>1433</v>
      </c>
      <c r="AF2024" t="s">
        <v>1459</v>
      </c>
      <c r="AG2024" t="s">
        <v>1459</v>
      </c>
      <c r="AH2024" t="s">
        <v>1433</v>
      </c>
      <c r="AJ2024" t="s">
        <v>1469</v>
      </c>
      <c r="AK2024" t="s">
        <v>1469</v>
      </c>
      <c r="AL2024" t="s">
        <v>1433</v>
      </c>
      <c r="AN2024" t="s">
        <v>1456</v>
      </c>
      <c r="AO2024" t="s">
        <v>1456</v>
      </c>
      <c r="AP2024" t="s">
        <v>1433</v>
      </c>
      <c r="AR2024" t="s">
        <v>1456</v>
      </c>
      <c r="AS2024" t="s">
        <v>1456</v>
      </c>
      <c r="AT2024" t="s">
        <v>1433</v>
      </c>
      <c r="AV2024" t="s">
        <v>1469</v>
      </c>
      <c r="AW2024" t="s">
        <v>1469</v>
      </c>
      <c r="AX2024" t="s">
        <v>1433</v>
      </c>
      <c r="AZ2024" t="s">
        <v>1487</v>
      </c>
      <c r="BA2024" t="s">
        <v>1487</v>
      </c>
      <c r="BB2024" t="s">
        <v>1433</v>
      </c>
      <c r="BD2024" t="s">
        <v>1469</v>
      </c>
      <c r="BE2024" t="s">
        <v>1469</v>
      </c>
      <c r="BF2024" t="s">
        <v>1433</v>
      </c>
      <c r="BI2024" t="s">
        <v>1499</v>
      </c>
      <c r="BJ2024" t="s">
        <v>1433</v>
      </c>
      <c r="BL2024" t="s">
        <v>1469</v>
      </c>
      <c r="BM2024" t="s">
        <v>1469</v>
      </c>
      <c r="BN2024" t="s">
        <v>1433</v>
      </c>
      <c r="BP2024" t="s">
        <v>1469</v>
      </c>
      <c r="BQ2024" t="s">
        <v>1469</v>
      </c>
      <c r="BR2024" t="s">
        <v>1433</v>
      </c>
      <c r="BT2024" t="s">
        <v>1469</v>
      </c>
      <c r="BU2024" t="s">
        <v>1469</v>
      </c>
      <c r="BV2024" t="s">
        <v>1433</v>
      </c>
      <c r="BX2024" t="s">
        <v>1469</v>
      </c>
      <c r="BY2024" t="s">
        <v>1469</v>
      </c>
      <c r="BZ2024" t="s">
        <v>1433</v>
      </c>
      <c r="CB2024" t="s">
        <v>1469</v>
      </c>
      <c r="CC2024" t="s">
        <v>1469</v>
      </c>
      <c r="CD2024" t="s">
        <v>1433</v>
      </c>
      <c r="CF2024" t="s">
        <v>1469</v>
      </c>
      <c r="CG2024" t="s">
        <v>1469</v>
      </c>
      <c r="CH2024" s="3" t="s">
        <v>1433</v>
      </c>
    </row>
    <row r="2025" spans="1:86" x14ac:dyDescent="0.25">
      <c r="A2025" t="s">
        <v>186</v>
      </c>
      <c r="B2025" t="s">
        <v>90</v>
      </c>
      <c r="C2025" t="s">
        <v>96</v>
      </c>
      <c r="D2025" s="1">
        <v>43075.481249999997</v>
      </c>
      <c r="E2025" t="s">
        <v>1413</v>
      </c>
      <c r="F2025" t="s">
        <v>1413</v>
      </c>
      <c r="G2025" t="s">
        <v>996</v>
      </c>
      <c r="H2025" t="s">
        <v>1450</v>
      </c>
      <c r="I2025" t="s">
        <v>1450</v>
      </c>
      <c r="J2025" t="s">
        <v>1433</v>
      </c>
      <c r="L2025" t="s">
        <v>1459</v>
      </c>
      <c r="M2025" t="s">
        <v>1459</v>
      </c>
      <c r="N2025" t="s">
        <v>1433</v>
      </c>
      <c r="P2025">
        <v>1.6000000000000001E-3</v>
      </c>
      <c r="Q2025">
        <v>2.3999999999999998E-3</v>
      </c>
      <c r="R2025" t="s">
        <v>1433</v>
      </c>
      <c r="T2025" t="s">
        <v>1469</v>
      </c>
      <c r="U2025" t="s">
        <v>1469</v>
      </c>
      <c r="V2025" t="s">
        <v>1433</v>
      </c>
      <c r="X2025" t="s">
        <v>1459</v>
      </c>
      <c r="Z2025" t="s">
        <v>1433</v>
      </c>
      <c r="AB2025">
        <v>3.4</v>
      </c>
      <c r="AC2025">
        <v>5.4</v>
      </c>
      <c r="AD2025" t="s">
        <v>1433</v>
      </c>
      <c r="AF2025" t="s">
        <v>1459</v>
      </c>
      <c r="AG2025" t="s">
        <v>1459</v>
      </c>
      <c r="AH2025" t="s">
        <v>1433</v>
      </c>
      <c r="AJ2025" t="s">
        <v>1469</v>
      </c>
      <c r="AK2025" t="s">
        <v>1469</v>
      </c>
      <c r="AL2025" t="s">
        <v>1433</v>
      </c>
      <c r="AN2025" t="s">
        <v>1459</v>
      </c>
      <c r="AO2025" t="s">
        <v>1459</v>
      </c>
      <c r="AP2025" t="s">
        <v>1433</v>
      </c>
      <c r="AR2025" t="s">
        <v>1459</v>
      </c>
      <c r="AS2025" t="s">
        <v>1459</v>
      </c>
      <c r="AT2025" t="s">
        <v>1433</v>
      </c>
      <c r="AV2025" t="s">
        <v>1469</v>
      </c>
      <c r="AW2025" t="s">
        <v>1469</v>
      </c>
      <c r="AX2025" t="s">
        <v>1433</v>
      </c>
      <c r="AZ2025" t="s">
        <v>1487</v>
      </c>
      <c r="BA2025" t="s">
        <v>1487</v>
      </c>
      <c r="BB2025" t="s">
        <v>1433</v>
      </c>
      <c r="BD2025" t="s">
        <v>1469</v>
      </c>
      <c r="BE2025" t="s">
        <v>1469</v>
      </c>
      <c r="BF2025" t="s">
        <v>1433</v>
      </c>
      <c r="BH2025" t="s">
        <v>1495</v>
      </c>
      <c r="BI2025" t="s">
        <v>1495</v>
      </c>
      <c r="BJ2025" t="s">
        <v>1433</v>
      </c>
      <c r="BL2025" t="s">
        <v>1469</v>
      </c>
      <c r="BM2025">
        <v>1.2E-2</v>
      </c>
      <c r="BN2025" t="s">
        <v>1433</v>
      </c>
      <c r="BP2025" t="s">
        <v>1469</v>
      </c>
      <c r="BQ2025" t="s">
        <v>1469</v>
      </c>
      <c r="BR2025" t="s">
        <v>1433</v>
      </c>
      <c r="BT2025" t="s">
        <v>1473</v>
      </c>
      <c r="BU2025" t="s">
        <v>1473</v>
      </c>
      <c r="BV2025" t="s">
        <v>1433</v>
      </c>
      <c r="BX2025" t="s">
        <v>1459</v>
      </c>
      <c r="BY2025" t="s">
        <v>1459</v>
      </c>
      <c r="BZ2025" t="s">
        <v>1433</v>
      </c>
      <c r="CB2025" t="s">
        <v>1469</v>
      </c>
      <c r="CC2025" t="s">
        <v>1469</v>
      </c>
      <c r="CD2025" t="s">
        <v>1433</v>
      </c>
      <c r="CF2025" t="s">
        <v>1469</v>
      </c>
      <c r="CG2025" t="s">
        <v>1469</v>
      </c>
      <c r="CH2025" s="3" t="s">
        <v>1433</v>
      </c>
    </row>
    <row r="2026" spans="1:86" x14ac:dyDescent="0.25">
      <c r="A2026" t="s">
        <v>186</v>
      </c>
      <c r="B2026" t="s">
        <v>90</v>
      </c>
      <c r="C2026" t="s">
        <v>96</v>
      </c>
      <c r="D2026" s="1">
        <v>43075.486805555556</v>
      </c>
      <c r="E2026" t="s">
        <v>1414</v>
      </c>
      <c r="F2026" t="s">
        <v>1414</v>
      </c>
      <c r="G2026" t="s">
        <v>998</v>
      </c>
      <c r="H2026" t="s">
        <v>1450</v>
      </c>
      <c r="I2026" t="s">
        <v>1450</v>
      </c>
      <c r="J2026" t="s">
        <v>1433</v>
      </c>
      <c r="L2026" t="s">
        <v>1459</v>
      </c>
      <c r="M2026" t="s">
        <v>1459</v>
      </c>
      <c r="N2026" t="s">
        <v>1433</v>
      </c>
      <c r="P2026">
        <v>1.6999999999999999E-3</v>
      </c>
      <c r="Q2026">
        <v>2.5999999999999999E-3</v>
      </c>
      <c r="R2026" t="s">
        <v>1433</v>
      </c>
      <c r="T2026" t="s">
        <v>1469</v>
      </c>
      <c r="U2026" t="s">
        <v>1469</v>
      </c>
      <c r="V2026" t="s">
        <v>1433</v>
      </c>
      <c r="X2026" t="s">
        <v>1459</v>
      </c>
      <c r="Z2026" t="s">
        <v>1433</v>
      </c>
      <c r="AB2026">
        <v>3.3</v>
      </c>
      <c r="AC2026">
        <v>5.5</v>
      </c>
      <c r="AD2026" t="s">
        <v>1433</v>
      </c>
      <c r="AF2026" t="s">
        <v>1459</v>
      </c>
      <c r="AG2026" t="s">
        <v>1459</v>
      </c>
      <c r="AH2026" t="s">
        <v>1433</v>
      </c>
      <c r="AJ2026" t="s">
        <v>1469</v>
      </c>
      <c r="AK2026" t="s">
        <v>1469</v>
      </c>
      <c r="AL2026" t="s">
        <v>1433</v>
      </c>
      <c r="AN2026" t="s">
        <v>1459</v>
      </c>
      <c r="AO2026" t="s">
        <v>1459</v>
      </c>
      <c r="AP2026" t="s">
        <v>1433</v>
      </c>
      <c r="AR2026" t="s">
        <v>1459</v>
      </c>
      <c r="AS2026">
        <v>1.9E-3</v>
      </c>
      <c r="AT2026" t="s">
        <v>1433</v>
      </c>
      <c r="AV2026" t="s">
        <v>1469</v>
      </c>
      <c r="AW2026" t="s">
        <v>1469</v>
      </c>
      <c r="AX2026" t="s">
        <v>1433</v>
      </c>
      <c r="AZ2026" t="s">
        <v>1487</v>
      </c>
      <c r="BA2026">
        <v>0.123</v>
      </c>
      <c r="BB2026" t="s">
        <v>1433</v>
      </c>
      <c r="BD2026" t="s">
        <v>1469</v>
      </c>
      <c r="BE2026" t="s">
        <v>1469</v>
      </c>
      <c r="BF2026" t="s">
        <v>1433</v>
      </c>
      <c r="BH2026" t="s">
        <v>1495</v>
      </c>
      <c r="BI2026" t="s">
        <v>1495</v>
      </c>
      <c r="BJ2026" t="s">
        <v>1433</v>
      </c>
      <c r="BL2026" t="s">
        <v>1469</v>
      </c>
      <c r="BM2026">
        <v>1.2999999999999999E-2</v>
      </c>
      <c r="BN2026" t="s">
        <v>1433</v>
      </c>
      <c r="BP2026" t="s">
        <v>1469</v>
      </c>
      <c r="BQ2026" t="s">
        <v>1469</v>
      </c>
      <c r="BR2026" t="s">
        <v>1433</v>
      </c>
      <c r="BT2026" t="s">
        <v>1473</v>
      </c>
      <c r="BU2026" t="s">
        <v>1473</v>
      </c>
      <c r="BV2026" t="s">
        <v>1433</v>
      </c>
      <c r="BX2026" t="s">
        <v>1459</v>
      </c>
      <c r="BY2026" t="s">
        <v>1459</v>
      </c>
      <c r="BZ2026" t="s">
        <v>1433</v>
      </c>
      <c r="CB2026" t="s">
        <v>1469</v>
      </c>
      <c r="CC2026" t="s">
        <v>1469</v>
      </c>
      <c r="CD2026" t="s">
        <v>1433</v>
      </c>
      <c r="CF2026" t="s">
        <v>1469</v>
      </c>
      <c r="CG2026" t="s">
        <v>1469</v>
      </c>
      <c r="CH2026" s="3" t="s">
        <v>1433</v>
      </c>
    </row>
    <row r="2027" spans="1:86" x14ac:dyDescent="0.25">
      <c r="A2027" t="s">
        <v>186</v>
      </c>
      <c r="B2027" t="s">
        <v>90</v>
      </c>
      <c r="C2027" t="s">
        <v>96</v>
      </c>
      <c r="D2027" s="1">
        <v>43104.298611111109</v>
      </c>
      <c r="E2027" t="s">
        <v>1415</v>
      </c>
      <c r="F2027" t="s">
        <v>1415</v>
      </c>
      <c r="G2027" t="s">
        <v>996</v>
      </c>
      <c r="H2027" t="s">
        <v>1453</v>
      </c>
      <c r="I2027" t="s">
        <v>1453</v>
      </c>
      <c r="J2027" t="s">
        <v>1433</v>
      </c>
      <c r="L2027" t="s">
        <v>1460</v>
      </c>
      <c r="M2027" t="s">
        <v>1460</v>
      </c>
      <c r="N2027" t="s">
        <v>1433</v>
      </c>
      <c r="P2027">
        <v>1.5E-3</v>
      </c>
      <c r="Q2027">
        <v>2.3E-3</v>
      </c>
      <c r="R2027" t="s">
        <v>1433</v>
      </c>
      <c r="T2027" t="s">
        <v>1475</v>
      </c>
      <c r="U2027" t="s">
        <v>1475</v>
      </c>
      <c r="V2027" t="s">
        <v>1433</v>
      </c>
      <c r="X2027" t="s">
        <v>1460</v>
      </c>
      <c r="Z2027" t="s">
        <v>1433</v>
      </c>
      <c r="AB2027">
        <v>3.8</v>
      </c>
      <c r="AC2027">
        <v>4.5999999999999996</v>
      </c>
      <c r="AD2027" t="s">
        <v>1433</v>
      </c>
      <c r="AF2027" t="s">
        <v>1460</v>
      </c>
      <c r="AG2027" t="s">
        <v>1460</v>
      </c>
      <c r="AH2027" t="s">
        <v>1433</v>
      </c>
      <c r="AJ2027" t="s">
        <v>1475</v>
      </c>
      <c r="AK2027" t="s">
        <v>1475</v>
      </c>
      <c r="AL2027" t="s">
        <v>1433</v>
      </c>
      <c r="AN2027" t="s">
        <v>1460</v>
      </c>
      <c r="AO2027" t="s">
        <v>1460</v>
      </c>
      <c r="AP2027" t="s">
        <v>1433</v>
      </c>
      <c r="AR2027" t="s">
        <v>1460</v>
      </c>
      <c r="AS2027" t="s">
        <v>1460</v>
      </c>
      <c r="AT2027" t="s">
        <v>1433</v>
      </c>
      <c r="AV2027" t="s">
        <v>1475</v>
      </c>
      <c r="AW2027" t="s">
        <v>1475</v>
      </c>
      <c r="AX2027" t="s">
        <v>1433</v>
      </c>
      <c r="AZ2027" t="s">
        <v>1487</v>
      </c>
      <c r="BA2027" t="s">
        <v>1487</v>
      </c>
      <c r="BB2027" t="s">
        <v>1433</v>
      </c>
      <c r="BD2027" t="s">
        <v>1475</v>
      </c>
      <c r="BE2027" t="s">
        <v>1475</v>
      </c>
      <c r="BF2027" t="s">
        <v>1433</v>
      </c>
      <c r="BH2027" t="s">
        <v>1496</v>
      </c>
      <c r="BI2027" t="s">
        <v>1496</v>
      </c>
      <c r="BJ2027" t="s">
        <v>1433</v>
      </c>
      <c r="BL2027" t="s">
        <v>1475</v>
      </c>
      <c r="BM2027" t="s">
        <v>1475</v>
      </c>
      <c r="BN2027" t="s">
        <v>1433</v>
      </c>
      <c r="BP2027" t="s">
        <v>1475</v>
      </c>
      <c r="BQ2027" t="s">
        <v>1475</v>
      </c>
      <c r="BR2027" t="s">
        <v>1433</v>
      </c>
      <c r="BT2027" t="s">
        <v>1533</v>
      </c>
      <c r="BU2027" t="s">
        <v>1533</v>
      </c>
      <c r="BV2027" t="s">
        <v>1433</v>
      </c>
      <c r="BX2027" t="s">
        <v>1460</v>
      </c>
      <c r="BY2027" t="s">
        <v>1460</v>
      </c>
      <c r="BZ2027" t="s">
        <v>1433</v>
      </c>
      <c r="CB2027" t="s">
        <v>1475</v>
      </c>
      <c r="CC2027" t="s">
        <v>1475</v>
      </c>
      <c r="CD2027" t="s">
        <v>1433</v>
      </c>
      <c r="CF2027" t="s">
        <v>1475</v>
      </c>
      <c r="CG2027" t="s">
        <v>1475</v>
      </c>
      <c r="CH2027" s="3" t="s">
        <v>1433</v>
      </c>
    </row>
    <row r="2028" spans="1:86" x14ac:dyDescent="0.25">
      <c r="A2028" t="s">
        <v>186</v>
      </c>
      <c r="B2028" t="s">
        <v>90</v>
      </c>
      <c r="C2028" t="s">
        <v>96</v>
      </c>
      <c r="D2028" s="1">
        <v>43104.305555555555</v>
      </c>
      <c r="E2028" t="s">
        <v>1416</v>
      </c>
      <c r="F2028" t="s">
        <v>1416</v>
      </c>
      <c r="G2028" t="s">
        <v>998</v>
      </c>
      <c r="H2028" t="s">
        <v>1453</v>
      </c>
      <c r="I2028" t="s">
        <v>1453</v>
      </c>
      <c r="J2028" t="s">
        <v>1433</v>
      </c>
      <c r="L2028" t="s">
        <v>1460</v>
      </c>
      <c r="M2028" t="s">
        <v>1460</v>
      </c>
      <c r="N2028" t="s">
        <v>1433</v>
      </c>
      <c r="P2028">
        <v>1.9E-3</v>
      </c>
      <c r="Q2028">
        <v>2.3E-3</v>
      </c>
      <c r="R2028" t="s">
        <v>1433</v>
      </c>
      <c r="T2028" t="s">
        <v>1475</v>
      </c>
      <c r="U2028" t="s">
        <v>1475</v>
      </c>
      <c r="V2028" t="s">
        <v>1433</v>
      </c>
      <c r="X2028" t="s">
        <v>1460</v>
      </c>
      <c r="Z2028" t="s">
        <v>1433</v>
      </c>
      <c r="AB2028">
        <v>4.0999999999999996</v>
      </c>
      <c r="AC2028">
        <v>4.7</v>
      </c>
      <c r="AD2028" t="s">
        <v>1433</v>
      </c>
      <c r="AF2028" t="s">
        <v>1460</v>
      </c>
      <c r="AG2028" t="s">
        <v>1460</v>
      </c>
      <c r="AH2028" t="s">
        <v>1433</v>
      </c>
      <c r="AJ2028" t="s">
        <v>1475</v>
      </c>
      <c r="AK2028" t="s">
        <v>1475</v>
      </c>
      <c r="AL2028" t="s">
        <v>1433</v>
      </c>
      <c r="AN2028" t="s">
        <v>1460</v>
      </c>
      <c r="AO2028" t="s">
        <v>1460</v>
      </c>
      <c r="AP2028" t="s">
        <v>1433</v>
      </c>
      <c r="AR2028" t="s">
        <v>1460</v>
      </c>
      <c r="AS2028" t="s">
        <v>1460</v>
      </c>
      <c r="AT2028" t="s">
        <v>1433</v>
      </c>
      <c r="AV2028" t="s">
        <v>1475</v>
      </c>
      <c r="AW2028" t="s">
        <v>1475</v>
      </c>
      <c r="AX2028" t="s">
        <v>1433</v>
      </c>
      <c r="AZ2028" t="s">
        <v>1487</v>
      </c>
      <c r="BA2028" t="s">
        <v>1487</v>
      </c>
      <c r="BB2028" t="s">
        <v>1433</v>
      </c>
      <c r="BD2028" t="s">
        <v>1475</v>
      </c>
      <c r="BE2028" t="s">
        <v>1475</v>
      </c>
      <c r="BF2028" t="s">
        <v>1433</v>
      </c>
      <c r="BH2028" t="s">
        <v>1496</v>
      </c>
      <c r="BI2028" t="s">
        <v>1496</v>
      </c>
      <c r="BJ2028" t="s">
        <v>1433</v>
      </c>
      <c r="BL2028" t="s">
        <v>1475</v>
      </c>
      <c r="BM2028">
        <v>2.1399999999999999E-2</v>
      </c>
      <c r="BN2028" t="s">
        <v>1433</v>
      </c>
      <c r="BP2028" t="s">
        <v>1475</v>
      </c>
      <c r="BQ2028" t="s">
        <v>1475</v>
      </c>
      <c r="BR2028" t="s">
        <v>1433</v>
      </c>
      <c r="BT2028" t="s">
        <v>1533</v>
      </c>
      <c r="BU2028" t="s">
        <v>1533</v>
      </c>
      <c r="BV2028" t="s">
        <v>1433</v>
      </c>
      <c r="BX2028" t="s">
        <v>1460</v>
      </c>
      <c r="BY2028" t="s">
        <v>1460</v>
      </c>
      <c r="BZ2028" t="s">
        <v>1433</v>
      </c>
      <c r="CB2028" t="s">
        <v>1475</v>
      </c>
      <c r="CC2028" t="s">
        <v>1475</v>
      </c>
      <c r="CD2028" t="s">
        <v>1433</v>
      </c>
      <c r="CF2028">
        <v>1.7299999999999999E-2</v>
      </c>
      <c r="CG2028">
        <v>2.3599999999999999E-2</v>
      </c>
      <c r="CH2028" s="3" t="s">
        <v>1433</v>
      </c>
    </row>
    <row r="2029" spans="1:86" x14ac:dyDescent="0.25">
      <c r="A2029" t="s">
        <v>186</v>
      </c>
      <c r="B2029" t="s">
        <v>90</v>
      </c>
      <c r="C2029" t="s">
        <v>97</v>
      </c>
      <c r="D2029" s="1">
        <v>42956.408333333333</v>
      </c>
      <c r="E2029" t="s">
        <v>1405</v>
      </c>
      <c r="F2029" t="s">
        <v>1405</v>
      </c>
      <c r="G2029" t="s">
        <v>996</v>
      </c>
      <c r="J2029" t="s">
        <v>1433</v>
      </c>
      <c r="N2029" t="s">
        <v>1433</v>
      </c>
      <c r="R2029" t="s">
        <v>1433</v>
      </c>
      <c r="V2029" t="s">
        <v>1433</v>
      </c>
      <c r="Z2029" t="s">
        <v>1433</v>
      </c>
      <c r="AD2029" t="s">
        <v>1433</v>
      </c>
      <c r="AH2029" t="s">
        <v>1433</v>
      </c>
      <c r="AL2029" t="s">
        <v>1433</v>
      </c>
      <c r="AP2029" t="s">
        <v>1433</v>
      </c>
      <c r="AT2029" t="s">
        <v>1433</v>
      </c>
      <c r="AX2029" t="s">
        <v>1433</v>
      </c>
      <c r="BB2029" t="s">
        <v>1433</v>
      </c>
      <c r="BF2029" t="s">
        <v>1433</v>
      </c>
      <c r="BJ2029" t="s">
        <v>1433</v>
      </c>
      <c r="BN2029" t="s">
        <v>1433</v>
      </c>
      <c r="BR2029" t="s">
        <v>1433</v>
      </c>
      <c r="BV2029" t="s">
        <v>1433</v>
      </c>
      <c r="BZ2029" t="s">
        <v>1433</v>
      </c>
      <c r="CD2029" t="s">
        <v>1433</v>
      </c>
      <c r="CH2029" s="3" t="s">
        <v>1433</v>
      </c>
    </row>
    <row r="2030" spans="1:86" x14ac:dyDescent="0.25">
      <c r="A2030" t="s">
        <v>186</v>
      </c>
      <c r="B2030" t="s">
        <v>90</v>
      </c>
      <c r="C2030" t="s">
        <v>97</v>
      </c>
      <c r="D2030" s="1">
        <v>42956.415972222225</v>
      </c>
      <c r="E2030" t="s">
        <v>1406</v>
      </c>
      <c r="F2030" t="s">
        <v>1406</v>
      </c>
      <c r="G2030" t="s">
        <v>998</v>
      </c>
      <c r="J2030" t="s">
        <v>1433</v>
      </c>
      <c r="N2030" t="s">
        <v>1433</v>
      </c>
      <c r="R2030" t="s">
        <v>1433</v>
      </c>
      <c r="V2030" t="s">
        <v>1433</v>
      </c>
      <c r="Z2030" t="s">
        <v>1433</v>
      </c>
      <c r="AD2030" t="s">
        <v>1433</v>
      </c>
      <c r="AH2030" t="s">
        <v>1433</v>
      </c>
      <c r="AL2030" t="s">
        <v>1433</v>
      </c>
      <c r="AP2030" t="s">
        <v>1433</v>
      </c>
      <c r="AT2030" t="s">
        <v>1433</v>
      </c>
      <c r="AX2030" t="s">
        <v>1433</v>
      </c>
      <c r="BB2030" t="s">
        <v>1433</v>
      </c>
      <c r="BF2030" t="s">
        <v>1433</v>
      </c>
      <c r="BJ2030" t="s">
        <v>1433</v>
      </c>
      <c r="BN2030" t="s">
        <v>1433</v>
      </c>
      <c r="BR2030" t="s">
        <v>1433</v>
      </c>
      <c r="BV2030" t="s">
        <v>1433</v>
      </c>
      <c r="BZ2030" t="s">
        <v>1433</v>
      </c>
      <c r="CD2030" t="s">
        <v>1433</v>
      </c>
      <c r="CH2030" s="3" t="s">
        <v>1433</v>
      </c>
    </row>
    <row r="2031" spans="1:86" x14ac:dyDescent="0.25">
      <c r="A2031" t="s">
        <v>186</v>
      </c>
      <c r="B2031" t="s">
        <v>90</v>
      </c>
      <c r="C2031" t="s">
        <v>97</v>
      </c>
      <c r="D2031" s="1">
        <v>42991.399305555555</v>
      </c>
      <c r="E2031" t="s">
        <v>1407</v>
      </c>
      <c r="F2031" t="s">
        <v>1407</v>
      </c>
      <c r="G2031" t="s">
        <v>996</v>
      </c>
      <c r="J2031" t="s">
        <v>1433</v>
      </c>
      <c r="N2031" t="s">
        <v>1433</v>
      </c>
      <c r="R2031" t="s">
        <v>1433</v>
      </c>
      <c r="V2031" t="s">
        <v>1433</v>
      </c>
      <c r="Z2031" t="s">
        <v>1433</v>
      </c>
      <c r="AD2031" t="s">
        <v>1433</v>
      </c>
      <c r="AH2031" t="s">
        <v>1433</v>
      </c>
      <c r="AL2031" t="s">
        <v>1433</v>
      </c>
      <c r="AP2031" t="s">
        <v>1433</v>
      </c>
      <c r="AT2031" t="s">
        <v>1433</v>
      </c>
      <c r="AX2031" t="s">
        <v>1433</v>
      </c>
      <c r="BB2031" t="s">
        <v>1433</v>
      </c>
      <c r="BF2031" t="s">
        <v>1433</v>
      </c>
      <c r="BJ2031" t="s">
        <v>1433</v>
      </c>
      <c r="BN2031" t="s">
        <v>1433</v>
      </c>
      <c r="BR2031" t="s">
        <v>1433</v>
      </c>
      <c r="BV2031" t="s">
        <v>1433</v>
      </c>
      <c r="BZ2031" t="s">
        <v>1433</v>
      </c>
      <c r="CD2031" t="s">
        <v>1433</v>
      </c>
      <c r="CH2031" s="3" t="s">
        <v>1433</v>
      </c>
    </row>
    <row r="2032" spans="1:86" x14ac:dyDescent="0.25">
      <c r="A2032" t="s">
        <v>186</v>
      </c>
      <c r="B2032" t="s">
        <v>90</v>
      </c>
      <c r="C2032" t="s">
        <v>97</v>
      </c>
      <c r="D2032" s="1">
        <v>42991.404861111114</v>
      </c>
      <c r="E2032" t="s">
        <v>1408</v>
      </c>
      <c r="F2032" t="s">
        <v>1408</v>
      </c>
      <c r="G2032" t="s">
        <v>998</v>
      </c>
      <c r="J2032" t="s">
        <v>1433</v>
      </c>
      <c r="N2032" t="s">
        <v>1433</v>
      </c>
      <c r="R2032" t="s">
        <v>1433</v>
      </c>
      <c r="V2032" t="s">
        <v>1433</v>
      </c>
      <c r="Z2032" t="s">
        <v>1433</v>
      </c>
      <c r="AD2032" t="s">
        <v>1433</v>
      </c>
      <c r="AH2032" t="s">
        <v>1433</v>
      </c>
      <c r="AL2032" t="s">
        <v>1433</v>
      </c>
      <c r="AP2032" t="s">
        <v>1433</v>
      </c>
      <c r="AT2032" t="s">
        <v>1433</v>
      </c>
      <c r="AX2032" t="s">
        <v>1433</v>
      </c>
      <c r="BB2032" t="s">
        <v>1433</v>
      </c>
      <c r="BF2032" t="s">
        <v>1433</v>
      </c>
      <c r="BJ2032" t="s">
        <v>1433</v>
      </c>
      <c r="BN2032" t="s">
        <v>1433</v>
      </c>
      <c r="BR2032" t="s">
        <v>1433</v>
      </c>
      <c r="BV2032" t="s">
        <v>1433</v>
      </c>
      <c r="BZ2032" t="s">
        <v>1433</v>
      </c>
      <c r="CD2032" t="s">
        <v>1433</v>
      </c>
      <c r="CH2032" s="3" t="s">
        <v>1433</v>
      </c>
    </row>
    <row r="2033" spans="1:86" x14ac:dyDescent="0.25">
      <c r="A2033" t="s">
        <v>186</v>
      </c>
      <c r="B2033" t="s">
        <v>90</v>
      </c>
      <c r="C2033" t="s">
        <v>97</v>
      </c>
      <c r="D2033" s="1">
        <v>43026.393750000003</v>
      </c>
      <c r="E2033" t="s">
        <v>1409</v>
      </c>
      <c r="F2033" t="s">
        <v>1409</v>
      </c>
      <c r="G2033" t="s">
        <v>996</v>
      </c>
      <c r="J2033" t="s">
        <v>1433</v>
      </c>
      <c r="N2033" t="s">
        <v>1433</v>
      </c>
      <c r="R2033" t="s">
        <v>1433</v>
      </c>
      <c r="V2033" t="s">
        <v>1433</v>
      </c>
      <c r="Z2033" t="s">
        <v>1433</v>
      </c>
      <c r="AD2033" t="s">
        <v>1433</v>
      </c>
      <c r="AH2033" t="s">
        <v>1433</v>
      </c>
      <c r="AL2033" t="s">
        <v>1433</v>
      </c>
      <c r="AP2033" t="s">
        <v>1433</v>
      </c>
      <c r="AT2033" t="s">
        <v>1433</v>
      </c>
      <c r="AX2033" t="s">
        <v>1433</v>
      </c>
      <c r="BB2033" t="s">
        <v>1433</v>
      </c>
      <c r="BF2033" t="s">
        <v>1433</v>
      </c>
      <c r="BJ2033" t="s">
        <v>1433</v>
      </c>
      <c r="BN2033" t="s">
        <v>1433</v>
      </c>
      <c r="BR2033" t="s">
        <v>1433</v>
      </c>
      <c r="BV2033" t="s">
        <v>1433</v>
      </c>
      <c r="BZ2033" t="s">
        <v>1433</v>
      </c>
      <c r="CD2033" t="s">
        <v>1433</v>
      </c>
      <c r="CH2033" s="3" t="s">
        <v>1433</v>
      </c>
    </row>
    <row r="2034" spans="1:86" x14ac:dyDescent="0.25">
      <c r="A2034" t="s">
        <v>186</v>
      </c>
      <c r="B2034" t="s">
        <v>90</v>
      </c>
      <c r="C2034" t="s">
        <v>97</v>
      </c>
      <c r="D2034" s="1">
        <v>43026.397222222222</v>
      </c>
      <c r="E2034" t="s">
        <v>1410</v>
      </c>
      <c r="F2034" t="s">
        <v>1410</v>
      </c>
      <c r="G2034" t="s">
        <v>998</v>
      </c>
      <c r="J2034" t="s">
        <v>1433</v>
      </c>
      <c r="N2034" t="s">
        <v>1433</v>
      </c>
      <c r="R2034" t="s">
        <v>1433</v>
      </c>
      <c r="V2034" t="s">
        <v>1433</v>
      </c>
      <c r="Z2034" t="s">
        <v>1433</v>
      </c>
      <c r="AD2034" t="s">
        <v>1433</v>
      </c>
      <c r="AH2034" t="s">
        <v>1433</v>
      </c>
      <c r="AL2034" t="s">
        <v>1433</v>
      </c>
      <c r="AP2034" t="s">
        <v>1433</v>
      </c>
      <c r="AT2034" t="s">
        <v>1433</v>
      </c>
      <c r="AX2034" t="s">
        <v>1433</v>
      </c>
      <c r="BB2034" t="s">
        <v>1433</v>
      </c>
      <c r="BF2034" t="s">
        <v>1433</v>
      </c>
      <c r="BJ2034" t="s">
        <v>1433</v>
      </c>
      <c r="BN2034" t="s">
        <v>1433</v>
      </c>
      <c r="BR2034" t="s">
        <v>1433</v>
      </c>
      <c r="BV2034" t="s">
        <v>1433</v>
      </c>
      <c r="BZ2034" t="s">
        <v>1433</v>
      </c>
      <c r="CD2034" t="s">
        <v>1433</v>
      </c>
      <c r="CH2034" s="3" t="s">
        <v>1433</v>
      </c>
    </row>
    <row r="2035" spans="1:86" x14ac:dyDescent="0.25">
      <c r="A2035" t="s">
        <v>186</v>
      </c>
      <c r="B2035" t="s">
        <v>90</v>
      </c>
      <c r="C2035" t="s">
        <v>97</v>
      </c>
      <c r="D2035" s="1">
        <v>43054.520833333336</v>
      </c>
      <c r="E2035" t="s">
        <v>1411</v>
      </c>
      <c r="F2035" t="s">
        <v>1411</v>
      </c>
      <c r="G2035" t="s">
        <v>996</v>
      </c>
      <c r="J2035" t="s">
        <v>1433</v>
      </c>
      <c r="N2035" t="s">
        <v>1433</v>
      </c>
      <c r="R2035" t="s">
        <v>1433</v>
      </c>
      <c r="V2035" t="s">
        <v>1433</v>
      </c>
      <c r="Z2035" t="s">
        <v>1433</v>
      </c>
      <c r="AD2035" t="s">
        <v>1433</v>
      </c>
      <c r="AH2035" t="s">
        <v>1433</v>
      </c>
      <c r="AL2035" t="s">
        <v>1433</v>
      </c>
      <c r="AP2035" t="s">
        <v>1433</v>
      </c>
      <c r="AT2035" t="s">
        <v>1433</v>
      </c>
      <c r="AX2035" t="s">
        <v>1433</v>
      </c>
      <c r="BB2035" t="s">
        <v>1433</v>
      </c>
      <c r="BF2035" t="s">
        <v>1433</v>
      </c>
      <c r="BJ2035" t="s">
        <v>1433</v>
      </c>
      <c r="BN2035" t="s">
        <v>1433</v>
      </c>
      <c r="BR2035" t="s">
        <v>1433</v>
      </c>
      <c r="BV2035" t="s">
        <v>1433</v>
      </c>
      <c r="BZ2035" t="s">
        <v>1433</v>
      </c>
      <c r="CD2035" t="s">
        <v>1433</v>
      </c>
      <c r="CH2035" s="3" t="s">
        <v>1433</v>
      </c>
    </row>
    <row r="2036" spans="1:86" x14ac:dyDescent="0.25">
      <c r="A2036" t="s">
        <v>186</v>
      </c>
      <c r="B2036" t="s">
        <v>90</v>
      </c>
      <c r="C2036" t="s">
        <v>97</v>
      </c>
      <c r="D2036" s="1">
        <v>43054.53125</v>
      </c>
      <c r="E2036" t="s">
        <v>1412</v>
      </c>
      <c r="F2036" t="s">
        <v>1412</v>
      </c>
      <c r="G2036" t="s">
        <v>998</v>
      </c>
      <c r="J2036" t="s">
        <v>1433</v>
      </c>
      <c r="N2036" t="s">
        <v>1433</v>
      </c>
      <c r="R2036" t="s">
        <v>1433</v>
      </c>
      <c r="V2036" t="s">
        <v>1433</v>
      </c>
      <c r="Z2036" t="s">
        <v>1433</v>
      </c>
      <c r="AD2036" t="s">
        <v>1433</v>
      </c>
      <c r="AH2036" t="s">
        <v>1433</v>
      </c>
      <c r="AL2036" t="s">
        <v>1433</v>
      </c>
      <c r="AP2036" t="s">
        <v>1433</v>
      </c>
      <c r="AT2036" t="s">
        <v>1433</v>
      </c>
      <c r="AX2036" t="s">
        <v>1433</v>
      </c>
      <c r="BB2036" t="s">
        <v>1433</v>
      </c>
      <c r="BF2036" t="s">
        <v>1433</v>
      </c>
      <c r="BJ2036" t="s">
        <v>1433</v>
      </c>
      <c r="BN2036" t="s">
        <v>1433</v>
      </c>
      <c r="BR2036" t="s">
        <v>1433</v>
      </c>
      <c r="BV2036" t="s">
        <v>1433</v>
      </c>
      <c r="BZ2036" t="s">
        <v>1433</v>
      </c>
      <c r="CD2036" t="s">
        <v>1433</v>
      </c>
      <c r="CH2036" s="3" t="s">
        <v>1433</v>
      </c>
    </row>
    <row r="2037" spans="1:86" x14ac:dyDescent="0.25">
      <c r="A2037" t="s">
        <v>186</v>
      </c>
      <c r="B2037" t="s">
        <v>90</v>
      </c>
      <c r="C2037" t="s">
        <v>97</v>
      </c>
      <c r="D2037" s="1">
        <v>43075.481249999997</v>
      </c>
      <c r="E2037" t="s">
        <v>1413</v>
      </c>
      <c r="F2037" t="s">
        <v>1413</v>
      </c>
      <c r="G2037" t="s">
        <v>996</v>
      </c>
      <c r="J2037" t="s">
        <v>1433</v>
      </c>
      <c r="N2037" t="s">
        <v>1433</v>
      </c>
      <c r="R2037" t="s">
        <v>1433</v>
      </c>
      <c r="V2037" t="s">
        <v>1433</v>
      </c>
      <c r="Z2037" t="s">
        <v>1433</v>
      </c>
      <c r="AD2037" t="s">
        <v>1433</v>
      </c>
      <c r="AH2037" t="s">
        <v>1433</v>
      </c>
      <c r="AL2037" t="s">
        <v>1433</v>
      </c>
      <c r="AP2037" t="s">
        <v>1433</v>
      </c>
      <c r="AT2037" t="s">
        <v>1433</v>
      </c>
      <c r="AX2037" t="s">
        <v>1433</v>
      </c>
      <c r="BB2037" t="s">
        <v>1433</v>
      </c>
      <c r="BF2037" t="s">
        <v>1433</v>
      </c>
      <c r="BJ2037" t="s">
        <v>1433</v>
      </c>
      <c r="BN2037" t="s">
        <v>1433</v>
      </c>
      <c r="BR2037" t="s">
        <v>1433</v>
      </c>
      <c r="BV2037" t="s">
        <v>1433</v>
      </c>
      <c r="BZ2037" t="s">
        <v>1433</v>
      </c>
      <c r="CD2037" t="s">
        <v>1433</v>
      </c>
      <c r="CH2037" s="3" t="s">
        <v>1433</v>
      </c>
    </row>
    <row r="2038" spans="1:86" x14ac:dyDescent="0.25">
      <c r="A2038" t="s">
        <v>186</v>
      </c>
      <c r="B2038" t="s">
        <v>90</v>
      </c>
      <c r="C2038" t="s">
        <v>97</v>
      </c>
      <c r="D2038" s="1">
        <v>43075.486805555556</v>
      </c>
      <c r="E2038" t="s">
        <v>1414</v>
      </c>
      <c r="F2038" t="s">
        <v>1414</v>
      </c>
      <c r="G2038" t="s">
        <v>998</v>
      </c>
      <c r="J2038" t="s">
        <v>1433</v>
      </c>
      <c r="N2038" t="s">
        <v>1433</v>
      </c>
      <c r="R2038" t="s">
        <v>1433</v>
      </c>
      <c r="V2038" t="s">
        <v>1433</v>
      </c>
      <c r="Z2038" t="s">
        <v>1433</v>
      </c>
      <c r="AD2038" t="s">
        <v>1433</v>
      </c>
      <c r="AH2038" t="s">
        <v>1433</v>
      </c>
      <c r="AL2038" t="s">
        <v>1433</v>
      </c>
      <c r="AP2038" t="s">
        <v>1433</v>
      </c>
      <c r="AT2038" t="s">
        <v>1433</v>
      </c>
      <c r="AX2038" t="s">
        <v>1433</v>
      </c>
      <c r="BB2038" t="s">
        <v>1433</v>
      </c>
      <c r="BF2038" t="s">
        <v>1433</v>
      </c>
      <c r="BJ2038" t="s">
        <v>1433</v>
      </c>
      <c r="BN2038" t="s">
        <v>1433</v>
      </c>
      <c r="BR2038" t="s">
        <v>1433</v>
      </c>
      <c r="BV2038" t="s">
        <v>1433</v>
      </c>
      <c r="BZ2038" t="s">
        <v>1433</v>
      </c>
      <c r="CD2038" t="s">
        <v>1433</v>
      </c>
      <c r="CH2038" s="3" t="s">
        <v>1433</v>
      </c>
    </row>
    <row r="2039" spans="1:86" x14ac:dyDescent="0.25">
      <c r="A2039" t="s">
        <v>186</v>
      </c>
      <c r="B2039" t="s">
        <v>90</v>
      </c>
      <c r="C2039" t="s">
        <v>97</v>
      </c>
      <c r="D2039" s="1">
        <v>43104.298611111109</v>
      </c>
      <c r="E2039" t="s">
        <v>1415</v>
      </c>
      <c r="F2039" t="s">
        <v>1415</v>
      </c>
      <c r="G2039" t="s">
        <v>996</v>
      </c>
      <c r="J2039" t="s">
        <v>1433</v>
      </c>
      <c r="N2039" t="s">
        <v>1433</v>
      </c>
      <c r="R2039" t="s">
        <v>1433</v>
      </c>
      <c r="V2039" t="s">
        <v>1433</v>
      </c>
      <c r="Z2039" t="s">
        <v>1433</v>
      </c>
      <c r="AD2039" t="s">
        <v>1433</v>
      </c>
      <c r="AH2039" t="s">
        <v>1433</v>
      </c>
      <c r="AL2039" t="s">
        <v>1433</v>
      </c>
      <c r="AP2039" t="s">
        <v>1433</v>
      </c>
      <c r="AT2039" t="s">
        <v>1433</v>
      </c>
      <c r="AX2039" t="s">
        <v>1433</v>
      </c>
      <c r="BB2039" t="s">
        <v>1433</v>
      </c>
      <c r="BF2039" t="s">
        <v>1433</v>
      </c>
      <c r="BJ2039" t="s">
        <v>1433</v>
      </c>
      <c r="BN2039" t="s">
        <v>1433</v>
      </c>
      <c r="BR2039" t="s">
        <v>1433</v>
      </c>
      <c r="BV2039" t="s">
        <v>1433</v>
      </c>
      <c r="BZ2039" t="s">
        <v>1433</v>
      </c>
      <c r="CD2039" t="s">
        <v>1433</v>
      </c>
      <c r="CH2039" s="3" t="s">
        <v>1433</v>
      </c>
    </row>
    <row r="2040" spans="1:86" x14ac:dyDescent="0.25">
      <c r="A2040" t="s">
        <v>186</v>
      </c>
      <c r="B2040" t="s">
        <v>90</v>
      </c>
      <c r="C2040" t="s">
        <v>97</v>
      </c>
      <c r="D2040" s="1">
        <v>43104.305555555555</v>
      </c>
      <c r="E2040" t="s">
        <v>1416</v>
      </c>
      <c r="F2040" t="s">
        <v>1416</v>
      </c>
      <c r="G2040" t="s">
        <v>998</v>
      </c>
      <c r="J2040" t="s">
        <v>1433</v>
      </c>
      <c r="N2040" t="s">
        <v>1433</v>
      </c>
      <c r="R2040" t="s">
        <v>1433</v>
      </c>
      <c r="V2040" t="s">
        <v>1433</v>
      </c>
      <c r="Z2040" t="s">
        <v>1433</v>
      </c>
      <c r="AD2040" t="s">
        <v>1433</v>
      </c>
      <c r="AH2040" t="s">
        <v>1433</v>
      </c>
      <c r="AL2040" t="s">
        <v>1433</v>
      </c>
      <c r="AP2040" t="s">
        <v>1433</v>
      </c>
      <c r="AT2040" t="s">
        <v>1433</v>
      </c>
      <c r="AX2040" t="s">
        <v>1433</v>
      </c>
      <c r="BB2040" t="s">
        <v>1433</v>
      </c>
      <c r="BF2040" t="s">
        <v>1433</v>
      </c>
      <c r="BJ2040" t="s">
        <v>1433</v>
      </c>
      <c r="BN2040" t="s">
        <v>1433</v>
      </c>
      <c r="BR2040" t="s">
        <v>1433</v>
      </c>
      <c r="BV2040" t="s">
        <v>1433</v>
      </c>
      <c r="BZ2040" t="s">
        <v>1433</v>
      </c>
      <c r="CD2040" t="s">
        <v>1433</v>
      </c>
      <c r="CH2040" s="3" t="s">
        <v>1433</v>
      </c>
    </row>
    <row r="2041" spans="1:86" x14ac:dyDescent="0.25">
      <c r="A2041" t="s">
        <v>187</v>
      </c>
      <c r="B2041" t="s">
        <v>91</v>
      </c>
      <c r="C2041" t="s">
        <v>96</v>
      </c>
      <c r="D2041" s="1">
        <v>42956.341666666667</v>
      </c>
      <c r="E2041" t="s">
        <v>1417</v>
      </c>
      <c r="F2041" t="s">
        <v>1417</v>
      </c>
      <c r="G2041" t="s">
        <v>996</v>
      </c>
      <c r="H2041" t="s">
        <v>1450</v>
      </c>
      <c r="I2041">
        <v>0.14599999999999999</v>
      </c>
      <c r="J2041" t="s">
        <v>1433</v>
      </c>
      <c r="L2041" t="s">
        <v>1456</v>
      </c>
      <c r="M2041" t="s">
        <v>1456</v>
      </c>
      <c r="N2041" t="s">
        <v>1433</v>
      </c>
      <c r="P2041" t="s">
        <v>1469</v>
      </c>
      <c r="Q2041" t="s">
        <v>1469</v>
      </c>
      <c r="R2041" t="s">
        <v>1433</v>
      </c>
      <c r="T2041" t="s">
        <v>1470</v>
      </c>
      <c r="U2041" t="s">
        <v>1470</v>
      </c>
      <c r="V2041" t="s">
        <v>1433</v>
      </c>
      <c r="X2041" t="s">
        <v>1471</v>
      </c>
      <c r="Z2041" t="s">
        <v>1433</v>
      </c>
      <c r="AB2041">
        <v>3.1</v>
      </c>
      <c r="AC2041">
        <v>3.6</v>
      </c>
      <c r="AD2041" t="s">
        <v>1433</v>
      </c>
      <c r="AF2041" t="s">
        <v>1459</v>
      </c>
      <c r="AG2041" t="s">
        <v>1459</v>
      </c>
      <c r="AH2041" t="s">
        <v>1433</v>
      </c>
      <c r="AJ2041" t="s">
        <v>1469</v>
      </c>
      <c r="AK2041" t="s">
        <v>1469</v>
      </c>
      <c r="AL2041" t="s">
        <v>1433</v>
      </c>
      <c r="AN2041" t="s">
        <v>1456</v>
      </c>
      <c r="AO2041" t="s">
        <v>1456</v>
      </c>
      <c r="AP2041" t="s">
        <v>1433</v>
      </c>
      <c r="AR2041" t="s">
        <v>1456</v>
      </c>
      <c r="AS2041" t="s">
        <v>1456</v>
      </c>
      <c r="AT2041" t="s">
        <v>1433</v>
      </c>
      <c r="AV2041" t="s">
        <v>1469</v>
      </c>
      <c r="AW2041" t="s">
        <v>1469</v>
      </c>
      <c r="AX2041" t="s">
        <v>1433</v>
      </c>
      <c r="AZ2041" t="s">
        <v>1487</v>
      </c>
      <c r="BA2041">
        <v>0.22800000000000001</v>
      </c>
      <c r="BB2041" t="s">
        <v>1433</v>
      </c>
      <c r="BD2041" t="s">
        <v>1469</v>
      </c>
      <c r="BE2041" t="s">
        <v>1469</v>
      </c>
      <c r="BF2041" t="s">
        <v>1433</v>
      </c>
      <c r="BH2041" t="s">
        <v>1492</v>
      </c>
      <c r="BI2041" t="s">
        <v>1499</v>
      </c>
      <c r="BJ2041" t="s">
        <v>1433</v>
      </c>
      <c r="BL2041" t="s">
        <v>1469</v>
      </c>
      <c r="BM2041" t="s">
        <v>1469</v>
      </c>
      <c r="BN2041" t="s">
        <v>1433</v>
      </c>
      <c r="BP2041" t="s">
        <v>1469</v>
      </c>
      <c r="BQ2041" t="s">
        <v>1469</v>
      </c>
      <c r="BR2041" t="s">
        <v>1433</v>
      </c>
      <c r="BT2041" t="s">
        <v>1469</v>
      </c>
      <c r="BU2041" t="s">
        <v>1469</v>
      </c>
      <c r="BV2041" t="s">
        <v>1433</v>
      </c>
      <c r="BX2041" t="s">
        <v>1469</v>
      </c>
      <c r="BY2041" t="s">
        <v>1469</v>
      </c>
      <c r="BZ2041" t="s">
        <v>1433</v>
      </c>
      <c r="CB2041" t="s">
        <v>1469</v>
      </c>
      <c r="CC2041" t="s">
        <v>1469</v>
      </c>
      <c r="CD2041" t="s">
        <v>1433</v>
      </c>
      <c r="CF2041">
        <v>5.5E-2</v>
      </c>
      <c r="CG2041">
        <v>5.5E-2</v>
      </c>
      <c r="CH2041" s="3" t="s">
        <v>1433</v>
      </c>
    </row>
    <row r="2042" spans="1:86" x14ac:dyDescent="0.25">
      <c r="A2042" t="s">
        <v>187</v>
      </c>
      <c r="B2042" t="s">
        <v>91</v>
      </c>
      <c r="C2042" t="s">
        <v>96</v>
      </c>
      <c r="D2042" s="1">
        <v>42956.347222222219</v>
      </c>
      <c r="E2042" t="s">
        <v>1418</v>
      </c>
      <c r="F2042" t="s">
        <v>1418</v>
      </c>
      <c r="G2042" t="s">
        <v>998</v>
      </c>
      <c r="H2042" t="s">
        <v>1450</v>
      </c>
      <c r="I2042">
        <v>0.17699999999999999</v>
      </c>
      <c r="J2042" t="s">
        <v>1433</v>
      </c>
      <c r="L2042" t="s">
        <v>1456</v>
      </c>
      <c r="M2042" t="s">
        <v>1456</v>
      </c>
      <c r="N2042" t="s">
        <v>1433</v>
      </c>
      <c r="P2042" t="s">
        <v>1469</v>
      </c>
      <c r="Q2042" t="s">
        <v>1469</v>
      </c>
      <c r="R2042" t="s">
        <v>1433</v>
      </c>
      <c r="T2042" t="s">
        <v>1470</v>
      </c>
      <c r="U2042" t="s">
        <v>1470</v>
      </c>
      <c r="V2042" t="s">
        <v>1433</v>
      </c>
      <c r="X2042" t="s">
        <v>1471</v>
      </c>
      <c r="Z2042" t="s">
        <v>1433</v>
      </c>
      <c r="AB2042">
        <v>3.5</v>
      </c>
      <c r="AC2042">
        <v>3.7</v>
      </c>
      <c r="AD2042" t="s">
        <v>1433</v>
      </c>
      <c r="AF2042" t="s">
        <v>1459</v>
      </c>
      <c r="AG2042" t="s">
        <v>1459</v>
      </c>
      <c r="AH2042" t="s">
        <v>1433</v>
      </c>
      <c r="AJ2042" t="s">
        <v>1469</v>
      </c>
      <c r="AK2042" t="s">
        <v>1469</v>
      </c>
      <c r="AL2042" t="s">
        <v>1433</v>
      </c>
      <c r="AN2042" t="s">
        <v>1456</v>
      </c>
      <c r="AO2042" t="s">
        <v>1456</v>
      </c>
      <c r="AP2042" t="s">
        <v>1433</v>
      </c>
      <c r="AR2042" t="s">
        <v>1456</v>
      </c>
      <c r="AS2042" t="s">
        <v>1456</v>
      </c>
      <c r="AT2042" t="s">
        <v>1433</v>
      </c>
      <c r="AV2042" t="s">
        <v>1469</v>
      </c>
      <c r="AW2042" t="s">
        <v>1469</v>
      </c>
      <c r="AX2042" t="s">
        <v>1433</v>
      </c>
      <c r="AZ2042" t="s">
        <v>1487</v>
      </c>
      <c r="BA2042">
        <v>0.22900000000000001</v>
      </c>
      <c r="BB2042" t="s">
        <v>1433</v>
      </c>
      <c r="BD2042" t="s">
        <v>1469</v>
      </c>
      <c r="BE2042" t="s">
        <v>1469</v>
      </c>
      <c r="BF2042" t="s">
        <v>1433</v>
      </c>
      <c r="BH2042" t="s">
        <v>1492</v>
      </c>
      <c r="BI2042" t="s">
        <v>1499</v>
      </c>
      <c r="BJ2042" t="s">
        <v>1433</v>
      </c>
      <c r="BL2042" t="s">
        <v>1469</v>
      </c>
      <c r="BM2042" t="s">
        <v>1469</v>
      </c>
      <c r="BN2042" t="s">
        <v>1433</v>
      </c>
      <c r="BP2042" t="s">
        <v>1469</v>
      </c>
      <c r="BQ2042" t="s">
        <v>1469</v>
      </c>
      <c r="BR2042" t="s">
        <v>1433</v>
      </c>
      <c r="BT2042" t="s">
        <v>1469</v>
      </c>
      <c r="BU2042" t="s">
        <v>1469</v>
      </c>
      <c r="BV2042" t="s">
        <v>1433</v>
      </c>
      <c r="BX2042" t="s">
        <v>1469</v>
      </c>
      <c r="BY2042" t="s">
        <v>1469</v>
      </c>
      <c r="BZ2042" t="s">
        <v>1433</v>
      </c>
      <c r="CB2042" t="s">
        <v>1469</v>
      </c>
      <c r="CC2042" t="s">
        <v>1469</v>
      </c>
      <c r="CD2042" t="s">
        <v>1433</v>
      </c>
      <c r="CF2042" t="s">
        <v>1469</v>
      </c>
      <c r="CG2042" t="s">
        <v>1469</v>
      </c>
      <c r="CH2042" s="3" t="s">
        <v>1433</v>
      </c>
    </row>
    <row r="2043" spans="1:86" x14ac:dyDescent="0.25">
      <c r="A2043" t="s">
        <v>187</v>
      </c>
      <c r="B2043" t="s">
        <v>91</v>
      </c>
      <c r="C2043" t="s">
        <v>96</v>
      </c>
      <c r="D2043" s="1">
        <v>42991.361111111109</v>
      </c>
      <c r="E2043" t="s">
        <v>1419</v>
      </c>
      <c r="F2043" t="s">
        <v>1419</v>
      </c>
      <c r="G2043" t="s">
        <v>996</v>
      </c>
      <c r="H2043" t="s">
        <v>1450</v>
      </c>
      <c r="I2043">
        <v>0.192</v>
      </c>
      <c r="J2043" t="s">
        <v>1433</v>
      </c>
      <c r="L2043" t="s">
        <v>1456</v>
      </c>
      <c r="M2043">
        <v>5.0000000000000001E-3</v>
      </c>
      <c r="N2043" t="s">
        <v>1433</v>
      </c>
      <c r="P2043" t="s">
        <v>1469</v>
      </c>
      <c r="Q2043" t="s">
        <v>1469</v>
      </c>
      <c r="R2043" t="s">
        <v>1433</v>
      </c>
      <c r="T2043" t="s">
        <v>1470</v>
      </c>
      <c r="U2043" t="s">
        <v>1470</v>
      </c>
      <c r="V2043" t="s">
        <v>1433</v>
      </c>
      <c r="X2043" t="s">
        <v>1471</v>
      </c>
      <c r="Y2043" t="s">
        <v>1474</v>
      </c>
      <c r="Z2043" t="s">
        <v>1433</v>
      </c>
      <c r="AB2043">
        <v>4.3</v>
      </c>
      <c r="AC2043">
        <v>4.3</v>
      </c>
      <c r="AD2043" t="s">
        <v>1433</v>
      </c>
      <c r="AF2043" t="s">
        <v>1459</v>
      </c>
      <c r="AG2043" t="s">
        <v>1459</v>
      </c>
      <c r="AH2043" t="s">
        <v>1433</v>
      </c>
      <c r="AJ2043" t="s">
        <v>1469</v>
      </c>
      <c r="AK2043" t="s">
        <v>1469</v>
      </c>
      <c r="AL2043" t="s">
        <v>1433</v>
      </c>
      <c r="AN2043" t="s">
        <v>1456</v>
      </c>
      <c r="AO2043" t="s">
        <v>1456</v>
      </c>
      <c r="AP2043" t="s">
        <v>1433</v>
      </c>
      <c r="AR2043" t="s">
        <v>1456</v>
      </c>
      <c r="AS2043" t="s">
        <v>1456</v>
      </c>
      <c r="AT2043" t="s">
        <v>1433</v>
      </c>
      <c r="AV2043" t="s">
        <v>1469</v>
      </c>
      <c r="AW2043" t="s">
        <v>1469</v>
      </c>
      <c r="AX2043" t="s">
        <v>1433</v>
      </c>
      <c r="AZ2043" t="s">
        <v>1487</v>
      </c>
      <c r="BA2043">
        <v>0.16</v>
      </c>
      <c r="BB2043" t="s">
        <v>1433</v>
      </c>
      <c r="BD2043" t="s">
        <v>1469</v>
      </c>
      <c r="BE2043" t="s">
        <v>1469</v>
      </c>
      <c r="BF2043" t="s">
        <v>1433</v>
      </c>
      <c r="BH2043" t="s">
        <v>1492</v>
      </c>
      <c r="BI2043" t="s">
        <v>1499</v>
      </c>
      <c r="BJ2043" t="s">
        <v>1433</v>
      </c>
      <c r="BL2043" t="s">
        <v>1469</v>
      </c>
      <c r="BM2043" t="s">
        <v>1469</v>
      </c>
      <c r="BN2043" t="s">
        <v>1433</v>
      </c>
      <c r="BP2043" t="s">
        <v>1469</v>
      </c>
      <c r="BQ2043" t="s">
        <v>1469</v>
      </c>
      <c r="BR2043" t="s">
        <v>1433</v>
      </c>
      <c r="BT2043" t="s">
        <v>1469</v>
      </c>
      <c r="BU2043" t="s">
        <v>1469</v>
      </c>
      <c r="BV2043" t="s">
        <v>1433</v>
      </c>
      <c r="BX2043" t="s">
        <v>1469</v>
      </c>
      <c r="BY2043" t="s">
        <v>1469</v>
      </c>
      <c r="BZ2043" t="s">
        <v>1433</v>
      </c>
      <c r="CB2043" t="s">
        <v>1469</v>
      </c>
      <c r="CC2043" t="s">
        <v>1469</v>
      </c>
      <c r="CD2043" t="s">
        <v>1433</v>
      </c>
      <c r="CF2043" t="s">
        <v>1469</v>
      </c>
      <c r="CG2043" t="s">
        <v>1469</v>
      </c>
      <c r="CH2043" s="3" t="s">
        <v>1433</v>
      </c>
    </row>
    <row r="2044" spans="1:86" x14ac:dyDescent="0.25">
      <c r="A2044" t="s">
        <v>187</v>
      </c>
      <c r="B2044" t="s">
        <v>91</v>
      </c>
      <c r="C2044" t="s">
        <v>96</v>
      </c>
      <c r="D2044" s="1">
        <v>42991.363888888889</v>
      </c>
      <c r="E2044" t="s">
        <v>1420</v>
      </c>
      <c r="F2044" t="s">
        <v>1420</v>
      </c>
      <c r="G2044" t="s">
        <v>998</v>
      </c>
      <c r="H2044" t="s">
        <v>1450</v>
      </c>
      <c r="I2044">
        <v>0.126</v>
      </c>
      <c r="J2044" t="s">
        <v>1433</v>
      </c>
      <c r="L2044" t="s">
        <v>1456</v>
      </c>
      <c r="M2044" t="s">
        <v>1456</v>
      </c>
      <c r="N2044" t="s">
        <v>1433</v>
      </c>
      <c r="P2044" t="s">
        <v>1469</v>
      </c>
      <c r="Q2044" t="s">
        <v>1469</v>
      </c>
      <c r="R2044" t="s">
        <v>1433</v>
      </c>
      <c r="T2044" t="s">
        <v>1470</v>
      </c>
      <c r="U2044" t="s">
        <v>1470</v>
      </c>
      <c r="V2044" t="s">
        <v>1433</v>
      </c>
      <c r="X2044" t="s">
        <v>1471</v>
      </c>
      <c r="Y2044" t="s">
        <v>1474</v>
      </c>
      <c r="Z2044" t="s">
        <v>1433</v>
      </c>
      <c r="AB2044">
        <v>4.0999999999999996</v>
      </c>
      <c r="AC2044">
        <v>4.3</v>
      </c>
      <c r="AD2044" t="s">
        <v>1433</v>
      </c>
      <c r="AF2044" t="s">
        <v>1459</v>
      </c>
      <c r="AG2044" t="s">
        <v>1459</v>
      </c>
      <c r="AH2044" t="s">
        <v>1433</v>
      </c>
      <c r="AJ2044" t="s">
        <v>1469</v>
      </c>
      <c r="AK2044" t="s">
        <v>1469</v>
      </c>
      <c r="AL2044" t="s">
        <v>1433</v>
      </c>
      <c r="AN2044" t="s">
        <v>1456</v>
      </c>
      <c r="AO2044" t="s">
        <v>1456</v>
      </c>
      <c r="AP2044" t="s">
        <v>1433</v>
      </c>
      <c r="AR2044" t="s">
        <v>1456</v>
      </c>
      <c r="AS2044" t="s">
        <v>1456</v>
      </c>
      <c r="AT2044" t="s">
        <v>1433</v>
      </c>
      <c r="AV2044" t="s">
        <v>1469</v>
      </c>
      <c r="AW2044" t="s">
        <v>1469</v>
      </c>
      <c r="AX2044" t="s">
        <v>1433</v>
      </c>
      <c r="AZ2044" t="s">
        <v>1487</v>
      </c>
      <c r="BA2044">
        <v>0.14699999999999999</v>
      </c>
      <c r="BB2044" t="s">
        <v>1433</v>
      </c>
      <c r="BD2044" t="s">
        <v>1469</v>
      </c>
      <c r="BE2044" t="s">
        <v>1469</v>
      </c>
      <c r="BF2044" t="s">
        <v>1433</v>
      </c>
      <c r="BH2044" t="s">
        <v>1492</v>
      </c>
      <c r="BI2044" t="s">
        <v>1499</v>
      </c>
      <c r="BJ2044" t="s">
        <v>1433</v>
      </c>
      <c r="BL2044" t="s">
        <v>1469</v>
      </c>
      <c r="BM2044" t="s">
        <v>1469</v>
      </c>
      <c r="BN2044" t="s">
        <v>1433</v>
      </c>
      <c r="BP2044" t="s">
        <v>1469</v>
      </c>
      <c r="BQ2044" t="s">
        <v>1469</v>
      </c>
      <c r="BR2044" t="s">
        <v>1433</v>
      </c>
      <c r="BT2044" t="s">
        <v>1469</v>
      </c>
      <c r="BU2044" t="s">
        <v>1469</v>
      </c>
      <c r="BV2044" t="s">
        <v>1433</v>
      </c>
      <c r="BX2044" t="s">
        <v>1469</v>
      </c>
      <c r="BY2044" t="s">
        <v>1469</v>
      </c>
      <c r="BZ2044" t="s">
        <v>1433</v>
      </c>
      <c r="CB2044" t="s">
        <v>1469</v>
      </c>
      <c r="CC2044" t="s">
        <v>1469</v>
      </c>
      <c r="CD2044" t="s">
        <v>1433</v>
      </c>
      <c r="CF2044" t="s">
        <v>1469</v>
      </c>
      <c r="CG2044" t="s">
        <v>1469</v>
      </c>
      <c r="CH2044" s="3" t="s">
        <v>1433</v>
      </c>
    </row>
    <row r="2045" spans="1:86" x14ac:dyDescent="0.25">
      <c r="A2045" t="s">
        <v>187</v>
      </c>
      <c r="B2045" t="s">
        <v>91</v>
      </c>
      <c r="C2045" t="s">
        <v>96</v>
      </c>
      <c r="D2045" s="1">
        <v>43026.352777777778</v>
      </c>
      <c r="E2045" t="s">
        <v>1421</v>
      </c>
      <c r="F2045" t="s">
        <v>1421</v>
      </c>
      <c r="G2045" t="s">
        <v>996</v>
      </c>
      <c r="H2045" t="s">
        <v>1450</v>
      </c>
      <c r="I2045" t="s">
        <v>1450</v>
      </c>
      <c r="J2045" t="s">
        <v>1433</v>
      </c>
      <c r="L2045" t="s">
        <v>1456</v>
      </c>
      <c r="M2045" t="s">
        <v>1456</v>
      </c>
      <c r="N2045" t="s">
        <v>1433</v>
      </c>
      <c r="P2045" t="s">
        <v>1469</v>
      </c>
      <c r="Q2045" t="s">
        <v>1469</v>
      </c>
      <c r="R2045" t="s">
        <v>1433</v>
      </c>
      <c r="T2045" t="s">
        <v>1470</v>
      </c>
      <c r="U2045" t="s">
        <v>1470</v>
      </c>
      <c r="V2045" t="s">
        <v>1433</v>
      </c>
      <c r="X2045" t="s">
        <v>1471</v>
      </c>
      <c r="Y2045" t="s">
        <v>1474</v>
      </c>
      <c r="Z2045" t="s">
        <v>1433</v>
      </c>
      <c r="AB2045">
        <v>3.8</v>
      </c>
      <c r="AC2045">
        <v>4</v>
      </c>
      <c r="AD2045" t="s">
        <v>1433</v>
      </c>
      <c r="AF2045" t="s">
        <v>1459</v>
      </c>
      <c r="AG2045" t="s">
        <v>1459</v>
      </c>
      <c r="AH2045" t="s">
        <v>1433</v>
      </c>
      <c r="AJ2045" t="s">
        <v>1469</v>
      </c>
      <c r="AK2045" t="s">
        <v>1469</v>
      </c>
      <c r="AL2045" t="s">
        <v>1433</v>
      </c>
      <c r="AN2045" t="s">
        <v>1456</v>
      </c>
      <c r="AO2045" t="s">
        <v>1456</v>
      </c>
      <c r="AP2045" t="s">
        <v>1433</v>
      </c>
      <c r="AR2045" t="s">
        <v>1456</v>
      </c>
      <c r="AS2045" t="s">
        <v>1456</v>
      </c>
      <c r="AT2045" t="s">
        <v>1433</v>
      </c>
      <c r="AV2045" t="s">
        <v>1469</v>
      </c>
      <c r="AW2045" t="s">
        <v>1469</v>
      </c>
      <c r="AX2045" t="s">
        <v>1433</v>
      </c>
      <c r="AZ2045" t="s">
        <v>1487</v>
      </c>
      <c r="BA2045" t="s">
        <v>1487</v>
      </c>
      <c r="BB2045" t="s">
        <v>1433</v>
      </c>
      <c r="BD2045" t="s">
        <v>1469</v>
      </c>
      <c r="BE2045" t="s">
        <v>1469</v>
      </c>
      <c r="BF2045" t="s">
        <v>1433</v>
      </c>
      <c r="BH2045" t="s">
        <v>1492</v>
      </c>
      <c r="BI2045" t="s">
        <v>1499</v>
      </c>
      <c r="BJ2045" t="s">
        <v>1433</v>
      </c>
      <c r="BL2045" t="s">
        <v>1469</v>
      </c>
      <c r="BM2045" t="s">
        <v>1469</v>
      </c>
      <c r="BN2045" t="s">
        <v>1433</v>
      </c>
      <c r="BP2045" t="s">
        <v>1469</v>
      </c>
      <c r="BQ2045" t="s">
        <v>1469</v>
      </c>
      <c r="BR2045" t="s">
        <v>1433</v>
      </c>
      <c r="BT2045" t="s">
        <v>1469</v>
      </c>
      <c r="BU2045" t="s">
        <v>1469</v>
      </c>
      <c r="BV2045" t="s">
        <v>1433</v>
      </c>
      <c r="BX2045" t="s">
        <v>1469</v>
      </c>
      <c r="BY2045" t="s">
        <v>1469</v>
      </c>
      <c r="BZ2045" t="s">
        <v>1433</v>
      </c>
      <c r="CB2045" t="s">
        <v>1469</v>
      </c>
      <c r="CC2045" t="s">
        <v>1469</v>
      </c>
      <c r="CD2045" t="s">
        <v>1433</v>
      </c>
      <c r="CF2045" t="s">
        <v>1469</v>
      </c>
      <c r="CG2045" t="s">
        <v>1469</v>
      </c>
      <c r="CH2045" s="3" t="s">
        <v>1433</v>
      </c>
    </row>
    <row r="2046" spans="1:86" x14ac:dyDescent="0.25">
      <c r="A2046" t="s">
        <v>187</v>
      </c>
      <c r="B2046" t="s">
        <v>91</v>
      </c>
      <c r="C2046" t="s">
        <v>96</v>
      </c>
      <c r="D2046" s="1">
        <v>43026.357638888891</v>
      </c>
      <c r="E2046" t="s">
        <v>1422</v>
      </c>
      <c r="F2046" t="s">
        <v>1422</v>
      </c>
      <c r="G2046" t="s">
        <v>998</v>
      </c>
      <c r="H2046" t="s">
        <v>1450</v>
      </c>
      <c r="I2046" t="s">
        <v>1450</v>
      </c>
      <c r="J2046" t="s">
        <v>1433</v>
      </c>
      <c r="L2046" t="s">
        <v>1456</v>
      </c>
      <c r="M2046" t="s">
        <v>1456</v>
      </c>
      <c r="N2046" t="s">
        <v>1433</v>
      </c>
      <c r="P2046" t="s">
        <v>1469</v>
      </c>
      <c r="Q2046" t="s">
        <v>1469</v>
      </c>
      <c r="R2046" t="s">
        <v>1433</v>
      </c>
      <c r="T2046" t="s">
        <v>1470</v>
      </c>
      <c r="U2046" t="s">
        <v>1470</v>
      </c>
      <c r="V2046" t="s">
        <v>1433</v>
      </c>
      <c r="X2046" t="s">
        <v>1471</v>
      </c>
      <c r="Y2046" t="s">
        <v>1474</v>
      </c>
      <c r="Z2046" t="s">
        <v>1433</v>
      </c>
      <c r="AB2046">
        <v>3.7</v>
      </c>
      <c r="AC2046">
        <v>3.9</v>
      </c>
      <c r="AD2046" t="s">
        <v>1433</v>
      </c>
      <c r="AF2046" t="s">
        <v>1459</v>
      </c>
      <c r="AG2046" t="s">
        <v>1459</v>
      </c>
      <c r="AH2046" t="s">
        <v>1433</v>
      </c>
      <c r="AJ2046" t="s">
        <v>1469</v>
      </c>
      <c r="AK2046" t="s">
        <v>1469</v>
      </c>
      <c r="AL2046" t="s">
        <v>1433</v>
      </c>
      <c r="AN2046" t="s">
        <v>1456</v>
      </c>
      <c r="AO2046" t="s">
        <v>1456</v>
      </c>
      <c r="AP2046" t="s">
        <v>1433</v>
      </c>
      <c r="AR2046" t="s">
        <v>1456</v>
      </c>
      <c r="AS2046" t="s">
        <v>1456</v>
      </c>
      <c r="AT2046" t="s">
        <v>1433</v>
      </c>
      <c r="AV2046" t="s">
        <v>1469</v>
      </c>
      <c r="AW2046" t="s">
        <v>1469</v>
      </c>
      <c r="AX2046" t="s">
        <v>1433</v>
      </c>
      <c r="AZ2046" t="s">
        <v>1487</v>
      </c>
      <c r="BA2046" t="s">
        <v>1487</v>
      </c>
      <c r="BB2046" t="s">
        <v>1433</v>
      </c>
      <c r="BD2046" t="s">
        <v>1469</v>
      </c>
      <c r="BE2046" t="s">
        <v>1469</v>
      </c>
      <c r="BF2046" t="s">
        <v>1433</v>
      </c>
      <c r="BH2046" t="s">
        <v>1492</v>
      </c>
      <c r="BI2046" t="s">
        <v>1499</v>
      </c>
      <c r="BJ2046" t="s">
        <v>1433</v>
      </c>
      <c r="BL2046" t="s">
        <v>1469</v>
      </c>
      <c r="BM2046" t="s">
        <v>1469</v>
      </c>
      <c r="BN2046" t="s">
        <v>1433</v>
      </c>
      <c r="BP2046" t="s">
        <v>1469</v>
      </c>
      <c r="BQ2046" t="s">
        <v>1469</v>
      </c>
      <c r="BR2046" t="s">
        <v>1433</v>
      </c>
      <c r="BT2046" t="s">
        <v>1469</v>
      </c>
      <c r="BU2046" t="s">
        <v>1469</v>
      </c>
      <c r="BV2046" t="s">
        <v>1433</v>
      </c>
      <c r="BX2046" t="s">
        <v>1469</v>
      </c>
      <c r="BY2046" t="s">
        <v>1469</v>
      </c>
      <c r="BZ2046" t="s">
        <v>1433</v>
      </c>
      <c r="CB2046" t="s">
        <v>1469</v>
      </c>
      <c r="CC2046" t="s">
        <v>1469</v>
      </c>
      <c r="CD2046" t="s">
        <v>1433</v>
      </c>
      <c r="CF2046" t="s">
        <v>1469</v>
      </c>
      <c r="CG2046" t="s">
        <v>1469</v>
      </c>
      <c r="CH2046" s="3" t="s">
        <v>1433</v>
      </c>
    </row>
    <row r="2047" spans="1:86" x14ac:dyDescent="0.25">
      <c r="A2047" t="s">
        <v>187</v>
      </c>
      <c r="B2047" t="s">
        <v>91</v>
      </c>
      <c r="C2047" t="s">
        <v>96</v>
      </c>
      <c r="D2047" s="1">
        <v>43054.472222222219</v>
      </c>
      <c r="E2047" t="s">
        <v>1423</v>
      </c>
      <c r="F2047" t="s">
        <v>1423</v>
      </c>
      <c r="G2047" t="s">
        <v>996</v>
      </c>
      <c r="H2047" t="s">
        <v>1450</v>
      </c>
      <c r="I2047" t="s">
        <v>1450</v>
      </c>
      <c r="J2047" t="s">
        <v>1433</v>
      </c>
      <c r="L2047" t="s">
        <v>1456</v>
      </c>
      <c r="M2047" t="s">
        <v>1456</v>
      </c>
      <c r="N2047" t="s">
        <v>1433</v>
      </c>
      <c r="P2047" t="s">
        <v>1469</v>
      </c>
      <c r="Q2047" t="s">
        <v>1469</v>
      </c>
      <c r="R2047" t="s">
        <v>1433</v>
      </c>
      <c r="T2047" t="s">
        <v>1470</v>
      </c>
      <c r="U2047" t="s">
        <v>1470</v>
      </c>
      <c r="V2047" t="s">
        <v>1433</v>
      </c>
      <c r="X2047" t="s">
        <v>1471</v>
      </c>
      <c r="Z2047" t="s">
        <v>1433</v>
      </c>
      <c r="AB2047">
        <v>4</v>
      </c>
      <c r="AC2047">
        <v>4</v>
      </c>
      <c r="AD2047" t="s">
        <v>1433</v>
      </c>
      <c r="AF2047" t="s">
        <v>1459</v>
      </c>
      <c r="AG2047" t="s">
        <v>1459</v>
      </c>
      <c r="AH2047" t="s">
        <v>1433</v>
      </c>
      <c r="AJ2047" t="s">
        <v>1469</v>
      </c>
      <c r="AK2047" t="s">
        <v>1469</v>
      </c>
      <c r="AL2047" t="s">
        <v>1433</v>
      </c>
      <c r="AN2047" t="s">
        <v>1456</v>
      </c>
      <c r="AO2047" t="s">
        <v>1456</v>
      </c>
      <c r="AP2047" t="s">
        <v>1433</v>
      </c>
      <c r="AR2047" t="s">
        <v>1456</v>
      </c>
      <c r="AS2047" t="s">
        <v>1456</v>
      </c>
      <c r="AT2047" t="s">
        <v>1433</v>
      </c>
      <c r="AV2047" t="s">
        <v>1469</v>
      </c>
      <c r="AW2047" t="s">
        <v>1469</v>
      </c>
      <c r="AX2047" t="s">
        <v>1433</v>
      </c>
      <c r="AZ2047" t="s">
        <v>1487</v>
      </c>
      <c r="BA2047" t="s">
        <v>1487</v>
      </c>
      <c r="BB2047" t="s">
        <v>1433</v>
      </c>
      <c r="BD2047" t="s">
        <v>1469</v>
      </c>
      <c r="BE2047" t="s">
        <v>1469</v>
      </c>
      <c r="BF2047" t="s">
        <v>1433</v>
      </c>
      <c r="BI2047" t="s">
        <v>1499</v>
      </c>
      <c r="BJ2047" t="s">
        <v>1433</v>
      </c>
      <c r="BL2047" t="s">
        <v>1469</v>
      </c>
      <c r="BM2047" t="s">
        <v>1469</v>
      </c>
      <c r="BN2047" t="s">
        <v>1433</v>
      </c>
      <c r="BP2047" t="s">
        <v>1469</v>
      </c>
      <c r="BQ2047" t="s">
        <v>1469</v>
      </c>
      <c r="BR2047" t="s">
        <v>1433</v>
      </c>
      <c r="BT2047" t="s">
        <v>1469</v>
      </c>
      <c r="BU2047" t="s">
        <v>1469</v>
      </c>
      <c r="BV2047" t="s">
        <v>1433</v>
      </c>
      <c r="BX2047" t="s">
        <v>1469</v>
      </c>
      <c r="BY2047" t="s">
        <v>1469</v>
      </c>
      <c r="BZ2047" t="s">
        <v>1433</v>
      </c>
      <c r="CB2047" t="s">
        <v>1469</v>
      </c>
      <c r="CC2047" t="s">
        <v>1469</v>
      </c>
      <c r="CD2047" t="s">
        <v>1433</v>
      </c>
      <c r="CF2047" t="s">
        <v>1469</v>
      </c>
      <c r="CG2047" t="s">
        <v>1469</v>
      </c>
      <c r="CH2047" s="3" t="s">
        <v>1433</v>
      </c>
    </row>
    <row r="2048" spans="1:86" x14ac:dyDescent="0.25">
      <c r="A2048" t="s">
        <v>187</v>
      </c>
      <c r="B2048" t="s">
        <v>91</v>
      </c>
      <c r="C2048" t="s">
        <v>96</v>
      </c>
      <c r="D2048" s="1">
        <v>43054.479166666664</v>
      </c>
      <c r="E2048" t="s">
        <v>1424</v>
      </c>
      <c r="F2048" t="s">
        <v>1424</v>
      </c>
      <c r="G2048" t="s">
        <v>998</v>
      </c>
      <c r="H2048" t="s">
        <v>1450</v>
      </c>
      <c r="I2048" t="s">
        <v>1450</v>
      </c>
      <c r="J2048" t="s">
        <v>1433</v>
      </c>
      <c r="L2048" t="s">
        <v>1456</v>
      </c>
      <c r="M2048" t="s">
        <v>1456</v>
      </c>
      <c r="N2048" t="s">
        <v>1433</v>
      </c>
      <c r="P2048" t="s">
        <v>1469</v>
      </c>
      <c r="Q2048" t="s">
        <v>1469</v>
      </c>
      <c r="R2048" t="s">
        <v>1433</v>
      </c>
      <c r="T2048" t="s">
        <v>1470</v>
      </c>
      <c r="U2048" t="s">
        <v>1470</v>
      </c>
      <c r="V2048" t="s">
        <v>1433</v>
      </c>
      <c r="X2048" t="s">
        <v>1471</v>
      </c>
      <c r="Z2048" t="s">
        <v>1433</v>
      </c>
      <c r="AB2048">
        <v>4.0999999999999996</v>
      </c>
      <c r="AC2048">
        <v>4.0999999999999996</v>
      </c>
      <c r="AD2048" t="s">
        <v>1433</v>
      </c>
      <c r="AF2048" t="s">
        <v>1459</v>
      </c>
      <c r="AG2048" t="s">
        <v>1459</v>
      </c>
      <c r="AH2048" t="s">
        <v>1433</v>
      </c>
      <c r="AJ2048" t="s">
        <v>1469</v>
      </c>
      <c r="AK2048" t="s">
        <v>1469</v>
      </c>
      <c r="AL2048" t="s">
        <v>1433</v>
      </c>
      <c r="AN2048" t="s">
        <v>1456</v>
      </c>
      <c r="AO2048" t="s">
        <v>1456</v>
      </c>
      <c r="AP2048" t="s">
        <v>1433</v>
      </c>
      <c r="AR2048" t="s">
        <v>1456</v>
      </c>
      <c r="AS2048" t="s">
        <v>1456</v>
      </c>
      <c r="AT2048" t="s">
        <v>1433</v>
      </c>
      <c r="AV2048" t="s">
        <v>1469</v>
      </c>
      <c r="AW2048" t="s">
        <v>1469</v>
      </c>
      <c r="AX2048" t="s">
        <v>1433</v>
      </c>
      <c r="AZ2048" t="s">
        <v>1487</v>
      </c>
      <c r="BA2048" t="s">
        <v>1487</v>
      </c>
      <c r="BB2048" t="s">
        <v>1433</v>
      </c>
      <c r="BD2048" t="s">
        <v>1469</v>
      </c>
      <c r="BE2048" t="s">
        <v>1469</v>
      </c>
      <c r="BF2048" t="s">
        <v>1433</v>
      </c>
      <c r="BI2048" t="s">
        <v>1499</v>
      </c>
      <c r="BJ2048" t="s">
        <v>1433</v>
      </c>
      <c r="BL2048" t="s">
        <v>1469</v>
      </c>
      <c r="BM2048" t="s">
        <v>1469</v>
      </c>
      <c r="BN2048" t="s">
        <v>1433</v>
      </c>
      <c r="BP2048" t="s">
        <v>1469</v>
      </c>
      <c r="BQ2048" t="s">
        <v>1469</v>
      </c>
      <c r="BR2048" t="s">
        <v>1433</v>
      </c>
      <c r="BT2048" t="s">
        <v>1469</v>
      </c>
      <c r="BU2048" t="s">
        <v>1469</v>
      </c>
      <c r="BV2048" t="s">
        <v>1433</v>
      </c>
      <c r="BX2048" t="s">
        <v>1469</v>
      </c>
      <c r="BY2048" t="s">
        <v>1469</v>
      </c>
      <c r="BZ2048" t="s">
        <v>1433</v>
      </c>
      <c r="CB2048" t="s">
        <v>1469</v>
      </c>
      <c r="CC2048" t="s">
        <v>1469</v>
      </c>
      <c r="CD2048" t="s">
        <v>1433</v>
      </c>
      <c r="CF2048" t="s">
        <v>1469</v>
      </c>
      <c r="CG2048" t="s">
        <v>1469</v>
      </c>
      <c r="CH2048" s="3" t="s">
        <v>1433</v>
      </c>
    </row>
    <row r="2049" spans="1:86" x14ac:dyDescent="0.25">
      <c r="A2049" t="s">
        <v>187</v>
      </c>
      <c r="B2049" t="s">
        <v>91</v>
      </c>
      <c r="C2049" t="s">
        <v>96</v>
      </c>
      <c r="D2049" s="1">
        <v>43075.441666666666</v>
      </c>
      <c r="E2049" t="s">
        <v>1425</v>
      </c>
      <c r="F2049" t="s">
        <v>1425</v>
      </c>
      <c r="G2049" t="s">
        <v>996</v>
      </c>
      <c r="H2049" t="s">
        <v>1450</v>
      </c>
      <c r="I2049">
        <v>0.193</v>
      </c>
      <c r="J2049" t="s">
        <v>1433</v>
      </c>
      <c r="L2049" t="s">
        <v>1459</v>
      </c>
      <c r="M2049" t="s">
        <v>1459</v>
      </c>
      <c r="N2049" t="s">
        <v>1433</v>
      </c>
      <c r="P2049" t="s">
        <v>1459</v>
      </c>
      <c r="Q2049" t="s">
        <v>1459</v>
      </c>
      <c r="R2049" t="s">
        <v>1433</v>
      </c>
      <c r="T2049" t="s">
        <v>1469</v>
      </c>
      <c r="U2049" t="s">
        <v>1469</v>
      </c>
      <c r="V2049" t="s">
        <v>1433</v>
      </c>
      <c r="X2049" t="s">
        <v>1459</v>
      </c>
      <c r="Z2049" t="s">
        <v>1433</v>
      </c>
      <c r="AB2049">
        <v>3.4</v>
      </c>
      <c r="AC2049">
        <v>5.0999999999999996</v>
      </c>
      <c r="AD2049" t="s">
        <v>1433</v>
      </c>
      <c r="AF2049" t="s">
        <v>1459</v>
      </c>
      <c r="AG2049" t="s">
        <v>1459</v>
      </c>
      <c r="AH2049" t="s">
        <v>1433</v>
      </c>
      <c r="AJ2049" t="s">
        <v>1469</v>
      </c>
      <c r="AK2049" t="s">
        <v>1469</v>
      </c>
      <c r="AL2049" t="s">
        <v>1433</v>
      </c>
      <c r="AN2049" t="s">
        <v>1459</v>
      </c>
      <c r="AO2049" t="s">
        <v>1459</v>
      </c>
      <c r="AP2049" t="s">
        <v>1433</v>
      </c>
      <c r="AR2049" t="s">
        <v>1459</v>
      </c>
      <c r="AS2049" t="s">
        <v>1459</v>
      </c>
      <c r="AT2049" t="s">
        <v>1433</v>
      </c>
      <c r="AV2049" t="s">
        <v>1469</v>
      </c>
      <c r="AW2049" t="s">
        <v>1469</v>
      </c>
      <c r="AX2049" t="s">
        <v>1433</v>
      </c>
      <c r="AZ2049" t="s">
        <v>1487</v>
      </c>
      <c r="BA2049">
        <v>0.50900000000000001</v>
      </c>
      <c r="BB2049" t="s">
        <v>1433</v>
      </c>
      <c r="BD2049" t="s">
        <v>1469</v>
      </c>
      <c r="BE2049" t="s">
        <v>1469</v>
      </c>
      <c r="BF2049" t="s">
        <v>1433</v>
      </c>
      <c r="BH2049" t="s">
        <v>1495</v>
      </c>
      <c r="BI2049" t="s">
        <v>1495</v>
      </c>
      <c r="BJ2049" t="s">
        <v>1433</v>
      </c>
      <c r="BL2049" t="s">
        <v>1469</v>
      </c>
      <c r="BM2049">
        <v>1.2999999999999999E-2</v>
      </c>
      <c r="BN2049" t="s">
        <v>1433</v>
      </c>
      <c r="BP2049" t="s">
        <v>1469</v>
      </c>
      <c r="BQ2049" t="s">
        <v>1469</v>
      </c>
      <c r="BR2049" t="s">
        <v>1433</v>
      </c>
      <c r="BT2049" t="s">
        <v>1473</v>
      </c>
      <c r="BU2049" t="s">
        <v>1473</v>
      </c>
      <c r="BV2049" t="s">
        <v>1433</v>
      </c>
      <c r="BX2049" t="s">
        <v>1459</v>
      </c>
      <c r="BY2049" t="s">
        <v>1459</v>
      </c>
      <c r="BZ2049" t="s">
        <v>1433</v>
      </c>
      <c r="CB2049" t="s">
        <v>1469</v>
      </c>
      <c r="CC2049" t="s">
        <v>1469</v>
      </c>
      <c r="CD2049" t="s">
        <v>1433</v>
      </c>
      <c r="CF2049" t="s">
        <v>1469</v>
      </c>
      <c r="CG2049">
        <v>3.5000000000000003E-2</v>
      </c>
      <c r="CH2049" s="3" t="s">
        <v>1433</v>
      </c>
    </row>
    <row r="2050" spans="1:86" x14ac:dyDescent="0.25">
      <c r="A2050" t="s">
        <v>187</v>
      </c>
      <c r="B2050" t="s">
        <v>91</v>
      </c>
      <c r="C2050" t="s">
        <v>96</v>
      </c>
      <c r="D2050" s="1">
        <v>43075.448611111111</v>
      </c>
      <c r="E2050" t="s">
        <v>1426</v>
      </c>
      <c r="F2050" t="s">
        <v>1426</v>
      </c>
      <c r="G2050" t="s">
        <v>998</v>
      </c>
      <c r="H2050" t="s">
        <v>1450</v>
      </c>
      <c r="I2050">
        <v>0.15</v>
      </c>
      <c r="J2050" t="s">
        <v>1433</v>
      </c>
      <c r="L2050" t="s">
        <v>1459</v>
      </c>
      <c r="M2050" t="s">
        <v>1459</v>
      </c>
      <c r="N2050" t="s">
        <v>1433</v>
      </c>
      <c r="P2050" t="s">
        <v>1459</v>
      </c>
      <c r="Q2050" t="s">
        <v>1459</v>
      </c>
      <c r="R2050" t="s">
        <v>1433</v>
      </c>
      <c r="T2050" t="s">
        <v>1469</v>
      </c>
      <c r="U2050" t="s">
        <v>1469</v>
      </c>
      <c r="V2050" t="s">
        <v>1433</v>
      </c>
      <c r="X2050" t="s">
        <v>1459</v>
      </c>
      <c r="Z2050" t="s">
        <v>1433</v>
      </c>
      <c r="AB2050">
        <v>3.1</v>
      </c>
      <c r="AC2050">
        <v>4.8</v>
      </c>
      <c r="AD2050" t="s">
        <v>1433</v>
      </c>
      <c r="AF2050" t="s">
        <v>1459</v>
      </c>
      <c r="AG2050" t="s">
        <v>1459</v>
      </c>
      <c r="AH2050" t="s">
        <v>1433</v>
      </c>
      <c r="AJ2050" t="s">
        <v>1469</v>
      </c>
      <c r="AK2050" t="s">
        <v>1469</v>
      </c>
      <c r="AL2050" t="s">
        <v>1433</v>
      </c>
      <c r="AN2050" t="s">
        <v>1459</v>
      </c>
      <c r="AO2050" t="s">
        <v>1459</v>
      </c>
      <c r="AP2050" t="s">
        <v>1433</v>
      </c>
      <c r="AR2050" t="s">
        <v>1459</v>
      </c>
      <c r="AS2050" t="s">
        <v>1459</v>
      </c>
      <c r="AT2050" t="s">
        <v>1433</v>
      </c>
      <c r="AV2050" t="s">
        <v>1469</v>
      </c>
      <c r="AW2050" t="s">
        <v>1469</v>
      </c>
      <c r="AX2050" t="s">
        <v>1433</v>
      </c>
      <c r="AZ2050" t="s">
        <v>1487</v>
      </c>
      <c r="BA2050" t="s">
        <v>1487</v>
      </c>
      <c r="BB2050" t="s">
        <v>1433</v>
      </c>
      <c r="BD2050" t="s">
        <v>1469</v>
      </c>
      <c r="BE2050" t="s">
        <v>1469</v>
      </c>
      <c r="BF2050" t="s">
        <v>1433</v>
      </c>
      <c r="BH2050" t="s">
        <v>1495</v>
      </c>
      <c r="BI2050" t="s">
        <v>1495</v>
      </c>
      <c r="BJ2050" t="s">
        <v>1433</v>
      </c>
      <c r="BL2050" t="s">
        <v>1469</v>
      </c>
      <c r="BM2050">
        <v>1.2999999999999999E-2</v>
      </c>
      <c r="BN2050" t="s">
        <v>1433</v>
      </c>
      <c r="BP2050" t="s">
        <v>1469</v>
      </c>
      <c r="BQ2050" t="s">
        <v>1469</v>
      </c>
      <c r="BR2050" t="s">
        <v>1433</v>
      </c>
      <c r="BT2050" t="s">
        <v>1473</v>
      </c>
      <c r="BU2050" t="s">
        <v>1473</v>
      </c>
      <c r="BV2050" t="s">
        <v>1433</v>
      </c>
      <c r="BX2050" t="s">
        <v>1459</v>
      </c>
      <c r="BY2050" t="s">
        <v>1459</v>
      </c>
      <c r="BZ2050" t="s">
        <v>1433</v>
      </c>
      <c r="CB2050" t="s">
        <v>1469</v>
      </c>
      <c r="CC2050" t="s">
        <v>1469</v>
      </c>
      <c r="CD2050" t="s">
        <v>1433</v>
      </c>
      <c r="CF2050" t="s">
        <v>1469</v>
      </c>
      <c r="CG2050">
        <v>1.0999999999999999E-2</v>
      </c>
      <c r="CH2050" s="3" t="s">
        <v>1433</v>
      </c>
    </row>
    <row r="2051" spans="1:86" x14ac:dyDescent="0.25">
      <c r="A2051" t="s">
        <v>187</v>
      </c>
      <c r="B2051" t="s">
        <v>91</v>
      </c>
      <c r="C2051" t="s">
        <v>96</v>
      </c>
      <c r="D2051" s="1">
        <v>43104.25</v>
      </c>
      <c r="E2051" t="s">
        <v>1427</v>
      </c>
      <c r="F2051" t="s">
        <v>1427</v>
      </c>
      <c r="G2051" t="s">
        <v>996</v>
      </c>
      <c r="H2051" t="s">
        <v>1453</v>
      </c>
      <c r="I2051" t="s">
        <v>1453</v>
      </c>
      <c r="J2051" t="s">
        <v>1433</v>
      </c>
      <c r="L2051" t="s">
        <v>1460</v>
      </c>
      <c r="M2051" t="s">
        <v>1460</v>
      </c>
      <c r="N2051" t="s">
        <v>1433</v>
      </c>
      <c r="P2051">
        <v>1.6999999999999999E-3</v>
      </c>
      <c r="Q2051">
        <v>2.3999999999999998E-3</v>
      </c>
      <c r="R2051" t="s">
        <v>1433</v>
      </c>
      <c r="T2051" t="s">
        <v>1475</v>
      </c>
      <c r="U2051" t="s">
        <v>1475</v>
      </c>
      <c r="V2051" t="s">
        <v>1433</v>
      </c>
      <c r="X2051" t="s">
        <v>1460</v>
      </c>
      <c r="Z2051" t="s">
        <v>1433</v>
      </c>
      <c r="AB2051">
        <v>4.0999999999999996</v>
      </c>
      <c r="AC2051">
        <v>4.8</v>
      </c>
      <c r="AD2051" t="s">
        <v>1433</v>
      </c>
      <c r="AF2051" t="s">
        <v>1460</v>
      </c>
      <c r="AG2051" t="s">
        <v>1460</v>
      </c>
      <c r="AH2051" t="s">
        <v>1433</v>
      </c>
      <c r="AJ2051" t="s">
        <v>1475</v>
      </c>
      <c r="AK2051" t="s">
        <v>1475</v>
      </c>
      <c r="AL2051" t="s">
        <v>1433</v>
      </c>
      <c r="AN2051" t="s">
        <v>1460</v>
      </c>
      <c r="AO2051" t="s">
        <v>1460</v>
      </c>
      <c r="AP2051" t="s">
        <v>1433</v>
      </c>
      <c r="AR2051" t="s">
        <v>1460</v>
      </c>
      <c r="AS2051" t="s">
        <v>1460</v>
      </c>
      <c r="AT2051" t="s">
        <v>1433</v>
      </c>
      <c r="AV2051" t="s">
        <v>1475</v>
      </c>
      <c r="AW2051" t="s">
        <v>1475</v>
      </c>
      <c r="AX2051" t="s">
        <v>1433</v>
      </c>
      <c r="AZ2051" t="s">
        <v>1487</v>
      </c>
      <c r="BA2051" t="s">
        <v>1487</v>
      </c>
      <c r="BB2051" t="s">
        <v>1433</v>
      </c>
      <c r="BD2051" t="s">
        <v>1475</v>
      </c>
      <c r="BE2051" t="s">
        <v>1475</v>
      </c>
      <c r="BF2051" t="s">
        <v>1433</v>
      </c>
      <c r="BH2051" t="s">
        <v>1496</v>
      </c>
      <c r="BI2051" t="s">
        <v>1496</v>
      </c>
      <c r="BJ2051" t="s">
        <v>1433</v>
      </c>
      <c r="BL2051">
        <v>1.0699999999999999E-2</v>
      </c>
      <c r="BM2051">
        <v>1.43E-2</v>
      </c>
      <c r="BN2051" t="s">
        <v>1433</v>
      </c>
      <c r="BP2051" t="s">
        <v>1475</v>
      </c>
      <c r="BQ2051" t="s">
        <v>1475</v>
      </c>
      <c r="BR2051" t="s">
        <v>1433</v>
      </c>
      <c r="BT2051" t="s">
        <v>1533</v>
      </c>
      <c r="BU2051" t="s">
        <v>1533</v>
      </c>
      <c r="BV2051" t="s">
        <v>1433</v>
      </c>
      <c r="BX2051" t="s">
        <v>1460</v>
      </c>
      <c r="BY2051" t="s">
        <v>1460</v>
      </c>
      <c r="BZ2051" t="s">
        <v>1433</v>
      </c>
      <c r="CB2051" t="s">
        <v>1475</v>
      </c>
      <c r="CC2051" t="s">
        <v>1475</v>
      </c>
      <c r="CD2051" t="s">
        <v>1433</v>
      </c>
      <c r="CF2051">
        <v>3.5400000000000001E-2</v>
      </c>
      <c r="CG2051">
        <v>3.5400000000000001E-2</v>
      </c>
      <c r="CH2051" s="3" t="s">
        <v>1433</v>
      </c>
    </row>
    <row r="2052" spans="1:86" x14ac:dyDescent="0.25">
      <c r="A2052" t="s">
        <v>187</v>
      </c>
      <c r="B2052" t="s">
        <v>91</v>
      </c>
      <c r="C2052" t="s">
        <v>96</v>
      </c>
      <c r="D2052" s="1">
        <v>43104.256944444445</v>
      </c>
      <c r="E2052" t="s">
        <v>1428</v>
      </c>
      <c r="F2052" t="s">
        <v>1428</v>
      </c>
      <c r="G2052" t="s">
        <v>998</v>
      </c>
      <c r="H2052" t="s">
        <v>1453</v>
      </c>
      <c r="I2052" t="s">
        <v>1453</v>
      </c>
      <c r="J2052" t="s">
        <v>1433</v>
      </c>
      <c r="L2052" t="s">
        <v>1460</v>
      </c>
      <c r="M2052" t="s">
        <v>1460</v>
      </c>
      <c r="N2052" t="s">
        <v>1433</v>
      </c>
      <c r="P2052">
        <v>1.6000000000000001E-3</v>
      </c>
      <c r="Q2052">
        <v>2.2000000000000001E-3</v>
      </c>
      <c r="R2052" t="s">
        <v>1433</v>
      </c>
      <c r="T2052" t="s">
        <v>1475</v>
      </c>
      <c r="U2052" t="s">
        <v>1475</v>
      </c>
      <c r="V2052" t="s">
        <v>1433</v>
      </c>
      <c r="X2052" t="s">
        <v>1460</v>
      </c>
      <c r="Z2052" t="s">
        <v>1433</v>
      </c>
      <c r="AB2052">
        <v>3.7</v>
      </c>
      <c r="AC2052">
        <v>4.5999999999999996</v>
      </c>
      <c r="AD2052" t="s">
        <v>1433</v>
      </c>
      <c r="AF2052" t="s">
        <v>1460</v>
      </c>
      <c r="AG2052" t="s">
        <v>1460</v>
      </c>
      <c r="AH2052" t="s">
        <v>1433</v>
      </c>
      <c r="AJ2052" t="s">
        <v>1475</v>
      </c>
      <c r="AK2052" t="s">
        <v>1475</v>
      </c>
      <c r="AL2052" t="s">
        <v>1433</v>
      </c>
      <c r="AN2052" t="s">
        <v>1460</v>
      </c>
      <c r="AO2052" t="s">
        <v>1460</v>
      </c>
      <c r="AP2052" t="s">
        <v>1433</v>
      </c>
      <c r="AR2052" t="s">
        <v>1460</v>
      </c>
      <c r="AS2052" t="s">
        <v>1460</v>
      </c>
      <c r="AT2052" t="s">
        <v>1433</v>
      </c>
      <c r="AV2052" t="s">
        <v>1475</v>
      </c>
      <c r="AW2052" t="s">
        <v>1475</v>
      </c>
      <c r="AX2052" t="s">
        <v>1433</v>
      </c>
      <c r="AZ2052" t="s">
        <v>1487</v>
      </c>
      <c r="BA2052" t="s">
        <v>1487</v>
      </c>
      <c r="BB2052" t="s">
        <v>1433</v>
      </c>
      <c r="BD2052" t="s">
        <v>1475</v>
      </c>
      <c r="BE2052" t="s">
        <v>1475</v>
      </c>
      <c r="BF2052" t="s">
        <v>1433</v>
      </c>
      <c r="BH2052" t="s">
        <v>1496</v>
      </c>
      <c r="BI2052" t="s">
        <v>1496</v>
      </c>
      <c r="BJ2052" t="s">
        <v>1433</v>
      </c>
      <c r="BL2052">
        <v>1.0500000000000001E-2</v>
      </c>
      <c r="BM2052">
        <v>1.3599999999999999E-2</v>
      </c>
      <c r="BN2052" t="s">
        <v>1433</v>
      </c>
      <c r="BP2052" t="s">
        <v>1475</v>
      </c>
      <c r="BQ2052" t="s">
        <v>1475</v>
      </c>
      <c r="BR2052" t="s">
        <v>1433</v>
      </c>
      <c r="BT2052" t="s">
        <v>1533</v>
      </c>
      <c r="BU2052" t="s">
        <v>1533</v>
      </c>
      <c r="BV2052" t="s">
        <v>1433</v>
      </c>
      <c r="BX2052" t="s">
        <v>1460</v>
      </c>
      <c r="BY2052" t="s">
        <v>1460</v>
      </c>
      <c r="BZ2052" t="s">
        <v>1433</v>
      </c>
      <c r="CB2052" t="s">
        <v>1475</v>
      </c>
      <c r="CC2052" t="s">
        <v>1475</v>
      </c>
      <c r="CD2052" t="s">
        <v>1433</v>
      </c>
      <c r="CF2052" t="s">
        <v>1475</v>
      </c>
      <c r="CG2052">
        <v>2.0899999999999998E-2</v>
      </c>
      <c r="CH2052" s="3" t="s">
        <v>1433</v>
      </c>
    </row>
    <row r="2053" spans="1:86" x14ac:dyDescent="0.25">
      <c r="A2053" t="s">
        <v>187</v>
      </c>
      <c r="B2053" t="s">
        <v>91</v>
      </c>
      <c r="C2053" t="s">
        <v>97</v>
      </c>
      <c r="D2053" s="1">
        <v>42956.341666666667</v>
      </c>
      <c r="E2053" t="s">
        <v>1417</v>
      </c>
      <c r="F2053" t="s">
        <v>1417</v>
      </c>
      <c r="G2053" t="s">
        <v>996</v>
      </c>
      <c r="J2053" t="s">
        <v>1433</v>
      </c>
      <c r="N2053" t="s">
        <v>1433</v>
      </c>
      <c r="R2053" t="s">
        <v>1433</v>
      </c>
      <c r="V2053" t="s">
        <v>1433</v>
      </c>
      <c r="Z2053" t="s">
        <v>1433</v>
      </c>
      <c r="AD2053" t="s">
        <v>1433</v>
      </c>
      <c r="AH2053" t="s">
        <v>1433</v>
      </c>
      <c r="AL2053" t="s">
        <v>1433</v>
      </c>
      <c r="AP2053" t="s">
        <v>1433</v>
      </c>
      <c r="AT2053" t="s">
        <v>1433</v>
      </c>
      <c r="AX2053" t="s">
        <v>1433</v>
      </c>
      <c r="BB2053" t="s">
        <v>1433</v>
      </c>
      <c r="BF2053" t="s">
        <v>1433</v>
      </c>
      <c r="BJ2053" t="s">
        <v>1433</v>
      </c>
      <c r="BN2053" t="s">
        <v>1433</v>
      </c>
      <c r="BR2053" t="s">
        <v>1433</v>
      </c>
      <c r="BV2053" t="s">
        <v>1433</v>
      </c>
      <c r="BZ2053" t="s">
        <v>1433</v>
      </c>
      <c r="CD2053" t="s">
        <v>1433</v>
      </c>
      <c r="CH2053" s="3" t="s">
        <v>1433</v>
      </c>
    </row>
    <row r="2054" spans="1:86" x14ac:dyDescent="0.25">
      <c r="A2054" t="s">
        <v>187</v>
      </c>
      <c r="B2054" t="s">
        <v>91</v>
      </c>
      <c r="C2054" t="s">
        <v>97</v>
      </c>
      <c r="D2054" s="1">
        <v>42956.347222222219</v>
      </c>
      <c r="E2054" t="s">
        <v>1418</v>
      </c>
      <c r="F2054" t="s">
        <v>1418</v>
      </c>
      <c r="G2054" t="s">
        <v>998</v>
      </c>
      <c r="J2054" t="s">
        <v>1433</v>
      </c>
      <c r="N2054" t="s">
        <v>1433</v>
      </c>
      <c r="R2054" t="s">
        <v>1433</v>
      </c>
      <c r="V2054" t="s">
        <v>1433</v>
      </c>
      <c r="Z2054" t="s">
        <v>1433</v>
      </c>
      <c r="AD2054" t="s">
        <v>1433</v>
      </c>
      <c r="AH2054" t="s">
        <v>1433</v>
      </c>
      <c r="AL2054" t="s">
        <v>1433</v>
      </c>
      <c r="AP2054" t="s">
        <v>1433</v>
      </c>
      <c r="AT2054" t="s">
        <v>1433</v>
      </c>
      <c r="AX2054" t="s">
        <v>1433</v>
      </c>
      <c r="BB2054" t="s">
        <v>1433</v>
      </c>
      <c r="BF2054" t="s">
        <v>1433</v>
      </c>
      <c r="BJ2054" t="s">
        <v>1433</v>
      </c>
      <c r="BN2054" t="s">
        <v>1433</v>
      </c>
      <c r="BR2054" t="s">
        <v>1433</v>
      </c>
      <c r="BV2054" t="s">
        <v>1433</v>
      </c>
      <c r="BZ2054" t="s">
        <v>1433</v>
      </c>
      <c r="CD2054" t="s">
        <v>1433</v>
      </c>
      <c r="CH2054" s="3" t="s">
        <v>1433</v>
      </c>
    </row>
    <row r="2055" spans="1:86" x14ac:dyDescent="0.25">
      <c r="A2055" t="s">
        <v>187</v>
      </c>
      <c r="B2055" t="s">
        <v>91</v>
      </c>
      <c r="C2055" t="s">
        <v>97</v>
      </c>
      <c r="D2055" s="1">
        <v>42991.361111111109</v>
      </c>
      <c r="E2055" t="s">
        <v>1419</v>
      </c>
      <c r="F2055" t="s">
        <v>1419</v>
      </c>
      <c r="G2055" t="s">
        <v>996</v>
      </c>
      <c r="J2055" t="s">
        <v>1433</v>
      </c>
      <c r="N2055" t="s">
        <v>1433</v>
      </c>
      <c r="R2055" t="s">
        <v>1433</v>
      </c>
      <c r="V2055" t="s">
        <v>1433</v>
      </c>
      <c r="Z2055" t="s">
        <v>1433</v>
      </c>
      <c r="AD2055" t="s">
        <v>1433</v>
      </c>
      <c r="AH2055" t="s">
        <v>1433</v>
      </c>
      <c r="AL2055" t="s">
        <v>1433</v>
      </c>
      <c r="AP2055" t="s">
        <v>1433</v>
      </c>
      <c r="AT2055" t="s">
        <v>1433</v>
      </c>
      <c r="AX2055" t="s">
        <v>1433</v>
      </c>
      <c r="BB2055" t="s">
        <v>1433</v>
      </c>
      <c r="BF2055" t="s">
        <v>1433</v>
      </c>
      <c r="BJ2055" t="s">
        <v>1433</v>
      </c>
      <c r="BN2055" t="s">
        <v>1433</v>
      </c>
      <c r="BR2055" t="s">
        <v>1433</v>
      </c>
      <c r="BV2055" t="s">
        <v>1433</v>
      </c>
      <c r="BZ2055" t="s">
        <v>1433</v>
      </c>
      <c r="CD2055" t="s">
        <v>1433</v>
      </c>
      <c r="CH2055" s="3" t="s">
        <v>1433</v>
      </c>
    </row>
    <row r="2056" spans="1:86" x14ac:dyDescent="0.25">
      <c r="A2056" t="s">
        <v>187</v>
      </c>
      <c r="B2056" t="s">
        <v>91</v>
      </c>
      <c r="C2056" t="s">
        <v>97</v>
      </c>
      <c r="D2056" s="1">
        <v>42991.363888888889</v>
      </c>
      <c r="E2056" t="s">
        <v>1420</v>
      </c>
      <c r="F2056" t="s">
        <v>1420</v>
      </c>
      <c r="G2056" t="s">
        <v>998</v>
      </c>
      <c r="J2056" t="s">
        <v>1433</v>
      </c>
      <c r="N2056" t="s">
        <v>1433</v>
      </c>
      <c r="R2056" t="s">
        <v>1433</v>
      </c>
      <c r="V2056" t="s">
        <v>1433</v>
      </c>
      <c r="Z2056" t="s">
        <v>1433</v>
      </c>
      <c r="AD2056" t="s">
        <v>1433</v>
      </c>
      <c r="AH2056" t="s">
        <v>1433</v>
      </c>
      <c r="AL2056" t="s">
        <v>1433</v>
      </c>
      <c r="AP2056" t="s">
        <v>1433</v>
      </c>
      <c r="AT2056" t="s">
        <v>1433</v>
      </c>
      <c r="AX2056" t="s">
        <v>1433</v>
      </c>
      <c r="BB2056" t="s">
        <v>1433</v>
      </c>
      <c r="BF2056" t="s">
        <v>1433</v>
      </c>
      <c r="BJ2056" t="s">
        <v>1433</v>
      </c>
      <c r="BN2056" t="s">
        <v>1433</v>
      </c>
      <c r="BR2056" t="s">
        <v>1433</v>
      </c>
      <c r="BV2056" t="s">
        <v>1433</v>
      </c>
      <c r="BZ2056" t="s">
        <v>1433</v>
      </c>
      <c r="CD2056" t="s">
        <v>1433</v>
      </c>
      <c r="CH2056" s="3" t="s">
        <v>1433</v>
      </c>
    </row>
    <row r="2057" spans="1:86" x14ac:dyDescent="0.25">
      <c r="A2057" t="s">
        <v>187</v>
      </c>
      <c r="B2057" t="s">
        <v>91</v>
      </c>
      <c r="C2057" t="s">
        <v>97</v>
      </c>
      <c r="D2057" s="1">
        <v>43026.352777777778</v>
      </c>
      <c r="E2057" t="s">
        <v>1421</v>
      </c>
      <c r="F2057" t="s">
        <v>1421</v>
      </c>
      <c r="G2057" t="s">
        <v>996</v>
      </c>
      <c r="J2057" t="s">
        <v>1433</v>
      </c>
      <c r="N2057" t="s">
        <v>1433</v>
      </c>
      <c r="R2057" t="s">
        <v>1433</v>
      </c>
      <c r="V2057" t="s">
        <v>1433</v>
      </c>
      <c r="Z2057" t="s">
        <v>1433</v>
      </c>
      <c r="AD2057" t="s">
        <v>1433</v>
      </c>
      <c r="AH2057" t="s">
        <v>1433</v>
      </c>
      <c r="AL2057" t="s">
        <v>1433</v>
      </c>
      <c r="AP2057" t="s">
        <v>1433</v>
      </c>
      <c r="AT2057" t="s">
        <v>1433</v>
      </c>
      <c r="AX2057" t="s">
        <v>1433</v>
      </c>
      <c r="BB2057" t="s">
        <v>1433</v>
      </c>
      <c r="BF2057" t="s">
        <v>1433</v>
      </c>
      <c r="BJ2057" t="s">
        <v>1433</v>
      </c>
      <c r="BN2057" t="s">
        <v>1433</v>
      </c>
      <c r="BR2057" t="s">
        <v>1433</v>
      </c>
      <c r="BV2057" t="s">
        <v>1433</v>
      </c>
      <c r="BZ2057" t="s">
        <v>1433</v>
      </c>
      <c r="CD2057" t="s">
        <v>1433</v>
      </c>
      <c r="CH2057" s="3" t="s">
        <v>1433</v>
      </c>
    </row>
    <row r="2058" spans="1:86" x14ac:dyDescent="0.25">
      <c r="A2058" t="s">
        <v>187</v>
      </c>
      <c r="B2058" t="s">
        <v>91</v>
      </c>
      <c r="C2058" t="s">
        <v>97</v>
      </c>
      <c r="D2058" s="1">
        <v>43026.357638888891</v>
      </c>
      <c r="E2058" t="s">
        <v>1422</v>
      </c>
      <c r="F2058" t="s">
        <v>1422</v>
      </c>
      <c r="G2058" t="s">
        <v>998</v>
      </c>
      <c r="J2058" t="s">
        <v>1433</v>
      </c>
      <c r="N2058" t="s">
        <v>1433</v>
      </c>
      <c r="R2058" t="s">
        <v>1433</v>
      </c>
      <c r="V2058" t="s">
        <v>1433</v>
      </c>
      <c r="Z2058" t="s">
        <v>1433</v>
      </c>
      <c r="AD2058" t="s">
        <v>1433</v>
      </c>
      <c r="AH2058" t="s">
        <v>1433</v>
      </c>
      <c r="AL2058" t="s">
        <v>1433</v>
      </c>
      <c r="AP2058" t="s">
        <v>1433</v>
      </c>
      <c r="AT2058" t="s">
        <v>1433</v>
      </c>
      <c r="AX2058" t="s">
        <v>1433</v>
      </c>
      <c r="BB2058" t="s">
        <v>1433</v>
      </c>
      <c r="BF2058" t="s">
        <v>1433</v>
      </c>
      <c r="BJ2058" t="s">
        <v>1433</v>
      </c>
      <c r="BN2058" t="s">
        <v>1433</v>
      </c>
      <c r="BR2058" t="s">
        <v>1433</v>
      </c>
      <c r="BV2058" t="s">
        <v>1433</v>
      </c>
      <c r="BZ2058" t="s">
        <v>1433</v>
      </c>
      <c r="CD2058" t="s">
        <v>1433</v>
      </c>
      <c r="CH2058" s="3" t="s">
        <v>1433</v>
      </c>
    </row>
    <row r="2059" spans="1:86" x14ac:dyDescent="0.25">
      <c r="A2059" t="s">
        <v>187</v>
      </c>
      <c r="B2059" t="s">
        <v>91</v>
      </c>
      <c r="C2059" t="s">
        <v>97</v>
      </c>
      <c r="D2059" s="1">
        <v>43054.472222222219</v>
      </c>
      <c r="E2059" t="s">
        <v>1423</v>
      </c>
      <c r="F2059" t="s">
        <v>1423</v>
      </c>
      <c r="G2059" t="s">
        <v>996</v>
      </c>
      <c r="J2059" t="s">
        <v>1433</v>
      </c>
      <c r="N2059" t="s">
        <v>1433</v>
      </c>
      <c r="R2059" t="s">
        <v>1433</v>
      </c>
      <c r="V2059" t="s">
        <v>1433</v>
      </c>
      <c r="Z2059" t="s">
        <v>1433</v>
      </c>
      <c r="AD2059" t="s">
        <v>1433</v>
      </c>
      <c r="AH2059" t="s">
        <v>1433</v>
      </c>
      <c r="AL2059" t="s">
        <v>1433</v>
      </c>
      <c r="AP2059" t="s">
        <v>1433</v>
      </c>
      <c r="AT2059" t="s">
        <v>1433</v>
      </c>
      <c r="AX2059" t="s">
        <v>1433</v>
      </c>
      <c r="BB2059" t="s">
        <v>1433</v>
      </c>
      <c r="BF2059" t="s">
        <v>1433</v>
      </c>
      <c r="BJ2059" t="s">
        <v>1433</v>
      </c>
      <c r="BN2059" t="s">
        <v>1433</v>
      </c>
      <c r="BR2059" t="s">
        <v>1433</v>
      </c>
      <c r="BV2059" t="s">
        <v>1433</v>
      </c>
      <c r="BZ2059" t="s">
        <v>1433</v>
      </c>
      <c r="CD2059" t="s">
        <v>1433</v>
      </c>
      <c r="CH2059" s="3" t="s">
        <v>1433</v>
      </c>
    </row>
    <row r="2060" spans="1:86" x14ac:dyDescent="0.25">
      <c r="A2060" t="s">
        <v>187</v>
      </c>
      <c r="B2060" t="s">
        <v>91</v>
      </c>
      <c r="C2060" t="s">
        <v>97</v>
      </c>
      <c r="D2060" s="1">
        <v>43054.479166666664</v>
      </c>
      <c r="E2060" t="s">
        <v>1424</v>
      </c>
      <c r="F2060" t="s">
        <v>1424</v>
      </c>
      <c r="G2060" t="s">
        <v>998</v>
      </c>
      <c r="J2060" t="s">
        <v>1433</v>
      </c>
      <c r="N2060" t="s">
        <v>1433</v>
      </c>
      <c r="R2060" t="s">
        <v>1433</v>
      </c>
      <c r="V2060" t="s">
        <v>1433</v>
      </c>
      <c r="Z2060" t="s">
        <v>1433</v>
      </c>
      <c r="AD2060" t="s">
        <v>1433</v>
      </c>
      <c r="AH2060" t="s">
        <v>1433</v>
      </c>
      <c r="AL2060" t="s">
        <v>1433</v>
      </c>
      <c r="AP2060" t="s">
        <v>1433</v>
      </c>
      <c r="AT2060" t="s">
        <v>1433</v>
      </c>
      <c r="AX2060" t="s">
        <v>1433</v>
      </c>
      <c r="BB2060" t="s">
        <v>1433</v>
      </c>
      <c r="BF2060" t="s">
        <v>1433</v>
      </c>
      <c r="BJ2060" t="s">
        <v>1433</v>
      </c>
      <c r="BN2060" t="s">
        <v>1433</v>
      </c>
      <c r="BR2060" t="s">
        <v>1433</v>
      </c>
      <c r="BV2060" t="s">
        <v>1433</v>
      </c>
      <c r="BZ2060" t="s">
        <v>1433</v>
      </c>
      <c r="CD2060" t="s">
        <v>1433</v>
      </c>
      <c r="CH2060" s="3" t="s">
        <v>1433</v>
      </c>
    </row>
    <row r="2061" spans="1:86" x14ac:dyDescent="0.25">
      <c r="A2061" t="s">
        <v>187</v>
      </c>
      <c r="B2061" t="s">
        <v>91</v>
      </c>
      <c r="C2061" t="s">
        <v>97</v>
      </c>
      <c r="D2061" s="1">
        <v>43075.441666666666</v>
      </c>
      <c r="E2061" t="s">
        <v>1425</v>
      </c>
      <c r="F2061" t="s">
        <v>1425</v>
      </c>
      <c r="G2061" t="s">
        <v>996</v>
      </c>
      <c r="J2061" t="s">
        <v>1433</v>
      </c>
      <c r="N2061" t="s">
        <v>1433</v>
      </c>
      <c r="R2061" t="s">
        <v>1433</v>
      </c>
      <c r="V2061" t="s">
        <v>1433</v>
      </c>
      <c r="Z2061" t="s">
        <v>1433</v>
      </c>
      <c r="AD2061" t="s">
        <v>1433</v>
      </c>
      <c r="AH2061" t="s">
        <v>1433</v>
      </c>
      <c r="AL2061" t="s">
        <v>1433</v>
      </c>
      <c r="AP2061" t="s">
        <v>1433</v>
      </c>
      <c r="AT2061" t="s">
        <v>1433</v>
      </c>
      <c r="AX2061" t="s">
        <v>1433</v>
      </c>
      <c r="BB2061" t="s">
        <v>1433</v>
      </c>
      <c r="BF2061" t="s">
        <v>1433</v>
      </c>
      <c r="BJ2061" t="s">
        <v>1433</v>
      </c>
      <c r="BN2061" t="s">
        <v>1433</v>
      </c>
      <c r="BR2061" t="s">
        <v>1433</v>
      </c>
      <c r="BV2061" t="s">
        <v>1433</v>
      </c>
      <c r="BZ2061" t="s">
        <v>1433</v>
      </c>
      <c r="CD2061" t="s">
        <v>1433</v>
      </c>
      <c r="CH2061" s="3" t="s">
        <v>1433</v>
      </c>
    </row>
    <row r="2062" spans="1:86" x14ac:dyDescent="0.25">
      <c r="A2062" t="s">
        <v>187</v>
      </c>
      <c r="B2062" t="s">
        <v>91</v>
      </c>
      <c r="C2062" t="s">
        <v>97</v>
      </c>
      <c r="D2062" s="1">
        <v>43075.448611111111</v>
      </c>
      <c r="E2062" t="s">
        <v>1426</v>
      </c>
      <c r="F2062" t="s">
        <v>1426</v>
      </c>
      <c r="G2062" t="s">
        <v>998</v>
      </c>
      <c r="J2062" t="s">
        <v>1433</v>
      </c>
      <c r="N2062" t="s">
        <v>1433</v>
      </c>
      <c r="R2062" t="s">
        <v>1433</v>
      </c>
      <c r="V2062" t="s">
        <v>1433</v>
      </c>
      <c r="Z2062" t="s">
        <v>1433</v>
      </c>
      <c r="AD2062" t="s">
        <v>1433</v>
      </c>
      <c r="AH2062" t="s">
        <v>1433</v>
      </c>
      <c r="AL2062" t="s">
        <v>1433</v>
      </c>
      <c r="AP2062" t="s">
        <v>1433</v>
      </c>
      <c r="AT2062" t="s">
        <v>1433</v>
      </c>
      <c r="AX2062" t="s">
        <v>1433</v>
      </c>
      <c r="BB2062" t="s">
        <v>1433</v>
      </c>
      <c r="BF2062" t="s">
        <v>1433</v>
      </c>
      <c r="BJ2062" t="s">
        <v>1433</v>
      </c>
      <c r="BN2062" t="s">
        <v>1433</v>
      </c>
      <c r="BR2062" t="s">
        <v>1433</v>
      </c>
      <c r="BV2062" t="s">
        <v>1433</v>
      </c>
      <c r="BZ2062" t="s">
        <v>1433</v>
      </c>
      <c r="CD2062" t="s">
        <v>1433</v>
      </c>
      <c r="CH2062" s="3" t="s">
        <v>1433</v>
      </c>
    </row>
    <row r="2063" spans="1:86" x14ac:dyDescent="0.25">
      <c r="A2063" t="s">
        <v>187</v>
      </c>
      <c r="B2063" t="s">
        <v>91</v>
      </c>
      <c r="C2063" t="s">
        <v>97</v>
      </c>
      <c r="D2063" s="1">
        <v>43104.25</v>
      </c>
      <c r="E2063" t="s">
        <v>1427</v>
      </c>
      <c r="F2063" t="s">
        <v>1427</v>
      </c>
      <c r="G2063" t="s">
        <v>996</v>
      </c>
      <c r="J2063" t="s">
        <v>1433</v>
      </c>
      <c r="N2063" t="s">
        <v>1433</v>
      </c>
      <c r="R2063" t="s">
        <v>1433</v>
      </c>
      <c r="V2063" t="s">
        <v>1433</v>
      </c>
      <c r="Z2063" t="s">
        <v>1433</v>
      </c>
      <c r="AD2063" t="s">
        <v>1433</v>
      </c>
      <c r="AH2063" t="s">
        <v>1433</v>
      </c>
      <c r="AL2063" t="s">
        <v>1433</v>
      </c>
      <c r="AP2063" t="s">
        <v>1433</v>
      </c>
      <c r="AT2063" t="s">
        <v>1433</v>
      </c>
      <c r="AX2063" t="s">
        <v>1433</v>
      </c>
      <c r="BB2063" t="s">
        <v>1433</v>
      </c>
      <c r="BF2063" t="s">
        <v>1433</v>
      </c>
      <c r="BJ2063" t="s">
        <v>1433</v>
      </c>
      <c r="BN2063" t="s">
        <v>1433</v>
      </c>
      <c r="BR2063" t="s">
        <v>1433</v>
      </c>
      <c r="BV2063" t="s">
        <v>1433</v>
      </c>
      <c r="BZ2063" t="s">
        <v>1433</v>
      </c>
      <c r="CD2063" t="s">
        <v>1433</v>
      </c>
      <c r="CH2063" s="3" t="s">
        <v>1433</v>
      </c>
    </row>
    <row r="2064" spans="1:86" x14ac:dyDescent="0.25">
      <c r="A2064" t="s">
        <v>187</v>
      </c>
      <c r="B2064" t="s">
        <v>91</v>
      </c>
      <c r="C2064" t="s">
        <v>97</v>
      </c>
      <c r="D2064" s="1">
        <v>43104.256944444445</v>
      </c>
      <c r="E2064" t="s">
        <v>1428</v>
      </c>
      <c r="F2064" t="s">
        <v>1428</v>
      </c>
      <c r="G2064" t="s">
        <v>998</v>
      </c>
      <c r="J2064" t="s">
        <v>1433</v>
      </c>
      <c r="N2064" t="s">
        <v>1433</v>
      </c>
      <c r="R2064" t="s">
        <v>1433</v>
      </c>
      <c r="V2064" t="s">
        <v>1433</v>
      </c>
      <c r="Z2064" t="s">
        <v>1433</v>
      </c>
      <c r="AD2064" t="s">
        <v>1433</v>
      </c>
      <c r="AH2064" t="s">
        <v>1433</v>
      </c>
      <c r="AL2064" t="s">
        <v>1433</v>
      </c>
      <c r="AP2064" t="s">
        <v>1433</v>
      </c>
      <c r="AT2064" t="s">
        <v>1433</v>
      </c>
      <c r="AX2064" t="s">
        <v>1433</v>
      </c>
      <c r="BB2064" t="s">
        <v>1433</v>
      </c>
      <c r="BF2064" t="s">
        <v>1433</v>
      </c>
      <c r="BJ2064" t="s">
        <v>1433</v>
      </c>
      <c r="BN2064" t="s">
        <v>1433</v>
      </c>
      <c r="BR2064" t="s">
        <v>1433</v>
      </c>
      <c r="BV2064" t="s">
        <v>1433</v>
      </c>
      <c r="BZ2064" t="s">
        <v>1433</v>
      </c>
      <c r="CD2064" t="s">
        <v>1433</v>
      </c>
      <c r="CH2064" s="3" t="s">
        <v>1433</v>
      </c>
    </row>
    <row r="2065" spans="8:86" x14ac:dyDescent="0.25">
      <c r="I2065">
        <f>COUNT(I2:I2052)</f>
        <v>555</v>
      </c>
      <c r="M2065">
        <f t="shared" ref="M2065:BU2065" si="0">COUNT(M2:M2052)</f>
        <v>13</v>
      </c>
      <c r="Q2065">
        <f t="shared" si="0"/>
        <v>174</v>
      </c>
      <c r="U2065">
        <f t="shared" si="0"/>
        <v>476</v>
      </c>
      <c r="Y2065">
        <f t="shared" si="0"/>
        <v>3</v>
      </c>
      <c r="AC2065">
        <f t="shared" si="0"/>
        <v>445</v>
      </c>
      <c r="AG2065">
        <f t="shared" si="0"/>
        <v>1</v>
      </c>
      <c r="AK2065">
        <f t="shared" si="0"/>
        <v>29</v>
      </c>
      <c r="AO2065">
        <f t="shared" si="0"/>
        <v>86</v>
      </c>
      <c r="AS2065">
        <f t="shared" si="0"/>
        <v>122</v>
      </c>
      <c r="AW2065">
        <f t="shared" si="0"/>
        <v>40</v>
      </c>
      <c r="BA2065">
        <f t="shared" si="0"/>
        <v>672</v>
      </c>
      <c r="BE2065">
        <f t="shared" si="0"/>
        <v>527</v>
      </c>
      <c r="BI2065">
        <f t="shared" si="0"/>
        <v>0</v>
      </c>
      <c r="BM2065">
        <f t="shared" si="0"/>
        <v>45</v>
      </c>
      <c r="BQ2065">
        <f t="shared" si="0"/>
        <v>32</v>
      </c>
      <c r="BU2065">
        <f t="shared" si="0"/>
        <v>0</v>
      </c>
      <c r="BY2065">
        <f t="shared" ref="BY2065:CG2065" si="1">COUNT(BY2:BY2052)</f>
        <v>29</v>
      </c>
      <c r="CC2065">
        <f t="shared" si="1"/>
        <v>50</v>
      </c>
      <c r="CG2065">
        <f t="shared" si="1"/>
        <v>238</v>
      </c>
    </row>
    <row r="2066" spans="8:86" x14ac:dyDescent="0.25">
      <c r="I2066">
        <v>824</v>
      </c>
      <c r="J2066">
        <f>COUNTIF(J2:J2064, "INCONSISTENTE")</f>
        <v>1</v>
      </c>
      <c r="M2066">
        <v>824</v>
      </c>
      <c r="N2066">
        <f>COUNTIF(N2:N2064, "INCONSISTENTE")</f>
        <v>0</v>
      </c>
      <c r="Q2066">
        <v>824</v>
      </c>
      <c r="R2066">
        <f>COUNTIF(R2:R2064, "INCONSISTENTE")</f>
        <v>0</v>
      </c>
      <c r="U2066">
        <v>824</v>
      </c>
      <c r="V2066">
        <f>COUNTIF(V2:V2064, "INCONSISTENTE")</f>
        <v>0</v>
      </c>
      <c r="Y2066">
        <v>491</v>
      </c>
      <c r="Z2066">
        <f>COUNTIF(Z2:Z2064, "INCONSISTENTE")</f>
        <v>0</v>
      </c>
      <c r="AC2066">
        <v>824</v>
      </c>
      <c r="AD2066">
        <f>COUNTIF(AD2:AD2064, "INCONSISTENTE")</f>
        <v>0</v>
      </c>
      <c r="AG2066">
        <v>824</v>
      </c>
      <c r="AH2066">
        <f>COUNTIF(AH2:AH2064, "INCONSISTENTE")</f>
        <v>0</v>
      </c>
      <c r="AK2066">
        <v>824</v>
      </c>
      <c r="AL2066">
        <f>COUNTIF(AL2:AL2064, "INCONSISTENTE")</f>
        <v>0</v>
      </c>
      <c r="AO2066">
        <v>824</v>
      </c>
      <c r="AP2066">
        <f>COUNTIF(AP2:AP2064, "INCONSISTENTE")</f>
        <v>0</v>
      </c>
      <c r="AS2066">
        <v>824</v>
      </c>
      <c r="AT2066">
        <f>COUNTIF(AT2:AT2064, "INCONSISTENTE")</f>
        <v>0</v>
      </c>
      <c r="AW2066">
        <v>824</v>
      </c>
      <c r="AX2066">
        <f>COUNTIF(AX2:AX2064, "INCONSISTENTE")</f>
        <v>0</v>
      </c>
      <c r="BA2066">
        <v>824</v>
      </c>
      <c r="BB2066">
        <f>COUNTIF(BB2:BB2064, "INCONSISTENTE")</f>
        <v>0</v>
      </c>
      <c r="BE2066">
        <v>824</v>
      </c>
      <c r="BF2066">
        <f>COUNTIF(BF2:BF2064, "INCONSISTENTE")</f>
        <v>1</v>
      </c>
      <c r="BI2066">
        <v>824</v>
      </c>
      <c r="BJ2066">
        <f>COUNTIF(BJ2:BJ2064, "INCONSISTENTE")</f>
        <v>1</v>
      </c>
      <c r="BM2066">
        <v>824</v>
      </c>
      <c r="BN2066">
        <f>COUNTIF(BN2:BN2064, "INCONSISTENTE")</f>
        <v>0</v>
      </c>
      <c r="BQ2066">
        <v>824</v>
      </c>
      <c r="BR2066">
        <f>COUNTIF(BR2:BR2064, "INCONSISTENTE")</f>
        <v>0</v>
      </c>
      <c r="BU2066">
        <v>824</v>
      </c>
      <c r="BV2066">
        <f>COUNTIF(BV2:BV2064, "INCONSISTENTE")</f>
        <v>0</v>
      </c>
      <c r="BY2066">
        <v>824</v>
      </c>
      <c r="BZ2066">
        <f>COUNTIF(BZ2:BZ2064, "INCONSISTENTE")</f>
        <v>0</v>
      </c>
      <c r="CC2066">
        <v>824</v>
      </c>
      <c r="CD2066">
        <f>COUNTIF(CD2:CD2064, "INCONSISTENTE")</f>
        <v>0</v>
      </c>
      <c r="CG2066">
        <v>824</v>
      </c>
      <c r="CH2066" s="3">
        <f>COUNTIF(CH2:CH2064, "INCONSISTENTE")</f>
        <v>3</v>
      </c>
    </row>
    <row r="2069" spans="8:86" x14ac:dyDescent="0.25">
      <c r="I2069" t="s">
        <v>1510</v>
      </c>
      <c r="M2069" t="s">
        <v>1511</v>
      </c>
      <c r="Q2069" t="s">
        <v>1513</v>
      </c>
      <c r="U2069" t="s">
        <v>1512</v>
      </c>
      <c r="Y2069" t="s">
        <v>1514</v>
      </c>
      <c r="AC2069" t="s">
        <v>1515</v>
      </c>
      <c r="AG2069" t="s">
        <v>1516</v>
      </c>
      <c r="AK2069" t="s">
        <v>1517</v>
      </c>
      <c r="AO2069" t="s">
        <v>1518</v>
      </c>
      <c r="AS2069" t="s">
        <v>1521</v>
      </c>
      <c r="AW2069" t="s">
        <v>1520</v>
      </c>
      <c r="BA2069" t="s">
        <v>1519</v>
      </c>
      <c r="BE2069" t="s">
        <v>1527</v>
      </c>
      <c r="BI2069" t="s">
        <v>1528</v>
      </c>
      <c r="BM2069" t="s">
        <v>1526</v>
      </c>
      <c r="BQ2069" t="s">
        <v>1525</v>
      </c>
      <c r="BU2069" t="s">
        <v>1534</v>
      </c>
      <c r="BY2069" t="s">
        <v>1524</v>
      </c>
      <c r="CC2069" t="s">
        <v>1522</v>
      </c>
      <c r="CG2069" t="s">
        <v>1523</v>
      </c>
    </row>
    <row r="2070" spans="8:86" x14ac:dyDescent="0.25">
      <c r="H2070" t="s">
        <v>1554</v>
      </c>
      <c r="I2070">
        <v>824</v>
      </c>
      <c r="L2070" t="s">
        <v>1554</v>
      </c>
      <c r="M2070">
        <v>824</v>
      </c>
      <c r="P2070" t="s">
        <v>1554</v>
      </c>
      <c r="Q2070">
        <v>824</v>
      </c>
      <c r="T2070" t="s">
        <v>1554</v>
      </c>
      <c r="U2070">
        <v>824</v>
      </c>
      <c r="X2070" t="s">
        <v>1554</v>
      </c>
      <c r="Y2070">
        <v>491</v>
      </c>
      <c r="AB2070" t="s">
        <v>1554</v>
      </c>
      <c r="AC2070">
        <v>824</v>
      </c>
      <c r="AF2070" t="s">
        <v>1554</v>
      </c>
      <c r="AG2070">
        <v>824</v>
      </c>
      <c r="AJ2070" t="s">
        <v>1554</v>
      </c>
      <c r="AK2070">
        <v>824</v>
      </c>
      <c r="AN2070" t="s">
        <v>1554</v>
      </c>
      <c r="AO2070">
        <v>824</v>
      </c>
      <c r="AR2070" t="s">
        <v>1554</v>
      </c>
      <c r="AS2070">
        <v>824</v>
      </c>
      <c r="AV2070" t="s">
        <v>1554</v>
      </c>
      <c r="AW2070">
        <v>824</v>
      </c>
      <c r="AZ2070" t="s">
        <v>1554</v>
      </c>
      <c r="BA2070">
        <v>824</v>
      </c>
      <c r="BD2070" t="s">
        <v>1554</v>
      </c>
      <c r="BE2070">
        <v>824</v>
      </c>
      <c r="BH2070" t="s">
        <v>1554</v>
      </c>
      <c r="BI2070">
        <v>824</v>
      </c>
      <c r="BL2070" t="s">
        <v>1554</v>
      </c>
      <c r="BM2070">
        <v>824</v>
      </c>
      <c r="BP2070" t="s">
        <v>1554</v>
      </c>
      <c r="BQ2070">
        <v>824</v>
      </c>
      <c r="BT2070" t="s">
        <v>1554</v>
      </c>
      <c r="BU2070">
        <v>824</v>
      </c>
      <c r="BX2070" t="s">
        <v>1554</v>
      </c>
      <c r="BY2070">
        <v>824</v>
      </c>
      <c r="CB2070" t="s">
        <v>1554</v>
      </c>
      <c r="CC2070">
        <v>824</v>
      </c>
      <c r="CF2070" t="s">
        <v>1554</v>
      </c>
      <c r="CG2070">
        <v>824</v>
      </c>
    </row>
    <row r="2071" spans="8:86" x14ac:dyDescent="0.25">
      <c r="H2071" t="s">
        <v>1561</v>
      </c>
      <c r="I2071">
        <v>1</v>
      </c>
      <c r="L2071" t="s">
        <v>1561</v>
      </c>
      <c r="M2071">
        <v>0</v>
      </c>
      <c r="P2071" t="s">
        <v>1561</v>
      </c>
      <c r="Q2071">
        <v>0</v>
      </c>
      <c r="T2071" t="s">
        <v>1561</v>
      </c>
      <c r="U2071">
        <v>0</v>
      </c>
      <c r="X2071" t="s">
        <v>1561</v>
      </c>
      <c r="Y2071">
        <v>0</v>
      </c>
      <c r="AB2071" t="s">
        <v>1561</v>
      </c>
      <c r="AC2071">
        <v>0</v>
      </c>
      <c r="AF2071" t="s">
        <v>1561</v>
      </c>
      <c r="AG2071">
        <v>0</v>
      </c>
      <c r="AJ2071" t="s">
        <v>1561</v>
      </c>
      <c r="AK2071">
        <v>0</v>
      </c>
      <c r="AN2071" t="s">
        <v>1561</v>
      </c>
      <c r="AO2071">
        <v>0</v>
      </c>
      <c r="AR2071" t="s">
        <v>1561</v>
      </c>
      <c r="AS2071">
        <v>0</v>
      </c>
      <c r="AV2071" t="s">
        <v>1561</v>
      </c>
      <c r="AW2071">
        <v>0</v>
      </c>
      <c r="AZ2071" t="s">
        <v>1561</v>
      </c>
      <c r="BA2071">
        <v>0</v>
      </c>
      <c r="BD2071" t="s">
        <v>1561</v>
      </c>
      <c r="BE2071">
        <v>1</v>
      </c>
      <c r="BH2071" t="s">
        <v>1561</v>
      </c>
      <c r="BI2071">
        <v>1</v>
      </c>
      <c r="BL2071" t="s">
        <v>1561</v>
      </c>
      <c r="BM2071">
        <v>0</v>
      </c>
      <c r="BP2071" t="s">
        <v>1561</v>
      </c>
      <c r="BQ2071">
        <v>0</v>
      </c>
      <c r="BT2071" t="s">
        <v>1561</v>
      </c>
      <c r="BU2071">
        <v>0</v>
      </c>
      <c r="BX2071" t="s">
        <v>1561</v>
      </c>
      <c r="BY2071">
        <v>0</v>
      </c>
      <c r="CB2071" t="s">
        <v>1561</v>
      </c>
      <c r="CC2071">
        <v>0</v>
      </c>
      <c r="CF2071" t="s">
        <v>1561</v>
      </c>
      <c r="CG2071">
        <v>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Carbono</vt:lpstr>
      <vt:lpstr>OD</vt:lpstr>
      <vt:lpstr>pH</vt:lpstr>
      <vt:lpstr>pH Campo_Lab</vt:lpstr>
      <vt:lpstr>Cond Campo_Lab</vt:lpstr>
      <vt:lpstr>Temperatura</vt:lpstr>
      <vt:lpstr>pH e cond campo</vt:lpstr>
      <vt:lpstr>Fósforo</vt:lpstr>
      <vt:lpstr>Dureza e alc</vt:lpstr>
      <vt:lpstr>Cond e TDS</vt:lpstr>
      <vt:lpstr>Metais</vt:lpstr>
    </vt:vector>
  </TitlesOfParts>
  <Company>Ecology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2018-06-01T20:15:16Z</dcterms:created>
  <dcterms:modified xsi:type="dcterms:W3CDTF">2018-06-15T21:19:21Z</dcterms:modified>
</cp:coreProperties>
</file>